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Dec21\"/>
    </mc:Choice>
  </mc:AlternateContent>
  <xr:revisionPtr revIDLastSave="0" documentId="13_ncr:1_{01684F84-F1C7-4B8B-9949-1E4EC0CDDA4E}" xr6:coauthVersionLast="46" xr6:coauthVersionMax="46" xr10:uidLastSave="{00000000-0000-0000-0000-000000000000}"/>
  <bookViews>
    <workbookView xWindow="-120" yWindow="-120" windowWidth="24240" windowHeight="13140" activeTab="2" xr2:uid="{00000000-000D-0000-FFFF-FFFF00000000}"/>
  </bookViews>
  <sheets>
    <sheet name="6-8" sheetId="6" r:id="rId1"/>
    <sheet name="9" sheetId="7" r:id="rId2"/>
    <sheet name="10" sheetId="8" r:id="rId3"/>
    <sheet name="11" sheetId="9" r:id="rId4"/>
    <sheet name="12-13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a">#REF!</definedName>
    <definedName name="\b">#N/A</definedName>
    <definedName name="\c">#N/A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">#REF!</definedName>
    <definedName name="_.4">#REF!</definedName>
    <definedName name="_?">[2]손익합산!$L$5:$L$92</definedName>
    <definedName name="_?__C">#REF!</definedName>
    <definedName name="__" localSheetId="4" hidden="1">'[3]1999cf'!#REF!</definedName>
    <definedName name="__" hidden="1">'[3]1999cf'!#REF!</definedName>
    <definedName name="___" localSheetId="4" hidden="1">'[3]1999cf'!#REF!</definedName>
    <definedName name="___" hidden="1">'[3]1999cf'!#REF!</definedName>
    <definedName name="____" hidden="1">'[3]1999cf'!#REF!</definedName>
    <definedName name="_____" hidden="1">'[3]1999cf'!#REF!</definedName>
    <definedName name="______" hidden="1">'[3]1999cf'!#REF!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pg4">#REF!</definedName>
    <definedName name="___________sum1">#REF!</definedName>
    <definedName name="___________sum2">#REF!</definedName>
    <definedName name="___________sum3">#REF!</definedName>
    <definedName name="__________pg4">#REF!</definedName>
    <definedName name="__________sum1">#REF!</definedName>
    <definedName name="__________sum2">#REF!</definedName>
    <definedName name="__________sum3">#REF!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LRA02">[4]lra02!$A$3:$M$47</definedName>
    <definedName name="________lra03">[5]LRA!$A$7:$M$51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LRA02">[4]lra02!$A$3:$M$47</definedName>
    <definedName name="_______lra03">[5]LRA!$A$7:$M$51</definedName>
    <definedName name="_______pg3">#REF!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HKC1">'[6]Workbook Inputs'!$D$2</definedName>
    <definedName name="______HKC2">'[6]Workbook Inputs'!$D$3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LRA02">[4]lra02!$A$3:$M$47</definedName>
    <definedName name="______lra03">[5]LRA!$A$7:$M$51</definedName>
    <definedName name="______pg1">#REF!</definedName>
    <definedName name="______pg2">#REF!</definedName>
    <definedName name="______pg3">#REF!</definedName>
    <definedName name="______pg31">'[7]99op'!$A$1:$O$121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um1">#REF!</definedName>
    <definedName name="______sum2">#REF!</definedName>
    <definedName name="______sum3">#REF!</definedName>
    <definedName name="______THC1">'[8]FX Inputs'!$C$8</definedName>
    <definedName name="______THC2">'[8]FX Inputs'!$C$9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HKC1">'[6]Workbook Inputs'!$D$2</definedName>
    <definedName name="_____HKC2">'[6]Workbook Inputs'!$D$3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LRA02">[4]lra02!$A$3:$M$47</definedName>
    <definedName name="_____lra03">[5]LRA!$A$7:$M$51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4" hidden="1">{"'Summary'!$A$1:$J$46"}</definedName>
    <definedName name="_____pd9" hidden="1">{"'Summary'!$A$1:$J$46"}</definedName>
    <definedName name="_____pg1">#REF!</definedName>
    <definedName name="_____pg2">#REF!</definedName>
    <definedName name="_____pg3">#REF!</definedName>
    <definedName name="_____pg31">'[7]99op'!$A$1:$O$121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um1">#REF!</definedName>
    <definedName name="_____sum2">#REF!</definedName>
    <definedName name="_____sum3">#REF!</definedName>
    <definedName name="_____THC1">'[8]FX Inputs'!$C$8</definedName>
    <definedName name="_____THC2">'[8]FX Inputs'!$C$9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HKC1">'[6]Workbook Inputs'!$D$2</definedName>
    <definedName name="____HKC2">'[6]Workbook Inputs'!$D$3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LRA02">[4]lra02!$A$3:$M$47</definedName>
    <definedName name="____lra03">[5]LRA!$A$7:$M$51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um1">#REF!</definedName>
    <definedName name="____sum2">#REF!</definedName>
    <definedName name="____sum3">#REF!</definedName>
    <definedName name="____THC1">'[8]FX Inputs'!$C$8</definedName>
    <definedName name="____THC2">'[8]FX Inputs'!$C$9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HKC1">'[6]Workbook Inputs'!$D$2</definedName>
    <definedName name="___HKC2">'[6]Workbook Inputs'!$D$3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LRA02">[4]lra02!$A$3:$M$47</definedName>
    <definedName name="___lra03">[5]LRA!$A$7:$M$51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9" localSheetId="4" hidden="1">{"'Summary'!$A$1:$J$46"}</definedName>
    <definedName name="___pd9" hidden="1">{"'Summary'!$A$1:$J$46"}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um1">#REF!</definedName>
    <definedName name="___sum2">#REF!</definedName>
    <definedName name="___sum3">#REF!</definedName>
    <definedName name="___THC1">'[8]FX Inputs'!$C$8</definedName>
    <definedName name="___THC2">'[8]FX Inputs'!$C$9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wk_任意検索">#REF!</definedName>
    <definedName name="__1__123Graph_ACHART_1" hidden="1">[9]RATE!$C$6:$O$6</definedName>
    <definedName name="__123Graph_B" hidden="1">[10]LRA!#REF!</definedName>
    <definedName name="__123Graph_C" hidden="1">'[11]1999cf'!#REF!</definedName>
    <definedName name="__123Graph_D" hidden="1">[12]FR!#REF!</definedName>
    <definedName name="__123Graph_E" hidden="1">[10]LRA!#REF!</definedName>
    <definedName name="__123Graph_F" hidden="1">[10]LRA!#REF!</definedName>
    <definedName name="__2__123Graph_BCHART_1" hidden="1">[9]RATE!$C$7:$O$7</definedName>
    <definedName name="__3__123Graph_CCHART_1" hidden="1">[9]RATE!$C$8:$O$8</definedName>
    <definedName name="__4__123Graph_DCHART_1" hidden="1">[9]RATE!$C$9:$O$9</definedName>
    <definedName name="__5__123Graph_ECHART_1" hidden="1">[9]RATE!$C$10:$O$10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HKC1">'[6]Workbook Inputs'!$D$2</definedName>
    <definedName name="__HKC2">'[6]Workbook Inputs'!$D$3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ntlFixup" hidden="1">TRUE</definedName>
    <definedName name="__LRA02">[4]lra02!$A$3:$M$47</definedName>
    <definedName name="__lra03">[5]LRA!$A$7:$M$51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9" localSheetId="4" hidden="1">{"'Summary'!$A$1:$J$46"}</definedName>
    <definedName name="__pd9" hidden="1">{"'Summary'!$A$1:$J$46"}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um1">#REF!</definedName>
    <definedName name="__sum2">#REF!</definedName>
    <definedName name="__sum3">#REF!</definedName>
    <definedName name="__THC1">'[8]FX Inputs'!$C$8</definedName>
    <definedName name="__THC2">'[8]FX Inputs'!$C$9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.__AS_400__ICBS__2">#REF!</definedName>
    <definedName name="_1__123Graph_ACHART_1" hidden="1">[9]RATE!$C$6:$O$6</definedName>
    <definedName name="_1__123Graph_Aｸﾞﾗﾌ_7" localSheetId="4" hidden="1">#REF!</definedName>
    <definedName name="_1__123Graph_Aｸﾞﾗﾌ_7" hidden="1">#REF!</definedName>
    <definedName name="_1_0R_SUMM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9_0R_SUMM">#REF!</definedName>
    <definedName name="_2__123Graph_BCHART_1" hidden="1">[9]RATE!$C$7:$O$7</definedName>
    <definedName name="_2__123Graph_Bｸﾞﾗﾌ_7" localSheetId="4" hidden="1">#REF!</definedName>
    <definedName name="_2__123Graph_Bｸﾞﾗﾌ_7" hidden="1">#REF!</definedName>
    <definedName name="_2_0R_SUMM">#REF!</definedName>
    <definedName name="_20">#REF!</definedName>
    <definedName name="_20_0R_SUMM">#REF!</definedName>
    <definedName name="_21_0R_SUMM">#REF!</definedName>
    <definedName name="_2R_SUMM">#REF!</definedName>
    <definedName name="_3._재무구조개선적립금">#REF!</definedName>
    <definedName name="_3__123Graph_CCHART_1" hidden="1">[9]RATE!$C$8:$O$8</definedName>
    <definedName name="_3__123Graph_Cｸﾞﾗﾌ_7" localSheetId="4" hidden="1">#REF!</definedName>
    <definedName name="_3__123Graph_Cｸﾞﾗﾌ_7" hidden="1">#REF!</definedName>
    <definedName name="_4.0___M_E_COST_BREAKDOWN">#REF!</definedName>
    <definedName name="_4.自體製作">#REF!</definedName>
    <definedName name="_4__123Graph_DCHART_1" hidden="1">[9]RATE!$C$9:$O$9</definedName>
    <definedName name="_4__123Graph_Dｸﾞﾗﾌ_7" localSheetId="4" hidden="1">#REF!</definedName>
    <definedName name="_4__123Graph_Dｸﾞﾗﾌ_7" hidden="1">#REF!</definedName>
    <definedName name="_5.機械裝置">#REF!</definedName>
    <definedName name="_5__123Graph_ECHART_1" hidden="1">[9]RATE!$C$10:$O$10</definedName>
    <definedName name="_5__123Graph_Eｸﾞﾗﾌ_7" localSheetId="4" hidden="1">#REF!</definedName>
    <definedName name="_5__123Graph_Eｸﾞﾗﾌ_7" hidden="1">#REF!</definedName>
    <definedName name="_6.機械裝置">#REF!</definedName>
    <definedName name="_6__123Graph_Fｸﾞﾗﾌ_7" localSheetId="4" hidden="1">#REF!</definedName>
    <definedName name="_6__123Graph_Fｸﾞﾗﾌ_7" hidden="1">#REF!</definedName>
    <definedName name="_7.工具器具">#REF!</definedName>
    <definedName name="_95年_1_12月_MODEL別_賣出額">#REF!</definedName>
    <definedName name="_97.1_4分期__運搬_및_包裝費">[13]포장비!#REF!</definedName>
    <definedName name="_97.2_4分期__運搬_및_包裝費">[13]포장비!#REF!</definedName>
    <definedName name="_97.3_4分期__運搬_및_包裝費">[13]포장비!#REF!</definedName>
    <definedName name="_97년_1_4분기_CLAIM">[13]CLAIM!#REF!</definedName>
    <definedName name="_97년_1_4분기_관세환급">#REF!</definedName>
    <definedName name="_97년_2_4분기_CLAIM">[13]CLAIM!#REF!</definedName>
    <definedName name="_97년_2_4분기_관세환급">#REF!</definedName>
    <definedName name="_97년_3_4분기_CLAIM">[13]CLAIM!#REF!</definedName>
    <definedName name="_97년_3_4분기_관세환급">#REF!</definedName>
    <definedName name="_97년_4_4분기_관세환급">#REF!</definedName>
    <definedName name="_a" hidden="1">[9]RATE!$C$6:$O$6</definedName>
    <definedName name="_a1">'[14]97년추정손익계산서'!$I$6:$I$8</definedName>
    <definedName name="_A100000">#REF!</definedName>
    <definedName name="_a66655">#REF!</definedName>
    <definedName name="_A70000">#REF!</definedName>
    <definedName name="_APR99">'[15]9904'!$A$1:$J$81</definedName>
    <definedName name="_aqw" hidden="1">[9]RATE!$C$8:$O$8</definedName>
    <definedName name="_as" hidden="1">[9]RATE!$C$6:$O$6</definedName>
    <definedName name="_asd" hidden="1">[9]RATE!$C$7:$O$7</definedName>
    <definedName name="_asdff">'[16]RM using'!$W$10</definedName>
    <definedName name="_asrgf" hidden="1">[9]RATE!$C$10:$O$10</definedName>
    <definedName name="_AUG99">'[15]9908'!$A$1:$J$75</definedName>
    <definedName name="_axc" hidden="1">[9]RATE!$C$9:$O$9</definedName>
    <definedName name="_b" hidden="1">[9]RATE!$C$7:$O$7</definedName>
    <definedName name="_C">#REF!</definedName>
    <definedName name="_ccc1">#N/A</definedName>
    <definedName name="_ccc2">#N/A</definedName>
    <definedName name="_ccc4">[17]起案・ﾃﾞｰﾀ!#REF!</definedName>
    <definedName name="_ccc5">[17]起案・ﾃﾞｰﾀ!$I$9:$L$48</definedName>
    <definedName name="_d" hidden="1">[9]RATE!$C$9:$O$9</definedName>
    <definedName name="_DEC99">'[15]9912'!$A$1:$J$80</definedName>
    <definedName name="_Dist_Bin" localSheetId="4" hidden="1">#REF!</definedName>
    <definedName name="_Dist_Bin" hidden="1">#REF!</definedName>
    <definedName name="_Dist_Bin2" localSheetId="4" hidden="1">#REF!</definedName>
    <definedName name="_Dist_Bin2" hidden="1">#REF!</definedName>
    <definedName name="_Dist_Values" localSheetId="4" hidden="1">#REF!</definedName>
    <definedName name="_Dist_Values" hidden="1">#REF!</definedName>
    <definedName name="_Dist_Values2" localSheetId="4" hidden="1">#REF!</definedName>
    <definedName name="_Dist_Values2" hidden="1">#REF!</definedName>
    <definedName name="_DUM3">[18]stair!#REF!</definedName>
    <definedName name="_DUM4">[18]stair!#REF!</definedName>
    <definedName name="_e" hidden="1">[9]RATE!$C$10:$O$10</definedName>
    <definedName name="_E100000">#REF!</definedName>
    <definedName name="_E表利益額">#REF!</definedName>
    <definedName name="_f">'[16]RM using'!$W$10</definedName>
    <definedName name="_FEB99">'[15]9902'!$A$1:$J$78</definedName>
    <definedName name="_Fill" localSheetId="4" hidden="1">#REF!</definedName>
    <definedName name="_Fill" hidden="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ilterDatabase2" localSheetId="4" hidden="1">#REF!</definedName>
    <definedName name="_FilterDatabase2" hidden="1">#REF!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g" hidden="1">[9]RATE!$C$6:$O$6</definedName>
    <definedName name="_h" hidden="1">[9]RATE!$C$7:$O$7</definedName>
    <definedName name="_HKC1">'[6]Workbook Inputs'!$D$2</definedName>
    <definedName name="_HKC2">'[6]Workbook Inputs'!$D$3</definedName>
    <definedName name="_i">'[19]貼付３．予算データ元部門集計元'!$A$1:$O$7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s2">#REF!</definedName>
    <definedName name="_j">'[16]RM using'!$W$10</definedName>
    <definedName name="_ja1">#REF!</definedName>
    <definedName name="_ja2">#REF!</definedName>
    <definedName name="_JAN99">'[15]9901'!$A$1:$J$81</definedName>
    <definedName name="_JUL99">'[15]9907'!$A$1:$J$74</definedName>
    <definedName name="_JUN99">'[15]9906'!$A$1:$J$74</definedName>
    <definedName name="_k" hidden="1">[9]RATE!$C$10:$O$10</definedName>
    <definedName name="_Key1" localSheetId="4" hidden="1">#REF!</definedName>
    <definedName name="_Key1" hidden="1">#REF!</definedName>
    <definedName name="_key1." localSheetId="4" hidden="1">#REF!</definedName>
    <definedName name="_key1." hidden="1">#REF!</definedName>
    <definedName name="_Key2" localSheetId="4" hidden="1">#REF!</definedName>
    <definedName name="_Key2" hidden="1">#REF!</definedName>
    <definedName name="_l">'[16]RM using'!$W$10</definedName>
    <definedName name="_LD_FR_FCT">[18]footing!#REF!</definedName>
    <definedName name="_LL1">[18]stair!#REF!</definedName>
    <definedName name="_LL3">[18]stair!#REF!</definedName>
    <definedName name="_LRA02">[4]lra02!$A$3:$M$47</definedName>
    <definedName name="_lra03">[5]LRA!$A$7:$M$51</definedName>
    <definedName name="_m" hidden="1">[9]RATE!$C$6:$O$6</definedName>
    <definedName name="_MAR99">'[15]9903'!$A$1:$J$78</definedName>
    <definedName name="_MAY99">'[15]9905'!$A$1:$J$88</definedName>
    <definedName name="_n" hidden="1">[9]RATE!$C$7:$O$7</definedName>
    <definedName name="_NC1">#REF!</definedName>
    <definedName name="_NC2">[20]STRUCTURE!#REF!</definedName>
    <definedName name="_NC3">[20]STRUCTURE!#REF!</definedName>
    <definedName name="_new" localSheetId="4" hidden="1">#REF!</definedName>
    <definedName name="_new" hidden="1">#REF!</definedName>
    <definedName name="_NOV99">'[15]9911'!$A$1:$J$79</definedName>
    <definedName name="_o" hidden="1">[9]RATE!$C$8:$O$8</definedName>
    <definedName name="_OCT99">'[15]9910'!$A$1:$J$78</definedName>
    <definedName name="_Order1" hidden="1">0</definedName>
    <definedName name="_Order2" hidden="1">0</definedName>
    <definedName name="_p" hidden="1">[9]RATE!$C$9:$O$9</definedName>
    <definedName name="_Parse_Out" localSheetId="4" hidden="1">#REF!</definedName>
    <definedName name="_Parse_Out" hidden="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9" localSheetId="4" hidden="1">{"'Summary'!$A$1:$J$46"}</definedName>
    <definedName name="_pd9" hidden="1">{"'Summary'!$A$1:$J$46"}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RO01">[21]JAN!$P$5:$P$2200</definedName>
    <definedName name="_PRO02">[21]FEB!$P$5:$P$2400</definedName>
    <definedName name="_PRO03">[21]MAR!$P$5:$P$1701</definedName>
    <definedName name="_PRO04">[21]APR!$P$5:$P$2000</definedName>
    <definedName name="_PRO05">[21]MAY!$P$5:$P$1600</definedName>
    <definedName name="_PRO06">[21]JUN!$P$5:$P$1600</definedName>
    <definedName name="_PRO07">[21]JULY!$P$7:$P$2298</definedName>
    <definedName name="_PRO08">[21]AUG!$P$6:$P$6500</definedName>
    <definedName name="_PRO09">[21]SEP!$Q$6:$Q$1700</definedName>
    <definedName name="_PRO10">[21]OCT!$Q$7:$Q$1800</definedName>
    <definedName name="_PRO11">[21]NOV!$Q$6:$Q$1500</definedName>
    <definedName name="_PRO12">[21]DEC!$Q$6:$Q$1606</definedName>
    <definedName name="_q" hidden="1">[9]RATE!$C$8:$O$8</definedName>
    <definedName name="_qqq1">#N/A</definedName>
    <definedName name="_qqq10">#N/A</definedName>
    <definedName name="_qqq2">#N/A</definedName>
    <definedName name="_qqq3">#N/A</definedName>
    <definedName name="_qqq5">#N/A</definedName>
    <definedName name="_qqq6">#N/A</definedName>
    <definedName name="_qqq7">#N/A</definedName>
    <definedName name="_qqq8">#N/A</definedName>
    <definedName name="_qqq9">#N/A</definedName>
    <definedName name="_qw1">#N/A</definedName>
    <definedName name="_r" hidden="1">[9]RATE!$C$6:$O$6</definedName>
    <definedName name="_REC_AREA">#REF!</definedName>
    <definedName name="_Regression_Int" hidden="1">1</definedName>
    <definedName name="_RU1">[18]stair!#REF!</definedName>
    <definedName name="_RU2">[18]stair!#REF!</definedName>
    <definedName name="_s" hidden="1">[9]RATE!$C$7:$O$7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99">'[15]9909'!$A$1:$J$77</definedName>
    <definedName name="_SL1">#REF!</definedName>
    <definedName name="_SL2">#REF!</definedName>
    <definedName name="_SL3">#REF!</definedName>
    <definedName name="_SL4">#REF!</definedName>
    <definedName name="_SL5">#REF!</definedName>
    <definedName name="_SL6">#REF!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" hidden="1">[9]RATE!$C$10:$O$10</definedName>
    <definedName name="_THC1">'[8]FX Inputs'!$C$8</definedName>
    <definedName name="_THC2">'[8]FX Inputs'!$C$9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P2">#REF!</definedName>
    <definedName name="_u" hidden="1">[9]RATE!$C$9:$O$9</definedName>
    <definedName name="_v" hidden="1">[9]RATE!$C$10:$O$10</definedName>
    <definedName name="_w" hidden="1">[9]RATE!$C$8:$O$8</definedName>
    <definedName name="_WL1">[18]stair!#REF!</definedName>
    <definedName name="_WL2">[18]stair!#REF!</definedName>
    <definedName name="_WU1">[18]stair!#REF!</definedName>
    <definedName name="_WU3">[18]stair!#REF!</definedName>
    <definedName name="_x">'[16]RM using'!$W$10</definedName>
    <definedName name="_y" hidden="1">[9]RATE!$C$9:$O$9</definedName>
    <definedName name="A">#N/A</definedName>
    <definedName name="A531498711">'[22]2008-04'!#REF!</definedName>
    <definedName name="AA">#REF!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>#REF!</definedName>
    <definedName name="aaaa">#REF!</definedName>
    <definedName name="aaaaaaaa">[23]FX!$G$16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">'[24]Week 4 200204'!$D$2</definedName>
    <definedName name="ACC">'[25]CoA map'!$A$3:$C$514</definedName>
    <definedName name="Access_Button" hidden="1">"InstallationToolData_Sheet1_List1"</definedName>
    <definedName name="AccessDatabase" hidden="1">"C:\My Documents\tippaporn\MAT PRICE.mdb"</definedName>
    <definedName name="Account_Mapping">'[26]Account Mapping'!$A$2:$F$1521</definedName>
    <definedName name="ACCOUNTEDPERIODTYPE1">#REF!</definedName>
    <definedName name="ACCOUNTEDPERIODTYPE2">#REF!</definedName>
    <definedName name="Accounting_records">[27]Scoping!$G$19</definedName>
    <definedName name="ACCOUNTSEGMENT1">#REF!</definedName>
    <definedName name="ACCOUNTSEGMENT2">#REF!</definedName>
    <definedName name="Accruals">[27]Scoping!$G$30</definedName>
    <definedName name="Acct">#REF!</definedName>
    <definedName name="ACESS">[18]footing!#REF!</definedName>
    <definedName name="acprod1">'[28]Maturity (2)'!#REF!</definedName>
    <definedName name="acprod2">'[28]Maturity (2)'!#REF!</definedName>
    <definedName name="acprod3">'[28]Maturity (2)'!#REF!</definedName>
    <definedName name="Act_360">#REF!</definedName>
    <definedName name="ACT_360_2">#REF!</definedName>
    <definedName name="Act_Act">#REF!</definedName>
    <definedName name="Act_Act2">#REF!</definedName>
    <definedName name="ActAct">#REF!</definedName>
    <definedName name="ada">#REF!</definedName>
    <definedName name="addr">#REF!</definedName>
    <definedName name="address">#REF!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">#REF!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F">#REF!</definedName>
    <definedName name="aii">#N/A</definedName>
    <definedName name="aiprod1">'[28]Maturity (2)'!#REF!</definedName>
    <definedName name="alam">#REF!</definedName>
    <definedName name="alkldkfe">#REF!</definedName>
    <definedName name="ALLO_C_ALL">#REF!</definedName>
    <definedName name="ALLO_C_HEALTH">#REF!</definedName>
    <definedName name="ALLO_C_HOIKU">#REF!</definedName>
    <definedName name="ALLO_C_IKUJI">#REF!</definedName>
    <definedName name="ALLO_C_JYOSEI">#REF!</definedName>
    <definedName name="ALLO_C_KAIGO">#REF!</definedName>
    <definedName name="ALLO_C_OTHER">#REF!</definedName>
    <definedName name="ALLO_I_ALL">#REF!</definedName>
    <definedName name="ALLO_I_HEALTH">#REF!</definedName>
    <definedName name="ALLO_I_HOIKU">#REF!</definedName>
    <definedName name="ALLO_I_IKUJI">#REF!</definedName>
    <definedName name="ALLO_I_JYOSEI">#REF!</definedName>
    <definedName name="ALLO_I_KAIGO">#REF!</definedName>
    <definedName name="ALLO_I_OTHER">#REF!</definedName>
    <definedName name="AMT_FG">#REF!</definedName>
    <definedName name="AMT_RM">#REF!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">#REF!</definedName>
    <definedName name="APN">#REF!</definedName>
    <definedName name="APPSUSERNAME1">#REF!</definedName>
    <definedName name="APPSUSERNAME2">#REF!</definedName>
    <definedName name="Apr">#REF!</definedName>
    <definedName name="APR00">'[29]200004'!$A$1:$J$80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">'[30]Balance sheet'!#REF!</definedName>
    <definedName name="art.4">'[30]Balance sheet'!#REF!</definedName>
    <definedName name="AS16_">[18]footing!#REF!</definedName>
    <definedName name="AS20_">[18]footing!#REF!</definedName>
    <definedName name="AS22_">[18]footing!#REF!</definedName>
    <definedName name="AS25_">[18]footing!#REF!</definedName>
    <definedName name="AS28_">[18]footing!#REF!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set2">[31]tbafteradjsep07!$B$313:$O$872</definedName>
    <definedName name="Aug">#REF!</definedName>
    <definedName name="AUG00">'[29]200008'!$A$1:$J$81</definedName>
    <definedName name="AUGST">#REF!</definedName>
    <definedName name="AURABOOKMARK17">#REF!</definedName>
    <definedName name="AURABOOKMARK18">#REF!</definedName>
    <definedName name="AURABOOKMARK5">#REF!</definedName>
    <definedName name="AuraStyleDefaultsReset" hidden="1">#N/A</definedName>
    <definedName name="AV12_">[18]footing!#REF!</definedName>
    <definedName name="AV6_">[18]footing!#REF!</definedName>
    <definedName name="AV9_">[18]footing!#REF!</definedName>
    <definedName name="AVG_Freq">#REF!</definedName>
    <definedName name="B_360">#REF!</definedName>
    <definedName name="B_360_2">#REF!</definedName>
    <definedName name="Baht">#REF!</definedName>
    <definedName name="Balance">#N/A</definedName>
    <definedName name="BALANCE_SHEETS">#REF!</definedName>
    <definedName name="Bankgrid">[32]FX!$J$6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">#REF!</definedName>
    <definedName name="Beg_Bal">#REF!</definedName>
    <definedName name="BEGIN">#REF!</definedName>
    <definedName name="Bench_Marks_for_Operating_Efficiency">#REF!</definedName>
    <definedName name="BG_Del" hidden="1">15</definedName>
    <definedName name="BG_Ins" hidden="1">4</definedName>
    <definedName name="BG_Mod" hidden="1">6</definedName>
    <definedName name="Bht_02SI">#REF!</definedName>
    <definedName name="BO">'[14]97년추정손익계산서'!$I$6:$I$86</definedName>
    <definedName name="boy">#REF!</definedName>
    <definedName name="BR">#REF!</definedName>
    <definedName name="Breakdown_for_Treasury_and_Structured_Product">#REF!</definedName>
    <definedName name="bs">#REF!</definedName>
    <definedName name="BS_semi">#REF!</definedName>
    <definedName name="BSsheet">#REF!</definedName>
    <definedName name="bs건설">#REF!</definedName>
    <definedName name="bs양재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">'[33]YR1:YR5'!$A$8:$P$94</definedName>
    <definedName name="BUN">#REF!</definedName>
    <definedName name="BUSINESS">[34]PI229H!#REF!</definedName>
    <definedName name="Button_1">"MAT_PRICE_Sheet1_List"</definedName>
    <definedName name="Button_2">"SalesReport_Customer_List"</definedName>
    <definedName name="Button_25">"SalesReport_JNL_List"</definedName>
    <definedName name="Button_26">"SalesReport_JNL_List1"</definedName>
    <definedName name="BUV">#REF!</definedName>
    <definedName name="C_3_None">#REF!</definedName>
    <definedName name="cagr">#REF!</definedName>
    <definedName name="Cap_vols">[35]Correlation!$D$40:$D$66</definedName>
    <definedName name="Cash">[27]Scoping!$G$20</definedName>
    <definedName name="category_actual">'[36]Accum-Capex-category'!$A$4:$J$23</definedName>
    <definedName name="cc">#REF!</definedName>
    <definedName name="CCC">#REF!</definedName>
    <definedName name="ccc_cb">[37]CCC!$C$6:$I$14,[37]CCC!$K$6:$L$14,[37]CCC!$F$15:$F$17,[37]CCC!$J$15:$O$17,[37]CCC!$D$18:$H$20,[37]CCC!$J$18:$M$20,[37]CCC!$O$18:$O$20,[37]CCC!$R$15:$U$20</definedName>
    <definedName name="ccc_cib">[37]CCC!$P$24:$U$30,[37]CCC!$V$24:$X$29,[37]CCC!$X$30</definedName>
    <definedName name="ccc_try">[37]CCC!$M$24:$M$30,[37]CCC!$Y$24:$AG$30,[37]CCC!$AH$24:$AI$29,[37]CCC!$AJ$30</definedName>
    <definedName name="ccc_ua">[37]CCC!$D$30,[37]CCC!$F$30,[37]CCC!$H$30,[37]CCC!$L$30,[37]CCC!$O$24:$O$30</definedName>
    <definedName name="celCstmselect">#REF!</definedName>
    <definedName name="CellLink">#REF!</definedName>
    <definedName name="CEX">#REF!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RTOFACCOUNTSID1">#REF!</definedName>
    <definedName name="CHARTOFACCOUNTSID2">#REF!</definedName>
    <definedName name="check">#REF!</definedName>
    <definedName name="cjk">#REF!</definedName>
    <definedName name="ck">#REF!</definedName>
    <definedName name="CL">#REF!</definedName>
    <definedName name="CLIENT_NAME">[38]Ratio!#REF!</definedName>
    <definedName name="cmd">#REF!</definedName>
    <definedName name="CNY">#REF!</definedName>
    <definedName name="CODE">[39]PRICE!$A$4:$A$311</definedName>
    <definedName name="CODE01">[21]JAN!$A$5:$A$1400</definedName>
    <definedName name="CODE02">[21]FEB!$A$5:$A$1500</definedName>
    <definedName name="CODE03">[21]MAR!$A$5:$A$1501</definedName>
    <definedName name="CODE04">[21]APR!$A$5:$A$1500</definedName>
    <definedName name="CODE05">[21]MAY!$A$5:$A$1700</definedName>
    <definedName name="CODE06">[21]JUN!$A$5:$A$1600</definedName>
    <definedName name="CODE07">[21]JULY!$A$7:$A$1798</definedName>
    <definedName name="CODE08">[21]AUG!$A$6:$A$6500</definedName>
    <definedName name="CODE09">[21]SEP!$A$6:$A$1600</definedName>
    <definedName name="CODE10">[21]OCT!$A$7:$A$1900</definedName>
    <definedName name="CODE11">[21]NOV!$A$6:$A$1100</definedName>
    <definedName name="CODE12">[21]DEC!$A$6:$A$1806</definedName>
    <definedName name="col">#REF!</definedName>
    <definedName name="Col_Allocations">[40]Summary!$Q$1:$Q$65536,[40]Summary!$T$1:$T$65536,[40]Summary!$W$1:$W$65536,[40]Summary!$Z$1:$Z$65536</definedName>
    <definedName name="Col_Allocations_Ext_Out">[40]Summary!$AE$1:$AE$65536,[40]Summary!$AH$1:$AH$65536,[40]Summary!$AK$1:$AK$65536</definedName>
    <definedName name="Col_Bud_Qtly">[40]Summary!$P$1:$P$65536,[40]Summary!$R$1:$S$65536,[40]Summary!$U$1:$V$65536,[40]Summary!$X$1:$Y$65536</definedName>
    <definedName name="Coll">#REF!</definedName>
    <definedName name="COM">'[41]99M0502'!$A$1:$AP$67</definedName>
    <definedName name="COMP_2">#REF!</definedName>
    <definedName name="Company_Name">#REF!</definedName>
    <definedName name="CompanyName">[28]Maturity!$C$2</definedName>
    <definedName name="CONNECTSTRING1">#REF!</definedName>
    <definedName name="CONNECTSTRING2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truction_contracts">[27]Scoping!$G$23</definedName>
    <definedName name="COPPER">#REF!</definedName>
    <definedName name="corner">#REF!</definedName>
    <definedName name="cost_lab">#REF!</definedName>
    <definedName name="cost_mat">#REF!</definedName>
    <definedName name="cov">#REF!</definedName>
    <definedName name="cover">#REF!</definedName>
    <definedName name="CRE">[42]!CRE</definedName>
    <definedName name="CREATEGRAPH1">#REF!</definedName>
    <definedName name="CREATEGRAPH2">#REF!</definedName>
    <definedName name="CTTHB10YR">#REF!</definedName>
    <definedName name="CTTHB5YR">#REF!</definedName>
    <definedName name="Current">#REF!</definedName>
    <definedName name="Currfx">#REF!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Other_3">'[43]Accrued Expense Category'!#REF!</definedName>
    <definedName name="D_Other_4">'[43]Accrued Expense Category'!#REF!</definedName>
    <definedName name="DAI">#REF!</definedName>
    <definedName name="Data">#REF!</definedName>
    <definedName name="data_2k">[44]exp!$A:$IV</definedName>
    <definedName name="data0111">[45]rawdata!$A$2:$BQ$5</definedName>
    <definedName name="data0112">[45]rawdata!$A$8:$BQ$11</definedName>
    <definedName name="data0201">[45]rawdata!$A$14:$BQ$17</definedName>
    <definedName name="data0202">[45]rawdata!$A$20:$BQ$23</definedName>
    <definedName name="data0203">[45]rawdata!$A$26:$BQ$29</definedName>
    <definedName name="data0204">[45]rawdata!$A$32:$BQ$37</definedName>
    <definedName name="data0205">[45]rawdata!$A$40:$BQ$45</definedName>
    <definedName name="data0206">[45]rawdata!$A$48:$BQ$53</definedName>
    <definedName name="data0207">[45]rawdata!$A$56:$BQ$61</definedName>
    <definedName name="data0208">[45]rawdata!$A$64:$BQ$69</definedName>
    <definedName name="data03">[46]data03!$A$3:$J$17</definedName>
    <definedName name="data0311">[47]rawdata!$A$189:$BW$196</definedName>
    <definedName name="data0312">[47]rawdata!$A$201:$BW$215</definedName>
    <definedName name="data0401">[47]rawdata!$A$218:$BW$224</definedName>
    <definedName name="data0402">[47]rawdata!$A$244:$BW$251</definedName>
    <definedName name="data0403">[47]rawdata!$A$254:$BW$260</definedName>
    <definedName name="data0404">[47]rawdata!$A$263:$IV$269</definedName>
    <definedName name="data0405">[47]rawdata!$A$271:$BW$277</definedName>
    <definedName name="data0406">[47]rawdata!$A$280:$BW$286</definedName>
    <definedName name="data0407">[48]data!$A$6:$U$8</definedName>
    <definedName name="data0408">[48]data!$A$10:$V$12</definedName>
    <definedName name="data0409">[48]data!$A$14:$U$16</definedName>
    <definedName name="data0410">[48]data!$A$18:$U$20</definedName>
    <definedName name="data0411">[48]data!$A$22:$U$24</definedName>
    <definedName name="data0412">[47]rawdata!$A$329:$IV$335</definedName>
    <definedName name="data0501">[47]rawdata!$A$338:$IV$344</definedName>
    <definedName name="data0502">[47]rawdata!$A$347:$IV$353</definedName>
    <definedName name="data0503">[47]rawdata!$A$356:$IV$362</definedName>
    <definedName name="data0504">[47]rawdata!$A$365:$IV$371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_xlnm.Database">#REF!</definedName>
    <definedName name="Database_MI">#REF!</definedName>
    <definedName name="DataEnd">#N/A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mtd">[49]data!$A$2:$AE$4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E">#REF!</definedName>
    <definedName name="DB">#REF!</definedName>
    <definedName name="DBNAME1">#REF!</definedName>
    <definedName name="DBNAME2">#REF!</definedName>
    <definedName name="DBUSERNAME1">#REF!</definedName>
    <definedName name="DBUSERNAME2">#REF!</definedName>
    <definedName name="DCF">[35]DF!$I$5:$I$44</definedName>
    <definedName name="dcsc_cb">[37]DCSC!$C$6:$I$14,[37]DCSC!$K$6:$L$14,[37]DCSC!$F$15:$F$17,[37]DCSC!$J$15:$O$17,[37]DCSC!$D$18:$H$20,[37]DCSC!$J$18:$M$20,[37]DCSC!$O$18:$O$20,[37]DCSC!$R$15:$U$20</definedName>
    <definedName name="dcsc_cib">[37]DCSC!$P$24:$U$30,[37]DCSC!$V$24:$W$29,[37]DCSC!$X$24:$X$30</definedName>
    <definedName name="dcsc_try">[37]DCSC!$M$24:$M$30,[37]DCSC!$Y$24:$AG$30,[37]DCSC!$AH$24:$AI$29,[37]DCSC!$AJ$30</definedName>
    <definedName name="dcsc_ua">[37]DCSC!$D$30,[37]DCSC!$F$30,[37]DCSC!$H$30,[37]DCSC!$L$30,[37]DCSC!$O$24:$O$30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>'[50]하매입(02)'!$C$6:$AN$2281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ec">#REF!</definedName>
    <definedName name="DELETELOGICTYPE1">#REF!</definedName>
    <definedName name="DELETELOGICTYPE2">#REF!</definedName>
    <definedName name="Description">#REF!</definedName>
    <definedName name="Detail">#REF!</definedName>
    <definedName name="Detail_VenDor">'[51]Detail Vendor'!$A$1:$D$65536</definedName>
    <definedName name="Details">[39]PRICE!$A$4:$P$311</definedName>
    <definedName name="DF">[35]DF!$H$5:$H$45</definedName>
    <definedName name="dfasd">#REF!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">#REF!</definedName>
    <definedName name="dfdfsd">#REF!</definedName>
    <definedName name="dfjldkfjlds">#REF!</definedName>
    <definedName name="dflt7">[52]Invoice!#REF!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isc06">'[53]valn results'!$H$18</definedName>
    <definedName name="disc07">'[53]valn results'!$G$18</definedName>
    <definedName name="domain">[54]FX!$G$17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fads">#REF!</definedName>
    <definedName name="dsfdsf">#REF!</definedName>
    <definedName name="DTS">#REF!</definedName>
    <definedName name="DUA">#REF!</definedName>
    <definedName name="E">#REF!</definedName>
    <definedName name="Ea">#REF!</definedName>
    <definedName name="EAST_JEAN">#REF!</definedName>
    <definedName name="Eb">#REF!</definedName>
    <definedName name="Ec">#REF!</definedName>
    <definedName name="Ed">#REF!</definedName>
    <definedName name="edWFQA" localSheetId="4" hidden="1">#REF!</definedName>
    <definedName name="edWFQA" hidden="1">#REF!</definedName>
    <definedName name="Ee">#REF!</definedName>
    <definedName name="eec">#REF!</definedName>
    <definedName name="EEE">#REF!</definedName>
    <definedName name="eeeeee" localSheetId="4" hidden="1">{"'Summary'!$A$1:$J$46"}</definedName>
    <definedName name="eeeeee" hidden="1">{"'Summary'!$A$1:$J$46"}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f">#REF!</definedName>
    <definedName name="Eg">#REF!</definedName>
    <definedName name="Eh">#REF!</definedName>
    <definedName name="Ek">#REF!</definedName>
    <definedName name="El">#REF!</definedName>
    <definedName name="ELEMENT__Sanitary_System">#REF!</definedName>
    <definedName name="Em">#REF!</definedName>
    <definedName name="End_Bal" hidden="1">#REF!</definedName>
    <definedName name="End_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ity">#REF!</definedName>
    <definedName name="Eo">#REF!</definedName>
    <definedName name="eq" localSheetId="4" hidden="1">#REF!</definedName>
    <definedName name="eq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UR">#REF!</definedName>
    <definedName name="EW" localSheetId="4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EXCHRATE">#REF!</definedName>
    <definedName name="EXE価金額単月">#REF!</definedName>
    <definedName name="EXSO数量単月">#REF!</definedName>
    <definedName name="EXSO数量累計">#REF!</definedName>
    <definedName name="Extra_Pay">#REF!</definedName>
    <definedName name="EX実E価用MDSP費">#REF!</definedName>
    <definedName name="EX実E価用MDSP費_累月_">#REF!</definedName>
    <definedName name="F">#REF!</definedName>
    <definedName name="F1OUT">#N/A</definedName>
    <definedName name="F1out_3">#N/A</definedName>
    <definedName name="F1out2">#N/A</definedName>
    <definedName name="fa">#REF!</definedName>
    <definedName name="faag">#REF!</definedName>
    <definedName name="FACTOR">#REF!</definedName>
    <definedName name="FASB91">'[33]YR1:YR5'!$B$96:$O$164</definedName>
    <definedName name="fchj">#REF!</definedName>
    <definedName name="fdsfds">#REF!</definedName>
    <definedName name="Feb">#REF!</definedName>
    <definedName name="FEB00">'[29]200002'!$A$1:$J$80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dj">#REF!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INALDATA">[55]Sheet1!$A$1:$F$11</definedName>
    <definedName name="Firstsheet">#REF!</definedName>
    <definedName name="FixIndex146_1">#REF!</definedName>
    <definedName name="FixIndex146_2">#REF!</definedName>
    <definedName name="FixIndex146_3">#REF!</definedName>
    <definedName name="FixIndex147_1">#REF!</definedName>
    <definedName name="FixIndex147_2">#REF!</definedName>
    <definedName name="FixIndex149_1">#REF!</definedName>
    <definedName name="FixIndex149_2">#REF!</definedName>
    <definedName name="FixIndex150_1">#REF!</definedName>
    <definedName name="FixIndex150_2">#REF!</definedName>
    <definedName name="FixIndex151_1">#REF!</definedName>
    <definedName name="FixIndex151_2">#REF!</definedName>
    <definedName name="FixIndex162_1">#REF!</definedName>
    <definedName name="FixIndex163_1">#REF!</definedName>
    <definedName name="FixIndex164_1">#REF!</definedName>
    <definedName name="FixIndex165_1">#REF!</definedName>
    <definedName name="FixIndex166_1">#REF!</definedName>
    <definedName name="FixIndex176_1">#REF!</definedName>
    <definedName name="FixIndex176_2">#REF!</definedName>
    <definedName name="FixIndex177_1">#REF!</definedName>
    <definedName name="FixIndex177_2">#REF!</definedName>
    <definedName name="FixIndex179_1">#REF!</definedName>
    <definedName name="FixIndex180_1">#REF!</definedName>
    <definedName name="FixIndex181_1">#REF!</definedName>
    <definedName name="FixIndex181_2">#REF!</definedName>
    <definedName name="FixIndex182_1">#REF!</definedName>
    <definedName name="FixIndex183_1">#REF!</definedName>
    <definedName name="FixIndex183_2">#REF!</definedName>
    <definedName name="FixIndex184_1">#REF!</definedName>
    <definedName name="FixIndex4_1">#REF!</definedName>
    <definedName name="FixIndex6_1">#REF!</definedName>
    <definedName name="FNDNAM1">#REF!</definedName>
    <definedName name="FNDNAM2">#REF!</definedName>
    <definedName name="FNDUSERID1">#REF!</definedName>
    <definedName name="FNDUSERID2">#REF!</definedName>
    <definedName name="Formula">#REF!</definedName>
    <definedName name="FORMULAR">'[41]99M0502'!$A$101:$A$116</definedName>
    <definedName name="Forward">[35]DF!$J$6:$J$45</definedName>
    <definedName name="FRCSTF65_00_RWWD_Q">#N/A</definedName>
    <definedName name="FRCSTF75_00LN_Q">#N/A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FW">#REF!</definedName>
    <definedName name="fxapr">#REF!</definedName>
    <definedName name="fxaug">#REF!</definedName>
    <definedName name="FXBudget">#REF!</definedName>
    <definedName name="FXCurr">'[56]FX Inputs'!$C$9</definedName>
    <definedName name="FXCURRQTR">#REF!</definedName>
    <definedName name="fxdec2000">#REF!</definedName>
    <definedName name="fxfeb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'[56]FX Inputs'!$C$10</definedName>
    <definedName name="FXPRIORQTR">#REF!</definedName>
    <definedName name="FXPriorYrAvg">#REF!</definedName>
    <definedName name="FXPriorYrMo">'[56]FX Inputs'!$C$11</definedName>
    <definedName name="FXPRIORYRQTR">#REF!</definedName>
    <definedName name="FXPriorYTD">#REF!</definedName>
    <definedName name="FXQTR">#REF!</definedName>
    <definedName name="FXRATE">#REF!</definedName>
    <definedName name="fxsep">#REF!</definedName>
    <definedName name="FXYTD">#REF!</definedName>
    <definedName name="FY">#REF!</definedName>
    <definedName name="FYF">#REF!</definedName>
    <definedName name="G">#REF!</definedName>
    <definedName name="GBP">#REF!</definedName>
    <definedName name="GC">#REF!</definedName>
    <definedName name="gck">#REF!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L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a">#REF!</definedName>
    <definedName name="GLO本社一括商品群別_クエリ">[17]起案・ﾃﾞｰﾀ!$A$1:$I$35</definedName>
    <definedName name="Goodwill">[27]Scoping!$G$27</definedName>
    <definedName name="GO価格SIM">[57]!GO価格SIM</definedName>
    <definedName name="GO分析E">[42]!GO分析E</definedName>
    <definedName name="Gridbank">[58]FX!$J$7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pc_cb">[37]GRPC!$C$6:$I$14,[37]GRPC!$K$6:$L$14,[37]GRPC!$F$15:$F$17,[37]GRPC!$J$15:$O$17,[37]GRPC!$D$18:$H$20,[37]GRPC!$J$18:$M$20,[37]GRPC!$O$18:$O$20,[37]GRPC!$R$15:$U$20</definedName>
    <definedName name="grpc_cib">[37]GRPC!$P$24:$U$30,[37]GRPC!$V$24:$W$29,[37]GRPC!$X$24:$X$30</definedName>
    <definedName name="grpc_try">[37]GRPC!$M$24:$M$30,[37]GRPC!$Y$24:$AG$30,[37]GRPC!$AH$24:$AI$29,[37]GRPC!$AJ$30</definedName>
    <definedName name="grpc_ua">[37]GRPC!$D$30,[37]GRPC!$F$30,[37]GRPC!$H$30,[37]GRPC!$L$30,[37]GRPC!$O$24:$O$30</definedName>
    <definedName name="grpSegmentcd">#REF!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a_cb">[37]GWA!$C$6:$I$14,[37]GWA!$K$6:$L$14,[37]GWA!$F$15:$F$17,[37]GWA!$J$15:$O$17,[37]GWA!$D$18:$H$20,[37]GWA!$J$18:$M$20,[37]GWA!$O$18:$O$20,[37]GWA!$R$15:$U$20</definedName>
    <definedName name="gwa_cib">[37]GWA!$P$24:$U$30,[37]GWA!$V$24:$X$29,[37]GWA!$X$30</definedName>
    <definedName name="gwa_try">[37]GWA!$M$24:$M$30,[37]GWA!$Y$24:$AG$30,[37]GWA!$AH$24:$AI$29,[37]GWA!$AJ$30</definedName>
    <definedName name="gwa_ua">[37]GWA!$D$30,[37]GWA!$F$30,[37]GWA!$H$30,[37]GWA!$L$30,[37]GWA!$O$24:$O$30</definedName>
    <definedName name="gwf_cb">[37]GWF!$C$6:$I$14,[37]GWF!$K$6:$L$14,[37]GWF!$F$15:$F$17,[37]GWF!$J$15:$O$17,[37]GWF!$D$18:$H$20,[37]GWF!$J$18:$M$20,[37]GWF!$O$18:$O$20,[37]GWF!$R$15:$U$20</definedName>
    <definedName name="gwf_cib">[37]GWF!$P$24:$U$30,[37]GWF!$V$24:$W$29,[37]GWF!$X$24:$X$30</definedName>
    <definedName name="gwf_try">[37]GWF!$M$24:$M$30,[37]GWF!$Y$24:$AG$30,[37]GWF!$AH$24:$AI$29,[37]GWF!$AJ$30</definedName>
    <definedName name="gwf_ua">[37]GWF!$D$30,[37]GWF!$F$30,[37]GWF!$H$30,[37]GWF!$L$30,[37]GWF!$O$24:$O$30</definedName>
    <definedName name="GWYUID1">#REF!</definedName>
    <definedName name="GWYUID2">#REF!</definedName>
    <definedName name="H">#N/A</definedName>
    <definedName name="HEAD">'[41]99M0502'!$AO$1:$AO$7</definedName>
    <definedName name="HEAD1">'[41]99M0502'!$A$65:$A$67</definedName>
    <definedName name="HEADER">[38]Ratio!#REF!</definedName>
    <definedName name="Header_Row" hidden="1">ROW(#REF!)</definedName>
    <definedName name="HFM_ENTITY">#REF!</definedName>
    <definedName name="HFMENTITY">#REF!</definedName>
    <definedName name="HistoricalMTM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[28]Maturity!$C$13</definedName>
    <definedName name="HKDCurrent">[28]Maturity!$C$14</definedName>
    <definedName name="HKDLastAvg">[28]Maturity!$C$17</definedName>
    <definedName name="HKDLastYear">[28]Maturity!$C$16</definedName>
    <definedName name="HKDPriorMonth">[28]Maturity!$C$18</definedName>
    <definedName name="HKDYTD">[28]Maturity!$C$15</definedName>
    <definedName name="HNHJ" localSheetId="4" hidden="1">#REF!</definedName>
    <definedName name="HNHJ" hidden="1">#REF!</definedName>
    <definedName name="hp_Uploaded_by">[59]Hyperion!#REF!</definedName>
    <definedName name="HTML_CodePage" hidden="1">1252</definedName>
    <definedName name="HTML_Control" localSheetId="4" hidden="1">{"'1-TheatreBkgs'!$A$1:$L$102"}</definedName>
    <definedName name="HTML_Control" hidden="1">{"'1-TheatreBkgs'!$A$1:$L$102"}</definedName>
    <definedName name="HTML_Control_1" localSheetId="4" hidden="1">{"'Sheet1'!$A$1:$AA$147"}</definedName>
    <definedName name="HTML_Control_1" hidden="1">{"'Sheet1'!$A$1:$AA$147"}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yhy">#N/A</definedName>
    <definedName name="Hyousoku">#N/A</definedName>
    <definedName name="HyousokuArea">#N/A</definedName>
    <definedName name="HyousokuEnd">#N/A</definedName>
    <definedName name="Hyoutou">#N/A</definedName>
    <definedName name="ｈふｇ">#REF!</definedName>
    <definedName name="i">#REF!</definedName>
    <definedName name="i_?3">#REF!</definedName>
    <definedName name="i_E">#REF!</definedName>
    <definedName name="i_E__.3">#REF!</definedName>
    <definedName name="i_E_O">#REF!</definedName>
    <definedName name="i_E_O__.3">#REF!</definedName>
    <definedName name="ICP">#REF!</definedName>
    <definedName name="id">#REF!</definedName>
    <definedName name="IDN">#REF!</definedName>
    <definedName name="IDR">#REF!</definedName>
    <definedName name="ie">#REF!</definedName>
    <definedName name="IFN">#REF!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DU">#REF!</definedName>
    <definedName name="input146_1">#REF!</definedName>
    <definedName name="input147_1">#REF!</definedName>
    <definedName name="input149_1">#REF!</definedName>
    <definedName name="input150_1">#REF!</definedName>
    <definedName name="input151_1">#REF!</definedName>
    <definedName name="input162_1">#REF!</definedName>
    <definedName name="input163_1">#REF!</definedName>
    <definedName name="input164_1">#REF!</definedName>
    <definedName name="input165_1">#REF!</definedName>
    <definedName name="input166_1">#REF!</definedName>
    <definedName name="input176_1">#REF!</definedName>
    <definedName name="input177_1">#REF!</definedName>
    <definedName name="input179_1">#REF!</definedName>
    <definedName name="input180_1">#REF!</definedName>
    <definedName name="input181_1">#REF!</definedName>
    <definedName name="input182_1">#REF!</definedName>
    <definedName name="input183_1">#REF!</definedName>
    <definedName name="input184_1">#REF!</definedName>
    <definedName name="input4_1">#REF!</definedName>
    <definedName name="input6_1">#REF!</definedName>
    <definedName name="input74_1">#REF!</definedName>
    <definedName name="INR">#REF!</definedName>
    <definedName name="Int">#REF!</definedName>
    <definedName name="Intangibles">[27]Scoping!$G$28</definedName>
    <definedName name="Interest_Rate" localSheetId="4" hidden="1">#REF!</definedName>
    <definedName name="Interest_Rate" hidden="1">#REF!</definedName>
    <definedName name="INTEXP1">#REF!</definedName>
    <definedName name="Inventory">[27]Scoping!$G$22</definedName>
    <definedName name="Invest_properties">[27]Scoping!$G$25</definedName>
    <definedName name="Invest_subsidiaries">[27]Scoping!$G$26</definedName>
    <definedName name="IQ" localSheetId="4" hidden="1">{"'Summary'!$A$1:$J$46"}</definedName>
    <definedName name="IQ" hidden="1">{"'Summary'!$A$1:$J$46"}</definedName>
    <definedName name="IRISH">#REF!</definedName>
    <definedName name="isin">[60]Bloomberg!$A$5:$A$992</definedName>
    <definedName name="iya">#REF!</definedName>
    <definedName name="Jan">#REF!</definedName>
    <definedName name="JAN00">'[29]200001'!$A$1:$J$75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">[61]서명!$A$1:$B$394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PY">#REF!</definedName>
    <definedName name="Jul">#REF!</definedName>
    <definedName name="JUL00">'[29]200007'!$A$1:$J$78</definedName>
    <definedName name="JULY">#REF!</definedName>
    <definedName name="Jun">#REF!</definedName>
    <definedName name="JUN00">'[29]200006'!$A$1:$J$77</definedName>
    <definedName name="JUNE">#REF!</definedName>
    <definedName name="k" localSheetId="4" hidden="1">{"'BKK'!$A$4:$V$179"}</definedName>
    <definedName name="k" hidden="1">{"'BKK'!$A$4:$V$179"}</definedName>
    <definedName name="kannrisheet">#REF!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">#N/A</definedName>
    <definedName name="KKKK">#REF!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>#REF!</definedName>
    <definedName name="ｋｌｊｋｌｊ">#REF!</definedName>
    <definedName name="KOUNT">#REF!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UNIT">#REF!</definedName>
    <definedName name="Last_Row">IF([0]!Values_Entered,[0]!Header_Row+[0]!Number_of_Payments,[0]!Header_Row)</definedName>
    <definedName name="Last_Year_Month">#REF!</definedName>
    <definedName name="LC">#REF!</definedName>
    <definedName name="LCL">#REF!</definedName>
    <definedName name="LDWORKING_CAPITAL">#REF!</definedName>
    <definedName name="letter">#REF!</definedName>
    <definedName name="LFTF70_00LN_EXP_WO95W01_05">[17]起案・ﾃﾞｰﾀ!$A$1:$I$5152</definedName>
    <definedName name="LFTF70_00LN95">[17]起案・ﾃﾞｰﾀ!$A$1:$I$5657</definedName>
    <definedName name="LFTM70_00LN_EXP_WO95W01_05">[17]起案・ﾃﾞｰﾀ!$A$1:$I$5152</definedName>
    <definedName name="LFTM70_00LN95">[17]起案・ﾃﾞｰﾀ!$A$1:$I$5657</definedName>
    <definedName name="LIABILITIES1">#REF!</definedName>
    <definedName name="LIABILITIES10">'[62]Home Page'!$D$21</definedName>
    <definedName name="LIABILITIES11">'[62]Home Page'!$D$22</definedName>
    <definedName name="LIABILITIES12">'[62]Home Page'!$D$23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'[62]Home Page'!$D$20</definedName>
    <definedName name="Linearity">#REF!</definedName>
    <definedName name="LINK">#REF!</definedName>
    <definedName name="LINK1">#REF!</definedName>
    <definedName name="LIST">#REF!</definedName>
    <definedName name="list_1">#REF!</definedName>
    <definedName name="List_LevelAssurance">'[63]Drop Down'!$B$2:$B$5</definedName>
    <definedName name="List_TypeProcedure">'[63]Drop Down'!$A$2:$A$7</definedName>
    <definedName name="ll">#N/A</definedName>
    <definedName name="Loan_Amount" localSheetId="4" hidden="1">#REF!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LocalCurr">[28]Maturity!$C$4</definedName>
    <definedName name="lower_spec">#REF!</definedName>
    <definedName name="ludate">'[4]KLIA1(HN)'!$E$6</definedName>
    <definedName name="LYN">#REF!</definedName>
    <definedName name="M">'[64]SP(M)'!#REF!</definedName>
    <definedName name="M_UNIT">#REF!</definedName>
    <definedName name="Mar">#REF!</definedName>
    <definedName name="MAR00">'[29]200003'!$A$1:$J$83</definedName>
    <definedName name="Master">#REF!</definedName>
    <definedName name="match">#REF!</definedName>
    <definedName name="Match範囲">[17]起案・ﾃﾞｰﾀ!#REF!</definedName>
    <definedName name="May">#REF!</definedName>
    <definedName name="MAY00">'[29]200005'!$A$1:$J$77</definedName>
    <definedName name="Meinhardt__Thailand__Ltd.">#REF!</definedName>
    <definedName name="mgs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dule1.SHEETbUTTON">[65]!Module1.SHEETbUTTON</definedName>
    <definedName name="Module1.View22">[65]!Module1.View22</definedName>
    <definedName name="Module1.View23">[65]!Module1.View23</definedName>
    <definedName name="Module1.View24">[65]!Module1.View24</definedName>
    <definedName name="Module1.トップシート">[42]!Module1.トップシート</definedName>
    <definedName name="Monthend">[28]Maturity!$D$9</definedName>
    <definedName name="Monthend2">#REF!</definedName>
    <definedName name="monthend3">[66]Parent!$A$3</definedName>
    <definedName name="MonthLink">#REF!</definedName>
    <definedName name="mothend">#REF!</definedName>
    <definedName name="MP">#REF!</definedName>
    <definedName name="MTMDate">#REF!</definedName>
    <definedName name="MYR">#REF!</definedName>
    <definedName name="MYRDEPO">#REF!</definedName>
    <definedName name="n">#REF!</definedName>
    <definedName name="N_Other_3">'[43]Accrued Expense Category'!#REF!</definedName>
    <definedName name="N_Other_4">'[43]Accrued Expense Category'!#REF!</definedName>
    <definedName name="na">[67]List!$D$2:$D$20</definedName>
    <definedName name="Name1a">'[68]Library Procedures'!$K$9</definedName>
    <definedName name="Name1b">'[68]Library Procedures'!$K$10</definedName>
    <definedName name="Name1c">'[68]Library Procedures'!$K$14</definedName>
    <definedName name="Name1d">'[68]Library Procedures'!$K$19</definedName>
    <definedName name="Name1e">'[68]Library Procedures'!$K$20</definedName>
    <definedName name="Name1f">'[68]Library Procedures'!$K$21</definedName>
    <definedName name="Name1g">'[68]Library Procedures'!$K$22</definedName>
    <definedName name="Name2a">'[68]Library Procedures'!$K$32</definedName>
    <definedName name="Name2b">'[68]Library Procedures'!$K$34</definedName>
    <definedName name="Name2c">'[68]Library Procedures'!$K$33</definedName>
    <definedName name="Name3a">'[68]Library Procedures'!$K$43</definedName>
    <definedName name="Name3b">'[68]Library Procedures'!$K$44</definedName>
    <definedName name="NameList">#REF!</definedName>
    <definedName name="Names">[69]Control!$B$23:$C$136</definedName>
    <definedName name="NC曲げ表">#REF!</definedName>
    <definedName name="NextBud_Yly">[40]Summary!#REF!</definedName>
    <definedName name="Nfi_CB">[37]NFI!$C$6:$I$14,[37]NFI!$F$15:$F$17,[37]NFI!$D$18:$H$20,[37]NFI!$K$6:$L$14,[37]NFI!$J$15:$O$17,[37]NFI!$J$18:$M$20,[37]NFI!$O$18:$O$20,[37]NFI!$R$15:$U$20</definedName>
    <definedName name="Nfi_CIB">[37]NFI!$P$24:$U$30,[37]NFI!$V$24:$W$29,[37]NFI!$X$24:$X$30</definedName>
    <definedName name="Nfi_Try">[37]NFI!$M$24:$M$30,[37]NFI!$Y$24:$AG$30,[37]NFI!$AH$24:$AI$29,[37]NFI!$AJ$30</definedName>
    <definedName name="Nfi_UA">[37]NFI!$O$24:$O$30,[37]NFI!$D$30,[37]NFI!$F$30,[37]NFI!$H$30,[37]NFI!$L$30</definedName>
    <definedName name="Nii_CB">[37]NII!$C$6:$I$14,[37]NII!$K$6:$L$14,[37]NII!$F$15:$F$17,[37]NII!$D$18:$H$20,[37]NII!$J$15:$O$17,[37]NII!$J$18:$M$20,[37]NII!$O$18:$O$20,[37]NII!$R$15:$U$20</definedName>
    <definedName name="Nii_CIB">[37]NII!$P$24:$U$30,[37]NII!$V$24:$W$29,[37]NII!$X$24:$X$30</definedName>
    <definedName name="Nii_Try">[37]NII!$M$24:$M$30,[37]NII!$Y$24:$AG$30,[37]NII!$AH$24:$AI$29,[37]NII!$AJ$30</definedName>
    <definedName name="Nii_UA">[37]NII!$O$24:$O$30,[37]NII!$L$30,[37]NII!$H$30,[37]NII!$F$30,[37]NII!$D$30</definedName>
    <definedName name="NKY">#REF!</definedName>
    <definedName name="NKYUSD">#REF!</definedName>
    <definedName name="NM">#REF!</definedName>
    <definedName name="NN">#REF!</definedName>
    <definedName name="No._of_bars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tes_payable">[27]Scoping!$G$31</definedName>
    <definedName name="Nov">#REF!</definedName>
    <definedName name="NOV00">'[29]200011'!$A$1:$J$83</definedName>
    <definedName name="npv">#REF!</definedName>
    <definedName name="NSProjectionMethodIndex">'[70]Non-Statistical Sampling Master'!$C$63</definedName>
    <definedName name="NSRequiredLevelOfEvidenceItems">'[70]Non-Statistical Sampling Master'!$C$50:$C$53</definedName>
    <definedName name="NSTargetedTestingItems">'[70]Two Step Revenue Testing Master'!$E$47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m_Pmt_Per_Year">#REF!</definedName>
    <definedName name="NUMBER">#REF!</definedName>
    <definedName name="Number_of_Payments">MATCH(0.01,[0]!End_Bal,-1)+1</definedName>
    <definedName name="Nummonth">#REF!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BUSINESS_UNIT">"BUS_UNIT_TBL_GL"</definedName>
    <definedName name="NvsValTbl.DEPTID">"DEPT_TBL"</definedName>
    <definedName name="NvsValTbl.LEGAL_ENTITY">"LEGAL_ENT_TBL"</definedName>
    <definedName name="NvsValTbl.PRODUCT">"PRODUCT_TBL"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№1">#REF!</definedName>
    <definedName name="O">[71]인건비!$D$7:$X$65</definedName>
    <definedName name="O.D">#REF!</definedName>
    <definedName name="O.D.ADJ">#REF!</definedName>
    <definedName name="o.s">#REF!</definedName>
    <definedName name="Oct">#REF!</definedName>
    <definedName name="OCT00">'[29]200010'!$A$1:$J$79</definedName>
    <definedName name="ODBCDATASOURCE1">#REF!</definedName>
    <definedName name="ODBCDATASOURCE2">#REF!</definedName>
    <definedName name="oh">#REF!</definedName>
    <definedName name="old">#REF!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_3">'[43]Accrued Expense Category'!#REF!</definedName>
    <definedName name="Other_4">'[43]Accrued Expense Category'!#REF!</definedName>
    <definedName name="OTHERINC1">'[62]Home Page'!$E$12</definedName>
    <definedName name="OTHERINC10">#REF!</definedName>
    <definedName name="OTHERINC11">#REF!</definedName>
    <definedName name="OTHERINC12">#REF!</definedName>
    <definedName name="OTHERINC2">'[62]Home Page'!$E$13</definedName>
    <definedName name="OTHERINC3">'[62]Home Page'!$E$14</definedName>
    <definedName name="OTHERINC4">'[62]Home Page'!$E$15</definedName>
    <definedName name="OTHERINC5">'[62]Home Page'!$E$16</definedName>
    <definedName name="OTHERINC6">#REF!</definedName>
    <definedName name="OTHERINC7">#REF!</definedName>
    <definedName name="OTHERINC8">#REF!</definedName>
    <definedName name="OTHERINC9">#REF!</definedName>
    <definedName name="out">[72]FX!$D$17</definedName>
    <definedName name="P">#REF!</definedName>
    <definedName name="P.13">#REF!</definedName>
    <definedName name="P.6">#REF!</definedName>
    <definedName name="P_?">'[14]97년추정손익계산서'!$G$6:$G$86</definedName>
    <definedName name="PAGE">#REF!</definedName>
    <definedName name="PAGE1">#REF!</definedName>
    <definedName name="PAGE2">#REF!</definedName>
    <definedName name="page4">#REF!</definedName>
    <definedName name="page5">#REF!</definedName>
    <definedName name="page6">#REF!</definedName>
    <definedName name="PART">[73]Sheet1!#REF!</definedName>
    <definedName name="PARTNERSHIPS">#REF!</definedName>
    <definedName name="Pay_Date">#REF!</definedName>
    <definedName name="Pay_Num">#REF!</definedName>
    <definedName name="Payables">[27]Scoping!$G$29</definedName>
    <definedName name="Payment_Date">#N/A</definedName>
    <definedName name="PDO" localSheetId="4" hidden="1">{"'Summary'!$A$1:$J$46"}</definedName>
    <definedName name="PDO" hidden="1">{"'Summary'!$A$1:$J$46"}</definedName>
    <definedName name="pdq" localSheetId="4" hidden="1">{"'Summary'!$A$1:$J$46"}</definedName>
    <definedName name="pdq" hidden="1">{"'Summary'!$A$1:$J$46"}</definedName>
    <definedName name="PED">#REF!</definedName>
    <definedName name="PER">#REF!</definedName>
    <definedName name="Period">#REF!</definedName>
    <definedName name="PERIOD_END">[38]Ratio!#REF!</definedName>
    <definedName name="PERIODSETNAME1">#REF!</definedName>
    <definedName name="PERIODSETNAME2">#REF!</definedName>
    <definedName name="PERIODYEAR1">#REF!</definedName>
    <definedName name="PERIODYEAR2">#REF!</definedName>
    <definedName name="pfdka">#REF!</definedName>
    <definedName name="PfInList">[74]Setting!$C$15:$C$22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IE">'[70]Two Step Revenue Testing Master'!$C$87</definedName>
    <definedName name="pl">#REF!</definedName>
    <definedName name="PL_A">#REF!</definedName>
    <definedName name="PL_B">#REF!</definedName>
    <definedName name="PL_C">#REF!</definedName>
    <definedName name="PL_D">#REF!</definedName>
    <definedName name="PL_E">#REF!</definedName>
    <definedName name="PL_semi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nLink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TD">#REF!</definedName>
    <definedName name="PLstment">#REF!</definedName>
    <definedName name="pl건설">#REF!</definedName>
    <definedName name="pl양재">#REF!</definedName>
    <definedName name="pmd">#REF!</definedName>
    <definedName name="poj">#REF!</definedName>
    <definedName name="Poland">'[75]Workbook Inputs'!$D$2</definedName>
    <definedName name="Poland1">'[76]Workbook Inputs'!$D$3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pupIndex146_1">#REF!</definedName>
    <definedName name="PopupIndex179_14">#REF!</definedName>
    <definedName name="PopupIndex180_15">#REF!</definedName>
    <definedName name="pp">#N/A</definedName>
    <definedName name="ppc_cb">[37]PPC!$C$6:$I$14,[37]PPC!$K$6:$L$14,[37]PPC!$F$15:$F$17,[37]PPC!$J$15:$O$17,[37]PPC!$D$18:$H$20,[37]PPC!$J$18:$M$20,[37]PPC!$O$18:$O$20,[37]PPC!$R$15:$U$20</definedName>
    <definedName name="ppc_cib">[37]PPC!$P$24:$U$30,[37]PPC!$V$24:$W$29,[37]PPC!$X$24:$X$30</definedName>
    <definedName name="ppc_try">[37]PPC!$M$24:$M$30,[37]PPC!$Y$24:$AG$30,[37]PPC!$AH$24:$AI$29,[37]PPC!$AJ$30</definedName>
    <definedName name="ppc_ua">[37]PPC!$O$24:$O$30,[37]PPC!$L$30,[37]PPC!$H$30,[37]PPC!$F$30,[37]PPC!$D$30</definedName>
    <definedName name="PPE">[27]Scoping!$G$24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_Period">#REF!</definedName>
    <definedName name="Pr_Year">#REF!</definedName>
    <definedName name="PREPARED_BY">[38]Ratio!#REF!</definedName>
    <definedName name="PREPARED_DATE">[38]Ratio!#REF!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inc">#REF!</definedName>
    <definedName name="PRINT">#REF!</definedName>
    <definedName name="_xlnm.Print_Area" localSheetId="2">'10'!$A$1:$P$33</definedName>
    <definedName name="_xlnm.Print_Area" localSheetId="3">'11'!$A$1:$P$33</definedName>
    <definedName name="_xlnm.Print_Area" localSheetId="0">'6-8'!$A$1:$O$129</definedName>
    <definedName name="_xlnm.Print_Area" localSheetId="1">'9'!$A$1:$O$53</definedName>
    <definedName name="_xlnm.Print_Area">#REF!</definedName>
    <definedName name="PRINT_AREA_MI">#REF!</definedName>
    <definedName name="PRINT_AREA_MI1">#REF!</definedName>
    <definedName name="Print_Area_Reset">#N/A</definedName>
    <definedName name="Print_Area1">#REF!</definedName>
    <definedName name="Print_Area2">#REF!</definedName>
    <definedName name="Print_Areariteriaral_">#REF!</definedName>
    <definedName name="_xlnm.Print_Titles">#REF!</definedName>
    <definedName name="PRINT_TITLES_MI">#N/A</definedName>
    <definedName name="PRINT_TITLES_MI1">#REF!</definedName>
    <definedName name="Print_Titles2">#REF!</definedName>
    <definedName name="Print_Titles2.">#REF!</definedName>
    <definedName name="Prior">#REF!</definedName>
    <definedName name="priormonth">#REF!</definedName>
    <definedName name="prit_area">#N/A</definedName>
    <definedName name="Prmf1">#N/A</definedName>
    <definedName name="Process_Variation">#REF!</definedName>
    <definedName name="Product">#REF!</definedName>
    <definedName name="Product1">'[77]Workbook Inputs'!$C$12</definedName>
    <definedName name="Product10">'[62]Home Page'!$C$21</definedName>
    <definedName name="Product11">'[62]Home Page'!$C$22</definedName>
    <definedName name="Product12">'[62]Home Page'!$C$23</definedName>
    <definedName name="Product2">'[77]Workbook Inputs'!$C$13</definedName>
    <definedName name="Product3">#REF!</definedName>
    <definedName name="Product4">#REF!</definedName>
    <definedName name="Product5">#REF!</definedName>
    <definedName name="Product6">'[62]Home Page'!$C$17</definedName>
    <definedName name="Product7">#REF!</definedName>
    <definedName name="Product8">'[62]Home Page'!$C$19</definedName>
    <definedName name="Product9">'[62]Home Page'!$C$20</definedName>
    <definedName name="ProductList">#REF!</definedName>
    <definedName name="Profit">#REF!</definedName>
    <definedName name="PROJECT_NAME____Capsugel_Relocation_Project">#REF!</definedName>
    <definedName name="PYARBOR">#REF!</definedName>
    <definedName name="pymd">#REF!</definedName>
    <definedName name="Q">#REF!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_ty">#REF!</definedName>
    <definedName name="Q0212有支材">#REF!</definedName>
    <definedName name="QA2商品群別月別売上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ｑｑｑ4">#N/A</definedName>
    <definedName name="qqqqqqqqqqqq">#REF!</definedName>
    <definedName name="qty">#REF!</definedName>
    <definedName name="QTY_FG">#REF!</definedName>
    <definedName name="QTY_RM">#REF!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VEe">#REF!</definedName>
    <definedName name="R_2">#REF!</definedName>
    <definedName name="R_bar">#REF!</definedName>
    <definedName name="R_UNIT">#REF!</definedName>
    <definedName name="Ra">#REF!</definedName>
    <definedName name="Rangai0">#N/A</definedName>
    <definedName name="Range">[78]Histogram!$B$7</definedName>
    <definedName name="Rate">#REF!</definedName>
    <definedName name="rawdata0111">[79]rawdata!#REF!</definedName>
    <definedName name="rawdata0112">[79]rawdata!#REF!</definedName>
    <definedName name="rawdata0201">[79]rawdata!#REF!</definedName>
    <definedName name="rawdata0202">[79]rawdata!#REF!</definedName>
    <definedName name="rawdata0203">[79]rawdata!#REF!</definedName>
    <definedName name="rawdata0204">[79]rawdata!#REF!</definedName>
    <definedName name="rawdata0205">[79]rawdata!#REF!</definedName>
    <definedName name="rawdata0206">[79]rawdata!#REF!</definedName>
    <definedName name="rawdata0207">[79]rawdata!#REF!</definedName>
    <definedName name="rawdata0208">[80]rawdata!#REF!</definedName>
    <definedName name="rawdata0209">[79]rawdata!#REF!</definedName>
    <definedName name="rawdata0210">[79]rawdata!#REF!</definedName>
    <definedName name="rawdata0211">[79]rawdata!#REF!</definedName>
    <definedName name="rawdata0212">[79]rawdata!#REF!</definedName>
    <definedName name="rawdata0301">[79]rawdata!#REF!</definedName>
    <definedName name="rawdata0302">[79]rawdata!#REF!</definedName>
    <definedName name="rawdata0303">[79]rawdata!#REF!</definedName>
    <definedName name="rawdata0304">[79]rawdata!#REF!</definedName>
    <definedName name="rawdata0305">[79]rawdata!#REF!</definedName>
    <definedName name="rawdata0306">[81]rawdata!$A$2:$BE$4</definedName>
    <definedName name="rawdata0307">[81]rawdata!$A$7:$BE$9</definedName>
    <definedName name="rawdata0308">[81]rawdata!$A$12:$BE$18</definedName>
    <definedName name="rawdata0309">[81]rawdata!$A$21:$BE$29</definedName>
    <definedName name="rawdata0310">[81]rawdata!$A$32:$BE$40</definedName>
    <definedName name="rawdata0311">[82]rawdata!$A$235:$BW$243</definedName>
    <definedName name="rawdata0312">[82]rawdata!$A$247:$BW$255</definedName>
    <definedName name="rawdata0401">[82]rawdata!$A$258:$BW$266</definedName>
    <definedName name="rawdata0402">[82]rawdata!$A$269:$BW$277</definedName>
    <definedName name="rawdata0403">[82]rawdata!$A$281:$BW$289</definedName>
    <definedName name="rawdata0404">[82]rawdata!$A$292:$BW$300</definedName>
    <definedName name="rawdata0405">[82]rawdata!$A$301:$BW$308</definedName>
    <definedName name="rawdata0406">[83]rawdata!$A$311:$BW$319</definedName>
    <definedName name="rawdata0407">[83]rawdata!$A$321:$BW$330</definedName>
    <definedName name="rawdata0408">[82]rawdata!$A$332:$IV$340</definedName>
    <definedName name="rawdata0409">[84]rawdata!$A$343:$IV$351</definedName>
    <definedName name="rawdata0410">[82]rawdata!$A$354:$IV$363</definedName>
    <definedName name="rawdata0411">[82]rawdata!$A$366:$IV$375</definedName>
    <definedName name="rawdata0412">[82]rawdata!$A$378:$IV$388</definedName>
    <definedName name="rawdata0501">[82]rawdata!$A$389:$IV$398</definedName>
    <definedName name="rawdata0502">[82]rawdata!$A$401:$IV$410</definedName>
    <definedName name="rawdata0503">[82]rawdata!$A$413:$IV$422</definedName>
    <definedName name="rawdata0504">[85]rawdata!$A$425:$IV$434</definedName>
    <definedName name="Rb">#REF!</definedName>
    <definedName name="RBN">#REF!</definedName>
    <definedName name="RBU">#REF!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.CF">#N/A</definedName>
    <definedName name="rec_cb">[37]REC!$C$6:$I$14,[37]REC!$K$6:$L$14,[37]REC!$F$15:$F$17,[37]REC!$J$15:$O$17,[37]REC!$D$18:$H$20,[37]REC!$J$18:$M$20,[37]REC!$O$18:$O$20,[37]REC!$R$15:$U$206</definedName>
    <definedName name="rec_cib">[37]REC!$P$24:$U$30,[37]REC!$V$24:$W$29,[37]REC!$X$24:$X$30</definedName>
    <definedName name="rec_try">[37]REC!$M$24:$M$30,[37]REC!$Y$24:$AG$30,[37]REC!$AH$24:$AI$29,[37]REC!$AJ$30</definedName>
    <definedName name="rec_ua">[37]REC!$D$30,[37]REC!$F$30,[37]REC!$H$30,[37]REC!$L$30,[37]REC!$O$24:$O$30</definedName>
    <definedName name="Receivables">[27]Scoping!$G$21</definedName>
    <definedName name="Recon">#REF!</definedName>
    <definedName name="refer5_1">#REF!</definedName>
    <definedName name="Refresh5">[86]!Refresh5</definedName>
    <definedName name="REMARQUE1">#N/A</definedName>
    <definedName name="REMARQUE10">#N/A</definedName>
    <definedName name="REMARQUE11">#N/A</definedName>
    <definedName name="REMARQUE2">#N/A</definedName>
    <definedName name="REMARQUE3">#N/A</definedName>
    <definedName name="REMARQUE4">#N/A</definedName>
    <definedName name="REMARQUE5">#N/A</definedName>
    <definedName name="REMARQUE5b">#N/A</definedName>
    <definedName name="REMARQUE6">#N/A</definedName>
    <definedName name="REMARQUE7">#N/A</definedName>
    <definedName name="REMARQUE8">#N/A</definedName>
    <definedName name="REMARQUE9">#N/A</definedName>
    <definedName name="Report">[87]foh!#REF!</definedName>
    <definedName name="ReportDate">[28]Maturity!$C$3</definedName>
    <definedName name="REQUIREBUDGETJOURNALSFLAG1">#REF!</definedName>
    <definedName name="REQUIREBUDGETJOURNALSFLAG2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ult">#REF!</definedName>
    <definedName name="Revenue">[27]Scoping!$G$33</definedName>
    <definedName name="Rf">#REF!</definedName>
    <definedName name="Rho">[35]Correlation!$E$7:$AF$34</definedName>
    <definedName name="RID">#REF!</definedName>
    <definedName name="Riskcv">#REF!</definedName>
    <definedName name="RNAME">#REF!</definedName>
    <definedName name="ROUND">#REF!</definedName>
    <definedName name="ROWSTOUPLOAD1">#REF!</definedName>
    <definedName name="ROWSTOUPLOAD2">#REF!</definedName>
    <definedName name="rr">#N/A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[88]누TB!$G$1:$G$1019</definedName>
    <definedName name="RTT">#REF!</definedName>
    <definedName name="S">[89]쌍용!$F$5:$AD$2325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le">#REF!</definedName>
    <definedName name="SalesReport_Customer_List">#REF!</definedName>
    <definedName name="SalesReport_JNL_List">[90]BaseData!#REF!</definedName>
    <definedName name="SalesReport_JNL_List1">[90]BaseData!#REF!</definedName>
    <definedName name="salMancdtbl">#REF!</definedName>
    <definedName name="sample1">#REF!</definedName>
    <definedName name="sample26">#REF!</definedName>
    <definedName name="SAPBEXdnldView" hidden="1">"4C4JYIA1VO7IVC17RAKAPHBMP"</definedName>
    <definedName name="SAPBEXsysID" hidden="1">"PB2"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VE">#REF!</definedName>
    <definedName name="Scenario">#REF!</definedName>
    <definedName name="SCHA2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mentcd">#REF!</definedName>
    <definedName name="SEGN_ALL_PQL">#REF!</definedName>
    <definedName name="SEGN_HEALTH_PQL">#REF!</definedName>
    <definedName name="SEGN_HOIKU_PQL">#REF!</definedName>
    <definedName name="SEGN_IKUJI_HYO">#REF!</definedName>
    <definedName name="SEGN_IKUJI_LL">#REF!</definedName>
    <definedName name="SEGN_IKUJI_PGN">#REF!</definedName>
    <definedName name="SEGN_IKUJI_PH">#REF!</definedName>
    <definedName name="SEGN_IKUJI_PHP">#REF!</definedName>
    <definedName name="SEGN_IKUJI_PHPI">#REF!</definedName>
    <definedName name="SEGN_IKUJI_PIT">#REF!</definedName>
    <definedName name="SEGN_IKUJI_PM">#REF!</definedName>
    <definedName name="SEGN_IKUJI_PQL">#REF!</definedName>
    <definedName name="SEGN_IKUJI_PS">#REF!</definedName>
    <definedName name="SEGN_IKUJI_PW">#REF!</definedName>
    <definedName name="SEGN_IKUJI_SHG">#REF!</definedName>
    <definedName name="SEGN_IKUJI_THR">#REF!</definedName>
    <definedName name="SEGN_IKUJI_TP">#REF!</definedName>
    <definedName name="SEGN_JYOSEI_PQL">#REF!</definedName>
    <definedName name="SEGN_KAIGO_PQL">#REF!</definedName>
    <definedName name="SEGN_OTHER_PQL">#REF!</definedName>
    <definedName name="sencv">#REF!</definedName>
    <definedName name="Sep">#REF!</definedName>
    <definedName name="SEP00">'[29]200009'!$A$1:$J$73</definedName>
    <definedName name="SET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">#REF!</definedName>
    <definedName name="SFBA">#REF!</definedName>
    <definedName name="SFUS">#REF!</definedName>
    <definedName name="SGD">#REF!</definedName>
    <definedName name="SHEETbUTTON">[91]!SHEETbUTTON</definedName>
    <definedName name="Sheetlist">#REF!</definedName>
    <definedName name="SKU">[92]SKU!$A$1:$B$933</definedName>
    <definedName name="SL2C">#REF!</definedName>
    <definedName name="SL2CD">#REF!</definedName>
    <definedName name="SL2D">#REF!</definedName>
    <definedName name="SL3D">#REF!</definedName>
    <definedName name="SL3G">#REF!</definedName>
    <definedName name="SL4M">#REF!</definedName>
    <definedName name="smc_cb">[37]SMC!$C$6:$I$14,[37]SMC!$K$6:$L$14,[37]SMC!$F$15:$F$17,[37]SMC!$J$15:$O$17,[37]SMC!$D$18:$H$20,[37]SMC!$J$18:$M$20,[37]SMC!$O$18:$O$20,[37]SMC!$R$15:$U$20</definedName>
    <definedName name="smc_cib">[37]SMC!$P$24:$U$30,[37]SMC!$V$24:$W$29,[37]SMC!$X$24:$X$30</definedName>
    <definedName name="smc_try">[37]SMC!$M$24:$M$30,[37]SMC!$Y$24:$AG$30,[37]SMC!$AH$24:$AI$29,[37]SMC!$AJ$30</definedName>
    <definedName name="smc_ua">[37]SMC!$D$30,[37]SMC!$F$30,[37]SMC!$H$30,[37]SMC!$L$30,[37]SMC!$O$24:$O$31,[37]SMC!$O$31</definedName>
    <definedName name="soup">#REF!</definedName>
    <definedName name="Spec">#REF!</definedName>
    <definedName name="SPSS">#N/A</definedName>
    <definedName name="SS">[93]BEAM!#REF!</definedName>
    <definedName name="SSA">'[89]삼성(중)'!$F$5:$AD$599</definedName>
    <definedName name="SSB">'[89]삼성(자)'!$F$5:$AE$669</definedName>
    <definedName name="ssc_cb">[37]SSC!$C$6:$I$14,[37]SSC!$K$6:$L$14,[37]SSC!$F$15:$F$17,[37]SSC!$J$15:$O$17,[37]SSC!$D$18:$H$20,[37]SSC!$J$18:$M$20,[37]SSC!$O$18:$O$20,[37]SSC!$R$15:$U$20</definedName>
    <definedName name="ssc_cib">[37]SSC!$P$24:$U$30,[37]SSC!$V$24:$W$29,[37]SSC!$X$24:$X$30</definedName>
    <definedName name="ssc_try">[37]SSC!$M$24:$M$30,[37]SSC!$Y$24:$AG$30,[37]SSC!$AH$24:$AI$29,[37]SSC!$AJ$30</definedName>
    <definedName name="ssc_ua">[37]SSC!$D$30,[37]SSC!$F$30,[37]SSC!$H$30,[37]SSC!$L$30,[37]SSC!$O$24:$O$30</definedName>
    <definedName name="sss" localSheetId="4" hidden="1">[10]LRA!#REF!</definedName>
    <definedName name="sss" hidden="1">[10]LRA!#REF!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rt_Date">#REF!</definedName>
    <definedName name="START2">#REF!</definedName>
    <definedName name="STARTBUDGETPOST1">#REF!</definedName>
    <definedName name="STARTBUDGETPOST2">#REF!</definedName>
    <definedName name="startdate">'[4]KLIA1(HN)'!$E$5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TEMENTS_OF_APPROPRIATION_OF_RETAINED_EARNINGS">#REF!</definedName>
    <definedName name="STATEMENTS_OF_INCOME">#REF!</definedName>
    <definedName name="sub">#REF!</definedName>
    <definedName name="SubName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P">#REF!</definedName>
    <definedName name="SUPPS">#REF!</definedName>
    <definedName name="SV">#REF!</definedName>
    <definedName name="SVFctr14">#REF!</definedName>
    <definedName name="SVFctr15">#REF!</definedName>
    <definedName name="t" localSheetId="4" hidden="1">#REF!</definedName>
    <definedName name="t" hidden="1">#REF!</definedName>
    <definedName name="T.">#N/A</definedName>
    <definedName name="Ｔ００１＿元表">#REF!</definedName>
    <definedName name="TAB2RECOP">#N/A</definedName>
    <definedName name="TAB3RECOP">#N/A</definedName>
    <definedName name="TAB4RECOP">#N/A</definedName>
    <definedName name="TAB9RECOP">#N/A</definedName>
    <definedName name="TABLE1">#REF!</definedName>
    <definedName name="TABLE10NUM">#N/A</definedName>
    <definedName name="TABLE11NUM1">#N/A</definedName>
    <definedName name="TABLE11NUM2">#N/A</definedName>
    <definedName name="TABLE1BISNUM">#N/A</definedName>
    <definedName name="TABLE1NUM">#N/A</definedName>
    <definedName name="TABLE2">#REF!</definedName>
    <definedName name="TABLE2NUM">#N/A</definedName>
    <definedName name="TABLE3NUM">#N/A</definedName>
    <definedName name="TABLE3NUM1">#N/A</definedName>
    <definedName name="TABLE4NUM">#N/A</definedName>
    <definedName name="TABLE4NUM1">#N/A</definedName>
    <definedName name="TABLE5NUM">#N/A</definedName>
    <definedName name="TABLE6NUM">#N/A</definedName>
    <definedName name="TABLE7NUM">#N/A</definedName>
    <definedName name="TABLE8NUM">#N/A</definedName>
    <definedName name="TABLE9NUM">#N/A</definedName>
    <definedName name="Target">#REF!</definedName>
    <definedName name="Taxes">[27]Scoping!$G$32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B残高更新">[94]!TB残高更新</definedName>
    <definedName name="test">#N/A</definedName>
    <definedName name="TextRefCopy1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HBO">#REF!</definedName>
    <definedName name="THC">'[8]Workbook Inputs'!$D$2</definedName>
    <definedName name="THCDATA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imeLink">#REF!</definedName>
    <definedName name="Title">#N/A</definedName>
    <definedName name="TitleEnglish">#N/A</definedName>
    <definedName name="TL">#REF!</definedName>
    <definedName name="TM1REBUILDOPTION">1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선택">#REF!</definedName>
    <definedName name="TradeDate">[95]Pricing!$D$9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nsfer">[96]ASSET!$A$50:$J$138</definedName>
    <definedName name="tt">[1]bq!$A$8:$I$190</definedName>
    <definedName name="TTDesiredLevelOfEvidenceItems">'[70]Global Data'!$B$92:$B$95</definedName>
    <definedName name="TWC">'[97]Workbook Inputs'!$D$3</definedName>
    <definedName name="TwoStepMisstatementIdentified">'[70]Two Step Revenue Testing Master'!$C$85</definedName>
    <definedName name="TwoStepTolerableEstMisstmtCalc">'[70]Two Step Revenue Testing Master'!$T$45</definedName>
    <definedName name="U">'[98]Bill of exchange'!$D$18</definedName>
    <definedName name="U_C6">[99]Menu_Link!$E$20</definedName>
    <definedName name="U_lab">#REF!</definedName>
    <definedName name="U_mat">#REF!</definedName>
    <definedName name="UCL">#REF!</definedName>
    <definedName name="UCLR">#REF!</definedName>
    <definedName name="un">#N/A</definedName>
    <definedName name="unit_lab">#REF!</definedName>
    <definedName name="unit_mat">#REF!</definedName>
    <definedName name="unit_total">#REF!</definedName>
    <definedName name="unitizationDec">'[100]E4 (5300-6)'!$E$17</definedName>
    <definedName name="UPDATELOGICTYPE1">#REF!</definedName>
    <definedName name="UPDATELOGICTYPE2">#REF!</definedName>
    <definedName name="upper_spec">#REF!</definedName>
    <definedName name="US_02SI">#REF!</definedName>
    <definedName name="usd">#REF!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">#REF!</definedName>
    <definedName name="Value">#REF!</definedName>
    <definedName name="Values_Entered">IF('12-13'!Loan_Amount*'12-13'!Interest_Rate*'12-13'!Loan_Years*'12-13'!Loan_Start&gt;0,1,0)</definedName>
    <definedName name="vhjh">#REF!</definedName>
    <definedName name="View">#REF!</definedName>
    <definedName name="View10">[91]!View10</definedName>
    <definedName name="View11">[91]!View11</definedName>
    <definedName name="View22">[91]!View22</definedName>
    <definedName name="View23">[91]!View23</definedName>
    <definedName name="View24">[91]!View24</definedName>
    <definedName name="View25">[65]!View25</definedName>
    <definedName name="View9">[91]!View9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[101]현금흐름표!$F$45</definedName>
    <definedName name="width">#REF!</definedName>
    <definedName name="width1">#REF!</definedName>
    <definedName name="width2">#REF!</definedName>
    <definedName name="wof_cb">[37]WOF!$C$6:$I$14,[37]WOF!$K$6:$L$14,[37]WOF!$F$15:$F$17,[37]WOF!$J$15:$O$17,[37]WOF!$D$18:$H$20,[37]WOF!$J$18:$M$20,[37]WOF!$O$18:$O$20,[37]WOF!$R$15:$U$20</definedName>
    <definedName name="wof_cib">[37]WOF!$P$24:$U$30,[37]WOF!$V$24:$X$29,[37]WOF!$X$30</definedName>
    <definedName name="wof_try">[37]WOF!$Y$24:$AG$30,[37]WOF!$AH$24:$AI$29,[37]WOF!$AJ$30,[37]WOF!$M$24:$M$30</definedName>
    <definedName name="wof_ua">[37]WOF!$O$24:$O$30,[37]WOF!$L$30,[37]WOF!$H$30,[37]WOF!$F$30,[37]WOF!$D$30</definedName>
    <definedName name="work">#N/A</definedName>
    <definedName name="work2">#N/A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4" hidden="1">{#N/A,#N/A,TRUE,"Sheet1"}</definedName>
    <definedName name="wrn.Budget._.Plan." hidden="1">{#N/A,#N/A,TRUE,"Sheet1"}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4" hidden="1">{#N/A,#N/A,FALSE,"Sheet1"}</definedName>
    <definedName name="wrn.INSTALLATION." hidden="1">{#N/A,#N/A,FALSE,"Sheet1"}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4" hidden="1">'[102]Reasonableness test'!#REF!</definedName>
    <definedName name="WW9225b8e918b2453e85e0df9899b5a134_9EAE" hidden="1">'[102]Reasonableness test'!#REF!</definedName>
    <definedName name="WWb068418dc6b04fa5ae2bd14cd39f6c54_A5CB" localSheetId="4" hidden="1">'[103]Test Debt Covenant'!#REF!</definedName>
    <definedName name="WWb068418dc6b04fa5ae2bd14cd39f6c54_A5CB" hidden="1">'[103]Test Debt Covenant'!#REF!</definedName>
    <definedName name="wwe" localSheetId="4" hidden="1">{#N/A,#N/A,TRUE,"Sheet1"}</definedName>
    <definedName name="wwe" hidden="1">{#N/A,#N/A,TRUE,"Sheet1"}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행">#REF!</definedName>
    <definedName name="x_doublebar">#REF!</definedName>
    <definedName name="xhj">#REF!</definedName>
    <definedName name="XRefColumnsCount" hidden="1">2</definedName>
    <definedName name="XRefCopyRangeCount" hidden="1">1</definedName>
    <definedName name="XRefPasteRangeCount" hidden="1">2</definedName>
    <definedName name="XX">#N/A</definedName>
    <definedName name="xxx">[32]FX!$J$5</definedName>
    <definedName name="xxxx" localSheetId="4" hidden="1">#REF!</definedName>
    <definedName name="xxxx" hidden="1">#REF!</definedName>
    <definedName name="Year">#REF!</definedName>
    <definedName name="YesNoNa">[27]Scoping!$G$2:$G$5</definedName>
    <definedName name="yh">#N/A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ly_NextBud_Qtly">[40]Summary!#REF!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dcyd">#REF!</definedName>
    <definedName name="ytdpyd">#REF!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Z">[104]구매단가!$D$6:$M$3918</definedName>
    <definedName name="zandaka">#REF!</definedName>
    <definedName name="ZZ">#REF!</definedName>
    <definedName name="ZZZ">'[105]기초 (2)'!$E$395:$J$415</definedName>
    <definedName name="zzz1">[17]起案・ﾃﾞｰﾀ!#REF!</definedName>
    <definedName name="zzz2">[17]起案・ﾃﾞｰﾀ!$I$9:$L$48</definedName>
    <definedName name="zzz3">#N/A</definedName>
    <definedName name="zzz4">#N/A</definedName>
    <definedName name="zzz5">#N/A</definedName>
    <definedName name="zzz6">#N/A</definedName>
    <definedName name="Ε_샥dⅨ">#REF!</definedName>
    <definedName name="いおｈ">#REF!</definedName>
    <definedName name="ｴｷｿﾞｰｽﾄﾗｲﾝ一覧">#REF!</definedName>
    <definedName name="ｴｷｿﾞｰｽﾄ工程一覧">#REF!</definedName>
    <definedName name="おなじ">[17]起案・ﾃﾞｰﾀ!$I$9:$L$48</definedName>
    <definedName name="カウント企業">#REF!</definedName>
    <definedName name="クエリ4">#REF!</definedName>
    <definedName name="じゅｆｇｈｆ">#REF!</definedName>
    <definedName name="せぐめんと">#REF!</definedName>
    <definedName name="ｾｸﾞﾒﾝﾄ">#REF!</definedName>
    <definedName name="セグメントリスト">#REF!</definedName>
    <definedName name="セグメント表示">#REF!</definedName>
    <definedName name="ﾋﾟﾎﾞｯﾄ範囲">#REF!</definedName>
    <definedName name="ﾋﾟﾎﾞｯﾄ範囲MF">#REF!</definedName>
    <definedName name="ﾍﾟｰｼﾞ1先頭">[17]起案・ﾃﾞｰﾀ!$A$1</definedName>
    <definedName name="ﾍﾟｰｼﾞ1末尾">[17]起案・ﾃﾞｰﾀ!$G$9</definedName>
    <definedName name="ﾍﾟｰｼﾞ2先頭">[17]起案・ﾃﾞｰﾀ!$A$1</definedName>
    <definedName name="ﾍﾟｰｼﾞ2末尾">[17]起案・ﾃﾞｰﾀ!$G$9</definedName>
    <definedName name="ボデ機能明細一覧表">#REF!</definedName>
    <definedName name="ﾏﾌﾗｰﾗｲﾝ一覧">#REF!</definedName>
    <definedName name="ﾏﾌﾗｰ工程一覧">#REF!</definedName>
    <definedName name="メイン">[57]!メイン</definedName>
    <definedName name="ﾗｲﾝ一覧">#REF!</definedName>
    <definedName name="ライン別生産計画数0007">#REF!</definedName>
    <definedName name="リスト">#REF!</definedName>
    <definedName name="ﾛｰﾀﾘｰ曲げ表">#REF!</definedName>
    <definedName name="แอ1">'[106]schedule '!#REF!</definedName>
    <definedName name="กฟ6">#REF!</definedName>
    <definedName name="ฟ1">'[107]BOQ1 (2)'!#REF!</definedName>
    <definedName name="ฟ3">#REF!</definedName>
    <definedName name="ฟ30">#REF!</definedName>
    <definedName name="ฟ48">#REF!</definedName>
    <definedName name="ฟำ32">'[16]RM using'!$W$10</definedName>
    <definedName name="ส">#N/A</definedName>
    <definedName name="ๆ">#REF!</definedName>
    <definedName name="ㄱ">'[108]매출(영업 VS 경리)'!$G$4</definedName>
    <definedName name="거래검색">#REF!</definedName>
    <definedName name="거래목록">#REF!</definedName>
    <definedName name="건물누계">OFFSET([109]유형고정자산!$E24,0,0,0,MONTH([109]유형고정자산!$A$4)-4)</definedName>
    <definedName name="건물임." localSheetId="4" hidden="1">{"'손익현황'!$A$1:$J$29"}</definedName>
    <definedName name="건물임." hidden="1">{"'손익현황'!$A$1:$J$29"}</definedName>
    <definedName name="경상이익">#REF!</definedName>
    <definedName name="계정과목">[110]조회서!$D$7:$Q$7</definedName>
    <definedName name="고정부채">#REF!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공삼말">#REF!</definedName>
    <definedName name="공수">#REF!</definedName>
    <definedName name="관계사">OFFSET([111]code!$A$1,1,0,COUNTA([111]code!$A:$A),1)</definedName>
    <definedName name="구" localSheetId="4" hidden="1">{"'손익현황'!$A$1:$J$29"}</definedName>
    <definedName name="구" hidden="1">{"'손익현황'!$A$1:$J$29"}</definedName>
    <definedName name="구매단가">#REF!</definedName>
    <definedName name="구매상품">#REF!</definedName>
    <definedName name="구축물임" localSheetId="4" hidden="1">{"'손익현황'!$A$1:$J$29"}</definedName>
    <definedName name="구축물임" hidden="1">{"'손익현황'!$A$1:$J$29"}</definedName>
    <definedName name="기말고정부채">#REF!</definedName>
    <definedName name="기말고정부채1">#REF!</definedName>
    <definedName name="기말당좌자산">#REF!</definedName>
    <definedName name="기말매출채권">#REF!</definedName>
    <definedName name="기말부채총계">#REF!</definedName>
    <definedName name="기말유동부채">#REF!</definedName>
    <definedName name="기말유동자산">#REF!</definedName>
    <definedName name="기말자기자본">#REF!</definedName>
    <definedName name="기말자산총계">#REF!</definedName>
    <definedName name="기말재고자산">#REF!</definedName>
    <definedName name="기안갑">#REF!</definedName>
    <definedName name="기안을">#REF!</definedName>
    <definedName name="기준일96">#REF!</definedName>
    <definedName name="기초">#REF!</definedName>
    <definedName name="기초매출채권">#REF!</definedName>
    <definedName name="기초자기자본">#REF!</definedName>
    <definedName name="기초자산총계">#REF!</definedName>
    <definedName name="기초재고자산">#REF!</definedName>
    <definedName name="ㄴㄴ" localSheetId="4" hidden="1">{"'수정손익계산서'!$AT$97:$AY$174"}</definedName>
    <definedName name="ㄴㄴ" hidden="1">{"'수정손익계산서'!$AT$97:$AY$174"}</definedName>
    <definedName name="년간상여지급율96">#REF!</definedName>
    <definedName name="단가">#REF!</definedName>
    <definedName name="단위">#REF!</definedName>
    <definedName name="단퇴충당금전입액">#REF!</definedName>
    <definedName name="당기경상이익">#REF!</definedName>
    <definedName name="당기당기순이익">#REF!</definedName>
    <definedName name="당기매출채권">#REF!</definedName>
    <definedName name="당기순매출액">#REF!</definedName>
    <definedName name="당기유동자산">#REF!</definedName>
    <definedName name="대변">#REF!</definedName>
    <definedName name="대상금액">IF([112]고정자산_본사!$H1&lt;1,[112]고정자산_본사!$E1,[112]고정자산_본사!$H1)</definedName>
    <definedName name="대상금액_f">IF([112]고정자산_공장!$H1&lt;1,[112]고정자산_공장!$E1,[112]고정자산_공장!$H1)</definedName>
    <definedName name="대차대조표">#REF!</definedName>
    <definedName name="동우광학필름㈜_서울사무소">#REF!</definedName>
    <definedName name="동우광학필름㈜_평택공장">#REF!</definedName>
    <definedName name="동우에스티아이㈜_서울사무소">#REF!</definedName>
    <definedName name="동우에스티아이㈜_평택공장">#REF!</definedName>
    <definedName name="동우화인켐㈜_서울사무소">#REF!</definedName>
    <definedName name="동우화인켐㈜_익산공장">#REF!</definedName>
    <definedName name="동우화인켐㈜_평택공장">#REF!</definedName>
    <definedName name="ㅁ">#REF!</definedName>
    <definedName name="ㅁ1">#REF!</definedName>
    <definedName name="ㅁㄴㅀ">#REF!</definedName>
    <definedName name="매출채권평균">#REF!</definedName>
    <definedName name="메뉴연결">[99]Menu_Link!$B$1:$J$155</definedName>
    <definedName name="메뉴연결시작">[99]Menu_Link!$B$1</definedName>
    <definedName name="미지급배당">#REF!</definedName>
    <definedName name="바밥">#REF!</definedName>
    <definedName name="범위">#REF!</definedName>
    <definedName name="범위_공장">OFFSET(#REF!,0,0,COUNTA(#REF!),20)</definedName>
    <definedName name="범위_본사">OFFSET(#REF!,0,0,COUNTA(#REF!),20)</definedName>
    <definedName name="부대설비사용료">"부대설비 사용료"</definedName>
    <definedName name="부채">#REF!</definedName>
    <definedName name="부채총계">#REF!</definedName>
    <definedName name="비교손익계산서">#REF!</definedName>
    <definedName name="ㅅㅅㅅ" localSheetId="4" hidden="1">{"'손익현황'!$A$1:$J$29"}</definedName>
    <definedName name="ㅅㅅㅅ" hidden="1">{"'손익현황'!$A$1:$J$29"}</definedName>
    <definedName name="사급">#REF!</definedName>
    <definedName name="상여지급누계율96">#REF!</definedName>
    <definedName name="선급기술도입료명세서">#REF!</definedName>
    <definedName name="수정전손익">#REF!</definedName>
    <definedName name="숨기기">[113]!숨기기</definedName>
    <definedName name="신상검색">#REF!</definedName>
    <definedName name="신상목록">#REF!</definedName>
    <definedName name="안" hidden="1">[114]공통!$F$45</definedName>
    <definedName name="양식">#REF!</definedName>
    <definedName name="양식2">#REF!</definedName>
    <definedName name="업체명">#REF!</definedName>
    <definedName name="연간일자">#REF!</definedName>
    <definedName name="연구개발">#REF!</definedName>
    <definedName name="연차">#REF!</definedName>
    <definedName name="외매.1">#REF!</definedName>
    <definedName name="외매.2">#REF!</definedName>
    <definedName name="외매.3">#REF!</definedName>
    <definedName name="외매.4">#REF!</definedName>
    <definedName name="외매.5">#REF!</definedName>
    <definedName name="외상매출금.609">#REF!</definedName>
    <definedName name="외화예금명세서">#REF!</definedName>
    <definedName name="원금">#REF!</definedName>
    <definedName name="유가">#REF!</definedName>
    <definedName name="유동부채">#REF!</definedName>
    <definedName name="유무상">#REF!</definedName>
    <definedName name="유장기">#REF!</definedName>
    <definedName name="유형무형자산평균">#REF!</definedName>
    <definedName name="유형무형투자자산">#REF!</definedName>
    <definedName name="은행명">[115]기초코드!$B$4:$B$32</definedName>
    <definedName name="이기">#REF!</definedName>
    <definedName name="이연법인세주석">#REF!</definedName>
    <definedName name="이익잉여금처분계산서_안">#REF!</definedName>
    <definedName name="이자">#REF!</definedName>
    <definedName name="이자율">#REF!</definedName>
    <definedName name="자기자본평균">#REF!</definedName>
    <definedName name="자료입력방">#REF!</definedName>
    <definedName name="자산평균">#REF!</definedName>
    <definedName name="잔존가액">[112]고정자산_본사!$E1*0.05</definedName>
    <definedName name="잔존가액_f">#REF!*0.05</definedName>
    <definedName name="재고자산평균">#REF!</definedName>
    <definedName name="재공품">#REF!</definedName>
    <definedName name="전기경상이익">#REF!</definedName>
    <definedName name="전기당기순이익">#REF!</definedName>
    <definedName name="전기매출채권">#REF!</definedName>
    <definedName name="전기순매출액">#REF!</definedName>
    <definedName name="전체범위">OFFSET([111]data!$A$1,0,0,COUNTA([111]data!$A:$A),12)</definedName>
    <definedName name="조회">#REF!</definedName>
    <definedName name="조회번호">#REF!</definedName>
    <definedName name="조회서인쇄범위">#REF!</definedName>
    <definedName name="조회액">[116]controll!$A$6:$J$55</definedName>
    <definedName name="조회화인이">#REF!</definedName>
    <definedName name="종합">'[117]하매입(02)'!$C$6:$AN$2281</definedName>
    <definedName name="주소">#REF!</definedName>
    <definedName name="채권">#REF!</definedName>
    <definedName name="채권계정과목">#REF!</definedName>
    <definedName name="채권범위">#REF!</definedName>
    <definedName name="채무계정과목">#REF!</definedName>
    <definedName name="채무범위">#REF!</definedName>
    <definedName name="채산">#REF!</definedName>
    <definedName name="총괄표">[110]조회서!$A$8:$O$52</definedName>
    <definedName name="총자산평균">#REF!</definedName>
    <definedName name="총평균">#REF!</definedName>
    <definedName name="총현황">[118]총현황!$E$4:$AS$293</definedName>
    <definedName name="최">#REF!</definedName>
    <definedName name="퇴사">#REF!</definedName>
    <definedName name="퇴직금추계액">#REF!</definedName>
    <definedName name="평균">#REF!</definedName>
    <definedName name="평균매입">#REF!</definedName>
    <definedName name="표준재료비">#REF!</definedName>
    <definedName name="품">#REF!</definedName>
    <definedName name="품목">#REF!</definedName>
    <definedName name="현금및현금등가물">#REF!</definedName>
    <definedName name="환율">#REF!</definedName>
    <definedName name="회사명">#REF!</definedName>
    <definedName name="ㅓ47">#REF!</definedName>
    <definedName name="ㅓㅗㅓㅗㅓㅗ" hidden="1">[119]A1!$F$45</definedName>
    <definedName name="予定残高抽出条件">#REF!</definedName>
    <definedName name="仕向地機能明細一覧表">#REF!</definedName>
    <definedName name="仕様書号口試作">#REF!</definedName>
    <definedName name="会社名">[17]起案・ﾃﾞｰﾀ!$C$4:$C$16</definedName>
    <definedName name="保證預置金明細書">#REF!</definedName>
    <definedName name="先給技術導入料明細書">#REF!</definedName>
    <definedName name="先給費用明細書">#REF!</definedName>
    <definedName name="先給金明細書">#REF!</definedName>
    <definedName name="先給附價稅明細書">#REF!</definedName>
    <definedName name="先頭右上＿↑→">[17]起案・ﾃﾞｰﾀ!$BU$6</definedName>
    <definedName name="先頭左上←↑">[17]起案・ﾃﾞｰﾀ!$B$6</definedName>
    <definedName name="加入權明細書">#REF!</definedName>
    <definedName name="参照">#REF!</definedName>
    <definedName name="参照１">#REF!</definedName>
    <definedName name="参照３">#REF!</definedName>
    <definedName name="参照４">#REF!</definedName>
    <definedName name="團體退職保險預置金明細書">#REF!</definedName>
    <definedName name="変換後取扱商品データ">[17]起案・ﾃﾞｰﾀ!$A$1:$K$5246</definedName>
    <definedName name="外上買入金">#REF!</definedName>
    <definedName name="外上買入金_總括表">#REF!</definedName>
    <definedName name="外上賣出金明細書">#REF!</definedName>
    <definedName name="外上賣出金明細書__94年11月">#REF!</definedName>
    <definedName name="外上賣出金明細書__94年1月">#REF!</definedName>
    <definedName name="外上賣出金明細書__94年3月">#REF!</definedName>
    <definedName name="外上賣出金明細書__94年5月">#REF!</definedName>
    <definedName name="外上賣出金明細書__94年7月">#REF!</definedName>
    <definedName name="外上賣出金明細書__94年9月">#REF!</definedName>
    <definedName name="外上賣出金明細書__95年1月">#REF!</definedName>
    <definedName name="外上賣出金明細書__95年3月">#REF!</definedName>
    <definedName name="外上賣出金明細書__95年5月">#REF!</definedName>
    <definedName name="外形">#REF!</definedName>
    <definedName name="実績">#REF!</definedName>
    <definedName name="小Ｒ曲げ表">#REF!</definedName>
    <definedName name="工程一覧">#REF!</definedName>
    <definedName name="建設假計定_明細書">#REF!</definedName>
    <definedName name="得意先">#REF!</definedName>
    <definedName name="從業員長期貸與金明細書">#REF!</definedName>
    <definedName name="投資有價證券明細書">#REF!</definedName>
    <definedName name="投資起案_累積ﾃﾞｰﾀ">[17]起案・ﾃﾞｰﾀ!#REF!</definedName>
    <definedName name="担当別予定">#REF!</definedName>
    <definedName name="指摘事項1">[17]起案・ﾃﾞｰﾀ!$B$4</definedName>
    <definedName name="指摘事項2">[17]起案・ﾃﾞｰﾀ!$B$5</definedName>
    <definedName name="指摘事項3">[17]起案・ﾃﾞｰﾀ!$B$7</definedName>
    <definedName name="指摘事項4">[17]起案・ﾃﾞｰﾀ!$B$8</definedName>
    <definedName name="指摘事項5">[17]起案・ﾃﾞｰﾀ!#REF!</definedName>
    <definedName name="指摘事項6">[17]起案・ﾃﾞｰﾀ!#REF!</definedName>
    <definedName name="旅費交通費">#REF!</definedName>
    <definedName name="時系列企業数量">[17]起案・ﾃﾞｰﾀ!$A$1:$K$525</definedName>
    <definedName name="時系列企業金額">[17]起案・ﾃﾞｰﾀ!$A$1:$K$525</definedName>
    <definedName name="有價證券_明細書">#REF!</definedName>
    <definedName name="未受金明細書">#REF!</definedName>
    <definedName name="未支給利子明細書">#REF!</definedName>
    <definedName name="未支給費用總括表">#REF!</definedName>
    <definedName name="未支給金_總括表">#REF!</definedName>
    <definedName name="末尾右下＿↓→">[17]起案・ﾃﾞｰﾀ!$BU$49</definedName>
    <definedName name="末尾左下←↓">[17]起案・ﾃﾞｰﾀ!$B$49</definedName>
    <definedName name="油圧曲げ表">#REF!</definedName>
    <definedName name="空">'[120]RK-#1'!$X$44</definedName>
    <definedName name="精算表_96年_12月">#REF!</definedName>
    <definedName name="組織３">#REF!</definedName>
    <definedName name="経費">#REF!</definedName>
    <definedName name="設備LIST">#REF!</definedName>
    <definedName name="試算表_96年_12月">#REF!</definedName>
    <definedName name="諸充當金明細書">#REF!</definedName>
    <definedName name="賃借保證金明細書">#REF!</definedName>
    <definedName name="賃貸保證金明細書">#REF!</definedName>
    <definedName name="資産区分">#REF!</definedName>
    <definedName name="車名・車名コード一覧">#REF!</definedName>
    <definedName name="電信電話加入權_明細書">#REF!</definedName>
    <definedName name="電信電話加入權等_明細書">#REF!</definedName>
    <definedName name="預受金明細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9" l="1"/>
  <c r="N17" i="9"/>
  <c r="L17" i="9"/>
  <c r="J17" i="9"/>
  <c r="H17" i="9"/>
  <c r="F17" i="9"/>
  <c r="F17" i="8"/>
  <c r="H17" i="8"/>
  <c r="J17" i="8"/>
  <c r="L17" i="8"/>
  <c r="N17" i="8"/>
  <c r="P17" i="8"/>
  <c r="M79" i="10" l="1"/>
  <c r="K79" i="10"/>
  <c r="I79" i="10"/>
  <c r="G79" i="10"/>
  <c r="M66" i="10"/>
  <c r="K66" i="10"/>
  <c r="I66" i="10"/>
  <c r="G66" i="10"/>
  <c r="M24" i="10"/>
  <c r="M37" i="10" s="1"/>
  <c r="M40" i="10" s="1"/>
  <c r="K24" i="10"/>
  <c r="K37" i="10" s="1"/>
  <c r="K40" i="10" s="1"/>
  <c r="I24" i="10"/>
  <c r="I37" i="10" s="1"/>
  <c r="I40" i="10" s="1"/>
  <c r="G24" i="10"/>
  <c r="G37" i="10" s="1"/>
  <c r="G40" i="10" s="1"/>
  <c r="I81" i="10" l="1"/>
  <c r="I84" i="10" s="1"/>
  <c r="K81" i="10"/>
  <c r="K84" i="10" s="1"/>
  <c r="M81" i="10"/>
  <c r="M84" i="10" s="1"/>
  <c r="G81" i="10"/>
  <c r="G84" i="10" s="1"/>
  <c r="P25" i="9"/>
  <c r="P24" i="9"/>
  <c r="P23" i="9"/>
  <c r="P22" i="9"/>
  <c r="P19" i="9"/>
  <c r="P25" i="8"/>
  <c r="P24" i="8"/>
  <c r="P23" i="8"/>
  <c r="P22" i="8"/>
  <c r="P19" i="8"/>
  <c r="N27" i="9"/>
  <c r="L27" i="9"/>
  <c r="J27" i="9"/>
  <c r="H27" i="9"/>
  <c r="F27" i="9"/>
  <c r="P15" i="9"/>
  <c r="P14" i="9"/>
  <c r="A3" i="9"/>
  <c r="N27" i="8"/>
  <c r="L27" i="8"/>
  <c r="J27" i="8"/>
  <c r="H27" i="8"/>
  <c r="F27" i="8"/>
  <c r="P15" i="8"/>
  <c r="P14" i="8"/>
  <c r="A3" i="8"/>
  <c r="O38" i="7"/>
  <c r="M38" i="7"/>
  <c r="K38" i="7"/>
  <c r="I38" i="7"/>
  <c r="O25" i="7"/>
  <c r="M25" i="7"/>
  <c r="K25" i="7"/>
  <c r="I25" i="7"/>
  <c r="O16" i="7"/>
  <c r="O28" i="7" s="1"/>
  <c r="O31" i="7" s="1"/>
  <c r="O34" i="7" s="1"/>
  <c r="O40" i="7" s="1"/>
  <c r="M16" i="7"/>
  <c r="K16" i="7"/>
  <c r="K28" i="7" s="1"/>
  <c r="K31" i="7" s="1"/>
  <c r="K34" i="7" s="1"/>
  <c r="K40" i="7" s="1"/>
  <c r="I16" i="7"/>
  <c r="A1" i="7"/>
  <c r="A1" i="9" s="1"/>
  <c r="O117" i="6"/>
  <c r="M117" i="6"/>
  <c r="K117" i="6"/>
  <c r="I117" i="6"/>
  <c r="I104" i="6"/>
  <c r="M104" i="6" s="1"/>
  <c r="A87" i="6"/>
  <c r="O77" i="6"/>
  <c r="M77" i="6"/>
  <c r="K77" i="6"/>
  <c r="I77" i="6"/>
  <c r="O66" i="6"/>
  <c r="M66" i="6"/>
  <c r="K66" i="6"/>
  <c r="I66" i="6"/>
  <c r="A46" i="6"/>
  <c r="A89" i="6" s="1"/>
  <c r="A44" i="6"/>
  <c r="O36" i="6"/>
  <c r="M36" i="6"/>
  <c r="K36" i="6"/>
  <c r="I36" i="6"/>
  <c r="O23" i="6"/>
  <c r="M23" i="6"/>
  <c r="K23" i="6"/>
  <c r="I23" i="6"/>
  <c r="M28" i="7" l="1"/>
  <c r="M31" i="7" s="1"/>
  <c r="M34" i="7" s="1"/>
  <c r="M40" i="7" s="1"/>
  <c r="I28" i="7"/>
  <c r="I31" i="7" s="1"/>
  <c r="I34" i="7" s="1"/>
  <c r="I40" i="7" s="1"/>
  <c r="P27" i="9"/>
  <c r="P27" i="8"/>
  <c r="M38" i="6"/>
  <c r="I38" i="6"/>
  <c r="O79" i="6"/>
  <c r="O119" i="6" s="1"/>
  <c r="K79" i="6"/>
  <c r="K119" i="6" s="1"/>
  <c r="I79" i="6"/>
  <c r="I119" i="6" s="1"/>
  <c r="M79" i="6"/>
  <c r="M119" i="6" s="1"/>
  <c r="K38" i="6"/>
  <c r="A1" i="8"/>
  <c r="O38" i="6"/>
  <c r="A53" i="7" l="1"/>
  <c r="A86" i="6"/>
  <c r="A129" i="6"/>
  <c r="A33" i="8" s="1"/>
  <c r="A33" i="9"/>
  <c r="A47" i="10" s="1"/>
  <c r="A95" i="10" l="1"/>
</calcChain>
</file>

<file path=xl/sharedStrings.xml><?xml version="1.0" encoding="utf-8"?>
<sst xmlns="http://schemas.openxmlformats.org/spreadsheetml/2006/main" count="304" uniqueCount="179">
  <si>
    <t>บริษัท อินเตอร์ลิ้งค์ เทเลคอม จำกัด (มหาชน)</t>
  </si>
  <si>
    <t>งบแสดงฐานะการเงิน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</si>
  <si>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</si>
  <si>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</si>
  <si>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</si>
  <si>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</si>
  <si>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</si>
  <si>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</si>
  <si>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</si>
  <si>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</si>
  <si>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</si>
  <si>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</si>
  <si>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</si>
  <si>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</si>
  <si>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</si>
  <si>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</si>
  <si>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</si>
  <si>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</si>
  <si>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</si>
  <si>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</si>
  <si>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</si>
  <si>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</si>
  <si>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</si>
  <si>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</si>
  <si>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</si>
  <si>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</si>
  <si>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</si>
  <si>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</si>
  <si>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</si>
  <si>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</si>
  <si>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</si>
  <si>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</si>
  <si>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</si>
  <si>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</si>
  <si>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</si>
  <si>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</si>
  <si>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</si>
  <si>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</si>
  <si>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</si>
  <si>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</si>
  <si>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</si>
  <si>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</si>
  <si>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</si>
  <si>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</si>
  <si>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</si>
  <si>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</si>
  <si>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</si>
  <si>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</si>
  <si>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</si>
  <si>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</si>
  <si>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</si>
  <si>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</si>
  <si>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รวมค่าใช้จ่าย</t>
  </si>
  <si>
    <t>กำไรก่อนภาษีเงินได้</t>
  </si>
  <si>
    <t>ภาษีเงินได้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</si>
  <si>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</si>
  <si>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</si>
  <si>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</si>
  <si>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</si>
  <si>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 xml:space="preserve"> ทุนที่ออกและ</t>
  </si>
  <si>
    <t>ส่วนเกินมูลค่า</t>
  </si>
  <si>
    <t>ชำระแล้ว</t>
  </si>
  <si>
    <t>หุ้นสามัญ</t>
  </si>
  <si>
    <t>ตามกฎหมาย</t>
  </si>
  <si>
    <t>รวม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</si>
  <si>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</si>
  <si>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</si>
  <si>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</si>
  <si>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</si>
  <si>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</si>
  <si>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</si>
  <si>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</si>
  <si>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</si>
  <si>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</si>
  <si>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</si>
  <si>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</si>
  <si>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</si>
  <si>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</si>
  <si>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</si>
  <si>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</si>
  <si>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</si>
  <si>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</si>
  <si>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</si>
  <si>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</si>
  <si>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</si>
  <si>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</si>
  <si>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</t>
  </si>
  <si>
    <t>-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</si>
  <si>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</si>
  <si>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</si>
  <si>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</si>
  <si>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</si>
  <si>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</si>
  <si>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</si>
  <si>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ยอดคงเหลือต้นปี</t>
  </si>
  <si>
    <t>ยอดคงเหลือปลายปี</t>
  </si>
  <si>
    <t>รายการที่มิใช่เงินสด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</si>
  <si>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</si>
  <si>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</si>
  <si>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เจ้าหนี้ค่าซื้อสินทรัพย์ถาวรและอุปกรณ์โครงข่ายโทรคมนาคม</t>
  </si>
  <si>
    <t>มูลค่าที่ตราไว้หุ้นละ 0.50 บาท</t>
  </si>
  <si>
    <t>อุปกรณ์โครงข่ายโทรคมนาคม</t>
  </si>
  <si>
    <t>- รายได้ค้างรับจากงานบริการโครงข่าย</t>
  </si>
  <si>
    <t>รายได้ค้างรับจากงานบริการโครงข่าย</t>
  </si>
  <si>
    <t>เงินกู้ยืมระยะสั้นจากสถาบันการเงิน สุทธิ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</si>
  <si>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</si>
  <si>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กำไรสุทธิสำหรับปี</t>
  </si>
  <si>
    <t>กำไร (ขาดทุน) เบ็ดเสร็จอื่น</t>
  </si>
  <si>
    <t>งานระหว่างทำ</t>
  </si>
  <si>
    <t>- งานระหว่างทำ</t>
  </si>
  <si>
    <t>เงินสดสุทธิได้มาจาก (ใช้ไปใน) กิจกรรมดำเนินงาน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</si>
  <si>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</si>
  <si>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</si>
  <si>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รายได้ค้างรับจากการให้บริการติดตั้งโครงข่าย</t>
  </si>
  <si>
    <t>เงินรับล่วงหน้าจากการให้บริการติดตั้งโครงข่าย</t>
  </si>
  <si>
    <t>และภาษีเงินได้</t>
  </si>
  <si>
    <t>- รายได้ค้างรับจากการให้บริการติดตั้งโครงข่าย</t>
  </si>
  <si>
    <t>มูลค่าที่ชำระแล้วหุ้นละ 0.50 บาท</t>
  </si>
  <si>
    <t>กำไรต่อหุ้นขั้นพื้นฐาน</t>
  </si>
  <si>
    <t>กำไรต่อหุ้นปรับลด</t>
  </si>
  <si>
    <t>ยอดคงเหลือปลายปี ณ วันที่ 31 ธันวาคม พ.ศ. 2563</t>
  </si>
  <si>
    <t>พ.ศ. 2563</t>
  </si>
  <si>
    <t>สินทรัพย์สิทธิการใช้ สุทธิ</t>
  </si>
  <si>
    <t>ส่วนของหนี้สินตามสัญญาเช่า</t>
  </si>
  <si>
    <t>มูลค่าที่ตราไว้หุ้นละ 0.50 บาท)</t>
  </si>
  <si>
    <t>ยอดคงเหลือต้นปี ณ วันที่ 1 มกราคม พ.ศ. 2563</t>
  </si>
  <si>
    <t>- เงินสดจ่ายคืนหนี้สินสัญญาเช่า</t>
  </si>
  <si>
    <t>จัดสรรแล้ว - สำรอง</t>
  </si>
  <si>
    <t>เงินให้กู้ยืมระยะสั้นแก่การร่วมค้า</t>
  </si>
  <si>
    <t>หนี้สินภาษีเงินได้รอตัดบัญชี สุทธิ</t>
  </si>
  <si>
    <t>เงินประกันผลงานค้างรับ</t>
  </si>
  <si>
    <t>หนี้สินตามสัญญาเช่า สุทธิ</t>
  </si>
  <si>
    <t>กำไรจากการเปลี่ยนเงื่อนไขสัญญาเงินกู้ยืมระยะยาว</t>
  </si>
  <si>
    <t>- เงินประกันผลงานค้างรับ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</si>
  <si>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</si>
  <si>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</si>
  <si>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จากสถาบันการเงิน</t>
  </si>
  <si>
    <t>เงินฝากสถาบันการเงินที่มีข้อจำกัดในการใช้</t>
  </si>
  <si>
    <t>ภาระผูกพันผลประโยชน์พนักงาน</t>
  </si>
  <si>
    <t>กำไรก่อนส่วนแบ่งขาดทุนจากเงินลงทุนในการร่วมค้า</t>
  </si>
  <si>
    <t>การเปลี่ยนแปลงในส่วนของเจ้าของสำหรับปี</t>
  </si>
  <si>
    <t>- ขาดทุน (กำไร) จากอัตราแลกเปลี่ยนที่ยังไม่เกิดขึ้นจริง</t>
  </si>
  <si>
    <t>- เงินสดจ่ายเพื่อเงินฝากสถาบันการเงินที่มีข้อจำกัดในการใช้</t>
  </si>
  <si>
    <t>- (กลับรายการ) ผลขาดทุนด้านเครดิตที่คาดว่าจะเกิดขึ้น</t>
  </si>
  <si>
    <t>- ซื้อสินทรัพย์ถาวรและอุปกรณ์โครงข่ายโทรคมนาคม</t>
  </si>
  <si>
    <t>ภายใต้สัญญาเช่า</t>
  </si>
  <si>
    <t>ลูกหนี้กรมสรรพากร</t>
  </si>
  <si>
    <t>- ค่าใช้จ่ายผลประโยชน์พนักงานหลังเกษียณอายุ</t>
  </si>
  <si>
    <t>- กำไรจากการเปลี่ยนเงื่อนไขสัญญาเงินกู้ยืมระยะยาว</t>
  </si>
  <si>
    <t>- เงินสดจ่ายเพื่อเงินให้กู้ยืมระยะสั้นแก่การร่วมค้า</t>
  </si>
  <si>
    <t>- เงินสดรับจากดอกเบี้ยรับ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</si>
  <si>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</si>
  <si>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</si>
  <si>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</si>
  <si>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ยอดคงเหลือปลายปี ณ วันที่ 31 ธันวาคม พ.ศ. 2564</t>
  </si>
  <si>
    <t>ยอดคงเหลือต้นปี ณ วันที่ 1 มกราคม พ.ศ. 2564</t>
  </si>
  <si>
    <t>หุ้นสามัญจำนวน 1,812,500,000 หุ้น</t>
  </si>
  <si>
    <t>(พ.ศ. 2563 จำนวน 1,500,000,000 หุ้น</t>
  </si>
  <si>
    <t>หุ้นสามัญจำนวน 1,247,165,194 หุ้น</t>
  </si>
  <si>
    <t>(พ.ศ. 2563 จำนวน 1,000,000,000 หุ้น</t>
  </si>
  <si>
    <t>มูลค่าที่ชำระแล้วหุ้นละ 0.50 บาท)</t>
  </si>
  <si>
    <t>เงินรับล่วงหน้าค่าหุ้น</t>
  </si>
  <si>
    <t>เงินรับล่วงหน้า</t>
  </si>
  <si>
    <t>ค่าหุ้น</t>
  </si>
  <si>
    <t>การเพิ่มหุ้นสามัญ</t>
  </si>
  <si>
    <t>-</t>
  </si>
  <si>
    <t>- เงินสดรับล่วงหน้าค่าหุ้น</t>
  </si>
  <si>
    <t>- เงินสดรับจากการออกหุ้นสามัญ</t>
  </si>
  <si>
    <t>14, 15, 16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</si>
  <si>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</si>
  <si>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</si>
  <si>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เงินสดได้มาจากกิจกรรมดำเนินงาน</t>
  </si>
  <si>
    <t>- เงินสดรับจากเงินกู้ยืมระยะสั้นจากสถาบันการเงิน สุทธิ</t>
  </si>
  <si>
    <t>กำไร (ขาดทุน) เบ็ดเสร็จอื่นสำหรับปี สุทธิจากภาษี</t>
  </si>
  <si>
    <t>ระยะยาว</t>
  </si>
  <si>
    <t>หมายเหตุประกอบงบการเงินในหน้า 14 ถึง 71 เป็นส่วนหนึ่งของงบการเงินนี้</t>
  </si>
  <si>
    <t>- ลูกหนี้กรมสรรพากร</t>
  </si>
  <si>
    <t>โครงข่ายโทรคมนาคม สุทธิ</t>
  </si>
  <si>
    <t>สินทรัพย์ถาวรและอุปกรณ์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</si>
</sst>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_);_(@_)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(* #,##0.00_);_(* \(#,##0.00\);_(* &quot;-&quot;_);_(@_)"/>
    <numFmt numFmtId="173" formatCode="#,##0.0"/>
  </numFmts>
  <fonts count="28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</borders>
  <cellStyleXfs count="6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2" fillId="0" borderId="0"/>
  </cellStyleXfs>
  <cellXfs count="183">
    <xf numFmtId="0" fontId="0" fillId="0" borderId="0" xfId="0"/>
    <xf numFmtId="168" fontId="8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Alignment="1">
      <alignment horizontal="right" vertical="center"/>
    </xf>
    <xf numFmtId="168" fontId="8" fillId="33" borderId="2" xfId="43" applyNumberFormat="1" applyFont="1" applyFill="1" applyBorder="1" applyAlignment="1">
      <alignment horizontal="right" vertical="center"/>
    </xf>
    <xf numFmtId="168" fontId="8" fillId="33" borderId="1" xfId="43" applyNumberFormat="1" applyFont="1" applyFill="1" applyBorder="1" applyAlignment="1">
      <alignment horizontal="right" vertical="center"/>
    </xf>
    <xf numFmtId="168" fontId="7" fillId="33" borderId="2" xfId="43" applyNumberFormat="1" applyFont="1" applyFill="1" applyBorder="1" applyAlignment="1">
      <alignment horizontal="right" vertical="center"/>
    </xf>
    <xf numFmtId="168" fontId="8" fillId="33" borderId="3" xfId="43" applyNumberFormat="1" applyFont="1" applyFill="1" applyBorder="1" applyAlignment="1">
      <alignment horizontal="right" vertical="center"/>
    </xf>
    <xf numFmtId="0" fontId="7" fillId="0" borderId="0" xfId="43" applyFont="1" applyAlignment="1">
      <alignment vertical="center"/>
    </xf>
    <xf numFmtId="168" fontId="7" fillId="33" borderId="14" xfId="43" applyNumberFormat="1" applyFont="1" applyFill="1" applyBorder="1" applyAlignment="1">
      <alignment horizontal="right" vertical="center"/>
    </xf>
    <xf numFmtId="0" fontId="7" fillId="0" borderId="0" xfId="44" applyFont="1" applyAlignment="1">
      <alignment vertical="center"/>
    </xf>
    <xf numFmtId="0" fontId="6" fillId="0" borderId="0" xfId="43" applyFont="1" applyAlignment="1">
      <alignment vertical="center"/>
    </xf>
    <xf numFmtId="0" fontId="6" fillId="0" borderId="0" xfId="43" applyFont="1" applyAlignment="1">
      <alignment horizontal="center" vertical="center"/>
    </xf>
    <xf numFmtId="168" fontId="6" fillId="0" borderId="0" xfId="43" applyNumberFormat="1" applyFont="1" applyAlignment="1">
      <alignment horizontal="right" vertical="center"/>
    </xf>
    <xf numFmtId="0" fontId="6" fillId="0" borderId="1" xfId="43" applyFont="1" applyBorder="1" applyAlignment="1">
      <alignment vertical="center"/>
    </xf>
    <xf numFmtId="0" fontId="6" fillId="0" borderId="1" xfId="43" applyFont="1" applyBorder="1" applyAlignment="1">
      <alignment horizontal="center" vertical="center"/>
    </xf>
    <xf numFmtId="168" fontId="6" fillId="0" borderId="1" xfId="43" applyNumberFormat="1" applyFont="1" applyBorder="1" applyAlignment="1">
      <alignment horizontal="right" vertical="center"/>
    </xf>
    <xf numFmtId="0" fontId="6" fillId="0" borderId="0" xfId="43" applyFont="1" applyAlignment="1">
      <alignment horizontal="right" vertical="center"/>
    </xf>
    <xf numFmtId="168" fontId="6" fillId="0" borderId="1" xfId="43" applyNumberFormat="1" applyFont="1" applyBorder="1" applyAlignment="1">
      <alignment horizontal="right"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horizontal="right" vertical="center"/>
    </xf>
    <xf numFmtId="168" fontId="8" fillId="0" borderId="0" xfId="43" applyNumberFormat="1" applyFont="1" applyAlignment="1">
      <alignment horizontal="right" vertical="center"/>
    </xf>
    <xf numFmtId="3" fontId="7" fillId="0" borderId="0" xfId="43" applyNumberFormat="1" applyFont="1" applyAlignment="1">
      <alignment horizontal="center" vertical="center"/>
    </xf>
    <xf numFmtId="168" fontId="7" fillId="33" borderId="1" xfId="52" applyNumberFormat="1" applyFont="1" applyFill="1" applyBorder="1" applyAlignment="1">
      <alignment horizontal="right" vertical="center"/>
    </xf>
    <xf numFmtId="168" fontId="7" fillId="0" borderId="1" xfId="52" applyNumberFormat="1" applyFont="1" applyBorder="1" applyAlignment="1">
      <alignment horizontal="right" vertical="center"/>
    </xf>
    <xf numFmtId="168" fontId="8" fillId="0" borderId="1" xfId="43" applyNumberFormat="1" applyFont="1" applyBorder="1" applyAlignment="1">
      <alignment horizontal="right" vertical="center"/>
    </xf>
    <xf numFmtId="168" fontId="7" fillId="0" borderId="2" xfId="43" applyNumberFormat="1" applyFont="1" applyBorder="1" applyAlignment="1">
      <alignment horizontal="right" vertical="center"/>
    </xf>
    <xf numFmtId="168" fontId="8" fillId="0" borderId="2" xfId="43" applyNumberFormat="1" applyFont="1" applyBorder="1" applyAlignment="1">
      <alignment horizontal="right" vertical="center"/>
    </xf>
    <xf numFmtId="168" fontId="8" fillId="0" borderId="3" xfId="43" applyNumberFormat="1" applyFont="1" applyBorder="1" applyAlignment="1">
      <alignment horizontal="right" vertical="center"/>
    </xf>
    <xf numFmtId="168" fontId="7" fillId="0" borderId="0" xfId="43" applyNumberFormat="1" applyFont="1" applyAlignment="1">
      <alignment vertical="center"/>
    </xf>
    <xf numFmtId="168" fontId="7" fillId="0" borderId="0" xfId="43" applyNumberFormat="1" applyFont="1" applyAlignment="1">
      <alignment horizontal="center" vertical="center"/>
    </xf>
    <xf numFmtId="0" fontId="7" fillId="0" borderId="1" xfId="43" applyFont="1" applyBorder="1" applyAlignment="1">
      <alignment vertical="center"/>
    </xf>
    <xf numFmtId="0" fontId="7" fillId="0" borderId="1" xfId="43" applyFont="1" applyBorder="1" applyAlignment="1">
      <alignment horizontal="left" vertical="center"/>
    </xf>
    <xf numFmtId="43" fontId="7" fillId="0" borderId="0" xfId="53" applyFont="1" applyAlignment="1">
      <alignment vertical="center"/>
    </xf>
    <xf numFmtId="168" fontId="7" fillId="33" borderId="0" xfId="52" applyNumberFormat="1" applyFont="1" applyFill="1" applyAlignment="1">
      <alignment horizontal="right" vertical="center"/>
    </xf>
    <xf numFmtId="168" fontId="7" fillId="0" borderId="0" xfId="52" applyNumberFormat="1" applyFont="1" applyAlignment="1">
      <alignment horizontal="right" vertical="center"/>
    </xf>
    <xf numFmtId="3" fontId="7" fillId="0" borderId="1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168" fontId="7" fillId="0" borderId="14" xfId="43" applyNumberFormat="1" applyFont="1" applyBorder="1" applyAlignment="1">
      <alignment horizontal="right" vertical="center"/>
    </xf>
    <xf numFmtId="167" fontId="7" fillId="33" borderId="0" xfId="54" applyNumberFormat="1" applyFont="1" applyFill="1" applyAlignment="1">
      <alignment horizontal="right" vertical="center"/>
    </xf>
    <xf numFmtId="167" fontId="7" fillId="0" borderId="0" xfId="54" applyNumberFormat="1" applyFont="1" applyFill="1" applyAlignment="1">
      <alignment horizontal="right" vertical="center"/>
    </xf>
    <xf numFmtId="169" fontId="6" fillId="0" borderId="0" xfId="43" applyNumberFormat="1" applyFont="1" applyAlignment="1">
      <alignment vertical="center"/>
    </xf>
    <xf numFmtId="165" fontId="6" fillId="0" borderId="0" xfId="55" applyNumberFormat="1" applyFont="1" applyAlignment="1">
      <alignment horizontal="left" vertical="center"/>
    </xf>
    <xf numFmtId="165" fontId="6" fillId="0" borderId="0" xfId="56" applyNumberFormat="1" applyFont="1" applyAlignment="1">
      <alignment horizontal="left" vertical="center"/>
    </xf>
    <xf numFmtId="165" fontId="7" fillId="0" borderId="0" xfId="56" applyNumberFormat="1" applyFont="1" applyAlignment="1">
      <alignment horizontal="left" vertical="center"/>
    </xf>
    <xf numFmtId="172" fontId="7" fillId="0" borderId="0" xfId="43" applyNumberFormat="1" applyFont="1" applyAlignment="1">
      <alignment vertical="center"/>
    </xf>
    <xf numFmtId="0" fontId="7" fillId="0" borderId="0" xfId="43" applyFont="1" applyAlignment="1">
      <alignment horizontal="left" vertical="center"/>
    </xf>
    <xf numFmtId="165" fontId="6" fillId="0" borderId="0" xfId="57" applyNumberFormat="1" applyFont="1" applyAlignment="1">
      <alignment horizontal="left" vertical="center"/>
    </xf>
    <xf numFmtId="165" fontId="7" fillId="0" borderId="0" xfId="57" applyNumberFormat="1" applyFont="1" applyAlignment="1">
      <alignment horizontal="center" vertical="center"/>
    </xf>
    <xf numFmtId="165" fontId="7" fillId="0" borderId="0" xfId="57" applyNumberFormat="1" applyFont="1" applyAlignment="1">
      <alignment horizontal="right" vertical="center"/>
    </xf>
    <xf numFmtId="165" fontId="7" fillId="0" borderId="0" xfId="57" applyNumberFormat="1" applyFont="1" applyAlignment="1">
      <alignment horizontal="left" vertical="center"/>
    </xf>
    <xf numFmtId="165" fontId="6" fillId="0" borderId="0" xfId="58" applyNumberFormat="1" applyFont="1" applyAlignment="1">
      <alignment horizontal="right" vertical="center"/>
    </xf>
    <xf numFmtId="165" fontId="7" fillId="0" borderId="0" xfId="57" applyNumberFormat="1" applyFont="1" applyAlignment="1">
      <alignment vertical="center"/>
    </xf>
    <xf numFmtId="165" fontId="6" fillId="0" borderId="1" xfId="45" applyNumberFormat="1" applyFont="1" applyBorder="1" applyAlignment="1">
      <alignment horizontal="left" vertical="center"/>
    </xf>
    <xf numFmtId="165" fontId="6" fillId="0" borderId="1" xfId="57" applyNumberFormat="1" applyFont="1" applyBorder="1" applyAlignment="1">
      <alignment horizontal="left" vertical="center"/>
    </xf>
    <xf numFmtId="165" fontId="7" fillId="0" borderId="1" xfId="57" applyNumberFormat="1" applyFont="1" applyBorder="1" applyAlignment="1">
      <alignment horizontal="center" vertical="center"/>
    </xf>
    <xf numFmtId="165" fontId="7" fillId="0" borderId="1" xfId="57" applyNumberFormat="1" applyFont="1" applyBorder="1" applyAlignment="1">
      <alignment horizontal="right" vertical="center"/>
    </xf>
    <xf numFmtId="165" fontId="7" fillId="0" borderId="1" xfId="57" applyNumberFormat="1" applyFont="1" applyBorder="1" applyAlignment="1">
      <alignment horizontal="left" vertical="center"/>
    </xf>
    <xf numFmtId="166" fontId="7" fillId="0" borderId="0" xfId="57" applyNumberFormat="1" applyFont="1" applyAlignment="1">
      <alignment horizontal="right" vertical="center"/>
    </xf>
    <xf numFmtId="3" fontId="7" fillId="0" borderId="0" xfId="57" applyNumberFormat="1" applyFont="1" applyAlignment="1">
      <alignment horizontal="right" vertical="center"/>
    </xf>
    <xf numFmtId="166" fontId="7" fillId="0" borderId="0" xfId="57" applyNumberFormat="1" applyFont="1" applyAlignment="1">
      <alignment horizontal="center" vertical="center"/>
    </xf>
    <xf numFmtId="165" fontId="6" fillId="0" borderId="0" xfId="57" applyNumberFormat="1" applyFont="1" applyAlignment="1">
      <alignment horizontal="right" vertical="center"/>
    </xf>
    <xf numFmtId="166" fontId="6" fillId="0" borderId="0" xfId="57" applyNumberFormat="1" applyFont="1" applyAlignment="1">
      <alignment horizontal="right" vertical="center"/>
    </xf>
    <xf numFmtId="165" fontId="6" fillId="0" borderId="1" xfId="57" applyNumberFormat="1" applyFont="1" applyBorder="1" applyAlignment="1">
      <alignment horizontal="center" vertical="center"/>
    </xf>
    <xf numFmtId="166" fontId="6" fillId="0" borderId="1" xfId="59" applyNumberFormat="1" applyFont="1" applyFill="1" applyBorder="1" applyAlignment="1">
      <alignment horizontal="right" vertical="center" wrapText="1"/>
    </xf>
    <xf numFmtId="166" fontId="6" fillId="0" borderId="0" xfId="59" applyNumberFormat="1" applyFont="1" applyFill="1" applyBorder="1" applyAlignment="1">
      <alignment horizontal="right" vertical="center" wrapText="1"/>
    </xf>
    <xf numFmtId="166" fontId="7" fillId="0" borderId="2" xfId="57" applyNumberFormat="1" applyFont="1" applyBorder="1" applyAlignment="1">
      <alignment horizontal="right" vertical="center"/>
    </xf>
    <xf numFmtId="170" fontId="7" fillId="0" borderId="0" xfId="57" applyNumberFormat="1" applyFont="1" applyAlignment="1">
      <alignment horizontal="center" vertical="center"/>
    </xf>
    <xf numFmtId="0" fontId="6" fillId="0" borderId="0" xfId="44" applyFont="1" applyAlignment="1">
      <alignment vertical="center"/>
    </xf>
    <xf numFmtId="166" fontId="7" fillId="0" borderId="3" xfId="57" applyNumberFormat="1" applyFont="1" applyBorder="1" applyAlignment="1">
      <alignment horizontal="right" vertical="center"/>
    </xf>
    <xf numFmtId="166" fontId="7" fillId="33" borderId="0" xfId="57" applyNumberFormat="1" applyFont="1" applyFill="1" applyAlignment="1">
      <alignment horizontal="right" vertical="center"/>
    </xf>
    <xf numFmtId="166" fontId="7" fillId="33" borderId="2" xfId="57" applyNumberFormat="1" applyFont="1" applyFill="1" applyBorder="1" applyAlignment="1">
      <alignment horizontal="right" vertical="center"/>
    </xf>
    <xf numFmtId="166" fontId="7" fillId="33" borderId="3" xfId="57" applyNumberFormat="1" applyFont="1" applyFill="1" applyBorder="1" applyAlignment="1">
      <alignment horizontal="right" vertical="center"/>
    </xf>
    <xf numFmtId="165" fontId="7" fillId="0" borderId="1" xfId="57" applyNumberFormat="1" applyFont="1" applyBorder="1" applyAlignment="1">
      <alignment vertical="center"/>
    </xf>
    <xf numFmtId="165" fontId="6" fillId="0" borderId="0" xfId="57" applyNumberFormat="1" applyFont="1" applyAlignment="1">
      <alignment horizontal="center" vertical="center"/>
    </xf>
    <xf numFmtId="165" fontId="7" fillId="33" borderId="0" xfId="57" applyNumberFormat="1" applyFont="1" applyFill="1" applyAlignment="1">
      <alignment horizontal="right" vertical="center"/>
    </xf>
    <xf numFmtId="168" fontId="6" fillId="0" borderId="1" xfId="43" applyNumberFormat="1" applyFont="1" applyBorder="1" applyAlignment="1">
      <alignment horizontal="right" vertical="center"/>
    </xf>
    <xf numFmtId="168" fontId="6" fillId="0" borderId="0" xfId="43" applyNumberFormat="1" applyFont="1" applyAlignment="1">
      <alignment horizontal="center" vertical="center"/>
    </xf>
    <xf numFmtId="168" fontId="6" fillId="0" borderId="1" xfId="43" applyNumberFormat="1" applyFont="1" applyBorder="1" applyAlignment="1">
      <alignment horizontal="center" vertical="center"/>
    </xf>
    <xf numFmtId="168" fontId="8" fillId="33" borderId="0" xfId="43" applyNumberFormat="1" applyFont="1" applyFill="1" applyAlignment="1">
      <alignment horizontal="center" vertical="center"/>
    </xf>
    <xf numFmtId="168" fontId="7" fillId="0" borderId="1" xfId="43" applyNumberFormat="1" applyFont="1" applyBorder="1" applyAlignment="1">
      <alignment vertical="center"/>
    </xf>
    <xf numFmtId="168" fontId="8" fillId="33" borderId="2" xfId="54" applyNumberFormat="1" applyFont="1" applyFill="1" applyBorder="1" applyAlignment="1">
      <alignment horizontal="right" vertical="center"/>
    </xf>
    <xf numFmtId="168" fontId="7" fillId="0" borderId="1" xfId="43" applyNumberFormat="1" applyFont="1" applyBorder="1" applyAlignment="1">
      <alignment horizontal="center" vertical="center"/>
    </xf>
    <xf numFmtId="168" fontId="7" fillId="33" borderId="0" xfId="54" applyNumberFormat="1" applyFont="1" applyFill="1" applyAlignment="1">
      <alignment horizontal="right" vertical="center"/>
    </xf>
    <xf numFmtId="168" fontId="7" fillId="33" borderId="0" xfId="54" applyNumberFormat="1" applyFont="1" applyFill="1" applyBorder="1" applyAlignment="1">
      <alignment horizontal="right" vertical="center"/>
    </xf>
    <xf numFmtId="168" fontId="7" fillId="33" borderId="2" xfId="54" applyNumberFormat="1" applyFont="1" applyFill="1" applyBorder="1" applyAlignment="1">
      <alignment horizontal="right" vertical="center"/>
    </xf>
    <xf numFmtId="168" fontId="7" fillId="33" borderId="3" xfId="54" applyNumberFormat="1" applyFont="1" applyFill="1" applyBorder="1" applyAlignment="1">
      <alignment horizontal="right" vertical="center"/>
    </xf>
    <xf numFmtId="168" fontId="8" fillId="0" borderId="0" xfId="43" applyNumberFormat="1" applyFont="1" applyAlignment="1">
      <alignment horizontal="center" vertical="center"/>
    </xf>
    <xf numFmtId="168" fontId="8" fillId="0" borderId="2" xfId="54" applyNumberFormat="1" applyFont="1" applyFill="1" applyBorder="1" applyAlignment="1">
      <alignment horizontal="right" vertical="center"/>
    </xf>
    <xf numFmtId="168" fontId="7" fillId="0" borderId="0" xfId="54" applyNumberFormat="1" applyFont="1" applyFill="1" applyAlignment="1">
      <alignment horizontal="right" vertical="center"/>
    </xf>
    <xf numFmtId="168" fontId="7" fillId="0" borderId="0" xfId="54" applyNumberFormat="1" applyFont="1" applyFill="1" applyBorder="1" applyAlignment="1">
      <alignment horizontal="right" vertical="center"/>
    </xf>
    <xf numFmtId="168" fontId="7" fillId="0" borderId="2" xfId="54" applyNumberFormat="1" applyFont="1" applyFill="1" applyBorder="1" applyAlignment="1">
      <alignment horizontal="right" vertical="center"/>
    </xf>
    <xf numFmtId="168" fontId="7" fillId="0" borderId="3" xfId="54" applyNumberFormat="1" applyFont="1" applyFill="1" applyBorder="1" applyAlignment="1">
      <alignment horizontal="right" vertical="center"/>
    </xf>
    <xf numFmtId="168" fontId="6" fillId="0" borderId="0" xfId="43" applyNumberFormat="1" applyFont="1" applyAlignment="1">
      <alignment vertical="center"/>
    </xf>
    <xf numFmtId="168" fontId="7" fillId="33" borderId="0" xfId="43" applyNumberFormat="1" applyFont="1" applyFill="1" applyAlignment="1">
      <alignment vertical="center"/>
    </xf>
    <xf numFmtId="168" fontId="7" fillId="33" borderId="2" xfId="43" applyNumberFormat="1" applyFont="1" applyFill="1" applyBorder="1" applyAlignment="1">
      <alignment vertical="center"/>
    </xf>
    <xf numFmtId="168" fontId="7" fillId="0" borderId="2" xfId="43" applyNumberFormat="1" applyFont="1" applyBorder="1" applyAlignment="1">
      <alignment vertical="center"/>
    </xf>
    <xf numFmtId="168" fontId="8" fillId="33" borderId="0" xfId="43" applyNumberFormat="1" applyFont="1" applyFill="1" applyAlignment="1">
      <alignment vertical="center"/>
    </xf>
    <xf numFmtId="168" fontId="8" fillId="0" borderId="0" xfId="43" applyNumberFormat="1" applyFont="1" applyAlignment="1">
      <alignment vertical="center"/>
    </xf>
    <xf numFmtId="168" fontId="8" fillId="33" borderId="2" xfId="43" applyNumberFormat="1" applyFont="1" applyFill="1" applyBorder="1" applyAlignment="1">
      <alignment vertical="center"/>
    </xf>
    <xf numFmtId="3" fontId="7" fillId="0" borderId="0" xfId="43" applyNumberFormat="1" applyFont="1" applyAlignment="1">
      <alignment vertical="center"/>
    </xf>
    <xf numFmtId="168" fontId="8" fillId="0" borderId="2" xfId="43" applyNumberFormat="1" applyFont="1" applyBorder="1" applyAlignment="1">
      <alignment vertical="center"/>
    </xf>
    <xf numFmtId="168" fontId="8" fillId="33" borderId="2" xfId="54" applyNumberFormat="1" applyFont="1" applyFill="1" applyBorder="1" applyAlignment="1">
      <alignment vertical="center"/>
    </xf>
    <xf numFmtId="168" fontId="8" fillId="0" borderId="2" xfId="54" applyNumberFormat="1" applyFont="1" applyFill="1" applyBorder="1" applyAlignment="1">
      <alignment vertical="center"/>
    </xf>
    <xf numFmtId="168" fontId="6" fillId="0" borderId="1" xfId="43" applyNumberFormat="1" applyFont="1" applyBorder="1" applyAlignment="1">
      <alignment vertical="center"/>
    </xf>
    <xf numFmtId="168" fontId="7" fillId="33" borderId="0" xfId="54" applyNumberFormat="1" applyFont="1" applyFill="1" applyAlignment="1">
      <alignment vertical="center"/>
    </xf>
    <xf numFmtId="168" fontId="7" fillId="33" borderId="2" xfId="54" applyNumberFormat="1" applyFont="1" applyFill="1" applyBorder="1" applyAlignment="1">
      <alignment vertical="center"/>
    </xf>
    <xf numFmtId="168" fontId="7" fillId="33" borderId="3" xfId="54" applyNumberFormat="1" applyFont="1" applyFill="1" applyBorder="1" applyAlignment="1">
      <alignment vertical="center"/>
    </xf>
    <xf numFmtId="168" fontId="7" fillId="0" borderId="0" xfId="54" applyNumberFormat="1" applyFont="1" applyFill="1" applyAlignment="1">
      <alignment vertical="center"/>
    </xf>
    <xf numFmtId="168" fontId="7" fillId="0" borderId="2" xfId="54" applyNumberFormat="1" applyFont="1" applyFill="1" applyBorder="1" applyAlignment="1">
      <alignment vertical="center"/>
    </xf>
    <xf numFmtId="168" fontId="7" fillId="0" borderId="3" xfId="54" applyNumberFormat="1" applyFont="1" applyFill="1" applyBorder="1" applyAlignment="1">
      <alignment vertical="center"/>
    </xf>
    <xf numFmtId="171" fontId="7" fillId="33" borderId="0" xfId="54" applyNumberFormat="1" applyFont="1" applyFill="1" applyAlignment="1">
      <alignment vertical="center"/>
    </xf>
    <xf numFmtId="171" fontId="7" fillId="0" borderId="0" xfId="54" applyNumberFormat="1" applyFont="1" applyFill="1" applyAlignment="1">
      <alignment vertical="center"/>
    </xf>
    <xf numFmtId="168" fontId="6" fillId="0" borderId="1" xfId="43" applyNumberFormat="1" applyFont="1" applyBorder="1" applyAlignment="1">
      <alignment horizontal="right" vertical="center"/>
    </xf>
    <xf numFmtId="165" fontId="6" fillId="0" borderId="0" xfId="55" applyNumberFormat="1" applyFont="1" applyFill="1" applyAlignment="1">
      <alignment horizontal="left"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Alignment="1">
      <alignment horizontal="center" vertical="center"/>
    </xf>
    <xf numFmtId="168" fontId="7" fillId="0" borderId="0" xfId="43" applyNumberFormat="1" applyFont="1" applyFill="1" applyAlignment="1">
      <alignment horizontal="right" vertical="center"/>
    </xf>
    <xf numFmtId="173" fontId="7" fillId="0" borderId="0" xfId="43" applyNumberFormat="1" applyFont="1" applyAlignment="1">
      <alignment horizontal="center" vertical="center"/>
    </xf>
    <xf numFmtId="3" fontId="6" fillId="0" borderId="0" xfId="43" applyNumberFormat="1" applyFont="1" applyAlignment="1">
      <alignment horizontal="center" vertical="center"/>
    </xf>
    <xf numFmtId="3" fontId="6" fillId="0" borderId="1" xfId="43" applyNumberFormat="1" applyFont="1" applyBorder="1" applyAlignment="1">
      <alignment horizontal="center" vertical="center"/>
    </xf>
    <xf numFmtId="3" fontId="7" fillId="0" borderId="0" xfId="43" applyNumberFormat="1" applyFont="1" applyFill="1" applyAlignment="1">
      <alignment horizontal="center" vertical="center"/>
    </xf>
    <xf numFmtId="3" fontId="7" fillId="0" borderId="1" xfId="43" applyNumberFormat="1" applyFont="1" applyBorder="1" applyAlignment="1">
      <alignment vertical="center"/>
    </xf>
    <xf numFmtId="165" fontId="6" fillId="0" borderId="0" xfId="60" applyNumberFormat="1" applyFont="1" applyAlignment="1">
      <alignment horizontal="left" vertical="center"/>
    </xf>
    <xf numFmtId="165" fontId="7" fillId="0" borderId="0" xfId="60" applyNumberFormat="1" applyFont="1" applyAlignment="1">
      <alignment horizontal="center" vertical="center"/>
    </xf>
    <xf numFmtId="165" fontId="7" fillId="0" borderId="0" xfId="60" applyNumberFormat="1" applyFont="1" applyAlignment="1">
      <alignment horizontal="left" vertical="center"/>
    </xf>
    <xf numFmtId="166" fontId="7" fillId="0" borderId="0" xfId="60" applyNumberFormat="1" applyFont="1" applyAlignment="1">
      <alignment horizontal="right" vertical="center"/>
    </xf>
    <xf numFmtId="167" fontId="7" fillId="0" borderId="0" xfId="60" applyNumberFormat="1" applyFont="1" applyAlignment="1">
      <alignment horizontal="left" vertical="center"/>
    </xf>
    <xf numFmtId="165" fontId="7" fillId="0" borderId="0" xfId="60" applyNumberFormat="1" applyFont="1" applyAlignment="1">
      <alignment vertical="center"/>
    </xf>
    <xf numFmtId="165" fontId="6" fillId="0" borderId="1" xfId="60" applyNumberFormat="1" applyFont="1" applyBorder="1" applyAlignment="1">
      <alignment horizontal="left" vertical="center"/>
    </xf>
    <xf numFmtId="165" fontId="7" fillId="0" borderId="1" xfId="60" applyNumberFormat="1" applyFont="1" applyBorder="1" applyAlignment="1">
      <alignment horizontal="center" vertical="center"/>
    </xf>
    <xf numFmtId="165" fontId="7" fillId="0" borderId="1" xfId="60" applyNumberFormat="1" applyFont="1" applyBorder="1" applyAlignment="1">
      <alignment horizontal="left" vertical="center"/>
    </xf>
    <xf numFmtId="166" fontId="7" fillId="0" borderId="1" xfId="60" applyNumberFormat="1" applyFont="1" applyBorder="1" applyAlignment="1">
      <alignment horizontal="right" vertical="center"/>
    </xf>
    <xf numFmtId="167" fontId="7" fillId="0" borderId="1" xfId="60" applyNumberFormat="1" applyFont="1" applyBorder="1" applyAlignment="1">
      <alignment horizontal="left" vertical="center"/>
    </xf>
    <xf numFmtId="165" fontId="6" fillId="0" borderId="0" xfId="60" applyNumberFormat="1" applyFont="1" applyAlignment="1">
      <alignment horizontal="center" vertical="center"/>
    </xf>
    <xf numFmtId="165" fontId="6" fillId="0" borderId="1" xfId="60" applyNumberFormat="1" applyFont="1" applyBorder="1" applyAlignment="1">
      <alignment horizontal="center" vertical="center"/>
    </xf>
    <xf numFmtId="167" fontId="7" fillId="0" borderId="0" xfId="60" applyNumberFormat="1" applyFont="1" applyAlignment="1">
      <alignment horizontal="right" vertical="center"/>
    </xf>
    <xf numFmtId="165" fontId="7" fillId="0" borderId="0" xfId="60" quotePrefix="1" applyNumberFormat="1" applyFont="1" applyAlignment="1">
      <alignment horizontal="left" vertical="center"/>
    </xf>
    <xf numFmtId="170" fontId="7" fillId="0" borderId="0" xfId="60" applyNumberFormat="1" applyFont="1" applyAlignment="1">
      <alignment horizontal="center" vertical="center"/>
    </xf>
    <xf numFmtId="167" fontId="7" fillId="33" borderId="2" xfId="54" applyNumberFormat="1" applyFont="1" applyFill="1" applyBorder="1" applyAlignment="1">
      <alignment horizontal="right" vertical="center"/>
    </xf>
    <xf numFmtId="167" fontId="7" fillId="0" borderId="2" xfId="54" applyNumberFormat="1" applyFont="1" applyFill="1" applyBorder="1" applyAlignment="1">
      <alignment horizontal="right" vertical="center"/>
    </xf>
    <xf numFmtId="167" fontId="7" fillId="0" borderId="0" xfId="60" applyNumberFormat="1" applyFont="1" applyAlignment="1">
      <alignment horizontal="center" vertical="center"/>
    </xf>
    <xf numFmtId="165" fontId="7" fillId="0" borderId="0" xfId="60" applyNumberFormat="1" applyFont="1" applyAlignment="1">
      <alignment horizontal="right" vertical="center"/>
    </xf>
    <xf numFmtId="166" fontId="7" fillId="0" borderId="0" xfId="56" applyNumberFormat="1" applyFont="1" applyAlignment="1">
      <alignment horizontal="right" vertical="center"/>
    </xf>
    <xf numFmtId="165" fontId="7" fillId="0" borderId="0" xfId="60" applyNumberFormat="1" applyFont="1" applyAlignment="1">
      <alignment horizontal="left" vertical="top"/>
    </xf>
    <xf numFmtId="165" fontId="7" fillId="0" borderId="0" xfId="60" applyNumberFormat="1" applyFont="1" applyAlignment="1">
      <alignment horizontal="center" vertical="top"/>
    </xf>
    <xf numFmtId="168" fontId="6" fillId="0" borderId="0" xfId="43" applyNumberFormat="1" applyFont="1" applyAlignment="1">
      <alignment horizontal="right" vertical="top"/>
    </xf>
    <xf numFmtId="0" fontId="6" fillId="0" borderId="0" xfId="43" applyFont="1" applyAlignment="1">
      <alignment vertical="top"/>
    </xf>
    <xf numFmtId="165" fontId="7" fillId="0" borderId="0" xfId="60" applyNumberFormat="1" applyFont="1" applyAlignment="1">
      <alignment vertical="top"/>
    </xf>
    <xf numFmtId="165" fontId="6" fillId="0" borderId="0" xfId="60" applyNumberFormat="1" applyFont="1" applyAlignment="1">
      <alignment horizontal="center" vertical="top"/>
    </xf>
    <xf numFmtId="165" fontId="6" fillId="0" borderId="0" xfId="60" applyNumberFormat="1" applyFont="1" applyAlignment="1">
      <alignment horizontal="left" vertical="top"/>
    </xf>
    <xf numFmtId="0" fontId="6" fillId="0" borderId="0" xfId="43" applyFont="1" applyAlignment="1">
      <alignment horizontal="center" vertical="top"/>
    </xf>
    <xf numFmtId="165" fontId="6" fillId="0" borderId="1" xfId="60" applyNumberFormat="1" applyFont="1" applyBorder="1" applyAlignment="1">
      <alignment horizontal="center" vertical="top"/>
    </xf>
    <xf numFmtId="168" fontId="6" fillId="0" borderId="1" xfId="43" applyNumberFormat="1" applyFont="1" applyBorder="1" applyAlignment="1">
      <alignment horizontal="right" vertical="top"/>
    </xf>
    <xf numFmtId="165" fontId="6" fillId="0" borderId="0" xfId="56" applyNumberFormat="1" applyFont="1" applyAlignment="1">
      <alignment horizontal="left" vertical="top"/>
    </xf>
    <xf numFmtId="165" fontId="7" fillId="0" borderId="0" xfId="60" applyNumberFormat="1" applyFont="1" applyAlignment="1">
      <alignment horizontal="right" vertical="top"/>
    </xf>
    <xf numFmtId="165" fontId="7" fillId="0" borderId="0" xfId="60" quotePrefix="1" applyNumberFormat="1" applyFont="1" applyAlignment="1">
      <alignment horizontal="left" vertical="top"/>
    </xf>
    <xf numFmtId="170" fontId="7" fillId="0" borderId="0" xfId="60" applyNumberFormat="1" applyFont="1" applyAlignment="1">
      <alignment horizontal="center" vertical="top"/>
    </xf>
    <xf numFmtId="165" fontId="7" fillId="0" borderId="0" xfId="56" applyNumberFormat="1" applyFont="1" applyAlignment="1">
      <alignment horizontal="left" vertical="top"/>
    </xf>
    <xf numFmtId="167" fontId="7" fillId="33" borderId="3" xfId="54" applyNumberFormat="1" applyFont="1" applyFill="1" applyBorder="1" applyAlignment="1">
      <alignment horizontal="right" vertical="center"/>
    </xf>
    <xf numFmtId="167" fontId="7" fillId="0" borderId="3" xfId="54" applyNumberFormat="1" applyFont="1" applyFill="1" applyBorder="1" applyAlignment="1">
      <alignment horizontal="right" vertical="center"/>
    </xf>
    <xf numFmtId="166" fontId="6" fillId="0" borderId="0" xfId="56" applyNumberFormat="1" applyFont="1" applyAlignment="1">
      <alignment horizontal="right" vertical="top"/>
    </xf>
    <xf numFmtId="165" fontId="7" fillId="0" borderId="0" xfId="60" quotePrefix="1" applyNumberFormat="1" applyFont="1" applyAlignment="1">
      <alignment vertical="top"/>
    </xf>
    <xf numFmtId="166" fontId="7" fillId="0" borderId="0" xfId="56" applyNumberFormat="1" applyFont="1" applyAlignment="1">
      <alignment horizontal="right" vertical="top"/>
    </xf>
    <xf numFmtId="165" fontId="7" fillId="0" borderId="1" xfId="60" applyNumberFormat="1" applyFont="1" applyBorder="1" applyAlignment="1">
      <alignment vertical="center" shrinkToFit="1"/>
    </xf>
    <xf numFmtId="166" fontId="7" fillId="0" borderId="0" xfId="57" applyNumberFormat="1" applyFont="1" applyFill="1" applyBorder="1" applyAlignment="1">
      <alignment horizontal="right" vertical="center"/>
    </xf>
    <xf numFmtId="166" fontId="7" fillId="0" borderId="0" xfId="57" applyNumberFormat="1" applyFont="1" applyFill="1" applyAlignment="1">
      <alignment horizontal="right" vertical="center"/>
    </xf>
    <xf numFmtId="3" fontId="7" fillId="0" borderId="0" xfId="57" applyNumberFormat="1" applyFont="1" applyFill="1" applyAlignment="1">
      <alignment horizontal="right" vertical="center"/>
    </xf>
    <xf numFmtId="165" fontId="7" fillId="0" borderId="0" xfId="57" applyNumberFormat="1" applyFont="1" applyFill="1" applyAlignment="1">
      <alignment vertical="center"/>
    </xf>
    <xf numFmtId="165" fontId="7" fillId="0" borderId="0" xfId="56" applyNumberFormat="1" applyFont="1" applyFill="1" applyAlignment="1">
      <alignment horizontal="left" vertical="center"/>
    </xf>
    <xf numFmtId="0" fontId="7" fillId="0" borderId="0" xfId="43" applyFont="1" applyFill="1" applyAlignment="1">
      <alignment vertical="center"/>
    </xf>
    <xf numFmtId="173" fontId="7" fillId="0" borderId="0" xfId="43" applyNumberFormat="1" applyFont="1" applyFill="1" applyAlignment="1">
      <alignment horizontal="center" vertical="center"/>
    </xf>
    <xf numFmtId="172" fontId="7" fillId="0" borderId="0" xfId="43" applyNumberFormat="1" applyFont="1" applyFill="1" applyAlignment="1">
      <alignment vertical="center"/>
    </xf>
    <xf numFmtId="168" fontId="7" fillId="0" borderId="0" xfId="43" applyNumberFormat="1" applyFont="1" applyFill="1" applyAlignment="1">
      <alignment vertical="center"/>
    </xf>
    <xf numFmtId="0" fontId="6" fillId="0" borderId="0" xfId="43" applyFont="1" applyAlignment="1">
      <alignment horizontal="right" vertical="center"/>
    </xf>
    <xf numFmtId="0" fontId="6" fillId="0" borderId="1" xfId="43" applyFont="1" applyBorder="1" applyAlignment="1">
      <alignment horizontal="right" vertical="center"/>
    </xf>
    <xf numFmtId="168" fontId="6" fillId="0" borderId="1" xfId="43" applyNumberFormat="1" applyFont="1" applyBorder="1" applyAlignment="1">
      <alignment horizontal="right" vertical="center"/>
    </xf>
    <xf numFmtId="0" fontId="7" fillId="0" borderId="1" xfId="43" applyFont="1" applyBorder="1" applyAlignment="1">
      <alignment horizontal="center" vertical="center"/>
    </xf>
    <xf numFmtId="166" fontId="6" fillId="0" borderId="1" xfId="57" applyNumberFormat="1" applyFont="1" applyBorder="1" applyAlignment="1">
      <alignment horizontal="right" vertical="center"/>
    </xf>
    <xf numFmtId="165" fontId="6" fillId="0" borderId="4" xfId="57" applyNumberFormat="1" applyFont="1" applyBorder="1" applyAlignment="1">
      <alignment horizontal="center" vertical="center"/>
    </xf>
    <xf numFmtId="0" fontId="6" fillId="0" borderId="1" xfId="43" applyFont="1" applyBorder="1" applyAlignment="1">
      <alignment horizontal="right" vertical="top"/>
    </xf>
    <xf numFmtId="168" fontId="6" fillId="0" borderId="1" xfId="43" applyNumberFormat="1" applyFont="1" applyBorder="1" applyAlignment="1">
      <alignment horizontal="right" vertical="top"/>
    </xf>
    <xf numFmtId="165" fontId="7" fillId="0" borderId="1" xfId="60" applyNumberFormat="1" applyFont="1" applyBorder="1" applyAlignment="1">
      <alignment horizontal="left" vertical="center" shrinkToFit="1"/>
    </xf>
    <xf numFmtId="0" fontId="6" fillId="0" borderId="0" xfId="43" applyFont="1" applyAlignment="1">
      <alignment horizontal="right" vertical="top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1" xr:uid="{FC588CE3-88E5-408B-A1C8-DE8F1C19530B}"/>
    <cellStyle name="Comma 12 2 2" xfId="29" xr:uid="{00000000-0005-0000-0000-00001C000000}"/>
    <cellStyle name="Comma 12 2 2 3" xfId="59" xr:uid="{59470BC0-C5DC-43D0-86B4-7426004DA098}"/>
    <cellStyle name="Comma 2" xfId="53" xr:uid="{782202B1-2FB8-467A-83E1-CA5A0FAF16E8}"/>
    <cellStyle name="Comma 2 2 2" xfId="54" xr:uid="{4D54A963-1A04-489B-84D3-A6F6E5CA6183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4" xfId="39" xr:uid="{00000000-0005-0000-0000-000027000000}"/>
    <cellStyle name="Normal 10 4 2" xfId="58" xr:uid="{9E95B564-27C2-451C-801A-2BB774B4D875}"/>
    <cellStyle name="Normal 2" xfId="40" xr:uid="{00000000-0005-0000-0000-000028000000}"/>
    <cellStyle name="Normal 2 13" xfId="41" xr:uid="{00000000-0005-0000-0000-000029000000}"/>
    <cellStyle name="Normal 2 13 3" xfId="57" xr:uid="{0935D7EA-AA5E-40AD-AD61-1BE46468A164}"/>
    <cellStyle name="Normal 2 60" xfId="60" xr:uid="{4815AB99-D44E-4E5B-81E3-3224DA76F05B}"/>
    <cellStyle name="Normal 3" xfId="42" xr:uid="{00000000-0005-0000-0000-00002A000000}"/>
    <cellStyle name="Normal 3 5" xfId="56" xr:uid="{252CEACE-1543-4CBA-AE01-EC57EA8E4D2F}"/>
    <cellStyle name="Normal 68" xfId="52" xr:uid="{4348D1B3-FC1C-4694-ACE2-58B5E1719EF0}"/>
    <cellStyle name="Normal_Book4" xfId="43" xr:uid="{00000000-0005-0000-0000-00002B000000}"/>
    <cellStyle name="Normal_EGCO_June10 TE 2" xfId="55" xr:uid="{9728D6A7-7466-4FCC-B782-E2CC89123C80}"/>
    <cellStyle name="Normal_KEGCO_2002" xfId="44" xr:uid="{00000000-0005-0000-0000-00002D000000}"/>
    <cellStyle name="Normal_Sheet7 2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0.92.94\&#44208;&#49328;\excel\&#44208;&#49328;\EXCEL\&#44208;&#49328;\&#50900;&#483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Documents%20and%20Settings\Administrator\Desktop\ytm%20klia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Documents%20and%20Settings\Administrator\Desktop\ytm%20b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DBOYAC\Local%20Settings\Temporary%20Internet%20Files\OLK32\HKC1001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-ACCT\Reporting\Monthly%20report\Chairman\2002\P12\THCC1202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52572;&#51116;&#44512;\ROYALTY\ROY-&#49888;-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0.92.94\&#44208;&#49328;\excel\&#44208;&#49328;\&#50641;&#49472;&#51088;&#47308;\&#49324;&#50629;&#44228;&#54925;\&#49324;&#50629;&#52628;&#5122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Documents%20and%20Settings\sungchaekang\My%20Documents\work\intervect\2001\&#54924;&#49324;&#51088;&#47308;\Data\ABSTRACT\SSBP\1999\&#50896;&#48512;&#51116;&#47308;(99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eonserver\Production\BP%20Center%20data%20of%202006\BP2\2006\February%202006\BP2%20Daily%20report%20Febuar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-kikaku_dt1\&#32076;&#21942;&#20225;&#30011;&#26412;&#37096;&#20849;&#26377;\My%20Documents\45&#26399;&#25237;&#36039;&#12288;&#20104;&#31639;&#36215;&#26696;&#29366;&#278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DESIGN2\AMNAJ-U.WK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ieikikaku-dt\&#32076;&#21942;&#20225;&#30011;&#26412;&#37096;&#20849;&#26377;\200%20&#32076;&#21942;&#20225;&#30011;&#23460;\&#20104;&#31639;&#31574;&#23450;\56&#26399;&#20104;&#31639;&#31574;&#23450;\21&#32076;&#36027;&#12539;&#25237;&#36039;&#20104;&#31639;&#31574;&#23450;\&#21942;&#26989;&#22806;&#12539;&#20154;&#20214;&#36027;\&#38598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AMNAJ\KRUNGTH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75\&#3586;&#3657;&#3629;&#3617;&#3641;&#3621;&#3607;&#3633;&#3656;&#3623;&#3652;&#3611;\puntip\&#3619;&#3634;&#3618;&#3591;&#3634;&#3609;&#3611;&#3619;&#3632;&#3592;&#3635;&#3648;&#3604;&#3639;&#3629;&#3609;\slide%20&#3585;&#3634;&#3619;&#3586;&#3618;&#3634;&#3618;&#3626;&#3636;&#3609;&#3648;&#3594;&#3639;&#3656;&#3629;&#3649;&#3621;&#3632;%20SMEs\2551\&#3648;&#3617;.&#3618;\Data%20For%20Report%202008-04%20CBG1&amp;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%20\MayprU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HSHQ049\LOCALS~1\Temp\Week%204%202002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KPMG&#54924;&#44228;&#44048;&#49324;\HK\Financial%20Statement_&#49464;&#47924;&#51312;&#5122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IRIPO~1\LOCALS~1\Temp\Master%20Regional%20Chart%20of%20Account%20v5.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puch%20sakdeetha\AppData\Local\Aura\5.0\Files\66\AF\88219fd9-7884-44f1-956a-4dfdf3b76a4000000000000000000120110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inance_Department\Confidential\Reporting\Monthly%20Report\Chairman\2004\P12\THCC1204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Documents%20and%20Settings\sungchaekang\My%20Documents\work\intervect\2001\&#54924;&#49324;&#51088;&#47308;\Data\ABSTRACT\SSBP\2000\&#50896;&#48512;&#51116;&#47308;(200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4608;&#51221;&#54984;\MELCO\&#44208;&#49328;&#48372;&#44256;.99%201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ccount\Auditor2007\Lead%20RTI%20by%20j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US-C-059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Interest%20Rate\BORA&amp;RAI&amp;Capsmtm-DoNotTamper!!\CRAS%20&amp;%20SPCRA\volatility%20LSO%20_v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FILE2\FINANCE\Ronny\Financial%20Reports\99-07\sharoni%2007-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FCD\DPELOAD\LMA_Working_GP_PnL_template2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2ThaiYazaki\lead\DOCUME~1\CHAISI~1\LOCALS~1\Temp\Lead-Thai%20Yazaki%2031.03.2002_v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pg\export\2004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dget%202002\2002%20Pilot%20Financial%20Services%205-31-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tc_acc_pc3301\ivy%20lai\CF%202003%20BUDGET_9_071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_DT1\&#32076;&#21942;&#20225;&#30011;\WINDOWS\TEMP\&#22823;&#22411;&#37327;&#36009;&#27598;&#26085;&#12398;&#20181;&#20107;\&#35211;&#31309;&#12418;&#12426;&#21531;&#65404;&#65432;&#65392;&#65405;&#65438;\99&#22799;&#26032;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My%20Folder\AIGCT\Reports\FEB%2007\THCARD%20Accrued%20Expense%2002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FILE2\FINANCE\Budget_Control_2K\BUDGET\Revised_Budget_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CreditCycle\MIS\Cpr%20Report\work\MonlyReport\report\cardtyp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eter.lo\Local%20Settings\Temporary%20Internet%20Files\OLK3FA\datacheck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Finance_Department\Confidential\Reporting\Monthly%20Report\Chairman\2005\P04\Card%20CPR%20Report%20By%20Card%20Typ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Wanna\Daily%20Cash%20Card\2004\Daily%20Cash%20Card%20Portfolio%20Analysis_04123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Wanna\Daily%20Cash%20Card\Daily%20Cash%20Card%20Portfolio%20Analysis_04113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9324;&#50629;&#44228;&#54925;\02&#49324;&#50629;&#44228;&#54925;\Pl5(&#54869;&#51221;)\02%20&#54364;&#51456;&#51116;&#47308;&#4870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TAX\&#3616;&#3591;&#3604;.53&#3629;&#3632;&#3652;&#3621;&#3649;&#3629;&#3609;&#3604;&#3660;\2%20&#3627;&#3633;&#3585;%20&#3603;%20&#3607;&#3637;&#3656;&#3592;&#3656;&#3634;&#3618;%20WHA%20ALL9.5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NT\Profiles\a-twarya\Personal\INVOICEprototype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SiripornC\Local%20Settings\Temporary%20Internet%20Files\OLK40\H10-WRK-IDSThailan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%20\MayprU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eon36\BP2%20section\BP2%20section\Daily%20report\Daily%20Performance%202004\PIT%20PRODUCTION%20REPORT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AIGFT0302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_DT1\&#32076;&#21942;&#20225;&#30011;\WINDOWS\TEMP\&#22823;&#22411;&#37327;&#36009;&#27598;&#26085;&#12398;&#20181;&#20107;\&#35211;&#31309;&#12418;&#12426;&#21531;&#65404;&#65432;&#65392;&#65405;&#65438;\7,23&#20181;&#20107;\&#22823;&#22411;&#37327;&#36009;&#27598;&#26085;&#12398;&#20181;&#20107;\&#35211;&#31309;&#12418;&#12426;&#21531;&#65404;&#65432;&#65392;&#65405;&#65438;\Book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US-C-05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dget%202000\Corp%20Budget%20Office\2000Bu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Interest%20Rate\BCBmtm\Non-MYR\Feb2006\NR%20Inv%202006Feb2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Documents%20and%20Settings\jinwoosong\My%20Documents\&#45824;&#54620;&#52860;&#49548;&#45769;\Windows\&#48148;&#53461;%20&#54868;&#47732;\&#1260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2002Budget\2002%20Budget\2001Fcst%20NC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ree%20preechaborisutk\Local%20Settings\Application%20Data\Aura\2.0\Files\6\AF\7fafe424-51ad-4efa-a2ee-8823e8900803016073168009056135205008\7fafe42451ad4efaa2ee8823e8900803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9324;&#50629;&#44228;&#54925;\02&#49324;&#50629;&#44228;&#54925;\PL\&#50689;&#50629;A-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4788;\EXCEL\msoffice\Excel\&#44592;&#54925;&#50629;&#47924;\&#49324;&#50629;&#44228;&#54925;\FY98\&#49324;&#50629;&#48320;&#4422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HAIRMAN\New%20Chairman%20Databas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Users\tajima\AppData\Local\Temp\Temp1_2010_Planning_20100319.zip\2010_Planning_20100319\Budget%20Making(2010)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in001\AppData\Local\AuraOffline\tha\Download\8c2e324b-269f-416b-89d3-46413b2d1e3a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dget%202002\Second%20Pass%20Budget%202002\2002%20Growth%20Capsu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0.92.94\&#44208;&#49328;\excel\&#44208;&#49328;\&#50641;&#49472;&#51088;&#47308;\&#49324;&#50629;&#44228;&#54925;\&#51064;&#44148;&#4870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WINDOWS\TEMP\windows\TEMP\My%20Documents\SCard\FromOnedowns\April\Apr99Chairmans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PROJECT\SBIA\5JUNE00\TKC-NET\AC\PACKAGE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PD\SPD%20MX\SPD%20MX%205.2%2006112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tcen01\raporty\NCR%20Bank+Credit\NCR%202002\CFGPoland0102Preli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tcen01\raporty\My%20documents\2001\10\raporty\AIGBank1001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inance\Budget\Budget%202001-NCR0825%20(R2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eocities.com/EKKAPOL/spc/CONTROL%20CHA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CRC_Department\Credit%20Policy%20&amp;%20Risk\Restricted\Credit%20Risk%20MIS\1Card\4MCard%20CPR%20Report%20for%20Focus%20Group\CPR%20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MIS_Department\Report%20&amp;%20Analysis\Confidential\CPR%20Report\Just%20Cash\RC%20CPR%20Report%20By%20Chann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MIS_Department\Report%20&amp;%20Analysis\Confidential\CPR%20Report\PIL\PIL%20CPR%20Repor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Finance_Department\Confidential\Reporting\Monthly%20Report\Chairman\2005\P04\Card%20CPR%20Report%20By%20Channe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wsitdbr16\d\Request\Regional\Card%20CPR%20Report%20By%20Channel_Y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wsitdbr16\d\Request\Regional\Card%20CPR%20Report%20By%20Channel_upda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pc\public\Finance_Department\Confidential\Reporting\Monthly%20Report\Mgmt%20Account\2006\Feb\Report\CPR\Card%20CPR%20Report%20By%20Channel_Y05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MAIN\DOC_TEAM\CSTEAM\BIL1229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-kikaku_dt1\&#32076;&#21942;&#20225;&#30011;&#26412;&#37096;&#20849;&#26377;\fn_report_monthly\FNreport2006\Jul_06\FNJUL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9324;&#50629;&#44228;&#54925;\02&#49324;&#50629;&#44228;&#54925;\&#48512;&#49436;&#51088;&#47308;\99PL-1\COST\99&#51116;&#47308;&#48708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0.92.94\&#44208;&#49328;\TRPPS\Excelsio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4788;\EXCEL\WINDOWS\TEMP\&#49688;&#51221;BG_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Ronnarit\PURCHASE%20ORD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MyWorks\Comcon\Surawong%20Road\Copy%20of%20Measurement-structure-surawong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_NETSVR_LC3\&#32076;&#29702;&#37096;\KERIBU\44&#26411;&#65332;&#65314;\TB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Interest%20Rate\BORA&amp;RAI&amp;Capsmtm-DoNotTamper!!\Binary%20Option%20Valuation%20-%20BORA100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ata\Jing_Report\auditor2009\Lead%20Asset%2031.12.2009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AIGTWC1201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4608;&#50868;&#44508;\CLIENT\&#54620;&#44397;&#54840;&#50556;&#47116;&#51592;\05.3&#50900;\&#49464;&#47924;\&#54620;&#44397;&#54840;&#50556;&#47116;&#51592;\&#48277;&#51064;&#49464;&#47560;&#48277;&#49324;_Mai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5236;&#47928;&#49436;\&#44592;&#54925;&#44288;&#47532;\&#54364;&#51456;&#51116;&#47308;&#48708;\'03%20&#54364;&#51456;&#51116;&#47308;&#48708;\'03&#54364;&#51456;&#51116;&#47308;&#48708;\'03%20&#54364;&#51456;&#51116;&#47308;&#4870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Documents%20and%20Settings\jinwoosong\My%20Documents\&#45824;&#54620;&#52860;&#49548;&#45769;\03&#45380;%20&#49345;&#48152;&#44592;%20&#49457;&#44284;&#44553;%2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EXCEL5\BOOK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AMNAJ\BOQ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014\my%20docu%20from\GROUP\&#45380;&#44208;&#49328;\2003&#45380;\&#44592;&#47568;&#44048;&#49324;\&#47749;&#49464;&#49436;\&#44221;&#47532;&#54016;_&#44208;&#49328;&#49436;&#49885;_HEO_2401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excel\&#44048;&#44032;&#49345;&#44033;(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user%20data(&#50629;&#47924;&#44288;&#47144;)\Work%20Files_KPMG\Works%202006\3&#50900;&#47568;%20&#48277;&#51064;\&#54980;&#51648;&#51228;&#47197;&#49828;%20&#54620;&#44397;&#51648;&#51216;\Works%202006\12&#50900;&#47568;%20&#48277;&#51064;\&#46041;&#50864;&#54868;&#51064;&#53008;_2005\&#44592;&#47568;%20field%20work\&#46041;&#50864;&#54868;&#51064;&#53008;%202005%20G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4277;&#50976;&#54260;&#45908;\AP-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Data\&#49340;&#51221;KPMG\&#44048;&#49324;\2005\&#54980;&#51648;&#51228;&#47197;&#49828;\&#54924;&#49324;&#51228;&#49884;\&#44048;&#49324;&#51088;&#4730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453;\C\&#44592;&#50689;\&#47588;&#52636;\96&#47588;&#52636;&#47749;.&#54004;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&#44608;&#50868;&#44508;\CLIENT\&#54620;&#44397;&#54840;&#50556;&#47116;&#51592;\05.3&#50900;\&#49464;&#47924;\&#54620;&#44397;&#54840;&#50556;&#47116;&#51592;\&#48277;&#51064;&#49464;&#47560;&#48277;&#49324;05-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0.92.94\&#44208;&#49328;\excel\&#44208;&#49328;\REPORT97\&#54620;&#49888;\CONFRM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7928;&#44508;\'03&#49324;&#50629;&#44228;&#54925;\&#49324;&#50629;&#44228;&#54925;\02&#49324;&#50629;&#44228;&#54925;\Pl5(&#54869;&#51221;)\02%20&#54364;&#51456;&#51116;&#47308;&#4870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prmg\&#20849;&#26377;&#65319;\My%20Documents\&#44277;&#50976;\&#49373;&#49328;&#44228;&#54925;&#44288;&#47144;\&#49373;&#49328;&#44228;&#54925;\7&#50900;&#44228;&#54925;&#48143;&#49892;&#51201;\&#44277;&#49688;&#44228;&#54925;\4&#50900;&#44228;&#54925;&#48143;&#49892;&#51201;\1&#50900;&#49373;&#49328;&#44228;&#5492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nt004\%231790\WINDOWS\&#65411;&#65438;&#65405;&#65400;&#65412;&#65391;&#65420;&#65439;\&#12467;&#12500;&#12540;%20&#65374;%20new%20A1846%20BFD%20and%20PF2D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합산"/>
      <sheetName val="LOCATION"/>
      <sheetName val="CATEGORY"/>
      <sheetName val="Data2"/>
    </sheetNames>
    <sheetDataSet>
      <sheetData sheetId="0">
        <row r="53">
          <cell r="L53">
            <v>0</v>
          </cell>
        </row>
        <row r="54">
          <cell r="L54">
            <v>580.5</v>
          </cell>
        </row>
        <row r="55">
          <cell r="L55">
            <v>47.02</v>
          </cell>
        </row>
        <row r="56">
          <cell r="L56">
            <v>18863.57</v>
          </cell>
        </row>
        <row r="57">
          <cell r="L57">
            <v>1757.7</v>
          </cell>
        </row>
        <row r="58">
          <cell r="L58">
            <v>5244.9</v>
          </cell>
        </row>
        <row r="59">
          <cell r="L59">
            <v>27.2</v>
          </cell>
        </row>
        <row r="60">
          <cell r="L60">
            <v>17.600000000000001</v>
          </cell>
        </row>
        <row r="61">
          <cell r="L61">
            <v>9325.7000000000007</v>
          </cell>
        </row>
        <row r="62">
          <cell r="L62">
            <v>646.6</v>
          </cell>
        </row>
        <row r="63">
          <cell r="L63">
            <v>3245</v>
          </cell>
        </row>
        <row r="64">
          <cell r="L64">
            <v>39755.69</v>
          </cell>
        </row>
        <row r="65">
          <cell r="L65">
            <v>3528.9</v>
          </cell>
        </row>
        <row r="66">
          <cell r="L66">
            <v>6245.84</v>
          </cell>
        </row>
        <row r="67">
          <cell r="L67">
            <v>101.6</v>
          </cell>
        </row>
        <row r="68">
          <cell r="L68">
            <v>0</v>
          </cell>
        </row>
        <row r="69">
          <cell r="L69">
            <v>228</v>
          </cell>
        </row>
        <row r="70">
          <cell r="L70">
            <v>3455.36</v>
          </cell>
        </row>
        <row r="71">
          <cell r="L71">
            <v>268.8</v>
          </cell>
        </row>
        <row r="72">
          <cell r="L72">
            <v>0</v>
          </cell>
        </row>
        <row r="73">
          <cell r="L73">
            <v>13828.5</v>
          </cell>
        </row>
        <row r="74">
          <cell r="L74">
            <v>53584.189999999995</v>
          </cell>
        </row>
        <row r="75">
          <cell r="L75">
            <v>10205.1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15870.627</v>
          </cell>
        </row>
        <row r="80">
          <cell r="L80">
            <v>17838.776000000002</v>
          </cell>
        </row>
        <row r="81">
          <cell r="L81">
            <v>9609.9</v>
          </cell>
        </row>
        <row r="82">
          <cell r="L82">
            <v>0</v>
          </cell>
        </row>
        <row r="83">
          <cell r="L83">
            <v>443.11</v>
          </cell>
        </row>
        <row r="84">
          <cell r="L84">
            <v>0</v>
          </cell>
        </row>
        <row r="85">
          <cell r="L85">
            <v>5775.6949999999997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59743.208000000006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LRA03"/>
      <sheetName val="lra02"/>
      <sheetName val="Sheet1"/>
      <sheetName val="KLIA1(HN)"/>
      <sheetName val="KLIA2(HN)"/>
      <sheetName val="KLIA3(HN)"/>
      <sheetName val="KLIA4(HN)"/>
      <sheetName val="KLIA5(HN)"/>
      <sheetName val="KLIA1(OP)"/>
      <sheetName val="KLIA2(OP)"/>
      <sheetName val="KLIA3(OP)"/>
      <sheetName val="KLIA4(OP)"/>
      <sheetName val="KLIA5(OP)"/>
      <sheetName val="KLIA2(ON)"/>
      <sheetName val="KLIA(SH)"/>
      <sheetName val="CIMBGH"/>
      <sheetName val="IB Audited"/>
      <sheetName val="IB Group Audited"/>
      <sheetName val="Niaga"/>
      <sheetName val="KLIA1_HN_"/>
      <sheetName val="FS"/>
      <sheetName val="AGING97"/>
    </sheetNames>
    <sheetDataSet>
      <sheetData sheetId="0" refreshError="1"/>
      <sheetData sheetId="1" refreshError="1"/>
      <sheetData sheetId="2">
        <row r="3">
          <cell r="A3" t="str">
            <v>1HN</v>
          </cell>
          <cell r="B3">
            <v>1</v>
          </cell>
          <cell r="C3" t="str">
            <v>HN</v>
          </cell>
          <cell r="D3">
            <v>1000000</v>
          </cell>
          <cell r="E3" t="str">
            <v>PZ00197S</v>
          </cell>
          <cell r="F3">
            <v>7.5</v>
          </cell>
          <cell r="G3">
            <v>36836</v>
          </cell>
          <cell r="H3">
            <v>45960</v>
          </cell>
          <cell r="I3">
            <v>105.37</v>
          </cell>
          <cell r="J3">
            <v>1053700</v>
          </cell>
          <cell r="K3">
            <v>4669.6000000000004</v>
          </cell>
          <cell r="L3">
            <v>0</v>
          </cell>
          <cell r="M3">
            <v>1049030.3999999999</v>
          </cell>
        </row>
        <row r="4">
          <cell r="A4" t="str">
            <v>2OP</v>
          </cell>
          <cell r="B4">
            <v>2</v>
          </cell>
          <cell r="C4" t="str">
            <v>OP</v>
          </cell>
          <cell r="D4">
            <v>20700000</v>
          </cell>
          <cell r="E4" t="str">
            <v>PZ00197S</v>
          </cell>
          <cell r="F4">
            <v>7.5</v>
          </cell>
          <cell r="G4">
            <v>36836</v>
          </cell>
          <cell r="H4">
            <v>45960</v>
          </cell>
          <cell r="I4">
            <v>105.37</v>
          </cell>
          <cell r="J4">
            <v>21811590</v>
          </cell>
          <cell r="K4">
            <v>96659.94</v>
          </cell>
          <cell r="L4">
            <v>0</v>
          </cell>
          <cell r="M4">
            <v>21714930.059999999</v>
          </cell>
        </row>
        <row r="5">
          <cell r="A5" t="str">
            <v>3ON</v>
          </cell>
          <cell r="B5">
            <v>3</v>
          </cell>
          <cell r="C5" t="str">
            <v>ON</v>
          </cell>
          <cell r="D5">
            <v>3500000</v>
          </cell>
          <cell r="E5" t="str">
            <v>PZ00197S</v>
          </cell>
          <cell r="F5">
            <v>7.5</v>
          </cell>
          <cell r="G5">
            <v>36836</v>
          </cell>
          <cell r="H5">
            <v>45960</v>
          </cell>
          <cell r="I5">
            <v>105.37</v>
          </cell>
          <cell r="J5">
            <v>3687950</v>
          </cell>
          <cell r="K5">
            <v>16343.6</v>
          </cell>
          <cell r="L5">
            <v>0</v>
          </cell>
          <cell r="M5">
            <v>3671606.4</v>
          </cell>
        </row>
        <row r="6">
          <cell r="A6" t="str">
            <v>4SH</v>
          </cell>
          <cell r="B6">
            <v>4</v>
          </cell>
          <cell r="C6" t="str">
            <v>SH</v>
          </cell>
          <cell r="D6">
            <v>24000000</v>
          </cell>
          <cell r="E6" t="str">
            <v>PZ00197S</v>
          </cell>
          <cell r="F6">
            <v>7.5</v>
          </cell>
          <cell r="G6">
            <v>36836</v>
          </cell>
          <cell r="H6">
            <v>45960</v>
          </cell>
          <cell r="I6">
            <v>105.37</v>
          </cell>
          <cell r="J6">
            <v>25288800</v>
          </cell>
          <cell r="K6">
            <v>112069.62</v>
          </cell>
          <cell r="L6">
            <v>0</v>
          </cell>
          <cell r="M6">
            <v>25176730.379999999</v>
          </cell>
        </row>
        <row r="7">
          <cell r="A7" t="str">
            <v>5HN</v>
          </cell>
          <cell r="B7">
            <v>5</v>
          </cell>
          <cell r="C7" t="str">
            <v>HN</v>
          </cell>
          <cell r="D7">
            <v>1253208.49</v>
          </cell>
          <cell r="E7" t="str">
            <v>KV96101E</v>
          </cell>
          <cell r="F7">
            <v>7.75</v>
          </cell>
          <cell r="G7">
            <v>36269</v>
          </cell>
          <cell r="H7">
            <v>42399</v>
          </cell>
          <cell r="I7">
            <v>111.57</v>
          </cell>
          <cell r="J7">
            <v>1398204.712293</v>
          </cell>
          <cell r="K7">
            <v>32461.65</v>
          </cell>
          <cell r="L7">
            <v>0</v>
          </cell>
          <cell r="M7">
            <v>1365743.0622930001</v>
          </cell>
        </row>
        <row r="8">
          <cell r="A8" t="str">
            <v>6OP</v>
          </cell>
          <cell r="B8">
            <v>6</v>
          </cell>
          <cell r="C8" t="str">
            <v>OP</v>
          </cell>
          <cell r="D8">
            <v>3746791.51</v>
          </cell>
          <cell r="E8" t="str">
            <v>KV96101E</v>
          </cell>
          <cell r="F8">
            <v>7.75</v>
          </cell>
          <cell r="G8">
            <v>36269</v>
          </cell>
          <cell r="H8">
            <v>42399</v>
          </cell>
          <cell r="I8">
            <v>111.57</v>
          </cell>
          <cell r="J8">
            <v>4180295.2877069996</v>
          </cell>
          <cell r="K8">
            <v>97053.3</v>
          </cell>
          <cell r="L8">
            <v>0</v>
          </cell>
          <cell r="M8">
            <v>4083241.9877069998</v>
          </cell>
        </row>
        <row r="9">
          <cell r="A9" t="str">
            <v>7HN</v>
          </cell>
          <cell r="B9">
            <v>7</v>
          </cell>
          <cell r="C9" t="str">
            <v>HN</v>
          </cell>
          <cell r="D9">
            <v>5000000</v>
          </cell>
          <cell r="E9" t="str">
            <v>Loan No. 6 (1998)</v>
          </cell>
          <cell r="F9">
            <v>7.0049999999999999</v>
          </cell>
          <cell r="G9">
            <v>36144</v>
          </cell>
          <cell r="H9">
            <v>39797</v>
          </cell>
          <cell r="I9">
            <v>100.036</v>
          </cell>
          <cell r="J9">
            <v>5001800</v>
          </cell>
          <cell r="K9">
            <v>1800</v>
          </cell>
          <cell r="L9">
            <v>0</v>
          </cell>
          <cell r="M9">
            <v>5000000</v>
          </cell>
        </row>
        <row r="10">
          <cell r="A10" t="str">
            <v>8HN</v>
          </cell>
          <cell r="B10">
            <v>8</v>
          </cell>
          <cell r="C10" t="str">
            <v>HN</v>
          </cell>
          <cell r="D10">
            <v>5000000</v>
          </cell>
          <cell r="E10" t="str">
            <v>Loan No. 6 (1998)</v>
          </cell>
          <cell r="F10">
            <v>7.0049999999999999</v>
          </cell>
          <cell r="G10">
            <v>36144</v>
          </cell>
          <cell r="H10">
            <v>39797</v>
          </cell>
          <cell r="I10">
            <v>100.036</v>
          </cell>
          <cell r="J10">
            <v>5001800</v>
          </cell>
          <cell r="K10">
            <v>1800</v>
          </cell>
          <cell r="L10">
            <v>0</v>
          </cell>
          <cell r="M10">
            <v>5000000</v>
          </cell>
        </row>
        <row r="11">
          <cell r="A11" t="str">
            <v>9HN</v>
          </cell>
          <cell r="B11">
            <v>9</v>
          </cell>
          <cell r="C11" t="str">
            <v>HN</v>
          </cell>
          <cell r="D11">
            <v>789882.6</v>
          </cell>
          <cell r="E11" t="str">
            <v>Loan No. 6 (1998)</v>
          </cell>
          <cell r="F11">
            <v>7.0049999999999999</v>
          </cell>
          <cell r="G11">
            <v>36249</v>
          </cell>
          <cell r="H11">
            <v>39797</v>
          </cell>
          <cell r="I11">
            <v>104.17</v>
          </cell>
          <cell r="J11">
            <v>822820.70441999997</v>
          </cell>
          <cell r="K11">
            <v>12949.92</v>
          </cell>
          <cell r="L11">
            <v>0</v>
          </cell>
          <cell r="M11">
            <v>809870.78441999992</v>
          </cell>
        </row>
        <row r="12">
          <cell r="A12" t="str">
            <v>10HN</v>
          </cell>
          <cell r="B12">
            <v>10</v>
          </cell>
          <cell r="C12" t="str">
            <v>HN</v>
          </cell>
          <cell r="D12">
            <v>789882.6</v>
          </cell>
          <cell r="E12" t="str">
            <v>Loan No. 6 (1998)</v>
          </cell>
          <cell r="F12">
            <v>7.0049999999999999</v>
          </cell>
          <cell r="G12">
            <v>36249</v>
          </cell>
          <cell r="H12">
            <v>39797</v>
          </cell>
          <cell r="I12">
            <v>104.02</v>
          </cell>
          <cell r="J12">
            <v>821635.88052000001</v>
          </cell>
          <cell r="K12">
            <v>12484.4</v>
          </cell>
          <cell r="L12">
            <v>0</v>
          </cell>
          <cell r="M12">
            <v>809151.48051999998</v>
          </cell>
        </row>
        <row r="13">
          <cell r="A13" t="str">
            <v>11HN</v>
          </cell>
          <cell r="B13">
            <v>11</v>
          </cell>
          <cell r="C13" t="str">
            <v>HN</v>
          </cell>
          <cell r="D13">
            <v>789882.6</v>
          </cell>
          <cell r="E13" t="str">
            <v>Loan No. 6 (1998)</v>
          </cell>
          <cell r="F13">
            <v>7.0049999999999999</v>
          </cell>
          <cell r="G13">
            <v>36249</v>
          </cell>
          <cell r="H13">
            <v>39797</v>
          </cell>
          <cell r="I13">
            <v>104.2</v>
          </cell>
          <cell r="J13">
            <v>823057.6692</v>
          </cell>
          <cell r="K13">
            <v>13043.3</v>
          </cell>
          <cell r="L13">
            <v>0</v>
          </cell>
          <cell r="M13">
            <v>810014.36919999996</v>
          </cell>
        </row>
        <row r="14">
          <cell r="A14" t="str">
            <v>12HN</v>
          </cell>
          <cell r="B14">
            <v>12</v>
          </cell>
          <cell r="C14" t="str">
            <v>HN</v>
          </cell>
          <cell r="D14">
            <v>2325000</v>
          </cell>
          <cell r="E14" t="str">
            <v>Loan No. 6 (1998)</v>
          </cell>
          <cell r="F14">
            <v>7.0049999999999999</v>
          </cell>
          <cell r="G14">
            <v>36251</v>
          </cell>
          <cell r="H14">
            <v>39797</v>
          </cell>
          <cell r="I14">
            <v>104.8</v>
          </cell>
          <cell r="J14">
            <v>2436600</v>
          </cell>
          <cell r="K14">
            <v>43293.15</v>
          </cell>
          <cell r="L14">
            <v>0</v>
          </cell>
          <cell r="M14">
            <v>2393306.85</v>
          </cell>
        </row>
        <row r="15">
          <cell r="A15" t="str">
            <v>13HN</v>
          </cell>
          <cell r="B15">
            <v>13</v>
          </cell>
          <cell r="C15" t="str">
            <v>HN</v>
          </cell>
          <cell r="D15">
            <v>1715000</v>
          </cell>
          <cell r="E15" t="str">
            <v>Loan No. 6 (1998)</v>
          </cell>
          <cell r="F15">
            <v>7.0049999999999999</v>
          </cell>
          <cell r="G15">
            <v>36252</v>
          </cell>
          <cell r="H15">
            <v>39797</v>
          </cell>
          <cell r="I15">
            <v>104.9</v>
          </cell>
          <cell r="J15">
            <v>1799035</v>
          </cell>
          <cell r="K15">
            <v>32599.8</v>
          </cell>
          <cell r="L15">
            <v>0</v>
          </cell>
          <cell r="M15">
            <v>1766435.2</v>
          </cell>
        </row>
        <row r="16">
          <cell r="A16" t="str">
            <v>14OP</v>
          </cell>
          <cell r="B16">
            <v>14</v>
          </cell>
          <cell r="C16" t="str">
            <v>OP</v>
          </cell>
          <cell r="D16">
            <v>2950000</v>
          </cell>
          <cell r="E16" t="str">
            <v>Loan No. 6 (1998)</v>
          </cell>
          <cell r="F16">
            <v>7.0049999999999999</v>
          </cell>
          <cell r="G16">
            <v>36144</v>
          </cell>
          <cell r="H16">
            <v>39797</v>
          </cell>
          <cell r="I16">
            <v>99.858000000000004</v>
          </cell>
          <cell r="J16">
            <v>2945811</v>
          </cell>
          <cell r="K16">
            <v>0</v>
          </cell>
          <cell r="L16">
            <v>1710.59</v>
          </cell>
          <cell r="M16">
            <v>2947521.59</v>
          </cell>
        </row>
        <row r="17">
          <cell r="A17" t="str">
            <v>15OP</v>
          </cell>
          <cell r="B17">
            <v>15</v>
          </cell>
          <cell r="C17" t="str">
            <v>OP</v>
          </cell>
          <cell r="D17">
            <v>5000000</v>
          </cell>
          <cell r="E17" t="str">
            <v>Loan No. 6 (1998)</v>
          </cell>
          <cell r="F17">
            <v>7.0049999999999999</v>
          </cell>
          <cell r="G17">
            <v>36243</v>
          </cell>
          <cell r="H17">
            <v>39797</v>
          </cell>
          <cell r="I17">
            <v>103.58</v>
          </cell>
          <cell r="J17">
            <v>5179000</v>
          </cell>
          <cell r="K17">
            <v>70375.86</v>
          </cell>
          <cell r="L17">
            <v>0</v>
          </cell>
          <cell r="M17">
            <v>5108624.1399999997</v>
          </cell>
        </row>
        <row r="18">
          <cell r="A18" t="str">
            <v>16OP</v>
          </cell>
          <cell r="B18">
            <v>16</v>
          </cell>
          <cell r="C18" t="str">
            <v>OP</v>
          </cell>
          <cell r="D18">
            <v>2504781.83</v>
          </cell>
          <cell r="E18" t="str">
            <v>Loan No. 6 (1998)</v>
          </cell>
          <cell r="F18">
            <v>7.0049999999999999</v>
          </cell>
          <cell r="G18">
            <v>36249</v>
          </cell>
          <cell r="H18">
            <v>39797</v>
          </cell>
          <cell r="I18">
            <v>104.17</v>
          </cell>
          <cell r="J18">
            <v>2609231.2323110001</v>
          </cell>
          <cell r="K18">
            <v>41065.58</v>
          </cell>
          <cell r="L18">
            <v>0</v>
          </cell>
          <cell r="M18">
            <v>2568165.652311</v>
          </cell>
        </row>
        <row r="19">
          <cell r="A19" t="str">
            <v>17OP</v>
          </cell>
          <cell r="B19">
            <v>17</v>
          </cell>
          <cell r="C19" t="str">
            <v>OP</v>
          </cell>
          <cell r="D19">
            <v>2504781.83</v>
          </cell>
          <cell r="E19" t="str">
            <v>Loan No. 6 (1998)</v>
          </cell>
          <cell r="F19">
            <v>7.0049999999999999</v>
          </cell>
          <cell r="G19">
            <v>36249</v>
          </cell>
          <cell r="H19">
            <v>39797</v>
          </cell>
          <cell r="I19">
            <v>104.02</v>
          </cell>
          <cell r="J19">
            <v>2605474.059566</v>
          </cell>
          <cell r="K19">
            <v>39588.519999999997</v>
          </cell>
          <cell r="L19">
            <v>0</v>
          </cell>
          <cell r="M19">
            <v>2565885.539566</v>
          </cell>
        </row>
        <row r="20">
          <cell r="A20" t="str">
            <v>18OP</v>
          </cell>
          <cell r="B20">
            <v>18</v>
          </cell>
          <cell r="C20" t="str">
            <v>OP</v>
          </cell>
          <cell r="D20">
            <v>2504781.83</v>
          </cell>
          <cell r="E20" t="str">
            <v>Loan No. 6 (1998)</v>
          </cell>
          <cell r="F20">
            <v>7.0049999999999999</v>
          </cell>
          <cell r="G20">
            <v>36249</v>
          </cell>
          <cell r="H20">
            <v>39797</v>
          </cell>
          <cell r="I20">
            <v>104.2</v>
          </cell>
          <cell r="J20">
            <v>2609982.6668600002</v>
          </cell>
          <cell r="K20">
            <v>41360.9</v>
          </cell>
          <cell r="L20">
            <v>0</v>
          </cell>
          <cell r="M20">
            <v>2568621.7668600003</v>
          </cell>
        </row>
        <row r="21">
          <cell r="A21" t="str">
            <v>19OP</v>
          </cell>
          <cell r="B21">
            <v>19</v>
          </cell>
          <cell r="C21" t="str">
            <v>OP</v>
          </cell>
          <cell r="D21">
            <v>2675000</v>
          </cell>
          <cell r="E21" t="str">
            <v>Loan No. 6 (1998)</v>
          </cell>
          <cell r="F21">
            <v>7.0049999999999999</v>
          </cell>
          <cell r="G21">
            <v>36251</v>
          </cell>
          <cell r="H21">
            <v>39797</v>
          </cell>
          <cell r="I21">
            <v>104.8</v>
          </cell>
          <cell r="J21">
            <v>2803400</v>
          </cell>
          <cell r="K21">
            <v>49810.5</v>
          </cell>
          <cell r="L21">
            <v>0</v>
          </cell>
          <cell r="M21">
            <v>2753589.5</v>
          </cell>
        </row>
        <row r="22">
          <cell r="A22" t="str">
            <v>20OP</v>
          </cell>
          <cell r="B22">
            <v>20</v>
          </cell>
          <cell r="C22" t="str">
            <v>OP</v>
          </cell>
          <cell r="D22">
            <v>1375000</v>
          </cell>
          <cell r="E22" t="str">
            <v>Loan No. 6 (1998)</v>
          </cell>
          <cell r="F22">
            <v>7.0049999999999999</v>
          </cell>
          <cell r="G22">
            <v>36252</v>
          </cell>
          <cell r="H22">
            <v>39797</v>
          </cell>
          <cell r="I22">
            <v>104.9</v>
          </cell>
          <cell r="J22">
            <v>1442375</v>
          </cell>
          <cell r="K22">
            <v>26136.9</v>
          </cell>
          <cell r="L22">
            <v>0</v>
          </cell>
          <cell r="M22">
            <v>1416238.1</v>
          </cell>
        </row>
        <row r="23">
          <cell r="A23" t="str">
            <v>21ON</v>
          </cell>
          <cell r="B23">
            <v>21</v>
          </cell>
          <cell r="C23" t="str">
            <v>ON</v>
          </cell>
          <cell r="D23">
            <v>2930000</v>
          </cell>
          <cell r="E23" t="str">
            <v>Loan No. 6 (1998)</v>
          </cell>
          <cell r="F23">
            <v>7.0049999999999999</v>
          </cell>
          <cell r="G23">
            <v>36144</v>
          </cell>
          <cell r="H23">
            <v>39797</v>
          </cell>
          <cell r="I23">
            <v>99.858000000000004</v>
          </cell>
          <cell r="J23">
            <v>2925839.4</v>
          </cell>
          <cell r="K23">
            <v>0</v>
          </cell>
          <cell r="L23">
            <v>1698.83</v>
          </cell>
          <cell r="M23">
            <v>2927538.23</v>
          </cell>
        </row>
        <row r="24">
          <cell r="A24" t="str">
            <v>22ON</v>
          </cell>
          <cell r="B24">
            <v>22</v>
          </cell>
          <cell r="C24" t="str">
            <v>ON</v>
          </cell>
          <cell r="D24">
            <v>482137.3</v>
          </cell>
          <cell r="E24" t="str">
            <v>Loan No. 6 (1998)</v>
          </cell>
          <cell r="F24">
            <v>7.0049999999999999</v>
          </cell>
          <cell r="G24">
            <v>36249</v>
          </cell>
          <cell r="H24">
            <v>39797</v>
          </cell>
          <cell r="I24">
            <v>104.17</v>
          </cell>
          <cell r="J24">
            <v>502242.43</v>
          </cell>
          <cell r="K24">
            <v>7904.64</v>
          </cell>
          <cell r="L24">
            <v>0</v>
          </cell>
          <cell r="M24">
            <v>494337.79</v>
          </cell>
        </row>
        <row r="25">
          <cell r="A25" t="str">
            <v>23ON</v>
          </cell>
          <cell r="B25">
            <v>23</v>
          </cell>
          <cell r="C25" t="str">
            <v>ON</v>
          </cell>
          <cell r="D25">
            <v>482137.3</v>
          </cell>
          <cell r="E25" t="str">
            <v>Loan No. 6 (1998)</v>
          </cell>
          <cell r="F25">
            <v>7.0049999999999999</v>
          </cell>
          <cell r="G25">
            <v>36249</v>
          </cell>
          <cell r="H25">
            <v>39797</v>
          </cell>
          <cell r="I25">
            <v>104.02</v>
          </cell>
          <cell r="J25">
            <v>501519.21945999993</v>
          </cell>
          <cell r="K25">
            <v>7620.36</v>
          </cell>
          <cell r="L25">
            <v>0</v>
          </cell>
          <cell r="M25">
            <v>493898.85945999995</v>
          </cell>
        </row>
        <row r="26">
          <cell r="A26" t="str">
            <v>24ON</v>
          </cell>
          <cell r="B26">
            <v>24</v>
          </cell>
          <cell r="C26" t="str">
            <v>ON</v>
          </cell>
          <cell r="D26">
            <v>482137.3</v>
          </cell>
          <cell r="E26" t="str">
            <v>Loan No. 6 (1998)</v>
          </cell>
          <cell r="F26">
            <v>7.0049999999999999</v>
          </cell>
          <cell r="G26">
            <v>36249</v>
          </cell>
          <cell r="H26">
            <v>39797</v>
          </cell>
          <cell r="I26">
            <v>104.2</v>
          </cell>
          <cell r="J26">
            <v>502387.06660000002</v>
          </cell>
          <cell r="K26">
            <v>7961.22</v>
          </cell>
          <cell r="L26">
            <v>0</v>
          </cell>
          <cell r="M26">
            <v>494425.84660000005</v>
          </cell>
        </row>
        <row r="27">
          <cell r="A27" t="str">
            <v>25ON</v>
          </cell>
          <cell r="B27">
            <v>25</v>
          </cell>
          <cell r="C27" t="str">
            <v>ON</v>
          </cell>
          <cell r="D27">
            <v>1070000</v>
          </cell>
          <cell r="E27" t="str">
            <v>Loan No. 6 (1998)</v>
          </cell>
          <cell r="F27">
            <v>7.0049999999999999</v>
          </cell>
          <cell r="G27">
            <v>36252</v>
          </cell>
          <cell r="H27">
            <v>39797</v>
          </cell>
          <cell r="I27">
            <v>104.9</v>
          </cell>
          <cell r="J27">
            <v>1122430</v>
          </cell>
          <cell r="K27">
            <v>20339.099999999999</v>
          </cell>
          <cell r="L27">
            <v>0</v>
          </cell>
          <cell r="M27">
            <v>1102090.8999999999</v>
          </cell>
        </row>
        <row r="28">
          <cell r="A28" t="str">
            <v>26SH*</v>
          </cell>
          <cell r="B28">
            <v>26</v>
          </cell>
          <cell r="C28" t="str">
            <v>SH*</v>
          </cell>
          <cell r="D28">
            <v>1223198.27</v>
          </cell>
          <cell r="E28" t="str">
            <v>Loan No. 6 (1998)</v>
          </cell>
          <cell r="F28">
            <v>7.0049999999999999</v>
          </cell>
          <cell r="G28">
            <v>36249</v>
          </cell>
          <cell r="H28">
            <v>39797</v>
          </cell>
          <cell r="I28">
            <v>104.17</v>
          </cell>
          <cell r="J28">
            <v>1274205.6378589999</v>
          </cell>
          <cell r="K28">
            <v>20054.16</v>
          </cell>
          <cell r="L28">
            <v>0</v>
          </cell>
          <cell r="M28">
            <v>1254151.477859</v>
          </cell>
        </row>
        <row r="29">
          <cell r="A29" t="str">
            <v>27SH*</v>
          </cell>
          <cell r="B29">
            <v>27</v>
          </cell>
          <cell r="C29" t="str">
            <v>SH*</v>
          </cell>
          <cell r="D29">
            <v>1223198.27</v>
          </cell>
          <cell r="E29" t="str">
            <v>Loan No. 6 (1998)</v>
          </cell>
          <cell r="F29">
            <v>7.0049999999999999</v>
          </cell>
          <cell r="G29">
            <v>36249</v>
          </cell>
          <cell r="H29">
            <v>39797</v>
          </cell>
          <cell r="I29">
            <v>104.02</v>
          </cell>
          <cell r="J29">
            <v>1272370.840454</v>
          </cell>
          <cell r="K29">
            <v>19332.88</v>
          </cell>
          <cell r="L29">
            <v>0</v>
          </cell>
          <cell r="M29">
            <v>1253037.9604540002</v>
          </cell>
        </row>
        <row r="30">
          <cell r="A30" t="str">
            <v>28SH*</v>
          </cell>
          <cell r="B30">
            <v>28</v>
          </cell>
          <cell r="C30" t="str">
            <v>SH*</v>
          </cell>
          <cell r="D30">
            <v>1223198.27</v>
          </cell>
          <cell r="E30" t="str">
            <v>Loan No. 6 (1998)</v>
          </cell>
          <cell r="F30">
            <v>7.0049999999999999</v>
          </cell>
          <cell r="G30">
            <v>36249</v>
          </cell>
          <cell r="H30">
            <v>39797</v>
          </cell>
          <cell r="I30">
            <v>104.2</v>
          </cell>
          <cell r="J30">
            <v>1274572.5973400001</v>
          </cell>
          <cell r="K30">
            <v>20198.599999999999</v>
          </cell>
          <cell r="L30">
            <v>0</v>
          </cell>
          <cell r="M30">
            <v>1254373.99734</v>
          </cell>
        </row>
        <row r="31">
          <cell r="A31" t="str">
            <v>29SH*</v>
          </cell>
          <cell r="B31">
            <v>29</v>
          </cell>
          <cell r="C31" t="str">
            <v>SH*</v>
          </cell>
          <cell r="D31">
            <v>840000</v>
          </cell>
          <cell r="E31" t="str">
            <v>Loan No. 6 (1998)</v>
          </cell>
          <cell r="F31">
            <v>7.0049999999999999</v>
          </cell>
          <cell r="G31">
            <v>36252</v>
          </cell>
          <cell r="H31">
            <v>39797</v>
          </cell>
          <cell r="I31">
            <v>104.9</v>
          </cell>
          <cell r="J31">
            <v>881160</v>
          </cell>
          <cell r="K31">
            <v>15967.35</v>
          </cell>
          <cell r="L31">
            <v>0</v>
          </cell>
          <cell r="M31">
            <v>865192.65</v>
          </cell>
        </row>
        <row r="32">
          <cell r="A32" t="str">
            <v>30HN</v>
          </cell>
          <cell r="B32">
            <v>30</v>
          </cell>
          <cell r="C32" t="str">
            <v>HN</v>
          </cell>
          <cell r="D32">
            <v>6000000</v>
          </cell>
          <cell r="E32" t="str">
            <v>Loan No. 3 (1988)</v>
          </cell>
          <cell r="F32">
            <v>6.45</v>
          </cell>
          <cell r="G32">
            <v>35999</v>
          </cell>
          <cell r="H32">
            <v>39782</v>
          </cell>
          <cell r="I32">
            <v>84.53</v>
          </cell>
          <cell r="J32">
            <v>5071800</v>
          </cell>
          <cell r="K32">
            <v>0</v>
          </cell>
          <cell r="L32">
            <v>400982.4</v>
          </cell>
          <cell r="M32">
            <v>5472782.4000000004</v>
          </cell>
        </row>
        <row r="33">
          <cell r="A33" t="str">
            <v>31OP</v>
          </cell>
          <cell r="B33">
            <v>31</v>
          </cell>
          <cell r="C33" t="str">
            <v>OP</v>
          </cell>
          <cell r="D33">
            <v>6000000</v>
          </cell>
          <cell r="E33" t="str">
            <v>Loan No. 3 (1988)</v>
          </cell>
          <cell r="F33">
            <v>6.45</v>
          </cell>
          <cell r="G33">
            <v>35999</v>
          </cell>
          <cell r="H33">
            <v>39782</v>
          </cell>
          <cell r="I33">
            <v>84.53</v>
          </cell>
          <cell r="J33">
            <v>5071800</v>
          </cell>
          <cell r="K33">
            <v>0</v>
          </cell>
          <cell r="L33">
            <v>400982.4</v>
          </cell>
          <cell r="M33">
            <v>5472782.4000000004</v>
          </cell>
        </row>
        <row r="34">
          <cell r="A34" t="str">
            <v>32OP</v>
          </cell>
          <cell r="B34">
            <v>32</v>
          </cell>
          <cell r="C34" t="str">
            <v>OP</v>
          </cell>
          <cell r="D34">
            <v>8000000</v>
          </cell>
          <cell r="E34" t="str">
            <v>Loan No. 3 (1988)</v>
          </cell>
          <cell r="F34">
            <v>6.45</v>
          </cell>
          <cell r="G34">
            <v>35999</v>
          </cell>
          <cell r="H34">
            <v>39782</v>
          </cell>
          <cell r="I34">
            <v>84.53</v>
          </cell>
          <cell r="J34">
            <v>6762400</v>
          </cell>
          <cell r="K34">
            <v>0</v>
          </cell>
          <cell r="L34">
            <v>534643.19999999995</v>
          </cell>
          <cell r="M34">
            <v>7297043.2000000002</v>
          </cell>
        </row>
        <row r="35">
          <cell r="A35" t="str">
            <v>33OP</v>
          </cell>
          <cell r="B35">
            <v>33</v>
          </cell>
          <cell r="C35" t="str">
            <v>OP</v>
          </cell>
          <cell r="D35">
            <v>5000000</v>
          </cell>
          <cell r="E35" t="str">
            <v>Loan No. 3 (1996)</v>
          </cell>
          <cell r="F35">
            <v>6.8120000000000003</v>
          </cell>
          <cell r="G35">
            <v>35852</v>
          </cell>
          <cell r="H35">
            <v>39050</v>
          </cell>
          <cell r="I35">
            <v>94.4</v>
          </cell>
          <cell r="J35">
            <v>4720000</v>
          </cell>
          <cell r="K35">
            <v>0</v>
          </cell>
          <cell r="L35">
            <v>157333.53</v>
          </cell>
          <cell r="M35">
            <v>4877333.53</v>
          </cell>
        </row>
        <row r="36">
          <cell r="A36" t="str">
            <v>34OP</v>
          </cell>
          <cell r="B36">
            <v>34</v>
          </cell>
          <cell r="C36" t="str">
            <v>OP</v>
          </cell>
          <cell r="D36">
            <v>5000000</v>
          </cell>
          <cell r="E36" t="str">
            <v>Loan No. 3 (1996)</v>
          </cell>
          <cell r="F36">
            <v>6.8120000000000003</v>
          </cell>
          <cell r="G36">
            <v>35852</v>
          </cell>
          <cell r="H36">
            <v>39050</v>
          </cell>
          <cell r="I36">
            <v>94.4</v>
          </cell>
          <cell r="J36">
            <v>4720000</v>
          </cell>
          <cell r="K36">
            <v>0</v>
          </cell>
          <cell r="L36">
            <v>157333.53</v>
          </cell>
          <cell r="M36">
            <v>4877333.53</v>
          </cell>
        </row>
        <row r="37">
          <cell r="A37" t="str">
            <v>35ON</v>
          </cell>
          <cell r="B37">
            <v>35</v>
          </cell>
          <cell r="C37" t="str">
            <v>ON</v>
          </cell>
          <cell r="D37">
            <v>4500000</v>
          </cell>
          <cell r="E37" t="str">
            <v>Loan No. 2 (1984)</v>
          </cell>
          <cell r="F37">
            <v>8.5</v>
          </cell>
          <cell r="G37">
            <v>35779</v>
          </cell>
          <cell r="H37">
            <v>38153</v>
          </cell>
          <cell r="I37">
            <v>102.24</v>
          </cell>
          <cell r="J37">
            <v>4600800</v>
          </cell>
          <cell r="K37">
            <v>78830.91</v>
          </cell>
          <cell r="L37">
            <v>0</v>
          </cell>
          <cell r="M37">
            <v>4521969.09</v>
          </cell>
        </row>
        <row r="38">
          <cell r="A38" t="str">
            <v>36HN</v>
          </cell>
          <cell r="B38">
            <v>36</v>
          </cell>
          <cell r="C38" t="str">
            <v>HN</v>
          </cell>
          <cell r="D38">
            <v>5000000</v>
          </cell>
          <cell r="E38" t="str">
            <v>DK97013N</v>
          </cell>
          <cell r="F38">
            <v>7.65</v>
          </cell>
          <cell r="G38">
            <v>36132</v>
          </cell>
          <cell r="H38">
            <v>38106</v>
          </cell>
          <cell r="I38">
            <v>102.377</v>
          </cell>
          <cell r="J38">
            <v>5118850</v>
          </cell>
          <cell r="K38">
            <v>91238.76</v>
          </cell>
          <cell r="L38">
            <v>0</v>
          </cell>
          <cell r="M38">
            <v>5027611.24</v>
          </cell>
        </row>
        <row r="39">
          <cell r="A39" t="str">
            <v>37HN</v>
          </cell>
          <cell r="B39">
            <v>37</v>
          </cell>
          <cell r="C39" t="str">
            <v>HN</v>
          </cell>
          <cell r="D39">
            <v>1253208.49</v>
          </cell>
          <cell r="E39" t="str">
            <v>DK97013N</v>
          </cell>
          <cell r="F39">
            <v>7.65</v>
          </cell>
          <cell r="G39">
            <v>36269</v>
          </cell>
          <cell r="H39">
            <v>38106</v>
          </cell>
          <cell r="I39">
            <v>107.09</v>
          </cell>
          <cell r="J39">
            <v>1342060.9719410001</v>
          </cell>
          <cell r="K39">
            <v>66639.149999999994</v>
          </cell>
          <cell r="L39">
            <v>0</v>
          </cell>
          <cell r="M39">
            <v>1275421.8219410002</v>
          </cell>
        </row>
        <row r="40">
          <cell r="A40" t="str">
            <v>38HN</v>
          </cell>
          <cell r="B40">
            <v>38</v>
          </cell>
          <cell r="C40" t="str">
            <v>HN</v>
          </cell>
          <cell r="D40">
            <v>1794390.38</v>
          </cell>
          <cell r="E40" t="str">
            <v>DK97013N</v>
          </cell>
          <cell r="F40">
            <v>7.65</v>
          </cell>
          <cell r="G40">
            <v>36291</v>
          </cell>
          <cell r="H40">
            <v>38106</v>
          </cell>
          <cell r="I40">
            <v>108.29</v>
          </cell>
          <cell r="J40">
            <v>1943145.342502</v>
          </cell>
          <cell r="K40">
            <v>110935.88</v>
          </cell>
          <cell r="L40">
            <v>0</v>
          </cell>
          <cell r="M40">
            <v>1832209.4625019999</v>
          </cell>
        </row>
        <row r="41">
          <cell r="A41" t="str">
            <v>39HN</v>
          </cell>
          <cell r="B41">
            <v>39</v>
          </cell>
          <cell r="C41" t="str">
            <v>HN</v>
          </cell>
          <cell r="D41">
            <v>7714749.8499999996</v>
          </cell>
          <cell r="E41" t="str">
            <v>DK97013N</v>
          </cell>
          <cell r="F41">
            <v>7.65</v>
          </cell>
          <cell r="G41">
            <v>36298</v>
          </cell>
          <cell r="H41">
            <v>38106</v>
          </cell>
          <cell r="I41">
            <v>108.35</v>
          </cell>
          <cell r="J41">
            <v>8358931.462474999</v>
          </cell>
          <cell r="K41">
            <v>480406.52</v>
          </cell>
          <cell r="L41">
            <v>0</v>
          </cell>
          <cell r="M41">
            <v>7878524.9424749985</v>
          </cell>
        </row>
        <row r="42">
          <cell r="A42" t="str">
            <v>40OP</v>
          </cell>
          <cell r="B42">
            <v>40</v>
          </cell>
          <cell r="C42" t="str">
            <v>OP</v>
          </cell>
          <cell r="D42">
            <v>5000000</v>
          </cell>
          <cell r="E42" t="str">
            <v>DK97013N</v>
          </cell>
          <cell r="F42">
            <v>7.65</v>
          </cell>
          <cell r="G42">
            <v>36132</v>
          </cell>
          <cell r="H42">
            <v>38106</v>
          </cell>
          <cell r="I42">
            <v>102.33</v>
          </cell>
          <cell r="J42">
            <v>5116500</v>
          </cell>
          <cell r="K42">
            <v>89434.92</v>
          </cell>
          <cell r="L42">
            <v>0</v>
          </cell>
          <cell r="M42">
            <v>5027065.08</v>
          </cell>
        </row>
        <row r="43">
          <cell r="A43" t="str">
            <v>41OP</v>
          </cell>
          <cell r="B43">
            <v>41</v>
          </cell>
          <cell r="C43" t="str">
            <v>OP</v>
          </cell>
          <cell r="D43">
            <v>3746791.51</v>
          </cell>
          <cell r="E43" t="str">
            <v>DK97013N</v>
          </cell>
          <cell r="F43">
            <v>7.65</v>
          </cell>
          <cell r="G43">
            <v>36269</v>
          </cell>
          <cell r="H43">
            <v>38106</v>
          </cell>
          <cell r="I43">
            <v>107.09</v>
          </cell>
          <cell r="J43">
            <v>4012439.0280589997</v>
          </cell>
          <cell r="K43">
            <v>199235.7</v>
          </cell>
          <cell r="L43">
            <v>0</v>
          </cell>
          <cell r="M43">
            <v>3813203.3280589995</v>
          </cell>
        </row>
        <row r="44">
          <cell r="A44" t="str">
            <v>42OP</v>
          </cell>
          <cell r="B44">
            <v>42</v>
          </cell>
          <cell r="C44" t="str">
            <v>OP</v>
          </cell>
          <cell r="D44">
            <v>3205609.62</v>
          </cell>
          <cell r="E44" t="str">
            <v>DK97013N</v>
          </cell>
          <cell r="F44">
            <v>7.65</v>
          </cell>
          <cell r="G44">
            <v>36291</v>
          </cell>
          <cell r="H44">
            <v>38106</v>
          </cell>
          <cell r="I44">
            <v>108.29</v>
          </cell>
          <cell r="J44">
            <v>3471354.6574980002</v>
          </cell>
          <cell r="K44">
            <v>198182.6</v>
          </cell>
          <cell r="L44">
            <v>0</v>
          </cell>
          <cell r="M44">
            <v>3273172.0574980001</v>
          </cell>
        </row>
        <row r="45">
          <cell r="A45" t="str">
            <v>43OP</v>
          </cell>
          <cell r="B45">
            <v>43</v>
          </cell>
          <cell r="C45" t="str">
            <v>OP</v>
          </cell>
          <cell r="D45">
            <v>7285250.1500000004</v>
          </cell>
          <cell r="E45" t="str">
            <v>DK97013N</v>
          </cell>
          <cell r="F45">
            <v>7.65</v>
          </cell>
          <cell r="G45">
            <v>36298</v>
          </cell>
          <cell r="H45">
            <v>38106</v>
          </cell>
          <cell r="I45">
            <v>108.35</v>
          </cell>
          <cell r="J45">
            <v>7893568.537525001</v>
          </cell>
          <cell r="K45">
            <v>453661.12</v>
          </cell>
          <cell r="L45">
            <v>0</v>
          </cell>
          <cell r="M45">
            <v>7439907.4175250009</v>
          </cell>
        </row>
        <row r="46">
          <cell r="A46" t="str">
            <v>44ON</v>
          </cell>
          <cell r="B46">
            <v>44</v>
          </cell>
          <cell r="C46" t="str">
            <v>ON</v>
          </cell>
          <cell r="D46">
            <v>6000000</v>
          </cell>
          <cell r="E46" t="str">
            <v>DK97013N</v>
          </cell>
          <cell r="F46">
            <v>7.65</v>
          </cell>
          <cell r="G46">
            <v>36147</v>
          </cell>
          <cell r="H46">
            <v>38106</v>
          </cell>
          <cell r="I46">
            <v>102.4</v>
          </cell>
          <cell r="J46">
            <v>6144000</v>
          </cell>
          <cell r="K46">
            <v>110105.83</v>
          </cell>
          <cell r="L46">
            <v>0</v>
          </cell>
          <cell r="M46">
            <v>6033894.1699999999</v>
          </cell>
        </row>
        <row r="47">
          <cell r="A47" t="str">
            <v>45SH</v>
          </cell>
          <cell r="B47">
            <v>45</v>
          </cell>
          <cell r="C47" t="str">
            <v>SH</v>
          </cell>
          <cell r="D47">
            <v>4000000</v>
          </cell>
          <cell r="E47" t="str">
            <v>DK97013N</v>
          </cell>
          <cell r="F47">
            <v>7.65</v>
          </cell>
          <cell r="G47">
            <v>36147</v>
          </cell>
          <cell r="H47">
            <v>38106</v>
          </cell>
          <cell r="I47">
            <v>102.4</v>
          </cell>
          <cell r="J47">
            <v>4096000</v>
          </cell>
          <cell r="K47">
            <v>73403.8</v>
          </cell>
          <cell r="L47">
            <v>0</v>
          </cell>
          <cell r="M47">
            <v>4022596.2</v>
          </cell>
        </row>
      </sheetData>
      <sheetData sheetId="3"/>
      <sheetData sheetId="4">
        <row r="5">
          <cell r="E5">
            <v>37621</v>
          </cell>
        </row>
        <row r="6">
          <cell r="E6">
            <v>37986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>
        <row r="5">
          <cell r="E5">
            <v>37621</v>
          </cell>
        </row>
      </sheetData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summary"/>
      <sheetName val="BP(HN)"/>
      <sheetName val="BP(OP)"/>
      <sheetName val="BP(ON)"/>
      <sheetName val="BP(AN)"/>
      <sheetName val="BP(SH)"/>
      <sheetName val="lra02"/>
      <sheetName val="KLIA1(HN)"/>
      <sheetName val="Annex B List"/>
    </sheetNames>
    <sheetDataSet>
      <sheetData sheetId="0" refreshError="1"/>
      <sheetData sheetId="1">
        <row r="7">
          <cell r="A7" t="str">
            <v>1HN</v>
          </cell>
          <cell r="B7">
            <v>1</v>
          </cell>
          <cell r="C7" t="str">
            <v>HN</v>
          </cell>
          <cell r="D7">
            <v>1000000</v>
          </cell>
          <cell r="E7" t="str">
            <v>PZ00197S</v>
          </cell>
          <cell r="F7">
            <v>7.5</v>
          </cell>
          <cell r="G7">
            <v>36836</v>
          </cell>
          <cell r="H7">
            <v>45960</v>
          </cell>
          <cell r="I7">
            <v>105.37</v>
          </cell>
          <cell r="J7">
            <v>1053700</v>
          </cell>
          <cell r="K7">
            <v>4669.6000000000004</v>
          </cell>
          <cell r="L7">
            <v>0</v>
          </cell>
          <cell r="M7">
            <v>1049030.3999999999</v>
          </cell>
        </row>
        <row r="8">
          <cell r="A8" t="str">
            <v>2OP</v>
          </cell>
          <cell r="B8">
            <v>2</v>
          </cell>
          <cell r="C8" t="str">
            <v>OP</v>
          </cell>
          <cell r="D8">
            <v>20700000</v>
          </cell>
          <cell r="E8" t="str">
            <v>PZ00197S</v>
          </cell>
          <cell r="F8">
            <v>7.5</v>
          </cell>
          <cell r="G8">
            <v>36836</v>
          </cell>
          <cell r="H8">
            <v>45960</v>
          </cell>
          <cell r="I8">
            <v>105.37</v>
          </cell>
          <cell r="J8">
            <v>21811590</v>
          </cell>
          <cell r="K8">
            <v>96659.94</v>
          </cell>
          <cell r="L8">
            <v>0</v>
          </cell>
          <cell r="M8">
            <v>21714930.059999999</v>
          </cell>
        </row>
        <row r="9">
          <cell r="A9" t="str">
            <v>3ON</v>
          </cell>
          <cell r="B9">
            <v>3</v>
          </cell>
          <cell r="C9" t="str">
            <v>ON</v>
          </cell>
          <cell r="D9">
            <v>3500000</v>
          </cell>
          <cell r="E9" t="str">
            <v>PZ00197S</v>
          </cell>
          <cell r="F9">
            <v>7.5</v>
          </cell>
          <cell r="G9">
            <v>36836</v>
          </cell>
          <cell r="H9">
            <v>45960</v>
          </cell>
          <cell r="I9">
            <v>105.37</v>
          </cell>
          <cell r="J9">
            <v>3687950</v>
          </cell>
          <cell r="K9">
            <v>16343.6</v>
          </cell>
          <cell r="L9">
            <v>0</v>
          </cell>
          <cell r="M9">
            <v>3671606.4</v>
          </cell>
        </row>
        <row r="10">
          <cell r="A10" t="str">
            <v xml:space="preserve">4SH </v>
          </cell>
          <cell r="B10">
            <v>4</v>
          </cell>
          <cell r="C10" t="str">
            <v xml:space="preserve">SH </v>
          </cell>
          <cell r="D10">
            <v>24000000</v>
          </cell>
          <cell r="E10" t="str">
            <v>PZ00197S</v>
          </cell>
          <cell r="F10">
            <v>7.5</v>
          </cell>
          <cell r="G10">
            <v>36836</v>
          </cell>
          <cell r="H10">
            <v>45960</v>
          </cell>
          <cell r="I10">
            <v>105.37</v>
          </cell>
          <cell r="J10">
            <v>25288800</v>
          </cell>
          <cell r="K10">
            <v>112069.62</v>
          </cell>
          <cell r="L10">
            <v>0</v>
          </cell>
          <cell r="M10">
            <v>25176730.379999999</v>
          </cell>
        </row>
        <row r="11">
          <cell r="A11" t="str">
            <v>5HN</v>
          </cell>
          <cell r="B11">
            <v>5</v>
          </cell>
          <cell r="C11" t="str">
            <v>HN</v>
          </cell>
          <cell r="D11">
            <v>1253208.49</v>
          </cell>
          <cell r="E11" t="str">
            <v>KV96101E</v>
          </cell>
          <cell r="F11">
            <v>7.75</v>
          </cell>
          <cell r="G11">
            <v>36269</v>
          </cell>
          <cell r="H11">
            <v>42399</v>
          </cell>
          <cell r="I11">
            <v>111.57</v>
          </cell>
          <cell r="J11">
            <v>1398204.712293</v>
          </cell>
          <cell r="K11">
            <v>41118.089999999997</v>
          </cell>
          <cell r="L11">
            <v>0</v>
          </cell>
          <cell r="M11">
            <v>1357086.6222929999</v>
          </cell>
        </row>
        <row r="12">
          <cell r="A12" t="str">
            <v>6OP</v>
          </cell>
          <cell r="B12">
            <v>6</v>
          </cell>
          <cell r="C12" t="str">
            <v>OP</v>
          </cell>
          <cell r="D12">
            <v>3746791.51</v>
          </cell>
          <cell r="E12" t="str">
            <v>KV96101E</v>
          </cell>
          <cell r="F12">
            <v>7.75</v>
          </cell>
          <cell r="G12">
            <v>36269</v>
          </cell>
          <cell r="H12">
            <v>42399</v>
          </cell>
          <cell r="I12">
            <v>111.57</v>
          </cell>
          <cell r="J12">
            <v>4180295.2877069996</v>
          </cell>
          <cell r="K12">
            <v>122934.18</v>
          </cell>
          <cell r="L12">
            <v>0</v>
          </cell>
          <cell r="M12">
            <v>4057361.1077069994</v>
          </cell>
        </row>
        <row r="13">
          <cell r="A13" t="str">
            <v>7HN</v>
          </cell>
          <cell r="B13">
            <v>7</v>
          </cell>
          <cell r="C13" t="str">
            <v>HN</v>
          </cell>
          <cell r="D13">
            <v>5000000</v>
          </cell>
          <cell r="E13" t="str">
            <v>Loan No. 6 (1998)</v>
          </cell>
          <cell r="F13">
            <v>7.0049999999999999</v>
          </cell>
          <cell r="G13">
            <v>36144</v>
          </cell>
          <cell r="H13">
            <v>39797</v>
          </cell>
          <cell r="I13">
            <v>100.036</v>
          </cell>
          <cell r="J13">
            <v>5001800</v>
          </cell>
          <cell r="K13">
            <v>1800</v>
          </cell>
          <cell r="L13">
            <v>0</v>
          </cell>
          <cell r="M13">
            <v>5000000</v>
          </cell>
        </row>
        <row r="14">
          <cell r="A14" t="str">
            <v>8HN</v>
          </cell>
          <cell r="B14">
            <v>8</v>
          </cell>
          <cell r="C14" t="str">
            <v>HN</v>
          </cell>
          <cell r="D14">
            <v>5000000</v>
          </cell>
          <cell r="E14" t="str">
            <v>Loan No. 6 (1998)</v>
          </cell>
          <cell r="F14">
            <v>7.0049999999999999</v>
          </cell>
          <cell r="G14">
            <v>36144</v>
          </cell>
          <cell r="H14">
            <v>39797</v>
          </cell>
          <cell r="I14">
            <v>100.036</v>
          </cell>
          <cell r="J14">
            <v>5001800</v>
          </cell>
          <cell r="K14">
            <v>1800</v>
          </cell>
          <cell r="L14">
            <v>0</v>
          </cell>
          <cell r="M14">
            <v>5000000</v>
          </cell>
        </row>
        <row r="15">
          <cell r="A15" t="str">
            <v>9HN</v>
          </cell>
          <cell r="B15">
            <v>9</v>
          </cell>
          <cell r="C15" t="str">
            <v>HN</v>
          </cell>
          <cell r="D15">
            <v>789882.6</v>
          </cell>
          <cell r="E15" t="str">
            <v>Loan No. 6 (1998)</v>
          </cell>
          <cell r="F15">
            <v>7.0049999999999999</v>
          </cell>
          <cell r="G15">
            <v>36249</v>
          </cell>
          <cell r="H15">
            <v>39797</v>
          </cell>
          <cell r="I15">
            <v>104.17</v>
          </cell>
          <cell r="J15">
            <v>822820.70441999997</v>
          </cell>
          <cell r="K15">
            <v>16328.16</v>
          </cell>
          <cell r="L15">
            <v>0</v>
          </cell>
          <cell r="M15">
            <v>806492.54441999993</v>
          </cell>
        </row>
        <row r="16">
          <cell r="A16" t="str">
            <v>10HN</v>
          </cell>
          <cell r="B16">
            <v>10</v>
          </cell>
          <cell r="C16" t="str">
            <v>HN</v>
          </cell>
          <cell r="D16">
            <v>789882.6</v>
          </cell>
          <cell r="E16" t="str">
            <v>Loan No. 6 (1998)</v>
          </cell>
          <cell r="F16">
            <v>7.0049999999999999</v>
          </cell>
          <cell r="G16">
            <v>36249</v>
          </cell>
          <cell r="H16">
            <v>39797</v>
          </cell>
          <cell r="I16">
            <v>104.02</v>
          </cell>
          <cell r="J16">
            <v>821635.88052000001</v>
          </cell>
          <cell r="K16">
            <v>15741.2</v>
          </cell>
          <cell r="L16">
            <v>0</v>
          </cell>
          <cell r="M16">
            <v>805894.68052000005</v>
          </cell>
        </row>
        <row r="17">
          <cell r="A17" t="str">
            <v>11HN</v>
          </cell>
          <cell r="B17">
            <v>11</v>
          </cell>
          <cell r="C17" t="str">
            <v>HN</v>
          </cell>
          <cell r="D17">
            <v>789882.6</v>
          </cell>
          <cell r="E17" t="str">
            <v>Loan No. 6 (1998)</v>
          </cell>
          <cell r="F17">
            <v>7.0049999999999999</v>
          </cell>
          <cell r="G17">
            <v>36249</v>
          </cell>
          <cell r="H17">
            <v>39797</v>
          </cell>
          <cell r="I17">
            <v>104.2</v>
          </cell>
          <cell r="J17">
            <v>823057.6692</v>
          </cell>
          <cell r="K17">
            <v>16445.900000000001</v>
          </cell>
          <cell r="L17">
            <v>0</v>
          </cell>
          <cell r="M17">
            <v>806611.76919999998</v>
          </cell>
        </row>
        <row r="18">
          <cell r="A18" t="str">
            <v>12HN</v>
          </cell>
          <cell r="B18">
            <v>12</v>
          </cell>
          <cell r="C18" t="str">
            <v>HN</v>
          </cell>
          <cell r="D18">
            <v>2325000</v>
          </cell>
          <cell r="E18" t="str">
            <v>Loan No. 6 (1998)</v>
          </cell>
          <cell r="F18">
            <v>7.0049999999999999</v>
          </cell>
          <cell r="G18">
            <v>36251</v>
          </cell>
          <cell r="H18">
            <v>39797</v>
          </cell>
          <cell r="I18">
            <v>104.8</v>
          </cell>
          <cell r="J18">
            <v>2436600</v>
          </cell>
          <cell r="K18">
            <v>54837.99</v>
          </cell>
          <cell r="L18">
            <v>0</v>
          </cell>
          <cell r="M18">
            <v>2381762.0099999998</v>
          </cell>
        </row>
        <row r="19">
          <cell r="A19" t="str">
            <v>13HN</v>
          </cell>
          <cell r="B19">
            <v>13</v>
          </cell>
          <cell r="C19" t="str">
            <v>HN</v>
          </cell>
          <cell r="D19">
            <v>1715000</v>
          </cell>
          <cell r="E19" t="str">
            <v>Loan No. 6 (1998)</v>
          </cell>
          <cell r="F19">
            <v>7.0049999999999999</v>
          </cell>
          <cell r="G19">
            <v>36252</v>
          </cell>
          <cell r="H19">
            <v>39797</v>
          </cell>
          <cell r="I19">
            <v>104.9</v>
          </cell>
          <cell r="J19">
            <v>1799035</v>
          </cell>
          <cell r="K19">
            <v>41293.08</v>
          </cell>
          <cell r="L19">
            <v>0</v>
          </cell>
          <cell r="M19">
            <v>1757741.92</v>
          </cell>
        </row>
        <row r="20">
          <cell r="A20" t="str">
            <v>14OP</v>
          </cell>
          <cell r="B20">
            <v>14</v>
          </cell>
          <cell r="C20" t="str">
            <v>OP</v>
          </cell>
          <cell r="D20">
            <v>2950000</v>
          </cell>
          <cell r="E20" t="str">
            <v>Loan No. 6 (1998)</v>
          </cell>
          <cell r="F20">
            <v>7.0049999999999999</v>
          </cell>
          <cell r="G20">
            <v>36144</v>
          </cell>
          <cell r="H20">
            <v>39797</v>
          </cell>
          <cell r="I20">
            <v>99.858000000000004</v>
          </cell>
          <cell r="J20">
            <v>2945811</v>
          </cell>
          <cell r="K20">
            <v>0</v>
          </cell>
          <cell r="L20">
            <v>2129.5100000000002</v>
          </cell>
          <cell r="M20">
            <v>2947940.51</v>
          </cell>
        </row>
        <row r="21">
          <cell r="A21" t="str">
            <v>15OP</v>
          </cell>
          <cell r="B21">
            <v>15</v>
          </cell>
          <cell r="C21" t="str">
            <v>OP</v>
          </cell>
          <cell r="D21">
            <v>5000000</v>
          </cell>
          <cell r="E21" t="str">
            <v>Loan No. 6 (1998)</v>
          </cell>
          <cell r="F21">
            <v>7.0049999999999999</v>
          </cell>
          <cell r="G21">
            <v>36243</v>
          </cell>
          <cell r="H21">
            <v>39797</v>
          </cell>
          <cell r="I21">
            <v>103.58</v>
          </cell>
          <cell r="J21">
            <v>5179000</v>
          </cell>
          <cell r="K21">
            <v>88734.78</v>
          </cell>
          <cell r="L21">
            <v>0</v>
          </cell>
          <cell r="M21">
            <v>5090265.22</v>
          </cell>
        </row>
        <row r="22">
          <cell r="A22" t="str">
            <v>16OP</v>
          </cell>
          <cell r="B22">
            <v>16</v>
          </cell>
          <cell r="C22" t="str">
            <v>OP</v>
          </cell>
          <cell r="D22">
            <v>2504781.83</v>
          </cell>
          <cell r="E22" t="str">
            <v>Loan No. 6 (1998)</v>
          </cell>
          <cell r="F22">
            <v>7.0049999999999999</v>
          </cell>
          <cell r="G22">
            <v>36249</v>
          </cell>
          <cell r="H22">
            <v>39797</v>
          </cell>
          <cell r="I22">
            <v>104.17</v>
          </cell>
          <cell r="J22">
            <v>2609231.2323110001</v>
          </cell>
          <cell r="K22">
            <v>51778.34</v>
          </cell>
          <cell r="L22">
            <v>0</v>
          </cell>
          <cell r="M22">
            <v>2557452.8923110003</v>
          </cell>
        </row>
        <row r="23">
          <cell r="A23" t="str">
            <v>17OP</v>
          </cell>
          <cell r="B23">
            <v>17</v>
          </cell>
          <cell r="C23" t="str">
            <v>OP</v>
          </cell>
          <cell r="D23">
            <v>2504781.83</v>
          </cell>
          <cell r="E23" t="str">
            <v>Loan No. 6 (1998)</v>
          </cell>
          <cell r="F23">
            <v>7.0049999999999999</v>
          </cell>
          <cell r="G23">
            <v>36249</v>
          </cell>
          <cell r="H23">
            <v>39797</v>
          </cell>
          <cell r="I23">
            <v>104.02</v>
          </cell>
          <cell r="J23">
            <v>2605474.059566</v>
          </cell>
          <cell r="K23">
            <v>49915.96</v>
          </cell>
          <cell r="L23">
            <v>0</v>
          </cell>
          <cell r="M23">
            <v>2555558.099566</v>
          </cell>
        </row>
        <row r="24">
          <cell r="A24" t="str">
            <v>18OP</v>
          </cell>
          <cell r="B24">
            <v>18</v>
          </cell>
          <cell r="C24" t="str">
            <v>OP</v>
          </cell>
          <cell r="D24">
            <v>2504781.83</v>
          </cell>
          <cell r="E24" t="str">
            <v>Loan No. 6 (1998)</v>
          </cell>
          <cell r="F24">
            <v>7.0049999999999999</v>
          </cell>
          <cell r="G24">
            <v>36249</v>
          </cell>
          <cell r="H24">
            <v>39797</v>
          </cell>
          <cell r="I24">
            <v>104.2</v>
          </cell>
          <cell r="J24">
            <v>2609982.6668600002</v>
          </cell>
          <cell r="K24">
            <v>52150.7</v>
          </cell>
          <cell r="L24">
            <v>0</v>
          </cell>
          <cell r="M24">
            <v>2557831.96686</v>
          </cell>
        </row>
        <row r="25">
          <cell r="A25" t="str">
            <v>19OP</v>
          </cell>
          <cell r="B25">
            <v>19</v>
          </cell>
          <cell r="C25" t="str">
            <v>OP</v>
          </cell>
          <cell r="D25">
            <v>2675000</v>
          </cell>
          <cell r="E25" t="str">
            <v>Loan No. 6 (1998)</v>
          </cell>
          <cell r="F25">
            <v>7.0049999999999999</v>
          </cell>
          <cell r="G25">
            <v>36251</v>
          </cell>
          <cell r="H25">
            <v>39797</v>
          </cell>
          <cell r="I25">
            <v>104.8</v>
          </cell>
          <cell r="J25">
            <v>2803400</v>
          </cell>
          <cell r="K25">
            <v>63093.3</v>
          </cell>
          <cell r="L25">
            <v>0</v>
          </cell>
          <cell r="M25">
            <v>2740306.7</v>
          </cell>
        </row>
        <row r="26">
          <cell r="A26" t="str">
            <v>20OP</v>
          </cell>
          <cell r="B26">
            <v>20</v>
          </cell>
          <cell r="C26" t="str">
            <v>OP</v>
          </cell>
          <cell r="D26">
            <v>1375000</v>
          </cell>
          <cell r="E26" t="str">
            <v>Loan No. 6 (1998)</v>
          </cell>
          <cell r="F26">
            <v>7.0049999999999999</v>
          </cell>
          <cell r="G26">
            <v>36252</v>
          </cell>
          <cell r="H26">
            <v>39797</v>
          </cell>
          <cell r="I26">
            <v>104.9</v>
          </cell>
          <cell r="J26">
            <v>1442375</v>
          </cell>
          <cell r="K26">
            <v>33106.74</v>
          </cell>
          <cell r="L26">
            <v>0</v>
          </cell>
          <cell r="M26">
            <v>1409268.26</v>
          </cell>
        </row>
        <row r="27">
          <cell r="A27" t="str">
            <v>21ON</v>
          </cell>
          <cell r="B27">
            <v>21</v>
          </cell>
          <cell r="C27" t="str">
            <v>ON</v>
          </cell>
          <cell r="D27">
            <v>2930000</v>
          </cell>
          <cell r="E27" t="str">
            <v>Loan No. 6 (1998)</v>
          </cell>
          <cell r="F27">
            <v>7.0049999999999999</v>
          </cell>
          <cell r="G27">
            <v>36144</v>
          </cell>
          <cell r="H27">
            <v>39797</v>
          </cell>
          <cell r="I27">
            <v>99.858000000000004</v>
          </cell>
          <cell r="J27">
            <v>2925839.4</v>
          </cell>
          <cell r="K27">
            <v>0</v>
          </cell>
          <cell r="L27">
            <v>2114.87</v>
          </cell>
          <cell r="M27">
            <v>2927954.27</v>
          </cell>
        </row>
        <row r="28">
          <cell r="A28" t="str">
            <v>22ON</v>
          </cell>
          <cell r="B28">
            <v>22</v>
          </cell>
          <cell r="C28" t="str">
            <v>ON</v>
          </cell>
          <cell r="D28">
            <v>482137.3</v>
          </cell>
          <cell r="E28" t="str">
            <v>Loan No. 6 (1998)</v>
          </cell>
          <cell r="F28">
            <v>7.0049999999999999</v>
          </cell>
          <cell r="G28">
            <v>36249</v>
          </cell>
          <cell r="H28">
            <v>39797</v>
          </cell>
          <cell r="I28">
            <v>104.17</v>
          </cell>
          <cell r="J28">
            <v>502242.43</v>
          </cell>
          <cell r="K28">
            <v>9966.7199999999993</v>
          </cell>
          <cell r="L28">
            <v>0</v>
          </cell>
          <cell r="M28">
            <v>492275.71</v>
          </cell>
        </row>
        <row r="29">
          <cell r="A29" t="str">
            <v>23ON</v>
          </cell>
          <cell r="B29">
            <v>23</v>
          </cell>
          <cell r="C29" t="str">
            <v>ON</v>
          </cell>
          <cell r="D29">
            <v>482137.3</v>
          </cell>
          <cell r="E29" t="str">
            <v>Loan No. 6 (1998)</v>
          </cell>
          <cell r="F29">
            <v>7.0049999999999999</v>
          </cell>
          <cell r="G29">
            <v>36249</v>
          </cell>
          <cell r="H29">
            <v>39797</v>
          </cell>
          <cell r="I29">
            <v>104.02</v>
          </cell>
          <cell r="J29">
            <v>501519.21945999993</v>
          </cell>
          <cell r="K29">
            <v>9608.2800000000007</v>
          </cell>
          <cell r="L29">
            <v>0</v>
          </cell>
          <cell r="M29">
            <v>491910.93945999991</v>
          </cell>
        </row>
        <row r="30">
          <cell r="A30" t="str">
            <v>24ON</v>
          </cell>
          <cell r="B30">
            <v>24</v>
          </cell>
          <cell r="C30" t="str">
            <v>ON</v>
          </cell>
          <cell r="D30">
            <v>482137.3</v>
          </cell>
          <cell r="E30" t="str">
            <v>Loan No. 6 (1998)</v>
          </cell>
          <cell r="F30">
            <v>7.0049999999999999</v>
          </cell>
          <cell r="G30">
            <v>36249</v>
          </cell>
          <cell r="H30">
            <v>39797</v>
          </cell>
          <cell r="I30">
            <v>104.2</v>
          </cell>
          <cell r="J30">
            <v>502387.06660000002</v>
          </cell>
          <cell r="K30">
            <v>10038.06</v>
          </cell>
          <cell r="L30">
            <v>0</v>
          </cell>
          <cell r="M30">
            <v>492349.00660000002</v>
          </cell>
        </row>
        <row r="31">
          <cell r="A31" t="str">
            <v>25ON</v>
          </cell>
          <cell r="B31">
            <v>25</v>
          </cell>
          <cell r="C31" t="str">
            <v>ON</v>
          </cell>
          <cell r="D31">
            <v>1070000</v>
          </cell>
          <cell r="E31" t="str">
            <v>Loan No. 6 (1998)</v>
          </cell>
          <cell r="F31">
            <v>7.0049999999999999</v>
          </cell>
          <cell r="G31">
            <v>36252</v>
          </cell>
          <cell r="H31">
            <v>39797</v>
          </cell>
          <cell r="I31">
            <v>104.9</v>
          </cell>
          <cell r="J31">
            <v>1122430</v>
          </cell>
          <cell r="K31">
            <v>25762.86</v>
          </cell>
          <cell r="L31">
            <v>0</v>
          </cell>
          <cell r="M31">
            <v>1096667.1399999999</v>
          </cell>
        </row>
        <row r="32">
          <cell r="A32" t="str">
            <v>26SH</v>
          </cell>
          <cell r="B32">
            <v>26</v>
          </cell>
          <cell r="C32" t="str">
            <v>SH</v>
          </cell>
          <cell r="D32">
            <v>1223198.27</v>
          </cell>
          <cell r="E32" t="str">
            <v>Loan No. 6 (1998)</v>
          </cell>
          <cell r="F32">
            <v>7.0049999999999999</v>
          </cell>
          <cell r="G32">
            <v>36249</v>
          </cell>
          <cell r="H32">
            <v>39797</v>
          </cell>
          <cell r="I32">
            <v>104.17</v>
          </cell>
          <cell r="J32">
            <v>1274205.6378589999</v>
          </cell>
          <cell r="K32">
            <v>25285.68</v>
          </cell>
          <cell r="L32">
            <v>0</v>
          </cell>
          <cell r="M32">
            <v>1248919.957859</v>
          </cell>
        </row>
        <row r="33">
          <cell r="A33" t="str">
            <v>27SH</v>
          </cell>
          <cell r="B33">
            <v>27</v>
          </cell>
          <cell r="C33" t="str">
            <v>SH</v>
          </cell>
          <cell r="D33">
            <v>1223198.27</v>
          </cell>
          <cell r="E33" t="str">
            <v>Loan No. 6 (1998)</v>
          </cell>
          <cell r="F33">
            <v>7.0049999999999999</v>
          </cell>
          <cell r="G33">
            <v>36249</v>
          </cell>
          <cell r="H33">
            <v>39797</v>
          </cell>
          <cell r="I33">
            <v>104.02</v>
          </cell>
          <cell r="J33">
            <v>1272370.840454</v>
          </cell>
          <cell r="K33">
            <v>24376.240000000002</v>
          </cell>
          <cell r="L33">
            <v>0</v>
          </cell>
          <cell r="M33">
            <v>1247994.6004540001</v>
          </cell>
        </row>
        <row r="34">
          <cell r="A34" t="str">
            <v>28SH</v>
          </cell>
          <cell r="B34">
            <v>28</v>
          </cell>
          <cell r="C34" t="str">
            <v>SH</v>
          </cell>
          <cell r="D34">
            <v>1223198.27</v>
          </cell>
          <cell r="E34" t="str">
            <v>Loan No. 6 (1998)</v>
          </cell>
          <cell r="F34">
            <v>7.0049999999999999</v>
          </cell>
          <cell r="G34">
            <v>36249</v>
          </cell>
          <cell r="H34">
            <v>39797</v>
          </cell>
          <cell r="I34">
            <v>104.2</v>
          </cell>
          <cell r="J34">
            <v>1274572.5973400001</v>
          </cell>
          <cell r="K34">
            <v>25467.8</v>
          </cell>
          <cell r="L34">
            <v>0</v>
          </cell>
          <cell r="M34">
            <v>1249104.79734</v>
          </cell>
        </row>
        <row r="35">
          <cell r="A35" t="str">
            <v>29SH</v>
          </cell>
          <cell r="B35">
            <v>29</v>
          </cell>
          <cell r="C35" t="str">
            <v>SH</v>
          </cell>
          <cell r="D35">
            <v>840000</v>
          </cell>
          <cell r="E35" t="str">
            <v>Loan No. 6 (1998)</v>
          </cell>
          <cell r="F35">
            <v>7.0049999999999999</v>
          </cell>
          <cell r="G35">
            <v>36252</v>
          </cell>
          <cell r="H35">
            <v>39797</v>
          </cell>
          <cell r="I35">
            <v>104.9</v>
          </cell>
          <cell r="J35">
            <v>881160</v>
          </cell>
          <cell r="K35">
            <v>20225.310000000001</v>
          </cell>
          <cell r="L35">
            <v>0</v>
          </cell>
          <cell r="M35">
            <v>860934.69</v>
          </cell>
        </row>
        <row r="36">
          <cell r="A36" t="str">
            <v>30HN</v>
          </cell>
          <cell r="B36">
            <v>30</v>
          </cell>
          <cell r="C36" t="str">
            <v>HN</v>
          </cell>
          <cell r="D36">
            <v>6000000</v>
          </cell>
          <cell r="E36" t="str">
            <v>Loan No. 3 (1988)</v>
          </cell>
          <cell r="F36">
            <v>6.45</v>
          </cell>
          <cell r="G36">
            <v>35999</v>
          </cell>
          <cell r="H36">
            <v>39782</v>
          </cell>
          <cell r="I36">
            <v>84.53</v>
          </cell>
          <cell r="J36">
            <v>5071800</v>
          </cell>
          <cell r="K36">
            <v>0</v>
          </cell>
          <cell r="L36">
            <v>490089.6</v>
          </cell>
          <cell r="M36">
            <v>5561889.5999999996</v>
          </cell>
        </row>
        <row r="37">
          <cell r="A37" t="str">
            <v>31OP</v>
          </cell>
          <cell r="B37">
            <v>31</v>
          </cell>
          <cell r="C37" t="str">
            <v>OP</v>
          </cell>
          <cell r="D37">
            <v>6000000</v>
          </cell>
          <cell r="E37" t="str">
            <v>Loan No. 3 (1988)</v>
          </cell>
          <cell r="F37">
            <v>6.45</v>
          </cell>
          <cell r="G37">
            <v>35999</v>
          </cell>
          <cell r="H37">
            <v>39782</v>
          </cell>
          <cell r="I37">
            <v>84.53</v>
          </cell>
          <cell r="J37">
            <v>5071800</v>
          </cell>
          <cell r="K37">
            <v>0</v>
          </cell>
          <cell r="L37">
            <v>490089.6</v>
          </cell>
          <cell r="M37">
            <v>5561889.5999999996</v>
          </cell>
        </row>
        <row r="38">
          <cell r="A38" t="str">
            <v>32OP</v>
          </cell>
          <cell r="B38">
            <v>32</v>
          </cell>
          <cell r="C38" t="str">
            <v>OP</v>
          </cell>
          <cell r="D38">
            <v>8000000</v>
          </cell>
          <cell r="E38" t="str">
            <v>Loan No. 3 (1988)</v>
          </cell>
          <cell r="F38">
            <v>6.45</v>
          </cell>
          <cell r="G38">
            <v>35999</v>
          </cell>
          <cell r="H38">
            <v>39782</v>
          </cell>
          <cell r="I38">
            <v>84.53</v>
          </cell>
          <cell r="J38">
            <v>6762400</v>
          </cell>
          <cell r="K38">
            <v>0</v>
          </cell>
          <cell r="L38">
            <v>653452.80000000005</v>
          </cell>
          <cell r="M38">
            <v>7415852.7999999998</v>
          </cell>
        </row>
        <row r="39">
          <cell r="A39" t="str">
            <v>33OP</v>
          </cell>
          <cell r="B39">
            <v>33</v>
          </cell>
          <cell r="C39" t="str">
            <v>OP</v>
          </cell>
          <cell r="D39">
            <v>5000000</v>
          </cell>
          <cell r="E39" t="str">
            <v>Loan No. 3 (1996)</v>
          </cell>
          <cell r="F39">
            <v>6.8120000000000003</v>
          </cell>
          <cell r="G39">
            <v>35852</v>
          </cell>
          <cell r="H39">
            <v>39050</v>
          </cell>
          <cell r="I39">
            <v>94.4</v>
          </cell>
          <cell r="J39">
            <v>4720000</v>
          </cell>
          <cell r="K39">
            <v>0</v>
          </cell>
          <cell r="L39">
            <v>189333.57</v>
          </cell>
          <cell r="M39">
            <v>4909333.57</v>
          </cell>
        </row>
        <row r="40">
          <cell r="A40" t="str">
            <v>34OP</v>
          </cell>
          <cell r="B40">
            <v>34</v>
          </cell>
          <cell r="C40" t="str">
            <v>OP</v>
          </cell>
          <cell r="D40">
            <v>5000000</v>
          </cell>
          <cell r="E40" t="str">
            <v>Loan No. 3 (1996)</v>
          </cell>
          <cell r="F40">
            <v>6.8120000000000003</v>
          </cell>
          <cell r="G40">
            <v>35852</v>
          </cell>
          <cell r="H40">
            <v>39050</v>
          </cell>
          <cell r="I40">
            <v>94.4</v>
          </cell>
          <cell r="J40">
            <v>4720000</v>
          </cell>
          <cell r="K40">
            <v>0</v>
          </cell>
          <cell r="L40">
            <v>189333.57</v>
          </cell>
          <cell r="M40">
            <v>4909333.57</v>
          </cell>
        </row>
        <row r="41">
          <cell r="A41" t="str">
            <v>35ON</v>
          </cell>
          <cell r="B41">
            <v>35</v>
          </cell>
          <cell r="C41" t="str">
            <v>ON</v>
          </cell>
          <cell r="D41">
            <v>4500000</v>
          </cell>
          <cell r="E41" t="str">
            <v>Loan No. 2 (1984)</v>
          </cell>
          <cell r="F41">
            <v>8.5</v>
          </cell>
          <cell r="G41">
            <v>35779</v>
          </cell>
          <cell r="H41">
            <v>38153</v>
          </cell>
          <cell r="I41">
            <v>102.24</v>
          </cell>
          <cell r="J41">
            <v>4600800</v>
          </cell>
          <cell r="K41">
            <v>94338.63</v>
          </cell>
          <cell r="L41">
            <v>0</v>
          </cell>
          <cell r="M41">
            <v>4506461.37</v>
          </cell>
        </row>
        <row r="42">
          <cell r="A42" t="str">
            <v>36HN</v>
          </cell>
          <cell r="B42">
            <v>36</v>
          </cell>
          <cell r="C42" t="str">
            <v>HN</v>
          </cell>
          <cell r="D42">
            <v>5000000</v>
          </cell>
          <cell r="E42" t="str">
            <v>DK97013N</v>
          </cell>
          <cell r="F42">
            <v>7.65</v>
          </cell>
          <cell r="G42">
            <v>36132</v>
          </cell>
          <cell r="H42">
            <v>38106</v>
          </cell>
          <cell r="I42">
            <v>102.377</v>
          </cell>
          <cell r="J42">
            <v>5118850</v>
          </cell>
          <cell r="K42">
            <v>113327.52</v>
          </cell>
          <cell r="L42">
            <v>0</v>
          </cell>
          <cell r="M42">
            <v>5005522.4800000004</v>
          </cell>
        </row>
        <row r="43">
          <cell r="A43" t="str">
            <v>37HN</v>
          </cell>
          <cell r="B43">
            <v>37</v>
          </cell>
          <cell r="C43" t="str">
            <v>HN</v>
          </cell>
          <cell r="D43">
            <v>1253208.49</v>
          </cell>
          <cell r="E43" t="str">
            <v>DK97013N</v>
          </cell>
          <cell r="F43">
            <v>7.65</v>
          </cell>
          <cell r="G43">
            <v>36269</v>
          </cell>
          <cell r="H43">
            <v>38106</v>
          </cell>
          <cell r="I43">
            <v>107.09</v>
          </cell>
          <cell r="J43">
            <v>1342060.9719410001</v>
          </cell>
          <cell r="K43">
            <v>84409.59</v>
          </cell>
          <cell r="L43">
            <v>0</v>
          </cell>
          <cell r="M43">
            <v>1257651.381941</v>
          </cell>
        </row>
        <row r="44">
          <cell r="A44" t="str">
            <v>38HN</v>
          </cell>
          <cell r="B44">
            <v>38</v>
          </cell>
          <cell r="C44" t="str">
            <v>HN</v>
          </cell>
          <cell r="D44">
            <v>1794390.38</v>
          </cell>
          <cell r="E44" t="str">
            <v>DK97013N</v>
          </cell>
          <cell r="F44">
            <v>7.65</v>
          </cell>
          <cell r="G44">
            <v>36291</v>
          </cell>
          <cell r="H44">
            <v>38106</v>
          </cell>
          <cell r="I44">
            <v>108.29</v>
          </cell>
          <cell r="J44">
            <v>1943145.342502</v>
          </cell>
          <cell r="K44">
            <v>141191.12</v>
          </cell>
          <cell r="L44">
            <v>0</v>
          </cell>
          <cell r="M44">
            <v>1801954.2225020002</v>
          </cell>
        </row>
        <row r="45">
          <cell r="A45" t="str">
            <v>39HN</v>
          </cell>
          <cell r="B45">
            <v>39</v>
          </cell>
          <cell r="C45" t="str">
            <v>HN</v>
          </cell>
          <cell r="D45">
            <v>7714749.8499999996</v>
          </cell>
          <cell r="E45" t="str">
            <v>DK97013N</v>
          </cell>
          <cell r="F45">
            <v>7.65</v>
          </cell>
          <cell r="G45">
            <v>36298</v>
          </cell>
          <cell r="H45">
            <v>38106</v>
          </cell>
          <cell r="I45">
            <v>108.35</v>
          </cell>
          <cell r="J45">
            <v>8358931.462474999</v>
          </cell>
          <cell r="K45">
            <v>611426.48</v>
          </cell>
          <cell r="L45">
            <v>0</v>
          </cell>
          <cell r="M45">
            <v>7747504.9824749995</v>
          </cell>
        </row>
        <row r="46">
          <cell r="A46" t="str">
            <v>40OP</v>
          </cell>
          <cell r="B46">
            <v>40</v>
          </cell>
          <cell r="C46" t="str">
            <v>OP</v>
          </cell>
          <cell r="D46">
            <v>5000000</v>
          </cell>
          <cell r="E46" t="str">
            <v>DK97013N</v>
          </cell>
          <cell r="F46">
            <v>7.65</v>
          </cell>
          <cell r="G46">
            <v>36132</v>
          </cell>
          <cell r="H46">
            <v>38106</v>
          </cell>
          <cell r="I46">
            <v>102.33</v>
          </cell>
          <cell r="J46">
            <v>5116500</v>
          </cell>
          <cell r="K46">
            <v>111087</v>
          </cell>
          <cell r="L46">
            <v>0</v>
          </cell>
          <cell r="M46">
            <v>5005413</v>
          </cell>
        </row>
        <row r="47">
          <cell r="A47" t="str">
            <v>41OP</v>
          </cell>
          <cell r="B47">
            <v>41</v>
          </cell>
          <cell r="C47" t="str">
            <v>OP</v>
          </cell>
          <cell r="D47">
            <v>3746791.51</v>
          </cell>
          <cell r="E47" t="str">
            <v>DK97013N</v>
          </cell>
          <cell r="F47">
            <v>7.65</v>
          </cell>
          <cell r="G47">
            <v>36269</v>
          </cell>
          <cell r="H47">
            <v>38106</v>
          </cell>
          <cell r="I47">
            <v>107.09</v>
          </cell>
          <cell r="J47">
            <v>4012439.0280589997</v>
          </cell>
          <cell r="K47">
            <v>252365.22</v>
          </cell>
          <cell r="L47">
            <v>0</v>
          </cell>
          <cell r="M47">
            <v>3760073.8080589995</v>
          </cell>
        </row>
        <row r="48">
          <cell r="A48" t="str">
            <v>42OP</v>
          </cell>
          <cell r="B48">
            <v>42</v>
          </cell>
          <cell r="C48" t="str">
            <v>OP</v>
          </cell>
          <cell r="D48">
            <v>3205609.62</v>
          </cell>
          <cell r="E48" t="str">
            <v>DK97013N</v>
          </cell>
          <cell r="F48">
            <v>7.65</v>
          </cell>
          <cell r="G48">
            <v>36291</v>
          </cell>
          <cell r="H48">
            <v>38106</v>
          </cell>
          <cell r="I48">
            <v>108.29</v>
          </cell>
          <cell r="J48">
            <v>3471354.6574980002</v>
          </cell>
          <cell r="K48">
            <v>252232.4</v>
          </cell>
          <cell r="L48">
            <v>0</v>
          </cell>
          <cell r="M48">
            <v>3219122.2574980003</v>
          </cell>
        </row>
        <row r="49">
          <cell r="A49" t="str">
            <v>43OP</v>
          </cell>
          <cell r="B49">
            <v>43</v>
          </cell>
          <cell r="C49" t="str">
            <v>OP</v>
          </cell>
          <cell r="D49">
            <v>7285250.1500000004</v>
          </cell>
          <cell r="E49" t="str">
            <v>DK97013N</v>
          </cell>
          <cell r="F49">
            <v>7.65</v>
          </cell>
          <cell r="G49">
            <v>36298</v>
          </cell>
          <cell r="H49">
            <v>38106</v>
          </cell>
          <cell r="I49">
            <v>108.35</v>
          </cell>
          <cell r="J49">
            <v>7893568.537525001</v>
          </cell>
          <cell r="K49">
            <v>577386.88</v>
          </cell>
          <cell r="L49">
            <v>0</v>
          </cell>
          <cell r="M49">
            <v>7316181.6575250011</v>
          </cell>
        </row>
        <row r="50">
          <cell r="A50" t="str">
            <v>44ON</v>
          </cell>
          <cell r="B50">
            <v>44</v>
          </cell>
          <cell r="C50" t="str">
            <v>ON</v>
          </cell>
          <cell r="D50">
            <v>6000000</v>
          </cell>
          <cell r="E50" t="str">
            <v>DK97013N</v>
          </cell>
          <cell r="F50">
            <v>7.65</v>
          </cell>
          <cell r="G50">
            <v>36147</v>
          </cell>
          <cell r="H50">
            <v>38106</v>
          </cell>
          <cell r="I50">
            <v>102.4</v>
          </cell>
          <cell r="J50">
            <v>6144000</v>
          </cell>
          <cell r="K50">
            <v>137221.39000000001</v>
          </cell>
          <cell r="L50">
            <v>0</v>
          </cell>
          <cell r="M50">
            <v>6006778.6100000003</v>
          </cell>
        </row>
        <row r="51">
          <cell r="A51" t="str">
            <v>45SH</v>
          </cell>
          <cell r="B51">
            <v>45</v>
          </cell>
          <cell r="C51" t="str">
            <v>SH</v>
          </cell>
          <cell r="D51">
            <v>4000000</v>
          </cell>
          <cell r="E51" t="str">
            <v>DK97013N</v>
          </cell>
          <cell r="F51">
            <v>7.65</v>
          </cell>
          <cell r="G51">
            <v>36147</v>
          </cell>
          <cell r="H51">
            <v>38106</v>
          </cell>
          <cell r="I51">
            <v>102.4</v>
          </cell>
          <cell r="J51">
            <v>4096000</v>
          </cell>
          <cell r="K51">
            <v>91480.84</v>
          </cell>
          <cell r="L51">
            <v>0</v>
          </cell>
          <cell r="M51">
            <v>4004519.16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Workbook Inputs"/>
      <sheetName val="FX Inputs"/>
      <sheetName val="Net Receivables Inputs"/>
      <sheetName val="Balance Sheet Inputs"/>
      <sheetName val="Income Statement Inputs"/>
      <sheetName val="Loan Production Inputs"/>
      <sheetName val="New Fundings Inputs"/>
      <sheetName val="Loan Loss Inputs"/>
      <sheetName val="Credit Card Inputs"/>
      <sheetName val="Forecast Inputs"/>
      <sheetName val="Segment Rptg"/>
      <sheetName val="Actual P&amp;L Trends"/>
      <sheetName val="Budget P&amp;L Trends"/>
      <sheetName val="Actual BS"/>
      <sheetName val="Budget BS"/>
      <sheetName val="P&amp;L Comparatives"/>
      <sheetName val="BS Comparatives"/>
      <sheetName val="Yields"/>
      <sheetName val="Financial Trends"/>
      <sheetName val="Loan Loss Analysis"/>
      <sheetName val="Credit Card Stats"/>
      <sheetName val="Loan Prod Anal"/>
      <sheetName val="Full Year Forecast"/>
      <sheetName val="Chairman Summary (1)"/>
      <sheetName val="Chairman Summary (2)"/>
      <sheetName val="Re-Tool List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>
        <row r="2">
          <cell r="D2" t="str">
            <v>AIG Credit Card Co. (HK) Ltd.</v>
          </cell>
        </row>
        <row r="3">
          <cell r="D3">
            <v>37195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Financial Summary"/>
      <sheetName val="Workbook Inputs"/>
      <sheetName val="FX Inputs"/>
      <sheetName val="Net Receivables Inputs"/>
      <sheetName val="Balance Sheet Inputs"/>
      <sheetName val="Loan Loss Inputs"/>
      <sheetName val="Income Statement Inputs"/>
      <sheetName val="Loan Production Inputs"/>
      <sheetName val="CAPEX Inputs"/>
      <sheetName val="Credit Card Inputs"/>
      <sheetName val="Actual P&amp;L Trends"/>
      <sheetName val="Budget P&amp;L Trends"/>
      <sheetName val="Actual BS"/>
      <sheetName val="Budget BS"/>
      <sheetName val="P&amp;L Comparatives"/>
      <sheetName val="BS Comparatives"/>
      <sheetName val="Yields"/>
      <sheetName val="Financial Trends"/>
      <sheetName val="Credit Card Stats"/>
      <sheetName val="Loan Prod Anal"/>
      <sheetName val="Loan Loss Analysis"/>
      <sheetName val="Full Year Forecast"/>
      <sheetName val="Chairman Summary"/>
      <sheetName val="Graph - Op. Inc."/>
      <sheetName val="Graph - Op. Effic."/>
      <sheetName val="Graph Data"/>
      <sheetName val="Print Buttons"/>
      <sheetName val="Format Button"/>
      <sheetName val="View Buttons"/>
      <sheetName val="Worksheet Buttons"/>
      <sheetName val="Module Export"/>
      <sheetName val="#REF"/>
      <sheetName val="THCC1202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.MPI"/>
      <sheetName val="2.TCU"/>
      <sheetName val="3.FBC"/>
      <sheetName val="4~5.AFM"/>
      <sheetName val="6.ACC-ECU"/>
      <sheetName val="7.ACC-ACT"/>
      <sheetName val="8.ACC-PUMP"/>
      <sheetName val="9.EGR-ECU"/>
      <sheetName val="10.SOLENOID VV"/>
      <sheetName val="11.INJECTOR"/>
      <sheetName val="12.O2 SENSOR"/>
      <sheetName val="13.RB-ECU"/>
      <sheetName val="14.HFM"/>
      <sheetName val="15.ISA"/>
      <sheetName val="16.TPS"/>
      <sheetName val="17.MAP"/>
      <sheetName val="18.FTPS"/>
      <sheetName val="99_ROYALTY총괄표"/>
      <sheetName val="품의"/>
      <sheetName val="관세환급"/>
      <sheetName val="포장비"/>
      <sheetName val="포장비2"/>
      <sheetName val="CLAIM"/>
      <sheetName val="98-HIM 총괄"/>
      <sheetName val="98HIM-ECU"/>
      <sheetName val="98HIM-TCU"/>
      <sheetName val="관세환급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조원가"/>
      <sheetName val="대차대조표"/>
      <sheetName val="추정손익"/>
      <sheetName val="97년추정손익계산서"/>
    </sheetNames>
    <sheetDataSet>
      <sheetData sheetId="0"/>
      <sheetData sheetId="1"/>
      <sheetData sheetId="2"/>
      <sheetData sheetId="3">
        <row r="6">
          <cell r="G6">
            <v>23709124132</v>
          </cell>
        </row>
        <row r="7">
          <cell r="G7">
            <v>23942386015</v>
          </cell>
        </row>
        <row r="8">
          <cell r="G8">
            <v>-233261883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135000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259968</v>
          </cell>
        </row>
        <row r="34">
          <cell r="G34">
            <v>0</v>
          </cell>
        </row>
        <row r="35">
          <cell r="G35">
            <v>7620636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161017500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3891132</v>
          </cell>
        </row>
        <row r="49">
          <cell r="G49">
            <v>0</v>
          </cell>
        </row>
        <row r="50">
          <cell r="G50">
            <v>172924236</v>
          </cell>
        </row>
        <row r="51">
          <cell r="G51">
            <v>172924236</v>
          </cell>
        </row>
        <row r="52">
          <cell r="G52">
            <v>-406186119</v>
          </cell>
        </row>
        <row r="53">
          <cell r="G53">
            <v>166493856</v>
          </cell>
        </row>
        <row r="54">
          <cell r="G54">
            <v>0</v>
          </cell>
        </row>
        <row r="55">
          <cell r="G55">
            <v>23012640</v>
          </cell>
        </row>
        <row r="56">
          <cell r="G56">
            <v>29752596</v>
          </cell>
        </row>
        <row r="57">
          <cell r="G57">
            <v>40623024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259882116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11078532</v>
          </cell>
        </row>
        <row r="73">
          <cell r="G73">
            <v>13558020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24636552</v>
          </cell>
        </row>
        <row r="77">
          <cell r="G77">
            <v>-170940555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8888268</v>
          </cell>
        </row>
        <row r="82">
          <cell r="G82">
            <v>0</v>
          </cell>
        </row>
        <row r="83">
          <cell r="G83">
            <v>8888268</v>
          </cell>
        </row>
        <row r="84">
          <cell r="G84">
            <v>-179828823</v>
          </cell>
        </row>
        <row r="85">
          <cell r="G85">
            <v>0</v>
          </cell>
        </row>
        <row r="86">
          <cell r="G86">
            <v>-179828823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01"/>
      <sheetName val="9902"/>
      <sheetName val="9903"/>
      <sheetName val="9904"/>
      <sheetName val="9905"/>
      <sheetName val="9906"/>
      <sheetName val="9907"/>
      <sheetName val="9908"/>
      <sheetName val="9909"/>
      <sheetName val="9910"/>
      <sheetName val="9911"/>
      <sheetName val="9912"/>
    </sheetNames>
    <sheetDataSet>
      <sheetData sheetId="0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 기말수량</v>
          </cell>
          <cell r="J1" t="str">
            <v xml:space="preserve">         기말금액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2192019</v>
          </cell>
          <cell r="D2">
            <v>323052986</v>
          </cell>
          <cell r="E2">
            <v>16969522</v>
          </cell>
          <cell r="F2">
            <v>2445113699</v>
          </cell>
          <cell r="G2">
            <v>17791958</v>
          </cell>
          <cell r="H2">
            <v>2570310258</v>
          </cell>
          <cell r="I2">
            <v>1369583</v>
          </cell>
          <cell r="J2">
            <v>197856427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1557132</v>
          </cell>
          <cell r="D3">
            <v>183332784</v>
          </cell>
          <cell r="E3">
            <v>16886723</v>
          </cell>
          <cell r="F3">
            <v>1824528466</v>
          </cell>
          <cell r="G3">
            <v>16901274</v>
          </cell>
          <cell r="H3">
            <v>1839930597</v>
          </cell>
          <cell r="I3">
            <v>1542581</v>
          </cell>
          <cell r="J3">
            <v>167930653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3405346</v>
          </cell>
          <cell r="F4">
            <v>411025262</v>
          </cell>
          <cell r="G4">
            <v>3405346</v>
          </cell>
          <cell r="H4">
            <v>411025262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       </v>
          </cell>
          <cell r="B5" t="str">
            <v xml:space="preserve">                     </v>
          </cell>
          <cell r="C5" t="str">
            <v xml:space="preserve">                </v>
          </cell>
          <cell r="D5" t="str">
            <v xml:space="preserve">                 </v>
          </cell>
          <cell r="E5" t="str">
            <v xml:space="preserve">                </v>
          </cell>
          <cell r="F5" t="str">
            <v xml:space="preserve">                </v>
          </cell>
          <cell r="G5" t="str">
            <v xml:space="preserve">                </v>
          </cell>
          <cell r="H5" t="str">
            <v xml:space="preserve">                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       </v>
          </cell>
          <cell r="B6" t="str">
            <v xml:space="preserve">&lt; 원재료 합계 &gt;      </v>
          </cell>
          <cell r="C6" t="str">
            <v xml:space="preserve">                </v>
          </cell>
          <cell r="D6">
            <v>506385770</v>
          </cell>
          <cell r="E6" t="str">
            <v xml:space="preserve">                </v>
          </cell>
          <cell r="F6">
            <v>4680667427</v>
          </cell>
          <cell r="G6" t="str">
            <v xml:space="preserve">                </v>
          </cell>
          <cell r="H6">
            <v>4821266117</v>
          </cell>
          <cell r="I6" t="str">
            <v xml:space="preserve">                </v>
          </cell>
          <cell r="J6">
            <v>365787080</v>
          </cell>
        </row>
        <row r="7">
          <cell r="A7" t="str">
            <v xml:space="preserve">FNS001 </v>
          </cell>
          <cell r="B7" t="str">
            <v xml:space="preserve">Ir(Kriskat)          </v>
          </cell>
          <cell r="C7">
            <v>97860</v>
          </cell>
          <cell r="D7">
            <v>1097852199</v>
          </cell>
          <cell r="E7" t="str">
            <v xml:space="preserve">                </v>
          </cell>
          <cell r="F7" t="str">
            <v xml:space="preserve">                </v>
          </cell>
          <cell r="G7">
            <v>4020</v>
          </cell>
          <cell r="H7">
            <v>45098772</v>
          </cell>
          <cell r="I7">
            <v>93840</v>
          </cell>
          <cell r="J7">
            <v>1052753427</v>
          </cell>
        </row>
        <row r="8">
          <cell r="A8" t="str">
            <v xml:space="preserve">FNS002 </v>
          </cell>
          <cell r="B8" t="str">
            <v xml:space="preserve">Ru(Jaycat)           </v>
          </cell>
          <cell r="C8">
            <v>182230</v>
          </cell>
          <cell r="D8">
            <v>572360117</v>
          </cell>
          <cell r="E8" t="str">
            <v xml:space="preserve">                </v>
          </cell>
          <cell r="F8" t="str">
            <v xml:space="preserve">                </v>
          </cell>
          <cell r="G8">
            <v>4790</v>
          </cell>
          <cell r="H8">
            <v>15044751</v>
          </cell>
          <cell r="I8">
            <v>177440</v>
          </cell>
          <cell r="J8">
            <v>557315366</v>
          </cell>
        </row>
        <row r="9">
          <cell r="A9" t="str">
            <v xml:space="preserve">FNS101 </v>
          </cell>
          <cell r="B9" t="str">
            <v xml:space="preserve">HIGROGEN IODINE      </v>
          </cell>
          <cell r="C9">
            <v>1250</v>
          </cell>
          <cell r="D9">
            <v>11957939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1250</v>
          </cell>
          <cell r="J9">
            <v>11957939</v>
          </cell>
        </row>
        <row r="10">
          <cell r="A10" t="str">
            <v xml:space="preserve">FNS111 </v>
          </cell>
          <cell r="B10" t="str">
            <v xml:space="preserve">A/CARBON(C.W)        </v>
          </cell>
          <cell r="C10">
            <v>840</v>
          </cell>
          <cell r="D10">
            <v>3016205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840</v>
          </cell>
          <cell r="J10">
            <v>3016205</v>
          </cell>
        </row>
        <row r="11">
          <cell r="A11" t="str">
            <v xml:space="preserve">FNS112 </v>
          </cell>
          <cell r="B11" t="str">
            <v xml:space="preserve">A/CARBON(WWT)        </v>
          </cell>
          <cell r="C11">
            <v>0</v>
          </cell>
          <cell r="D11">
            <v>0</v>
          </cell>
          <cell r="E11">
            <v>4000</v>
          </cell>
          <cell r="F11">
            <v>7600000</v>
          </cell>
          <cell r="G11">
            <v>4000</v>
          </cell>
          <cell r="H11">
            <v>7600000</v>
          </cell>
          <cell r="I11" t="str">
            <v xml:space="preserve">                </v>
          </cell>
          <cell r="J11" t="str">
            <v xml:space="preserve">                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717</v>
          </cell>
          <cell r="D12">
            <v>21297334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717</v>
          </cell>
          <cell r="J12">
            <v>21297334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43000</v>
          </cell>
          <cell r="D17">
            <v>430954422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43000</v>
          </cell>
          <cell r="J17">
            <v>430954422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1175</v>
          </cell>
          <cell r="D18">
            <v>54513314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1175</v>
          </cell>
          <cell r="J18">
            <v>54513314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FNS401 </v>
          </cell>
          <cell r="B20" t="str">
            <v xml:space="preserve">TK-250               </v>
          </cell>
          <cell r="C20">
            <v>200</v>
          </cell>
          <cell r="D20">
            <v>4140065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200</v>
          </cell>
          <cell r="J20">
            <v>4140065</v>
          </cell>
        </row>
        <row r="21">
          <cell r="A21" t="str">
            <v xml:space="preserve">FNS402 </v>
          </cell>
          <cell r="B21" t="str">
            <v xml:space="preserve">TK-550               </v>
          </cell>
          <cell r="C21">
            <v>1447</v>
          </cell>
          <cell r="D21">
            <v>29509778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1447</v>
          </cell>
          <cell r="J21">
            <v>29509778</v>
          </cell>
        </row>
        <row r="22">
          <cell r="A22" t="str">
            <v xml:space="preserve">FNS501 </v>
          </cell>
          <cell r="B22" t="str">
            <v xml:space="preserve">HTG-1                </v>
          </cell>
          <cell r="C22">
            <v>3640</v>
          </cell>
          <cell r="D22">
            <v>46700659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3640</v>
          </cell>
          <cell r="J22">
            <v>46700659</v>
          </cell>
        </row>
        <row r="23">
          <cell r="A23" t="str">
            <v xml:space="preserve">FNS601 </v>
          </cell>
          <cell r="B23" t="str">
            <v xml:space="preserve">HTZ-3                </v>
          </cell>
          <cell r="C23">
            <v>5220</v>
          </cell>
          <cell r="D23">
            <v>30442009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5220</v>
          </cell>
          <cell r="J23">
            <v>30442009</v>
          </cell>
        </row>
        <row r="24">
          <cell r="A24" t="str">
            <v xml:space="preserve">FNS801 </v>
          </cell>
          <cell r="B24" t="str">
            <v xml:space="preserve">R-67-7H              </v>
          </cell>
          <cell r="C24">
            <v>9865</v>
          </cell>
          <cell r="D24">
            <v>195781379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9865</v>
          </cell>
          <cell r="J24">
            <v>195781379</v>
          </cell>
        </row>
        <row r="25">
          <cell r="A25" t="str">
            <v xml:space="preserve">FNS901 </v>
          </cell>
          <cell r="B25" t="str">
            <v xml:space="preserve">ALUMINA BALL 1/4"    </v>
          </cell>
          <cell r="C25">
            <v>1625</v>
          </cell>
          <cell r="D25">
            <v>15042238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1625</v>
          </cell>
          <cell r="J25">
            <v>15042238</v>
          </cell>
        </row>
        <row r="26">
          <cell r="A26" t="str">
            <v xml:space="preserve">FNS902 </v>
          </cell>
          <cell r="B26" t="str">
            <v xml:space="preserve">ALUMINA BALL 1/2"    </v>
          </cell>
          <cell r="C26">
            <v>622</v>
          </cell>
          <cell r="D26">
            <v>6048627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622</v>
          </cell>
          <cell r="J26">
            <v>6048627</v>
          </cell>
        </row>
        <row r="27">
          <cell r="A27" t="str">
            <v xml:space="preserve">       </v>
          </cell>
          <cell r="B27" t="str">
            <v xml:space="preserve">                     </v>
          </cell>
          <cell r="C27" t="str">
            <v xml:space="preserve">                </v>
          </cell>
          <cell r="D27" t="str">
            <v xml:space="preserve">                 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 t="str">
            <v xml:space="preserve">                </v>
          </cell>
          <cell r="J27" t="str">
            <v xml:space="preserve">                </v>
          </cell>
        </row>
        <row r="28">
          <cell r="A28" t="str">
            <v xml:space="preserve">       </v>
          </cell>
          <cell r="B28" t="str">
            <v xml:space="preserve">&lt; 부재료 합계 &gt;      </v>
          </cell>
          <cell r="C28" t="str">
            <v xml:space="preserve">                </v>
          </cell>
          <cell r="D28">
            <v>2623289430</v>
          </cell>
          <cell r="E28" t="str">
            <v xml:space="preserve">                </v>
          </cell>
          <cell r="F28">
            <v>7600000</v>
          </cell>
          <cell r="G28" t="str">
            <v xml:space="preserve">                </v>
          </cell>
          <cell r="H28">
            <v>67743523</v>
          </cell>
          <cell r="I28" t="str">
            <v xml:space="preserve">                </v>
          </cell>
          <cell r="J28">
            <v>2563145907</v>
          </cell>
        </row>
        <row r="29">
          <cell r="A29" t="str">
            <v>FNS1100</v>
          </cell>
          <cell r="B29" t="str">
            <v xml:space="preserve">ION EXC. RESIN       </v>
          </cell>
          <cell r="C29">
            <v>608</v>
          </cell>
          <cell r="D29">
            <v>24603881</v>
          </cell>
          <cell r="E29" t="str">
            <v xml:space="preserve">                </v>
          </cell>
          <cell r="F29" t="str">
            <v xml:space="preserve">                </v>
          </cell>
          <cell r="G29">
            <v>6</v>
          </cell>
          <cell r="H29">
            <v>251060</v>
          </cell>
          <cell r="I29">
            <v>602</v>
          </cell>
          <cell r="J29">
            <v>24352821</v>
          </cell>
        </row>
        <row r="30">
          <cell r="A30" t="str">
            <v>FNS1510</v>
          </cell>
          <cell r="B30" t="str">
            <v xml:space="preserve">NK-301               </v>
          </cell>
          <cell r="C30">
            <v>61679</v>
          </cell>
          <cell r="D30">
            <v>574988445</v>
          </cell>
          <cell r="E30" t="str">
            <v xml:space="preserve">                </v>
          </cell>
          <cell r="F30" t="str">
            <v xml:space="preserve">                </v>
          </cell>
          <cell r="G30">
            <v>2570</v>
          </cell>
          <cell r="H30">
            <v>23957852</v>
          </cell>
          <cell r="I30">
            <v>59109</v>
          </cell>
          <cell r="J30">
            <v>551030593</v>
          </cell>
        </row>
        <row r="31">
          <cell r="A31" t="str">
            <v>FNS4010</v>
          </cell>
          <cell r="B31" t="str">
            <v xml:space="preserve">TK-250               </v>
          </cell>
          <cell r="C31">
            <v>3</v>
          </cell>
          <cell r="D31">
            <v>0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>
            <v>3</v>
          </cell>
          <cell r="J31" t="str">
            <v xml:space="preserve">                </v>
          </cell>
        </row>
        <row r="32">
          <cell r="A32" t="str">
            <v>FNS4020</v>
          </cell>
          <cell r="B32" t="str">
            <v xml:space="preserve">TK-550               </v>
          </cell>
          <cell r="C32">
            <v>278</v>
          </cell>
          <cell r="D32">
            <v>5682852</v>
          </cell>
          <cell r="E32" t="str">
            <v xml:space="preserve">                </v>
          </cell>
          <cell r="F32" t="str">
            <v xml:space="preserve">                </v>
          </cell>
          <cell r="G32">
            <v>23</v>
          </cell>
          <cell r="H32">
            <v>473571</v>
          </cell>
          <cell r="I32">
            <v>255</v>
          </cell>
          <cell r="J32">
            <v>5209281</v>
          </cell>
        </row>
        <row r="33">
          <cell r="A33" t="str">
            <v>FNS5010</v>
          </cell>
          <cell r="B33" t="str">
            <v xml:space="preserve">HTG-1                </v>
          </cell>
          <cell r="C33">
            <v>1858</v>
          </cell>
          <cell r="D33">
            <v>23806497</v>
          </cell>
          <cell r="E33" t="str">
            <v xml:space="preserve">                </v>
          </cell>
          <cell r="F33" t="str">
            <v xml:space="preserve">                </v>
          </cell>
          <cell r="G33">
            <v>52</v>
          </cell>
          <cell r="H33">
            <v>661292</v>
          </cell>
          <cell r="I33">
            <v>1806</v>
          </cell>
          <cell r="J33">
            <v>23145205</v>
          </cell>
        </row>
        <row r="34">
          <cell r="A34" t="str">
            <v>FNS7010</v>
          </cell>
          <cell r="B34" t="str">
            <v xml:space="preserve">RKNGR                </v>
          </cell>
          <cell r="C34">
            <v>5478</v>
          </cell>
          <cell r="D34">
            <v>266050218</v>
          </cell>
          <cell r="E34" t="str">
            <v xml:space="preserve">                </v>
          </cell>
          <cell r="F34" t="str">
            <v xml:space="preserve">                </v>
          </cell>
          <cell r="G34">
            <v>228</v>
          </cell>
          <cell r="H34">
            <v>11085426</v>
          </cell>
          <cell r="I34">
            <v>5250</v>
          </cell>
          <cell r="J34">
            <v>254964792</v>
          </cell>
        </row>
        <row r="35">
          <cell r="A35" t="str">
            <v>FNS8010</v>
          </cell>
          <cell r="B35" t="str">
            <v xml:space="preserve">R-67-7H              </v>
          </cell>
          <cell r="C35">
            <v>6173</v>
          </cell>
          <cell r="D35">
            <v>123144575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103</v>
          </cell>
          <cell r="H35">
            <v>2052410</v>
          </cell>
          <cell r="I35">
            <v>6070</v>
          </cell>
          <cell r="J35">
            <v>121092165</v>
          </cell>
        </row>
        <row r="36">
          <cell r="A36" t="str">
            <v>FNS9010</v>
          </cell>
          <cell r="B36" t="str">
            <v xml:space="preserve">ALUMINA BALL 1/4"    </v>
          </cell>
          <cell r="C36">
            <v>2028</v>
          </cell>
          <cell r="D36">
            <v>8601823</v>
          </cell>
          <cell r="E36" t="str">
            <v xml:space="preserve">                </v>
          </cell>
          <cell r="F36" t="str">
            <v xml:space="preserve">                </v>
          </cell>
          <cell r="G36">
            <v>34</v>
          </cell>
          <cell r="H36">
            <v>143364</v>
          </cell>
          <cell r="I36">
            <v>1994</v>
          </cell>
          <cell r="J36">
            <v>8458459</v>
          </cell>
        </row>
        <row r="37">
          <cell r="A37" t="str">
            <v>FNS9020</v>
          </cell>
          <cell r="B37" t="str">
            <v xml:space="preserve">ALUMINA BALL 1/2"    </v>
          </cell>
          <cell r="C37">
            <v>2330</v>
          </cell>
          <cell r="D37">
            <v>11430647</v>
          </cell>
          <cell r="E37" t="str">
            <v xml:space="preserve">                </v>
          </cell>
          <cell r="F37" t="str">
            <v xml:space="preserve">                </v>
          </cell>
          <cell r="G37">
            <v>39</v>
          </cell>
          <cell r="H37">
            <v>190511</v>
          </cell>
          <cell r="I37">
            <v>2291</v>
          </cell>
          <cell r="J37">
            <v>11240136</v>
          </cell>
        </row>
        <row r="38">
          <cell r="A38" t="str">
            <v>FNS9030</v>
          </cell>
          <cell r="B38" t="str">
            <v xml:space="preserve">ALUMINA BALL 1"      </v>
          </cell>
          <cell r="C38">
            <v>2729</v>
          </cell>
          <cell r="D38">
            <v>11261600</v>
          </cell>
          <cell r="E38" t="str">
            <v xml:space="preserve">                </v>
          </cell>
          <cell r="F38" t="str">
            <v xml:space="preserve">                </v>
          </cell>
          <cell r="G38">
            <v>45</v>
          </cell>
          <cell r="H38">
            <v>187693</v>
          </cell>
          <cell r="I38">
            <v>2684</v>
          </cell>
          <cell r="J38">
            <v>11073907</v>
          </cell>
        </row>
        <row r="39">
          <cell r="A39" t="str">
            <v>FNS9040</v>
          </cell>
          <cell r="B39" t="str">
            <v xml:space="preserve">IRA-416RF            </v>
          </cell>
          <cell r="C39">
            <v>4965</v>
          </cell>
          <cell r="D39">
            <v>17834666</v>
          </cell>
          <cell r="E39" t="str">
            <v xml:space="preserve">                </v>
          </cell>
          <cell r="F39" t="str">
            <v xml:space="preserve">                </v>
          </cell>
          <cell r="G39">
            <v>83</v>
          </cell>
          <cell r="H39">
            <v>297244</v>
          </cell>
          <cell r="I39">
            <v>4882</v>
          </cell>
          <cell r="J39">
            <v>17537422</v>
          </cell>
        </row>
        <row r="40">
          <cell r="A40" t="str">
            <v>FNS9100</v>
          </cell>
          <cell r="B40" t="str">
            <v xml:space="preserve">ALUMINA BALL 3/4"    </v>
          </cell>
          <cell r="C40">
            <v>1563</v>
          </cell>
          <cell r="D40">
            <v>10802484</v>
          </cell>
          <cell r="E40" t="str">
            <v xml:space="preserve">                </v>
          </cell>
          <cell r="F40" t="str">
            <v xml:space="preserve">                </v>
          </cell>
          <cell r="G40">
            <v>26</v>
          </cell>
          <cell r="H40">
            <v>180041</v>
          </cell>
          <cell r="I40">
            <v>1537</v>
          </cell>
          <cell r="J40">
            <v>10622443</v>
          </cell>
        </row>
        <row r="41">
          <cell r="A41" t="str">
            <v xml:space="preserve">       </v>
          </cell>
          <cell r="B41" t="str">
            <v xml:space="preserve">                     </v>
          </cell>
          <cell r="C41" t="str">
            <v xml:space="preserve">                </v>
          </cell>
          <cell r="D41" t="str">
            <v xml:space="preserve">                 </v>
          </cell>
          <cell r="E41" t="str">
            <v xml:space="preserve">                </v>
          </cell>
          <cell r="F41" t="str">
            <v xml:space="preserve">                </v>
          </cell>
          <cell r="G41" t="str">
            <v xml:space="preserve">                </v>
          </cell>
          <cell r="H41" t="str">
            <v xml:space="preserve">                </v>
          </cell>
          <cell r="I41" t="str">
            <v xml:space="preserve">                </v>
          </cell>
          <cell r="J41" t="str">
            <v xml:space="preserve">                </v>
          </cell>
        </row>
        <row r="42">
          <cell r="A42" t="str">
            <v xml:space="preserve">       </v>
          </cell>
          <cell r="B42" t="str">
            <v xml:space="preserve">&lt; 재공품 합계 &gt;      </v>
          </cell>
          <cell r="C42" t="str">
            <v xml:space="preserve">                </v>
          </cell>
          <cell r="D42">
            <v>1078207688</v>
          </cell>
          <cell r="E42" t="str">
            <v xml:space="preserve">                </v>
          </cell>
          <cell r="F42" t="str">
            <v xml:space="preserve">                </v>
          </cell>
          <cell r="G42" t="str">
            <v xml:space="preserve">                </v>
          </cell>
          <cell r="H42">
            <v>39480464</v>
          </cell>
          <cell r="I42" t="str">
            <v xml:space="preserve">                </v>
          </cell>
          <cell r="J42">
            <v>1038727224</v>
          </cell>
        </row>
        <row r="43">
          <cell r="A43" t="str">
            <v xml:space="preserve">FNC002 </v>
          </cell>
          <cell r="B43" t="str">
            <v xml:space="preserve">ANTIFORMER           </v>
          </cell>
          <cell r="C43">
            <v>200</v>
          </cell>
          <cell r="D43">
            <v>822613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 t="str">
            <v xml:space="preserve">                </v>
          </cell>
          <cell r="I43">
            <v>200</v>
          </cell>
          <cell r="J43">
            <v>822613</v>
          </cell>
        </row>
        <row r="44">
          <cell r="A44" t="str">
            <v xml:space="preserve">FNC003 </v>
          </cell>
          <cell r="B44" t="str">
            <v xml:space="preserve">H2SO4                </v>
          </cell>
          <cell r="C44">
            <v>0</v>
          </cell>
          <cell r="D44">
            <v>0</v>
          </cell>
          <cell r="E44">
            <v>32000</v>
          </cell>
          <cell r="F44">
            <v>1984000</v>
          </cell>
          <cell r="G44">
            <v>32000</v>
          </cell>
          <cell r="H44">
            <v>1984000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FNC005 </v>
          </cell>
          <cell r="B45" t="str">
            <v xml:space="preserve">NAOH 50%             </v>
          </cell>
          <cell r="C45">
            <v>0</v>
          </cell>
          <cell r="D45">
            <v>0</v>
          </cell>
          <cell r="E45">
            <v>70440</v>
          </cell>
          <cell r="F45">
            <v>10706880</v>
          </cell>
          <cell r="G45">
            <v>70440</v>
          </cell>
          <cell r="H45">
            <v>10706880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FNC007 </v>
          </cell>
          <cell r="B46" t="str">
            <v xml:space="preserve">PAC                  </v>
          </cell>
          <cell r="C46">
            <v>0</v>
          </cell>
          <cell r="D46">
            <v>0</v>
          </cell>
          <cell r="E46">
            <v>8960</v>
          </cell>
          <cell r="F46">
            <v>1612800</v>
          </cell>
          <cell r="G46">
            <v>8960</v>
          </cell>
          <cell r="H46">
            <v>1612800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FNC012 </v>
          </cell>
          <cell r="B47" t="str">
            <v xml:space="preserve">NA3PO4               </v>
          </cell>
          <cell r="C47">
            <v>0</v>
          </cell>
          <cell r="D47">
            <v>0</v>
          </cell>
          <cell r="E47">
            <v>200</v>
          </cell>
          <cell r="F47">
            <v>152000</v>
          </cell>
          <cell r="G47">
            <v>200</v>
          </cell>
          <cell r="H47">
            <v>152000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FNC022 </v>
          </cell>
          <cell r="B48" t="str">
            <v xml:space="preserve">(NH2)CO              </v>
          </cell>
          <cell r="C48">
            <v>0</v>
          </cell>
          <cell r="D48">
            <v>0</v>
          </cell>
          <cell r="E48">
            <v>300</v>
          </cell>
          <cell r="F48">
            <v>105000</v>
          </cell>
          <cell r="G48">
            <v>300</v>
          </cell>
          <cell r="H48">
            <v>105000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FNC026 </v>
          </cell>
          <cell r="B49" t="str">
            <v xml:space="preserve">KOH                  </v>
          </cell>
          <cell r="C49">
            <v>0</v>
          </cell>
          <cell r="D49">
            <v>0</v>
          </cell>
          <cell r="E49">
            <v>5090</v>
          </cell>
          <cell r="F49">
            <v>2595900</v>
          </cell>
          <cell r="G49">
            <v>5090</v>
          </cell>
          <cell r="H49">
            <v>2595900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FNC027 </v>
          </cell>
          <cell r="B50" t="str">
            <v xml:space="preserve">BM-A                 </v>
          </cell>
          <cell r="C50">
            <v>0</v>
          </cell>
          <cell r="D50">
            <v>0</v>
          </cell>
          <cell r="E50">
            <v>1000</v>
          </cell>
          <cell r="F50">
            <v>5500000</v>
          </cell>
          <cell r="G50">
            <v>1000</v>
          </cell>
          <cell r="H50">
            <v>5500000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FNC031 </v>
          </cell>
          <cell r="B51" t="str">
            <v xml:space="preserve">NON-BULKER           </v>
          </cell>
          <cell r="C51">
            <v>0</v>
          </cell>
          <cell r="D51">
            <v>0</v>
          </cell>
          <cell r="E51">
            <v>50</v>
          </cell>
          <cell r="F51">
            <v>4500000</v>
          </cell>
          <cell r="G51">
            <v>50</v>
          </cell>
          <cell r="H51">
            <v>4500000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FNC036 </v>
          </cell>
          <cell r="B52" t="str">
            <v xml:space="preserve">ACTIVATED ALUMINA    </v>
          </cell>
          <cell r="C52">
            <v>1202</v>
          </cell>
          <cell r="D52">
            <v>10307432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1202</v>
          </cell>
          <cell r="J52">
            <v>10307432</v>
          </cell>
        </row>
        <row r="53">
          <cell r="A53" t="str">
            <v xml:space="preserve">FNC043 </v>
          </cell>
          <cell r="B53" t="str">
            <v xml:space="preserve">IRA 900              </v>
          </cell>
          <cell r="C53">
            <v>1675</v>
          </cell>
          <cell r="D53">
            <v>8375000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1675</v>
          </cell>
          <cell r="J53">
            <v>8375000</v>
          </cell>
        </row>
        <row r="54">
          <cell r="A54" t="str">
            <v xml:space="preserve">FNC045 </v>
          </cell>
          <cell r="B54" t="str">
            <v xml:space="preserve">NAHSO4               </v>
          </cell>
          <cell r="C54">
            <v>350</v>
          </cell>
          <cell r="D54">
            <v>168000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350</v>
          </cell>
          <cell r="J54">
            <v>168000</v>
          </cell>
        </row>
        <row r="55">
          <cell r="A55" t="str">
            <v xml:space="preserve">FNC049 </v>
          </cell>
          <cell r="B55" t="str">
            <v xml:space="preserve">MOLECULAR SEIVE      </v>
          </cell>
          <cell r="C55">
            <v>5738</v>
          </cell>
          <cell r="D55">
            <v>42260380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5738</v>
          </cell>
          <cell r="J55">
            <v>42260380</v>
          </cell>
        </row>
        <row r="56">
          <cell r="A56" t="str">
            <v xml:space="preserve">FNC060 </v>
          </cell>
          <cell r="B56" t="str">
            <v xml:space="preserve">ABBERLITE 200C       </v>
          </cell>
          <cell r="C56">
            <v>1100</v>
          </cell>
          <cell r="D56">
            <v>3520000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1100</v>
          </cell>
          <cell r="J56">
            <v>3520000</v>
          </cell>
        </row>
        <row r="57">
          <cell r="A57" t="str">
            <v xml:space="preserve">FNC063 </v>
          </cell>
          <cell r="B57" t="str">
            <v xml:space="preserve">AMBERLITE 15         </v>
          </cell>
          <cell r="C57">
            <v>2450</v>
          </cell>
          <cell r="D57">
            <v>15155000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2450</v>
          </cell>
          <cell r="J57">
            <v>15155000</v>
          </cell>
        </row>
        <row r="58">
          <cell r="A58" t="str">
            <v xml:space="preserve">FNC064 </v>
          </cell>
          <cell r="B58" t="str">
            <v xml:space="preserve">SKIBL                </v>
          </cell>
          <cell r="C58">
            <v>14700</v>
          </cell>
          <cell r="D58">
            <v>30870000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14700</v>
          </cell>
          <cell r="J58">
            <v>30870000</v>
          </cell>
        </row>
        <row r="59">
          <cell r="A59" t="str">
            <v xml:space="preserve">FNC065 </v>
          </cell>
          <cell r="B59" t="str">
            <v xml:space="preserve">SA-20APL             </v>
          </cell>
          <cell r="C59">
            <v>3650</v>
          </cell>
          <cell r="D59">
            <v>18615000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3650</v>
          </cell>
          <cell r="J59">
            <v>18615000</v>
          </cell>
        </row>
        <row r="60">
          <cell r="A60" t="str">
            <v xml:space="preserve">FNC072 </v>
          </cell>
          <cell r="B60" t="str">
            <v xml:space="preserve">TR-70                </v>
          </cell>
          <cell r="C60">
            <v>3200</v>
          </cell>
          <cell r="D60">
            <v>13120000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3200</v>
          </cell>
          <cell r="J60">
            <v>13120000</v>
          </cell>
        </row>
        <row r="61">
          <cell r="A61" t="str">
            <v xml:space="preserve">FNC073 </v>
          </cell>
          <cell r="B61" t="str">
            <v xml:space="preserve">PK-228               </v>
          </cell>
          <cell r="C61">
            <v>800</v>
          </cell>
          <cell r="D61">
            <v>2800000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800</v>
          </cell>
          <cell r="J61">
            <v>2800000</v>
          </cell>
        </row>
        <row r="62">
          <cell r="A62" t="str">
            <v xml:space="preserve">FNC074 </v>
          </cell>
          <cell r="B62" t="str">
            <v xml:space="preserve">TA312                </v>
          </cell>
          <cell r="C62">
            <v>700</v>
          </cell>
          <cell r="D62">
            <v>3710000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700</v>
          </cell>
          <cell r="J62">
            <v>3710000</v>
          </cell>
        </row>
        <row r="63">
          <cell r="A63" t="str">
            <v xml:space="preserve">FNC076 </v>
          </cell>
          <cell r="B63" t="str">
            <v xml:space="preserve">OXYGEN GAS           </v>
          </cell>
          <cell r="C63">
            <v>0</v>
          </cell>
          <cell r="D63">
            <v>0</v>
          </cell>
          <cell r="E63">
            <v>4351001</v>
          </cell>
          <cell r="F63">
            <v>266650003</v>
          </cell>
          <cell r="G63">
            <v>4351001</v>
          </cell>
          <cell r="H63">
            <v>266650003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FNC077 </v>
          </cell>
          <cell r="B64" t="str">
            <v xml:space="preserve">PIPERAZINE(POX)      </v>
          </cell>
          <cell r="C64">
            <v>200</v>
          </cell>
          <cell r="D64">
            <v>4278485</v>
          </cell>
          <cell r="E64">
            <v>1040</v>
          </cell>
          <cell r="F64">
            <v>18366400</v>
          </cell>
          <cell r="G64">
            <v>1000</v>
          </cell>
          <cell r="H64">
            <v>18262004</v>
          </cell>
          <cell r="I64">
            <v>240</v>
          </cell>
          <cell r="J64">
            <v>4382881</v>
          </cell>
        </row>
        <row r="65">
          <cell r="A65" t="str">
            <v xml:space="preserve">FNC078 </v>
          </cell>
          <cell r="B65" t="str">
            <v xml:space="preserve">MDEA                 </v>
          </cell>
          <cell r="C65">
            <v>0</v>
          </cell>
          <cell r="D65">
            <v>0</v>
          </cell>
          <cell r="E65">
            <v>6600</v>
          </cell>
          <cell r="F65">
            <v>95783653</v>
          </cell>
          <cell r="G65">
            <v>5900</v>
          </cell>
          <cell r="H65">
            <v>85624781</v>
          </cell>
          <cell r="I65">
            <v>700</v>
          </cell>
          <cell r="J65">
            <v>10158872</v>
          </cell>
        </row>
        <row r="66">
          <cell r="A66" t="str">
            <v xml:space="preserve">FNC080 </v>
          </cell>
          <cell r="B66" t="str">
            <v xml:space="preserve">N-4057               </v>
          </cell>
          <cell r="C66">
            <v>0</v>
          </cell>
          <cell r="D66">
            <v>0</v>
          </cell>
          <cell r="E66">
            <v>360</v>
          </cell>
          <cell r="F66">
            <v>1800000</v>
          </cell>
          <cell r="G66">
            <v>360</v>
          </cell>
          <cell r="H66">
            <v>1800000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FNC081 </v>
          </cell>
          <cell r="B67" t="str">
            <v xml:space="preserve">N-4221               </v>
          </cell>
          <cell r="C67">
            <v>0</v>
          </cell>
          <cell r="D67">
            <v>0</v>
          </cell>
          <cell r="E67">
            <v>340</v>
          </cell>
          <cell r="F67">
            <v>1700000</v>
          </cell>
          <cell r="G67">
            <v>340</v>
          </cell>
          <cell r="H67">
            <v>1700000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FNC082 </v>
          </cell>
          <cell r="B68" t="str">
            <v xml:space="preserve">DUOZONE              </v>
          </cell>
          <cell r="C68">
            <v>0</v>
          </cell>
          <cell r="D68">
            <v>0</v>
          </cell>
          <cell r="E68">
            <v>400</v>
          </cell>
          <cell r="F68">
            <v>760000</v>
          </cell>
          <cell r="G68">
            <v>400</v>
          </cell>
          <cell r="H68">
            <v>760000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FNC083 </v>
          </cell>
          <cell r="B69" t="str">
            <v xml:space="preserve">N-4028               </v>
          </cell>
          <cell r="C69">
            <v>0</v>
          </cell>
          <cell r="D69">
            <v>0</v>
          </cell>
          <cell r="E69">
            <v>1550</v>
          </cell>
          <cell r="F69">
            <v>3100000</v>
          </cell>
          <cell r="G69">
            <v>1550</v>
          </cell>
          <cell r="H69">
            <v>3100000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FNC084 </v>
          </cell>
          <cell r="B70" t="str">
            <v xml:space="preserve">PURA 200             </v>
          </cell>
          <cell r="C70">
            <v>2250</v>
          </cell>
          <cell r="D70">
            <v>63332363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>
            <v>2250</v>
          </cell>
          <cell r="J70">
            <v>63332363</v>
          </cell>
        </row>
        <row r="71">
          <cell r="A71" t="str">
            <v xml:space="preserve">FNC086 </v>
          </cell>
          <cell r="B71" t="str">
            <v xml:space="preserve">N-352 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220</v>
          </cell>
          <cell r="F71">
            <v>1034000</v>
          </cell>
          <cell r="G71">
            <v>220</v>
          </cell>
          <cell r="H71">
            <v>1034000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&lt; 화공약품 합계 &gt;    </v>
          </cell>
          <cell r="C73" t="str">
            <v xml:space="preserve">                </v>
          </cell>
          <cell r="D73">
            <v>217334273</v>
          </cell>
          <cell r="E73" t="str">
            <v xml:space="preserve">                </v>
          </cell>
          <cell r="F73">
            <v>416350636</v>
          </cell>
          <cell r="G73" t="str">
            <v xml:space="preserve">                </v>
          </cell>
          <cell r="H73">
            <v>406087368</v>
          </cell>
          <cell r="I73" t="str">
            <v xml:space="preserve">                </v>
          </cell>
          <cell r="J73">
            <v>227597541</v>
          </cell>
        </row>
        <row r="74">
          <cell r="A74" t="str">
            <v xml:space="preserve">FNU002 </v>
          </cell>
          <cell r="B74" t="str">
            <v xml:space="preserve">원수                 </v>
          </cell>
          <cell r="C74">
            <v>0</v>
          </cell>
          <cell r="D74">
            <v>0</v>
          </cell>
          <cell r="E74">
            <v>161948</v>
          </cell>
          <cell r="F74">
            <v>17993621</v>
          </cell>
          <cell r="G74">
            <v>161948</v>
          </cell>
          <cell r="H74">
            <v>17993621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FNU003 </v>
          </cell>
          <cell r="B75" t="str">
            <v xml:space="preserve">CITY GAS             </v>
          </cell>
          <cell r="C75">
            <v>0</v>
          </cell>
          <cell r="D75">
            <v>0</v>
          </cell>
          <cell r="E75">
            <v>190993</v>
          </cell>
          <cell r="F75">
            <v>61827793</v>
          </cell>
          <cell r="G75">
            <v>190993</v>
          </cell>
          <cell r="H75">
            <v>61827793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FNU004 </v>
          </cell>
          <cell r="B76" t="str">
            <v xml:space="preserve">GAS NITROGEN         </v>
          </cell>
          <cell r="C76">
            <v>0</v>
          </cell>
          <cell r="D76">
            <v>0</v>
          </cell>
          <cell r="E76">
            <v>908439</v>
          </cell>
          <cell r="F76">
            <v>35262230</v>
          </cell>
          <cell r="G76">
            <v>908439</v>
          </cell>
          <cell r="H76">
            <v>35262230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FNU008 </v>
          </cell>
          <cell r="B77" t="str">
            <v xml:space="preserve">UPSC ELECTRICITY     </v>
          </cell>
          <cell r="C77" t="str">
            <v xml:space="preserve">                </v>
          </cell>
          <cell r="D77">
            <v>1</v>
          </cell>
          <cell r="E77">
            <v>4849639</v>
          </cell>
          <cell r="F77">
            <v>251494694</v>
          </cell>
          <cell r="G77">
            <v>4849639</v>
          </cell>
          <cell r="H77">
            <v>251494695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&lt; UTILITY 합계 &gt;     </v>
          </cell>
          <cell r="C79" t="str">
            <v xml:space="preserve">                </v>
          </cell>
          <cell r="D79">
            <v>1</v>
          </cell>
          <cell r="E79" t="str">
            <v xml:space="preserve">                </v>
          </cell>
          <cell r="F79">
            <v>366578338</v>
          </cell>
          <cell r="G79" t="str">
            <v xml:space="preserve">                </v>
          </cell>
          <cell r="H79">
            <v>366578339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   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 t="str">
            <v xml:space="preserve">                </v>
          </cell>
          <cell r="F80" t="str">
            <v xml:space="preserve">                </v>
          </cell>
          <cell r="G80" t="str">
            <v xml:space="preserve">                </v>
          </cell>
          <cell r="H80" t="str">
            <v xml:space="preserve">                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B81" t="str">
            <v xml:space="preserve"> &lt; 총  합  계 &gt;      </v>
          </cell>
          <cell r="C81" t="str">
            <v xml:space="preserve">                </v>
          </cell>
          <cell r="D81">
            <v>4425217162</v>
          </cell>
          <cell r="E81" t="str">
            <v xml:space="preserve">                </v>
          </cell>
          <cell r="F81">
            <v>5471196401</v>
          </cell>
          <cell r="G81" t="str">
            <v xml:space="preserve">                </v>
          </cell>
          <cell r="H81">
            <v>5701155811</v>
          </cell>
          <cell r="I81" t="str">
            <v xml:space="preserve">                </v>
          </cell>
          <cell r="J81">
            <v>4195257752</v>
          </cell>
        </row>
      </sheetData>
      <sheetData sheetId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1369583</v>
          </cell>
          <cell r="D2">
            <v>197856427</v>
          </cell>
          <cell r="E2">
            <v>16509412</v>
          </cell>
          <cell r="F2">
            <v>2141079416</v>
          </cell>
          <cell r="G2">
            <v>16169395</v>
          </cell>
          <cell r="H2">
            <v>2115285424</v>
          </cell>
          <cell r="I2">
            <v>1709600</v>
          </cell>
          <cell r="J2">
            <v>223650419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1542581</v>
          </cell>
          <cell r="D3">
            <v>167930653</v>
          </cell>
          <cell r="E3">
            <v>15318701</v>
          </cell>
          <cell r="F3">
            <v>1588048731</v>
          </cell>
          <cell r="G3">
            <v>15409019</v>
          </cell>
          <cell r="H3">
            <v>1604736798</v>
          </cell>
          <cell r="I3">
            <v>1452263</v>
          </cell>
          <cell r="J3">
            <v>151242586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870822</v>
          </cell>
          <cell r="F4">
            <v>101411180</v>
          </cell>
          <cell r="G4">
            <v>870822</v>
          </cell>
          <cell r="H4">
            <v>101411180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 t="str">
            <v xml:space="preserve">                </v>
          </cell>
          <cell r="D5" t="str">
            <v xml:space="preserve">                 </v>
          </cell>
          <cell r="E5">
            <v>2597994</v>
          </cell>
          <cell r="F5">
            <v>303965298</v>
          </cell>
          <cell r="G5">
            <v>2068545</v>
          </cell>
          <cell r="H5">
            <v>242019765</v>
          </cell>
          <cell r="I5">
            <v>529449</v>
          </cell>
          <cell r="J5">
            <v>61945533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365787080</v>
          </cell>
          <cell r="E7" t="str">
            <v xml:space="preserve">                </v>
          </cell>
          <cell r="F7">
            <v>4134504625</v>
          </cell>
          <cell r="G7" t="str">
            <v xml:space="preserve">                </v>
          </cell>
          <cell r="H7">
            <v>4063453167</v>
          </cell>
          <cell r="I7" t="str">
            <v xml:space="preserve">                </v>
          </cell>
          <cell r="J7">
            <v>436838538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93840</v>
          </cell>
          <cell r="D8">
            <v>1052753427</v>
          </cell>
          <cell r="E8">
            <v>40000</v>
          </cell>
          <cell r="F8">
            <v>834886283</v>
          </cell>
          <cell r="G8">
            <v>8400</v>
          </cell>
          <cell r="H8">
            <v>118471112</v>
          </cell>
          <cell r="I8">
            <v>125440</v>
          </cell>
          <cell r="J8">
            <v>1769168598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177440</v>
          </cell>
          <cell r="D9">
            <v>557315366</v>
          </cell>
          <cell r="E9" t="str">
            <v xml:space="preserve">                </v>
          </cell>
          <cell r="F9" t="str">
            <v xml:space="preserve">                </v>
          </cell>
          <cell r="G9">
            <v>7180</v>
          </cell>
          <cell r="H9">
            <v>22551422</v>
          </cell>
          <cell r="I9">
            <v>170260</v>
          </cell>
          <cell r="J9">
            <v>534763944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840</v>
          </cell>
          <cell r="D11">
            <v>3016205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840</v>
          </cell>
          <cell r="J11">
            <v>3016205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717</v>
          </cell>
          <cell r="D12">
            <v>21297334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717</v>
          </cell>
          <cell r="J12">
            <v>21297334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43000</v>
          </cell>
          <cell r="D17">
            <v>430954422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43000</v>
          </cell>
          <cell r="J17">
            <v>430954422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1175</v>
          </cell>
          <cell r="D18">
            <v>54513314</v>
          </cell>
          <cell r="E18" t="str">
            <v xml:space="preserve">                </v>
          </cell>
          <cell r="F18" t="str">
            <v xml:space="preserve">                </v>
          </cell>
          <cell r="G18">
            <v>700</v>
          </cell>
          <cell r="H18">
            <v>32476017</v>
          </cell>
          <cell r="I18">
            <v>475</v>
          </cell>
          <cell r="J18">
            <v>22037297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FNS401 </v>
          </cell>
          <cell r="B20" t="str">
            <v xml:space="preserve">TK-250               </v>
          </cell>
          <cell r="C20">
            <v>200</v>
          </cell>
          <cell r="D20">
            <v>4140065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200</v>
          </cell>
          <cell r="J20">
            <v>4140065</v>
          </cell>
        </row>
        <row r="21">
          <cell r="A21" t="str">
            <v xml:space="preserve">FNS402 </v>
          </cell>
          <cell r="B21" t="str">
            <v xml:space="preserve">TK-550               </v>
          </cell>
          <cell r="C21">
            <v>1447</v>
          </cell>
          <cell r="D21">
            <v>29509778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1447</v>
          </cell>
          <cell r="J21">
            <v>29509778</v>
          </cell>
        </row>
        <row r="22">
          <cell r="A22" t="str">
            <v xml:space="preserve">FNS501 </v>
          </cell>
          <cell r="B22" t="str">
            <v xml:space="preserve">HTG-1                </v>
          </cell>
          <cell r="C22">
            <v>3640</v>
          </cell>
          <cell r="D22">
            <v>46700659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3640</v>
          </cell>
          <cell r="J22">
            <v>46700659</v>
          </cell>
        </row>
        <row r="23">
          <cell r="A23" t="str">
            <v xml:space="preserve">FNS601 </v>
          </cell>
          <cell r="B23" t="str">
            <v xml:space="preserve">HTZ-3                </v>
          </cell>
          <cell r="C23">
            <v>5220</v>
          </cell>
          <cell r="D23">
            <v>30442009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5220</v>
          </cell>
          <cell r="J23">
            <v>30442009</v>
          </cell>
        </row>
        <row r="24">
          <cell r="A24" t="str">
            <v xml:space="preserve">FNS801 </v>
          </cell>
          <cell r="B24" t="str">
            <v xml:space="preserve">R-67-7H              </v>
          </cell>
          <cell r="C24">
            <v>9865</v>
          </cell>
          <cell r="D24">
            <v>195781379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9865</v>
          </cell>
          <cell r="J24">
            <v>195781379</v>
          </cell>
        </row>
        <row r="25">
          <cell r="A25" t="str">
            <v xml:space="preserve">FNS901 </v>
          </cell>
          <cell r="B25" t="str">
            <v xml:space="preserve">ALUMINA BALL 1/4"    </v>
          </cell>
          <cell r="C25">
            <v>1625</v>
          </cell>
          <cell r="D25">
            <v>15042238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1625</v>
          </cell>
          <cell r="J25">
            <v>15042238</v>
          </cell>
        </row>
        <row r="26">
          <cell r="A26" t="str">
            <v xml:space="preserve">FNS902 </v>
          </cell>
          <cell r="B26" t="str">
            <v xml:space="preserve">ALUMINA BALL 1/2"    </v>
          </cell>
          <cell r="C26">
            <v>622</v>
          </cell>
          <cell r="D26">
            <v>6048627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622</v>
          </cell>
          <cell r="J26">
            <v>6048627</v>
          </cell>
        </row>
        <row r="27">
          <cell r="A27" t="str">
            <v xml:space="preserve">FNS903 </v>
          </cell>
          <cell r="B27" t="str">
            <v xml:space="preserve">ALUMINA BALL 1"      </v>
          </cell>
          <cell r="C27" t="str">
            <v xml:space="preserve">                </v>
          </cell>
          <cell r="D27" t="str">
            <v xml:space="preserve">                 </v>
          </cell>
          <cell r="E27">
            <v>350</v>
          </cell>
          <cell r="F27">
            <v>4887177</v>
          </cell>
          <cell r="G27" t="str">
            <v xml:space="preserve">                </v>
          </cell>
          <cell r="H27" t="str">
            <v xml:space="preserve">                </v>
          </cell>
          <cell r="I27">
            <v>350</v>
          </cell>
          <cell r="J27">
            <v>4887177</v>
          </cell>
        </row>
        <row r="28">
          <cell r="A28" t="str">
            <v xml:space="preserve">       </v>
          </cell>
          <cell r="B28" t="str">
            <v xml:space="preserve">                     </v>
          </cell>
          <cell r="C28" t="str">
            <v xml:space="preserve">                </v>
          </cell>
          <cell r="D28" t="str">
            <v xml:space="preserve">                 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 t="str">
            <v xml:space="preserve">                </v>
          </cell>
          <cell r="J28" t="str">
            <v xml:space="preserve">                </v>
          </cell>
        </row>
        <row r="29">
          <cell r="A29" t="str">
            <v xml:space="preserve">       </v>
          </cell>
          <cell r="B29" t="str">
            <v xml:space="preserve">&lt; 부재료 합계 &gt;      </v>
          </cell>
          <cell r="C29" t="str">
            <v xml:space="preserve">                </v>
          </cell>
          <cell r="D29">
            <v>2563145907</v>
          </cell>
          <cell r="E29" t="str">
            <v xml:space="preserve">                </v>
          </cell>
          <cell r="F29">
            <v>839773460</v>
          </cell>
          <cell r="G29" t="str">
            <v xml:space="preserve">                </v>
          </cell>
          <cell r="H29">
            <v>173498551</v>
          </cell>
          <cell r="I29" t="str">
            <v xml:space="preserve">                </v>
          </cell>
          <cell r="J29">
            <v>3229420816</v>
          </cell>
        </row>
        <row r="30">
          <cell r="A30" t="str">
            <v>FNS1100</v>
          </cell>
          <cell r="B30" t="str">
            <v xml:space="preserve">ION EXC. RESIN       </v>
          </cell>
          <cell r="C30">
            <v>602</v>
          </cell>
          <cell r="D30">
            <v>24352821</v>
          </cell>
          <cell r="E30" t="str">
            <v xml:space="preserve">                </v>
          </cell>
          <cell r="F30" t="str">
            <v xml:space="preserve">                </v>
          </cell>
          <cell r="G30">
            <v>6</v>
          </cell>
          <cell r="H30">
            <v>251060</v>
          </cell>
          <cell r="I30">
            <v>596</v>
          </cell>
          <cell r="J30">
            <v>24101761</v>
          </cell>
        </row>
        <row r="31">
          <cell r="A31" t="str">
            <v>FNS1510</v>
          </cell>
          <cell r="B31" t="str">
            <v xml:space="preserve">NK-301               </v>
          </cell>
          <cell r="C31">
            <v>59109</v>
          </cell>
          <cell r="D31">
            <v>551030593</v>
          </cell>
          <cell r="E31" t="str">
            <v xml:space="preserve">                </v>
          </cell>
          <cell r="F31" t="str">
            <v xml:space="preserve">                </v>
          </cell>
          <cell r="G31">
            <v>2570</v>
          </cell>
          <cell r="H31">
            <v>23957852</v>
          </cell>
          <cell r="I31">
            <v>56539</v>
          </cell>
          <cell r="J31">
            <v>527072741</v>
          </cell>
        </row>
        <row r="32">
          <cell r="A32" t="str">
            <v>FNS4010</v>
          </cell>
          <cell r="B32" t="str">
            <v xml:space="preserve">TK-250               </v>
          </cell>
          <cell r="C32">
            <v>3</v>
          </cell>
          <cell r="D32" t="str">
            <v xml:space="preserve">                 </v>
          </cell>
          <cell r="E32" t="str">
            <v xml:space="preserve">                </v>
          </cell>
          <cell r="F32" t="str">
            <v xml:space="preserve">                </v>
          </cell>
          <cell r="G32" t="str">
            <v xml:space="preserve">                </v>
          </cell>
          <cell r="H32" t="str">
            <v xml:space="preserve">                </v>
          </cell>
          <cell r="I32">
            <v>3</v>
          </cell>
          <cell r="J32" t="str">
            <v xml:space="preserve">                </v>
          </cell>
        </row>
        <row r="33">
          <cell r="A33" t="str">
            <v>FNS4020</v>
          </cell>
          <cell r="B33" t="str">
            <v xml:space="preserve">TK-550               </v>
          </cell>
          <cell r="C33">
            <v>255</v>
          </cell>
          <cell r="D33">
            <v>5209281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23</v>
          </cell>
          <cell r="H33">
            <v>473571</v>
          </cell>
          <cell r="I33">
            <v>232</v>
          </cell>
          <cell r="J33">
            <v>4735710</v>
          </cell>
        </row>
        <row r="34">
          <cell r="A34" t="str">
            <v>FNS5010</v>
          </cell>
          <cell r="B34" t="str">
            <v xml:space="preserve">HTG-1                </v>
          </cell>
          <cell r="C34">
            <v>1806</v>
          </cell>
          <cell r="D34">
            <v>23145205</v>
          </cell>
          <cell r="E34" t="str">
            <v xml:space="preserve">                </v>
          </cell>
          <cell r="F34" t="str">
            <v xml:space="preserve">                </v>
          </cell>
          <cell r="G34">
            <v>52</v>
          </cell>
          <cell r="H34">
            <v>661292</v>
          </cell>
          <cell r="I34">
            <v>1754</v>
          </cell>
          <cell r="J34">
            <v>22483913</v>
          </cell>
        </row>
        <row r="35">
          <cell r="A35" t="str">
            <v>FNS7010</v>
          </cell>
          <cell r="B35" t="str">
            <v xml:space="preserve">RKNGR                </v>
          </cell>
          <cell r="C35">
            <v>5250</v>
          </cell>
          <cell r="D35">
            <v>254964792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228</v>
          </cell>
          <cell r="H35">
            <v>11085426</v>
          </cell>
          <cell r="I35">
            <v>5022</v>
          </cell>
          <cell r="J35">
            <v>243879366</v>
          </cell>
        </row>
        <row r="36">
          <cell r="A36" t="str">
            <v>FNS8010</v>
          </cell>
          <cell r="B36" t="str">
            <v xml:space="preserve">R-67-7H              </v>
          </cell>
          <cell r="C36">
            <v>6070</v>
          </cell>
          <cell r="D36">
            <v>121092165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103</v>
          </cell>
          <cell r="H36">
            <v>2052410</v>
          </cell>
          <cell r="I36">
            <v>5967</v>
          </cell>
          <cell r="J36">
            <v>119039755</v>
          </cell>
        </row>
        <row r="37">
          <cell r="A37" t="str">
            <v>FNS9010</v>
          </cell>
          <cell r="B37" t="str">
            <v xml:space="preserve">ALUMINA BALL 1/4"    </v>
          </cell>
          <cell r="C37">
            <v>1994</v>
          </cell>
          <cell r="D37">
            <v>8458459</v>
          </cell>
          <cell r="E37" t="str">
            <v xml:space="preserve">                </v>
          </cell>
          <cell r="F37" t="str">
            <v xml:space="preserve">                </v>
          </cell>
          <cell r="G37">
            <v>34</v>
          </cell>
          <cell r="H37">
            <v>143364</v>
          </cell>
          <cell r="I37">
            <v>1960</v>
          </cell>
          <cell r="J37">
            <v>8315095</v>
          </cell>
        </row>
        <row r="38">
          <cell r="A38" t="str">
            <v>FNS9020</v>
          </cell>
          <cell r="B38" t="str">
            <v xml:space="preserve">ALUMINA BALL 1/2"    </v>
          </cell>
          <cell r="C38">
            <v>2291</v>
          </cell>
          <cell r="D38">
            <v>11240136</v>
          </cell>
          <cell r="E38" t="str">
            <v xml:space="preserve">                </v>
          </cell>
          <cell r="F38" t="str">
            <v xml:space="preserve">                </v>
          </cell>
          <cell r="G38">
            <v>39</v>
          </cell>
          <cell r="H38">
            <v>190511</v>
          </cell>
          <cell r="I38">
            <v>2252</v>
          </cell>
          <cell r="J38">
            <v>11049625</v>
          </cell>
        </row>
        <row r="39">
          <cell r="A39" t="str">
            <v>FNS9030</v>
          </cell>
          <cell r="B39" t="str">
            <v xml:space="preserve">ALUMINA BALL 1"      </v>
          </cell>
          <cell r="C39">
            <v>2684</v>
          </cell>
          <cell r="D39">
            <v>11073907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45</v>
          </cell>
          <cell r="H39">
            <v>187693</v>
          </cell>
          <cell r="I39">
            <v>2639</v>
          </cell>
          <cell r="J39">
            <v>10886214</v>
          </cell>
        </row>
        <row r="40">
          <cell r="A40" t="str">
            <v>FNS9040</v>
          </cell>
          <cell r="B40" t="str">
            <v xml:space="preserve">IRA-416RF            </v>
          </cell>
          <cell r="C40">
            <v>4882</v>
          </cell>
          <cell r="D40">
            <v>17537422</v>
          </cell>
          <cell r="E40" t="str">
            <v xml:space="preserve">                </v>
          </cell>
          <cell r="F40" t="str">
            <v xml:space="preserve">                </v>
          </cell>
          <cell r="G40">
            <v>83</v>
          </cell>
          <cell r="H40">
            <v>297244</v>
          </cell>
          <cell r="I40">
            <v>4799</v>
          </cell>
          <cell r="J40">
            <v>17240178</v>
          </cell>
        </row>
        <row r="41">
          <cell r="A41" t="str">
            <v>FNS9100</v>
          </cell>
          <cell r="B41" t="str">
            <v xml:space="preserve">ALUMINA BALL 3/4"    </v>
          </cell>
          <cell r="C41">
            <v>1537</v>
          </cell>
          <cell r="D41">
            <v>10622443</v>
          </cell>
          <cell r="E41" t="str">
            <v xml:space="preserve">                </v>
          </cell>
          <cell r="F41" t="str">
            <v xml:space="preserve">                </v>
          </cell>
          <cell r="G41">
            <v>26</v>
          </cell>
          <cell r="H41">
            <v>180041</v>
          </cell>
          <cell r="I41">
            <v>1511</v>
          </cell>
          <cell r="J41">
            <v>10442402</v>
          </cell>
        </row>
        <row r="42">
          <cell r="A42" t="str">
            <v xml:space="preserve">       </v>
          </cell>
          <cell r="B42" t="str">
            <v xml:space="preserve">                     </v>
          </cell>
          <cell r="C42" t="str">
            <v xml:space="preserve">                </v>
          </cell>
          <cell r="D42" t="str">
            <v xml:space="preserve">                 </v>
          </cell>
          <cell r="E42" t="str">
            <v xml:space="preserve">                </v>
          </cell>
          <cell r="F42" t="str">
            <v xml:space="preserve">                </v>
          </cell>
          <cell r="G42" t="str">
            <v xml:space="preserve">                </v>
          </cell>
          <cell r="H42" t="str">
            <v xml:space="preserve">                </v>
          </cell>
          <cell r="I42" t="str">
            <v xml:space="preserve">                </v>
          </cell>
          <cell r="J42" t="str">
            <v xml:space="preserve">                </v>
          </cell>
        </row>
        <row r="43">
          <cell r="A43" t="str">
            <v xml:space="preserve">       </v>
          </cell>
          <cell r="B43" t="str">
            <v xml:space="preserve">&lt; 재공품 합계 &gt;      </v>
          </cell>
          <cell r="C43" t="str">
            <v xml:space="preserve">                </v>
          </cell>
          <cell r="D43">
            <v>1038727224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>
            <v>39480464</v>
          </cell>
          <cell r="I43" t="str">
            <v xml:space="preserve">                </v>
          </cell>
          <cell r="J43">
            <v>999246760</v>
          </cell>
        </row>
        <row r="44">
          <cell r="A44" t="str">
            <v xml:space="preserve">FNC002 </v>
          </cell>
          <cell r="B44" t="str">
            <v xml:space="preserve">ANTIFORMER           </v>
          </cell>
          <cell r="C44">
            <v>200</v>
          </cell>
          <cell r="D44">
            <v>822613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>
            <v>200</v>
          </cell>
          <cell r="J44">
            <v>822613</v>
          </cell>
        </row>
        <row r="45">
          <cell r="A45" t="str">
            <v xml:space="preserve">FNC003 </v>
          </cell>
          <cell r="B45" t="str">
            <v xml:space="preserve">H2SO4                </v>
          </cell>
          <cell r="C45" t="str">
            <v xml:space="preserve">                </v>
          </cell>
          <cell r="D45" t="str">
            <v xml:space="preserve">                 </v>
          </cell>
          <cell r="E45">
            <v>31650</v>
          </cell>
          <cell r="F45">
            <v>1962300</v>
          </cell>
          <cell r="G45">
            <v>31650</v>
          </cell>
          <cell r="H45">
            <v>1962300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FNC005 </v>
          </cell>
          <cell r="B46" t="str">
            <v xml:space="preserve">NAOH 50%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40810</v>
          </cell>
          <cell r="F46">
            <v>6203120</v>
          </cell>
          <cell r="G46">
            <v>40810</v>
          </cell>
          <cell r="H46">
            <v>6203120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FNC007 </v>
          </cell>
          <cell r="B47" t="str">
            <v xml:space="preserve">PAC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16650</v>
          </cell>
          <cell r="F47">
            <v>2997000</v>
          </cell>
          <cell r="G47">
            <v>16650</v>
          </cell>
          <cell r="H47">
            <v>2997000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FNC031 </v>
          </cell>
          <cell r="B48" t="str">
            <v xml:space="preserve">NON-BULKER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50</v>
          </cell>
          <cell r="F48">
            <v>4500000</v>
          </cell>
          <cell r="G48">
            <v>50</v>
          </cell>
          <cell r="H48">
            <v>4500000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FNC036 </v>
          </cell>
          <cell r="B49" t="str">
            <v xml:space="preserve">ACTIVATED ALUMINA    </v>
          </cell>
          <cell r="C49">
            <v>1202</v>
          </cell>
          <cell r="D49">
            <v>10307432</v>
          </cell>
          <cell r="E49" t="str">
            <v xml:space="preserve">                </v>
          </cell>
          <cell r="F49" t="str">
            <v xml:space="preserve">                </v>
          </cell>
          <cell r="G49" t="str">
            <v xml:space="preserve">                </v>
          </cell>
          <cell r="H49" t="str">
            <v xml:space="preserve">                </v>
          </cell>
          <cell r="I49">
            <v>1202</v>
          </cell>
          <cell r="J49">
            <v>10307432</v>
          </cell>
        </row>
        <row r="50">
          <cell r="A50" t="str">
            <v xml:space="preserve">FNC043 </v>
          </cell>
          <cell r="B50" t="str">
            <v xml:space="preserve">IRA 900              </v>
          </cell>
          <cell r="C50">
            <v>1675</v>
          </cell>
          <cell r="D50">
            <v>8375000</v>
          </cell>
          <cell r="E50" t="str">
            <v xml:space="preserve">                </v>
          </cell>
          <cell r="F50" t="str">
            <v xml:space="preserve">                </v>
          </cell>
          <cell r="G50" t="str">
            <v xml:space="preserve">                </v>
          </cell>
          <cell r="H50" t="str">
            <v xml:space="preserve">                </v>
          </cell>
          <cell r="I50">
            <v>1675</v>
          </cell>
          <cell r="J50">
            <v>8375000</v>
          </cell>
        </row>
        <row r="51">
          <cell r="A51" t="str">
            <v xml:space="preserve">FNC045 </v>
          </cell>
          <cell r="B51" t="str">
            <v xml:space="preserve">NAHSO4               </v>
          </cell>
          <cell r="C51">
            <v>350</v>
          </cell>
          <cell r="D51">
            <v>168000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350</v>
          </cell>
          <cell r="J51">
            <v>168000</v>
          </cell>
        </row>
        <row r="52">
          <cell r="A52" t="str">
            <v xml:space="preserve">FNC049 </v>
          </cell>
          <cell r="B52" t="str">
            <v xml:space="preserve">MOLECULAR SEIVE      </v>
          </cell>
          <cell r="C52">
            <v>5738</v>
          </cell>
          <cell r="D52">
            <v>42260380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5738</v>
          </cell>
          <cell r="J52">
            <v>42260380</v>
          </cell>
        </row>
        <row r="53">
          <cell r="A53" t="str">
            <v xml:space="preserve">FNC060 </v>
          </cell>
          <cell r="B53" t="str">
            <v xml:space="preserve">ABBERLITE 200C       </v>
          </cell>
          <cell r="C53">
            <v>1100</v>
          </cell>
          <cell r="D53">
            <v>3520000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1100</v>
          </cell>
          <cell r="J53">
            <v>3520000</v>
          </cell>
        </row>
        <row r="54">
          <cell r="A54" t="str">
            <v xml:space="preserve">FNC063 </v>
          </cell>
          <cell r="B54" t="str">
            <v xml:space="preserve">AMBERLITE 15         </v>
          </cell>
          <cell r="C54">
            <v>2450</v>
          </cell>
          <cell r="D54">
            <v>15155000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2450</v>
          </cell>
          <cell r="J54">
            <v>15155000</v>
          </cell>
        </row>
        <row r="55">
          <cell r="A55" t="str">
            <v xml:space="preserve">FNC064 </v>
          </cell>
          <cell r="B55" t="str">
            <v xml:space="preserve">SKIBL                </v>
          </cell>
          <cell r="C55">
            <v>14700</v>
          </cell>
          <cell r="D55">
            <v>30870000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14700</v>
          </cell>
          <cell r="J55">
            <v>30870000</v>
          </cell>
        </row>
        <row r="56">
          <cell r="A56" t="str">
            <v xml:space="preserve">FNC065 </v>
          </cell>
          <cell r="B56" t="str">
            <v xml:space="preserve">SA-20APL             </v>
          </cell>
          <cell r="C56">
            <v>3650</v>
          </cell>
          <cell r="D56">
            <v>18615000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3650</v>
          </cell>
          <cell r="J56">
            <v>18615000</v>
          </cell>
        </row>
        <row r="57">
          <cell r="A57" t="str">
            <v xml:space="preserve">FNC072 </v>
          </cell>
          <cell r="B57" t="str">
            <v xml:space="preserve">TR-70                </v>
          </cell>
          <cell r="C57">
            <v>3200</v>
          </cell>
          <cell r="D57">
            <v>13120000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3200</v>
          </cell>
          <cell r="J57">
            <v>13120000</v>
          </cell>
        </row>
        <row r="58">
          <cell r="A58" t="str">
            <v xml:space="preserve">FNC073 </v>
          </cell>
          <cell r="B58" t="str">
            <v xml:space="preserve">PK-228               </v>
          </cell>
          <cell r="C58">
            <v>800</v>
          </cell>
          <cell r="D58">
            <v>2800000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800</v>
          </cell>
          <cell r="J58">
            <v>2800000</v>
          </cell>
        </row>
        <row r="59">
          <cell r="A59" t="str">
            <v xml:space="preserve">FNC074 </v>
          </cell>
          <cell r="B59" t="str">
            <v xml:space="preserve">TA312                </v>
          </cell>
          <cell r="C59">
            <v>700</v>
          </cell>
          <cell r="D59">
            <v>3710000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700</v>
          </cell>
          <cell r="J59">
            <v>3710000</v>
          </cell>
        </row>
        <row r="60">
          <cell r="A60" t="str">
            <v xml:space="preserve">FNC076 </v>
          </cell>
          <cell r="B60" t="str">
            <v xml:space="preserve">OXYGEN GAS           </v>
          </cell>
          <cell r="C60" t="str">
            <v xml:space="preserve">                </v>
          </cell>
          <cell r="D60" t="str">
            <v xml:space="preserve">                 </v>
          </cell>
          <cell r="E60">
            <v>4127836</v>
          </cell>
          <cell r="F60">
            <v>247162110</v>
          </cell>
          <cell r="G60">
            <v>4127836</v>
          </cell>
          <cell r="H60">
            <v>247162110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FNC077 </v>
          </cell>
          <cell r="B61" t="str">
            <v xml:space="preserve">PIPERAZINE(POX)      </v>
          </cell>
          <cell r="C61">
            <v>240</v>
          </cell>
          <cell r="D61">
            <v>4382881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240</v>
          </cell>
          <cell r="J61">
            <v>4382881</v>
          </cell>
        </row>
        <row r="62">
          <cell r="A62" t="str">
            <v xml:space="preserve">FNC078 </v>
          </cell>
          <cell r="B62" t="str">
            <v xml:space="preserve">MDEA                 </v>
          </cell>
          <cell r="C62">
            <v>700</v>
          </cell>
          <cell r="D62">
            <v>10158872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700</v>
          </cell>
          <cell r="J62">
            <v>10158872</v>
          </cell>
        </row>
        <row r="63">
          <cell r="A63" t="str">
            <v xml:space="preserve">FNC080 </v>
          </cell>
          <cell r="B63" t="str">
            <v xml:space="preserve">N-4057    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400</v>
          </cell>
          <cell r="F63">
            <v>2000000</v>
          </cell>
          <cell r="G63">
            <v>400</v>
          </cell>
          <cell r="H63">
            <v>2000000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FNC081 </v>
          </cell>
          <cell r="B64" t="str">
            <v xml:space="preserve">N-4221               </v>
          </cell>
          <cell r="C64" t="str">
            <v xml:space="preserve">                </v>
          </cell>
          <cell r="D64" t="str">
            <v xml:space="preserve">                 </v>
          </cell>
          <cell r="E64">
            <v>440</v>
          </cell>
          <cell r="F64">
            <v>2200000</v>
          </cell>
          <cell r="G64">
            <v>440</v>
          </cell>
          <cell r="H64">
            <v>2200000</v>
          </cell>
          <cell r="I64" t="str">
            <v xml:space="preserve">                </v>
          </cell>
          <cell r="J64" t="str">
            <v xml:space="preserve">                </v>
          </cell>
        </row>
        <row r="65">
          <cell r="A65" t="str">
            <v xml:space="preserve">FNC083 </v>
          </cell>
          <cell r="B65" t="str">
            <v xml:space="preserve">N-4028    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850</v>
          </cell>
          <cell r="F65">
            <v>1700000</v>
          </cell>
          <cell r="G65">
            <v>850</v>
          </cell>
          <cell r="H65">
            <v>1700000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FNC084 </v>
          </cell>
          <cell r="B66" t="str">
            <v xml:space="preserve">PURA 200             </v>
          </cell>
          <cell r="C66">
            <v>2250</v>
          </cell>
          <cell r="D66">
            <v>63332363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2250</v>
          </cell>
          <cell r="J66">
            <v>63332363</v>
          </cell>
        </row>
        <row r="67">
          <cell r="A67" t="str">
            <v xml:space="preserve">FNC086 </v>
          </cell>
          <cell r="B67" t="str">
            <v xml:space="preserve">N-352 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160</v>
          </cell>
          <cell r="F67">
            <v>752000</v>
          </cell>
          <cell r="G67">
            <v>160</v>
          </cell>
          <cell r="H67">
            <v>752000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       </v>
          </cell>
          <cell r="B68" t="str">
            <v xml:space="preserve">                     </v>
          </cell>
          <cell r="C68" t="str">
            <v xml:space="preserve">                </v>
          </cell>
          <cell r="D68" t="str">
            <v xml:space="preserve">                 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&lt; 화공약품 합계 &gt;    </v>
          </cell>
          <cell r="C69" t="str">
            <v xml:space="preserve">                </v>
          </cell>
          <cell r="D69">
            <v>227597541</v>
          </cell>
          <cell r="E69" t="str">
            <v xml:space="preserve">                </v>
          </cell>
          <cell r="F69">
            <v>269476530</v>
          </cell>
          <cell r="G69" t="str">
            <v xml:space="preserve">                </v>
          </cell>
          <cell r="H69">
            <v>269476530</v>
          </cell>
          <cell r="I69" t="str">
            <v xml:space="preserve">                </v>
          </cell>
          <cell r="J69">
            <v>227597541</v>
          </cell>
        </row>
        <row r="70">
          <cell r="A70" t="str">
            <v xml:space="preserve">FNU002 </v>
          </cell>
          <cell r="B70" t="str">
            <v xml:space="preserve">원수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165592</v>
          </cell>
          <cell r="F70">
            <v>16116817</v>
          </cell>
          <cell r="G70">
            <v>165592</v>
          </cell>
          <cell r="H70">
            <v>16116817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FNU003 </v>
          </cell>
          <cell r="B71" t="str">
            <v xml:space="preserve">CITY GAS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179145</v>
          </cell>
          <cell r="F71">
            <v>58001409</v>
          </cell>
          <cell r="G71">
            <v>179145</v>
          </cell>
          <cell r="H71">
            <v>58001409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FNU004 </v>
          </cell>
          <cell r="B72" t="str">
            <v xml:space="preserve">GAS NITROGEN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746834</v>
          </cell>
          <cell r="F72">
            <v>27978276</v>
          </cell>
          <cell r="G72">
            <v>746834</v>
          </cell>
          <cell r="H72">
            <v>27978276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FNU005 </v>
          </cell>
          <cell r="B73" t="str">
            <v xml:space="preserve">LIQUID NITROGEN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4345</v>
          </cell>
          <cell r="F73">
            <v>782100</v>
          </cell>
          <cell r="G73">
            <v>4345</v>
          </cell>
          <cell r="H73">
            <v>782100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FNU008 </v>
          </cell>
          <cell r="B74" t="str">
            <v xml:space="preserve">UPSC ELECTRICITY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4425236</v>
          </cell>
          <cell r="F74">
            <v>233663348</v>
          </cell>
          <cell r="G74">
            <v>4425236</v>
          </cell>
          <cell r="H74">
            <v>233663348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    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 t="str">
            <v xml:space="preserve">                </v>
          </cell>
          <cell r="G75" t="str">
            <v xml:space="preserve">                </v>
          </cell>
          <cell r="H75" t="str">
            <v xml:space="preserve">                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&lt; UTILITY 합계 &gt;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>
            <v>336541950</v>
          </cell>
          <cell r="G76" t="str">
            <v xml:space="preserve">                </v>
          </cell>
          <cell r="H76">
            <v>336541950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&lt; 총  합  계 &gt;      </v>
          </cell>
          <cell r="C78" t="str">
            <v xml:space="preserve">                </v>
          </cell>
          <cell r="D78">
            <v>4195257752</v>
          </cell>
          <cell r="E78" t="str">
            <v xml:space="preserve">                </v>
          </cell>
          <cell r="F78">
            <v>5580296565</v>
          </cell>
          <cell r="G78" t="str">
            <v xml:space="preserve">                </v>
          </cell>
          <cell r="H78">
            <v>4882450662</v>
          </cell>
          <cell r="I78" t="str">
            <v xml:space="preserve">                </v>
          </cell>
          <cell r="J78">
            <v>4893103655</v>
          </cell>
        </row>
      </sheetData>
      <sheetData sheetId="2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1709600</v>
          </cell>
          <cell r="D2">
            <v>223650419</v>
          </cell>
          <cell r="E2">
            <v>16776201</v>
          </cell>
          <cell r="F2">
            <v>2252469312</v>
          </cell>
          <cell r="G2">
            <v>16913750</v>
          </cell>
          <cell r="H2">
            <v>2265548033</v>
          </cell>
          <cell r="I2">
            <v>1572051</v>
          </cell>
          <cell r="J2">
            <v>210571698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1452263</v>
          </cell>
          <cell r="D3">
            <v>151242586</v>
          </cell>
          <cell r="E3">
            <v>16870508</v>
          </cell>
          <cell r="F3">
            <v>2090885853</v>
          </cell>
          <cell r="G3">
            <v>16941293</v>
          </cell>
          <cell r="H3">
            <v>2073079166</v>
          </cell>
          <cell r="I3">
            <v>1381478</v>
          </cell>
          <cell r="J3">
            <v>169049273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318643</v>
          </cell>
          <cell r="F4">
            <v>43564291</v>
          </cell>
          <cell r="G4">
            <v>318643</v>
          </cell>
          <cell r="H4">
            <v>43564291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529449</v>
          </cell>
          <cell r="D5">
            <v>61945533</v>
          </cell>
          <cell r="E5">
            <v>3207635</v>
          </cell>
          <cell r="F5">
            <v>441662180</v>
          </cell>
          <cell r="G5">
            <v>3465236</v>
          </cell>
          <cell r="H5">
            <v>466973602</v>
          </cell>
          <cell r="I5">
            <v>271848</v>
          </cell>
          <cell r="J5">
            <v>36634111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436838538</v>
          </cell>
          <cell r="E7" t="str">
            <v xml:space="preserve">                </v>
          </cell>
          <cell r="F7">
            <v>4828581636</v>
          </cell>
          <cell r="G7" t="str">
            <v xml:space="preserve">                </v>
          </cell>
          <cell r="H7">
            <v>4849165092</v>
          </cell>
          <cell r="I7" t="str">
            <v xml:space="preserve">                </v>
          </cell>
          <cell r="J7">
            <v>416255082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125440</v>
          </cell>
          <cell r="D8">
            <v>1769168598</v>
          </cell>
          <cell r="E8" t="str">
            <v xml:space="preserve">                </v>
          </cell>
          <cell r="F8" t="str">
            <v xml:space="preserve">                </v>
          </cell>
          <cell r="G8">
            <v>3600</v>
          </cell>
          <cell r="H8">
            <v>50773333</v>
          </cell>
          <cell r="I8">
            <v>121840</v>
          </cell>
          <cell r="J8">
            <v>1718395265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170260</v>
          </cell>
          <cell r="D9">
            <v>534763944</v>
          </cell>
          <cell r="E9" t="str">
            <v xml:space="preserve">                </v>
          </cell>
          <cell r="F9" t="str">
            <v xml:space="preserve">                </v>
          </cell>
          <cell r="G9">
            <v>17400</v>
          </cell>
          <cell r="H9">
            <v>54651079</v>
          </cell>
          <cell r="I9">
            <v>152860</v>
          </cell>
          <cell r="J9">
            <v>480112865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840</v>
          </cell>
          <cell r="D11">
            <v>3016205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840</v>
          </cell>
          <cell r="J11">
            <v>3016205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717</v>
          </cell>
          <cell r="D12">
            <v>21297334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717</v>
          </cell>
          <cell r="J12">
            <v>21297334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43000</v>
          </cell>
          <cell r="D17">
            <v>430954422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43000</v>
          </cell>
          <cell r="J17">
            <v>430954422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475</v>
          </cell>
          <cell r="D18">
            <v>22037297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475</v>
          </cell>
          <cell r="J18">
            <v>22037297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FNS401 </v>
          </cell>
          <cell r="B20" t="str">
            <v xml:space="preserve">TK-250               </v>
          </cell>
          <cell r="C20">
            <v>200</v>
          </cell>
          <cell r="D20">
            <v>4140065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200</v>
          </cell>
          <cell r="J20">
            <v>4140065</v>
          </cell>
        </row>
        <row r="21">
          <cell r="A21" t="str">
            <v xml:space="preserve">FNS402 </v>
          </cell>
          <cell r="B21" t="str">
            <v xml:space="preserve">TK-550               </v>
          </cell>
          <cell r="C21">
            <v>1447</v>
          </cell>
          <cell r="D21">
            <v>29509778</v>
          </cell>
          <cell r="E21">
            <v>998</v>
          </cell>
          <cell r="F21">
            <v>29316666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2445</v>
          </cell>
          <cell r="J21">
            <v>58826444</v>
          </cell>
        </row>
        <row r="22">
          <cell r="A22" t="str">
            <v xml:space="preserve">FNS501 </v>
          </cell>
          <cell r="B22" t="str">
            <v xml:space="preserve">HTG-1                </v>
          </cell>
          <cell r="C22">
            <v>3640</v>
          </cell>
          <cell r="D22">
            <v>46700659</v>
          </cell>
          <cell r="E22">
            <v>3290</v>
          </cell>
          <cell r="F22">
            <v>59152181</v>
          </cell>
          <cell r="G22" t="str">
            <v xml:space="preserve">                </v>
          </cell>
          <cell r="H22" t="str">
            <v xml:space="preserve">                </v>
          </cell>
          <cell r="I22">
            <v>6930</v>
          </cell>
          <cell r="J22">
            <v>105852840</v>
          </cell>
        </row>
        <row r="23">
          <cell r="A23" t="str">
            <v xml:space="preserve">FNS601 </v>
          </cell>
          <cell r="B23" t="str">
            <v xml:space="preserve">HTZ-3                </v>
          </cell>
          <cell r="C23">
            <v>5220</v>
          </cell>
          <cell r="D23">
            <v>30442009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5220</v>
          </cell>
          <cell r="J23">
            <v>30442009</v>
          </cell>
        </row>
        <row r="24">
          <cell r="A24" t="str">
            <v xml:space="preserve">FNS701 </v>
          </cell>
          <cell r="B24" t="str">
            <v xml:space="preserve">RKNGR                </v>
          </cell>
          <cell r="C24" t="str">
            <v xml:space="preserve">                </v>
          </cell>
          <cell r="D24" t="str">
            <v xml:space="preserve">                 </v>
          </cell>
          <cell r="E24">
            <v>4800</v>
          </cell>
          <cell r="F24">
            <v>332357550</v>
          </cell>
          <cell r="G24" t="str">
            <v xml:space="preserve">                </v>
          </cell>
          <cell r="H24" t="str">
            <v xml:space="preserve">                </v>
          </cell>
          <cell r="I24">
            <v>4800</v>
          </cell>
          <cell r="J24">
            <v>332357550</v>
          </cell>
        </row>
        <row r="25">
          <cell r="A25" t="str">
            <v xml:space="preserve">FNS801 </v>
          </cell>
          <cell r="B25" t="str">
            <v xml:space="preserve">R-67-7H              </v>
          </cell>
          <cell r="C25">
            <v>9865</v>
          </cell>
          <cell r="D25">
            <v>195781379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9865</v>
          </cell>
          <cell r="J25">
            <v>195781379</v>
          </cell>
        </row>
        <row r="26">
          <cell r="A26" t="str">
            <v xml:space="preserve">FNS901 </v>
          </cell>
          <cell r="B26" t="str">
            <v xml:space="preserve">ALUMINA BALL 1/4"    </v>
          </cell>
          <cell r="C26">
            <v>1625</v>
          </cell>
          <cell r="D26">
            <v>15042238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1625</v>
          </cell>
          <cell r="J26">
            <v>15042238</v>
          </cell>
        </row>
        <row r="27">
          <cell r="A27" t="str">
            <v xml:space="preserve">FNS902 </v>
          </cell>
          <cell r="B27" t="str">
            <v xml:space="preserve">ALUMINA BALL 1/2"    </v>
          </cell>
          <cell r="C27">
            <v>622</v>
          </cell>
          <cell r="D27">
            <v>6048627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622</v>
          </cell>
          <cell r="J27">
            <v>6048627</v>
          </cell>
        </row>
        <row r="28">
          <cell r="A28" t="str">
            <v xml:space="preserve">FNS903 </v>
          </cell>
          <cell r="B28" t="str">
            <v xml:space="preserve">ALUMINA BALL 1"      </v>
          </cell>
          <cell r="C28">
            <v>350</v>
          </cell>
          <cell r="D28">
            <v>4887177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350</v>
          </cell>
          <cell r="J28">
            <v>4887177</v>
          </cell>
        </row>
        <row r="29">
          <cell r="A29" t="str">
            <v xml:space="preserve">       </v>
          </cell>
          <cell r="B29" t="str">
            <v xml:space="preserve">                     </v>
          </cell>
          <cell r="C29" t="str">
            <v xml:space="preserve">                </v>
          </cell>
          <cell r="D29" t="str">
            <v xml:space="preserve">                 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 t="str">
            <v xml:space="preserve">                </v>
          </cell>
          <cell r="J29" t="str">
            <v xml:space="preserve">                </v>
          </cell>
        </row>
        <row r="30">
          <cell r="A30" t="str">
            <v xml:space="preserve">       </v>
          </cell>
          <cell r="B30" t="str">
            <v xml:space="preserve">&lt; 부재료 합계 &gt;      </v>
          </cell>
          <cell r="C30" t="str">
            <v xml:space="preserve">                </v>
          </cell>
          <cell r="D30">
            <v>3229420816</v>
          </cell>
          <cell r="E30" t="str">
            <v xml:space="preserve">                </v>
          </cell>
          <cell r="F30">
            <v>420826397</v>
          </cell>
          <cell r="G30" t="str">
            <v xml:space="preserve">                </v>
          </cell>
          <cell r="H30">
            <v>105424412</v>
          </cell>
          <cell r="I30" t="str">
            <v xml:space="preserve">                </v>
          </cell>
          <cell r="J30">
            <v>3544822801</v>
          </cell>
        </row>
        <row r="31">
          <cell r="A31" t="str">
            <v>FNS1100</v>
          </cell>
          <cell r="B31" t="str">
            <v xml:space="preserve">ION EXC. RESIN       </v>
          </cell>
          <cell r="C31">
            <v>596</v>
          </cell>
          <cell r="D31">
            <v>24101761</v>
          </cell>
          <cell r="E31" t="str">
            <v xml:space="preserve">                </v>
          </cell>
          <cell r="F31" t="str">
            <v xml:space="preserve">                </v>
          </cell>
          <cell r="G31">
            <v>6</v>
          </cell>
          <cell r="H31">
            <v>251060</v>
          </cell>
          <cell r="I31">
            <v>590</v>
          </cell>
          <cell r="J31">
            <v>23850701</v>
          </cell>
        </row>
        <row r="32">
          <cell r="A32" t="str">
            <v>FNS1510</v>
          </cell>
          <cell r="B32" t="str">
            <v xml:space="preserve">NK-301               </v>
          </cell>
          <cell r="C32">
            <v>56539</v>
          </cell>
          <cell r="D32">
            <v>527072741</v>
          </cell>
          <cell r="E32" t="str">
            <v xml:space="preserve">                </v>
          </cell>
          <cell r="F32" t="str">
            <v xml:space="preserve">                </v>
          </cell>
          <cell r="G32">
            <v>2570</v>
          </cell>
          <cell r="H32">
            <v>23957852</v>
          </cell>
          <cell r="I32">
            <v>53969</v>
          </cell>
          <cell r="J32">
            <v>503114889</v>
          </cell>
        </row>
        <row r="33">
          <cell r="A33" t="str">
            <v>FNS4010</v>
          </cell>
          <cell r="B33" t="str">
            <v xml:space="preserve">TK-250               </v>
          </cell>
          <cell r="C33">
            <v>3</v>
          </cell>
          <cell r="D33" t="str">
            <v xml:space="preserve">                 </v>
          </cell>
          <cell r="E33" t="str">
            <v xml:space="preserve">                </v>
          </cell>
          <cell r="F33" t="str">
            <v xml:space="preserve">                </v>
          </cell>
          <cell r="G33" t="str">
            <v xml:space="preserve">                </v>
          </cell>
          <cell r="H33" t="str">
            <v xml:space="preserve">                </v>
          </cell>
          <cell r="I33">
            <v>3</v>
          </cell>
          <cell r="J33" t="str">
            <v xml:space="preserve">                </v>
          </cell>
        </row>
        <row r="34">
          <cell r="A34" t="str">
            <v>FNS4020</v>
          </cell>
          <cell r="B34" t="str">
            <v xml:space="preserve">TK-550               </v>
          </cell>
          <cell r="C34">
            <v>232</v>
          </cell>
          <cell r="D34">
            <v>4735710</v>
          </cell>
          <cell r="E34" t="str">
            <v xml:space="preserve">                </v>
          </cell>
          <cell r="F34" t="str">
            <v xml:space="preserve">                </v>
          </cell>
          <cell r="G34">
            <v>23</v>
          </cell>
          <cell r="H34">
            <v>473571</v>
          </cell>
          <cell r="I34">
            <v>209</v>
          </cell>
          <cell r="J34">
            <v>4262139</v>
          </cell>
        </row>
        <row r="35">
          <cell r="A35" t="str">
            <v>FNS5010</v>
          </cell>
          <cell r="B35" t="str">
            <v xml:space="preserve">HTG-1                </v>
          </cell>
          <cell r="C35">
            <v>1754</v>
          </cell>
          <cell r="D35">
            <v>22483913</v>
          </cell>
          <cell r="E35" t="str">
            <v xml:space="preserve">                </v>
          </cell>
          <cell r="F35" t="str">
            <v xml:space="preserve">                </v>
          </cell>
          <cell r="G35">
            <v>52</v>
          </cell>
          <cell r="H35">
            <v>661292</v>
          </cell>
          <cell r="I35">
            <v>1702</v>
          </cell>
          <cell r="J35">
            <v>21822621</v>
          </cell>
        </row>
        <row r="36">
          <cell r="A36" t="str">
            <v>FNS7010</v>
          </cell>
          <cell r="B36" t="str">
            <v xml:space="preserve">RKNGR                </v>
          </cell>
          <cell r="C36">
            <v>5022</v>
          </cell>
          <cell r="D36">
            <v>243879366</v>
          </cell>
          <cell r="E36" t="str">
            <v xml:space="preserve">                </v>
          </cell>
          <cell r="F36" t="str">
            <v xml:space="preserve">                </v>
          </cell>
          <cell r="G36">
            <v>228</v>
          </cell>
          <cell r="H36">
            <v>11085426</v>
          </cell>
          <cell r="I36">
            <v>4794</v>
          </cell>
          <cell r="J36">
            <v>232793940</v>
          </cell>
        </row>
        <row r="37">
          <cell r="A37" t="str">
            <v>FNS8010</v>
          </cell>
          <cell r="B37" t="str">
            <v xml:space="preserve">R-67-7H              </v>
          </cell>
          <cell r="C37">
            <v>5967</v>
          </cell>
          <cell r="D37">
            <v>119039755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103</v>
          </cell>
          <cell r="H37">
            <v>2052410</v>
          </cell>
          <cell r="I37">
            <v>5864</v>
          </cell>
          <cell r="J37">
            <v>116987345</v>
          </cell>
        </row>
        <row r="38">
          <cell r="A38" t="str">
            <v>FNS9010</v>
          </cell>
          <cell r="B38" t="str">
            <v xml:space="preserve">ALUMINA BALL 1/4"    </v>
          </cell>
          <cell r="C38">
            <v>1960</v>
          </cell>
          <cell r="D38">
            <v>8315095</v>
          </cell>
          <cell r="E38" t="str">
            <v xml:space="preserve">                </v>
          </cell>
          <cell r="F38" t="str">
            <v xml:space="preserve">                </v>
          </cell>
          <cell r="G38">
            <v>34</v>
          </cell>
          <cell r="H38">
            <v>143364</v>
          </cell>
          <cell r="I38">
            <v>1926</v>
          </cell>
          <cell r="J38">
            <v>8171731</v>
          </cell>
        </row>
        <row r="39">
          <cell r="A39" t="str">
            <v>FNS9020</v>
          </cell>
          <cell r="B39" t="str">
            <v xml:space="preserve">ALUMINA BALL 1/2"    </v>
          </cell>
          <cell r="C39">
            <v>2252</v>
          </cell>
          <cell r="D39">
            <v>11049625</v>
          </cell>
          <cell r="E39" t="str">
            <v xml:space="preserve">                </v>
          </cell>
          <cell r="F39" t="str">
            <v xml:space="preserve">                </v>
          </cell>
          <cell r="G39">
            <v>39</v>
          </cell>
          <cell r="H39">
            <v>190511</v>
          </cell>
          <cell r="I39">
            <v>2213</v>
          </cell>
          <cell r="J39">
            <v>10859114</v>
          </cell>
        </row>
        <row r="40">
          <cell r="A40" t="str">
            <v>FNS9030</v>
          </cell>
          <cell r="B40" t="str">
            <v xml:space="preserve">ALUMINA BALL 1"      </v>
          </cell>
          <cell r="C40">
            <v>2639</v>
          </cell>
          <cell r="D40">
            <v>10886214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45</v>
          </cell>
          <cell r="H40">
            <v>187693</v>
          </cell>
          <cell r="I40">
            <v>2594</v>
          </cell>
          <cell r="J40">
            <v>10698521</v>
          </cell>
        </row>
        <row r="41">
          <cell r="A41" t="str">
            <v>FNS9040</v>
          </cell>
          <cell r="B41" t="str">
            <v xml:space="preserve">IRA-416RF            </v>
          </cell>
          <cell r="C41">
            <v>4799</v>
          </cell>
          <cell r="D41">
            <v>17240178</v>
          </cell>
          <cell r="E41" t="str">
            <v xml:space="preserve">                </v>
          </cell>
          <cell r="F41" t="str">
            <v xml:space="preserve">                </v>
          </cell>
          <cell r="G41">
            <v>83</v>
          </cell>
          <cell r="H41">
            <v>297244</v>
          </cell>
          <cell r="I41">
            <v>4716</v>
          </cell>
          <cell r="J41">
            <v>16942934</v>
          </cell>
        </row>
        <row r="42">
          <cell r="A42" t="str">
            <v>FNS9100</v>
          </cell>
          <cell r="B42" t="str">
            <v xml:space="preserve">ALUMINA BALL 3/4"    </v>
          </cell>
          <cell r="C42">
            <v>1511</v>
          </cell>
          <cell r="D42">
            <v>10442402</v>
          </cell>
          <cell r="E42" t="str">
            <v xml:space="preserve">                </v>
          </cell>
          <cell r="F42" t="str">
            <v xml:space="preserve">                </v>
          </cell>
          <cell r="G42">
            <v>26</v>
          </cell>
          <cell r="H42">
            <v>180041</v>
          </cell>
          <cell r="I42">
            <v>1485</v>
          </cell>
          <cell r="J42">
            <v>10262361</v>
          </cell>
        </row>
        <row r="43">
          <cell r="A43" t="str">
            <v xml:space="preserve">       </v>
          </cell>
          <cell r="B43" t="str">
            <v xml:space="preserve">                     </v>
          </cell>
          <cell r="C43" t="str">
            <v xml:space="preserve">                </v>
          </cell>
          <cell r="D43" t="str">
            <v xml:space="preserve">                 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 t="str">
            <v xml:space="preserve">                </v>
          </cell>
          <cell r="I43" t="str">
            <v xml:space="preserve">                </v>
          </cell>
          <cell r="J43" t="str">
            <v xml:space="preserve">                </v>
          </cell>
        </row>
        <row r="44">
          <cell r="A44" t="str">
            <v xml:space="preserve">       </v>
          </cell>
          <cell r="B44" t="str">
            <v xml:space="preserve">&lt; 재공품 합계 &gt;      </v>
          </cell>
          <cell r="C44" t="str">
            <v xml:space="preserve">                </v>
          </cell>
          <cell r="D44">
            <v>999246760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>
            <v>39480464</v>
          </cell>
          <cell r="I44" t="str">
            <v xml:space="preserve">                </v>
          </cell>
          <cell r="J44">
            <v>959766296</v>
          </cell>
        </row>
        <row r="45">
          <cell r="A45" t="str">
            <v xml:space="preserve">FNC002 </v>
          </cell>
          <cell r="B45" t="str">
            <v xml:space="preserve">ANTIFORMER           </v>
          </cell>
          <cell r="C45">
            <v>200</v>
          </cell>
          <cell r="D45">
            <v>822613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>
            <v>200</v>
          </cell>
          <cell r="J45">
            <v>822613</v>
          </cell>
        </row>
        <row r="46">
          <cell r="A46" t="str">
            <v xml:space="preserve">FNC003 </v>
          </cell>
          <cell r="B46" t="str">
            <v xml:space="preserve">H2SO4   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32110</v>
          </cell>
          <cell r="F46">
            <v>1990820</v>
          </cell>
          <cell r="G46">
            <v>32110</v>
          </cell>
          <cell r="H46">
            <v>1990820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FNC005 </v>
          </cell>
          <cell r="B47" t="str">
            <v xml:space="preserve">NAOH 50%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60800</v>
          </cell>
          <cell r="F47">
            <v>9241600</v>
          </cell>
          <cell r="G47">
            <v>60800</v>
          </cell>
          <cell r="H47">
            <v>9241600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FNC007 </v>
          </cell>
          <cell r="B48" t="str">
            <v xml:space="preserve">PAC  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17260</v>
          </cell>
          <cell r="F48">
            <v>2847900</v>
          </cell>
          <cell r="G48">
            <v>17260</v>
          </cell>
          <cell r="H48">
            <v>2847900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FNC026 </v>
          </cell>
          <cell r="B49" t="str">
            <v xml:space="preserve">KOH  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4120</v>
          </cell>
          <cell r="F49">
            <v>2060000</v>
          </cell>
          <cell r="G49">
            <v>4120</v>
          </cell>
          <cell r="H49">
            <v>2060000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FNC031 </v>
          </cell>
          <cell r="B50" t="str">
            <v xml:space="preserve">NON-BULKER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50</v>
          </cell>
          <cell r="F50">
            <v>4500000</v>
          </cell>
          <cell r="G50">
            <v>50</v>
          </cell>
          <cell r="H50">
            <v>4500000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FNC036 </v>
          </cell>
          <cell r="B51" t="str">
            <v xml:space="preserve">ACTIVATED ALUMINA    </v>
          </cell>
          <cell r="C51">
            <v>1202</v>
          </cell>
          <cell r="D51">
            <v>10307432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1202</v>
          </cell>
          <cell r="J51">
            <v>10307432</v>
          </cell>
        </row>
        <row r="52">
          <cell r="A52" t="str">
            <v xml:space="preserve">FNC043 </v>
          </cell>
          <cell r="B52" t="str">
            <v xml:space="preserve">IRA 900              </v>
          </cell>
          <cell r="C52">
            <v>1675</v>
          </cell>
          <cell r="D52">
            <v>8375000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1675</v>
          </cell>
          <cell r="J52">
            <v>8375000</v>
          </cell>
        </row>
        <row r="53">
          <cell r="A53" t="str">
            <v xml:space="preserve">FNC045 </v>
          </cell>
          <cell r="B53" t="str">
            <v xml:space="preserve">NAHSO4               </v>
          </cell>
          <cell r="C53">
            <v>350</v>
          </cell>
          <cell r="D53">
            <v>168000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350</v>
          </cell>
          <cell r="J53">
            <v>168000</v>
          </cell>
        </row>
        <row r="54">
          <cell r="A54" t="str">
            <v xml:space="preserve">FNC049 </v>
          </cell>
          <cell r="B54" t="str">
            <v xml:space="preserve">MOLECULAR SEIVE      </v>
          </cell>
          <cell r="C54">
            <v>5738</v>
          </cell>
          <cell r="D54">
            <v>42260380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5738</v>
          </cell>
          <cell r="J54">
            <v>42260380</v>
          </cell>
        </row>
        <row r="55">
          <cell r="A55" t="str">
            <v xml:space="preserve">FNC060 </v>
          </cell>
          <cell r="B55" t="str">
            <v xml:space="preserve">ABBERLITE 200C       </v>
          </cell>
          <cell r="C55">
            <v>1100</v>
          </cell>
          <cell r="D55">
            <v>3520000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1100</v>
          </cell>
          <cell r="J55">
            <v>3520000</v>
          </cell>
        </row>
        <row r="56">
          <cell r="A56" t="str">
            <v xml:space="preserve">FNC063 </v>
          </cell>
          <cell r="B56" t="str">
            <v xml:space="preserve">AMBERLITE 15         </v>
          </cell>
          <cell r="C56">
            <v>2450</v>
          </cell>
          <cell r="D56">
            <v>15155000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2450</v>
          </cell>
          <cell r="J56">
            <v>15155000</v>
          </cell>
        </row>
        <row r="57">
          <cell r="A57" t="str">
            <v xml:space="preserve">FNC064 </v>
          </cell>
          <cell r="B57" t="str">
            <v xml:space="preserve">SKIBL                </v>
          </cell>
          <cell r="C57">
            <v>14700</v>
          </cell>
          <cell r="D57">
            <v>30870000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14700</v>
          </cell>
          <cell r="J57">
            <v>30870000</v>
          </cell>
        </row>
        <row r="58">
          <cell r="A58" t="str">
            <v xml:space="preserve">FNC065 </v>
          </cell>
          <cell r="B58" t="str">
            <v xml:space="preserve">SA-20APL             </v>
          </cell>
          <cell r="C58">
            <v>3650</v>
          </cell>
          <cell r="D58">
            <v>18615000</v>
          </cell>
          <cell r="E58">
            <v>12500</v>
          </cell>
          <cell r="F58">
            <v>76000000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16150</v>
          </cell>
          <cell r="J58">
            <v>94615000</v>
          </cell>
        </row>
        <row r="59">
          <cell r="A59" t="str">
            <v xml:space="preserve">FNC072 </v>
          </cell>
          <cell r="B59" t="str">
            <v xml:space="preserve">TR-70                </v>
          </cell>
          <cell r="C59">
            <v>3200</v>
          </cell>
          <cell r="D59">
            <v>13120000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3200</v>
          </cell>
          <cell r="J59">
            <v>13120000</v>
          </cell>
        </row>
        <row r="60">
          <cell r="A60" t="str">
            <v xml:space="preserve">FNC073 </v>
          </cell>
          <cell r="B60" t="str">
            <v xml:space="preserve">PK-228               </v>
          </cell>
          <cell r="C60">
            <v>800</v>
          </cell>
          <cell r="D60">
            <v>2800000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800</v>
          </cell>
          <cell r="J60">
            <v>2800000</v>
          </cell>
        </row>
        <row r="61">
          <cell r="A61" t="str">
            <v xml:space="preserve">FNC074 </v>
          </cell>
          <cell r="B61" t="str">
            <v xml:space="preserve">TA312                </v>
          </cell>
          <cell r="C61">
            <v>700</v>
          </cell>
          <cell r="D61">
            <v>3710000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700</v>
          </cell>
          <cell r="J61">
            <v>3710000</v>
          </cell>
        </row>
        <row r="62">
          <cell r="A62" t="str">
            <v xml:space="preserve">FNC076 </v>
          </cell>
          <cell r="B62" t="str">
            <v xml:space="preserve">OXYGEN GAS           </v>
          </cell>
          <cell r="C62" t="str">
            <v xml:space="preserve">                </v>
          </cell>
          <cell r="D62" t="str">
            <v xml:space="preserve">                 </v>
          </cell>
          <cell r="E62">
            <v>4190960</v>
          </cell>
          <cell r="F62">
            <v>250952529</v>
          </cell>
          <cell r="G62">
            <v>4190960</v>
          </cell>
          <cell r="H62">
            <v>250952529</v>
          </cell>
          <cell r="I62" t="str">
            <v xml:space="preserve">                </v>
          </cell>
          <cell r="J62" t="str">
            <v xml:space="preserve">                </v>
          </cell>
        </row>
        <row r="63">
          <cell r="A63" t="str">
            <v xml:space="preserve">FNC077 </v>
          </cell>
          <cell r="B63" t="str">
            <v xml:space="preserve">PIPERAZINE(POX)      </v>
          </cell>
          <cell r="C63">
            <v>240</v>
          </cell>
          <cell r="D63">
            <v>4382881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240</v>
          </cell>
          <cell r="J63">
            <v>4382881</v>
          </cell>
        </row>
        <row r="64">
          <cell r="A64" t="str">
            <v xml:space="preserve">FNC078 </v>
          </cell>
          <cell r="B64" t="str">
            <v xml:space="preserve">MDEA                 </v>
          </cell>
          <cell r="C64">
            <v>700</v>
          </cell>
          <cell r="D64">
            <v>10158872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700</v>
          </cell>
          <cell r="J64">
            <v>10158872</v>
          </cell>
        </row>
        <row r="65">
          <cell r="A65" t="str">
            <v xml:space="preserve">FNC080 </v>
          </cell>
          <cell r="B65" t="str">
            <v xml:space="preserve">N-4057    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1</v>
          </cell>
          <cell r="F65">
            <v>3371400</v>
          </cell>
          <cell r="G65">
            <v>1</v>
          </cell>
          <cell r="H65">
            <v>3371400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FNC082 </v>
          </cell>
          <cell r="B66" t="str">
            <v xml:space="preserve">DUOZONE   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200</v>
          </cell>
          <cell r="F66">
            <v>380000</v>
          </cell>
          <cell r="G66">
            <v>200</v>
          </cell>
          <cell r="H66">
            <v>380000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FNC084 </v>
          </cell>
          <cell r="B67" t="str">
            <v xml:space="preserve">PURA 200             </v>
          </cell>
          <cell r="C67">
            <v>2250</v>
          </cell>
          <cell r="D67">
            <v>63332363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>
            <v>2250</v>
          </cell>
          <cell r="J67">
            <v>63332363</v>
          </cell>
        </row>
        <row r="68">
          <cell r="A68" t="str">
            <v xml:space="preserve">FNC085 </v>
          </cell>
          <cell r="B68" t="str">
            <v xml:space="preserve">A-1500  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25</v>
          </cell>
          <cell r="F68">
            <v>1290000</v>
          </cell>
          <cell r="G68">
            <v>25</v>
          </cell>
          <cell r="H68">
            <v>1290000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                     </v>
          </cell>
          <cell r="C69" t="str">
            <v xml:space="preserve">                </v>
          </cell>
          <cell r="D69" t="str">
            <v xml:space="preserve">                 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       </v>
          </cell>
          <cell r="B70" t="str">
            <v xml:space="preserve">&lt; 화공약품 합계 &gt;    </v>
          </cell>
          <cell r="C70" t="str">
            <v xml:space="preserve">                </v>
          </cell>
          <cell r="D70">
            <v>227597541</v>
          </cell>
          <cell r="E70" t="str">
            <v xml:space="preserve">                </v>
          </cell>
          <cell r="F70">
            <v>352634249</v>
          </cell>
          <cell r="G70" t="str">
            <v xml:space="preserve">                </v>
          </cell>
          <cell r="H70">
            <v>276634249</v>
          </cell>
          <cell r="I70" t="str">
            <v xml:space="preserve">                </v>
          </cell>
          <cell r="J70">
            <v>303597541</v>
          </cell>
        </row>
        <row r="71">
          <cell r="A71" t="str">
            <v xml:space="preserve">FNU002 </v>
          </cell>
          <cell r="B71" t="str">
            <v xml:space="preserve">원수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155032</v>
          </cell>
          <cell r="F71">
            <v>15357673</v>
          </cell>
          <cell r="G71">
            <v>155032</v>
          </cell>
          <cell r="H71">
            <v>15357673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FNU003 </v>
          </cell>
          <cell r="B72" t="str">
            <v xml:space="preserve">CITY GAS    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12870</v>
          </cell>
          <cell r="F72">
            <v>4266336</v>
          </cell>
          <cell r="G72">
            <v>12870</v>
          </cell>
          <cell r="H72">
            <v>4266336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FNU004 </v>
          </cell>
          <cell r="B73" t="str">
            <v xml:space="preserve">GAS NITROGEN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658712</v>
          </cell>
          <cell r="F73">
            <v>24490758</v>
          </cell>
          <cell r="G73">
            <v>658712</v>
          </cell>
          <cell r="H73">
            <v>24490758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FNU008 </v>
          </cell>
          <cell r="B74" t="str">
            <v xml:space="preserve">UPSC ELECTRICITY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3877683</v>
          </cell>
          <cell r="F74">
            <v>202644688</v>
          </cell>
          <cell r="G74">
            <v>3877683</v>
          </cell>
          <cell r="H74">
            <v>202644689</v>
          </cell>
          <cell r="I74" t="str">
            <v xml:space="preserve">                </v>
          </cell>
          <cell r="J74">
            <v>-1</v>
          </cell>
        </row>
        <row r="75">
          <cell r="A75" t="str">
            <v xml:space="preserve">       </v>
          </cell>
          <cell r="B75" t="str">
            <v xml:space="preserve">    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 t="str">
            <v xml:space="preserve">                </v>
          </cell>
          <cell r="G75" t="str">
            <v xml:space="preserve">                </v>
          </cell>
          <cell r="H75" t="str">
            <v xml:space="preserve">                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&lt; UTILITY 합계 &gt;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>
            <v>246759455</v>
          </cell>
          <cell r="G76" t="str">
            <v xml:space="preserve">                </v>
          </cell>
          <cell r="H76">
            <v>246759456</v>
          </cell>
          <cell r="I76" t="str">
            <v xml:space="preserve">                </v>
          </cell>
          <cell r="J76">
            <v>-1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&lt; 총  합  계 &gt;      </v>
          </cell>
          <cell r="C78" t="str">
            <v xml:space="preserve">                </v>
          </cell>
          <cell r="D78">
            <v>4893103655</v>
          </cell>
          <cell r="E78" t="str">
            <v xml:space="preserve">                </v>
          </cell>
          <cell r="F78">
            <v>5848801737</v>
          </cell>
          <cell r="G78" t="str">
            <v xml:space="preserve">                </v>
          </cell>
          <cell r="H78">
            <v>5517463673</v>
          </cell>
          <cell r="I78" t="str">
            <v xml:space="preserve">                </v>
          </cell>
          <cell r="J78">
            <v>5224441719</v>
          </cell>
        </row>
      </sheetData>
      <sheetData sheetId="3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1572051</v>
          </cell>
          <cell r="D2">
            <v>210571698</v>
          </cell>
          <cell r="E2">
            <v>14324285</v>
          </cell>
          <cell r="F2">
            <v>1911434956</v>
          </cell>
          <cell r="G2">
            <v>14173344</v>
          </cell>
          <cell r="H2">
            <v>1892003936</v>
          </cell>
          <cell r="I2">
            <v>1722992</v>
          </cell>
          <cell r="J2">
            <v>230002718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1381478</v>
          </cell>
          <cell r="D3">
            <v>169049273</v>
          </cell>
          <cell r="E3">
            <v>15120485</v>
          </cell>
          <cell r="F3">
            <v>2116598269</v>
          </cell>
          <cell r="G3">
            <v>15146124</v>
          </cell>
          <cell r="H3">
            <v>2097853515</v>
          </cell>
          <cell r="I3">
            <v>1355839</v>
          </cell>
          <cell r="J3">
            <v>187794027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523729</v>
          </cell>
          <cell r="F4">
            <v>81192279</v>
          </cell>
          <cell r="G4">
            <v>523729</v>
          </cell>
          <cell r="H4">
            <v>81192279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271848</v>
          </cell>
          <cell r="D5">
            <v>36634111</v>
          </cell>
          <cell r="E5">
            <v>3588245</v>
          </cell>
          <cell r="F5">
            <v>565605273</v>
          </cell>
          <cell r="G5">
            <v>2921692</v>
          </cell>
          <cell r="H5">
            <v>455833056</v>
          </cell>
          <cell r="I5">
            <v>938401</v>
          </cell>
          <cell r="J5">
            <v>146406328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416255082</v>
          </cell>
          <cell r="E7" t="str">
            <v xml:space="preserve">                </v>
          </cell>
          <cell r="F7">
            <v>4674830777</v>
          </cell>
          <cell r="G7" t="str">
            <v xml:space="preserve">                </v>
          </cell>
          <cell r="H7">
            <v>4526882786</v>
          </cell>
          <cell r="I7" t="str">
            <v xml:space="preserve">                </v>
          </cell>
          <cell r="J7">
            <v>564203073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121840</v>
          </cell>
          <cell r="D8">
            <v>1718395265</v>
          </cell>
          <cell r="E8" t="str">
            <v xml:space="preserve">                </v>
          </cell>
          <cell r="F8" t="str">
            <v xml:space="preserve">                </v>
          </cell>
          <cell r="G8">
            <v>1140</v>
          </cell>
          <cell r="H8">
            <v>16078222</v>
          </cell>
          <cell r="I8">
            <v>120700</v>
          </cell>
          <cell r="J8">
            <v>1702317043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152860</v>
          </cell>
          <cell r="D9">
            <v>480112865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152860</v>
          </cell>
          <cell r="J9">
            <v>480112865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840</v>
          </cell>
          <cell r="D11">
            <v>3016205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840</v>
          </cell>
          <cell r="J11">
            <v>3016205</v>
          </cell>
        </row>
        <row r="12">
          <cell r="A12" t="str">
            <v xml:space="preserve">FNS112 </v>
          </cell>
          <cell r="B12" t="str">
            <v xml:space="preserve">A/CARBON(WWT)        </v>
          </cell>
          <cell r="C12" t="str">
            <v xml:space="preserve">                </v>
          </cell>
          <cell r="D12" t="str">
            <v xml:space="preserve">                 </v>
          </cell>
          <cell r="E12">
            <v>4000</v>
          </cell>
          <cell r="F12">
            <v>7600000</v>
          </cell>
          <cell r="G12">
            <v>4000</v>
          </cell>
          <cell r="H12">
            <v>7600000</v>
          </cell>
          <cell r="I12" t="str">
            <v xml:space="preserve">                </v>
          </cell>
          <cell r="J12" t="str">
            <v xml:space="preserve">                </v>
          </cell>
        </row>
        <row r="13">
          <cell r="A13" t="str">
            <v xml:space="preserve">FNS121 </v>
          </cell>
          <cell r="B13" t="str">
            <v xml:space="preserve">INHIBITOR A          </v>
          </cell>
          <cell r="C13">
            <v>717</v>
          </cell>
          <cell r="D13">
            <v>21297334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717</v>
          </cell>
          <cell r="J13">
            <v>21297334</v>
          </cell>
        </row>
        <row r="14">
          <cell r="A14" t="str">
            <v xml:space="preserve">FNS122 </v>
          </cell>
          <cell r="B14" t="str">
            <v xml:space="preserve">INHIBITOR B          </v>
          </cell>
          <cell r="C14">
            <v>135</v>
          </cell>
          <cell r="D14">
            <v>2154655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135</v>
          </cell>
          <cell r="J14">
            <v>2154655</v>
          </cell>
        </row>
        <row r="15">
          <cell r="A15" t="str">
            <v xml:space="preserve">FNS123 </v>
          </cell>
          <cell r="B15" t="str">
            <v xml:space="preserve">INHIBITOR C          </v>
          </cell>
          <cell r="C15">
            <v>363</v>
          </cell>
          <cell r="D15">
            <v>18875614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363</v>
          </cell>
          <cell r="J15">
            <v>18875614</v>
          </cell>
        </row>
        <row r="16">
          <cell r="A16" t="str">
            <v xml:space="preserve">FNS131 </v>
          </cell>
          <cell r="B16" t="str">
            <v xml:space="preserve">METHYL IODINE        </v>
          </cell>
          <cell r="C16">
            <v>3194</v>
          </cell>
          <cell r="D16">
            <v>49904371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3194</v>
          </cell>
          <cell r="J16">
            <v>49904371</v>
          </cell>
        </row>
        <row r="17">
          <cell r="A17" t="str">
            <v xml:space="preserve">FNS141 </v>
          </cell>
          <cell r="B17" t="str">
            <v xml:space="preserve">H3PO2                </v>
          </cell>
          <cell r="C17">
            <v>1150</v>
          </cell>
          <cell r="D17">
            <v>13928221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1150</v>
          </cell>
          <cell r="J17">
            <v>13928221</v>
          </cell>
        </row>
        <row r="18">
          <cell r="A18" t="str">
            <v xml:space="preserve">FNS151 </v>
          </cell>
          <cell r="B18" t="str">
            <v xml:space="preserve">NK-301               </v>
          </cell>
          <cell r="C18">
            <v>43000</v>
          </cell>
          <cell r="D18">
            <v>430954422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43000</v>
          </cell>
          <cell r="J18">
            <v>430954422</v>
          </cell>
        </row>
        <row r="19">
          <cell r="A19" t="str">
            <v xml:space="preserve">FNS201 </v>
          </cell>
          <cell r="B19" t="str">
            <v xml:space="preserve">I2                   </v>
          </cell>
          <cell r="C19">
            <v>475</v>
          </cell>
          <cell r="D19">
            <v>22037297</v>
          </cell>
          <cell r="E19">
            <v>3000</v>
          </cell>
          <cell r="F19">
            <v>144000000</v>
          </cell>
          <cell r="G19">
            <v>800</v>
          </cell>
          <cell r="H19">
            <v>38224414</v>
          </cell>
          <cell r="I19">
            <v>2675</v>
          </cell>
          <cell r="J19">
            <v>127812883</v>
          </cell>
        </row>
        <row r="20">
          <cell r="A20" t="str">
            <v xml:space="preserve">FNS311 </v>
          </cell>
          <cell r="B20" t="str">
            <v xml:space="preserve">LITHIUM ACETATE      </v>
          </cell>
          <cell r="C20">
            <v>2921</v>
          </cell>
          <cell r="D20">
            <v>18810284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2921</v>
          </cell>
          <cell r="J20">
            <v>18810284</v>
          </cell>
        </row>
        <row r="21">
          <cell r="A21" t="str">
            <v xml:space="preserve">FNS401 </v>
          </cell>
          <cell r="B21" t="str">
            <v xml:space="preserve">TK-250               </v>
          </cell>
          <cell r="C21">
            <v>200</v>
          </cell>
          <cell r="D21">
            <v>4140065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200</v>
          </cell>
          <cell r="J21">
            <v>4140065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6930</v>
          </cell>
          <cell r="D23">
            <v>105852840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6930</v>
          </cell>
          <cell r="J23">
            <v>105852840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9865</v>
          </cell>
          <cell r="D26">
            <v>195781379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9865</v>
          </cell>
          <cell r="J26">
            <v>195781379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1625</v>
          </cell>
          <cell r="D27">
            <v>15042238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1625</v>
          </cell>
          <cell r="J27">
            <v>15042238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622</v>
          </cell>
          <cell r="D28">
            <v>6048627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622</v>
          </cell>
          <cell r="J28">
            <v>6048627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3544822801</v>
          </cell>
          <cell r="E31" t="str">
            <v xml:space="preserve">                </v>
          </cell>
          <cell r="F31">
            <v>151600000</v>
          </cell>
          <cell r="G31" t="str">
            <v xml:space="preserve">                </v>
          </cell>
          <cell r="H31">
            <v>61902636</v>
          </cell>
          <cell r="I31" t="str">
            <v xml:space="preserve">                </v>
          </cell>
          <cell r="J31">
            <v>3634520165</v>
          </cell>
        </row>
        <row r="32">
          <cell r="A32" t="str">
            <v>FNS1100</v>
          </cell>
          <cell r="B32" t="str">
            <v xml:space="preserve">ION EXC. RESIN       </v>
          </cell>
          <cell r="C32">
            <v>590</v>
          </cell>
          <cell r="D32">
            <v>23850701</v>
          </cell>
          <cell r="E32" t="str">
            <v xml:space="preserve">                </v>
          </cell>
          <cell r="F32" t="str">
            <v xml:space="preserve">                </v>
          </cell>
          <cell r="G32">
            <v>6</v>
          </cell>
          <cell r="H32">
            <v>251060</v>
          </cell>
          <cell r="I32">
            <v>584</v>
          </cell>
          <cell r="J32">
            <v>23599641</v>
          </cell>
        </row>
        <row r="33">
          <cell r="A33" t="str">
            <v>FNS1510</v>
          </cell>
          <cell r="B33" t="str">
            <v xml:space="preserve">NK-301               </v>
          </cell>
          <cell r="C33">
            <v>53969</v>
          </cell>
          <cell r="D33">
            <v>503114889</v>
          </cell>
          <cell r="E33" t="str">
            <v xml:space="preserve">                </v>
          </cell>
          <cell r="F33" t="str">
            <v xml:space="preserve">                </v>
          </cell>
          <cell r="G33">
            <v>2570</v>
          </cell>
          <cell r="H33">
            <v>23957852</v>
          </cell>
          <cell r="I33">
            <v>51399</v>
          </cell>
          <cell r="J33">
            <v>479157037</v>
          </cell>
        </row>
        <row r="34">
          <cell r="A34" t="str">
            <v>FNS4010</v>
          </cell>
          <cell r="B34" t="str">
            <v xml:space="preserve">TK-250               </v>
          </cell>
          <cell r="C34">
            <v>3</v>
          </cell>
          <cell r="D34" t="str">
            <v xml:space="preserve">                 </v>
          </cell>
          <cell r="E34" t="str">
            <v xml:space="preserve">                </v>
          </cell>
          <cell r="F34" t="str">
            <v xml:space="preserve">                </v>
          </cell>
          <cell r="G34" t="str">
            <v xml:space="preserve">                </v>
          </cell>
          <cell r="H34" t="str">
            <v xml:space="preserve">                </v>
          </cell>
          <cell r="I34">
            <v>3</v>
          </cell>
          <cell r="J34" t="str">
            <v xml:space="preserve">                </v>
          </cell>
        </row>
        <row r="35">
          <cell r="A35" t="str">
            <v>FNS4020</v>
          </cell>
          <cell r="B35" t="str">
            <v xml:space="preserve">TK-550               </v>
          </cell>
          <cell r="C35">
            <v>209</v>
          </cell>
          <cell r="D35">
            <v>4262139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23</v>
          </cell>
          <cell r="H35">
            <v>473571</v>
          </cell>
          <cell r="I35">
            <v>186</v>
          </cell>
          <cell r="J35">
            <v>3788568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1702</v>
          </cell>
          <cell r="D36">
            <v>21822621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52</v>
          </cell>
          <cell r="H36">
            <v>661292</v>
          </cell>
          <cell r="I36">
            <v>1650</v>
          </cell>
          <cell r="J36">
            <v>21161329</v>
          </cell>
        </row>
        <row r="37">
          <cell r="A37" t="str">
            <v>FNS7010</v>
          </cell>
          <cell r="B37" t="str">
            <v xml:space="preserve">RKNGR                </v>
          </cell>
          <cell r="C37">
            <v>4794</v>
          </cell>
          <cell r="D37">
            <v>232793940</v>
          </cell>
          <cell r="E37" t="str">
            <v xml:space="preserve">                </v>
          </cell>
          <cell r="F37" t="str">
            <v xml:space="preserve">                </v>
          </cell>
          <cell r="G37">
            <v>228</v>
          </cell>
          <cell r="H37">
            <v>11085426</v>
          </cell>
          <cell r="I37">
            <v>4566</v>
          </cell>
          <cell r="J37">
            <v>221708514</v>
          </cell>
        </row>
        <row r="38">
          <cell r="A38" t="str">
            <v>FNS8010</v>
          </cell>
          <cell r="B38" t="str">
            <v xml:space="preserve">R-67-7H              </v>
          </cell>
          <cell r="C38">
            <v>5864</v>
          </cell>
          <cell r="D38">
            <v>116987345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103</v>
          </cell>
          <cell r="H38">
            <v>2052410</v>
          </cell>
          <cell r="I38">
            <v>5761</v>
          </cell>
          <cell r="J38">
            <v>114934935</v>
          </cell>
        </row>
        <row r="39">
          <cell r="A39" t="str">
            <v>FNS9010</v>
          </cell>
          <cell r="B39" t="str">
            <v xml:space="preserve">ALUMINA BALL 1/4"    </v>
          </cell>
          <cell r="C39">
            <v>1926</v>
          </cell>
          <cell r="D39">
            <v>8171731</v>
          </cell>
          <cell r="E39" t="str">
            <v xml:space="preserve">                </v>
          </cell>
          <cell r="F39" t="str">
            <v xml:space="preserve">                </v>
          </cell>
          <cell r="G39">
            <v>34</v>
          </cell>
          <cell r="H39">
            <v>143364</v>
          </cell>
          <cell r="I39">
            <v>1892</v>
          </cell>
          <cell r="J39">
            <v>8028367</v>
          </cell>
        </row>
        <row r="40">
          <cell r="A40" t="str">
            <v>FNS9020</v>
          </cell>
          <cell r="B40" t="str">
            <v xml:space="preserve">ALUMINA BALL 1/2"    </v>
          </cell>
          <cell r="C40">
            <v>2213</v>
          </cell>
          <cell r="D40">
            <v>10859114</v>
          </cell>
          <cell r="E40" t="str">
            <v xml:space="preserve">                </v>
          </cell>
          <cell r="F40" t="str">
            <v xml:space="preserve">                </v>
          </cell>
          <cell r="G40">
            <v>39</v>
          </cell>
          <cell r="H40">
            <v>190511</v>
          </cell>
          <cell r="I40">
            <v>2174</v>
          </cell>
          <cell r="J40">
            <v>10668603</v>
          </cell>
        </row>
        <row r="41">
          <cell r="A41" t="str">
            <v>FNS9030</v>
          </cell>
          <cell r="B41" t="str">
            <v xml:space="preserve">ALUMINA BALL 1"      </v>
          </cell>
          <cell r="C41">
            <v>2594</v>
          </cell>
          <cell r="D41">
            <v>10698521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45</v>
          </cell>
          <cell r="H41">
            <v>187693</v>
          </cell>
          <cell r="I41">
            <v>2549</v>
          </cell>
          <cell r="J41">
            <v>10510828</v>
          </cell>
        </row>
        <row r="42">
          <cell r="A42" t="str">
            <v>FNS9040</v>
          </cell>
          <cell r="B42" t="str">
            <v xml:space="preserve">IRA-416RF            </v>
          </cell>
          <cell r="C42">
            <v>4716</v>
          </cell>
          <cell r="D42">
            <v>16942934</v>
          </cell>
          <cell r="E42" t="str">
            <v xml:space="preserve">                </v>
          </cell>
          <cell r="F42" t="str">
            <v xml:space="preserve">                </v>
          </cell>
          <cell r="G42">
            <v>83</v>
          </cell>
          <cell r="H42">
            <v>297244</v>
          </cell>
          <cell r="I42">
            <v>4633</v>
          </cell>
          <cell r="J42">
            <v>16645690</v>
          </cell>
        </row>
        <row r="43">
          <cell r="A43" t="str">
            <v>FNS9100</v>
          </cell>
          <cell r="B43" t="str">
            <v xml:space="preserve">ALUMINA BALL 3/4"    </v>
          </cell>
          <cell r="C43">
            <v>1485</v>
          </cell>
          <cell r="D43">
            <v>10262361</v>
          </cell>
          <cell r="E43" t="str">
            <v xml:space="preserve">                </v>
          </cell>
          <cell r="F43" t="str">
            <v xml:space="preserve">                </v>
          </cell>
          <cell r="G43">
            <v>26</v>
          </cell>
          <cell r="H43">
            <v>180041</v>
          </cell>
          <cell r="I43">
            <v>1459</v>
          </cell>
          <cell r="J43">
            <v>10082320</v>
          </cell>
        </row>
        <row r="44">
          <cell r="A44" t="str">
            <v xml:space="preserve">       </v>
          </cell>
          <cell r="B44" t="str">
            <v xml:space="preserve">                     </v>
          </cell>
          <cell r="C44" t="str">
            <v xml:space="preserve">                </v>
          </cell>
          <cell r="D44" t="str">
            <v xml:space="preserve">                 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       </v>
          </cell>
          <cell r="B45" t="str">
            <v xml:space="preserve">&lt; 재공품 합계 &gt;      </v>
          </cell>
          <cell r="C45" t="str">
            <v xml:space="preserve">                </v>
          </cell>
          <cell r="D45">
            <v>959766296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>
            <v>39480464</v>
          </cell>
          <cell r="I45" t="str">
            <v xml:space="preserve">                </v>
          </cell>
          <cell r="J45">
            <v>920285832</v>
          </cell>
        </row>
        <row r="46">
          <cell r="A46" t="str">
            <v xml:space="preserve">FNC002 </v>
          </cell>
          <cell r="B46" t="str">
            <v xml:space="preserve">ANTIFORMER           </v>
          </cell>
          <cell r="C46">
            <v>200</v>
          </cell>
          <cell r="D46">
            <v>822613</v>
          </cell>
          <cell r="E46" t="str">
            <v xml:space="preserve">                </v>
          </cell>
          <cell r="F46" t="str">
            <v xml:space="preserve">                </v>
          </cell>
          <cell r="G46">
            <v>100</v>
          </cell>
          <cell r="H46">
            <v>411307</v>
          </cell>
          <cell r="I46">
            <v>100</v>
          </cell>
          <cell r="J46">
            <v>411306</v>
          </cell>
        </row>
        <row r="47">
          <cell r="A47" t="str">
            <v xml:space="preserve">FNC003 </v>
          </cell>
          <cell r="B47" t="str">
            <v xml:space="preserve">H2SO4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32350</v>
          </cell>
          <cell r="F47">
            <v>2005700</v>
          </cell>
          <cell r="G47">
            <v>32350</v>
          </cell>
          <cell r="H47">
            <v>2005700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FNC005 </v>
          </cell>
          <cell r="B48" t="str">
            <v xml:space="preserve">NAOH 50%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52780</v>
          </cell>
          <cell r="F48">
            <v>8022560</v>
          </cell>
          <cell r="G48">
            <v>52780</v>
          </cell>
          <cell r="H48">
            <v>8022560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FNC007 </v>
          </cell>
          <cell r="B49" t="str">
            <v xml:space="preserve">PAC  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9330</v>
          </cell>
          <cell r="F49">
            <v>1539450</v>
          </cell>
          <cell r="G49">
            <v>9330</v>
          </cell>
          <cell r="H49">
            <v>1539450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FNC012 </v>
          </cell>
          <cell r="B50" t="str">
            <v xml:space="preserve">NA3PO4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450</v>
          </cell>
          <cell r="F50">
            <v>342000</v>
          </cell>
          <cell r="G50">
            <v>450</v>
          </cell>
          <cell r="H50">
            <v>342000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FNC023 </v>
          </cell>
          <cell r="B51" t="str">
            <v xml:space="preserve">POLYMER E-855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500</v>
          </cell>
          <cell r="F51">
            <v>700000</v>
          </cell>
          <cell r="G51">
            <v>500</v>
          </cell>
          <cell r="H51">
            <v>700000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FNC027 </v>
          </cell>
          <cell r="B52" t="str">
            <v xml:space="preserve">BM-A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1000</v>
          </cell>
          <cell r="F52">
            <v>5500000</v>
          </cell>
          <cell r="G52">
            <v>1000</v>
          </cell>
          <cell r="H52">
            <v>5500000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FNC031 </v>
          </cell>
          <cell r="B53" t="str">
            <v xml:space="preserve">NON-BULKER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50</v>
          </cell>
          <cell r="F53">
            <v>4500000</v>
          </cell>
          <cell r="G53">
            <v>50</v>
          </cell>
          <cell r="H53">
            <v>4500000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FNC036 </v>
          </cell>
          <cell r="B54" t="str">
            <v xml:space="preserve">ACTIVATED ALUMINA    </v>
          </cell>
          <cell r="C54">
            <v>1202</v>
          </cell>
          <cell r="D54">
            <v>10307432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1202</v>
          </cell>
          <cell r="J54">
            <v>10307432</v>
          </cell>
        </row>
        <row r="55">
          <cell r="A55" t="str">
            <v xml:space="preserve">FNC043 </v>
          </cell>
          <cell r="B55" t="str">
            <v xml:space="preserve">IRA 900              </v>
          </cell>
          <cell r="C55">
            <v>1675</v>
          </cell>
          <cell r="D55">
            <v>8375000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1675</v>
          </cell>
          <cell r="J55">
            <v>8375000</v>
          </cell>
        </row>
        <row r="56">
          <cell r="A56" t="str">
            <v xml:space="preserve">FNC045 </v>
          </cell>
          <cell r="B56" t="str">
            <v xml:space="preserve">NAHSO4               </v>
          </cell>
          <cell r="C56">
            <v>350</v>
          </cell>
          <cell r="D56">
            <v>168000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350</v>
          </cell>
          <cell r="J56">
            <v>168000</v>
          </cell>
        </row>
        <row r="57">
          <cell r="A57" t="str">
            <v xml:space="preserve">FNC049 </v>
          </cell>
          <cell r="B57" t="str">
            <v xml:space="preserve">MOLECULAR SEIVE      </v>
          </cell>
          <cell r="C57">
            <v>5738</v>
          </cell>
          <cell r="D57">
            <v>42260380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5738</v>
          </cell>
          <cell r="J57">
            <v>42260380</v>
          </cell>
        </row>
        <row r="58">
          <cell r="A58" t="str">
            <v xml:space="preserve">FNC060 </v>
          </cell>
          <cell r="B58" t="str">
            <v xml:space="preserve">ABBERLITE 200C       </v>
          </cell>
          <cell r="C58">
            <v>1100</v>
          </cell>
          <cell r="D58">
            <v>3520000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1100</v>
          </cell>
          <cell r="J58">
            <v>3520000</v>
          </cell>
        </row>
        <row r="59">
          <cell r="A59" t="str">
            <v xml:space="preserve">FNC063 </v>
          </cell>
          <cell r="B59" t="str">
            <v xml:space="preserve">AMBERLITE 15         </v>
          </cell>
          <cell r="C59">
            <v>2450</v>
          </cell>
          <cell r="D59">
            <v>15155000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2450</v>
          </cell>
          <cell r="J59">
            <v>15155000</v>
          </cell>
        </row>
        <row r="60">
          <cell r="A60" t="str">
            <v xml:space="preserve">FNC064 </v>
          </cell>
          <cell r="B60" t="str">
            <v xml:space="preserve">SKIBL                </v>
          </cell>
          <cell r="C60">
            <v>14700</v>
          </cell>
          <cell r="D60">
            <v>30870000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14700</v>
          </cell>
          <cell r="J60">
            <v>30870000</v>
          </cell>
        </row>
        <row r="61">
          <cell r="A61" t="str">
            <v xml:space="preserve">FNC065 </v>
          </cell>
          <cell r="B61" t="str">
            <v xml:space="preserve">SA-20APL             </v>
          </cell>
          <cell r="C61">
            <v>16150</v>
          </cell>
          <cell r="D61">
            <v>94615000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16150</v>
          </cell>
          <cell r="J61">
            <v>94615000</v>
          </cell>
        </row>
        <row r="62">
          <cell r="A62" t="str">
            <v xml:space="preserve">FNC072 </v>
          </cell>
          <cell r="B62" t="str">
            <v xml:space="preserve">TR-70                </v>
          </cell>
          <cell r="C62">
            <v>3200</v>
          </cell>
          <cell r="D62">
            <v>13120000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3200</v>
          </cell>
          <cell r="J62">
            <v>13120000</v>
          </cell>
        </row>
        <row r="63">
          <cell r="A63" t="str">
            <v xml:space="preserve">FNC073 </v>
          </cell>
          <cell r="B63" t="str">
            <v xml:space="preserve">PK-228               </v>
          </cell>
          <cell r="C63">
            <v>800</v>
          </cell>
          <cell r="D63">
            <v>2800000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800</v>
          </cell>
          <cell r="J63">
            <v>2800000</v>
          </cell>
        </row>
        <row r="64">
          <cell r="A64" t="str">
            <v xml:space="preserve">FNC074 </v>
          </cell>
          <cell r="B64" t="str">
            <v xml:space="preserve">TA312                </v>
          </cell>
          <cell r="C64">
            <v>700</v>
          </cell>
          <cell r="D64">
            <v>3710000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700</v>
          </cell>
          <cell r="J64">
            <v>3710000</v>
          </cell>
        </row>
        <row r="65">
          <cell r="A65" t="str">
            <v xml:space="preserve">FNC076 </v>
          </cell>
          <cell r="B65" t="str">
            <v xml:space="preserve">OXYGEN GAS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3777870</v>
          </cell>
          <cell r="F65">
            <v>227827172</v>
          </cell>
          <cell r="G65">
            <v>3777870</v>
          </cell>
          <cell r="H65">
            <v>227827172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FNC077 </v>
          </cell>
          <cell r="B66" t="str">
            <v xml:space="preserve">PIPERAZINE(POX)      </v>
          </cell>
          <cell r="C66">
            <v>240</v>
          </cell>
          <cell r="D66">
            <v>4382881</v>
          </cell>
          <cell r="E66">
            <v>2000</v>
          </cell>
          <cell r="F66">
            <v>35320000</v>
          </cell>
          <cell r="G66">
            <v>1120</v>
          </cell>
          <cell r="H66">
            <v>19851440</v>
          </cell>
          <cell r="I66">
            <v>1120</v>
          </cell>
          <cell r="J66">
            <v>19851441</v>
          </cell>
        </row>
        <row r="67">
          <cell r="A67" t="str">
            <v xml:space="preserve">FNC078 </v>
          </cell>
          <cell r="B67" t="str">
            <v xml:space="preserve">MDEA                 </v>
          </cell>
          <cell r="C67">
            <v>700</v>
          </cell>
          <cell r="D67">
            <v>10158872</v>
          </cell>
          <cell r="E67">
            <v>10000</v>
          </cell>
          <cell r="F67">
            <v>129400000</v>
          </cell>
          <cell r="G67">
            <v>4320</v>
          </cell>
          <cell r="H67">
            <v>56345264</v>
          </cell>
          <cell r="I67">
            <v>6380</v>
          </cell>
          <cell r="J67">
            <v>83213608</v>
          </cell>
        </row>
        <row r="68">
          <cell r="A68" t="str">
            <v xml:space="preserve">FNC080 </v>
          </cell>
          <cell r="B68" t="str">
            <v xml:space="preserve">N-4057  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1</v>
          </cell>
          <cell r="F68">
            <v>3371400</v>
          </cell>
          <cell r="G68">
            <v>1</v>
          </cell>
          <cell r="H68">
            <v>3371400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FNC083 </v>
          </cell>
          <cell r="B69" t="str">
            <v xml:space="preserve">N-4028 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2000</v>
          </cell>
          <cell r="F69">
            <v>4000000</v>
          </cell>
          <cell r="G69">
            <v>2000</v>
          </cell>
          <cell r="H69">
            <v>4000000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FNC084 </v>
          </cell>
          <cell r="B70" t="str">
            <v xml:space="preserve">PURA 200             </v>
          </cell>
          <cell r="C70">
            <v>2250</v>
          </cell>
          <cell r="D70">
            <v>63332363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>
            <v>2250</v>
          </cell>
          <cell r="J70">
            <v>63332363</v>
          </cell>
        </row>
        <row r="71">
          <cell r="A71" t="str">
            <v xml:space="preserve">FNC089 </v>
          </cell>
          <cell r="B71" t="str">
            <v xml:space="preserve">CITRIC ACID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100</v>
          </cell>
          <cell r="F71">
            <v>242000</v>
          </cell>
          <cell r="G71">
            <v>100</v>
          </cell>
          <cell r="H71">
            <v>242000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&lt; 화공약품 합계 &gt;    </v>
          </cell>
          <cell r="C73" t="str">
            <v xml:space="preserve">                </v>
          </cell>
          <cell r="D73">
            <v>303597541</v>
          </cell>
          <cell r="E73" t="str">
            <v xml:space="preserve">                </v>
          </cell>
          <cell r="F73">
            <v>422770282</v>
          </cell>
          <cell r="G73" t="str">
            <v xml:space="preserve">                </v>
          </cell>
          <cell r="H73">
            <v>334658293</v>
          </cell>
          <cell r="I73" t="str">
            <v xml:space="preserve">                </v>
          </cell>
          <cell r="J73">
            <v>391709530</v>
          </cell>
        </row>
        <row r="74">
          <cell r="A74" t="str">
            <v xml:space="preserve">FNU002 </v>
          </cell>
          <cell r="B74" t="str">
            <v xml:space="preserve">원수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154672</v>
          </cell>
          <cell r="F74">
            <v>16238824</v>
          </cell>
          <cell r="G74">
            <v>154672</v>
          </cell>
          <cell r="H74">
            <v>16238824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FNU003 </v>
          </cell>
          <cell r="B75" t="str">
            <v xml:space="preserve">CITY GAS    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9893</v>
          </cell>
          <cell r="F75">
            <v>3084367</v>
          </cell>
          <cell r="G75">
            <v>9893</v>
          </cell>
          <cell r="H75">
            <v>3084367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FNU004 </v>
          </cell>
          <cell r="B76" t="str">
            <v xml:space="preserve">GAS NITROGEN    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835912</v>
          </cell>
          <cell r="F76">
            <v>51736202</v>
          </cell>
          <cell r="G76">
            <v>835912</v>
          </cell>
          <cell r="H76">
            <v>51736202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FNU008 </v>
          </cell>
          <cell r="B77" t="str">
            <v xml:space="preserve">UPSC ELECTRICITY     </v>
          </cell>
          <cell r="C77" t="str">
            <v xml:space="preserve">                </v>
          </cell>
          <cell r="D77">
            <v>-1</v>
          </cell>
          <cell r="E77">
            <v>3772967</v>
          </cell>
          <cell r="F77">
            <v>179057602</v>
          </cell>
          <cell r="G77">
            <v>3772967</v>
          </cell>
          <cell r="H77">
            <v>179057601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&lt; UTILITY 합계 &gt;     </v>
          </cell>
          <cell r="C79" t="str">
            <v xml:space="preserve">                </v>
          </cell>
          <cell r="D79">
            <v>-1</v>
          </cell>
          <cell r="E79" t="str">
            <v xml:space="preserve">                </v>
          </cell>
          <cell r="F79">
            <v>250116995</v>
          </cell>
          <cell r="G79" t="str">
            <v xml:space="preserve">                </v>
          </cell>
          <cell r="H79">
            <v>250116994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   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 t="str">
            <v xml:space="preserve">                </v>
          </cell>
          <cell r="F80" t="str">
            <v xml:space="preserve">                </v>
          </cell>
          <cell r="G80" t="str">
            <v xml:space="preserve">                </v>
          </cell>
          <cell r="H80" t="str">
            <v xml:space="preserve">                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A81" t="str">
            <v xml:space="preserve">       </v>
          </cell>
          <cell r="B81" t="str">
            <v xml:space="preserve"> &lt; 총  합  계 &gt;      </v>
          </cell>
          <cell r="C81" t="str">
            <v xml:space="preserve">                </v>
          </cell>
          <cell r="D81">
            <v>5224441719</v>
          </cell>
          <cell r="E81" t="str">
            <v xml:space="preserve">                </v>
          </cell>
          <cell r="F81">
            <v>5499318054</v>
          </cell>
          <cell r="G81" t="str">
            <v xml:space="preserve">                </v>
          </cell>
          <cell r="H81">
            <v>5213041173</v>
          </cell>
          <cell r="I81" t="str">
            <v xml:space="preserve">                </v>
          </cell>
          <cell r="J81">
            <v>5510718600</v>
          </cell>
        </row>
      </sheetData>
      <sheetData sheetId="4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1722992</v>
          </cell>
          <cell r="D2">
            <v>230002718</v>
          </cell>
          <cell r="E2">
            <v>5952612</v>
          </cell>
          <cell r="F2">
            <v>809829928</v>
          </cell>
          <cell r="G2">
            <v>5861460</v>
          </cell>
          <cell r="H2">
            <v>794066169</v>
          </cell>
          <cell r="I2">
            <v>1814144</v>
          </cell>
          <cell r="J2">
            <v>245766477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1355839</v>
          </cell>
          <cell r="D3">
            <v>187794027</v>
          </cell>
          <cell r="E3">
            <v>6965077</v>
          </cell>
          <cell r="F3">
            <v>1039445833</v>
          </cell>
          <cell r="G3">
            <v>6770915</v>
          </cell>
          <cell r="H3">
            <v>998632455</v>
          </cell>
          <cell r="I3">
            <v>1550001</v>
          </cell>
          <cell r="J3">
            <v>228607405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434890</v>
          </cell>
          <cell r="F4">
            <v>70396830</v>
          </cell>
          <cell r="G4">
            <v>434890</v>
          </cell>
          <cell r="H4">
            <v>70396830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938401</v>
          </cell>
          <cell r="D5">
            <v>146406328</v>
          </cell>
          <cell r="E5">
            <v>898218</v>
          </cell>
          <cell r="F5">
            <v>148181473</v>
          </cell>
          <cell r="G5">
            <v>1323593</v>
          </cell>
          <cell r="H5">
            <v>212300075</v>
          </cell>
          <cell r="I5">
            <v>513026</v>
          </cell>
          <cell r="J5">
            <v>82287726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564203073</v>
          </cell>
          <cell r="E7" t="str">
            <v xml:space="preserve">                </v>
          </cell>
          <cell r="F7">
            <v>2067854064</v>
          </cell>
          <cell r="G7" t="str">
            <v xml:space="preserve">                </v>
          </cell>
          <cell r="H7">
            <v>2075395529</v>
          </cell>
          <cell r="I7" t="str">
            <v xml:space="preserve">                </v>
          </cell>
          <cell r="J7">
            <v>556661608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120700</v>
          </cell>
          <cell r="D8">
            <v>1702317043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>
            <v>120700</v>
          </cell>
          <cell r="J8">
            <v>1702317043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152860</v>
          </cell>
          <cell r="D9">
            <v>480112865</v>
          </cell>
          <cell r="E9">
            <v>50000</v>
          </cell>
          <cell r="F9">
            <v>218433131</v>
          </cell>
          <cell r="G9" t="str">
            <v xml:space="preserve">                </v>
          </cell>
          <cell r="H9" t="str">
            <v xml:space="preserve">                </v>
          </cell>
          <cell r="I9">
            <v>202860</v>
          </cell>
          <cell r="J9">
            <v>698545996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840</v>
          </cell>
          <cell r="D11">
            <v>3016205</v>
          </cell>
          <cell r="E11">
            <v>4950</v>
          </cell>
          <cell r="F11">
            <v>23292520</v>
          </cell>
          <cell r="G11">
            <v>350</v>
          </cell>
          <cell r="H11">
            <v>1590337</v>
          </cell>
          <cell r="I11">
            <v>5440</v>
          </cell>
          <cell r="J11">
            <v>24718388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717</v>
          </cell>
          <cell r="D12">
            <v>21297334</v>
          </cell>
          <cell r="E12" t="str">
            <v xml:space="preserve">                </v>
          </cell>
          <cell r="F12" t="str">
            <v xml:space="preserve">                </v>
          </cell>
          <cell r="G12">
            <v>70</v>
          </cell>
          <cell r="H12">
            <v>2079238</v>
          </cell>
          <cell r="I12">
            <v>647</v>
          </cell>
          <cell r="J12">
            <v>19218096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43000</v>
          </cell>
          <cell r="D17">
            <v>430954422</v>
          </cell>
          <cell r="E17" t="str">
            <v xml:space="preserve">                </v>
          </cell>
          <cell r="F17" t="str">
            <v xml:space="preserve">                </v>
          </cell>
          <cell r="G17">
            <v>26000</v>
          </cell>
          <cell r="H17">
            <v>260577092</v>
          </cell>
          <cell r="I17">
            <v>17000</v>
          </cell>
          <cell r="J17">
            <v>170377330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2675</v>
          </cell>
          <cell r="D18">
            <v>127812883</v>
          </cell>
          <cell r="E18" t="str">
            <v xml:space="preserve">                </v>
          </cell>
          <cell r="F18" t="str">
            <v xml:space="preserve">                </v>
          </cell>
          <cell r="G18">
            <v>650</v>
          </cell>
          <cell r="H18">
            <v>31057336</v>
          </cell>
          <cell r="I18">
            <v>2025</v>
          </cell>
          <cell r="J18">
            <v>96755547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FNS401 </v>
          </cell>
          <cell r="B20" t="str">
            <v xml:space="preserve">TK-250               </v>
          </cell>
          <cell r="C20">
            <v>200</v>
          </cell>
          <cell r="D20">
            <v>4140065</v>
          </cell>
          <cell r="E20" t="str">
            <v xml:space="preserve">                </v>
          </cell>
          <cell r="F20" t="str">
            <v xml:space="preserve">                </v>
          </cell>
          <cell r="G20">
            <v>200</v>
          </cell>
          <cell r="H20">
            <v>4140065</v>
          </cell>
          <cell r="I20" t="str">
            <v xml:space="preserve">                </v>
          </cell>
          <cell r="J20" t="str">
            <v xml:space="preserve">                </v>
          </cell>
        </row>
        <row r="21">
          <cell r="A21" t="str">
            <v xml:space="preserve">FNS402 </v>
          </cell>
          <cell r="B21" t="str">
            <v xml:space="preserve">TK-550               </v>
          </cell>
          <cell r="C21">
            <v>2445</v>
          </cell>
          <cell r="D21">
            <v>58826444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2445</v>
          </cell>
          <cell r="J21">
            <v>58826444</v>
          </cell>
        </row>
        <row r="22">
          <cell r="A22" t="str">
            <v xml:space="preserve">FNS501 </v>
          </cell>
          <cell r="B22" t="str">
            <v xml:space="preserve">HTG-1                </v>
          </cell>
          <cell r="C22">
            <v>6930</v>
          </cell>
          <cell r="D22">
            <v>105852840</v>
          </cell>
          <cell r="E22" t="str">
            <v xml:space="preserve">                </v>
          </cell>
          <cell r="F22" t="str">
            <v xml:space="preserve">                </v>
          </cell>
          <cell r="G22">
            <v>3360</v>
          </cell>
          <cell r="H22">
            <v>51322589</v>
          </cell>
          <cell r="I22">
            <v>3570</v>
          </cell>
          <cell r="J22">
            <v>54530251</v>
          </cell>
        </row>
        <row r="23">
          <cell r="A23" t="str">
            <v xml:space="preserve">FNS601 </v>
          </cell>
          <cell r="B23" t="str">
            <v xml:space="preserve">HTZ-3                </v>
          </cell>
          <cell r="C23">
            <v>5220</v>
          </cell>
          <cell r="D23">
            <v>30442009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5220</v>
          </cell>
          <cell r="J23">
            <v>30442009</v>
          </cell>
        </row>
        <row r="24">
          <cell r="A24" t="str">
            <v xml:space="preserve">FNS701 </v>
          </cell>
          <cell r="B24" t="str">
            <v xml:space="preserve">RKNGR                </v>
          </cell>
          <cell r="C24">
            <v>4800</v>
          </cell>
          <cell r="D24">
            <v>332357550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4800</v>
          </cell>
          <cell r="J24">
            <v>332357550</v>
          </cell>
        </row>
        <row r="25">
          <cell r="A25" t="str">
            <v xml:space="preserve">FNS801 </v>
          </cell>
          <cell r="B25" t="str">
            <v xml:space="preserve">R-67-7H              </v>
          </cell>
          <cell r="C25">
            <v>9865</v>
          </cell>
          <cell r="D25">
            <v>195781379</v>
          </cell>
          <cell r="E25" t="str">
            <v xml:space="preserve">                </v>
          </cell>
          <cell r="F25" t="str">
            <v xml:space="preserve">                </v>
          </cell>
          <cell r="G25">
            <v>3565</v>
          </cell>
          <cell r="H25">
            <v>70751203</v>
          </cell>
          <cell r="I25">
            <v>6300</v>
          </cell>
          <cell r="J25">
            <v>125030176</v>
          </cell>
        </row>
        <row r="26">
          <cell r="A26" t="str">
            <v xml:space="preserve">FNS901 </v>
          </cell>
          <cell r="B26" t="str">
            <v xml:space="preserve">ALUMINA BALL 1/4"    </v>
          </cell>
          <cell r="C26">
            <v>1625</v>
          </cell>
          <cell r="D26">
            <v>15042238</v>
          </cell>
          <cell r="E26" t="str">
            <v xml:space="preserve">                </v>
          </cell>
          <cell r="F26" t="str">
            <v xml:space="preserve">                </v>
          </cell>
          <cell r="G26">
            <v>525</v>
          </cell>
          <cell r="H26">
            <v>4859800</v>
          </cell>
          <cell r="I26">
            <v>1100</v>
          </cell>
          <cell r="J26">
            <v>10182438</v>
          </cell>
        </row>
        <row r="27">
          <cell r="A27" t="str">
            <v xml:space="preserve">FNS902 </v>
          </cell>
          <cell r="B27" t="str">
            <v xml:space="preserve">ALUMINA BALL 1/2"    </v>
          </cell>
          <cell r="C27">
            <v>622</v>
          </cell>
          <cell r="D27">
            <v>6048627</v>
          </cell>
          <cell r="E27" t="str">
            <v xml:space="preserve">                </v>
          </cell>
          <cell r="F27" t="str">
            <v xml:space="preserve">                </v>
          </cell>
          <cell r="G27">
            <v>22</v>
          </cell>
          <cell r="H27">
            <v>213939</v>
          </cell>
          <cell r="I27">
            <v>600</v>
          </cell>
          <cell r="J27">
            <v>5834688</v>
          </cell>
        </row>
        <row r="28">
          <cell r="A28" t="str">
            <v xml:space="preserve">FNS903 </v>
          </cell>
          <cell r="B28" t="str">
            <v xml:space="preserve">ALUMINA BALL 1"      </v>
          </cell>
          <cell r="C28">
            <v>350</v>
          </cell>
          <cell r="D28">
            <v>4887177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350</v>
          </cell>
          <cell r="J28">
            <v>4887177</v>
          </cell>
        </row>
        <row r="29">
          <cell r="A29" t="str">
            <v xml:space="preserve">       </v>
          </cell>
          <cell r="B29" t="str">
            <v xml:space="preserve">                     </v>
          </cell>
          <cell r="C29" t="str">
            <v xml:space="preserve">                </v>
          </cell>
          <cell r="D29" t="str">
            <v xml:space="preserve">                 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 t="str">
            <v xml:space="preserve">                </v>
          </cell>
          <cell r="J29" t="str">
            <v xml:space="preserve">                </v>
          </cell>
        </row>
        <row r="30">
          <cell r="A30" t="str">
            <v xml:space="preserve">       </v>
          </cell>
          <cell r="B30" t="str">
            <v xml:space="preserve">&lt; 부재료 합계 &gt;      </v>
          </cell>
          <cell r="C30" t="str">
            <v xml:space="preserve">                </v>
          </cell>
          <cell r="D30">
            <v>3634520165</v>
          </cell>
          <cell r="E30" t="str">
            <v xml:space="preserve">                </v>
          </cell>
          <cell r="F30">
            <v>241725651</v>
          </cell>
          <cell r="G30" t="str">
            <v xml:space="preserve">                </v>
          </cell>
          <cell r="H30">
            <v>426591599</v>
          </cell>
          <cell r="I30" t="str">
            <v xml:space="preserve">                </v>
          </cell>
          <cell r="J30">
            <v>3449654217</v>
          </cell>
        </row>
        <row r="31">
          <cell r="A31" t="str">
            <v>FNS1100</v>
          </cell>
          <cell r="B31" t="str">
            <v xml:space="preserve">ION EXC. RESIN       </v>
          </cell>
          <cell r="C31">
            <v>584</v>
          </cell>
          <cell r="D31">
            <v>23599641</v>
          </cell>
          <cell r="E31" t="str">
            <v xml:space="preserve">                </v>
          </cell>
          <cell r="F31" t="str">
            <v xml:space="preserve">                </v>
          </cell>
          <cell r="G31">
            <v>6</v>
          </cell>
          <cell r="H31">
            <v>251060</v>
          </cell>
          <cell r="I31">
            <v>578</v>
          </cell>
          <cell r="J31">
            <v>23348581</v>
          </cell>
        </row>
        <row r="32">
          <cell r="A32" t="str">
            <v>FNS1210</v>
          </cell>
          <cell r="B32" t="str">
            <v xml:space="preserve">INHIBITOR A          </v>
          </cell>
          <cell r="C32" t="str">
            <v xml:space="preserve">                </v>
          </cell>
          <cell r="D32" t="str">
            <v xml:space="preserve">                 </v>
          </cell>
          <cell r="E32">
            <v>70</v>
          </cell>
          <cell r="F32">
            <v>2079238</v>
          </cell>
          <cell r="G32">
            <v>70</v>
          </cell>
          <cell r="H32">
            <v>2079238</v>
          </cell>
          <cell r="I32" t="str">
            <v xml:space="preserve">                </v>
          </cell>
          <cell r="J32" t="str">
            <v xml:space="preserve">                </v>
          </cell>
        </row>
        <row r="33">
          <cell r="A33" t="str">
            <v>FNS1510</v>
          </cell>
          <cell r="B33" t="str">
            <v xml:space="preserve">NK-301               </v>
          </cell>
          <cell r="C33">
            <v>51399</v>
          </cell>
          <cell r="D33">
            <v>479157037</v>
          </cell>
          <cell r="E33">
            <v>26000</v>
          </cell>
          <cell r="F33">
            <v>260577092</v>
          </cell>
          <cell r="G33">
            <v>3653</v>
          </cell>
          <cell r="H33">
            <v>34815231</v>
          </cell>
          <cell r="I33">
            <v>73746</v>
          </cell>
          <cell r="J33">
            <v>704918898</v>
          </cell>
        </row>
        <row r="34">
          <cell r="A34" t="str">
            <v>FNS4010</v>
          </cell>
          <cell r="B34" t="str">
            <v xml:space="preserve">TK-250               </v>
          </cell>
          <cell r="C34">
            <v>3</v>
          </cell>
          <cell r="D34" t="str">
            <v xml:space="preserve">                 </v>
          </cell>
          <cell r="E34">
            <v>200</v>
          </cell>
          <cell r="F34">
            <v>4140065</v>
          </cell>
          <cell r="G34">
            <v>17</v>
          </cell>
          <cell r="H34">
            <v>345005</v>
          </cell>
          <cell r="I34">
            <v>186</v>
          </cell>
          <cell r="J34">
            <v>3795060</v>
          </cell>
        </row>
        <row r="35">
          <cell r="A35" t="str">
            <v>FNS4020</v>
          </cell>
          <cell r="B35" t="str">
            <v xml:space="preserve">TK-550               </v>
          </cell>
          <cell r="C35">
            <v>186</v>
          </cell>
          <cell r="D35">
            <v>3788568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23</v>
          </cell>
          <cell r="H35">
            <v>473571</v>
          </cell>
          <cell r="I35">
            <v>163</v>
          </cell>
          <cell r="J35">
            <v>3314997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1650</v>
          </cell>
          <cell r="D36">
            <v>21161329</v>
          </cell>
          <cell r="E36">
            <v>3360</v>
          </cell>
          <cell r="F36">
            <v>51322589</v>
          </cell>
          <cell r="G36">
            <v>145</v>
          </cell>
          <cell r="H36">
            <v>2086919</v>
          </cell>
          <cell r="I36">
            <v>4865</v>
          </cell>
          <cell r="J36">
            <v>70396999</v>
          </cell>
        </row>
        <row r="37">
          <cell r="A37" t="str">
            <v>FNS7010</v>
          </cell>
          <cell r="B37" t="str">
            <v xml:space="preserve">RKNGR                </v>
          </cell>
          <cell r="C37">
            <v>4566</v>
          </cell>
          <cell r="D37">
            <v>221708514</v>
          </cell>
          <cell r="E37" t="str">
            <v xml:space="preserve">                </v>
          </cell>
          <cell r="F37" t="str">
            <v xml:space="preserve">                </v>
          </cell>
          <cell r="G37">
            <v>228</v>
          </cell>
          <cell r="H37">
            <v>11085426</v>
          </cell>
          <cell r="I37">
            <v>4338</v>
          </cell>
          <cell r="J37">
            <v>210623088</v>
          </cell>
        </row>
        <row r="38">
          <cell r="A38" t="str">
            <v>FNS8010</v>
          </cell>
          <cell r="B38" t="str">
            <v xml:space="preserve">R-67-7H              </v>
          </cell>
          <cell r="C38">
            <v>5761</v>
          </cell>
          <cell r="D38">
            <v>114934935</v>
          </cell>
          <cell r="E38">
            <v>3565</v>
          </cell>
          <cell r="F38">
            <v>70751203</v>
          </cell>
          <cell r="G38">
            <v>162</v>
          </cell>
          <cell r="H38">
            <v>3231597</v>
          </cell>
          <cell r="I38">
            <v>9164</v>
          </cell>
          <cell r="J38">
            <v>182454541</v>
          </cell>
        </row>
        <row r="39">
          <cell r="A39" t="str">
            <v>FNS9010</v>
          </cell>
          <cell r="B39" t="str">
            <v xml:space="preserve">ALUMINA BALL 1/4"    </v>
          </cell>
          <cell r="C39">
            <v>1892</v>
          </cell>
          <cell r="D39">
            <v>8028367</v>
          </cell>
          <cell r="E39">
            <v>525</v>
          </cell>
          <cell r="F39">
            <v>4859800</v>
          </cell>
          <cell r="G39">
            <v>43</v>
          </cell>
          <cell r="H39">
            <v>224361</v>
          </cell>
          <cell r="I39">
            <v>2374</v>
          </cell>
          <cell r="J39">
            <v>12663806</v>
          </cell>
        </row>
        <row r="40">
          <cell r="A40" t="str">
            <v>FNS9020</v>
          </cell>
          <cell r="B40" t="str">
            <v xml:space="preserve">ALUMINA BALL 1/2"    </v>
          </cell>
          <cell r="C40">
            <v>2174</v>
          </cell>
          <cell r="D40">
            <v>10668603</v>
          </cell>
          <cell r="E40">
            <v>22</v>
          </cell>
          <cell r="F40">
            <v>213939</v>
          </cell>
          <cell r="G40">
            <v>39</v>
          </cell>
          <cell r="H40">
            <v>194077</v>
          </cell>
          <cell r="I40">
            <v>2157</v>
          </cell>
          <cell r="J40">
            <v>10688465</v>
          </cell>
        </row>
        <row r="41">
          <cell r="A41" t="str">
            <v>FNS9030</v>
          </cell>
          <cell r="B41" t="str">
            <v xml:space="preserve">ALUMINA BALL 1"      </v>
          </cell>
          <cell r="C41">
            <v>2549</v>
          </cell>
          <cell r="D41">
            <v>10510828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45</v>
          </cell>
          <cell r="H41">
            <v>187693</v>
          </cell>
          <cell r="I41">
            <v>2504</v>
          </cell>
          <cell r="J41">
            <v>10323135</v>
          </cell>
        </row>
        <row r="42">
          <cell r="A42" t="str">
            <v>FNS9040</v>
          </cell>
          <cell r="B42" t="str">
            <v xml:space="preserve">IRA-416RF            </v>
          </cell>
          <cell r="C42">
            <v>4633</v>
          </cell>
          <cell r="D42">
            <v>16645690</v>
          </cell>
          <cell r="E42" t="str">
            <v xml:space="preserve">                </v>
          </cell>
          <cell r="F42" t="str">
            <v xml:space="preserve">                </v>
          </cell>
          <cell r="G42">
            <v>83</v>
          </cell>
          <cell r="H42">
            <v>297244</v>
          </cell>
          <cell r="I42">
            <v>4550</v>
          </cell>
          <cell r="J42">
            <v>16348446</v>
          </cell>
        </row>
        <row r="43">
          <cell r="A43" t="str">
            <v>FNS9100</v>
          </cell>
          <cell r="B43" t="str">
            <v xml:space="preserve">ALUMINA BALL 3/4"    </v>
          </cell>
          <cell r="C43">
            <v>1459</v>
          </cell>
          <cell r="D43">
            <v>10082320</v>
          </cell>
          <cell r="E43" t="str">
            <v xml:space="preserve">                </v>
          </cell>
          <cell r="F43" t="str">
            <v xml:space="preserve">                </v>
          </cell>
          <cell r="G43">
            <v>26</v>
          </cell>
          <cell r="H43">
            <v>180041</v>
          </cell>
          <cell r="I43">
            <v>1433</v>
          </cell>
          <cell r="J43">
            <v>9902279</v>
          </cell>
        </row>
        <row r="44">
          <cell r="A44" t="str">
            <v xml:space="preserve">       </v>
          </cell>
          <cell r="B44" t="str">
            <v xml:space="preserve">                     </v>
          </cell>
          <cell r="C44" t="str">
            <v xml:space="preserve">                </v>
          </cell>
          <cell r="D44" t="str">
            <v xml:space="preserve">                 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       </v>
          </cell>
          <cell r="B45" t="str">
            <v xml:space="preserve">&lt; 재공품 합계 &gt;      </v>
          </cell>
          <cell r="C45" t="str">
            <v xml:space="preserve">                </v>
          </cell>
          <cell r="D45">
            <v>920285832</v>
          </cell>
          <cell r="E45" t="str">
            <v xml:space="preserve">                </v>
          </cell>
          <cell r="F45">
            <v>393943926</v>
          </cell>
          <cell r="G45" t="str">
            <v xml:space="preserve">                </v>
          </cell>
          <cell r="H45">
            <v>55451463</v>
          </cell>
          <cell r="I45" t="str">
            <v xml:space="preserve">                </v>
          </cell>
          <cell r="J45">
            <v>1258778295</v>
          </cell>
        </row>
        <row r="46">
          <cell r="A46" t="str">
            <v xml:space="preserve">FNC001 </v>
          </cell>
          <cell r="B46" t="str">
            <v xml:space="preserve">MEA     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10280</v>
          </cell>
          <cell r="F46">
            <v>14392000</v>
          </cell>
          <cell r="G46">
            <v>10280</v>
          </cell>
          <cell r="H46">
            <v>14392000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100</v>
          </cell>
          <cell r="D47">
            <v>411306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100</v>
          </cell>
          <cell r="J47">
            <v>411306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15020</v>
          </cell>
          <cell r="F48">
            <v>931240</v>
          </cell>
          <cell r="G48">
            <v>15020</v>
          </cell>
          <cell r="H48">
            <v>931240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20220</v>
          </cell>
          <cell r="F49">
            <v>3073440</v>
          </cell>
          <cell r="G49">
            <v>20220</v>
          </cell>
          <cell r="H49">
            <v>3073440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9630</v>
          </cell>
          <cell r="F50">
            <v>1588950</v>
          </cell>
          <cell r="G50">
            <v>9630</v>
          </cell>
          <cell r="H50">
            <v>1588950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FNC012 </v>
          </cell>
          <cell r="B51" t="str">
            <v xml:space="preserve">NA3PO4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805</v>
          </cell>
          <cell r="F51">
            <v>611800</v>
          </cell>
          <cell r="G51">
            <v>805</v>
          </cell>
          <cell r="H51">
            <v>611800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FNC019 </v>
          </cell>
          <cell r="B52" t="str">
            <v xml:space="preserve">H3PO4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210</v>
          </cell>
          <cell r="F52">
            <v>168000</v>
          </cell>
          <cell r="G52">
            <v>210</v>
          </cell>
          <cell r="H52">
            <v>168000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FNC022 </v>
          </cell>
          <cell r="B53" t="str">
            <v xml:space="preserve">(NH2)CO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250</v>
          </cell>
          <cell r="F53">
            <v>87500</v>
          </cell>
          <cell r="G53">
            <v>250</v>
          </cell>
          <cell r="H53">
            <v>87500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FNC023 </v>
          </cell>
          <cell r="B54" t="str">
            <v xml:space="preserve">POLYMER E-855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500</v>
          </cell>
          <cell r="F54">
            <v>700000</v>
          </cell>
          <cell r="G54">
            <v>500</v>
          </cell>
          <cell r="H54">
            <v>700000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FNC024 </v>
          </cell>
          <cell r="B55" t="str">
            <v xml:space="preserve">NA2CO3               </v>
          </cell>
          <cell r="C55" t="str">
            <v xml:space="preserve">                </v>
          </cell>
          <cell r="D55" t="str">
            <v xml:space="preserve">                 </v>
          </cell>
          <cell r="E55">
            <v>50</v>
          </cell>
          <cell r="F55">
            <v>22500</v>
          </cell>
          <cell r="G55">
            <v>50</v>
          </cell>
          <cell r="H55">
            <v>22500</v>
          </cell>
          <cell r="I55" t="str">
            <v xml:space="preserve">                </v>
          </cell>
          <cell r="J55" t="str">
            <v xml:space="preserve">                </v>
          </cell>
        </row>
        <row r="56">
          <cell r="A56" t="str">
            <v xml:space="preserve">FNC026 </v>
          </cell>
          <cell r="B56" t="str">
            <v xml:space="preserve">KOH                  </v>
          </cell>
          <cell r="C56" t="str">
            <v xml:space="preserve">                </v>
          </cell>
          <cell r="D56" t="str">
            <v xml:space="preserve">                 </v>
          </cell>
          <cell r="E56">
            <v>8380</v>
          </cell>
          <cell r="F56">
            <v>4190000</v>
          </cell>
          <cell r="G56">
            <v>8380</v>
          </cell>
          <cell r="H56">
            <v>4190000</v>
          </cell>
          <cell r="I56" t="str">
            <v xml:space="preserve">                </v>
          </cell>
          <cell r="J56" t="str">
            <v xml:space="preserve">                </v>
          </cell>
        </row>
        <row r="57">
          <cell r="A57" t="str">
            <v xml:space="preserve">FNC027 </v>
          </cell>
          <cell r="B57" t="str">
            <v xml:space="preserve">BM-A                 </v>
          </cell>
          <cell r="C57" t="str">
            <v xml:space="preserve">                </v>
          </cell>
          <cell r="D57" t="str">
            <v xml:space="preserve">                 </v>
          </cell>
          <cell r="E57">
            <v>1000</v>
          </cell>
          <cell r="F57">
            <v>5500000</v>
          </cell>
          <cell r="G57">
            <v>1000</v>
          </cell>
          <cell r="H57">
            <v>5500000</v>
          </cell>
          <cell r="I57" t="str">
            <v xml:space="preserve">                </v>
          </cell>
          <cell r="J57" t="str">
            <v xml:space="preserve">                </v>
          </cell>
        </row>
        <row r="58">
          <cell r="A58" t="str">
            <v xml:space="preserve">FNC031 </v>
          </cell>
          <cell r="B58" t="str">
            <v xml:space="preserve">NON-BULKER           </v>
          </cell>
          <cell r="C58" t="str">
            <v xml:space="preserve">                </v>
          </cell>
          <cell r="D58" t="str">
            <v xml:space="preserve">                 </v>
          </cell>
          <cell r="E58">
            <v>150</v>
          </cell>
          <cell r="F58">
            <v>13500000</v>
          </cell>
          <cell r="G58">
            <v>150</v>
          </cell>
          <cell r="H58">
            <v>13500000</v>
          </cell>
          <cell r="I58" t="str">
            <v xml:space="preserve">                </v>
          </cell>
          <cell r="J58" t="str">
            <v xml:space="preserve">                </v>
          </cell>
        </row>
        <row r="59">
          <cell r="A59" t="str">
            <v xml:space="preserve">FNC036 </v>
          </cell>
          <cell r="B59" t="str">
            <v xml:space="preserve">ACTIVATED ALUMINA    </v>
          </cell>
          <cell r="C59">
            <v>1202</v>
          </cell>
          <cell r="D59">
            <v>10307432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1202</v>
          </cell>
          <cell r="J59">
            <v>10307432</v>
          </cell>
        </row>
        <row r="60">
          <cell r="A60" t="str">
            <v xml:space="preserve">FNC043 </v>
          </cell>
          <cell r="B60" t="str">
            <v xml:space="preserve">IRA 900              </v>
          </cell>
          <cell r="C60">
            <v>1675</v>
          </cell>
          <cell r="D60">
            <v>8375000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1675</v>
          </cell>
          <cell r="J60">
            <v>8375000</v>
          </cell>
        </row>
        <row r="61">
          <cell r="A61" t="str">
            <v xml:space="preserve">FNC045 </v>
          </cell>
          <cell r="B61" t="str">
            <v xml:space="preserve">NAHSO4               </v>
          </cell>
          <cell r="C61">
            <v>350</v>
          </cell>
          <cell r="D61">
            <v>168000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350</v>
          </cell>
          <cell r="J61">
            <v>168000</v>
          </cell>
        </row>
        <row r="62">
          <cell r="A62" t="str">
            <v xml:space="preserve">FNC049 </v>
          </cell>
          <cell r="B62" t="str">
            <v xml:space="preserve">MOLECULAR SEIVE      </v>
          </cell>
          <cell r="C62">
            <v>5738</v>
          </cell>
          <cell r="D62">
            <v>42260380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5738</v>
          </cell>
          <cell r="J62">
            <v>42260380</v>
          </cell>
        </row>
        <row r="63">
          <cell r="A63" t="str">
            <v xml:space="preserve">FNC060 </v>
          </cell>
          <cell r="B63" t="str">
            <v xml:space="preserve">ABBERLITE 200C       </v>
          </cell>
          <cell r="C63">
            <v>1100</v>
          </cell>
          <cell r="D63">
            <v>3520000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1100</v>
          </cell>
          <cell r="J63">
            <v>3520000</v>
          </cell>
        </row>
        <row r="64">
          <cell r="A64" t="str">
            <v xml:space="preserve">FNC063 </v>
          </cell>
          <cell r="B64" t="str">
            <v xml:space="preserve">AMBERLITE 15         </v>
          </cell>
          <cell r="C64">
            <v>2450</v>
          </cell>
          <cell r="D64">
            <v>15155000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2450</v>
          </cell>
          <cell r="J64">
            <v>15155000</v>
          </cell>
        </row>
        <row r="65">
          <cell r="A65" t="str">
            <v xml:space="preserve">FNC064 </v>
          </cell>
          <cell r="B65" t="str">
            <v xml:space="preserve">SKIBL                </v>
          </cell>
          <cell r="C65">
            <v>14700</v>
          </cell>
          <cell r="D65">
            <v>30870000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14700</v>
          </cell>
          <cell r="J65">
            <v>30870000</v>
          </cell>
        </row>
        <row r="66">
          <cell r="A66" t="str">
            <v xml:space="preserve">FNC065 </v>
          </cell>
          <cell r="B66" t="str">
            <v xml:space="preserve">SA-20APL             </v>
          </cell>
          <cell r="C66">
            <v>16150</v>
          </cell>
          <cell r="D66">
            <v>94615000</v>
          </cell>
          <cell r="E66" t="str">
            <v xml:space="preserve">                </v>
          </cell>
          <cell r="F66" t="str">
            <v xml:space="preserve">                </v>
          </cell>
          <cell r="G66">
            <v>1580</v>
          </cell>
          <cell r="H66">
            <v>9256452</v>
          </cell>
          <cell r="I66">
            <v>14570</v>
          </cell>
          <cell r="J66">
            <v>85358548</v>
          </cell>
        </row>
        <row r="67">
          <cell r="A67" t="str">
            <v xml:space="preserve">FNC072 </v>
          </cell>
          <cell r="B67" t="str">
            <v xml:space="preserve">TR-70                </v>
          </cell>
          <cell r="C67">
            <v>3200</v>
          </cell>
          <cell r="D67">
            <v>13120000</v>
          </cell>
          <cell r="E67" t="str">
            <v xml:space="preserve">                </v>
          </cell>
          <cell r="F67" t="str">
            <v xml:space="preserve">                </v>
          </cell>
          <cell r="G67">
            <v>250</v>
          </cell>
          <cell r="H67">
            <v>1025000</v>
          </cell>
          <cell r="I67">
            <v>2950</v>
          </cell>
          <cell r="J67">
            <v>12095000</v>
          </cell>
        </row>
        <row r="68">
          <cell r="A68" t="str">
            <v xml:space="preserve">FNC073 </v>
          </cell>
          <cell r="B68" t="str">
            <v xml:space="preserve">PK-228               </v>
          </cell>
          <cell r="C68">
            <v>800</v>
          </cell>
          <cell r="D68">
            <v>2800000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>
            <v>800</v>
          </cell>
          <cell r="J68">
            <v>2800000</v>
          </cell>
        </row>
        <row r="69">
          <cell r="A69" t="str">
            <v xml:space="preserve">FNC074 </v>
          </cell>
          <cell r="B69" t="str">
            <v xml:space="preserve">TA312                </v>
          </cell>
          <cell r="C69">
            <v>700</v>
          </cell>
          <cell r="D69">
            <v>3710000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>
            <v>700</v>
          </cell>
          <cell r="J69">
            <v>3710000</v>
          </cell>
        </row>
        <row r="70">
          <cell r="A70" t="str">
            <v xml:space="preserve">FNC076 </v>
          </cell>
          <cell r="B70" t="str">
            <v xml:space="preserve">OXYGEN GAS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1992404</v>
          </cell>
          <cell r="F70">
            <v>119305151</v>
          </cell>
          <cell r="G70">
            <v>1992404</v>
          </cell>
          <cell r="H70">
            <v>119305151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FNC077 </v>
          </cell>
          <cell r="B71" t="str">
            <v xml:space="preserve">PIPERAZINE(POX)      </v>
          </cell>
          <cell r="C71">
            <v>1120</v>
          </cell>
          <cell r="D71">
            <v>19851441</v>
          </cell>
          <cell r="E71" t="str">
            <v xml:space="preserve">                </v>
          </cell>
          <cell r="F71" t="str">
            <v xml:space="preserve">                </v>
          </cell>
          <cell r="G71">
            <v>800</v>
          </cell>
          <cell r="H71">
            <v>14179601</v>
          </cell>
          <cell r="I71">
            <v>320</v>
          </cell>
          <cell r="J71">
            <v>5671840</v>
          </cell>
        </row>
        <row r="72">
          <cell r="A72" t="str">
            <v xml:space="preserve">FNC078 </v>
          </cell>
          <cell r="B72" t="str">
            <v xml:space="preserve">MDEA                 </v>
          </cell>
          <cell r="C72">
            <v>6380</v>
          </cell>
          <cell r="D72">
            <v>83213608</v>
          </cell>
          <cell r="E72" t="str">
            <v xml:space="preserve">                </v>
          </cell>
          <cell r="F72" t="str">
            <v xml:space="preserve">                </v>
          </cell>
          <cell r="G72">
            <v>4870</v>
          </cell>
          <cell r="H72">
            <v>63518851</v>
          </cell>
          <cell r="I72">
            <v>1510</v>
          </cell>
          <cell r="J72">
            <v>19694757</v>
          </cell>
        </row>
        <row r="73">
          <cell r="A73" t="str">
            <v xml:space="preserve">FNC080 </v>
          </cell>
          <cell r="B73" t="str">
            <v xml:space="preserve">N-4057      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1</v>
          </cell>
          <cell r="F73">
            <v>3371400</v>
          </cell>
          <cell r="G73">
            <v>1</v>
          </cell>
          <cell r="H73">
            <v>3371400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FNC084 </v>
          </cell>
          <cell r="B74" t="str">
            <v xml:space="preserve">PURA 200             </v>
          </cell>
          <cell r="C74">
            <v>2250</v>
          </cell>
          <cell r="D74">
            <v>63332363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>
            <v>2250</v>
          </cell>
          <cell r="J74">
            <v>63332363</v>
          </cell>
        </row>
        <row r="75">
          <cell r="A75" t="str">
            <v xml:space="preserve">FNC087 </v>
          </cell>
          <cell r="B75" t="str">
            <v xml:space="preserve">N8325       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400</v>
          </cell>
          <cell r="F75">
            <v>2400000</v>
          </cell>
          <cell r="G75">
            <v>400</v>
          </cell>
          <cell r="H75">
            <v>2400000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FNC088 </v>
          </cell>
          <cell r="B76" t="str">
            <v xml:space="preserve">N7338           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100</v>
          </cell>
          <cell r="F76">
            <v>1200000</v>
          </cell>
          <cell r="G76">
            <v>100</v>
          </cell>
          <cell r="H76">
            <v>1200000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FNC090 </v>
          </cell>
          <cell r="B77" t="str">
            <v xml:space="preserve">DREW CLEAN 20        </v>
          </cell>
          <cell r="C77" t="str">
            <v xml:space="preserve">                </v>
          </cell>
          <cell r="D77" t="str">
            <v xml:space="preserve">                 </v>
          </cell>
          <cell r="E77">
            <v>850</v>
          </cell>
          <cell r="F77">
            <v>5270000</v>
          </cell>
          <cell r="G77">
            <v>850</v>
          </cell>
          <cell r="H77">
            <v>5270000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&lt; 화공약품 합계 &gt;    </v>
          </cell>
          <cell r="C79" t="str">
            <v xml:space="preserve">                </v>
          </cell>
          <cell r="D79">
            <v>391709530</v>
          </cell>
          <cell r="E79" t="str">
            <v xml:space="preserve">                </v>
          </cell>
          <cell r="F79">
            <v>176311981</v>
          </cell>
          <cell r="G79" t="str">
            <v xml:space="preserve">                </v>
          </cell>
          <cell r="H79">
            <v>264291885</v>
          </cell>
          <cell r="I79" t="str">
            <v xml:space="preserve">                </v>
          </cell>
          <cell r="J79">
            <v>303729626</v>
          </cell>
        </row>
        <row r="80">
          <cell r="A80" t="str">
            <v xml:space="preserve">FNU002 </v>
          </cell>
          <cell r="B80" t="str">
            <v xml:space="preserve">원수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>
            <v>110152</v>
          </cell>
          <cell r="F80">
            <v>13049017</v>
          </cell>
          <cell r="G80">
            <v>110152</v>
          </cell>
          <cell r="H80">
            <v>13049017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A81" t="str">
            <v xml:space="preserve">FNU003 </v>
          </cell>
          <cell r="B81" t="str">
            <v xml:space="preserve">CITY GAS             </v>
          </cell>
          <cell r="C81" t="str">
            <v xml:space="preserve">                </v>
          </cell>
          <cell r="D81" t="str">
            <v xml:space="preserve">                 </v>
          </cell>
          <cell r="E81">
            <v>157150</v>
          </cell>
          <cell r="F81">
            <v>47701322</v>
          </cell>
          <cell r="G81">
            <v>157150</v>
          </cell>
          <cell r="H81">
            <v>47701323</v>
          </cell>
          <cell r="I81" t="str">
            <v xml:space="preserve">                </v>
          </cell>
          <cell r="J81">
            <v>-1</v>
          </cell>
        </row>
        <row r="82">
          <cell r="A82" t="str">
            <v xml:space="preserve">FNU004 </v>
          </cell>
          <cell r="B82" t="str">
            <v xml:space="preserve">GAS NITROGEN         </v>
          </cell>
          <cell r="C82" t="str">
            <v xml:space="preserve">                </v>
          </cell>
          <cell r="D82" t="str">
            <v xml:space="preserve">                 </v>
          </cell>
          <cell r="E82">
            <v>888107</v>
          </cell>
          <cell r="F82">
            <v>94058339</v>
          </cell>
          <cell r="G82">
            <v>888107</v>
          </cell>
          <cell r="H82">
            <v>94058339</v>
          </cell>
          <cell r="I82" t="str">
            <v xml:space="preserve">                </v>
          </cell>
          <cell r="J82" t="str">
            <v xml:space="preserve">                </v>
          </cell>
        </row>
        <row r="83">
          <cell r="A83" t="str">
            <v xml:space="preserve">FNU005 </v>
          </cell>
          <cell r="B83" t="str">
            <v xml:space="preserve">LIQUID NITROGEN      </v>
          </cell>
          <cell r="C83" t="str">
            <v xml:space="preserve">                </v>
          </cell>
          <cell r="D83" t="str">
            <v xml:space="preserve">                 </v>
          </cell>
          <cell r="E83">
            <v>80763</v>
          </cell>
          <cell r="F83">
            <v>14537340</v>
          </cell>
          <cell r="G83">
            <v>80763</v>
          </cell>
          <cell r="H83">
            <v>14537340</v>
          </cell>
          <cell r="I83" t="str">
            <v xml:space="preserve">                </v>
          </cell>
          <cell r="J83" t="str">
            <v xml:space="preserve">                </v>
          </cell>
        </row>
        <row r="84">
          <cell r="A84" t="str">
            <v xml:space="preserve">FNU008 </v>
          </cell>
          <cell r="B84" t="str">
            <v xml:space="preserve">UPSC ELECTRICITY     </v>
          </cell>
          <cell r="C84" t="str">
            <v xml:space="preserve">                </v>
          </cell>
          <cell r="D84" t="str">
            <v xml:space="preserve">                 </v>
          </cell>
          <cell r="E84">
            <v>2529941</v>
          </cell>
          <cell r="F84">
            <v>130672919</v>
          </cell>
          <cell r="G84">
            <v>2529941</v>
          </cell>
          <cell r="H84">
            <v>130672919</v>
          </cell>
          <cell r="I84" t="str">
            <v xml:space="preserve">                </v>
          </cell>
          <cell r="J84" t="str">
            <v xml:space="preserve">                </v>
          </cell>
        </row>
        <row r="85">
          <cell r="A85" t="str">
            <v xml:space="preserve">       </v>
          </cell>
          <cell r="B85" t="str">
            <v xml:space="preserve">                     </v>
          </cell>
          <cell r="C85" t="str">
            <v xml:space="preserve">                </v>
          </cell>
          <cell r="D85" t="str">
            <v xml:space="preserve">                 </v>
          </cell>
          <cell r="E85" t="str">
            <v xml:space="preserve">                </v>
          </cell>
          <cell r="F85" t="str">
            <v xml:space="preserve">                </v>
          </cell>
          <cell r="G85" t="str">
            <v xml:space="preserve">                </v>
          </cell>
          <cell r="H85" t="str">
            <v xml:space="preserve">                </v>
          </cell>
          <cell r="I85" t="str">
            <v xml:space="preserve">                </v>
          </cell>
          <cell r="J85" t="str">
            <v xml:space="preserve">                </v>
          </cell>
        </row>
        <row r="86">
          <cell r="A86" t="str">
            <v xml:space="preserve">       </v>
          </cell>
          <cell r="B86" t="str">
            <v xml:space="preserve">&lt; UTILITY 합계 &gt;     </v>
          </cell>
          <cell r="C86" t="str">
            <v xml:space="preserve">                </v>
          </cell>
          <cell r="D86" t="str">
            <v xml:space="preserve">                 </v>
          </cell>
          <cell r="E86" t="str">
            <v xml:space="preserve">                </v>
          </cell>
          <cell r="F86">
            <v>300018937</v>
          </cell>
          <cell r="G86" t="str">
            <v xml:space="preserve">                </v>
          </cell>
          <cell r="H86">
            <v>300018938</v>
          </cell>
          <cell r="I86" t="str">
            <v xml:space="preserve">                </v>
          </cell>
          <cell r="J86">
            <v>-1</v>
          </cell>
        </row>
        <row r="87">
          <cell r="A87" t="str">
            <v xml:space="preserve">       </v>
          </cell>
          <cell r="B87" t="str">
            <v xml:space="preserve">                     </v>
          </cell>
          <cell r="C87" t="str">
            <v xml:space="preserve">                </v>
          </cell>
          <cell r="D87" t="str">
            <v xml:space="preserve">                 </v>
          </cell>
          <cell r="E87" t="str">
            <v xml:space="preserve">                </v>
          </cell>
          <cell r="F87" t="str">
            <v xml:space="preserve">                </v>
          </cell>
          <cell r="G87" t="str">
            <v xml:space="preserve">                </v>
          </cell>
          <cell r="H87" t="str">
            <v xml:space="preserve">                </v>
          </cell>
          <cell r="I87" t="str">
            <v xml:space="preserve">                </v>
          </cell>
          <cell r="J87" t="str">
            <v xml:space="preserve">                </v>
          </cell>
        </row>
        <row r="88">
          <cell r="A88" t="str">
            <v xml:space="preserve">       </v>
          </cell>
          <cell r="B88" t="str">
            <v xml:space="preserve"> &lt; 총  합  계 &gt;      </v>
          </cell>
          <cell r="C88" t="str">
            <v xml:space="preserve">                </v>
          </cell>
          <cell r="D88">
            <v>5510718600</v>
          </cell>
          <cell r="E88" t="str">
            <v xml:space="preserve">                </v>
          </cell>
          <cell r="F88">
            <v>3179854559</v>
          </cell>
          <cell r="G88" t="str">
            <v xml:space="preserve">                </v>
          </cell>
          <cell r="H88">
            <v>3121749414</v>
          </cell>
          <cell r="I88" t="str">
            <v xml:space="preserve">                </v>
          </cell>
          <cell r="J88">
            <v>5568823745</v>
          </cell>
        </row>
      </sheetData>
      <sheetData sheetId="5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1814144</v>
          </cell>
          <cell r="D2">
            <v>245766477</v>
          </cell>
          <cell r="E2">
            <v>16908645</v>
          </cell>
          <cell r="F2">
            <v>2250708064</v>
          </cell>
          <cell r="G2">
            <v>17337352</v>
          </cell>
          <cell r="H2">
            <v>2311742010</v>
          </cell>
          <cell r="I2">
            <v>1385437</v>
          </cell>
          <cell r="J2">
            <v>184732531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1550001</v>
          </cell>
          <cell r="D3">
            <v>228607405</v>
          </cell>
          <cell r="E3">
            <v>16701619</v>
          </cell>
          <cell r="F3">
            <v>2419958389</v>
          </cell>
          <cell r="G3">
            <v>16826147</v>
          </cell>
          <cell r="H3">
            <v>2441709689</v>
          </cell>
          <cell r="I3">
            <v>1425473</v>
          </cell>
          <cell r="J3">
            <v>206856105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292657</v>
          </cell>
          <cell r="F4">
            <v>46258430</v>
          </cell>
          <cell r="G4">
            <v>292657</v>
          </cell>
          <cell r="H4">
            <v>46258430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513026</v>
          </cell>
          <cell r="D5">
            <v>82287726</v>
          </cell>
          <cell r="E5">
            <v>1598890</v>
          </cell>
          <cell r="F5">
            <v>262857516</v>
          </cell>
          <cell r="G5">
            <v>1778741</v>
          </cell>
          <cell r="H5">
            <v>290695271</v>
          </cell>
          <cell r="I5">
            <v>333175</v>
          </cell>
          <cell r="J5">
            <v>54449971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556661608</v>
          </cell>
          <cell r="E7" t="str">
            <v xml:space="preserve">                </v>
          </cell>
          <cell r="F7">
            <v>4979782399</v>
          </cell>
          <cell r="G7" t="str">
            <v xml:space="preserve">                </v>
          </cell>
          <cell r="H7">
            <v>5090405400</v>
          </cell>
          <cell r="I7" t="str">
            <v xml:space="preserve">                </v>
          </cell>
          <cell r="J7">
            <v>446038607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120700</v>
          </cell>
          <cell r="D8">
            <v>1702317043</v>
          </cell>
          <cell r="E8" t="str">
            <v xml:space="preserve">                </v>
          </cell>
          <cell r="F8" t="str">
            <v xml:space="preserve">                </v>
          </cell>
          <cell r="G8">
            <v>15380</v>
          </cell>
          <cell r="H8">
            <v>216914964</v>
          </cell>
          <cell r="I8">
            <v>105320</v>
          </cell>
          <cell r="J8">
            <v>1485402079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202860</v>
          </cell>
          <cell r="D9">
            <v>698545996</v>
          </cell>
          <cell r="E9" t="str">
            <v xml:space="preserve">                </v>
          </cell>
          <cell r="F9" t="str">
            <v xml:space="preserve">                </v>
          </cell>
          <cell r="G9">
            <v>18960</v>
          </cell>
          <cell r="H9">
            <v>65288534</v>
          </cell>
          <cell r="I9">
            <v>183900</v>
          </cell>
          <cell r="J9">
            <v>633257462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5440</v>
          </cell>
          <cell r="D11">
            <v>24718388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5440</v>
          </cell>
          <cell r="J11">
            <v>24718388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647</v>
          </cell>
          <cell r="D12">
            <v>19218096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647</v>
          </cell>
          <cell r="J12">
            <v>19218096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17000</v>
          </cell>
          <cell r="D17">
            <v>170377330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17000</v>
          </cell>
          <cell r="J17">
            <v>170377330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2025</v>
          </cell>
          <cell r="D18">
            <v>96755547</v>
          </cell>
          <cell r="E18" t="str">
            <v xml:space="preserve">                </v>
          </cell>
          <cell r="F18" t="str">
            <v xml:space="preserve">                </v>
          </cell>
          <cell r="G18">
            <v>800</v>
          </cell>
          <cell r="H18">
            <v>38224414</v>
          </cell>
          <cell r="I18">
            <v>1225</v>
          </cell>
          <cell r="J18">
            <v>58531133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FNS402 </v>
          </cell>
          <cell r="B20" t="str">
            <v xml:space="preserve">TK-550               </v>
          </cell>
          <cell r="C20">
            <v>2445</v>
          </cell>
          <cell r="D20">
            <v>58826444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2445</v>
          </cell>
          <cell r="J20">
            <v>58826444</v>
          </cell>
        </row>
        <row r="21">
          <cell r="A21" t="str">
            <v xml:space="preserve">FNS501 </v>
          </cell>
          <cell r="B21" t="str">
            <v xml:space="preserve">HTG-1                </v>
          </cell>
          <cell r="C21">
            <v>3570</v>
          </cell>
          <cell r="D21">
            <v>54530251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3570</v>
          </cell>
          <cell r="J21">
            <v>54530251</v>
          </cell>
        </row>
        <row r="22">
          <cell r="A22" t="str">
            <v xml:space="preserve">FNS601 </v>
          </cell>
          <cell r="B22" t="str">
            <v xml:space="preserve">HTZ-3                </v>
          </cell>
          <cell r="C22">
            <v>5220</v>
          </cell>
          <cell r="D22">
            <v>30442009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5220</v>
          </cell>
          <cell r="J22">
            <v>30442009</v>
          </cell>
        </row>
        <row r="23">
          <cell r="A23" t="str">
            <v xml:space="preserve">FNS701 </v>
          </cell>
          <cell r="B23" t="str">
            <v xml:space="preserve">RKNGR                </v>
          </cell>
          <cell r="C23">
            <v>4800</v>
          </cell>
          <cell r="D23">
            <v>332357550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4800</v>
          </cell>
          <cell r="J23">
            <v>332357550</v>
          </cell>
        </row>
        <row r="24">
          <cell r="A24" t="str">
            <v xml:space="preserve">FNS801 </v>
          </cell>
          <cell r="B24" t="str">
            <v xml:space="preserve">R-67-7H              </v>
          </cell>
          <cell r="C24">
            <v>6300</v>
          </cell>
          <cell r="D24">
            <v>125030176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6300</v>
          </cell>
          <cell r="J24">
            <v>125030176</v>
          </cell>
        </row>
        <row r="25">
          <cell r="A25" t="str">
            <v xml:space="preserve">FNS901 </v>
          </cell>
          <cell r="B25" t="str">
            <v xml:space="preserve">ALUMINA BALL 1/4"    </v>
          </cell>
          <cell r="C25">
            <v>1100</v>
          </cell>
          <cell r="D25">
            <v>10182438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1100</v>
          </cell>
          <cell r="J25">
            <v>10182438</v>
          </cell>
        </row>
        <row r="26">
          <cell r="A26" t="str">
            <v xml:space="preserve">FNS902 </v>
          </cell>
          <cell r="B26" t="str">
            <v xml:space="preserve">ALUMINA BALL 1/2"    </v>
          </cell>
          <cell r="C26">
            <v>600</v>
          </cell>
          <cell r="D26">
            <v>5834688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600</v>
          </cell>
          <cell r="J26">
            <v>5834688</v>
          </cell>
        </row>
        <row r="27">
          <cell r="A27" t="str">
            <v xml:space="preserve">FNS903 </v>
          </cell>
          <cell r="B27" t="str">
            <v xml:space="preserve">ALUMINA BALL 1"      </v>
          </cell>
          <cell r="C27">
            <v>350</v>
          </cell>
          <cell r="D27">
            <v>4887177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350</v>
          </cell>
          <cell r="J27">
            <v>4887177</v>
          </cell>
        </row>
        <row r="28">
          <cell r="A28" t="str">
            <v xml:space="preserve">       </v>
          </cell>
          <cell r="B28" t="str">
            <v xml:space="preserve">                     </v>
          </cell>
          <cell r="C28" t="str">
            <v xml:space="preserve">                </v>
          </cell>
          <cell r="D28" t="str">
            <v xml:space="preserve">                 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 t="str">
            <v xml:space="preserve">                </v>
          </cell>
          <cell r="J28" t="str">
            <v xml:space="preserve">                </v>
          </cell>
        </row>
        <row r="29">
          <cell r="A29" t="str">
            <v xml:space="preserve">       </v>
          </cell>
          <cell r="B29" t="str">
            <v xml:space="preserve">&lt; 부재료 합계 &gt;      </v>
          </cell>
          <cell r="C29" t="str">
            <v xml:space="preserve">                </v>
          </cell>
          <cell r="D29">
            <v>3449654217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>
            <v>320427912</v>
          </cell>
          <cell r="I29" t="str">
            <v xml:space="preserve">                </v>
          </cell>
          <cell r="J29">
            <v>3129226305</v>
          </cell>
        </row>
        <row r="30">
          <cell r="A30" t="str">
            <v>FNS1100</v>
          </cell>
          <cell r="B30" t="str">
            <v xml:space="preserve">ION EXC. RESIN       </v>
          </cell>
          <cell r="C30">
            <v>578</v>
          </cell>
          <cell r="D30">
            <v>23348581</v>
          </cell>
          <cell r="E30" t="str">
            <v xml:space="preserve">                </v>
          </cell>
          <cell r="F30" t="str">
            <v xml:space="preserve">                </v>
          </cell>
          <cell r="G30">
            <v>6</v>
          </cell>
          <cell r="H30">
            <v>251060</v>
          </cell>
          <cell r="I30">
            <v>572</v>
          </cell>
          <cell r="J30">
            <v>23097521</v>
          </cell>
        </row>
        <row r="31">
          <cell r="A31" t="str">
            <v>FNS1510</v>
          </cell>
          <cell r="B31" t="str">
            <v xml:space="preserve">NK-301               </v>
          </cell>
          <cell r="C31">
            <v>73746</v>
          </cell>
          <cell r="D31">
            <v>704918898</v>
          </cell>
          <cell r="E31" t="str">
            <v xml:space="preserve">                </v>
          </cell>
          <cell r="F31" t="str">
            <v xml:space="preserve">                </v>
          </cell>
          <cell r="G31">
            <v>3653</v>
          </cell>
          <cell r="H31">
            <v>34815231</v>
          </cell>
          <cell r="I31">
            <v>70093</v>
          </cell>
          <cell r="J31">
            <v>670103667</v>
          </cell>
        </row>
        <row r="32">
          <cell r="A32" t="str">
            <v>FNS4010</v>
          </cell>
          <cell r="B32" t="str">
            <v xml:space="preserve">TK-250               </v>
          </cell>
          <cell r="C32">
            <v>186</v>
          </cell>
          <cell r="D32">
            <v>3795060</v>
          </cell>
          <cell r="E32" t="str">
            <v xml:space="preserve">                </v>
          </cell>
          <cell r="F32" t="str">
            <v xml:space="preserve">                </v>
          </cell>
          <cell r="G32">
            <v>17</v>
          </cell>
          <cell r="H32">
            <v>345005</v>
          </cell>
          <cell r="I32">
            <v>169</v>
          </cell>
          <cell r="J32">
            <v>3450055</v>
          </cell>
        </row>
        <row r="33">
          <cell r="A33" t="str">
            <v>FNS4020</v>
          </cell>
          <cell r="B33" t="str">
            <v xml:space="preserve">TK-550               </v>
          </cell>
          <cell r="C33">
            <v>163</v>
          </cell>
          <cell r="D33">
            <v>3314997</v>
          </cell>
          <cell r="E33" t="str">
            <v xml:space="preserve">                </v>
          </cell>
          <cell r="F33" t="str">
            <v xml:space="preserve">                </v>
          </cell>
          <cell r="G33">
            <v>23</v>
          </cell>
          <cell r="H33">
            <v>473571</v>
          </cell>
          <cell r="I33">
            <v>140</v>
          </cell>
          <cell r="J33">
            <v>2841426</v>
          </cell>
        </row>
        <row r="34">
          <cell r="A34" t="str">
            <v>FNS5010</v>
          </cell>
          <cell r="B34" t="str">
            <v xml:space="preserve">HTG-1                </v>
          </cell>
          <cell r="C34">
            <v>4865</v>
          </cell>
          <cell r="D34">
            <v>70396999</v>
          </cell>
          <cell r="E34" t="str">
            <v xml:space="preserve">                </v>
          </cell>
          <cell r="F34" t="str">
            <v xml:space="preserve">                </v>
          </cell>
          <cell r="G34">
            <v>145</v>
          </cell>
          <cell r="H34">
            <v>2086919</v>
          </cell>
          <cell r="I34">
            <v>4720</v>
          </cell>
          <cell r="J34">
            <v>68310080</v>
          </cell>
        </row>
        <row r="35">
          <cell r="A35" t="str">
            <v>FNS7010</v>
          </cell>
          <cell r="B35" t="str">
            <v xml:space="preserve">RKNGR                </v>
          </cell>
          <cell r="C35">
            <v>4338</v>
          </cell>
          <cell r="D35">
            <v>210623088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228</v>
          </cell>
          <cell r="H35">
            <v>11085426</v>
          </cell>
          <cell r="I35">
            <v>4110</v>
          </cell>
          <cell r="J35">
            <v>199537662</v>
          </cell>
        </row>
        <row r="36">
          <cell r="A36" t="str">
            <v>FNS8010</v>
          </cell>
          <cell r="B36" t="str">
            <v xml:space="preserve">R-67-7H              </v>
          </cell>
          <cell r="C36">
            <v>9164</v>
          </cell>
          <cell r="D36">
            <v>182454541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162</v>
          </cell>
          <cell r="H36">
            <v>3231597</v>
          </cell>
          <cell r="I36">
            <v>9002</v>
          </cell>
          <cell r="J36">
            <v>179222944</v>
          </cell>
        </row>
        <row r="37">
          <cell r="A37" t="str">
            <v>FNS9010</v>
          </cell>
          <cell r="B37" t="str">
            <v xml:space="preserve">ALUMINA BALL 1/4"    </v>
          </cell>
          <cell r="C37">
            <v>2374</v>
          </cell>
          <cell r="D37">
            <v>12663806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</v>
          </cell>
          <cell r="H37">
            <v>224361</v>
          </cell>
          <cell r="I37">
            <v>2331</v>
          </cell>
          <cell r="J37">
            <v>12439445</v>
          </cell>
        </row>
        <row r="38">
          <cell r="A38" t="str">
            <v>FNS9020</v>
          </cell>
          <cell r="B38" t="str">
            <v xml:space="preserve">ALUMINA BALL 1/2"    </v>
          </cell>
          <cell r="C38">
            <v>2157</v>
          </cell>
          <cell r="D38">
            <v>10688465</v>
          </cell>
          <cell r="E38" t="str">
            <v xml:space="preserve">                </v>
          </cell>
          <cell r="F38" t="str">
            <v xml:space="preserve">                </v>
          </cell>
          <cell r="G38">
            <v>39</v>
          </cell>
          <cell r="H38">
            <v>194077</v>
          </cell>
          <cell r="I38">
            <v>2118</v>
          </cell>
          <cell r="J38">
            <v>10494388</v>
          </cell>
        </row>
        <row r="39">
          <cell r="A39" t="str">
            <v>FNS9030</v>
          </cell>
          <cell r="B39" t="str">
            <v xml:space="preserve">ALUMINA BALL 1"      </v>
          </cell>
          <cell r="C39">
            <v>2504</v>
          </cell>
          <cell r="D39">
            <v>10323135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45</v>
          </cell>
          <cell r="H39">
            <v>187693</v>
          </cell>
          <cell r="I39">
            <v>2459</v>
          </cell>
          <cell r="J39">
            <v>10135442</v>
          </cell>
        </row>
        <row r="40">
          <cell r="A40" t="str">
            <v>FNS9040</v>
          </cell>
          <cell r="B40" t="str">
            <v xml:space="preserve">IRA-416RF            </v>
          </cell>
          <cell r="C40">
            <v>4550</v>
          </cell>
          <cell r="D40">
            <v>16348446</v>
          </cell>
          <cell r="E40" t="str">
            <v xml:space="preserve">                </v>
          </cell>
          <cell r="F40" t="str">
            <v xml:space="preserve">                </v>
          </cell>
          <cell r="G40">
            <v>83</v>
          </cell>
          <cell r="H40">
            <v>297244</v>
          </cell>
          <cell r="I40">
            <v>4467</v>
          </cell>
          <cell r="J40">
            <v>16051202</v>
          </cell>
        </row>
        <row r="41">
          <cell r="A41" t="str">
            <v>FNS9100</v>
          </cell>
          <cell r="B41" t="str">
            <v xml:space="preserve">ALUMINA BALL 3/4"    </v>
          </cell>
          <cell r="C41">
            <v>1433</v>
          </cell>
          <cell r="D41">
            <v>9902279</v>
          </cell>
          <cell r="E41" t="str">
            <v xml:space="preserve">                </v>
          </cell>
          <cell r="F41" t="str">
            <v xml:space="preserve">                </v>
          </cell>
          <cell r="G41">
            <v>26</v>
          </cell>
          <cell r="H41">
            <v>180041</v>
          </cell>
          <cell r="I41">
            <v>1407</v>
          </cell>
          <cell r="J41">
            <v>9722238</v>
          </cell>
        </row>
        <row r="42">
          <cell r="A42" t="str">
            <v xml:space="preserve">       </v>
          </cell>
          <cell r="B42" t="str">
            <v xml:space="preserve">                     </v>
          </cell>
          <cell r="C42" t="str">
            <v xml:space="preserve">                </v>
          </cell>
          <cell r="D42" t="str">
            <v xml:space="preserve">                 </v>
          </cell>
          <cell r="E42" t="str">
            <v xml:space="preserve">                </v>
          </cell>
          <cell r="F42" t="str">
            <v xml:space="preserve">                </v>
          </cell>
          <cell r="G42" t="str">
            <v xml:space="preserve">                </v>
          </cell>
          <cell r="H42" t="str">
            <v xml:space="preserve">                </v>
          </cell>
          <cell r="I42" t="str">
            <v xml:space="preserve">                </v>
          </cell>
          <cell r="J42" t="str">
            <v xml:space="preserve">                </v>
          </cell>
        </row>
        <row r="43">
          <cell r="A43" t="str">
            <v xml:space="preserve">       </v>
          </cell>
          <cell r="B43" t="str">
            <v xml:space="preserve">&lt; 재공품 합계 &gt;      </v>
          </cell>
          <cell r="C43" t="str">
            <v xml:space="preserve">                </v>
          </cell>
          <cell r="D43">
            <v>1258778295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>
            <v>53372225</v>
          </cell>
          <cell r="I43" t="str">
            <v xml:space="preserve">                </v>
          </cell>
          <cell r="J43">
            <v>1205406070</v>
          </cell>
        </row>
        <row r="44">
          <cell r="A44" t="str">
            <v xml:space="preserve">FNC002 </v>
          </cell>
          <cell r="B44" t="str">
            <v xml:space="preserve">ANTIFORMER           </v>
          </cell>
          <cell r="C44">
            <v>100</v>
          </cell>
          <cell r="D44">
            <v>411306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>
            <v>100</v>
          </cell>
          <cell r="J44">
            <v>411306</v>
          </cell>
        </row>
        <row r="45">
          <cell r="A45" t="str">
            <v xml:space="preserve">FNC003 </v>
          </cell>
          <cell r="B45" t="str">
            <v xml:space="preserve">H2SO4                </v>
          </cell>
          <cell r="C45" t="str">
            <v xml:space="preserve">                </v>
          </cell>
          <cell r="D45" t="str">
            <v xml:space="preserve">                 </v>
          </cell>
          <cell r="E45">
            <v>34260</v>
          </cell>
          <cell r="F45">
            <v>2124120</v>
          </cell>
          <cell r="G45">
            <v>34260</v>
          </cell>
          <cell r="H45">
            <v>2124120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FNC005 </v>
          </cell>
          <cell r="B46" t="str">
            <v xml:space="preserve">NAOH 50%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75230</v>
          </cell>
          <cell r="F46">
            <v>11434960</v>
          </cell>
          <cell r="G46">
            <v>75230</v>
          </cell>
          <cell r="H46">
            <v>11434960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FNC007 </v>
          </cell>
          <cell r="B47" t="str">
            <v xml:space="preserve">PAC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19150</v>
          </cell>
          <cell r="F47">
            <v>3159750</v>
          </cell>
          <cell r="G47">
            <v>19150</v>
          </cell>
          <cell r="H47">
            <v>3159750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FNC023 </v>
          </cell>
          <cell r="B48" t="str">
            <v xml:space="preserve">POLYMER E-855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500</v>
          </cell>
          <cell r="F48">
            <v>700000</v>
          </cell>
          <cell r="G48">
            <v>500</v>
          </cell>
          <cell r="H48">
            <v>700000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FNC036 </v>
          </cell>
          <cell r="B49" t="str">
            <v xml:space="preserve">ACTIVATED ALUMINA    </v>
          </cell>
          <cell r="C49">
            <v>1202</v>
          </cell>
          <cell r="D49">
            <v>10307432</v>
          </cell>
          <cell r="E49" t="str">
            <v xml:space="preserve">                </v>
          </cell>
          <cell r="F49" t="str">
            <v xml:space="preserve">                </v>
          </cell>
          <cell r="G49" t="str">
            <v xml:space="preserve">                </v>
          </cell>
          <cell r="H49" t="str">
            <v xml:space="preserve">                </v>
          </cell>
          <cell r="I49">
            <v>1202</v>
          </cell>
          <cell r="J49">
            <v>10307432</v>
          </cell>
        </row>
        <row r="50">
          <cell r="A50" t="str">
            <v xml:space="preserve">FNC043 </v>
          </cell>
          <cell r="B50" t="str">
            <v xml:space="preserve">IRA 900              </v>
          </cell>
          <cell r="C50">
            <v>1675</v>
          </cell>
          <cell r="D50">
            <v>8375000</v>
          </cell>
          <cell r="E50" t="str">
            <v xml:space="preserve">                </v>
          </cell>
          <cell r="F50" t="str">
            <v xml:space="preserve">                </v>
          </cell>
          <cell r="G50" t="str">
            <v xml:space="preserve">                </v>
          </cell>
          <cell r="H50" t="str">
            <v xml:space="preserve">                </v>
          </cell>
          <cell r="I50">
            <v>1675</v>
          </cell>
          <cell r="J50">
            <v>8375000</v>
          </cell>
        </row>
        <row r="51">
          <cell r="A51" t="str">
            <v xml:space="preserve">FNC045 </v>
          </cell>
          <cell r="B51" t="str">
            <v xml:space="preserve">NAHSO4               </v>
          </cell>
          <cell r="C51">
            <v>350</v>
          </cell>
          <cell r="D51">
            <v>168000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350</v>
          </cell>
          <cell r="J51">
            <v>168000</v>
          </cell>
        </row>
        <row r="52">
          <cell r="A52" t="str">
            <v xml:space="preserve">FNC049 </v>
          </cell>
          <cell r="B52" t="str">
            <v xml:space="preserve">MOLECULAR SEIVE      </v>
          </cell>
          <cell r="C52">
            <v>5738</v>
          </cell>
          <cell r="D52">
            <v>42260380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5738</v>
          </cell>
          <cell r="J52">
            <v>42260380</v>
          </cell>
        </row>
        <row r="53">
          <cell r="A53" t="str">
            <v xml:space="preserve">FNC060 </v>
          </cell>
          <cell r="B53" t="str">
            <v xml:space="preserve">ABBERLITE 200C       </v>
          </cell>
          <cell r="C53">
            <v>1100</v>
          </cell>
          <cell r="D53">
            <v>3520000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1100</v>
          </cell>
          <cell r="J53">
            <v>3520000</v>
          </cell>
        </row>
        <row r="54">
          <cell r="A54" t="str">
            <v xml:space="preserve">FNC063 </v>
          </cell>
          <cell r="B54" t="str">
            <v xml:space="preserve">AMBERLITE 15         </v>
          </cell>
          <cell r="C54">
            <v>2450</v>
          </cell>
          <cell r="D54">
            <v>15155000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2450</v>
          </cell>
          <cell r="J54">
            <v>15155000</v>
          </cell>
        </row>
        <row r="55">
          <cell r="A55" t="str">
            <v xml:space="preserve">FNC064 </v>
          </cell>
          <cell r="B55" t="str">
            <v xml:space="preserve">SKIBL                </v>
          </cell>
          <cell r="C55">
            <v>14700</v>
          </cell>
          <cell r="D55">
            <v>30870000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14700</v>
          </cell>
          <cell r="J55">
            <v>30870000</v>
          </cell>
        </row>
        <row r="56">
          <cell r="A56" t="str">
            <v xml:space="preserve">FNC065 </v>
          </cell>
          <cell r="B56" t="str">
            <v xml:space="preserve">SA-20APL             </v>
          </cell>
          <cell r="C56">
            <v>14570</v>
          </cell>
          <cell r="D56">
            <v>85358548</v>
          </cell>
          <cell r="E56" t="str">
            <v xml:space="preserve">                </v>
          </cell>
          <cell r="F56" t="str">
            <v xml:space="preserve">                </v>
          </cell>
          <cell r="G56">
            <v>1580</v>
          </cell>
          <cell r="H56">
            <v>9256452</v>
          </cell>
          <cell r="I56">
            <v>12990</v>
          </cell>
          <cell r="J56">
            <v>76102096</v>
          </cell>
        </row>
        <row r="57">
          <cell r="A57" t="str">
            <v xml:space="preserve">FNC072 </v>
          </cell>
          <cell r="B57" t="str">
            <v xml:space="preserve">TR-70                </v>
          </cell>
          <cell r="C57">
            <v>2950</v>
          </cell>
          <cell r="D57">
            <v>12095000</v>
          </cell>
          <cell r="E57" t="str">
            <v xml:space="preserve">                </v>
          </cell>
          <cell r="F57" t="str">
            <v xml:space="preserve">                </v>
          </cell>
          <cell r="G57">
            <v>250</v>
          </cell>
          <cell r="H57">
            <v>1025000</v>
          </cell>
          <cell r="I57">
            <v>2700</v>
          </cell>
          <cell r="J57">
            <v>11070000</v>
          </cell>
        </row>
        <row r="58">
          <cell r="A58" t="str">
            <v xml:space="preserve">FNC073 </v>
          </cell>
          <cell r="B58" t="str">
            <v xml:space="preserve">PK-228               </v>
          </cell>
          <cell r="C58">
            <v>800</v>
          </cell>
          <cell r="D58">
            <v>2800000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800</v>
          </cell>
          <cell r="J58">
            <v>2800000</v>
          </cell>
        </row>
        <row r="59">
          <cell r="A59" t="str">
            <v xml:space="preserve">FNC074 </v>
          </cell>
          <cell r="B59" t="str">
            <v xml:space="preserve">TA312                </v>
          </cell>
          <cell r="C59">
            <v>700</v>
          </cell>
          <cell r="D59">
            <v>3710000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700</v>
          </cell>
          <cell r="J59">
            <v>3710000</v>
          </cell>
        </row>
        <row r="60">
          <cell r="A60" t="str">
            <v xml:space="preserve">FNC076 </v>
          </cell>
          <cell r="B60" t="str">
            <v xml:space="preserve">OXYGEN GAS           </v>
          </cell>
          <cell r="C60" t="str">
            <v xml:space="preserve">                </v>
          </cell>
          <cell r="D60" t="str">
            <v xml:space="preserve">                 </v>
          </cell>
          <cell r="E60">
            <v>4386380</v>
          </cell>
          <cell r="F60">
            <v>262656434</v>
          </cell>
          <cell r="G60">
            <v>4386380</v>
          </cell>
          <cell r="H60">
            <v>262656434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FNC077 </v>
          </cell>
          <cell r="B61" t="str">
            <v xml:space="preserve">PIPERAZINE(POX)      </v>
          </cell>
          <cell r="C61">
            <v>320</v>
          </cell>
          <cell r="D61">
            <v>5671840</v>
          </cell>
          <cell r="E61">
            <v>1200</v>
          </cell>
          <cell r="F61">
            <v>21192000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1520</v>
          </cell>
          <cell r="J61">
            <v>26863840</v>
          </cell>
        </row>
        <row r="62">
          <cell r="A62" t="str">
            <v xml:space="preserve">FNC078 </v>
          </cell>
          <cell r="B62" t="str">
            <v xml:space="preserve">MDEA                 </v>
          </cell>
          <cell r="C62">
            <v>1510</v>
          </cell>
          <cell r="D62">
            <v>19694757</v>
          </cell>
          <cell r="E62">
            <v>6000</v>
          </cell>
          <cell r="F62">
            <v>77640000</v>
          </cell>
          <cell r="G62" t="str">
            <v xml:space="preserve">                </v>
          </cell>
          <cell r="H62" t="str">
            <v xml:space="preserve">                </v>
          </cell>
          <cell r="I62">
            <v>7510</v>
          </cell>
          <cell r="J62">
            <v>97334757</v>
          </cell>
        </row>
        <row r="63">
          <cell r="A63" t="str">
            <v xml:space="preserve">FNC080 </v>
          </cell>
          <cell r="B63" t="str">
            <v xml:space="preserve">N-4057    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1</v>
          </cell>
          <cell r="F63">
            <v>3371400</v>
          </cell>
          <cell r="G63">
            <v>1</v>
          </cell>
          <cell r="H63">
            <v>3371400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FNC084 </v>
          </cell>
          <cell r="B64" t="str">
            <v xml:space="preserve">PURA 200             </v>
          </cell>
          <cell r="C64">
            <v>2250</v>
          </cell>
          <cell r="D64">
            <v>63332363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2250</v>
          </cell>
          <cell r="J64">
            <v>63332363</v>
          </cell>
        </row>
        <row r="65">
          <cell r="A65" t="str">
            <v xml:space="preserve">       </v>
          </cell>
          <cell r="B65" t="str">
            <v xml:space="preserve">                     </v>
          </cell>
          <cell r="C65" t="str">
            <v xml:space="preserve">                </v>
          </cell>
          <cell r="D65" t="str">
            <v xml:space="preserve">                 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       </v>
          </cell>
          <cell r="B66" t="str">
            <v xml:space="preserve">&lt; 화공약품 합계 &gt;    </v>
          </cell>
          <cell r="C66" t="str">
            <v xml:space="preserve">                </v>
          </cell>
          <cell r="D66">
            <v>303729626</v>
          </cell>
          <cell r="E66" t="str">
            <v xml:space="preserve">                </v>
          </cell>
          <cell r="F66">
            <v>382278664</v>
          </cell>
          <cell r="G66" t="str">
            <v xml:space="preserve">                </v>
          </cell>
          <cell r="H66">
            <v>293728116</v>
          </cell>
          <cell r="I66" t="str">
            <v xml:space="preserve">                </v>
          </cell>
          <cell r="J66">
            <v>392280174</v>
          </cell>
        </row>
        <row r="67">
          <cell r="A67" t="str">
            <v xml:space="preserve">FNU002 </v>
          </cell>
          <cell r="B67" t="str">
            <v xml:space="preserve">원수  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169232</v>
          </cell>
          <cell r="F67">
            <v>17298562</v>
          </cell>
          <cell r="G67">
            <v>169232</v>
          </cell>
          <cell r="H67">
            <v>17298562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FNU003 </v>
          </cell>
          <cell r="B68" t="str">
            <v xml:space="preserve">CITY GAS             </v>
          </cell>
          <cell r="C68" t="str">
            <v xml:space="preserve">                </v>
          </cell>
          <cell r="D68">
            <v>-1</v>
          </cell>
          <cell r="E68">
            <v>4531</v>
          </cell>
          <cell r="F68">
            <v>1351348</v>
          </cell>
          <cell r="G68">
            <v>4531</v>
          </cell>
          <cell r="H68">
            <v>1351347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FNU004 </v>
          </cell>
          <cell r="B69" t="str">
            <v xml:space="preserve">GAS NITROGEN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625170</v>
          </cell>
          <cell r="F69">
            <v>23735795</v>
          </cell>
          <cell r="G69">
            <v>625170</v>
          </cell>
          <cell r="H69">
            <v>23735795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FNU008 </v>
          </cell>
          <cell r="B70" t="str">
            <v xml:space="preserve">UPSC ELECTRICITY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4463537</v>
          </cell>
          <cell r="F70">
            <v>223718334</v>
          </cell>
          <cell r="G70">
            <v>4463537</v>
          </cell>
          <cell r="H70">
            <v>223718333</v>
          </cell>
          <cell r="I70" t="str">
            <v xml:space="preserve">                </v>
          </cell>
          <cell r="J70">
            <v>1</v>
          </cell>
        </row>
        <row r="71">
          <cell r="A71" t="str">
            <v xml:space="preserve">       </v>
          </cell>
          <cell r="B71" t="str">
            <v xml:space="preserve">    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 t="str">
            <v xml:space="preserve">                </v>
          </cell>
          <cell r="G71" t="str">
            <v xml:space="preserve">                </v>
          </cell>
          <cell r="H71" t="str">
            <v xml:space="preserve">                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&lt; UTILITY 합계 &gt;     </v>
          </cell>
          <cell r="C72" t="str">
            <v xml:space="preserve">                </v>
          </cell>
          <cell r="D72">
            <v>-1</v>
          </cell>
          <cell r="E72" t="str">
            <v xml:space="preserve">                </v>
          </cell>
          <cell r="F72">
            <v>266104039</v>
          </cell>
          <cell r="G72" t="str">
            <v xml:space="preserve">                </v>
          </cell>
          <cell r="H72">
            <v>266104037</v>
          </cell>
          <cell r="I72" t="str">
            <v xml:space="preserve">                </v>
          </cell>
          <cell r="J72">
            <v>1</v>
          </cell>
        </row>
        <row r="73">
          <cell r="A73" t="str">
            <v xml:space="preserve">       </v>
          </cell>
          <cell r="B73" t="str">
            <v xml:space="preserve">    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 t="str">
            <v xml:space="preserve">                </v>
          </cell>
          <cell r="F73" t="str">
            <v xml:space="preserve">                </v>
          </cell>
          <cell r="G73" t="str">
            <v xml:space="preserve">                </v>
          </cell>
          <cell r="H73" t="str">
            <v xml:space="preserve">                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&lt; 총  합  계 &gt;      </v>
          </cell>
          <cell r="C74" t="str">
            <v xml:space="preserve">                </v>
          </cell>
          <cell r="D74">
            <v>5568823745</v>
          </cell>
          <cell r="E74" t="str">
            <v xml:space="preserve">                </v>
          </cell>
          <cell r="F74">
            <v>5628165102</v>
          </cell>
          <cell r="G74" t="str">
            <v xml:space="preserve">                </v>
          </cell>
          <cell r="H74">
            <v>6024037690</v>
          </cell>
          <cell r="I74" t="str">
            <v xml:space="preserve">                </v>
          </cell>
          <cell r="J74">
            <v>5172951157</v>
          </cell>
        </row>
      </sheetData>
      <sheetData sheetId="6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1385437</v>
          </cell>
          <cell r="D2">
            <v>184732531</v>
          </cell>
          <cell r="E2">
            <v>18815886</v>
          </cell>
          <cell r="F2">
            <v>2731847718</v>
          </cell>
          <cell r="G2">
            <v>17941120</v>
          </cell>
          <cell r="H2">
            <v>2590261848</v>
          </cell>
          <cell r="I2">
            <v>2260203</v>
          </cell>
          <cell r="J2">
            <v>326318401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1425473</v>
          </cell>
          <cell r="D3">
            <v>206856105</v>
          </cell>
          <cell r="E3">
            <v>17856021</v>
          </cell>
          <cell r="F3">
            <v>3008377883</v>
          </cell>
          <cell r="G3">
            <v>17774395</v>
          </cell>
          <cell r="H3">
            <v>2963921723</v>
          </cell>
          <cell r="I3">
            <v>1507099</v>
          </cell>
          <cell r="J3">
            <v>251312265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336593</v>
          </cell>
          <cell r="F4">
            <v>61122229</v>
          </cell>
          <cell r="G4">
            <v>336593</v>
          </cell>
          <cell r="H4">
            <v>61122229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333175</v>
          </cell>
          <cell r="D5">
            <v>54449971</v>
          </cell>
          <cell r="E5">
            <v>2539417</v>
          </cell>
          <cell r="F5">
            <v>484797791</v>
          </cell>
          <cell r="G5">
            <v>2396099</v>
          </cell>
          <cell r="H5">
            <v>449799701</v>
          </cell>
          <cell r="I5">
            <v>476493</v>
          </cell>
          <cell r="J5">
            <v>89448061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446038607</v>
          </cell>
          <cell r="E7" t="str">
            <v xml:space="preserve">                </v>
          </cell>
          <cell r="F7">
            <v>6286145621</v>
          </cell>
          <cell r="G7" t="str">
            <v xml:space="preserve">                </v>
          </cell>
          <cell r="H7">
            <v>6065105501</v>
          </cell>
          <cell r="I7" t="str">
            <v xml:space="preserve">                </v>
          </cell>
          <cell r="J7">
            <v>667078727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105320</v>
          </cell>
          <cell r="D8">
            <v>1485402079</v>
          </cell>
          <cell r="E8" t="str">
            <v xml:space="preserve">                </v>
          </cell>
          <cell r="F8" t="str">
            <v xml:space="preserve">                </v>
          </cell>
          <cell r="G8">
            <v>9480</v>
          </cell>
          <cell r="H8">
            <v>133703112</v>
          </cell>
          <cell r="I8">
            <v>95840</v>
          </cell>
          <cell r="J8">
            <v>1351698967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183900</v>
          </cell>
          <cell r="D9">
            <v>633257462</v>
          </cell>
          <cell r="E9" t="str">
            <v xml:space="preserve">                </v>
          </cell>
          <cell r="F9" t="str">
            <v xml:space="preserve">                </v>
          </cell>
          <cell r="G9">
            <v>20070</v>
          </cell>
          <cell r="H9">
            <v>69110806</v>
          </cell>
          <cell r="I9">
            <v>163830</v>
          </cell>
          <cell r="J9">
            <v>564146656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5440</v>
          </cell>
          <cell r="D11">
            <v>24718388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5440</v>
          </cell>
          <cell r="J11">
            <v>24718388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647</v>
          </cell>
          <cell r="D12">
            <v>19218096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647</v>
          </cell>
          <cell r="J12">
            <v>19218096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17000</v>
          </cell>
          <cell r="D17">
            <v>170377330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17000</v>
          </cell>
          <cell r="J17">
            <v>170377330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1225</v>
          </cell>
          <cell r="D18">
            <v>58531133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1225</v>
          </cell>
          <cell r="J18">
            <v>58531133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FNS402 </v>
          </cell>
          <cell r="B20" t="str">
            <v xml:space="preserve">TK-550               </v>
          </cell>
          <cell r="C20">
            <v>2445</v>
          </cell>
          <cell r="D20">
            <v>58826444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2445</v>
          </cell>
          <cell r="J20">
            <v>58826444</v>
          </cell>
        </row>
        <row r="21">
          <cell r="A21" t="str">
            <v xml:space="preserve">FNS501 </v>
          </cell>
          <cell r="B21" t="str">
            <v xml:space="preserve">HTG-1                </v>
          </cell>
          <cell r="C21">
            <v>3570</v>
          </cell>
          <cell r="D21">
            <v>54530251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3570</v>
          </cell>
          <cell r="J21">
            <v>54530251</v>
          </cell>
        </row>
        <row r="22">
          <cell r="A22" t="str">
            <v xml:space="preserve">FNS601 </v>
          </cell>
          <cell r="B22" t="str">
            <v xml:space="preserve">HTZ-3                </v>
          </cell>
          <cell r="C22">
            <v>5220</v>
          </cell>
          <cell r="D22">
            <v>30442009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5220</v>
          </cell>
          <cell r="J22">
            <v>30442009</v>
          </cell>
        </row>
        <row r="23">
          <cell r="A23" t="str">
            <v xml:space="preserve">FNS701 </v>
          </cell>
          <cell r="B23" t="str">
            <v xml:space="preserve">RKNGR                </v>
          </cell>
          <cell r="C23">
            <v>4800</v>
          </cell>
          <cell r="D23">
            <v>332357550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4800</v>
          </cell>
          <cell r="J23">
            <v>332357550</v>
          </cell>
        </row>
        <row r="24">
          <cell r="A24" t="str">
            <v xml:space="preserve">FNS801 </v>
          </cell>
          <cell r="B24" t="str">
            <v xml:space="preserve">R-67-7H              </v>
          </cell>
          <cell r="C24">
            <v>6300</v>
          </cell>
          <cell r="D24">
            <v>125030176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6300</v>
          </cell>
          <cell r="J24">
            <v>125030176</v>
          </cell>
        </row>
        <row r="25">
          <cell r="A25" t="str">
            <v xml:space="preserve">FNS901 </v>
          </cell>
          <cell r="B25" t="str">
            <v xml:space="preserve">ALUMINA BALL 1/4"    </v>
          </cell>
          <cell r="C25">
            <v>1100</v>
          </cell>
          <cell r="D25">
            <v>10182438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1100</v>
          </cell>
          <cell r="J25">
            <v>10182438</v>
          </cell>
        </row>
        <row r="26">
          <cell r="A26" t="str">
            <v xml:space="preserve">FNS902 </v>
          </cell>
          <cell r="B26" t="str">
            <v xml:space="preserve">ALUMINA BALL 1/2"    </v>
          </cell>
          <cell r="C26">
            <v>600</v>
          </cell>
          <cell r="D26">
            <v>5834688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600</v>
          </cell>
          <cell r="J26">
            <v>5834688</v>
          </cell>
        </row>
        <row r="27">
          <cell r="A27" t="str">
            <v xml:space="preserve">FNS903 </v>
          </cell>
          <cell r="B27" t="str">
            <v xml:space="preserve">ALUMINA BALL 1"      </v>
          </cell>
          <cell r="C27">
            <v>350</v>
          </cell>
          <cell r="D27">
            <v>4887177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350</v>
          </cell>
          <cell r="J27">
            <v>4887177</v>
          </cell>
        </row>
        <row r="28">
          <cell r="A28" t="str">
            <v xml:space="preserve">       </v>
          </cell>
          <cell r="B28" t="str">
            <v xml:space="preserve">                     </v>
          </cell>
          <cell r="C28" t="str">
            <v xml:space="preserve">                </v>
          </cell>
          <cell r="D28" t="str">
            <v xml:space="preserve">                 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 t="str">
            <v xml:space="preserve">                </v>
          </cell>
          <cell r="J28" t="str">
            <v xml:space="preserve">                </v>
          </cell>
        </row>
        <row r="29">
          <cell r="A29" t="str">
            <v xml:space="preserve">       </v>
          </cell>
          <cell r="B29" t="str">
            <v xml:space="preserve">&lt; 부재료 합계 &gt;      </v>
          </cell>
          <cell r="C29" t="str">
            <v xml:space="preserve">                </v>
          </cell>
          <cell r="D29">
            <v>3129226305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>
            <v>202813918</v>
          </cell>
          <cell r="I29" t="str">
            <v xml:space="preserve">                </v>
          </cell>
          <cell r="J29">
            <v>2926412387</v>
          </cell>
        </row>
        <row r="30">
          <cell r="A30" t="str">
            <v>FNS1100</v>
          </cell>
          <cell r="B30" t="str">
            <v xml:space="preserve">ION EXC. RESIN       </v>
          </cell>
          <cell r="C30">
            <v>572</v>
          </cell>
          <cell r="D30">
            <v>23097521</v>
          </cell>
          <cell r="E30" t="str">
            <v xml:space="preserve">                </v>
          </cell>
          <cell r="F30" t="str">
            <v xml:space="preserve">                </v>
          </cell>
          <cell r="G30">
            <v>6</v>
          </cell>
          <cell r="H30">
            <v>251060</v>
          </cell>
          <cell r="I30">
            <v>566</v>
          </cell>
          <cell r="J30">
            <v>22846461</v>
          </cell>
        </row>
        <row r="31">
          <cell r="A31" t="str">
            <v>FNS1510</v>
          </cell>
          <cell r="B31" t="str">
            <v xml:space="preserve">NK-301               </v>
          </cell>
          <cell r="C31">
            <v>70093</v>
          </cell>
          <cell r="D31">
            <v>670103667</v>
          </cell>
          <cell r="E31" t="str">
            <v xml:space="preserve">                </v>
          </cell>
          <cell r="F31" t="str">
            <v xml:space="preserve">                </v>
          </cell>
          <cell r="G31">
            <v>3653</v>
          </cell>
          <cell r="H31">
            <v>34815231</v>
          </cell>
          <cell r="I31">
            <v>66440</v>
          </cell>
          <cell r="J31">
            <v>635288436</v>
          </cell>
        </row>
        <row r="32">
          <cell r="A32" t="str">
            <v>FNS4010</v>
          </cell>
          <cell r="B32" t="str">
            <v xml:space="preserve">TK-250               </v>
          </cell>
          <cell r="C32">
            <v>169</v>
          </cell>
          <cell r="D32">
            <v>3450055</v>
          </cell>
          <cell r="E32" t="str">
            <v xml:space="preserve">                </v>
          </cell>
          <cell r="F32" t="str">
            <v xml:space="preserve">                </v>
          </cell>
          <cell r="G32">
            <v>17</v>
          </cell>
          <cell r="H32">
            <v>345005</v>
          </cell>
          <cell r="I32">
            <v>152</v>
          </cell>
          <cell r="J32">
            <v>3105050</v>
          </cell>
        </row>
        <row r="33">
          <cell r="A33" t="str">
            <v>FNS4020</v>
          </cell>
          <cell r="B33" t="str">
            <v xml:space="preserve">TK-550               </v>
          </cell>
          <cell r="C33">
            <v>140</v>
          </cell>
          <cell r="D33">
            <v>2841426</v>
          </cell>
          <cell r="E33" t="str">
            <v xml:space="preserve">                </v>
          </cell>
          <cell r="F33" t="str">
            <v xml:space="preserve">                </v>
          </cell>
          <cell r="G33">
            <v>23</v>
          </cell>
          <cell r="H33">
            <v>473571</v>
          </cell>
          <cell r="I33">
            <v>117</v>
          </cell>
          <cell r="J33">
            <v>2367855</v>
          </cell>
        </row>
        <row r="34">
          <cell r="A34" t="str">
            <v>FNS5010</v>
          </cell>
          <cell r="B34" t="str">
            <v xml:space="preserve">HTG-1                </v>
          </cell>
          <cell r="C34">
            <v>4720</v>
          </cell>
          <cell r="D34">
            <v>68310080</v>
          </cell>
          <cell r="E34" t="str">
            <v xml:space="preserve">                </v>
          </cell>
          <cell r="F34" t="str">
            <v xml:space="preserve">                </v>
          </cell>
          <cell r="G34">
            <v>145</v>
          </cell>
          <cell r="H34">
            <v>2086919</v>
          </cell>
          <cell r="I34">
            <v>4575</v>
          </cell>
          <cell r="J34">
            <v>66223161</v>
          </cell>
        </row>
        <row r="35">
          <cell r="A35" t="str">
            <v>FNS7010</v>
          </cell>
          <cell r="B35" t="str">
            <v xml:space="preserve">RKNGR                </v>
          </cell>
          <cell r="C35">
            <v>4110</v>
          </cell>
          <cell r="D35">
            <v>199537662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228</v>
          </cell>
          <cell r="H35">
            <v>11085426</v>
          </cell>
          <cell r="I35">
            <v>3882</v>
          </cell>
          <cell r="J35">
            <v>188452236</v>
          </cell>
        </row>
        <row r="36">
          <cell r="A36" t="str">
            <v>FNS8010</v>
          </cell>
          <cell r="B36" t="str">
            <v xml:space="preserve">R-67-7H              </v>
          </cell>
          <cell r="C36">
            <v>9002</v>
          </cell>
          <cell r="D36">
            <v>179222944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162</v>
          </cell>
          <cell r="H36">
            <v>3231597</v>
          </cell>
          <cell r="I36">
            <v>8840</v>
          </cell>
          <cell r="J36">
            <v>175991347</v>
          </cell>
        </row>
        <row r="37">
          <cell r="A37" t="str">
            <v>FNS9010</v>
          </cell>
          <cell r="B37" t="str">
            <v xml:space="preserve">ALUMINA BALL 1/4"    </v>
          </cell>
          <cell r="C37">
            <v>2331</v>
          </cell>
          <cell r="D37">
            <v>12439445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</v>
          </cell>
          <cell r="H37">
            <v>224361</v>
          </cell>
          <cell r="I37">
            <v>2288</v>
          </cell>
          <cell r="J37">
            <v>12215084</v>
          </cell>
        </row>
        <row r="38">
          <cell r="A38" t="str">
            <v>FNS9020</v>
          </cell>
          <cell r="B38" t="str">
            <v xml:space="preserve">ALUMINA BALL 1/2"    </v>
          </cell>
          <cell r="C38">
            <v>2118</v>
          </cell>
          <cell r="D38">
            <v>10494388</v>
          </cell>
          <cell r="E38" t="str">
            <v xml:space="preserve">                </v>
          </cell>
          <cell r="F38" t="str">
            <v xml:space="preserve">                </v>
          </cell>
          <cell r="G38">
            <v>39</v>
          </cell>
          <cell r="H38">
            <v>194077</v>
          </cell>
          <cell r="I38">
            <v>2079</v>
          </cell>
          <cell r="J38">
            <v>10300311</v>
          </cell>
        </row>
        <row r="39">
          <cell r="A39" t="str">
            <v>FNS9030</v>
          </cell>
          <cell r="B39" t="str">
            <v xml:space="preserve">ALUMINA BALL 1"      </v>
          </cell>
          <cell r="C39">
            <v>2459</v>
          </cell>
          <cell r="D39">
            <v>10135442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45</v>
          </cell>
          <cell r="H39">
            <v>187693</v>
          </cell>
          <cell r="I39">
            <v>2414</v>
          </cell>
          <cell r="J39">
            <v>9947749</v>
          </cell>
        </row>
        <row r="40">
          <cell r="A40" t="str">
            <v>FNS9040</v>
          </cell>
          <cell r="B40" t="str">
            <v xml:space="preserve">IRA-416RF            </v>
          </cell>
          <cell r="C40">
            <v>4467</v>
          </cell>
          <cell r="D40">
            <v>16051202</v>
          </cell>
          <cell r="E40" t="str">
            <v xml:space="preserve">                </v>
          </cell>
          <cell r="F40" t="str">
            <v xml:space="preserve">                </v>
          </cell>
          <cell r="G40">
            <v>83</v>
          </cell>
          <cell r="H40">
            <v>297244</v>
          </cell>
          <cell r="I40">
            <v>4384</v>
          </cell>
          <cell r="J40">
            <v>15753958</v>
          </cell>
        </row>
        <row r="41">
          <cell r="A41" t="str">
            <v>FNS9100</v>
          </cell>
          <cell r="B41" t="str">
            <v xml:space="preserve">ALUMINA BALL 3/4"    </v>
          </cell>
          <cell r="C41">
            <v>1407</v>
          </cell>
          <cell r="D41">
            <v>9722238</v>
          </cell>
          <cell r="E41" t="str">
            <v xml:space="preserve">                </v>
          </cell>
          <cell r="F41" t="str">
            <v xml:space="preserve">                </v>
          </cell>
          <cell r="G41">
            <v>26</v>
          </cell>
          <cell r="H41">
            <v>180041</v>
          </cell>
          <cell r="I41">
            <v>1381</v>
          </cell>
          <cell r="J41">
            <v>9542197</v>
          </cell>
        </row>
        <row r="42">
          <cell r="A42" t="str">
            <v xml:space="preserve">       </v>
          </cell>
          <cell r="B42" t="str">
            <v xml:space="preserve">                     </v>
          </cell>
          <cell r="C42" t="str">
            <v xml:space="preserve">                </v>
          </cell>
          <cell r="D42" t="str">
            <v xml:space="preserve">                 </v>
          </cell>
          <cell r="E42" t="str">
            <v xml:space="preserve">                </v>
          </cell>
          <cell r="F42" t="str">
            <v xml:space="preserve">                </v>
          </cell>
          <cell r="G42" t="str">
            <v xml:space="preserve">                </v>
          </cell>
          <cell r="H42" t="str">
            <v xml:space="preserve">                </v>
          </cell>
          <cell r="I42" t="str">
            <v xml:space="preserve">                </v>
          </cell>
          <cell r="J42" t="str">
            <v xml:space="preserve">                </v>
          </cell>
        </row>
        <row r="43">
          <cell r="A43" t="str">
            <v xml:space="preserve">       </v>
          </cell>
          <cell r="B43" t="str">
            <v xml:space="preserve">&lt; 재공품 합계 &gt;      </v>
          </cell>
          <cell r="C43" t="str">
            <v xml:space="preserve">                </v>
          </cell>
          <cell r="D43">
            <v>1205406070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>
            <v>53372225</v>
          </cell>
          <cell r="I43" t="str">
            <v xml:space="preserve">                </v>
          </cell>
          <cell r="J43">
            <v>1152033845</v>
          </cell>
        </row>
        <row r="44">
          <cell r="A44" t="str">
            <v xml:space="preserve">FNC002 </v>
          </cell>
          <cell r="B44" t="str">
            <v xml:space="preserve">ANTIFORMER           </v>
          </cell>
          <cell r="C44">
            <v>100</v>
          </cell>
          <cell r="D44">
            <v>411306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>
            <v>100</v>
          </cell>
          <cell r="J44">
            <v>411306</v>
          </cell>
        </row>
        <row r="45">
          <cell r="A45" t="str">
            <v xml:space="preserve">FNC003 </v>
          </cell>
          <cell r="B45" t="str">
            <v xml:space="preserve">H2SO4                </v>
          </cell>
          <cell r="C45" t="str">
            <v xml:space="preserve">                </v>
          </cell>
          <cell r="D45" t="str">
            <v xml:space="preserve">                 </v>
          </cell>
          <cell r="E45">
            <v>38400</v>
          </cell>
          <cell r="F45">
            <v>2380800</v>
          </cell>
          <cell r="G45">
            <v>38400</v>
          </cell>
          <cell r="H45">
            <v>2380800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FNC005 </v>
          </cell>
          <cell r="B46" t="str">
            <v xml:space="preserve">NAOH 50%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60550</v>
          </cell>
          <cell r="F46">
            <v>9203600</v>
          </cell>
          <cell r="G46">
            <v>60550</v>
          </cell>
          <cell r="H46">
            <v>9203600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FNC007 </v>
          </cell>
          <cell r="B47" t="str">
            <v xml:space="preserve">PAC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9080</v>
          </cell>
          <cell r="F47">
            <v>1498200</v>
          </cell>
          <cell r="G47">
            <v>9080</v>
          </cell>
          <cell r="H47">
            <v>1498200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FNC026 </v>
          </cell>
          <cell r="B48" t="str">
            <v xml:space="preserve">KOH  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4560</v>
          </cell>
          <cell r="F48">
            <v>2280000</v>
          </cell>
          <cell r="G48">
            <v>4560</v>
          </cell>
          <cell r="H48">
            <v>2280000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FNC036 </v>
          </cell>
          <cell r="B49" t="str">
            <v xml:space="preserve">ACTIVATED ALUMINA    </v>
          </cell>
          <cell r="C49">
            <v>1202</v>
          </cell>
          <cell r="D49">
            <v>10307432</v>
          </cell>
          <cell r="E49" t="str">
            <v xml:space="preserve">                </v>
          </cell>
          <cell r="F49" t="str">
            <v xml:space="preserve">                </v>
          </cell>
          <cell r="G49" t="str">
            <v xml:space="preserve">                </v>
          </cell>
          <cell r="H49" t="str">
            <v xml:space="preserve">                </v>
          </cell>
          <cell r="I49">
            <v>1202</v>
          </cell>
          <cell r="J49">
            <v>10307432</v>
          </cell>
        </row>
        <row r="50">
          <cell r="A50" t="str">
            <v xml:space="preserve">FNC043 </v>
          </cell>
          <cell r="B50" t="str">
            <v xml:space="preserve">IRA 900              </v>
          </cell>
          <cell r="C50">
            <v>1675</v>
          </cell>
          <cell r="D50">
            <v>8375000</v>
          </cell>
          <cell r="E50" t="str">
            <v xml:space="preserve">                </v>
          </cell>
          <cell r="F50" t="str">
            <v xml:space="preserve">                </v>
          </cell>
          <cell r="G50" t="str">
            <v xml:space="preserve">                </v>
          </cell>
          <cell r="H50" t="str">
            <v xml:space="preserve">                </v>
          </cell>
          <cell r="I50">
            <v>1675</v>
          </cell>
          <cell r="J50">
            <v>8375000</v>
          </cell>
        </row>
        <row r="51">
          <cell r="A51" t="str">
            <v xml:space="preserve">FNC045 </v>
          </cell>
          <cell r="B51" t="str">
            <v xml:space="preserve">NAHSO4               </v>
          </cell>
          <cell r="C51">
            <v>350</v>
          </cell>
          <cell r="D51">
            <v>168000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350</v>
          </cell>
          <cell r="J51">
            <v>168000</v>
          </cell>
        </row>
        <row r="52">
          <cell r="A52" t="str">
            <v xml:space="preserve">FNC049 </v>
          </cell>
          <cell r="B52" t="str">
            <v xml:space="preserve">MOLECULAR SEIVE      </v>
          </cell>
          <cell r="C52">
            <v>5738</v>
          </cell>
          <cell r="D52">
            <v>42260380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5738</v>
          </cell>
          <cell r="J52">
            <v>42260380</v>
          </cell>
        </row>
        <row r="53">
          <cell r="A53" t="str">
            <v xml:space="preserve">FNC060 </v>
          </cell>
          <cell r="B53" t="str">
            <v xml:space="preserve">ABBERLITE 200C       </v>
          </cell>
          <cell r="C53">
            <v>1100</v>
          </cell>
          <cell r="D53">
            <v>3520000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1100</v>
          </cell>
          <cell r="J53">
            <v>3520000</v>
          </cell>
        </row>
        <row r="54">
          <cell r="A54" t="str">
            <v xml:space="preserve">FNC063 </v>
          </cell>
          <cell r="B54" t="str">
            <v xml:space="preserve">AMBERLITE 15         </v>
          </cell>
          <cell r="C54">
            <v>2450</v>
          </cell>
          <cell r="D54">
            <v>15155000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2450</v>
          </cell>
          <cell r="J54">
            <v>15155000</v>
          </cell>
        </row>
        <row r="55">
          <cell r="A55" t="str">
            <v xml:space="preserve">FNC064 </v>
          </cell>
          <cell r="B55" t="str">
            <v xml:space="preserve">SKIBL                </v>
          </cell>
          <cell r="C55">
            <v>14700</v>
          </cell>
          <cell r="D55">
            <v>30870000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14700</v>
          </cell>
          <cell r="J55">
            <v>30870000</v>
          </cell>
        </row>
        <row r="56">
          <cell r="A56" t="str">
            <v xml:space="preserve">FNC065 </v>
          </cell>
          <cell r="B56" t="str">
            <v xml:space="preserve">SA-20APL             </v>
          </cell>
          <cell r="C56">
            <v>12990</v>
          </cell>
          <cell r="D56">
            <v>76102096</v>
          </cell>
          <cell r="E56" t="str">
            <v xml:space="preserve">                </v>
          </cell>
          <cell r="F56" t="str">
            <v xml:space="preserve">                </v>
          </cell>
          <cell r="G56">
            <v>1580</v>
          </cell>
          <cell r="H56">
            <v>9256452</v>
          </cell>
          <cell r="I56">
            <v>11410</v>
          </cell>
          <cell r="J56">
            <v>66845644</v>
          </cell>
        </row>
        <row r="57">
          <cell r="A57" t="str">
            <v xml:space="preserve">FNC072 </v>
          </cell>
          <cell r="B57" t="str">
            <v xml:space="preserve">TR-70                </v>
          </cell>
          <cell r="C57">
            <v>2700</v>
          </cell>
          <cell r="D57">
            <v>11070000</v>
          </cell>
          <cell r="E57" t="str">
            <v xml:space="preserve">                </v>
          </cell>
          <cell r="F57" t="str">
            <v xml:space="preserve">                </v>
          </cell>
          <cell r="G57">
            <v>250</v>
          </cell>
          <cell r="H57">
            <v>1025000</v>
          </cell>
          <cell r="I57">
            <v>2450</v>
          </cell>
          <cell r="J57">
            <v>10045000</v>
          </cell>
        </row>
        <row r="58">
          <cell r="A58" t="str">
            <v xml:space="preserve">FNC073 </v>
          </cell>
          <cell r="B58" t="str">
            <v xml:space="preserve">PK-228               </v>
          </cell>
          <cell r="C58">
            <v>800</v>
          </cell>
          <cell r="D58">
            <v>2800000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800</v>
          </cell>
          <cell r="J58">
            <v>2800000</v>
          </cell>
        </row>
        <row r="59">
          <cell r="A59" t="str">
            <v xml:space="preserve">FNC074 </v>
          </cell>
          <cell r="B59" t="str">
            <v xml:space="preserve">TA312                </v>
          </cell>
          <cell r="C59">
            <v>700</v>
          </cell>
          <cell r="D59">
            <v>3710000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700</v>
          </cell>
          <cell r="J59">
            <v>3710000</v>
          </cell>
        </row>
        <row r="60">
          <cell r="A60" t="str">
            <v xml:space="preserve">FNC076 </v>
          </cell>
          <cell r="B60" t="str">
            <v xml:space="preserve">OXYGEN GAS           </v>
          </cell>
          <cell r="C60" t="str">
            <v xml:space="preserve">                </v>
          </cell>
          <cell r="D60" t="str">
            <v xml:space="preserve">                 </v>
          </cell>
          <cell r="E60">
            <v>4639230</v>
          </cell>
          <cell r="F60">
            <v>277816733</v>
          </cell>
          <cell r="G60">
            <v>4639230</v>
          </cell>
          <cell r="H60">
            <v>277816733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FNC077 </v>
          </cell>
          <cell r="B61" t="str">
            <v xml:space="preserve">PIPERAZINE(POX)      </v>
          </cell>
          <cell r="C61">
            <v>1520</v>
          </cell>
          <cell r="D61">
            <v>26863840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1520</v>
          </cell>
          <cell r="J61">
            <v>26863840</v>
          </cell>
        </row>
        <row r="62">
          <cell r="A62" t="str">
            <v xml:space="preserve">FNC078 </v>
          </cell>
          <cell r="B62" t="str">
            <v xml:space="preserve">MDEA                 </v>
          </cell>
          <cell r="C62">
            <v>7510</v>
          </cell>
          <cell r="D62">
            <v>97334757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7510</v>
          </cell>
          <cell r="J62">
            <v>97334757</v>
          </cell>
        </row>
        <row r="63">
          <cell r="A63" t="str">
            <v xml:space="preserve">FNC080 </v>
          </cell>
          <cell r="B63" t="str">
            <v xml:space="preserve">N-4057    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1</v>
          </cell>
          <cell r="F63">
            <v>3371400</v>
          </cell>
          <cell r="G63">
            <v>1</v>
          </cell>
          <cell r="H63">
            <v>3371400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FNC084 </v>
          </cell>
          <cell r="B64" t="str">
            <v xml:space="preserve">PURA 200             </v>
          </cell>
          <cell r="C64">
            <v>2250</v>
          </cell>
          <cell r="D64">
            <v>63332363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2250</v>
          </cell>
          <cell r="J64">
            <v>63332363</v>
          </cell>
        </row>
        <row r="65">
          <cell r="A65" t="str">
            <v xml:space="preserve">       </v>
          </cell>
          <cell r="B65" t="str">
            <v xml:space="preserve">                     </v>
          </cell>
          <cell r="C65" t="str">
            <v xml:space="preserve">                </v>
          </cell>
          <cell r="D65" t="str">
            <v xml:space="preserve">                 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       </v>
          </cell>
          <cell r="B66" t="str">
            <v xml:space="preserve">&lt; 화공약품 합계 &gt;    </v>
          </cell>
          <cell r="C66" t="str">
            <v xml:space="preserve">                </v>
          </cell>
          <cell r="D66">
            <v>392280174</v>
          </cell>
          <cell r="E66" t="str">
            <v xml:space="preserve">                </v>
          </cell>
          <cell r="F66">
            <v>296550733</v>
          </cell>
          <cell r="G66" t="str">
            <v xml:space="preserve">                </v>
          </cell>
          <cell r="H66">
            <v>306832185</v>
          </cell>
          <cell r="I66" t="str">
            <v xml:space="preserve">                </v>
          </cell>
          <cell r="J66">
            <v>381998722</v>
          </cell>
        </row>
        <row r="67">
          <cell r="A67" t="str">
            <v xml:space="preserve">FNU002 </v>
          </cell>
          <cell r="B67" t="str">
            <v xml:space="preserve">원수  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163052</v>
          </cell>
          <cell r="F67">
            <v>15957602</v>
          </cell>
          <cell r="G67">
            <v>163052</v>
          </cell>
          <cell r="H67">
            <v>15957602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FNU003 </v>
          </cell>
          <cell r="B68" t="str">
            <v xml:space="preserve">CITY GAS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4315</v>
          </cell>
          <cell r="F68">
            <v>1294336</v>
          </cell>
          <cell r="G68">
            <v>4315</v>
          </cell>
          <cell r="H68">
            <v>1294336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FNU004 </v>
          </cell>
          <cell r="B69" t="str">
            <v xml:space="preserve">GAS NITROGEN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653240</v>
          </cell>
          <cell r="F69">
            <v>24276100</v>
          </cell>
          <cell r="G69">
            <v>653240</v>
          </cell>
          <cell r="H69">
            <v>24276100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FNU008 </v>
          </cell>
          <cell r="B70" t="str">
            <v xml:space="preserve">UPSC ELECTRICITY     </v>
          </cell>
          <cell r="C70" t="str">
            <v xml:space="preserve">                </v>
          </cell>
          <cell r="D70">
            <v>1</v>
          </cell>
          <cell r="E70">
            <v>4548427</v>
          </cell>
          <cell r="F70">
            <v>295057907</v>
          </cell>
          <cell r="G70">
            <v>4548427</v>
          </cell>
          <cell r="H70">
            <v>295057908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       </v>
          </cell>
          <cell r="B71" t="str">
            <v xml:space="preserve">    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 t="str">
            <v xml:space="preserve">                </v>
          </cell>
          <cell r="G71" t="str">
            <v xml:space="preserve">                </v>
          </cell>
          <cell r="H71" t="str">
            <v xml:space="preserve">                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&lt; UTILITY 합계 &gt;     </v>
          </cell>
          <cell r="C72" t="str">
            <v xml:space="preserve">                </v>
          </cell>
          <cell r="D72">
            <v>1</v>
          </cell>
          <cell r="E72" t="str">
            <v xml:space="preserve">                </v>
          </cell>
          <cell r="F72">
            <v>336585945</v>
          </cell>
          <cell r="G72" t="str">
            <v xml:space="preserve">                </v>
          </cell>
          <cell r="H72">
            <v>336585946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    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 t="str">
            <v xml:space="preserve">                </v>
          </cell>
          <cell r="F73" t="str">
            <v xml:space="preserve">                </v>
          </cell>
          <cell r="G73" t="str">
            <v xml:space="preserve">                </v>
          </cell>
          <cell r="H73" t="str">
            <v xml:space="preserve">                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&lt; 총  합  계 &gt;      </v>
          </cell>
          <cell r="C74" t="str">
            <v xml:space="preserve">                </v>
          </cell>
          <cell r="D74">
            <v>5172951157</v>
          </cell>
          <cell r="E74" t="str">
            <v xml:space="preserve">                </v>
          </cell>
          <cell r="F74">
            <v>6919282299</v>
          </cell>
          <cell r="G74" t="str">
            <v xml:space="preserve">                </v>
          </cell>
          <cell r="H74">
            <v>6964709775</v>
          </cell>
          <cell r="I74" t="str">
            <v xml:space="preserve">                </v>
          </cell>
          <cell r="J74">
            <v>5127523681</v>
          </cell>
        </row>
      </sheetData>
      <sheetData sheetId="7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2260203</v>
          </cell>
          <cell r="D2">
            <v>326318401</v>
          </cell>
          <cell r="E2">
            <v>15968818</v>
          </cell>
          <cell r="F2">
            <v>2584823062</v>
          </cell>
          <cell r="G2">
            <v>17032754</v>
          </cell>
          <cell r="H2">
            <v>2720099801</v>
          </cell>
          <cell r="I2">
            <v>1196267</v>
          </cell>
          <cell r="J2">
            <v>191041662</v>
          </cell>
        </row>
        <row r="3">
          <cell r="A3" t="str">
            <v xml:space="preserve">FNRC01 </v>
          </cell>
          <cell r="B3" t="str">
            <v xml:space="preserve">NAPHTHA(공정용)      </v>
          </cell>
          <cell r="C3">
            <v>1507099</v>
          </cell>
          <cell r="D3">
            <v>251312265</v>
          </cell>
          <cell r="E3">
            <v>16284823</v>
          </cell>
          <cell r="F3">
            <v>3079896858</v>
          </cell>
          <cell r="G3">
            <v>15954689</v>
          </cell>
          <cell r="H3">
            <v>2987221142</v>
          </cell>
          <cell r="I3">
            <v>1837233</v>
          </cell>
          <cell r="J3">
            <v>343987981</v>
          </cell>
        </row>
        <row r="4">
          <cell r="A4" t="str">
            <v xml:space="preserve">FNRC03 </v>
          </cell>
          <cell r="B4" t="str">
            <v xml:space="preserve">NAPHTHA(LIGHT)       </v>
          </cell>
          <cell r="C4" t="str">
            <v xml:space="preserve">                </v>
          </cell>
          <cell r="D4" t="str">
            <v xml:space="preserve">                 </v>
          </cell>
          <cell r="E4">
            <v>615905</v>
          </cell>
          <cell r="F4">
            <v>124580784</v>
          </cell>
          <cell r="G4">
            <v>615905</v>
          </cell>
          <cell r="H4">
            <v>124580784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FNRC04 </v>
          </cell>
          <cell r="B5" t="str">
            <v xml:space="preserve">NAPHTHA(HEAVY)       </v>
          </cell>
          <cell r="C5">
            <v>476493</v>
          </cell>
          <cell r="D5">
            <v>89448061</v>
          </cell>
          <cell r="E5">
            <v>2926219</v>
          </cell>
          <cell r="F5">
            <v>617086383</v>
          </cell>
          <cell r="G5">
            <v>2832449</v>
          </cell>
          <cell r="H5">
            <v>588125818</v>
          </cell>
          <cell r="I5">
            <v>570263</v>
          </cell>
          <cell r="J5">
            <v>118408626</v>
          </cell>
        </row>
        <row r="6">
          <cell r="A6" t="str">
            <v xml:space="preserve">       </v>
          </cell>
          <cell r="B6" t="str">
            <v xml:space="preserve">                     </v>
          </cell>
          <cell r="C6" t="str">
            <v xml:space="preserve">                </v>
          </cell>
          <cell r="D6" t="str">
            <v xml:space="preserve">                 </v>
          </cell>
          <cell r="E6" t="str">
            <v xml:space="preserve">                </v>
          </cell>
          <cell r="F6" t="str">
            <v xml:space="preserve">                </v>
          </cell>
          <cell r="G6" t="str">
            <v xml:space="preserve">                </v>
          </cell>
          <cell r="H6" t="str">
            <v xml:space="preserve">                </v>
          </cell>
          <cell r="I6" t="str">
            <v xml:space="preserve">                </v>
          </cell>
          <cell r="J6" t="str">
            <v xml:space="preserve">                </v>
          </cell>
        </row>
        <row r="7">
          <cell r="A7" t="str">
            <v xml:space="preserve">       </v>
          </cell>
          <cell r="B7" t="str">
            <v xml:space="preserve">&lt; 원재료 합계 &gt;      </v>
          </cell>
          <cell r="C7" t="str">
            <v xml:space="preserve">                </v>
          </cell>
          <cell r="D7">
            <v>667078727</v>
          </cell>
          <cell r="E7" t="str">
            <v xml:space="preserve">                </v>
          </cell>
          <cell r="F7">
            <v>6406387087</v>
          </cell>
          <cell r="G7" t="str">
            <v xml:space="preserve">                </v>
          </cell>
          <cell r="H7">
            <v>6420027545</v>
          </cell>
          <cell r="I7" t="str">
            <v xml:space="preserve">                </v>
          </cell>
          <cell r="J7">
            <v>653438269</v>
          </cell>
        </row>
        <row r="8">
          <cell r="A8" t="str">
            <v xml:space="preserve">FNS001 </v>
          </cell>
          <cell r="B8" t="str">
            <v xml:space="preserve">Ir(Kriskat)          </v>
          </cell>
          <cell r="C8">
            <v>95840</v>
          </cell>
          <cell r="D8">
            <v>1351698967</v>
          </cell>
          <cell r="E8" t="str">
            <v xml:space="preserve">                </v>
          </cell>
          <cell r="F8" t="str">
            <v xml:space="preserve">                </v>
          </cell>
          <cell r="G8">
            <v>2860</v>
          </cell>
          <cell r="H8">
            <v>40336593</v>
          </cell>
          <cell r="I8">
            <v>92980</v>
          </cell>
          <cell r="J8">
            <v>1311362374</v>
          </cell>
        </row>
        <row r="9">
          <cell r="A9" t="str">
            <v xml:space="preserve">FNS002 </v>
          </cell>
          <cell r="B9" t="str">
            <v xml:space="preserve">Ru(Jaycat)           </v>
          </cell>
          <cell r="C9">
            <v>163830</v>
          </cell>
          <cell r="D9">
            <v>564146656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163830</v>
          </cell>
          <cell r="J9">
            <v>564146656</v>
          </cell>
        </row>
        <row r="10">
          <cell r="A10" t="str">
            <v xml:space="preserve">FNS101 </v>
          </cell>
          <cell r="B10" t="str">
            <v xml:space="preserve">HIGROGEN IODINE      </v>
          </cell>
          <cell r="C10">
            <v>1250</v>
          </cell>
          <cell r="D10">
            <v>11957939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1250</v>
          </cell>
          <cell r="J10">
            <v>11957939</v>
          </cell>
        </row>
        <row r="11">
          <cell r="A11" t="str">
            <v xml:space="preserve">FNS111 </v>
          </cell>
          <cell r="B11" t="str">
            <v xml:space="preserve">A/CARBON(C.W)        </v>
          </cell>
          <cell r="C11">
            <v>5440</v>
          </cell>
          <cell r="D11">
            <v>24718388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5440</v>
          </cell>
          <cell r="J11">
            <v>24718388</v>
          </cell>
        </row>
        <row r="12">
          <cell r="A12" t="str">
            <v xml:space="preserve">FNS121 </v>
          </cell>
          <cell r="B12" t="str">
            <v xml:space="preserve">INHIBITOR A          </v>
          </cell>
          <cell r="C12">
            <v>647</v>
          </cell>
          <cell r="D12">
            <v>19218096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647</v>
          </cell>
          <cell r="J12">
            <v>19218096</v>
          </cell>
        </row>
        <row r="13">
          <cell r="A13" t="str">
            <v xml:space="preserve">FNS122 </v>
          </cell>
          <cell r="B13" t="str">
            <v xml:space="preserve">INHIBITOR B          </v>
          </cell>
          <cell r="C13">
            <v>135</v>
          </cell>
          <cell r="D13">
            <v>2154655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135</v>
          </cell>
          <cell r="J13">
            <v>2154655</v>
          </cell>
        </row>
        <row r="14">
          <cell r="A14" t="str">
            <v xml:space="preserve">FNS123 </v>
          </cell>
          <cell r="B14" t="str">
            <v xml:space="preserve">INHIBITOR C          </v>
          </cell>
          <cell r="C14">
            <v>363</v>
          </cell>
          <cell r="D14">
            <v>18875614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363</v>
          </cell>
          <cell r="J14">
            <v>18875614</v>
          </cell>
        </row>
        <row r="15">
          <cell r="A15" t="str">
            <v xml:space="preserve">FNS131 </v>
          </cell>
          <cell r="B15" t="str">
            <v xml:space="preserve">METHYL IODINE        </v>
          </cell>
          <cell r="C15">
            <v>3194</v>
          </cell>
          <cell r="D15">
            <v>49904371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3194</v>
          </cell>
          <cell r="J15">
            <v>49904371</v>
          </cell>
        </row>
        <row r="16">
          <cell r="A16" t="str">
            <v xml:space="preserve">FNS141 </v>
          </cell>
          <cell r="B16" t="str">
            <v xml:space="preserve">H3PO2                </v>
          </cell>
          <cell r="C16">
            <v>1150</v>
          </cell>
          <cell r="D16">
            <v>13928221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1150</v>
          </cell>
          <cell r="J16">
            <v>13928221</v>
          </cell>
        </row>
        <row r="17">
          <cell r="A17" t="str">
            <v xml:space="preserve">FNS151 </v>
          </cell>
          <cell r="B17" t="str">
            <v xml:space="preserve">NK-301               </v>
          </cell>
          <cell r="C17">
            <v>17000</v>
          </cell>
          <cell r="D17">
            <v>170377330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17000</v>
          </cell>
          <cell r="J17">
            <v>170377330</v>
          </cell>
        </row>
        <row r="18">
          <cell r="A18" t="str">
            <v xml:space="preserve">FNS201 </v>
          </cell>
          <cell r="B18" t="str">
            <v xml:space="preserve">I2                   </v>
          </cell>
          <cell r="C18">
            <v>1225</v>
          </cell>
          <cell r="D18">
            <v>58531133</v>
          </cell>
          <cell r="E18">
            <v>2000</v>
          </cell>
          <cell r="F18">
            <v>110000000</v>
          </cell>
          <cell r="G18">
            <v>800</v>
          </cell>
          <cell r="H18">
            <v>41806173</v>
          </cell>
          <cell r="I18">
            <v>2425</v>
          </cell>
          <cell r="J18">
            <v>126724960</v>
          </cell>
        </row>
        <row r="19">
          <cell r="A19" t="str">
            <v xml:space="preserve">FNS311 </v>
          </cell>
          <cell r="B19" t="str">
            <v xml:space="preserve">LITHIUM ACETATE      </v>
          </cell>
          <cell r="C19">
            <v>2921</v>
          </cell>
          <cell r="D19">
            <v>18810284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2921</v>
          </cell>
          <cell r="J19">
            <v>18810284</v>
          </cell>
        </row>
        <row r="20">
          <cell r="A20" t="str">
            <v xml:space="preserve">FNS402 </v>
          </cell>
          <cell r="B20" t="str">
            <v xml:space="preserve">TK-550               </v>
          </cell>
          <cell r="C20">
            <v>2445</v>
          </cell>
          <cell r="D20">
            <v>58826444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2445</v>
          </cell>
          <cell r="J20">
            <v>58826444</v>
          </cell>
        </row>
        <row r="21">
          <cell r="A21" t="str">
            <v xml:space="preserve">FNS501 </v>
          </cell>
          <cell r="B21" t="str">
            <v xml:space="preserve">HTG-1                </v>
          </cell>
          <cell r="C21">
            <v>3570</v>
          </cell>
          <cell r="D21">
            <v>54530251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3570</v>
          </cell>
          <cell r="J21">
            <v>54530251</v>
          </cell>
        </row>
        <row r="22">
          <cell r="A22" t="str">
            <v xml:space="preserve">FNS601 </v>
          </cell>
          <cell r="B22" t="str">
            <v xml:space="preserve">HTZ-3                </v>
          </cell>
          <cell r="C22">
            <v>5220</v>
          </cell>
          <cell r="D22">
            <v>30442009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5220</v>
          </cell>
          <cell r="J22">
            <v>30442009</v>
          </cell>
        </row>
        <row r="23">
          <cell r="A23" t="str">
            <v xml:space="preserve">FNS701 </v>
          </cell>
          <cell r="B23" t="str">
            <v xml:space="preserve">RKNGR                </v>
          </cell>
          <cell r="C23">
            <v>4800</v>
          </cell>
          <cell r="D23">
            <v>332357550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4800</v>
          </cell>
          <cell r="J23">
            <v>332357550</v>
          </cell>
        </row>
        <row r="24">
          <cell r="A24" t="str">
            <v xml:space="preserve">FNS801 </v>
          </cell>
          <cell r="B24" t="str">
            <v xml:space="preserve">R-67-7H              </v>
          </cell>
          <cell r="C24">
            <v>6300</v>
          </cell>
          <cell r="D24">
            <v>125030176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6300</v>
          </cell>
          <cell r="J24">
            <v>125030176</v>
          </cell>
        </row>
        <row r="25">
          <cell r="A25" t="str">
            <v xml:space="preserve">FNS901 </v>
          </cell>
          <cell r="B25" t="str">
            <v xml:space="preserve">ALUMINA BALL 1/4"    </v>
          </cell>
          <cell r="C25">
            <v>1100</v>
          </cell>
          <cell r="D25">
            <v>10182438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1100</v>
          </cell>
          <cell r="J25">
            <v>10182438</v>
          </cell>
        </row>
        <row r="26">
          <cell r="A26" t="str">
            <v xml:space="preserve">FNS902 </v>
          </cell>
          <cell r="B26" t="str">
            <v xml:space="preserve">ALUMINA BALL 1/2"    </v>
          </cell>
          <cell r="C26">
            <v>600</v>
          </cell>
          <cell r="D26">
            <v>5834688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600</v>
          </cell>
          <cell r="J26">
            <v>5834688</v>
          </cell>
        </row>
        <row r="27">
          <cell r="A27" t="str">
            <v xml:space="preserve">FNS903 </v>
          </cell>
          <cell r="B27" t="str">
            <v xml:space="preserve">ALUMINA BALL 1"      </v>
          </cell>
          <cell r="C27">
            <v>350</v>
          </cell>
          <cell r="D27">
            <v>4887177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350</v>
          </cell>
          <cell r="J27">
            <v>4887177</v>
          </cell>
        </row>
        <row r="28">
          <cell r="A28" t="str">
            <v xml:space="preserve">       </v>
          </cell>
          <cell r="B28" t="str">
            <v xml:space="preserve">                     </v>
          </cell>
          <cell r="C28" t="str">
            <v xml:space="preserve">                </v>
          </cell>
          <cell r="D28" t="str">
            <v xml:space="preserve">                 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 t="str">
            <v xml:space="preserve">                </v>
          </cell>
          <cell r="J28" t="str">
            <v xml:space="preserve">                </v>
          </cell>
        </row>
        <row r="29">
          <cell r="A29" t="str">
            <v xml:space="preserve">       </v>
          </cell>
          <cell r="B29" t="str">
            <v xml:space="preserve">&lt; 부재료 합계 &gt;      </v>
          </cell>
          <cell r="C29" t="str">
            <v xml:space="preserve">                </v>
          </cell>
          <cell r="D29">
            <v>2926412387</v>
          </cell>
          <cell r="E29" t="str">
            <v xml:space="preserve">                </v>
          </cell>
          <cell r="F29">
            <v>110000000</v>
          </cell>
          <cell r="G29" t="str">
            <v xml:space="preserve">                </v>
          </cell>
          <cell r="H29">
            <v>82142766</v>
          </cell>
          <cell r="I29" t="str">
            <v xml:space="preserve">                </v>
          </cell>
          <cell r="J29">
            <v>2954269621</v>
          </cell>
        </row>
        <row r="30">
          <cell r="A30" t="str">
            <v>FNS1100</v>
          </cell>
          <cell r="B30" t="str">
            <v xml:space="preserve">ION EXC. RESIN       </v>
          </cell>
          <cell r="C30">
            <v>566</v>
          </cell>
          <cell r="D30">
            <v>22846461</v>
          </cell>
          <cell r="E30" t="str">
            <v xml:space="preserve">                </v>
          </cell>
          <cell r="F30" t="str">
            <v xml:space="preserve">                </v>
          </cell>
          <cell r="G30">
            <v>6</v>
          </cell>
          <cell r="H30">
            <v>251060</v>
          </cell>
          <cell r="I30">
            <v>560</v>
          </cell>
          <cell r="J30">
            <v>22595401</v>
          </cell>
        </row>
        <row r="31">
          <cell r="A31" t="str">
            <v>FNS1510</v>
          </cell>
          <cell r="B31" t="str">
            <v xml:space="preserve">NK-301               </v>
          </cell>
          <cell r="C31">
            <v>66440</v>
          </cell>
          <cell r="D31">
            <v>635288436</v>
          </cell>
          <cell r="E31" t="str">
            <v xml:space="preserve">                </v>
          </cell>
          <cell r="F31" t="str">
            <v xml:space="preserve">                </v>
          </cell>
          <cell r="G31">
            <v>3653</v>
          </cell>
          <cell r="H31">
            <v>34815231</v>
          </cell>
          <cell r="I31">
            <v>62787</v>
          </cell>
          <cell r="J31">
            <v>600473205</v>
          </cell>
        </row>
        <row r="32">
          <cell r="A32" t="str">
            <v>FNS4010</v>
          </cell>
          <cell r="B32" t="str">
            <v xml:space="preserve">TK-250               </v>
          </cell>
          <cell r="C32">
            <v>152</v>
          </cell>
          <cell r="D32">
            <v>3105050</v>
          </cell>
          <cell r="E32" t="str">
            <v xml:space="preserve">                </v>
          </cell>
          <cell r="F32" t="str">
            <v xml:space="preserve">                </v>
          </cell>
          <cell r="G32">
            <v>17</v>
          </cell>
          <cell r="H32">
            <v>345005</v>
          </cell>
          <cell r="I32">
            <v>135</v>
          </cell>
          <cell r="J32">
            <v>2760045</v>
          </cell>
        </row>
        <row r="33">
          <cell r="A33" t="str">
            <v>FNS4020</v>
          </cell>
          <cell r="B33" t="str">
            <v xml:space="preserve">TK-550               </v>
          </cell>
          <cell r="C33">
            <v>117</v>
          </cell>
          <cell r="D33">
            <v>2367855</v>
          </cell>
          <cell r="E33" t="str">
            <v xml:space="preserve">                </v>
          </cell>
          <cell r="F33" t="str">
            <v xml:space="preserve">                </v>
          </cell>
          <cell r="G33">
            <v>23</v>
          </cell>
          <cell r="H33">
            <v>473571</v>
          </cell>
          <cell r="I33">
            <v>94</v>
          </cell>
          <cell r="J33">
            <v>1894284</v>
          </cell>
        </row>
        <row r="34">
          <cell r="A34" t="str">
            <v>FNS5010</v>
          </cell>
          <cell r="B34" t="str">
            <v xml:space="preserve">HTG-1                </v>
          </cell>
          <cell r="C34">
            <v>4575</v>
          </cell>
          <cell r="D34">
            <v>66223161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145</v>
          </cell>
          <cell r="H34">
            <v>2086919</v>
          </cell>
          <cell r="I34">
            <v>4430</v>
          </cell>
          <cell r="J34">
            <v>64136242</v>
          </cell>
        </row>
        <row r="35">
          <cell r="A35" t="str">
            <v>FNS7010</v>
          </cell>
          <cell r="B35" t="str">
            <v xml:space="preserve">RKNGR                </v>
          </cell>
          <cell r="C35">
            <v>3882</v>
          </cell>
          <cell r="D35">
            <v>188452236</v>
          </cell>
          <cell r="E35" t="str">
            <v xml:space="preserve">                </v>
          </cell>
          <cell r="F35" t="str">
            <v xml:space="preserve">                </v>
          </cell>
          <cell r="G35">
            <v>228</v>
          </cell>
          <cell r="H35">
            <v>11085426</v>
          </cell>
          <cell r="I35">
            <v>3654</v>
          </cell>
          <cell r="J35">
            <v>177366810</v>
          </cell>
        </row>
        <row r="36">
          <cell r="A36" t="str">
            <v>FNS8010</v>
          </cell>
          <cell r="B36" t="str">
            <v xml:space="preserve">R-67-7H              </v>
          </cell>
          <cell r="C36">
            <v>8840</v>
          </cell>
          <cell r="D36">
            <v>175991347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162</v>
          </cell>
          <cell r="H36">
            <v>3231597</v>
          </cell>
          <cell r="I36">
            <v>8678</v>
          </cell>
          <cell r="J36">
            <v>172759750</v>
          </cell>
        </row>
        <row r="37">
          <cell r="A37" t="str">
            <v>FNS9010</v>
          </cell>
          <cell r="B37" t="str">
            <v xml:space="preserve">ALUMINA BALL 1/4"    </v>
          </cell>
          <cell r="C37">
            <v>2288</v>
          </cell>
          <cell r="D37">
            <v>12215084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</v>
          </cell>
          <cell r="H37">
            <v>224361</v>
          </cell>
          <cell r="I37">
            <v>2245</v>
          </cell>
          <cell r="J37">
            <v>11990723</v>
          </cell>
        </row>
        <row r="38">
          <cell r="A38" t="str">
            <v>FNS9020</v>
          </cell>
          <cell r="B38" t="str">
            <v xml:space="preserve">ALUMINA BALL 1/2"    </v>
          </cell>
          <cell r="C38">
            <v>2079</v>
          </cell>
          <cell r="D38">
            <v>10300311</v>
          </cell>
          <cell r="E38" t="str">
            <v xml:space="preserve">                </v>
          </cell>
          <cell r="F38" t="str">
            <v xml:space="preserve">                </v>
          </cell>
          <cell r="G38">
            <v>39</v>
          </cell>
          <cell r="H38">
            <v>194077</v>
          </cell>
          <cell r="I38">
            <v>2040</v>
          </cell>
          <cell r="J38">
            <v>10106234</v>
          </cell>
        </row>
        <row r="39">
          <cell r="A39" t="str">
            <v>FNS9030</v>
          </cell>
          <cell r="B39" t="str">
            <v xml:space="preserve">ALUMINA BALL 1"      </v>
          </cell>
          <cell r="C39">
            <v>2414</v>
          </cell>
          <cell r="D39">
            <v>9947749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45</v>
          </cell>
          <cell r="H39">
            <v>187693</v>
          </cell>
          <cell r="I39">
            <v>2369</v>
          </cell>
          <cell r="J39">
            <v>9760056</v>
          </cell>
        </row>
        <row r="40">
          <cell r="A40" t="str">
            <v>FNS9040</v>
          </cell>
          <cell r="B40" t="str">
            <v xml:space="preserve">IRA-416RF            </v>
          </cell>
          <cell r="C40">
            <v>4384</v>
          </cell>
          <cell r="D40">
            <v>15753958</v>
          </cell>
          <cell r="E40" t="str">
            <v xml:space="preserve">                </v>
          </cell>
          <cell r="F40" t="str">
            <v xml:space="preserve">                </v>
          </cell>
          <cell r="G40">
            <v>83</v>
          </cell>
          <cell r="H40">
            <v>297244</v>
          </cell>
          <cell r="I40">
            <v>4301</v>
          </cell>
          <cell r="J40">
            <v>15456714</v>
          </cell>
        </row>
        <row r="41">
          <cell r="A41" t="str">
            <v>FNS9100</v>
          </cell>
          <cell r="B41" t="str">
            <v xml:space="preserve">ALUMINA BALL 3/4"    </v>
          </cell>
          <cell r="C41">
            <v>1381</v>
          </cell>
          <cell r="D41">
            <v>9542197</v>
          </cell>
          <cell r="E41" t="str">
            <v xml:space="preserve">                </v>
          </cell>
          <cell r="F41" t="str">
            <v xml:space="preserve">                </v>
          </cell>
          <cell r="G41">
            <v>26</v>
          </cell>
          <cell r="H41">
            <v>180041</v>
          </cell>
          <cell r="I41">
            <v>1355</v>
          </cell>
          <cell r="J41">
            <v>9362156</v>
          </cell>
        </row>
        <row r="42">
          <cell r="A42" t="str">
            <v xml:space="preserve">       </v>
          </cell>
          <cell r="B42" t="str">
            <v xml:space="preserve">                     </v>
          </cell>
          <cell r="C42" t="str">
            <v xml:space="preserve">                </v>
          </cell>
          <cell r="D42" t="str">
            <v xml:space="preserve">                 </v>
          </cell>
          <cell r="E42" t="str">
            <v xml:space="preserve">                </v>
          </cell>
          <cell r="F42" t="str">
            <v xml:space="preserve">                </v>
          </cell>
          <cell r="G42" t="str">
            <v xml:space="preserve">                </v>
          </cell>
          <cell r="H42" t="str">
            <v xml:space="preserve">                </v>
          </cell>
          <cell r="I42" t="str">
            <v xml:space="preserve">                </v>
          </cell>
          <cell r="J42" t="str">
            <v xml:space="preserve">                </v>
          </cell>
        </row>
        <row r="43">
          <cell r="A43" t="str">
            <v xml:space="preserve">       </v>
          </cell>
          <cell r="B43" t="str">
            <v xml:space="preserve">&lt; 재공품 합계 &gt;      </v>
          </cell>
          <cell r="C43" t="str">
            <v xml:space="preserve">                </v>
          </cell>
          <cell r="D43">
            <v>1152033845</v>
          </cell>
          <cell r="E43" t="str">
            <v xml:space="preserve">                </v>
          </cell>
          <cell r="F43" t="str">
            <v xml:space="preserve">                </v>
          </cell>
          <cell r="G43" t="str">
            <v xml:space="preserve">                </v>
          </cell>
          <cell r="H43">
            <v>53372225</v>
          </cell>
          <cell r="I43" t="str">
            <v xml:space="preserve">                </v>
          </cell>
          <cell r="J43">
            <v>1098661620</v>
          </cell>
        </row>
        <row r="44">
          <cell r="A44" t="str">
            <v xml:space="preserve">FNC002 </v>
          </cell>
          <cell r="B44" t="str">
            <v xml:space="preserve">ANTIFORMER           </v>
          </cell>
          <cell r="C44">
            <v>100</v>
          </cell>
          <cell r="D44">
            <v>411306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>
            <v>100</v>
          </cell>
          <cell r="J44">
            <v>411306</v>
          </cell>
        </row>
        <row r="45">
          <cell r="A45" t="str">
            <v xml:space="preserve">FNC003 </v>
          </cell>
          <cell r="B45" t="str">
            <v xml:space="preserve">H2SO4                </v>
          </cell>
          <cell r="C45" t="str">
            <v xml:space="preserve">                </v>
          </cell>
          <cell r="D45" t="str">
            <v xml:space="preserve">                 </v>
          </cell>
          <cell r="E45">
            <v>16180</v>
          </cell>
          <cell r="F45">
            <v>1003160</v>
          </cell>
          <cell r="G45">
            <v>16180</v>
          </cell>
          <cell r="H45">
            <v>1003160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FNC005 </v>
          </cell>
          <cell r="B46" t="str">
            <v xml:space="preserve">NAOH 50%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41120</v>
          </cell>
          <cell r="F46">
            <v>6085760</v>
          </cell>
          <cell r="G46">
            <v>41120</v>
          </cell>
          <cell r="H46">
            <v>6085760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FNC007 </v>
          </cell>
          <cell r="B47" t="str">
            <v xml:space="preserve">PAC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17270</v>
          </cell>
          <cell r="F47">
            <v>2849550</v>
          </cell>
          <cell r="G47">
            <v>17270</v>
          </cell>
          <cell r="H47">
            <v>2849550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FNC023 </v>
          </cell>
          <cell r="B48" t="str">
            <v xml:space="preserve">POLYMER E-855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500</v>
          </cell>
          <cell r="F48">
            <v>700000</v>
          </cell>
          <cell r="G48">
            <v>500</v>
          </cell>
          <cell r="H48">
            <v>700000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FNC036 </v>
          </cell>
          <cell r="B49" t="str">
            <v xml:space="preserve">ACTIVATED ALUMINA    </v>
          </cell>
          <cell r="C49">
            <v>1202</v>
          </cell>
          <cell r="D49">
            <v>10307432</v>
          </cell>
          <cell r="E49" t="str">
            <v xml:space="preserve">                </v>
          </cell>
          <cell r="F49" t="str">
            <v xml:space="preserve">                </v>
          </cell>
          <cell r="G49" t="str">
            <v xml:space="preserve">                </v>
          </cell>
          <cell r="H49" t="str">
            <v xml:space="preserve">                </v>
          </cell>
          <cell r="I49">
            <v>1202</v>
          </cell>
          <cell r="J49">
            <v>10307432</v>
          </cell>
        </row>
        <row r="50">
          <cell r="A50" t="str">
            <v xml:space="preserve">FNC043 </v>
          </cell>
          <cell r="B50" t="str">
            <v xml:space="preserve">IRA 900              </v>
          </cell>
          <cell r="C50">
            <v>1675</v>
          </cell>
          <cell r="D50">
            <v>8375000</v>
          </cell>
          <cell r="E50" t="str">
            <v xml:space="preserve">                </v>
          </cell>
          <cell r="F50" t="str">
            <v xml:space="preserve">                </v>
          </cell>
          <cell r="G50" t="str">
            <v xml:space="preserve">                </v>
          </cell>
          <cell r="H50" t="str">
            <v xml:space="preserve">                </v>
          </cell>
          <cell r="I50">
            <v>1675</v>
          </cell>
          <cell r="J50">
            <v>8375000</v>
          </cell>
        </row>
        <row r="51">
          <cell r="A51" t="str">
            <v xml:space="preserve">FNC045 </v>
          </cell>
          <cell r="B51" t="str">
            <v xml:space="preserve">NAHSO4               </v>
          </cell>
          <cell r="C51">
            <v>350</v>
          </cell>
          <cell r="D51">
            <v>168000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350</v>
          </cell>
          <cell r="J51">
            <v>168000</v>
          </cell>
        </row>
        <row r="52">
          <cell r="A52" t="str">
            <v xml:space="preserve">FNC049 </v>
          </cell>
          <cell r="B52" t="str">
            <v xml:space="preserve">MOLECULAR SEIVE      </v>
          </cell>
          <cell r="C52">
            <v>5738</v>
          </cell>
          <cell r="D52">
            <v>42260380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5738</v>
          </cell>
          <cell r="J52">
            <v>42260380</v>
          </cell>
        </row>
        <row r="53">
          <cell r="A53" t="str">
            <v xml:space="preserve">FNC060 </v>
          </cell>
          <cell r="B53" t="str">
            <v xml:space="preserve">ABBERLITE 200C       </v>
          </cell>
          <cell r="C53">
            <v>1100</v>
          </cell>
          <cell r="D53">
            <v>3520000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1100</v>
          </cell>
          <cell r="J53">
            <v>3520000</v>
          </cell>
        </row>
        <row r="54">
          <cell r="A54" t="str">
            <v xml:space="preserve">FNC063 </v>
          </cell>
          <cell r="B54" t="str">
            <v xml:space="preserve">AMBERLITE 15         </v>
          </cell>
          <cell r="C54">
            <v>2450</v>
          </cell>
          <cell r="D54">
            <v>15155000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2450</v>
          </cell>
          <cell r="J54">
            <v>15155000</v>
          </cell>
        </row>
        <row r="55">
          <cell r="A55" t="str">
            <v xml:space="preserve">FNC064 </v>
          </cell>
          <cell r="B55" t="str">
            <v xml:space="preserve">SKIBL                </v>
          </cell>
          <cell r="C55">
            <v>14700</v>
          </cell>
          <cell r="D55">
            <v>30870000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14700</v>
          </cell>
          <cell r="J55">
            <v>30870000</v>
          </cell>
        </row>
        <row r="56">
          <cell r="A56" t="str">
            <v xml:space="preserve">FNC065 </v>
          </cell>
          <cell r="B56" t="str">
            <v xml:space="preserve">SA-20APL             </v>
          </cell>
          <cell r="C56">
            <v>11410</v>
          </cell>
          <cell r="D56">
            <v>66845644</v>
          </cell>
          <cell r="E56" t="str">
            <v xml:space="preserve">                </v>
          </cell>
          <cell r="F56" t="str">
            <v xml:space="preserve">                </v>
          </cell>
          <cell r="G56">
            <v>1580</v>
          </cell>
          <cell r="H56">
            <v>9256452</v>
          </cell>
          <cell r="I56">
            <v>9830</v>
          </cell>
          <cell r="J56">
            <v>57589192</v>
          </cell>
        </row>
        <row r="57">
          <cell r="A57" t="str">
            <v xml:space="preserve">FNC072 </v>
          </cell>
          <cell r="B57" t="str">
            <v xml:space="preserve">TR-70                </v>
          </cell>
          <cell r="C57">
            <v>2450</v>
          </cell>
          <cell r="D57">
            <v>10045000</v>
          </cell>
          <cell r="E57" t="str">
            <v xml:space="preserve">                </v>
          </cell>
          <cell r="F57" t="str">
            <v xml:space="preserve">                </v>
          </cell>
          <cell r="G57">
            <v>250</v>
          </cell>
          <cell r="H57">
            <v>1025000</v>
          </cell>
          <cell r="I57">
            <v>2200</v>
          </cell>
          <cell r="J57">
            <v>9020000</v>
          </cell>
        </row>
        <row r="58">
          <cell r="A58" t="str">
            <v xml:space="preserve">FNC073 </v>
          </cell>
          <cell r="B58" t="str">
            <v xml:space="preserve">PK-228               </v>
          </cell>
          <cell r="C58">
            <v>800</v>
          </cell>
          <cell r="D58">
            <v>2800000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800</v>
          </cell>
          <cell r="J58">
            <v>2800000</v>
          </cell>
        </row>
        <row r="59">
          <cell r="A59" t="str">
            <v xml:space="preserve">FNC074 </v>
          </cell>
          <cell r="B59" t="str">
            <v xml:space="preserve">TA312                </v>
          </cell>
          <cell r="C59">
            <v>700</v>
          </cell>
          <cell r="D59">
            <v>3710000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700</v>
          </cell>
          <cell r="J59">
            <v>3710000</v>
          </cell>
        </row>
        <row r="60">
          <cell r="A60" t="str">
            <v xml:space="preserve">FNC076 </v>
          </cell>
          <cell r="B60" t="str">
            <v xml:space="preserve">OXYGEN GAS           </v>
          </cell>
          <cell r="C60" t="str">
            <v xml:space="preserve">                </v>
          </cell>
          <cell r="D60" t="str">
            <v xml:space="preserve">                 </v>
          </cell>
          <cell r="E60">
            <v>4428510</v>
          </cell>
          <cell r="F60">
            <v>265179178</v>
          </cell>
          <cell r="G60">
            <v>4428510</v>
          </cell>
          <cell r="H60">
            <v>265179178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FNC077 </v>
          </cell>
          <cell r="B61" t="str">
            <v xml:space="preserve">PIPERAZINE(POX)      </v>
          </cell>
          <cell r="C61">
            <v>1520</v>
          </cell>
          <cell r="D61">
            <v>26863840</v>
          </cell>
          <cell r="E61" t="str">
            <v xml:space="preserve">                </v>
          </cell>
          <cell r="F61" t="str">
            <v xml:space="preserve">                </v>
          </cell>
          <cell r="G61">
            <v>960</v>
          </cell>
          <cell r="H61">
            <v>16966636</v>
          </cell>
          <cell r="I61">
            <v>560</v>
          </cell>
          <cell r="J61">
            <v>9897204</v>
          </cell>
        </row>
        <row r="62">
          <cell r="A62" t="str">
            <v xml:space="preserve">FNC078 </v>
          </cell>
          <cell r="B62" t="str">
            <v xml:space="preserve">MDEA                 </v>
          </cell>
          <cell r="C62">
            <v>7510</v>
          </cell>
          <cell r="D62">
            <v>97334757</v>
          </cell>
          <cell r="E62" t="str">
            <v xml:space="preserve">                </v>
          </cell>
          <cell r="F62" t="str">
            <v xml:space="preserve">                </v>
          </cell>
          <cell r="G62">
            <v>4500</v>
          </cell>
          <cell r="H62">
            <v>58323090</v>
          </cell>
          <cell r="I62">
            <v>3010</v>
          </cell>
          <cell r="J62">
            <v>39011667</v>
          </cell>
        </row>
        <row r="63">
          <cell r="A63" t="str">
            <v xml:space="preserve">FNC080 </v>
          </cell>
          <cell r="B63" t="str">
            <v xml:space="preserve">N-4057    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1</v>
          </cell>
          <cell r="F63">
            <v>3371400</v>
          </cell>
          <cell r="G63">
            <v>1</v>
          </cell>
          <cell r="H63">
            <v>3371400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FNC084 </v>
          </cell>
          <cell r="B64" t="str">
            <v xml:space="preserve">PURA 200             </v>
          </cell>
          <cell r="C64">
            <v>2250</v>
          </cell>
          <cell r="D64">
            <v>63332363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2250</v>
          </cell>
          <cell r="J64">
            <v>63332363</v>
          </cell>
        </row>
        <row r="65">
          <cell r="A65" t="str">
            <v xml:space="preserve">       </v>
          </cell>
          <cell r="B65" t="str">
            <v xml:space="preserve">                     </v>
          </cell>
          <cell r="C65" t="str">
            <v xml:space="preserve">                </v>
          </cell>
          <cell r="D65" t="str">
            <v xml:space="preserve">                 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       </v>
          </cell>
          <cell r="B66" t="str">
            <v xml:space="preserve">&lt; 화공약품 합계 &gt;    </v>
          </cell>
          <cell r="C66" t="str">
            <v xml:space="preserve">                </v>
          </cell>
          <cell r="D66">
            <v>381998722</v>
          </cell>
          <cell r="E66" t="str">
            <v xml:space="preserve">                </v>
          </cell>
          <cell r="F66">
            <v>279189048</v>
          </cell>
          <cell r="G66" t="str">
            <v xml:space="preserve">                </v>
          </cell>
          <cell r="H66">
            <v>364760226</v>
          </cell>
          <cell r="I66" t="str">
            <v xml:space="preserve">                </v>
          </cell>
          <cell r="J66">
            <v>296427544</v>
          </cell>
        </row>
        <row r="67">
          <cell r="A67" t="str">
            <v xml:space="preserve">FNU002 </v>
          </cell>
          <cell r="B67" t="str">
            <v xml:space="preserve">원수  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173232</v>
          </cell>
          <cell r="F67">
            <v>20970644</v>
          </cell>
          <cell r="G67">
            <v>173232</v>
          </cell>
          <cell r="H67">
            <v>20970644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FNU003 </v>
          </cell>
          <cell r="B68" t="str">
            <v xml:space="preserve">CITY GAS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6612</v>
          </cell>
          <cell r="F68">
            <v>1981027</v>
          </cell>
          <cell r="G68">
            <v>6612</v>
          </cell>
          <cell r="H68">
            <v>1981027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FNU004 </v>
          </cell>
          <cell r="B69" t="str">
            <v xml:space="preserve">GAS NITROGEN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678259</v>
          </cell>
          <cell r="F69">
            <v>31253512</v>
          </cell>
          <cell r="G69">
            <v>678259</v>
          </cell>
          <cell r="H69">
            <v>31253512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FNU005 </v>
          </cell>
          <cell r="B70" t="str">
            <v xml:space="preserve">LIQUID NITROGEN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5224</v>
          </cell>
          <cell r="F70">
            <v>940320</v>
          </cell>
          <cell r="G70">
            <v>5224</v>
          </cell>
          <cell r="H70">
            <v>940320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FNU008 </v>
          </cell>
          <cell r="B71" t="str">
            <v xml:space="preserve">UPSC ELECTRICITY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4355958</v>
          </cell>
          <cell r="F71">
            <v>270251246</v>
          </cell>
          <cell r="G71">
            <v>4355958</v>
          </cell>
          <cell r="H71">
            <v>270251246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&lt; UTILITY 합계 &gt;     </v>
          </cell>
          <cell r="C73" t="str">
            <v xml:space="preserve">                </v>
          </cell>
          <cell r="D73" t="str">
            <v xml:space="preserve">                 </v>
          </cell>
          <cell r="E73" t="str">
            <v xml:space="preserve">                </v>
          </cell>
          <cell r="F73">
            <v>325396749</v>
          </cell>
          <cell r="G73" t="str">
            <v xml:space="preserve">                </v>
          </cell>
          <cell r="H73">
            <v>325396749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   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 &lt; 총  합  계 &gt;      </v>
          </cell>
          <cell r="C75" t="str">
            <v xml:space="preserve">                </v>
          </cell>
          <cell r="D75">
            <v>5127523681</v>
          </cell>
          <cell r="E75" t="str">
            <v xml:space="preserve">                </v>
          </cell>
          <cell r="F75">
            <v>7120972884</v>
          </cell>
          <cell r="G75" t="str">
            <v xml:space="preserve">                </v>
          </cell>
          <cell r="H75">
            <v>7245699511</v>
          </cell>
          <cell r="I75" t="str">
            <v xml:space="preserve">                </v>
          </cell>
          <cell r="J75">
            <v>5002797054</v>
          </cell>
        </row>
      </sheetData>
      <sheetData sheetId="8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1196267</v>
          </cell>
          <cell r="D2">
            <v>191041662</v>
          </cell>
          <cell r="E2">
            <v>17477014</v>
          </cell>
          <cell r="F2">
            <v>2777214353</v>
          </cell>
          <cell r="G2">
            <v>16690099</v>
          </cell>
          <cell r="H2">
            <v>2653014580</v>
          </cell>
          <cell r="I2">
            <v>1983182</v>
          </cell>
          <cell r="J2">
            <v>315241435</v>
          </cell>
        </row>
        <row r="3">
          <cell r="A3" t="str">
            <v xml:space="preserve">FNRC01 </v>
          </cell>
          <cell r="B3" t="str">
            <v>NAPHTHA(공정용,LIGHT)</v>
          </cell>
          <cell r="C3">
            <v>1837233</v>
          </cell>
          <cell r="D3">
            <v>343987981</v>
          </cell>
          <cell r="E3">
            <v>15778355</v>
          </cell>
          <cell r="F3">
            <v>3112920913</v>
          </cell>
          <cell r="G3">
            <v>16035314</v>
          </cell>
          <cell r="H3">
            <v>3146793600</v>
          </cell>
          <cell r="I3">
            <v>1580274</v>
          </cell>
          <cell r="J3">
            <v>310115294</v>
          </cell>
        </row>
        <row r="4">
          <cell r="A4" t="str">
            <v xml:space="preserve">FNRC02 </v>
          </cell>
          <cell r="B4" t="str">
            <v>NAPHTHA(공정용,HEAVY)</v>
          </cell>
          <cell r="C4" t="str">
            <v xml:space="preserve">                </v>
          </cell>
          <cell r="D4" t="str">
            <v xml:space="preserve">                 </v>
          </cell>
          <cell r="E4">
            <v>488739</v>
          </cell>
          <cell r="F4">
            <v>104199154</v>
          </cell>
          <cell r="G4">
            <v>488739</v>
          </cell>
          <cell r="H4">
            <v>104199154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NAPHTHA(연료용,LIGHT)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466385</v>
          </cell>
          <cell r="F5">
            <v>98233400</v>
          </cell>
          <cell r="G5">
            <v>466385</v>
          </cell>
          <cell r="H5">
            <v>98233400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NAPHTHA(연료용,HEAVY)</v>
          </cell>
          <cell r="C6">
            <v>570263</v>
          </cell>
          <cell r="D6">
            <v>118408626</v>
          </cell>
          <cell r="E6">
            <v>2109668</v>
          </cell>
          <cell r="F6">
            <v>449781218</v>
          </cell>
          <cell r="G6">
            <v>2408603</v>
          </cell>
          <cell r="H6">
            <v>510663805</v>
          </cell>
          <cell r="I6">
            <v>271328</v>
          </cell>
          <cell r="J6">
            <v>57526039</v>
          </cell>
        </row>
        <row r="7">
          <cell r="A7" t="str">
            <v xml:space="preserve">       </v>
          </cell>
          <cell r="B7" t="str">
            <v xml:space="preserve">                     </v>
          </cell>
          <cell r="C7" t="str">
            <v xml:space="preserve">                </v>
          </cell>
          <cell r="D7" t="str">
            <v xml:space="preserve">                 </v>
          </cell>
          <cell r="E7" t="str">
            <v xml:space="preserve">                </v>
          </cell>
          <cell r="F7" t="str">
            <v xml:space="preserve">                </v>
          </cell>
          <cell r="G7" t="str">
            <v xml:space="preserve">                </v>
          </cell>
          <cell r="H7" t="str">
            <v xml:space="preserve">                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&lt; 원재료 합계 &gt;      </v>
          </cell>
          <cell r="C8" t="str">
            <v xml:space="preserve">                </v>
          </cell>
          <cell r="D8">
            <v>653438269</v>
          </cell>
          <cell r="E8" t="str">
            <v xml:space="preserve">                </v>
          </cell>
          <cell r="F8">
            <v>6542349038</v>
          </cell>
          <cell r="G8" t="str">
            <v xml:space="preserve">                </v>
          </cell>
          <cell r="H8">
            <v>6512904539</v>
          </cell>
          <cell r="I8" t="str">
            <v xml:space="preserve">                </v>
          </cell>
          <cell r="J8">
            <v>682882768</v>
          </cell>
        </row>
        <row r="9">
          <cell r="A9" t="str">
            <v xml:space="preserve">FNC084 </v>
          </cell>
          <cell r="B9" t="str">
            <v xml:space="preserve">PURA 200             </v>
          </cell>
          <cell r="C9">
            <v>2250</v>
          </cell>
          <cell r="D9">
            <v>63332363</v>
          </cell>
          <cell r="E9">
            <v>5320</v>
          </cell>
          <cell r="F9">
            <v>200485655</v>
          </cell>
          <cell r="G9">
            <v>6570</v>
          </cell>
          <cell r="H9">
            <v>228967553</v>
          </cell>
          <cell r="I9">
            <v>1000</v>
          </cell>
          <cell r="J9">
            <v>34850465</v>
          </cell>
        </row>
        <row r="10">
          <cell r="A10" t="str">
            <v xml:space="preserve">FNS001 </v>
          </cell>
          <cell r="B10" t="str">
            <v xml:space="preserve">Ir(Kriskat)          </v>
          </cell>
          <cell r="C10">
            <v>92980</v>
          </cell>
          <cell r="D10">
            <v>1311362374</v>
          </cell>
          <cell r="E10">
            <v>40000</v>
          </cell>
          <cell r="F10">
            <v>874571136</v>
          </cell>
          <cell r="G10">
            <v>7500</v>
          </cell>
          <cell r="H10">
            <v>123285466</v>
          </cell>
          <cell r="I10">
            <v>125480</v>
          </cell>
          <cell r="J10">
            <v>2062648044</v>
          </cell>
        </row>
        <row r="11">
          <cell r="A11" t="str">
            <v xml:space="preserve">FNS002 </v>
          </cell>
          <cell r="B11" t="str">
            <v xml:space="preserve">Ru(Jaycat)           </v>
          </cell>
          <cell r="C11">
            <v>163830</v>
          </cell>
          <cell r="D11">
            <v>564146656</v>
          </cell>
          <cell r="E11">
            <v>80000</v>
          </cell>
          <cell r="F11">
            <v>347415178</v>
          </cell>
          <cell r="G11" t="str">
            <v xml:space="preserve">                </v>
          </cell>
          <cell r="H11" t="str">
            <v xml:space="preserve">                </v>
          </cell>
          <cell r="I11">
            <v>243830</v>
          </cell>
          <cell r="J11">
            <v>911561834</v>
          </cell>
        </row>
        <row r="12">
          <cell r="A12" t="str">
            <v xml:space="preserve">FNS101 </v>
          </cell>
          <cell r="B12" t="str">
            <v xml:space="preserve">HIGROGEN IODINE      </v>
          </cell>
          <cell r="C12">
            <v>1250</v>
          </cell>
          <cell r="D12">
            <v>11957939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1250</v>
          </cell>
          <cell r="J12">
            <v>11957939</v>
          </cell>
        </row>
        <row r="13">
          <cell r="A13" t="str">
            <v xml:space="preserve">FNS111 </v>
          </cell>
          <cell r="B13" t="str">
            <v xml:space="preserve">A/CARBON(C.W)        </v>
          </cell>
          <cell r="C13">
            <v>5440</v>
          </cell>
          <cell r="D13">
            <v>24718388</v>
          </cell>
          <cell r="E13" t="str">
            <v xml:space="preserve">                </v>
          </cell>
          <cell r="F13" t="str">
            <v xml:space="preserve">                </v>
          </cell>
          <cell r="G13">
            <v>700</v>
          </cell>
          <cell r="H13">
            <v>3180675</v>
          </cell>
          <cell r="I13">
            <v>4740</v>
          </cell>
          <cell r="J13">
            <v>21537713</v>
          </cell>
        </row>
        <row r="14">
          <cell r="A14" t="str">
            <v xml:space="preserve">FNS121 </v>
          </cell>
          <cell r="B14" t="str">
            <v xml:space="preserve">INHIBITOR A          </v>
          </cell>
          <cell r="C14">
            <v>647</v>
          </cell>
          <cell r="D14">
            <v>19218096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647</v>
          </cell>
          <cell r="J14">
            <v>19218096</v>
          </cell>
        </row>
        <row r="15">
          <cell r="A15" t="str">
            <v xml:space="preserve">FNS122 </v>
          </cell>
          <cell r="B15" t="str">
            <v xml:space="preserve">INHIBITOR B          </v>
          </cell>
          <cell r="C15">
            <v>135</v>
          </cell>
          <cell r="D15">
            <v>2154655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135</v>
          </cell>
          <cell r="J15">
            <v>2154655</v>
          </cell>
        </row>
        <row r="16">
          <cell r="A16" t="str">
            <v xml:space="preserve">FNS123 </v>
          </cell>
          <cell r="B16" t="str">
            <v xml:space="preserve">INHIBITOR C          </v>
          </cell>
          <cell r="C16">
            <v>363</v>
          </cell>
          <cell r="D16">
            <v>18875614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363</v>
          </cell>
          <cell r="J16">
            <v>18875614</v>
          </cell>
        </row>
        <row r="17">
          <cell r="A17" t="str">
            <v xml:space="preserve">FNS131 </v>
          </cell>
          <cell r="B17" t="str">
            <v xml:space="preserve">METHYL IODINE        </v>
          </cell>
          <cell r="C17">
            <v>3194</v>
          </cell>
          <cell r="D17">
            <v>49904371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3194</v>
          </cell>
          <cell r="J17">
            <v>49904371</v>
          </cell>
        </row>
        <row r="18">
          <cell r="A18" t="str">
            <v xml:space="preserve">FNS141 </v>
          </cell>
          <cell r="B18" t="str">
            <v xml:space="preserve">H3PO2                </v>
          </cell>
          <cell r="C18">
            <v>1150</v>
          </cell>
          <cell r="D18">
            <v>13928221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1150</v>
          </cell>
          <cell r="J18">
            <v>13928221</v>
          </cell>
        </row>
        <row r="19">
          <cell r="A19" t="str">
            <v xml:space="preserve">FNS151 </v>
          </cell>
          <cell r="B19" t="str">
            <v xml:space="preserve">NK-301               </v>
          </cell>
          <cell r="C19">
            <v>17000</v>
          </cell>
          <cell r="D19">
            <v>170377330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17000</v>
          </cell>
          <cell r="J19">
            <v>170377330</v>
          </cell>
        </row>
        <row r="20">
          <cell r="A20" t="str">
            <v xml:space="preserve">FNS201 </v>
          </cell>
          <cell r="B20" t="str">
            <v xml:space="preserve">I2                   </v>
          </cell>
          <cell r="C20">
            <v>2425</v>
          </cell>
          <cell r="D20">
            <v>126724960</v>
          </cell>
          <cell r="E20" t="str">
            <v xml:space="preserve">                </v>
          </cell>
          <cell r="F20" t="str">
            <v xml:space="preserve">                </v>
          </cell>
          <cell r="G20">
            <v>825</v>
          </cell>
          <cell r="H20">
            <v>43112615</v>
          </cell>
          <cell r="I20">
            <v>1600</v>
          </cell>
          <cell r="J20">
            <v>83612345</v>
          </cell>
        </row>
        <row r="21">
          <cell r="A21" t="str">
            <v xml:space="preserve">FNS311 </v>
          </cell>
          <cell r="B21" t="str">
            <v xml:space="preserve">LITHIUM ACETATE      </v>
          </cell>
          <cell r="C21">
            <v>2921</v>
          </cell>
          <cell r="D21">
            <v>18810284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2921</v>
          </cell>
          <cell r="J21">
            <v>18810284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3570</v>
          </cell>
          <cell r="D23">
            <v>54530251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3570</v>
          </cell>
          <cell r="J23">
            <v>54530251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1100</v>
          </cell>
          <cell r="D27">
            <v>10182438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1100</v>
          </cell>
          <cell r="J27">
            <v>10182438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3017601984</v>
          </cell>
          <cell r="E31" t="str">
            <v xml:space="preserve">                </v>
          </cell>
          <cell r="F31">
            <v>1422471969</v>
          </cell>
          <cell r="G31" t="str">
            <v xml:space="preserve">                </v>
          </cell>
          <cell r="H31">
            <v>398546309</v>
          </cell>
          <cell r="I31" t="str">
            <v xml:space="preserve">                </v>
          </cell>
          <cell r="J31">
            <v>4041527644</v>
          </cell>
        </row>
        <row r="32">
          <cell r="A32" t="str">
            <v>FNC0840</v>
          </cell>
          <cell r="B32" t="str">
            <v xml:space="preserve">PURA 200             </v>
          </cell>
          <cell r="C32" t="str">
            <v xml:space="preserve">                </v>
          </cell>
          <cell r="D32" t="str">
            <v xml:space="preserve">                 </v>
          </cell>
          <cell r="E32">
            <v>6570</v>
          </cell>
          <cell r="F32">
            <v>228967553</v>
          </cell>
          <cell r="G32">
            <v>548</v>
          </cell>
          <cell r="H32">
            <v>19080629</v>
          </cell>
          <cell r="I32">
            <v>6022</v>
          </cell>
          <cell r="J32">
            <v>209886924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560</v>
          </cell>
          <cell r="D33">
            <v>22595401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554</v>
          </cell>
          <cell r="J33">
            <v>22344341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62787</v>
          </cell>
          <cell r="D34">
            <v>600473205</v>
          </cell>
          <cell r="E34" t="str">
            <v xml:space="preserve">                </v>
          </cell>
          <cell r="F34" t="str">
            <v xml:space="preserve">                </v>
          </cell>
          <cell r="G34">
            <v>3653</v>
          </cell>
          <cell r="H34">
            <v>34815231</v>
          </cell>
          <cell r="I34">
            <v>59134</v>
          </cell>
          <cell r="J34">
            <v>565657974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135</v>
          </cell>
          <cell r="D35">
            <v>2760045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17</v>
          </cell>
          <cell r="H35">
            <v>345005</v>
          </cell>
          <cell r="I35">
            <v>118</v>
          </cell>
          <cell r="J35">
            <v>2415040</v>
          </cell>
        </row>
        <row r="36">
          <cell r="A36" t="str">
            <v>FNS4020</v>
          </cell>
          <cell r="B36" t="str">
            <v xml:space="preserve">TK-550               </v>
          </cell>
          <cell r="C36">
            <v>94</v>
          </cell>
          <cell r="D36">
            <v>1894284</v>
          </cell>
          <cell r="E36" t="str">
            <v xml:space="preserve">                </v>
          </cell>
          <cell r="F36" t="str">
            <v xml:space="preserve">                </v>
          </cell>
          <cell r="G36">
            <v>23</v>
          </cell>
          <cell r="H36">
            <v>473571</v>
          </cell>
          <cell r="I36">
            <v>71</v>
          </cell>
          <cell r="J36">
            <v>1420713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4430</v>
          </cell>
          <cell r="D37">
            <v>64136242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4285</v>
          </cell>
          <cell r="J37">
            <v>62049323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3654</v>
          </cell>
          <cell r="D38">
            <v>177366810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3426</v>
          </cell>
          <cell r="J38">
            <v>166281384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8678</v>
          </cell>
          <cell r="D39">
            <v>172759750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8516</v>
          </cell>
          <cell r="J39">
            <v>169528153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2245</v>
          </cell>
          <cell r="D40">
            <v>11990723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43</v>
          </cell>
          <cell r="H40">
            <v>224361</v>
          </cell>
          <cell r="I40">
            <v>2202</v>
          </cell>
          <cell r="J40">
            <v>11766362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2040</v>
          </cell>
          <cell r="D41">
            <v>10106234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2001</v>
          </cell>
          <cell r="J41">
            <v>9912157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2369</v>
          </cell>
          <cell r="D42">
            <v>9760056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2324</v>
          </cell>
          <cell r="J42">
            <v>9572363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4301</v>
          </cell>
          <cell r="D43">
            <v>15456714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4218</v>
          </cell>
          <cell r="J43">
            <v>15159470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1355</v>
          </cell>
          <cell r="D44">
            <v>9362156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1329</v>
          </cell>
          <cell r="J44">
            <v>9182115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1098661620</v>
          </cell>
          <cell r="E46" t="str">
            <v xml:space="preserve">                </v>
          </cell>
          <cell r="F46">
            <v>228967553</v>
          </cell>
          <cell r="G46" t="str">
            <v xml:space="preserve">                </v>
          </cell>
          <cell r="H46">
            <v>72452854</v>
          </cell>
          <cell r="I46" t="str">
            <v xml:space="preserve">                </v>
          </cell>
          <cell r="J46">
            <v>1255176319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100</v>
          </cell>
          <cell r="D47">
            <v>411306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100</v>
          </cell>
          <cell r="J47">
            <v>411306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50040</v>
          </cell>
          <cell r="F48">
            <v>3102480</v>
          </cell>
          <cell r="G48">
            <v>50040</v>
          </cell>
          <cell r="H48">
            <v>3102480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59130</v>
          </cell>
          <cell r="F49">
            <v>8751240</v>
          </cell>
          <cell r="G49">
            <v>59130</v>
          </cell>
          <cell r="H49">
            <v>8751240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9750</v>
          </cell>
          <cell r="F50">
            <v>1608750</v>
          </cell>
          <cell r="G50">
            <v>9750</v>
          </cell>
          <cell r="H50">
            <v>1608750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FNC008 </v>
          </cell>
          <cell r="B51" t="str">
            <v xml:space="preserve">FLOCAID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750</v>
          </cell>
          <cell r="F51">
            <v>2850000</v>
          </cell>
          <cell r="G51">
            <v>750</v>
          </cell>
          <cell r="H51">
            <v>2850000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FNC026 </v>
          </cell>
          <cell r="B52" t="str">
            <v xml:space="preserve">KOH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4430</v>
          </cell>
          <cell r="F52">
            <v>2215000</v>
          </cell>
          <cell r="G52">
            <v>4430</v>
          </cell>
          <cell r="H52">
            <v>2215000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FNC036 </v>
          </cell>
          <cell r="B53" t="str">
            <v xml:space="preserve">ACTIVATED ALUMINA    </v>
          </cell>
          <cell r="C53">
            <v>1202</v>
          </cell>
          <cell r="D53">
            <v>10307432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1202</v>
          </cell>
          <cell r="J53">
            <v>10307432</v>
          </cell>
        </row>
        <row r="54">
          <cell r="A54" t="str">
            <v xml:space="preserve">FNC043 </v>
          </cell>
          <cell r="B54" t="str">
            <v xml:space="preserve">IRA 900              </v>
          </cell>
          <cell r="C54">
            <v>1675</v>
          </cell>
          <cell r="D54">
            <v>8375000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1675</v>
          </cell>
          <cell r="J54">
            <v>8375000</v>
          </cell>
        </row>
        <row r="55">
          <cell r="A55" t="str">
            <v xml:space="preserve">FNC045 </v>
          </cell>
          <cell r="B55" t="str">
            <v xml:space="preserve">NAHSO4               </v>
          </cell>
          <cell r="C55">
            <v>350</v>
          </cell>
          <cell r="D55">
            <v>168000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350</v>
          </cell>
          <cell r="J55">
            <v>168000</v>
          </cell>
        </row>
        <row r="56">
          <cell r="A56" t="str">
            <v xml:space="preserve">FNC049 </v>
          </cell>
          <cell r="B56" t="str">
            <v xml:space="preserve">MOLECULAR SEIVE      </v>
          </cell>
          <cell r="C56">
            <v>5738</v>
          </cell>
          <cell r="D56">
            <v>42260380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5738</v>
          </cell>
          <cell r="J56">
            <v>42260380</v>
          </cell>
        </row>
        <row r="57">
          <cell r="A57" t="str">
            <v xml:space="preserve">FNC060 </v>
          </cell>
          <cell r="B57" t="str">
            <v xml:space="preserve">ABBERLITE 200C       </v>
          </cell>
          <cell r="C57">
            <v>1100</v>
          </cell>
          <cell r="D57">
            <v>3520000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1100</v>
          </cell>
          <cell r="J57">
            <v>3520000</v>
          </cell>
        </row>
        <row r="58">
          <cell r="A58" t="str">
            <v xml:space="preserve">FNC063 </v>
          </cell>
          <cell r="B58" t="str">
            <v xml:space="preserve">AMBERLITE 15         </v>
          </cell>
          <cell r="C58">
            <v>2450</v>
          </cell>
          <cell r="D58">
            <v>15155000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2450</v>
          </cell>
          <cell r="J58">
            <v>15155000</v>
          </cell>
        </row>
        <row r="59">
          <cell r="A59" t="str">
            <v xml:space="preserve">FNC064 </v>
          </cell>
          <cell r="B59" t="str">
            <v xml:space="preserve">SKIBL                </v>
          </cell>
          <cell r="C59">
            <v>14700</v>
          </cell>
          <cell r="D59">
            <v>30870000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14700</v>
          </cell>
          <cell r="J59">
            <v>30870000</v>
          </cell>
        </row>
        <row r="60">
          <cell r="A60" t="str">
            <v xml:space="preserve">FNC065 </v>
          </cell>
          <cell r="B60" t="str">
            <v xml:space="preserve">SA-20APL             </v>
          </cell>
          <cell r="C60">
            <v>9830</v>
          </cell>
          <cell r="D60">
            <v>57589192</v>
          </cell>
          <cell r="E60" t="str">
            <v xml:space="preserve">                </v>
          </cell>
          <cell r="F60">
            <v>-12250000</v>
          </cell>
          <cell r="G60">
            <v>1580</v>
          </cell>
          <cell r="H60">
            <v>7287479</v>
          </cell>
          <cell r="I60">
            <v>8250</v>
          </cell>
          <cell r="J60">
            <v>38051713</v>
          </cell>
        </row>
        <row r="61">
          <cell r="A61" t="str">
            <v xml:space="preserve">FNC072 </v>
          </cell>
          <cell r="B61" t="str">
            <v xml:space="preserve">TR-70                </v>
          </cell>
          <cell r="C61">
            <v>2200</v>
          </cell>
          <cell r="D61">
            <v>9020000</v>
          </cell>
          <cell r="E61">
            <v>2000</v>
          </cell>
          <cell r="F61">
            <v>8200000</v>
          </cell>
          <cell r="G61">
            <v>250</v>
          </cell>
          <cell r="H61">
            <v>1025000</v>
          </cell>
          <cell r="I61">
            <v>3950</v>
          </cell>
          <cell r="J61">
            <v>16195000</v>
          </cell>
        </row>
        <row r="62">
          <cell r="A62" t="str">
            <v xml:space="preserve">FNC073 </v>
          </cell>
          <cell r="B62" t="str">
            <v xml:space="preserve">PK-228               </v>
          </cell>
          <cell r="C62">
            <v>800</v>
          </cell>
          <cell r="D62">
            <v>2800000</v>
          </cell>
          <cell r="E62">
            <v>400</v>
          </cell>
          <cell r="F62">
            <v>1400000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1200</v>
          </cell>
          <cell r="J62">
            <v>4200000</v>
          </cell>
        </row>
        <row r="63">
          <cell r="A63" t="str">
            <v xml:space="preserve">FNC074 </v>
          </cell>
          <cell r="B63" t="str">
            <v xml:space="preserve">TA312                </v>
          </cell>
          <cell r="C63">
            <v>700</v>
          </cell>
          <cell r="D63">
            <v>3710000</v>
          </cell>
          <cell r="E63">
            <v>500</v>
          </cell>
          <cell r="F63">
            <v>2650000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6360000</v>
          </cell>
        </row>
        <row r="64">
          <cell r="A64" t="str">
            <v xml:space="preserve">FNC076 </v>
          </cell>
          <cell r="B64" t="str">
            <v xml:space="preserve">OXYGEN GAS           </v>
          </cell>
          <cell r="C64" t="str">
            <v xml:space="preserve">                </v>
          </cell>
          <cell r="D64" t="str">
            <v xml:space="preserve">                 </v>
          </cell>
          <cell r="E64">
            <v>4351940</v>
          </cell>
          <cell r="F64">
            <v>260594166</v>
          </cell>
          <cell r="G64">
            <v>4351940</v>
          </cell>
          <cell r="H64">
            <v>260594166</v>
          </cell>
          <cell r="I64" t="str">
            <v xml:space="preserve">                </v>
          </cell>
          <cell r="J64" t="str">
            <v xml:space="preserve">                </v>
          </cell>
        </row>
        <row r="65">
          <cell r="A65" t="str">
            <v xml:space="preserve">FNC077 </v>
          </cell>
          <cell r="B65" t="str">
            <v xml:space="preserve">PIPERAZINE(POX)      </v>
          </cell>
          <cell r="C65">
            <v>560</v>
          </cell>
          <cell r="D65">
            <v>9897204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560</v>
          </cell>
          <cell r="J65">
            <v>9897204</v>
          </cell>
        </row>
        <row r="66">
          <cell r="A66" t="str">
            <v xml:space="preserve">FNC078 </v>
          </cell>
          <cell r="B66" t="str">
            <v xml:space="preserve">MDEA                 </v>
          </cell>
          <cell r="C66">
            <v>3010</v>
          </cell>
          <cell r="D66">
            <v>39011667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3010</v>
          </cell>
          <cell r="J66">
            <v>39011667</v>
          </cell>
        </row>
        <row r="67">
          <cell r="A67" t="str">
            <v xml:space="preserve">FNC080 </v>
          </cell>
          <cell r="B67" t="str">
            <v xml:space="preserve">N-4057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</v>
          </cell>
          <cell r="F67">
            <v>3371400</v>
          </cell>
          <cell r="G67">
            <v>1</v>
          </cell>
          <cell r="H67">
            <v>3371400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       </v>
          </cell>
          <cell r="B68" t="str">
            <v xml:space="preserve">                     </v>
          </cell>
          <cell r="C68" t="str">
            <v xml:space="preserve">                </v>
          </cell>
          <cell r="D68" t="str">
            <v xml:space="preserve">                 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&lt; 화공약품 합계 &gt;    </v>
          </cell>
          <cell r="C69" t="str">
            <v xml:space="preserve">                </v>
          </cell>
          <cell r="D69">
            <v>233095181</v>
          </cell>
          <cell r="E69" t="str">
            <v xml:space="preserve">                </v>
          </cell>
          <cell r="F69">
            <v>282493036</v>
          </cell>
          <cell r="G69" t="str">
            <v xml:space="preserve">                </v>
          </cell>
          <cell r="H69">
            <v>290805515</v>
          </cell>
          <cell r="I69" t="str">
            <v xml:space="preserve">                </v>
          </cell>
          <cell r="J69">
            <v>224782702</v>
          </cell>
        </row>
        <row r="70">
          <cell r="A70" t="str">
            <v xml:space="preserve">FNU002 </v>
          </cell>
          <cell r="B70" t="str">
            <v xml:space="preserve">원수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151262</v>
          </cell>
          <cell r="F70">
            <v>18813644</v>
          </cell>
          <cell r="G70">
            <v>151262</v>
          </cell>
          <cell r="H70">
            <v>18813644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FNU003 </v>
          </cell>
          <cell r="B71" t="str">
            <v xml:space="preserve">CITY GAS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72700</v>
          </cell>
          <cell r="F71">
            <v>21364699</v>
          </cell>
          <cell r="G71">
            <v>72700</v>
          </cell>
          <cell r="H71">
            <v>21364699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FNU004 </v>
          </cell>
          <cell r="B72" t="str">
            <v xml:space="preserve">GAS NITROGEN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621280</v>
          </cell>
          <cell r="F72">
            <v>24421402</v>
          </cell>
          <cell r="G72">
            <v>621280</v>
          </cell>
          <cell r="H72">
            <v>24421402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FNU008 </v>
          </cell>
          <cell r="B73" t="str">
            <v xml:space="preserve">UPSC ELECTRICITY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4187584</v>
          </cell>
          <cell r="F73">
            <v>190820944</v>
          </cell>
          <cell r="G73">
            <v>4187584</v>
          </cell>
          <cell r="H73">
            <v>190820944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   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&lt; UTILITY 합계 &gt;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>
            <v>255420689</v>
          </cell>
          <cell r="G75" t="str">
            <v xml:space="preserve">                </v>
          </cell>
          <cell r="H75">
            <v>255420689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                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 t="str">
            <v xml:space="preserve">                </v>
          </cell>
          <cell r="G76" t="str">
            <v xml:space="preserve">                </v>
          </cell>
          <cell r="H76" t="str">
            <v xml:space="preserve">                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&lt; 총  합  계 &gt;      </v>
          </cell>
          <cell r="C77" t="str">
            <v xml:space="preserve">                </v>
          </cell>
          <cell r="D77">
            <v>5002797054</v>
          </cell>
          <cell r="E77" t="str">
            <v xml:space="preserve">                </v>
          </cell>
          <cell r="F77">
            <v>8731702285</v>
          </cell>
          <cell r="G77" t="str">
            <v xml:space="preserve">                </v>
          </cell>
          <cell r="H77">
            <v>7530129906</v>
          </cell>
          <cell r="I77" t="str">
            <v xml:space="preserve">                </v>
          </cell>
          <cell r="J77">
            <v>6204369433</v>
          </cell>
        </row>
      </sheetData>
      <sheetData sheetId="9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         </v>
          </cell>
          <cell r="J1" t="str">
            <v xml:space="preserve">              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1983182</v>
          </cell>
          <cell r="D2">
            <v>315241435</v>
          </cell>
          <cell r="E2">
            <v>16643990</v>
          </cell>
          <cell r="F2">
            <v>2785064014</v>
          </cell>
          <cell r="G2">
            <v>17975627</v>
          </cell>
          <cell r="H2">
            <v>2991862336</v>
          </cell>
          <cell r="I2">
            <v>651545</v>
          </cell>
          <cell r="J2">
            <v>108443113</v>
          </cell>
        </row>
        <row r="3">
          <cell r="A3" t="str">
            <v xml:space="preserve">FNRC01 </v>
          </cell>
          <cell r="B3" t="str">
            <v>NAPHTHA(공정용,LIGHT)</v>
          </cell>
          <cell r="C3">
            <v>1580274</v>
          </cell>
          <cell r="D3">
            <v>310115294</v>
          </cell>
          <cell r="E3">
            <v>16694913</v>
          </cell>
          <cell r="F3">
            <v>3349666487</v>
          </cell>
          <cell r="G3">
            <v>16481664</v>
          </cell>
          <cell r="H3">
            <v>3300611568</v>
          </cell>
          <cell r="I3">
            <v>1793523</v>
          </cell>
          <cell r="J3">
            <v>359170213</v>
          </cell>
        </row>
        <row r="4">
          <cell r="A4" t="str">
            <v xml:space="preserve">FNRC02 </v>
          </cell>
          <cell r="B4" t="str">
            <v>NAPHTHA(공정용,HEAVY)</v>
          </cell>
          <cell r="C4" t="str">
            <v xml:space="preserve">                </v>
          </cell>
          <cell r="D4" t="str">
            <v xml:space="preserve">                 </v>
          </cell>
          <cell r="E4">
            <v>525443</v>
          </cell>
          <cell r="F4">
            <v>112628707</v>
          </cell>
          <cell r="G4">
            <v>525443</v>
          </cell>
          <cell r="H4">
            <v>112628707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NAPHTHA(연료용,LIGHT)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638027</v>
          </cell>
          <cell r="F5">
            <v>136497176</v>
          </cell>
          <cell r="G5">
            <v>638027</v>
          </cell>
          <cell r="H5">
            <v>136497176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NAPHTHA(연료용,HEAVY)</v>
          </cell>
          <cell r="C6">
            <v>271328</v>
          </cell>
          <cell r="D6">
            <v>57526039</v>
          </cell>
          <cell r="E6">
            <v>2421821</v>
          </cell>
          <cell r="F6">
            <v>519128340</v>
          </cell>
          <cell r="G6">
            <v>2205270</v>
          </cell>
          <cell r="H6">
            <v>472190214</v>
          </cell>
          <cell r="I6">
            <v>487879</v>
          </cell>
          <cell r="J6">
            <v>104464165</v>
          </cell>
        </row>
        <row r="7">
          <cell r="A7" t="str">
            <v xml:space="preserve">       </v>
          </cell>
          <cell r="B7" t="str">
            <v xml:space="preserve">                     </v>
          </cell>
          <cell r="C7" t="str">
            <v xml:space="preserve">                </v>
          </cell>
          <cell r="D7" t="str">
            <v xml:space="preserve">                 </v>
          </cell>
          <cell r="E7" t="str">
            <v xml:space="preserve">                </v>
          </cell>
          <cell r="F7" t="str">
            <v xml:space="preserve">                </v>
          </cell>
          <cell r="G7" t="str">
            <v xml:space="preserve">                </v>
          </cell>
          <cell r="H7" t="str">
            <v xml:space="preserve">                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&lt; 원재료 합계 &gt;      </v>
          </cell>
          <cell r="C8" t="str">
            <v xml:space="preserve">                </v>
          </cell>
          <cell r="D8">
            <v>682882768</v>
          </cell>
          <cell r="E8" t="str">
            <v xml:space="preserve">                </v>
          </cell>
          <cell r="F8">
            <v>6902984724</v>
          </cell>
          <cell r="G8" t="str">
            <v xml:space="preserve">                </v>
          </cell>
          <cell r="H8">
            <v>7013790001</v>
          </cell>
          <cell r="I8" t="str">
            <v xml:space="preserve">                </v>
          </cell>
          <cell r="J8">
            <v>572077491</v>
          </cell>
        </row>
        <row r="9">
          <cell r="A9" t="str">
            <v xml:space="preserve">FNC084 </v>
          </cell>
          <cell r="B9" t="str">
            <v xml:space="preserve">PURA 200             </v>
          </cell>
          <cell r="C9">
            <v>1000</v>
          </cell>
          <cell r="D9">
            <v>34850465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1000</v>
          </cell>
          <cell r="J9">
            <v>34850465</v>
          </cell>
        </row>
        <row r="10">
          <cell r="A10" t="str">
            <v xml:space="preserve">FNS001 </v>
          </cell>
          <cell r="B10" t="str">
            <v xml:space="preserve">Ir(Kriskat)          </v>
          </cell>
          <cell r="C10">
            <v>125480</v>
          </cell>
          <cell r="D10">
            <v>2062648044</v>
          </cell>
          <cell r="E10" t="str">
            <v xml:space="preserve">                </v>
          </cell>
          <cell r="F10" t="str">
            <v xml:space="preserve">                </v>
          </cell>
          <cell r="G10">
            <v>15390</v>
          </cell>
          <cell r="H10">
            <v>252981777</v>
          </cell>
          <cell r="I10">
            <v>110090</v>
          </cell>
          <cell r="J10">
            <v>1809666267</v>
          </cell>
        </row>
        <row r="11">
          <cell r="A11" t="str">
            <v xml:space="preserve">FNS002 </v>
          </cell>
          <cell r="B11" t="str">
            <v xml:space="preserve">Ru(Jaycat)           </v>
          </cell>
          <cell r="C11">
            <v>243830</v>
          </cell>
          <cell r="D11">
            <v>911561834</v>
          </cell>
          <cell r="E11" t="str">
            <v xml:space="preserve">                </v>
          </cell>
          <cell r="F11" t="str">
            <v xml:space="preserve">                </v>
          </cell>
          <cell r="G11">
            <v>17250</v>
          </cell>
          <cell r="H11">
            <v>64489364</v>
          </cell>
          <cell r="I11">
            <v>226580</v>
          </cell>
          <cell r="J11">
            <v>847072470</v>
          </cell>
        </row>
        <row r="12">
          <cell r="A12" t="str">
            <v xml:space="preserve">FNS101 </v>
          </cell>
          <cell r="B12" t="str">
            <v xml:space="preserve">HIGROGEN IODINE      </v>
          </cell>
          <cell r="C12">
            <v>1250</v>
          </cell>
          <cell r="D12">
            <v>11957939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1250</v>
          </cell>
          <cell r="J12">
            <v>11957939</v>
          </cell>
        </row>
        <row r="13">
          <cell r="A13" t="str">
            <v xml:space="preserve">FNS111 </v>
          </cell>
          <cell r="B13" t="str">
            <v xml:space="preserve">A/CARBON(C.W)        </v>
          </cell>
          <cell r="C13">
            <v>4740</v>
          </cell>
          <cell r="D13">
            <v>21537713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4740</v>
          </cell>
          <cell r="J13">
            <v>21537713</v>
          </cell>
        </row>
        <row r="14">
          <cell r="A14" t="str">
            <v xml:space="preserve">FNS121 </v>
          </cell>
          <cell r="B14" t="str">
            <v xml:space="preserve">INHIBITOR A          </v>
          </cell>
          <cell r="C14">
            <v>647</v>
          </cell>
          <cell r="D14">
            <v>19218096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647</v>
          </cell>
          <cell r="J14">
            <v>19218096</v>
          </cell>
        </row>
        <row r="15">
          <cell r="A15" t="str">
            <v xml:space="preserve">FNS122 </v>
          </cell>
          <cell r="B15" t="str">
            <v xml:space="preserve">INHIBITOR B          </v>
          </cell>
          <cell r="C15">
            <v>135</v>
          </cell>
          <cell r="D15">
            <v>2154655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135</v>
          </cell>
          <cell r="J15">
            <v>2154655</v>
          </cell>
        </row>
        <row r="16">
          <cell r="A16" t="str">
            <v xml:space="preserve">FNS123 </v>
          </cell>
          <cell r="B16" t="str">
            <v xml:space="preserve">INHIBITOR C          </v>
          </cell>
          <cell r="C16">
            <v>363</v>
          </cell>
          <cell r="D16">
            <v>18875614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363</v>
          </cell>
          <cell r="J16">
            <v>18875614</v>
          </cell>
        </row>
        <row r="17">
          <cell r="A17" t="str">
            <v xml:space="preserve">FNS131 </v>
          </cell>
          <cell r="B17" t="str">
            <v xml:space="preserve">METHYL IODINE        </v>
          </cell>
          <cell r="C17">
            <v>3194</v>
          </cell>
          <cell r="D17">
            <v>49904371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3194</v>
          </cell>
          <cell r="J17">
            <v>49904371</v>
          </cell>
        </row>
        <row r="18">
          <cell r="A18" t="str">
            <v xml:space="preserve">FNS141 </v>
          </cell>
          <cell r="B18" t="str">
            <v xml:space="preserve">H3PO2                </v>
          </cell>
          <cell r="C18">
            <v>1150</v>
          </cell>
          <cell r="D18">
            <v>13928221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1150</v>
          </cell>
          <cell r="J18">
            <v>13928221</v>
          </cell>
        </row>
        <row r="19">
          <cell r="A19" t="str">
            <v xml:space="preserve">FNS151 </v>
          </cell>
          <cell r="B19" t="str">
            <v xml:space="preserve">NK-301               </v>
          </cell>
          <cell r="C19">
            <v>17000</v>
          </cell>
          <cell r="D19">
            <v>170377330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17000</v>
          </cell>
          <cell r="J19">
            <v>170377330</v>
          </cell>
        </row>
        <row r="20">
          <cell r="A20" t="str">
            <v xml:space="preserve">FNS201 </v>
          </cell>
          <cell r="B20" t="str">
            <v xml:space="preserve">I2                   </v>
          </cell>
          <cell r="C20">
            <v>1600</v>
          </cell>
          <cell r="D20">
            <v>83612345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1600</v>
          </cell>
          <cell r="J20">
            <v>83612345</v>
          </cell>
        </row>
        <row r="21">
          <cell r="A21" t="str">
            <v xml:space="preserve">FNS311 </v>
          </cell>
          <cell r="B21" t="str">
            <v xml:space="preserve">LITHIUM ACETATE      </v>
          </cell>
          <cell r="C21">
            <v>2921</v>
          </cell>
          <cell r="D21">
            <v>18810284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2921</v>
          </cell>
          <cell r="J21">
            <v>18810284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3570</v>
          </cell>
          <cell r="D23">
            <v>54530251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3570</v>
          </cell>
          <cell r="J23">
            <v>54530251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1100</v>
          </cell>
          <cell r="D27">
            <v>10182438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1100</v>
          </cell>
          <cell r="J27">
            <v>10182438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4041527644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>
            <v>317471141</v>
          </cell>
          <cell r="I31" t="str">
            <v xml:space="preserve">                </v>
          </cell>
          <cell r="J31">
            <v>3724056503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6022</v>
          </cell>
          <cell r="D32">
            <v>209886924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5474</v>
          </cell>
          <cell r="J32">
            <v>190806295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554</v>
          </cell>
          <cell r="D33">
            <v>22344341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548</v>
          </cell>
          <cell r="J33">
            <v>22093281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59134</v>
          </cell>
          <cell r="D34">
            <v>565657974</v>
          </cell>
          <cell r="E34" t="str">
            <v xml:space="preserve">                </v>
          </cell>
          <cell r="F34" t="str">
            <v xml:space="preserve">                </v>
          </cell>
          <cell r="G34">
            <v>3653</v>
          </cell>
          <cell r="H34">
            <v>34815231</v>
          </cell>
          <cell r="I34">
            <v>55481</v>
          </cell>
          <cell r="J34">
            <v>530842743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118</v>
          </cell>
          <cell r="D35">
            <v>2415040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17</v>
          </cell>
          <cell r="H35">
            <v>345005</v>
          </cell>
          <cell r="I35">
            <v>101</v>
          </cell>
          <cell r="J35">
            <v>2070035</v>
          </cell>
        </row>
        <row r="36">
          <cell r="A36" t="str">
            <v>FNS4020</v>
          </cell>
          <cell r="B36" t="str">
            <v xml:space="preserve">TK-550               </v>
          </cell>
          <cell r="C36">
            <v>71</v>
          </cell>
          <cell r="D36">
            <v>1420713</v>
          </cell>
          <cell r="E36" t="str">
            <v xml:space="preserve">                </v>
          </cell>
          <cell r="F36" t="str">
            <v xml:space="preserve">                </v>
          </cell>
          <cell r="G36">
            <v>23</v>
          </cell>
          <cell r="H36">
            <v>473571</v>
          </cell>
          <cell r="I36">
            <v>48</v>
          </cell>
          <cell r="J36">
            <v>947142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4285</v>
          </cell>
          <cell r="D37">
            <v>62049323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4140</v>
          </cell>
          <cell r="J37">
            <v>59962404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3426</v>
          </cell>
          <cell r="D38">
            <v>166281384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3198</v>
          </cell>
          <cell r="J38">
            <v>155195958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8516</v>
          </cell>
          <cell r="D39">
            <v>169528153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8354</v>
          </cell>
          <cell r="J39">
            <v>166296556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2202</v>
          </cell>
          <cell r="D40">
            <v>11766362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43</v>
          </cell>
          <cell r="H40">
            <v>224361</v>
          </cell>
          <cell r="I40">
            <v>2159</v>
          </cell>
          <cell r="J40">
            <v>11542001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2001</v>
          </cell>
          <cell r="D41">
            <v>9912157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1962</v>
          </cell>
          <cell r="J41">
            <v>9718080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2324</v>
          </cell>
          <cell r="D42">
            <v>9572363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2279</v>
          </cell>
          <cell r="J42">
            <v>9384670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4218</v>
          </cell>
          <cell r="D43">
            <v>15159470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4135</v>
          </cell>
          <cell r="J43">
            <v>14862226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1329</v>
          </cell>
          <cell r="D44">
            <v>9182115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1303</v>
          </cell>
          <cell r="J44">
            <v>9002074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1255176319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72452854</v>
          </cell>
          <cell r="I46" t="str">
            <v xml:space="preserve">                </v>
          </cell>
          <cell r="J46">
            <v>1182723465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100</v>
          </cell>
          <cell r="D47">
            <v>411306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100</v>
          </cell>
          <cell r="J47">
            <v>411306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16240</v>
          </cell>
          <cell r="F48">
            <v>1006880</v>
          </cell>
          <cell r="G48">
            <v>16240</v>
          </cell>
          <cell r="H48">
            <v>1006880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67710</v>
          </cell>
          <cell r="F49">
            <v>9343980</v>
          </cell>
          <cell r="G49">
            <v>67710</v>
          </cell>
          <cell r="H49">
            <v>9343980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18030</v>
          </cell>
          <cell r="F50">
            <v>2974950</v>
          </cell>
          <cell r="G50">
            <v>18030</v>
          </cell>
          <cell r="H50">
            <v>2974950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FNC023 </v>
          </cell>
          <cell r="B51" t="str">
            <v xml:space="preserve">POLYMER E-855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500</v>
          </cell>
          <cell r="F51">
            <v>700000</v>
          </cell>
          <cell r="G51">
            <v>500</v>
          </cell>
          <cell r="H51">
            <v>700000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FNC026 </v>
          </cell>
          <cell r="B52" t="str">
            <v xml:space="preserve">KOH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5170</v>
          </cell>
          <cell r="F52">
            <v>2585000</v>
          </cell>
          <cell r="G52">
            <v>5170</v>
          </cell>
          <cell r="H52">
            <v>2585000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FNC031 </v>
          </cell>
          <cell r="B53" t="str">
            <v xml:space="preserve">NON-BULKER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100</v>
          </cell>
          <cell r="F53">
            <v>7500000</v>
          </cell>
          <cell r="G53">
            <v>100</v>
          </cell>
          <cell r="H53">
            <v>7500000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FNC036 </v>
          </cell>
          <cell r="B54" t="str">
            <v xml:space="preserve">ACTIVATED ALUMINA    </v>
          </cell>
          <cell r="C54">
            <v>1202</v>
          </cell>
          <cell r="D54">
            <v>10307432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1202</v>
          </cell>
          <cell r="J54">
            <v>10307432</v>
          </cell>
        </row>
        <row r="55">
          <cell r="A55" t="str">
            <v xml:space="preserve">FNC043 </v>
          </cell>
          <cell r="B55" t="str">
            <v xml:space="preserve">IRA 900              </v>
          </cell>
          <cell r="C55">
            <v>1675</v>
          </cell>
          <cell r="D55">
            <v>8375000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1675</v>
          </cell>
          <cell r="J55">
            <v>8375000</v>
          </cell>
        </row>
        <row r="56">
          <cell r="A56" t="str">
            <v xml:space="preserve">FNC045 </v>
          </cell>
          <cell r="B56" t="str">
            <v xml:space="preserve">NAHSO4               </v>
          </cell>
          <cell r="C56">
            <v>350</v>
          </cell>
          <cell r="D56">
            <v>168000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350</v>
          </cell>
          <cell r="J56">
            <v>168000</v>
          </cell>
        </row>
        <row r="57">
          <cell r="A57" t="str">
            <v xml:space="preserve">FNC049 </v>
          </cell>
          <cell r="B57" t="str">
            <v xml:space="preserve">MOLECULAR SEIVE      </v>
          </cell>
          <cell r="C57">
            <v>5738</v>
          </cell>
          <cell r="D57">
            <v>42260380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5738</v>
          </cell>
          <cell r="J57">
            <v>42260380</v>
          </cell>
        </row>
        <row r="58">
          <cell r="A58" t="str">
            <v xml:space="preserve">FNC060 </v>
          </cell>
          <cell r="B58" t="str">
            <v xml:space="preserve">ABBERLITE 200C       </v>
          </cell>
          <cell r="C58">
            <v>1100</v>
          </cell>
          <cell r="D58">
            <v>3520000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1100</v>
          </cell>
          <cell r="J58">
            <v>3520000</v>
          </cell>
        </row>
        <row r="59">
          <cell r="A59" t="str">
            <v xml:space="preserve">FNC063 </v>
          </cell>
          <cell r="B59" t="str">
            <v xml:space="preserve">AMBERLITE 15         </v>
          </cell>
          <cell r="C59">
            <v>2450</v>
          </cell>
          <cell r="D59">
            <v>15155000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2450</v>
          </cell>
          <cell r="J59">
            <v>15155000</v>
          </cell>
        </row>
        <row r="60">
          <cell r="A60" t="str">
            <v xml:space="preserve">FNC064 </v>
          </cell>
          <cell r="B60" t="str">
            <v xml:space="preserve">SKIBL                </v>
          </cell>
          <cell r="C60">
            <v>14700</v>
          </cell>
          <cell r="D60">
            <v>30870000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14700</v>
          </cell>
          <cell r="J60">
            <v>30870000</v>
          </cell>
        </row>
        <row r="61">
          <cell r="A61" t="str">
            <v xml:space="preserve">FNC065 </v>
          </cell>
          <cell r="B61" t="str">
            <v xml:space="preserve">SA-20APL             </v>
          </cell>
          <cell r="C61">
            <v>8250</v>
          </cell>
          <cell r="D61">
            <v>38051713</v>
          </cell>
          <cell r="E61" t="str">
            <v xml:space="preserve">                </v>
          </cell>
          <cell r="F61" t="str">
            <v xml:space="preserve">                </v>
          </cell>
          <cell r="G61">
            <v>1580</v>
          </cell>
          <cell r="H61">
            <v>7287480</v>
          </cell>
          <cell r="I61">
            <v>6670</v>
          </cell>
          <cell r="J61">
            <v>30764233</v>
          </cell>
        </row>
        <row r="62">
          <cell r="A62" t="str">
            <v xml:space="preserve">FNC072 </v>
          </cell>
          <cell r="B62" t="str">
            <v xml:space="preserve">TR-70                </v>
          </cell>
          <cell r="C62">
            <v>3950</v>
          </cell>
          <cell r="D62">
            <v>16195000</v>
          </cell>
          <cell r="E62" t="str">
            <v xml:space="preserve">                </v>
          </cell>
          <cell r="F62" t="str">
            <v xml:space="preserve">                </v>
          </cell>
          <cell r="G62">
            <v>250</v>
          </cell>
          <cell r="H62">
            <v>1025000</v>
          </cell>
          <cell r="I62">
            <v>3700</v>
          </cell>
          <cell r="J62">
            <v>15170000</v>
          </cell>
        </row>
        <row r="63">
          <cell r="A63" t="str">
            <v xml:space="preserve">FNC073 </v>
          </cell>
          <cell r="B63" t="str">
            <v xml:space="preserve">PK-228               </v>
          </cell>
          <cell r="C63">
            <v>1200</v>
          </cell>
          <cell r="D63">
            <v>4200000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4200000</v>
          </cell>
        </row>
        <row r="64">
          <cell r="A64" t="str">
            <v xml:space="preserve">FNC074 </v>
          </cell>
          <cell r="B64" t="str">
            <v xml:space="preserve">TA312                </v>
          </cell>
          <cell r="C64">
            <v>1200</v>
          </cell>
          <cell r="D64">
            <v>6360000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1200</v>
          </cell>
          <cell r="J64">
            <v>6360000</v>
          </cell>
        </row>
        <row r="65">
          <cell r="A65" t="str">
            <v xml:space="preserve">FNC076 </v>
          </cell>
          <cell r="B65" t="str">
            <v xml:space="preserve">OXYGEN GAS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4729230</v>
          </cell>
          <cell r="F65">
            <v>283186292</v>
          </cell>
          <cell r="G65">
            <v>4729230</v>
          </cell>
          <cell r="H65">
            <v>283186292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FNC077 </v>
          </cell>
          <cell r="B66" t="str">
            <v xml:space="preserve">PIPERAZINE(POX)      </v>
          </cell>
          <cell r="C66">
            <v>560</v>
          </cell>
          <cell r="D66">
            <v>9897204</v>
          </cell>
          <cell r="E66">
            <v>640</v>
          </cell>
          <cell r="F66">
            <v>11302400</v>
          </cell>
          <cell r="G66" t="str">
            <v xml:space="preserve">                </v>
          </cell>
          <cell r="H66" t="str">
            <v xml:space="preserve">                </v>
          </cell>
          <cell r="I66">
            <v>1200</v>
          </cell>
          <cell r="J66">
            <v>21199604</v>
          </cell>
        </row>
        <row r="67">
          <cell r="A67" t="str">
            <v xml:space="preserve">FNC078 </v>
          </cell>
          <cell r="B67" t="str">
            <v xml:space="preserve">MDEA                 </v>
          </cell>
          <cell r="C67">
            <v>3010</v>
          </cell>
          <cell r="D67">
            <v>39011667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>
            <v>3010</v>
          </cell>
          <cell r="J67">
            <v>39011667</v>
          </cell>
        </row>
        <row r="68">
          <cell r="A68" t="str">
            <v xml:space="preserve">FNC080 </v>
          </cell>
          <cell r="B68" t="str">
            <v xml:space="preserve">N-4057  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1</v>
          </cell>
          <cell r="F68">
            <v>3371400</v>
          </cell>
          <cell r="G68">
            <v>1</v>
          </cell>
          <cell r="H68">
            <v>3371400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                     </v>
          </cell>
          <cell r="C69" t="str">
            <v xml:space="preserve">                </v>
          </cell>
          <cell r="D69" t="str">
            <v xml:space="preserve">                 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       </v>
          </cell>
          <cell r="B70" t="str">
            <v xml:space="preserve">&lt; 화공약품 합계 &gt;    </v>
          </cell>
          <cell r="C70" t="str">
            <v xml:space="preserve">                </v>
          </cell>
          <cell r="D70">
            <v>224782702</v>
          </cell>
          <cell r="E70" t="str">
            <v xml:space="preserve">                </v>
          </cell>
          <cell r="F70">
            <v>321970902</v>
          </cell>
          <cell r="G70" t="str">
            <v xml:space="preserve">                </v>
          </cell>
          <cell r="H70">
            <v>318980982</v>
          </cell>
          <cell r="I70" t="str">
            <v xml:space="preserve">                </v>
          </cell>
          <cell r="J70">
            <v>227772622</v>
          </cell>
        </row>
        <row r="71">
          <cell r="A71" t="str">
            <v xml:space="preserve">FNU002 </v>
          </cell>
          <cell r="B71" t="str">
            <v xml:space="preserve">원수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171922</v>
          </cell>
          <cell r="F71">
            <v>20856124</v>
          </cell>
          <cell r="G71">
            <v>171922</v>
          </cell>
          <cell r="H71">
            <v>20856124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FNU003 </v>
          </cell>
          <cell r="B72" t="str">
            <v xml:space="preserve">CITY GAS    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433177</v>
          </cell>
          <cell r="F72">
            <v>137702363</v>
          </cell>
          <cell r="G72">
            <v>433177</v>
          </cell>
          <cell r="H72">
            <v>137702363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FNU004 </v>
          </cell>
          <cell r="B73" t="str">
            <v xml:space="preserve">GAS NITROGEN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562026</v>
          </cell>
          <cell r="F73">
            <v>20862405</v>
          </cell>
          <cell r="G73">
            <v>562026</v>
          </cell>
          <cell r="H73">
            <v>20862405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FNU008 </v>
          </cell>
          <cell r="B74" t="str">
            <v xml:space="preserve">UPSC ELECTRICITY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4415546</v>
          </cell>
          <cell r="F74">
            <v>219211183</v>
          </cell>
          <cell r="G74">
            <v>4415546</v>
          </cell>
          <cell r="H74">
            <v>219211183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    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 t="str">
            <v xml:space="preserve">                </v>
          </cell>
          <cell r="G75" t="str">
            <v xml:space="preserve">                </v>
          </cell>
          <cell r="H75" t="str">
            <v xml:space="preserve">                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&lt; UTILITY 합계 &gt;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>
            <v>398632075</v>
          </cell>
          <cell r="G76" t="str">
            <v xml:space="preserve">                </v>
          </cell>
          <cell r="H76">
            <v>398632075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&lt; 총  합  계 &gt;      </v>
          </cell>
          <cell r="C78" t="str">
            <v xml:space="preserve">                </v>
          </cell>
          <cell r="D78">
            <v>6204369433</v>
          </cell>
          <cell r="E78" t="str">
            <v xml:space="preserve">                </v>
          </cell>
          <cell r="F78">
            <v>7623587701</v>
          </cell>
          <cell r="G78" t="str">
            <v xml:space="preserve">                </v>
          </cell>
          <cell r="H78">
            <v>8121327053</v>
          </cell>
          <cell r="I78" t="str">
            <v xml:space="preserve">                </v>
          </cell>
          <cell r="J78">
            <v>5706630081</v>
          </cell>
        </row>
      </sheetData>
      <sheetData sheetId="10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651545</v>
          </cell>
          <cell r="D2">
            <v>108443113</v>
          </cell>
          <cell r="E2">
            <v>18276074</v>
          </cell>
          <cell r="F2">
            <v>3092721472</v>
          </cell>
          <cell r="G2">
            <v>17498857</v>
          </cell>
          <cell r="H2">
            <v>2959522870</v>
          </cell>
          <cell r="I2">
            <v>1428762</v>
          </cell>
          <cell r="J2">
            <v>241641715</v>
          </cell>
        </row>
        <row r="3">
          <cell r="A3" t="str">
            <v xml:space="preserve">FNRC01 </v>
          </cell>
          <cell r="B3" t="str">
            <v>NAPHTHA(공정용,LIGHT)</v>
          </cell>
          <cell r="C3">
            <v>1793523</v>
          </cell>
          <cell r="D3">
            <v>359170213</v>
          </cell>
          <cell r="E3">
            <v>15803512</v>
          </cell>
          <cell r="F3">
            <v>3245705379</v>
          </cell>
          <cell r="G3">
            <v>15924640</v>
          </cell>
          <cell r="H3">
            <v>3262273789</v>
          </cell>
          <cell r="I3">
            <v>1672395</v>
          </cell>
          <cell r="J3">
            <v>342601803</v>
          </cell>
        </row>
        <row r="4">
          <cell r="A4" t="str">
            <v xml:space="preserve">FNRC02 </v>
          </cell>
          <cell r="B4" t="str">
            <v>NAPHTHA(공정용,HEAVY)</v>
          </cell>
          <cell r="C4" t="str">
            <v xml:space="preserve">                </v>
          </cell>
          <cell r="D4" t="str">
            <v xml:space="preserve">                 </v>
          </cell>
          <cell r="E4">
            <v>524715</v>
          </cell>
          <cell r="F4">
            <v>114377375</v>
          </cell>
          <cell r="G4">
            <v>524715</v>
          </cell>
          <cell r="H4">
            <v>114377375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NAPHTHA(연료용,LIGHT)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394326</v>
          </cell>
          <cell r="F5">
            <v>86242681</v>
          </cell>
          <cell r="G5">
            <v>394326</v>
          </cell>
          <cell r="H5">
            <v>86242681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NAPHTHA(연료용,HEAVY)</v>
          </cell>
          <cell r="C6">
            <v>487879</v>
          </cell>
          <cell r="D6">
            <v>104464165</v>
          </cell>
          <cell r="E6">
            <v>1901763</v>
          </cell>
          <cell r="F6">
            <v>414549757</v>
          </cell>
          <cell r="G6">
            <v>1971971</v>
          </cell>
          <cell r="H6">
            <v>428298633</v>
          </cell>
          <cell r="I6">
            <v>417671</v>
          </cell>
          <cell r="J6">
            <v>90715289</v>
          </cell>
        </row>
        <row r="7">
          <cell r="A7" t="str">
            <v xml:space="preserve">       </v>
          </cell>
          <cell r="B7" t="str">
            <v xml:space="preserve">                     </v>
          </cell>
          <cell r="C7" t="str">
            <v xml:space="preserve">                </v>
          </cell>
          <cell r="D7" t="str">
            <v xml:space="preserve">                 </v>
          </cell>
          <cell r="E7" t="str">
            <v xml:space="preserve">                </v>
          </cell>
          <cell r="F7" t="str">
            <v xml:space="preserve">                </v>
          </cell>
          <cell r="G7" t="str">
            <v xml:space="preserve">                </v>
          </cell>
          <cell r="H7" t="str">
            <v xml:space="preserve">                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&lt; 원재료 합계 &gt;      </v>
          </cell>
          <cell r="C8" t="str">
            <v xml:space="preserve">                </v>
          </cell>
          <cell r="D8">
            <v>572077491</v>
          </cell>
          <cell r="E8" t="str">
            <v xml:space="preserve">                </v>
          </cell>
          <cell r="F8">
            <v>6953596664</v>
          </cell>
          <cell r="G8" t="str">
            <v xml:space="preserve">                </v>
          </cell>
          <cell r="H8">
            <v>6850715348</v>
          </cell>
          <cell r="I8" t="str">
            <v xml:space="preserve">                </v>
          </cell>
          <cell r="J8">
            <v>674958807</v>
          </cell>
        </row>
        <row r="9">
          <cell r="A9" t="str">
            <v xml:space="preserve">FNC084 </v>
          </cell>
          <cell r="B9" t="str">
            <v xml:space="preserve">PURA 200             </v>
          </cell>
          <cell r="C9">
            <v>1000</v>
          </cell>
          <cell r="D9">
            <v>34850465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1000</v>
          </cell>
          <cell r="J9">
            <v>34850465</v>
          </cell>
        </row>
        <row r="10">
          <cell r="A10" t="str">
            <v xml:space="preserve">FNS001 </v>
          </cell>
          <cell r="B10" t="str">
            <v xml:space="preserve">Ir(Kriskat)          </v>
          </cell>
          <cell r="C10">
            <v>110090</v>
          </cell>
          <cell r="D10">
            <v>1809666267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110090</v>
          </cell>
          <cell r="J10">
            <v>1809666267</v>
          </cell>
        </row>
        <row r="11">
          <cell r="A11" t="str">
            <v xml:space="preserve">FNS002 </v>
          </cell>
          <cell r="B11" t="str">
            <v xml:space="preserve">Ru(Jaycat)           </v>
          </cell>
          <cell r="C11">
            <v>226580</v>
          </cell>
          <cell r="D11">
            <v>847072470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226580</v>
          </cell>
          <cell r="J11">
            <v>847072470</v>
          </cell>
        </row>
        <row r="12">
          <cell r="A12" t="str">
            <v xml:space="preserve">FNS101 </v>
          </cell>
          <cell r="B12" t="str">
            <v xml:space="preserve">HIGROGEN IODINE      </v>
          </cell>
          <cell r="C12">
            <v>1250</v>
          </cell>
          <cell r="D12">
            <v>11957939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1250</v>
          </cell>
          <cell r="J12">
            <v>11957939</v>
          </cell>
        </row>
        <row r="13">
          <cell r="A13" t="str">
            <v xml:space="preserve">FNS111 </v>
          </cell>
          <cell r="B13" t="str">
            <v xml:space="preserve">A/CARBON(C.W)        </v>
          </cell>
          <cell r="C13">
            <v>4740</v>
          </cell>
          <cell r="D13">
            <v>21537713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4740</v>
          </cell>
          <cell r="J13">
            <v>21537713</v>
          </cell>
        </row>
        <row r="14">
          <cell r="A14" t="str">
            <v xml:space="preserve">FNS121 </v>
          </cell>
          <cell r="B14" t="str">
            <v xml:space="preserve">INHIBITOR A          </v>
          </cell>
          <cell r="C14">
            <v>647</v>
          </cell>
          <cell r="D14">
            <v>19218096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647</v>
          </cell>
          <cell r="J14">
            <v>19218096</v>
          </cell>
        </row>
        <row r="15">
          <cell r="A15" t="str">
            <v xml:space="preserve">FNS122 </v>
          </cell>
          <cell r="B15" t="str">
            <v xml:space="preserve">INHIBITOR B          </v>
          </cell>
          <cell r="C15">
            <v>135</v>
          </cell>
          <cell r="D15">
            <v>2154655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135</v>
          </cell>
          <cell r="J15">
            <v>2154655</v>
          </cell>
        </row>
        <row r="16">
          <cell r="A16" t="str">
            <v xml:space="preserve">FNS123 </v>
          </cell>
          <cell r="B16" t="str">
            <v xml:space="preserve">INHIBITOR C          </v>
          </cell>
          <cell r="C16">
            <v>363</v>
          </cell>
          <cell r="D16">
            <v>18875614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363</v>
          </cell>
          <cell r="J16">
            <v>18875614</v>
          </cell>
        </row>
        <row r="17">
          <cell r="A17" t="str">
            <v xml:space="preserve">FNS131 </v>
          </cell>
          <cell r="B17" t="str">
            <v xml:space="preserve">METHYL IODINE        </v>
          </cell>
          <cell r="C17">
            <v>3194</v>
          </cell>
          <cell r="D17">
            <v>49904371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3194</v>
          </cell>
          <cell r="J17">
            <v>49904371</v>
          </cell>
        </row>
        <row r="18">
          <cell r="A18" t="str">
            <v xml:space="preserve">FNS141 </v>
          </cell>
          <cell r="B18" t="str">
            <v xml:space="preserve">H3PO2                </v>
          </cell>
          <cell r="C18">
            <v>1150</v>
          </cell>
          <cell r="D18">
            <v>13928221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1150</v>
          </cell>
          <cell r="J18">
            <v>13928221</v>
          </cell>
        </row>
        <row r="19">
          <cell r="A19" t="str">
            <v xml:space="preserve">FNS151 </v>
          </cell>
          <cell r="B19" t="str">
            <v xml:space="preserve">NK-301               </v>
          </cell>
          <cell r="C19">
            <v>17000</v>
          </cell>
          <cell r="D19">
            <v>170377330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17000</v>
          </cell>
          <cell r="J19">
            <v>170377330</v>
          </cell>
        </row>
        <row r="20">
          <cell r="A20" t="str">
            <v xml:space="preserve">FNS201 </v>
          </cell>
          <cell r="B20" t="str">
            <v xml:space="preserve">I2                   </v>
          </cell>
          <cell r="C20">
            <v>1600</v>
          </cell>
          <cell r="D20">
            <v>83612345</v>
          </cell>
          <cell r="E20" t="str">
            <v xml:space="preserve">                </v>
          </cell>
          <cell r="F20" t="str">
            <v xml:space="preserve">                </v>
          </cell>
          <cell r="G20">
            <v>800</v>
          </cell>
          <cell r="H20">
            <v>41806173</v>
          </cell>
          <cell r="I20">
            <v>800</v>
          </cell>
          <cell r="J20">
            <v>41806172</v>
          </cell>
        </row>
        <row r="21">
          <cell r="A21" t="str">
            <v xml:space="preserve">FNS311 </v>
          </cell>
          <cell r="B21" t="str">
            <v xml:space="preserve">LITHIUM ACETATE      </v>
          </cell>
          <cell r="C21">
            <v>2921</v>
          </cell>
          <cell r="D21">
            <v>18810284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2921</v>
          </cell>
          <cell r="J21">
            <v>18810284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3570</v>
          </cell>
          <cell r="D23">
            <v>54530251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3570</v>
          </cell>
          <cell r="J23">
            <v>54530251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1100</v>
          </cell>
          <cell r="D27">
            <v>10182438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1100</v>
          </cell>
          <cell r="J27">
            <v>10182438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3724056503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>
            <v>41806173</v>
          </cell>
          <cell r="I31" t="str">
            <v xml:space="preserve">                </v>
          </cell>
          <cell r="J31">
            <v>3682250330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5474</v>
          </cell>
          <cell r="D32">
            <v>190806295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4926</v>
          </cell>
          <cell r="J32">
            <v>171725666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548</v>
          </cell>
          <cell r="D33">
            <v>22093281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542</v>
          </cell>
          <cell r="J33">
            <v>21842221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55481</v>
          </cell>
          <cell r="D34">
            <v>530842743</v>
          </cell>
          <cell r="E34" t="str">
            <v xml:space="preserve">                </v>
          </cell>
          <cell r="F34" t="str">
            <v xml:space="preserve">                </v>
          </cell>
          <cell r="G34">
            <v>3653</v>
          </cell>
          <cell r="H34">
            <v>34815231</v>
          </cell>
          <cell r="I34">
            <v>51828</v>
          </cell>
          <cell r="J34">
            <v>496027512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101</v>
          </cell>
          <cell r="D35">
            <v>2070035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17</v>
          </cell>
          <cell r="H35">
            <v>345005</v>
          </cell>
          <cell r="I35">
            <v>84</v>
          </cell>
          <cell r="J35">
            <v>1725030</v>
          </cell>
        </row>
        <row r="36">
          <cell r="A36" t="str">
            <v>FNS4020</v>
          </cell>
          <cell r="B36" t="str">
            <v xml:space="preserve">TK-550               </v>
          </cell>
          <cell r="C36">
            <v>48</v>
          </cell>
          <cell r="D36">
            <v>947142</v>
          </cell>
          <cell r="E36" t="str">
            <v xml:space="preserve">                </v>
          </cell>
          <cell r="F36" t="str">
            <v xml:space="preserve">                </v>
          </cell>
          <cell r="G36">
            <v>23</v>
          </cell>
          <cell r="H36">
            <v>473571</v>
          </cell>
          <cell r="I36">
            <v>25</v>
          </cell>
          <cell r="J36">
            <v>473571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4140</v>
          </cell>
          <cell r="D37">
            <v>59962404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3995</v>
          </cell>
          <cell r="J37">
            <v>57875485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3198</v>
          </cell>
          <cell r="D38">
            <v>155195958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2970</v>
          </cell>
          <cell r="J38">
            <v>144110532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8354</v>
          </cell>
          <cell r="D39">
            <v>166296556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8192</v>
          </cell>
          <cell r="J39">
            <v>163064959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2159</v>
          </cell>
          <cell r="D40">
            <v>11542001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43</v>
          </cell>
          <cell r="H40">
            <v>224361</v>
          </cell>
          <cell r="I40">
            <v>2116</v>
          </cell>
          <cell r="J40">
            <v>11317640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1962</v>
          </cell>
          <cell r="D41">
            <v>9718080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1923</v>
          </cell>
          <cell r="J41">
            <v>9524003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2279</v>
          </cell>
          <cell r="D42">
            <v>9384670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2234</v>
          </cell>
          <cell r="J42">
            <v>9196977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4135</v>
          </cell>
          <cell r="D43">
            <v>14862226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4052</v>
          </cell>
          <cell r="J43">
            <v>14564982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1303</v>
          </cell>
          <cell r="D44">
            <v>9002074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1277</v>
          </cell>
          <cell r="J44">
            <v>8822033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1182723465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72452854</v>
          </cell>
          <cell r="I46" t="str">
            <v xml:space="preserve">                </v>
          </cell>
          <cell r="J46">
            <v>1110270611</v>
          </cell>
        </row>
        <row r="47">
          <cell r="A47" t="str">
            <v xml:space="preserve">FNC001 </v>
          </cell>
          <cell r="B47" t="str">
            <v xml:space="preserve">MEA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10280</v>
          </cell>
          <cell r="F47">
            <v>15625600</v>
          </cell>
          <cell r="G47">
            <v>10280</v>
          </cell>
          <cell r="H47">
            <v>15625600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FNC002 </v>
          </cell>
          <cell r="B48" t="str">
            <v xml:space="preserve">ANTIFORMER           </v>
          </cell>
          <cell r="C48">
            <v>100</v>
          </cell>
          <cell r="D48">
            <v>411306</v>
          </cell>
          <cell r="E48" t="str">
            <v xml:space="preserve">                </v>
          </cell>
          <cell r="F48" t="str">
            <v xml:space="preserve">                </v>
          </cell>
          <cell r="G48" t="str">
            <v xml:space="preserve">                </v>
          </cell>
          <cell r="H48" t="str">
            <v xml:space="preserve">                </v>
          </cell>
          <cell r="I48">
            <v>100</v>
          </cell>
          <cell r="J48">
            <v>411306</v>
          </cell>
        </row>
        <row r="49">
          <cell r="A49" t="str">
            <v xml:space="preserve">FNC003 </v>
          </cell>
          <cell r="B49" t="str">
            <v xml:space="preserve">H2SO4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31280</v>
          </cell>
          <cell r="F49">
            <v>1939360</v>
          </cell>
          <cell r="G49">
            <v>31280</v>
          </cell>
          <cell r="H49">
            <v>1939360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FNC005 </v>
          </cell>
          <cell r="B50" t="str">
            <v xml:space="preserve">NAOH 50%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43120</v>
          </cell>
          <cell r="F50">
            <v>5950560</v>
          </cell>
          <cell r="G50">
            <v>43120</v>
          </cell>
          <cell r="H50">
            <v>5950560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FNC007 </v>
          </cell>
          <cell r="B51" t="str">
            <v xml:space="preserve">PAC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8230</v>
          </cell>
          <cell r="F51">
            <v>1357950</v>
          </cell>
          <cell r="G51">
            <v>8230</v>
          </cell>
          <cell r="H51">
            <v>1357950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FNC031 </v>
          </cell>
          <cell r="B52" t="str">
            <v xml:space="preserve">NON-BULKER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50</v>
          </cell>
          <cell r="F52">
            <v>3750000</v>
          </cell>
          <cell r="G52">
            <v>50</v>
          </cell>
          <cell r="H52">
            <v>3750000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FNC036 </v>
          </cell>
          <cell r="B53" t="str">
            <v xml:space="preserve">ACTIVATED ALUMINA    </v>
          </cell>
          <cell r="C53">
            <v>1202</v>
          </cell>
          <cell r="D53">
            <v>10307432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1202</v>
          </cell>
          <cell r="J53">
            <v>10307432</v>
          </cell>
        </row>
        <row r="54">
          <cell r="A54" t="str">
            <v xml:space="preserve">FNC043 </v>
          </cell>
          <cell r="B54" t="str">
            <v xml:space="preserve">IRA 900              </v>
          </cell>
          <cell r="C54">
            <v>1675</v>
          </cell>
          <cell r="D54">
            <v>8375000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1675</v>
          </cell>
          <cell r="J54">
            <v>8375000</v>
          </cell>
        </row>
        <row r="55">
          <cell r="A55" t="str">
            <v xml:space="preserve">FNC045 </v>
          </cell>
          <cell r="B55" t="str">
            <v xml:space="preserve">NAHSO4               </v>
          </cell>
          <cell r="C55">
            <v>350</v>
          </cell>
          <cell r="D55">
            <v>168000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350</v>
          </cell>
          <cell r="J55">
            <v>168000</v>
          </cell>
        </row>
        <row r="56">
          <cell r="A56" t="str">
            <v xml:space="preserve">FNC049 </v>
          </cell>
          <cell r="B56" t="str">
            <v xml:space="preserve">MOLECULAR SEIVE      </v>
          </cell>
          <cell r="C56">
            <v>5738</v>
          </cell>
          <cell r="D56">
            <v>42260380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5738</v>
          </cell>
          <cell r="J56">
            <v>42260380</v>
          </cell>
        </row>
        <row r="57">
          <cell r="A57" t="str">
            <v xml:space="preserve">FNC060 </v>
          </cell>
          <cell r="B57" t="str">
            <v xml:space="preserve">ABBERLITE 200C       </v>
          </cell>
          <cell r="C57">
            <v>1100</v>
          </cell>
          <cell r="D57">
            <v>3520000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1100</v>
          </cell>
          <cell r="J57">
            <v>3520000</v>
          </cell>
        </row>
        <row r="58">
          <cell r="A58" t="str">
            <v xml:space="preserve">FNC063 </v>
          </cell>
          <cell r="B58" t="str">
            <v xml:space="preserve">AMBERLITE 15         </v>
          </cell>
          <cell r="C58">
            <v>2450</v>
          </cell>
          <cell r="D58">
            <v>15155000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2450</v>
          </cell>
          <cell r="J58">
            <v>15155000</v>
          </cell>
        </row>
        <row r="59">
          <cell r="A59" t="str">
            <v xml:space="preserve">FNC064 </v>
          </cell>
          <cell r="B59" t="str">
            <v xml:space="preserve">SKIBL                </v>
          </cell>
          <cell r="C59">
            <v>14700</v>
          </cell>
          <cell r="D59">
            <v>30870000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14700</v>
          </cell>
          <cell r="J59">
            <v>30870000</v>
          </cell>
        </row>
        <row r="60">
          <cell r="A60" t="str">
            <v xml:space="preserve">FNC065 </v>
          </cell>
          <cell r="B60" t="str">
            <v xml:space="preserve">SA-20APL             </v>
          </cell>
          <cell r="C60">
            <v>6670</v>
          </cell>
          <cell r="D60">
            <v>30764233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6670</v>
          </cell>
          <cell r="J60">
            <v>30764233</v>
          </cell>
        </row>
        <row r="61">
          <cell r="A61" t="str">
            <v xml:space="preserve">FNC072 </v>
          </cell>
          <cell r="B61" t="str">
            <v xml:space="preserve">TR-70                </v>
          </cell>
          <cell r="C61">
            <v>3700</v>
          </cell>
          <cell r="D61">
            <v>15170000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3700</v>
          </cell>
          <cell r="J61">
            <v>15170000</v>
          </cell>
        </row>
        <row r="62">
          <cell r="A62" t="str">
            <v xml:space="preserve">FNC073 </v>
          </cell>
          <cell r="B62" t="str">
            <v xml:space="preserve">PK-228               </v>
          </cell>
          <cell r="C62">
            <v>1200</v>
          </cell>
          <cell r="D62">
            <v>4200000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1200</v>
          </cell>
          <cell r="J62">
            <v>4200000</v>
          </cell>
        </row>
        <row r="63">
          <cell r="A63" t="str">
            <v xml:space="preserve">FNC074 </v>
          </cell>
          <cell r="B63" t="str">
            <v xml:space="preserve">TA312                </v>
          </cell>
          <cell r="C63">
            <v>1200</v>
          </cell>
          <cell r="D63">
            <v>6360000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6360000</v>
          </cell>
        </row>
        <row r="64">
          <cell r="A64" t="str">
            <v xml:space="preserve">FNC076 </v>
          </cell>
          <cell r="B64" t="str">
            <v xml:space="preserve">OXYGEN GAS           </v>
          </cell>
          <cell r="C64" t="str">
            <v xml:space="preserve">                </v>
          </cell>
          <cell r="D64" t="str">
            <v xml:space="preserve">                 </v>
          </cell>
          <cell r="E64">
            <v>4487250</v>
          </cell>
          <cell r="F64">
            <v>268696528</v>
          </cell>
          <cell r="G64">
            <v>4487250</v>
          </cell>
          <cell r="H64">
            <v>268696528</v>
          </cell>
          <cell r="I64" t="str">
            <v xml:space="preserve">                </v>
          </cell>
          <cell r="J64" t="str">
            <v xml:space="preserve">                </v>
          </cell>
        </row>
        <row r="65">
          <cell r="A65" t="str">
            <v xml:space="preserve">FNC077 </v>
          </cell>
          <cell r="B65" t="str">
            <v xml:space="preserve">PIPERAZINE(POX)      </v>
          </cell>
          <cell r="C65">
            <v>1200</v>
          </cell>
          <cell r="D65">
            <v>21199604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21199604</v>
          </cell>
        </row>
        <row r="66">
          <cell r="A66" t="str">
            <v xml:space="preserve">FNC078 </v>
          </cell>
          <cell r="B66" t="str">
            <v xml:space="preserve">MDEA                 </v>
          </cell>
          <cell r="C66">
            <v>3010</v>
          </cell>
          <cell r="D66">
            <v>39011667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3010</v>
          </cell>
          <cell r="J66">
            <v>39011667</v>
          </cell>
        </row>
        <row r="67">
          <cell r="A67" t="str">
            <v xml:space="preserve">FNC080 </v>
          </cell>
          <cell r="B67" t="str">
            <v xml:space="preserve">N-4057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</v>
          </cell>
          <cell r="F67">
            <v>3371400</v>
          </cell>
          <cell r="G67">
            <v>1</v>
          </cell>
          <cell r="H67">
            <v>3371400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FNC087 </v>
          </cell>
          <cell r="B68" t="str">
            <v xml:space="preserve">N8325   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200</v>
          </cell>
          <cell r="F68">
            <v>1200000</v>
          </cell>
          <cell r="G68">
            <v>200</v>
          </cell>
          <cell r="H68">
            <v>1200000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                     </v>
          </cell>
          <cell r="C69" t="str">
            <v xml:space="preserve">                </v>
          </cell>
          <cell r="D69" t="str">
            <v xml:space="preserve">                 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       </v>
          </cell>
          <cell r="B70" t="str">
            <v xml:space="preserve">&lt; 화공약품 합계 &gt;    </v>
          </cell>
          <cell r="C70" t="str">
            <v xml:space="preserve">                </v>
          </cell>
          <cell r="D70">
            <v>227772622</v>
          </cell>
          <cell r="E70" t="str">
            <v xml:space="preserve">                </v>
          </cell>
          <cell r="F70">
            <v>301891398</v>
          </cell>
          <cell r="G70" t="str">
            <v xml:space="preserve">                </v>
          </cell>
          <cell r="H70">
            <v>301891398</v>
          </cell>
          <cell r="I70" t="str">
            <v xml:space="preserve">                </v>
          </cell>
          <cell r="J70">
            <v>227772622</v>
          </cell>
        </row>
        <row r="71">
          <cell r="A71" t="str">
            <v xml:space="preserve">FNU002 </v>
          </cell>
          <cell r="B71" t="str">
            <v xml:space="preserve">원수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151662</v>
          </cell>
          <cell r="F71">
            <v>18849145</v>
          </cell>
          <cell r="G71">
            <v>151662</v>
          </cell>
          <cell r="H71">
            <v>18849145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FNU003 </v>
          </cell>
          <cell r="B72" t="str">
            <v xml:space="preserve">CITY GAS    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224604</v>
          </cell>
          <cell r="F72">
            <v>71460209</v>
          </cell>
          <cell r="G72">
            <v>224604</v>
          </cell>
          <cell r="H72">
            <v>71460209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FNU004 </v>
          </cell>
          <cell r="B73" t="str">
            <v xml:space="preserve">GAS NITROGEN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574673</v>
          </cell>
          <cell r="F73">
            <v>21587109</v>
          </cell>
          <cell r="G73">
            <v>574673</v>
          </cell>
          <cell r="H73">
            <v>21587109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FNU005 </v>
          </cell>
          <cell r="B74" t="str">
            <v xml:space="preserve">LIQUID NITROGEN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8418</v>
          </cell>
          <cell r="F74">
            <v>1515240</v>
          </cell>
          <cell r="G74">
            <v>8418</v>
          </cell>
          <cell r="H74">
            <v>1515240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FNU008 </v>
          </cell>
          <cell r="B75" t="str">
            <v xml:space="preserve">UPSC ELECTRICITY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3909500</v>
          </cell>
          <cell r="F75">
            <v>213232378</v>
          </cell>
          <cell r="G75">
            <v>3909500</v>
          </cell>
          <cell r="H75">
            <v>213232378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                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 t="str">
            <v xml:space="preserve">                </v>
          </cell>
          <cell r="G76" t="str">
            <v xml:space="preserve">                </v>
          </cell>
          <cell r="H76" t="str">
            <v xml:space="preserve">                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&lt; UTILITY 합계 &gt;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>
            <v>326644081</v>
          </cell>
          <cell r="G77" t="str">
            <v xml:space="preserve">                </v>
          </cell>
          <cell r="H77">
            <v>326644081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 &lt; 총  합  계 &gt;      </v>
          </cell>
          <cell r="C79" t="str">
            <v xml:space="preserve">                </v>
          </cell>
          <cell r="D79">
            <v>5706630081</v>
          </cell>
          <cell r="E79" t="str">
            <v xml:space="preserve">                </v>
          </cell>
          <cell r="F79">
            <v>7582132143</v>
          </cell>
          <cell r="G79" t="str">
            <v xml:space="preserve">                </v>
          </cell>
          <cell r="H79">
            <v>7593509854</v>
          </cell>
          <cell r="I79" t="str">
            <v xml:space="preserve">                </v>
          </cell>
          <cell r="J79">
            <v>5695252370</v>
          </cell>
        </row>
      </sheetData>
      <sheetData sheetId="1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         </v>
          </cell>
          <cell r="J1" t="str">
            <v xml:space="preserve">              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1428762</v>
          </cell>
          <cell r="D2">
            <v>241641715</v>
          </cell>
          <cell r="E2">
            <v>21276472</v>
          </cell>
          <cell r="F2">
            <v>3272569531</v>
          </cell>
          <cell r="G2">
            <v>17536883</v>
          </cell>
          <cell r="H2">
            <v>2714277750</v>
          </cell>
          <cell r="I2">
            <v>5168351</v>
          </cell>
          <cell r="J2">
            <v>799933496</v>
          </cell>
        </row>
        <row r="3">
          <cell r="A3" t="str">
            <v xml:space="preserve">FNRC01 </v>
          </cell>
          <cell r="B3" t="str">
            <v>NAPHTHA(공정용,LIGHT)</v>
          </cell>
          <cell r="C3">
            <v>1672395</v>
          </cell>
          <cell r="D3">
            <v>342601803</v>
          </cell>
          <cell r="E3">
            <v>16308839</v>
          </cell>
          <cell r="F3">
            <v>3198717428</v>
          </cell>
          <cell r="G3">
            <v>15911335</v>
          </cell>
          <cell r="H3">
            <v>3133662385</v>
          </cell>
          <cell r="I3">
            <v>2069899</v>
          </cell>
          <cell r="J3">
            <v>407656846</v>
          </cell>
        </row>
        <row r="4">
          <cell r="A4" t="str">
            <v xml:space="preserve">FNRC02 </v>
          </cell>
          <cell r="B4" t="str">
            <v>NAPHTHA(공정용,HEAVY)</v>
          </cell>
          <cell r="C4" t="str">
            <v xml:space="preserve">                </v>
          </cell>
          <cell r="D4" t="str">
            <v xml:space="preserve">                 </v>
          </cell>
          <cell r="E4">
            <v>504213</v>
          </cell>
          <cell r="F4">
            <v>103711571</v>
          </cell>
          <cell r="G4">
            <v>504213</v>
          </cell>
          <cell r="H4">
            <v>103711571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NAPHTHA(연료용,LIGHT)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575916</v>
          </cell>
          <cell r="F5">
            <v>120157020</v>
          </cell>
          <cell r="G5">
            <v>575916</v>
          </cell>
          <cell r="H5">
            <v>120157020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NAPHTHA(연료용,HEAVY)</v>
          </cell>
          <cell r="C6">
            <v>417671</v>
          </cell>
          <cell r="D6">
            <v>90715289</v>
          </cell>
          <cell r="E6">
            <v>2187169</v>
          </cell>
          <cell r="F6">
            <v>449880780</v>
          </cell>
          <cell r="G6">
            <v>1917241</v>
          </cell>
          <cell r="H6">
            <v>397895052</v>
          </cell>
          <cell r="I6">
            <v>687599</v>
          </cell>
          <cell r="J6">
            <v>142701017</v>
          </cell>
        </row>
        <row r="7">
          <cell r="A7" t="str">
            <v xml:space="preserve">       </v>
          </cell>
          <cell r="B7" t="str">
            <v xml:space="preserve">                     </v>
          </cell>
          <cell r="C7" t="str">
            <v xml:space="preserve">                </v>
          </cell>
          <cell r="D7" t="str">
            <v xml:space="preserve">                 </v>
          </cell>
          <cell r="E7" t="str">
            <v xml:space="preserve">                </v>
          </cell>
          <cell r="F7" t="str">
            <v xml:space="preserve">                </v>
          </cell>
          <cell r="G7" t="str">
            <v xml:space="preserve">                </v>
          </cell>
          <cell r="H7" t="str">
            <v xml:space="preserve">                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&lt; 원재료 합계 &gt;      </v>
          </cell>
          <cell r="C8" t="str">
            <v xml:space="preserve">                </v>
          </cell>
          <cell r="D8">
            <v>674958807</v>
          </cell>
          <cell r="E8" t="str">
            <v xml:space="preserve">                </v>
          </cell>
          <cell r="F8">
            <v>7145036330</v>
          </cell>
          <cell r="G8" t="str">
            <v xml:space="preserve">                </v>
          </cell>
          <cell r="H8">
            <v>6469703778</v>
          </cell>
          <cell r="I8" t="str">
            <v xml:space="preserve">                </v>
          </cell>
          <cell r="J8">
            <v>1350291359</v>
          </cell>
        </row>
        <row r="9">
          <cell r="A9" t="str">
            <v xml:space="preserve">FNC084 </v>
          </cell>
          <cell r="B9" t="str">
            <v xml:space="preserve">PURA 200             </v>
          </cell>
          <cell r="C9">
            <v>1000</v>
          </cell>
          <cell r="D9">
            <v>34850465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1000</v>
          </cell>
          <cell r="J9">
            <v>34850465</v>
          </cell>
        </row>
        <row r="10">
          <cell r="A10" t="str">
            <v xml:space="preserve">FNS001 </v>
          </cell>
          <cell r="B10" t="str">
            <v xml:space="preserve">Ir(Kriskat)          </v>
          </cell>
          <cell r="C10">
            <v>110090</v>
          </cell>
          <cell r="D10">
            <v>1809666267</v>
          </cell>
          <cell r="E10" t="str">
            <v xml:space="preserve">                </v>
          </cell>
          <cell r="F10" t="str">
            <v xml:space="preserve">                </v>
          </cell>
          <cell r="G10">
            <v>20970</v>
          </cell>
          <cell r="H10">
            <v>344706164</v>
          </cell>
          <cell r="I10">
            <v>89120</v>
          </cell>
          <cell r="J10">
            <v>1464960103</v>
          </cell>
        </row>
        <row r="11">
          <cell r="A11" t="str">
            <v xml:space="preserve">FNS002 </v>
          </cell>
          <cell r="B11" t="str">
            <v xml:space="preserve">Ru(Jaycat)           </v>
          </cell>
          <cell r="C11">
            <v>226580</v>
          </cell>
          <cell r="D11">
            <v>847072470</v>
          </cell>
          <cell r="E11">
            <v>70032</v>
          </cell>
          <cell r="F11">
            <v>292593448</v>
          </cell>
          <cell r="G11">
            <v>10000</v>
          </cell>
          <cell r="H11">
            <v>38422785</v>
          </cell>
          <cell r="I11">
            <v>286612</v>
          </cell>
          <cell r="J11">
            <v>1101243133</v>
          </cell>
        </row>
        <row r="12">
          <cell r="A12" t="str">
            <v xml:space="preserve">FNS101 </v>
          </cell>
          <cell r="B12" t="str">
            <v xml:space="preserve">HIGROGEN IODINE      </v>
          </cell>
          <cell r="C12">
            <v>1250</v>
          </cell>
          <cell r="D12">
            <v>11957939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1250</v>
          </cell>
          <cell r="J12">
            <v>11957939</v>
          </cell>
        </row>
        <row r="13">
          <cell r="A13" t="str">
            <v xml:space="preserve">FNS111 </v>
          </cell>
          <cell r="B13" t="str">
            <v xml:space="preserve">A/CARBON(C.W)        </v>
          </cell>
          <cell r="C13">
            <v>4740</v>
          </cell>
          <cell r="D13">
            <v>21537713</v>
          </cell>
          <cell r="E13">
            <v>3000</v>
          </cell>
          <cell r="F13">
            <v>45000000</v>
          </cell>
          <cell r="G13" t="str">
            <v xml:space="preserve">                </v>
          </cell>
          <cell r="H13" t="str">
            <v xml:space="preserve">                </v>
          </cell>
          <cell r="I13">
            <v>7740</v>
          </cell>
          <cell r="J13">
            <v>66537713</v>
          </cell>
        </row>
        <row r="14">
          <cell r="A14" t="str">
            <v xml:space="preserve">FNS121 </v>
          </cell>
          <cell r="B14" t="str">
            <v xml:space="preserve">INHIBITOR A          </v>
          </cell>
          <cell r="C14">
            <v>647</v>
          </cell>
          <cell r="D14">
            <v>19218096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647</v>
          </cell>
          <cell r="J14">
            <v>19218096</v>
          </cell>
        </row>
        <row r="15">
          <cell r="A15" t="str">
            <v xml:space="preserve">FNS122 </v>
          </cell>
          <cell r="B15" t="str">
            <v xml:space="preserve">INHIBITOR B          </v>
          </cell>
          <cell r="C15">
            <v>135</v>
          </cell>
          <cell r="D15">
            <v>2154655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135</v>
          </cell>
          <cell r="J15">
            <v>2154655</v>
          </cell>
        </row>
        <row r="16">
          <cell r="A16" t="str">
            <v xml:space="preserve">FNS123 </v>
          </cell>
          <cell r="B16" t="str">
            <v xml:space="preserve">INHIBITOR C          </v>
          </cell>
          <cell r="C16">
            <v>363</v>
          </cell>
          <cell r="D16">
            <v>18875614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363</v>
          </cell>
          <cell r="J16">
            <v>18875614</v>
          </cell>
        </row>
        <row r="17">
          <cell r="A17" t="str">
            <v xml:space="preserve">FNS131 </v>
          </cell>
          <cell r="B17" t="str">
            <v xml:space="preserve">METHYL IODINE        </v>
          </cell>
          <cell r="C17">
            <v>3194</v>
          </cell>
          <cell r="D17">
            <v>49904371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3194</v>
          </cell>
          <cell r="J17">
            <v>49904371</v>
          </cell>
        </row>
        <row r="18">
          <cell r="A18" t="str">
            <v xml:space="preserve">FNS141 </v>
          </cell>
          <cell r="B18" t="str">
            <v xml:space="preserve">H3PO2                </v>
          </cell>
          <cell r="C18">
            <v>1150</v>
          </cell>
          <cell r="D18">
            <v>13928221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1150</v>
          </cell>
          <cell r="J18">
            <v>13928221</v>
          </cell>
        </row>
        <row r="19">
          <cell r="A19" t="str">
            <v xml:space="preserve">FNS151 </v>
          </cell>
          <cell r="B19" t="str">
            <v xml:space="preserve">NK-301               </v>
          </cell>
          <cell r="C19">
            <v>17000</v>
          </cell>
          <cell r="D19">
            <v>170377330</v>
          </cell>
          <cell r="E19">
            <v>12000</v>
          </cell>
          <cell r="F19">
            <v>101500685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29000</v>
          </cell>
          <cell r="J19">
            <v>271878015</v>
          </cell>
        </row>
        <row r="20">
          <cell r="A20" t="str">
            <v xml:space="preserve">FNS201 </v>
          </cell>
          <cell r="B20" t="str">
            <v xml:space="preserve">I2                   </v>
          </cell>
          <cell r="C20">
            <v>800</v>
          </cell>
          <cell r="D20">
            <v>41806172</v>
          </cell>
          <cell r="E20" t="str">
            <v xml:space="preserve">                </v>
          </cell>
          <cell r="F20" t="str">
            <v xml:space="preserve">                </v>
          </cell>
          <cell r="G20">
            <v>800</v>
          </cell>
          <cell r="H20">
            <v>41806172</v>
          </cell>
          <cell r="I20" t="str">
            <v xml:space="preserve">                </v>
          </cell>
          <cell r="J20" t="str">
            <v xml:space="preserve">                </v>
          </cell>
        </row>
        <row r="21">
          <cell r="A21" t="str">
            <v xml:space="preserve">FNS311 </v>
          </cell>
          <cell r="B21" t="str">
            <v xml:space="preserve">LITHIUM ACETATE      </v>
          </cell>
          <cell r="C21">
            <v>2921</v>
          </cell>
          <cell r="D21">
            <v>18810284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2921</v>
          </cell>
          <cell r="J21">
            <v>18810284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3570</v>
          </cell>
          <cell r="D23">
            <v>54530251</v>
          </cell>
          <cell r="E23">
            <v>3360</v>
          </cell>
          <cell r="F23">
            <v>57256271</v>
          </cell>
          <cell r="G23" t="str">
            <v xml:space="preserve">                </v>
          </cell>
          <cell r="H23" t="str">
            <v xml:space="preserve">                </v>
          </cell>
          <cell r="I23">
            <v>6930</v>
          </cell>
          <cell r="J23">
            <v>111786522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1100</v>
          </cell>
          <cell r="D27">
            <v>10182438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1100</v>
          </cell>
          <cell r="J27">
            <v>10182438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3682250330</v>
          </cell>
          <cell r="E31" t="str">
            <v xml:space="preserve">                </v>
          </cell>
          <cell r="F31">
            <v>496350404</v>
          </cell>
          <cell r="G31" t="str">
            <v xml:space="preserve">                </v>
          </cell>
          <cell r="H31">
            <v>424935121</v>
          </cell>
          <cell r="I31" t="str">
            <v xml:space="preserve">                </v>
          </cell>
          <cell r="J31">
            <v>3753665613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4926</v>
          </cell>
          <cell r="D32">
            <v>171725666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4378</v>
          </cell>
          <cell r="J32">
            <v>152645037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542</v>
          </cell>
          <cell r="D33">
            <v>21842221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536</v>
          </cell>
          <cell r="J33">
            <v>21591161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51828</v>
          </cell>
          <cell r="D34">
            <v>496027512</v>
          </cell>
          <cell r="E34" t="str">
            <v xml:space="preserve">                </v>
          </cell>
          <cell r="F34" t="str">
            <v xml:space="preserve">                </v>
          </cell>
          <cell r="G34">
            <v>3653</v>
          </cell>
          <cell r="H34">
            <v>34815231</v>
          </cell>
          <cell r="I34">
            <v>48175</v>
          </cell>
          <cell r="J34">
            <v>461212281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84</v>
          </cell>
          <cell r="D35">
            <v>1725030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17</v>
          </cell>
          <cell r="H35">
            <v>345005</v>
          </cell>
          <cell r="I35">
            <v>67</v>
          </cell>
          <cell r="J35">
            <v>1380025</v>
          </cell>
        </row>
        <row r="36">
          <cell r="A36" t="str">
            <v>FNS4020</v>
          </cell>
          <cell r="B36" t="str">
            <v xml:space="preserve">TK-550               </v>
          </cell>
          <cell r="C36">
            <v>25</v>
          </cell>
          <cell r="D36">
            <v>473571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25</v>
          </cell>
          <cell r="H36">
            <v>473571</v>
          </cell>
          <cell r="I36" t="str">
            <v xml:space="preserve">                </v>
          </cell>
          <cell r="J36" t="str">
            <v xml:space="preserve">                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3995</v>
          </cell>
          <cell r="D37">
            <v>57875485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3850</v>
          </cell>
          <cell r="J37">
            <v>55788566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2970</v>
          </cell>
          <cell r="D38">
            <v>144110532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2742</v>
          </cell>
          <cell r="J38">
            <v>133025106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8192</v>
          </cell>
          <cell r="D39">
            <v>163064959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8030</v>
          </cell>
          <cell r="J39">
            <v>159833362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2116</v>
          </cell>
          <cell r="D40">
            <v>11317640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43</v>
          </cell>
          <cell r="H40">
            <v>224361</v>
          </cell>
          <cell r="I40">
            <v>2073</v>
          </cell>
          <cell r="J40">
            <v>11093279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1923</v>
          </cell>
          <cell r="D41">
            <v>9524003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1884</v>
          </cell>
          <cell r="J41">
            <v>9329926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2234</v>
          </cell>
          <cell r="D42">
            <v>9196977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2189</v>
          </cell>
          <cell r="J42">
            <v>9009284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4052</v>
          </cell>
          <cell r="D43">
            <v>14564982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3969</v>
          </cell>
          <cell r="J43">
            <v>14267738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1277</v>
          </cell>
          <cell r="D44">
            <v>8822033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1251</v>
          </cell>
          <cell r="J44">
            <v>8641992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1110270611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72452854</v>
          </cell>
          <cell r="I46" t="str">
            <v xml:space="preserve">                </v>
          </cell>
          <cell r="J46">
            <v>1037817757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100</v>
          </cell>
          <cell r="D47">
            <v>411306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100</v>
          </cell>
          <cell r="J47">
            <v>411306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52120</v>
          </cell>
          <cell r="F48">
            <v>3231440</v>
          </cell>
          <cell r="G48">
            <v>52120</v>
          </cell>
          <cell r="H48">
            <v>3231440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59110</v>
          </cell>
          <cell r="F49">
            <v>8157180</v>
          </cell>
          <cell r="G49">
            <v>59110</v>
          </cell>
          <cell r="H49">
            <v>8157180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16090</v>
          </cell>
          <cell r="F50">
            <v>2654850</v>
          </cell>
          <cell r="G50">
            <v>16090</v>
          </cell>
          <cell r="H50">
            <v>2654850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FNC022 </v>
          </cell>
          <cell r="B51" t="str">
            <v xml:space="preserve">(NH2)CO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300</v>
          </cell>
          <cell r="F51">
            <v>105000</v>
          </cell>
          <cell r="G51">
            <v>300</v>
          </cell>
          <cell r="H51">
            <v>105000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FNC023 </v>
          </cell>
          <cell r="B52" t="str">
            <v xml:space="preserve">POLYMER E-855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500</v>
          </cell>
          <cell r="F52">
            <v>700000</v>
          </cell>
          <cell r="G52">
            <v>500</v>
          </cell>
          <cell r="H52">
            <v>700000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FNC026 </v>
          </cell>
          <cell r="B53" t="str">
            <v xml:space="preserve">KOH    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4150</v>
          </cell>
          <cell r="F53">
            <v>2075000</v>
          </cell>
          <cell r="G53">
            <v>4150</v>
          </cell>
          <cell r="H53">
            <v>2075000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FNC031 </v>
          </cell>
          <cell r="B54" t="str">
            <v xml:space="preserve">NON-BULKER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100</v>
          </cell>
          <cell r="F54">
            <v>7500000</v>
          </cell>
          <cell r="G54">
            <v>100</v>
          </cell>
          <cell r="H54">
            <v>7500000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FNC036 </v>
          </cell>
          <cell r="B55" t="str">
            <v xml:space="preserve">ACTIVATED ALUMINA    </v>
          </cell>
          <cell r="C55">
            <v>1202</v>
          </cell>
          <cell r="D55">
            <v>10307432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1202</v>
          </cell>
          <cell r="J55">
            <v>10307432</v>
          </cell>
        </row>
        <row r="56">
          <cell r="A56" t="str">
            <v xml:space="preserve">FNC043 </v>
          </cell>
          <cell r="B56" t="str">
            <v xml:space="preserve">IRA 900              </v>
          </cell>
          <cell r="C56">
            <v>1675</v>
          </cell>
          <cell r="D56">
            <v>8375000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1675</v>
          </cell>
          <cell r="J56">
            <v>8375000</v>
          </cell>
        </row>
        <row r="57">
          <cell r="A57" t="str">
            <v xml:space="preserve">FNC045 </v>
          </cell>
          <cell r="B57" t="str">
            <v xml:space="preserve">NAHSO4               </v>
          </cell>
          <cell r="C57">
            <v>350</v>
          </cell>
          <cell r="D57">
            <v>168000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350</v>
          </cell>
          <cell r="J57">
            <v>168000</v>
          </cell>
        </row>
        <row r="58">
          <cell r="A58" t="str">
            <v xml:space="preserve">FNC049 </v>
          </cell>
          <cell r="B58" t="str">
            <v xml:space="preserve">MOLECULAR SEIVE      </v>
          </cell>
          <cell r="C58">
            <v>5738</v>
          </cell>
          <cell r="D58">
            <v>42260380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5738</v>
          </cell>
          <cell r="J58">
            <v>42260380</v>
          </cell>
        </row>
        <row r="59">
          <cell r="A59" t="str">
            <v xml:space="preserve">FNC060 </v>
          </cell>
          <cell r="B59" t="str">
            <v xml:space="preserve">ABBERLITE 200C       </v>
          </cell>
          <cell r="C59">
            <v>1100</v>
          </cell>
          <cell r="D59">
            <v>3520000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1100</v>
          </cell>
          <cell r="J59">
            <v>3520000</v>
          </cell>
        </row>
        <row r="60">
          <cell r="A60" t="str">
            <v xml:space="preserve">FNC063 </v>
          </cell>
          <cell r="B60" t="str">
            <v xml:space="preserve">AMBERLITE 15         </v>
          </cell>
          <cell r="C60">
            <v>2450</v>
          </cell>
          <cell r="D60">
            <v>15155000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2450</v>
          </cell>
          <cell r="J60">
            <v>15155000</v>
          </cell>
        </row>
        <row r="61">
          <cell r="A61" t="str">
            <v xml:space="preserve">FNC064 </v>
          </cell>
          <cell r="B61" t="str">
            <v xml:space="preserve">SKIBL                </v>
          </cell>
          <cell r="C61">
            <v>14700</v>
          </cell>
          <cell r="D61">
            <v>30870000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14700</v>
          </cell>
          <cell r="J61">
            <v>30870000</v>
          </cell>
        </row>
        <row r="62">
          <cell r="A62" t="str">
            <v xml:space="preserve">FNC065 </v>
          </cell>
          <cell r="B62" t="str">
            <v xml:space="preserve">SA-20APL             </v>
          </cell>
          <cell r="C62">
            <v>6670</v>
          </cell>
          <cell r="D62">
            <v>30764233</v>
          </cell>
          <cell r="E62" t="str">
            <v xml:space="preserve">                </v>
          </cell>
          <cell r="F62" t="str">
            <v xml:space="preserve">                </v>
          </cell>
          <cell r="G62">
            <v>6320</v>
          </cell>
          <cell r="H62">
            <v>29149918</v>
          </cell>
          <cell r="I62">
            <v>350</v>
          </cell>
          <cell r="J62">
            <v>1614315</v>
          </cell>
        </row>
        <row r="63">
          <cell r="A63" t="str">
            <v xml:space="preserve">FNC072 </v>
          </cell>
          <cell r="B63" t="str">
            <v xml:space="preserve">TR-70                </v>
          </cell>
          <cell r="C63">
            <v>3700</v>
          </cell>
          <cell r="D63">
            <v>15170000</v>
          </cell>
          <cell r="E63" t="str">
            <v xml:space="preserve">                </v>
          </cell>
          <cell r="F63" t="str">
            <v xml:space="preserve">                </v>
          </cell>
          <cell r="G63">
            <v>1000</v>
          </cell>
          <cell r="H63">
            <v>4100000</v>
          </cell>
          <cell r="I63">
            <v>2700</v>
          </cell>
          <cell r="J63">
            <v>11070000</v>
          </cell>
        </row>
        <row r="64">
          <cell r="A64" t="str">
            <v xml:space="preserve">FNC073 </v>
          </cell>
          <cell r="B64" t="str">
            <v xml:space="preserve">PK-228               </v>
          </cell>
          <cell r="C64">
            <v>1200</v>
          </cell>
          <cell r="D64">
            <v>4200000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1200</v>
          </cell>
          <cell r="J64">
            <v>4200000</v>
          </cell>
        </row>
        <row r="65">
          <cell r="A65" t="str">
            <v xml:space="preserve">FNC074 </v>
          </cell>
          <cell r="B65" t="str">
            <v xml:space="preserve">TA312                </v>
          </cell>
          <cell r="C65">
            <v>1200</v>
          </cell>
          <cell r="D65">
            <v>6360000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6360000</v>
          </cell>
        </row>
        <row r="66">
          <cell r="A66" t="str">
            <v xml:space="preserve">FNC076 </v>
          </cell>
          <cell r="B66" t="str">
            <v xml:space="preserve">OXYGEN GAS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4501540</v>
          </cell>
          <cell r="F66">
            <v>269552215</v>
          </cell>
          <cell r="G66">
            <v>4501540</v>
          </cell>
          <cell r="H66">
            <v>269552215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FNC077 </v>
          </cell>
          <cell r="B67" t="str">
            <v xml:space="preserve">PIPERAZINE(POX)      </v>
          </cell>
          <cell r="C67">
            <v>1200</v>
          </cell>
          <cell r="D67">
            <v>21199604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>
            <v>1200</v>
          </cell>
          <cell r="J67">
            <v>21199604</v>
          </cell>
        </row>
        <row r="68">
          <cell r="A68" t="str">
            <v xml:space="preserve">FNC078 </v>
          </cell>
          <cell r="B68" t="str">
            <v xml:space="preserve">MDEA                 </v>
          </cell>
          <cell r="C68">
            <v>3010</v>
          </cell>
          <cell r="D68">
            <v>39011667</v>
          </cell>
          <cell r="E68">
            <v>3050</v>
          </cell>
          <cell r="F68">
            <v>45750000</v>
          </cell>
          <cell r="G68" t="str">
            <v xml:space="preserve">                </v>
          </cell>
          <cell r="H68" t="str">
            <v xml:space="preserve">                </v>
          </cell>
          <cell r="I68">
            <v>6060</v>
          </cell>
          <cell r="J68">
            <v>84761667</v>
          </cell>
        </row>
        <row r="69">
          <cell r="A69" t="str">
            <v xml:space="preserve">FNC080 </v>
          </cell>
          <cell r="B69" t="str">
            <v xml:space="preserve">N-4057 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1</v>
          </cell>
          <cell r="F69">
            <v>3371400</v>
          </cell>
          <cell r="G69">
            <v>1</v>
          </cell>
          <cell r="H69">
            <v>3371400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FNC082 </v>
          </cell>
          <cell r="B70" t="str">
            <v xml:space="preserve">DUOZONE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200</v>
          </cell>
          <cell r="F70">
            <v>380000</v>
          </cell>
          <cell r="G70">
            <v>200</v>
          </cell>
          <cell r="H70">
            <v>380000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       </v>
          </cell>
          <cell r="B71" t="str">
            <v xml:space="preserve">    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 t="str">
            <v xml:space="preserve">                </v>
          </cell>
          <cell r="G71" t="str">
            <v xml:space="preserve">                </v>
          </cell>
          <cell r="H71" t="str">
            <v xml:space="preserve">                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&lt; 화공약품 합계 &gt;    </v>
          </cell>
          <cell r="C72" t="str">
            <v xml:space="preserve">                </v>
          </cell>
          <cell r="D72">
            <v>227772622</v>
          </cell>
          <cell r="E72" t="str">
            <v xml:space="preserve">                </v>
          </cell>
          <cell r="F72">
            <v>343477085</v>
          </cell>
          <cell r="G72" t="str">
            <v xml:space="preserve">                </v>
          </cell>
          <cell r="H72">
            <v>330977003</v>
          </cell>
          <cell r="I72" t="str">
            <v xml:space="preserve">                </v>
          </cell>
          <cell r="J72">
            <v>240272704</v>
          </cell>
        </row>
        <row r="73">
          <cell r="A73" t="str">
            <v xml:space="preserve">FNU002 </v>
          </cell>
          <cell r="B73" t="str">
            <v xml:space="preserve">원수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155302</v>
          </cell>
          <cell r="F73">
            <v>19392735</v>
          </cell>
          <cell r="G73">
            <v>155302</v>
          </cell>
          <cell r="H73">
            <v>19392735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FNU003 </v>
          </cell>
          <cell r="B74" t="str">
            <v xml:space="preserve">CITY GAS    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69811</v>
          </cell>
          <cell r="F74">
            <v>22299917</v>
          </cell>
          <cell r="G74">
            <v>69811</v>
          </cell>
          <cell r="H74">
            <v>22299917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FNU004 </v>
          </cell>
          <cell r="B75" t="str">
            <v xml:space="preserve">GAS NITROGEN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618859</v>
          </cell>
          <cell r="F75">
            <v>28846458</v>
          </cell>
          <cell r="G75">
            <v>618859</v>
          </cell>
          <cell r="H75">
            <v>28846458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FNU008 </v>
          </cell>
          <cell r="B76" t="str">
            <v xml:space="preserve">UPSC ELECTRICITY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3891109</v>
          </cell>
          <cell r="F76">
            <v>214277418</v>
          </cell>
          <cell r="G76">
            <v>3891109</v>
          </cell>
          <cell r="H76">
            <v>214277417</v>
          </cell>
          <cell r="I76" t="str">
            <v xml:space="preserve">                </v>
          </cell>
          <cell r="J76">
            <v>1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&lt; UTILITY 합계 &gt;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>
            <v>284816528</v>
          </cell>
          <cell r="G78" t="str">
            <v xml:space="preserve">                </v>
          </cell>
          <cell r="H78">
            <v>284816527</v>
          </cell>
          <cell r="I78" t="str">
            <v xml:space="preserve">                </v>
          </cell>
          <cell r="J78">
            <v>1</v>
          </cell>
        </row>
        <row r="79">
          <cell r="A79" t="str">
            <v xml:space="preserve">       </v>
          </cell>
          <cell r="B79" t="str">
            <v xml:space="preserve">                     </v>
          </cell>
          <cell r="C79" t="str">
            <v xml:space="preserve">                </v>
          </cell>
          <cell r="D79" t="str">
            <v xml:space="preserve">                 </v>
          </cell>
          <cell r="E79" t="str">
            <v xml:space="preserve">                </v>
          </cell>
          <cell r="F79" t="str">
            <v xml:space="preserve">                </v>
          </cell>
          <cell r="G79" t="str">
            <v xml:space="preserve">                </v>
          </cell>
          <cell r="H79" t="str">
            <v xml:space="preserve">                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&lt; 총  합  계 &gt;      </v>
          </cell>
          <cell r="C80" t="str">
            <v xml:space="preserve">                </v>
          </cell>
          <cell r="D80">
            <v>5695252370</v>
          </cell>
          <cell r="E80" t="str">
            <v xml:space="preserve">                </v>
          </cell>
          <cell r="F80">
            <v>8269680347</v>
          </cell>
          <cell r="G80" t="str">
            <v xml:space="preserve">                </v>
          </cell>
          <cell r="H80">
            <v>7582885283</v>
          </cell>
          <cell r="I80" t="str">
            <v xml:space="preserve">                </v>
          </cell>
          <cell r="J80">
            <v>6382047434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Q"/>
      <sheetName val="Product Cost"/>
      <sheetName val="Confirm FN"/>
      <sheetName val="Monthly Record"/>
      <sheetName val="OEE Graph"/>
      <sheetName val="RM Stock key"/>
      <sheetName val="Sum stock RM2"/>
      <sheetName val="RM using"/>
      <sheetName val="Sum stock Products"/>
      <sheetName val="Pending product"/>
      <sheetName val="R184"/>
      <sheetName val="R185"/>
      <sheetName val="Q048"/>
      <sheetName val="Q616-01"/>
      <sheetName val="Q056"/>
      <sheetName val="Q057"/>
      <sheetName val="Q614-01"/>
      <sheetName val="Q614-SP"/>
      <sheetName val="Q615-01"/>
      <sheetName val="Q617-01"/>
      <sheetName val="Q618-01"/>
      <sheetName val="16058"/>
      <sheetName val="LS116"/>
      <sheetName val="Q605"/>
      <sheetName val="Q615"/>
      <sheetName val="Q615A"/>
      <sheetName val="Q615H"/>
      <sheetName val="Q615V"/>
      <sheetName val="Q617"/>
      <sheetName val="Q624"/>
      <sheetName val="Q625"/>
      <sheetName val="Q627"/>
      <sheetName val="Q628"/>
      <sheetName val="BT001"/>
      <sheetName val="Q606"/>
      <sheetName val="Q608"/>
      <sheetName val="Q616"/>
      <sheetName val="Q616A"/>
      <sheetName val="Q616B"/>
      <sheetName val="Q615B"/>
      <sheetName val="Q616H"/>
      <sheetName val="Q616HP"/>
      <sheetName val="Q618"/>
      <sheetName val="Q620"/>
      <sheetName val="Q620-01"/>
      <sheetName val="Q619 Bulk"/>
      <sheetName val="Q621"/>
      <sheetName val="Q622"/>
      <sheetName val="4069710"/>
      <sheetName val="16631"/>
      <sheetName val="L707"/>
      <sheetName val="Productivity"/>
      <sheetName val="DT record"/>
      <sheetName val="summary"/>
      <sheetName val="คำนวน RM"/>
      <sheetName val="บันทึกค่าแรง"/>
      <sheetName val="ENERGY  SAVING"/>
      <sheetName val="BUDGET-2"/>
      <sheetName val="น้ำหนักมาตรฐาน"/>
      <sheetName val="Human error"/>
      <sheetName val="Evalution sc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0">
          <cell r="W10">
            <v>66551.836734693876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・ﾃﾞｰﾀ"/>
      <sheetName val="List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貼付３．予算データ元部門集計変更 (差)"/>
      <sheetName val="貼付３．予算データ元部門集計変更"/>
      <sheetName val="貼付３．予算データ元部門集計元"/>
    </sheetNames>
    <sheetDataSet>
      <sheetData sheetId="0" refreshError="1"/>
      <sheetData sheetId="1" refreshError="1"/>
      <sheetData sheetId="2">
        <row r="1">
          <cell r="A1" t="str">
            <v>月次区分</v>
          </cell>
          <cell r="B1" t="str">
            <v>経費区分</v>
          </cell>
          <cell r="C1" t="str">
            <v>Expr1002</v>
          </cell>
          <cell r="D1" t="str">
            <v>部門名</v>
          </cell>
          <cell r="E1" t="str">
            <v>2月</v>
          </cell>
          <cell r="F1" t="str">
            <v>3月</v>
          </cell>
          <cell r="G1" t="str">
            <v>4月</v>
          </cell>
          <cell r="H1" t="str">
            <v>5月</v>
          </cell>
          <cell r="I1" t="str">
            <v>6月</v>
          </cell>
          <cell r="J1" t="str">
            <v>7月</v>
          </cell>
          <cell r="K1" t="str">
            <v>8月</v>
          </cell>
          <cell r="L1" t="str">
            <v>9月</v>
          </cell>
          <cell r="M1" t="str">
            <v>10月</v>
          </cell>
          <cell r="N1" t="str">
            <v>11月</v>
          </cell>
          <cell r="O1" t="str">
            <v>12月</v>
          </cell>
        </row>
        <row r="2">
          <cell r="A2" t="str">
            <v>A01.販管一般</v>
          </cell>
          <cell r="B2" t="str">
            <v>01.販管一般</v>
          </cell>
          <cell r="C2" t="str">
            <v>A</v>
          </cell>
          <cell r="D2" t="str">
            <v>監査室</v>
          </cell>
          <cell r="E2">
            <v>119</v>
          </cell>
          <cell r="F2">
            <v>220</v>
          </cell>
          <cell r="G2">
            <v>115</v>
          </cell>
          <cell r="H2">
            <v>99</v>
          </cell>
          <cell r="I2">
            <v>110</v>
          </cell>
          <cell r="J2">
            <v>100</v>
          </cell>
          <cell r="K2">
            <v>119</v>
          </cell>
          <cell r="L2">
            <v>170</v>
          </cell>
          <cell r="M2">
            <v>70</v>
          </cell>
          <cell r="N2">
            <v>69</v>
          </cell>
          <cell r="O2">
            <v>140</v>
          </cell>
        </row>
        <row r="3">
          <cell r="A3" t="str">
            <v>B01.販管一般</v>
          </cell>
          <cell r="B3" t="str">
            <v>01.販管一般</v>
          </cell>
          <cell r="C3" t="str">
            <v>B</v>
          </cell>
          <cell r="D3" t="str">
            <v>経企本部</v>
          </cell>
          <cell r="E3">
            <v>3501</v>
          </cell>
          <cell r="F3">
            <v>3953</v>
          </cell>
          <cell r="G3">
            <v>7146</v>
          </cell>
          <cell r="H3">
            <v>16726</v>
          </cell>
          <cell r="I3">
            <v>10542</v>
          </cell>
          <cell r="J3">
            <v>2606</v>
          </cell>
          <cell r="K3">
            <v>1986</v>
          </cell>
          <cell r="L3">
            <v>3306</v>
          </cell>
          <cell r="M3">
            <v>18626</v>
          </cell>
          <cell r="N3">
            <v>3886</v>
          </cell>
          <cell r="O3">
            <v>2391</v>
          </cell>
        </row>
        <row r="4">
          <cell r="A4" t="str">
            <v>C01.販管一般</v>
          </cell>
          <cell r="B4" t="str">
            <v>01.販管一般</v>
          </cell>
          <cell r="C4" t="str">
            <v>C</v>
          </cell>
          <cell r="D4" t="str">
            <v>総務</v>
          </cell>
          <cell r="E4">
            <v>36399</v>
          </cell>
          <cell r="F4">
            <v>37239</v>
          </cell>
          <cell r="G4">
            <v>41575</v>
          </cell>
          <cell r="H4">
            <v>32950</v>
          </cell>
          <cell r="I4">
            <v>25407</v>
          </cell>
          <cell r="J4">
            <v>31300</v>
          </cell>
          <cell r="K4">
            <v>22327</v>
          </cell>
          <cell r="L4">
            <v>22721</v>
          </cell>
          <cell r="M4">
            <v>27853</v>
          </cell>
          <cell r="N4">
            <v>26193</v>
          </cell>
          <cell r="O4">
            <v>24128</v>
          </cell>
        </row>
        <row r="5">
          <cell r="A5" t="str">
            <v>D01.販管一般</v>
          </cell>
          <cell r="B5" t="str">
            <v>01.販管一般</v>
          </cell>
          <cell r="C5" t="str">
            <v>D</v>
          </cell>
          <cell r="D5" t="str">
            <v>人事</v>
          </cell>
          <cell r="E5">
            <v>13609</v>
          </cell>
          <cell r="F5">
            <v>9444</v>
          </cell>
          <cell r="G5">
            <v>15329</v>
          </cell>
          <cell r="H5">
            <v>10878</v>
          </cell>
          <cell r="I5">
            <v>18319</v>
          </cell>
          <cell r="J5">
            <v>9454</v>
          </cell>
          <cell r="K5">
            <v>13277</v>
          </cell>
          <cell r="L5">
            <v>9408</v>
          </cell>
          <cell r="M5">
            <v>9148</v>
          </cell>
          <cell r="N5">
            <v>17590</v>
          </cell>
          <cell r="O5">
            <v>17546</v>
          </cell>
        </row>
        <row r="6">
          <cell r="A6" t="str">
            <v>E01.販管一般</v>
          </cell>
          <cell r="B6" t="str">
            <v>01.販管一般</v>
          </cell>
          <cell r="C6" t="str">
            <v>E</v>
          </cell>
          <cell r="D6" t="str">
            <v>経理</v>
          </cell>
          <cell r="E6">
            <v>22761</v>
          </cell>
          <cell r="F6">
            <v>14165</v>
          </cell>
          <cell r="G6">
            <v>15321</v>
          </cell>
          <cell r="H6">
            <v>14471</v>
          </cell>
          <cell r="I6">
            <v>21644</v>
          </cell>
          <cell r="J6">
            <v>20059</v>
          </cell>
          <cell r="K6">
            <v>14530</v>
          </cell>
          <cell r="L6">
            <v>20010</v>
          </cell>
          <cell r="M6">
            <v>19018</v>
          </cell>
          <cell r="N6">
            <v>14476</v>
          </cell>
          <cell r="O6">
            <v>17331</v>
          </cell>
        </row>
        <row r="7">
          <cell r="A7" t="str">
            <v>F01.販管一般</v>
          </cell>
          <cell r="B7" t="str">
            <v>01.販管一般</v>
          </cell>
          <cell r="C7" t="str">
            <v>F</v>
          </cell>
          <cell r="D7" t="str">
            <v>情シス</v>
          </cell>
          <cell r="E7">
            <v>22239</v>
          </cell>
          <cell r="F7">
            <v>12884</v>
          </cell>
          <cell r="G7">
            <v>14679</v>
          </cell>
          <cell r="H7">
            <v>14133</v>
          </cell>
          <cell r="I7">
            <v>21192</v>
          </cell>
          <cell r="J7">
            <v>13267</v>
          </cell>
          <cell r="K7">
            <v>14590</v>
          </cell>
          <cell r="L7">
            <v>14427</v>
          </cell>
          <cell r="M7">
            <v>13039</v>
          </cell>
          <cell r="N7">
            <v>13724</v>
          </cell>
          <cell r="O7">
            <v>13628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  <sheetName val="stair"/>
      <sheetName val="footing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-04"/>
      <sheetName val="data Y"/>
      <sheetName val="สรุป "/>
      <sheetName val="สรุป ล้านบาท"/>
      <sheetName val="สรุปCommerical"/>
      <sheetName val="sum (ชั้น 3 20%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Goodwill"/>
      <sheetName val="AIGCFG"/>
      <sheetName val="SPC"/>
      <sheetName val="TCC"/>
      <sheetName val="UFC"/>
      <sheetName val="PSB"/>
      <sheetName val="AIGFT"/>
      <sheetName val="AIGBANK"/>
      <sheetName val="CFA"/>
      <sheetName val="CLA"/>
      <sheetName val="AICCC"/>
      <sheetName val="Headcount"/>
      <sheetName val="AIGCFG CONS"/>
      <sheetName val="key ratios"/>
      <sheetName val="Module1"/>
    </sheetNames>
    <sheetDataSet>
      <sheetData sheetId="0" refreshError="1">
        <row r="13">
          <cell r="G13">
            <v>3.81</v>
          </cell>
        </row>
        <row r="16">
          <cell r="G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 4 200204"/>
      <sheetName val="Executive Summary"/>
      <sheetName val="Financial Summary"/>
      <sheetName val="Mortgage Business"/>
      <sheetName val="Taxi PLB Business"/>
      <sheetName val="Auto Business"/>
      <sheetName val="FastCash"/>
      <sheetName val="Revolving PL"/>
      <sheetName val="Unsecured PL"/>
      <sheetName val="Deposit"/>
      <sheetName val="Credit Review"/>
      <sheetName val="Credit Review1"/>
      <sheetName val="Operating Expenses"/>
      <sheetName val="Non-Interest Icome"/>
      <sheetName val="Treasury"/>
      <sheetName val="Functional Update"/>
      <sheetName val="Opport &amp; Risks"/>
      <sheetName val="Appendix"/>
      <sheetName val="Workbook Input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 map"/>
      <sheetName val="TB"/>
      <sheetName val="BS"/>
      <sheetName val="PL"/>
      <sheetName val="TC"/>
      <sheetName val="TC (국문)"/>
      <sheetName val="경비요약"/>
      <sheetName val="bc (7월)"/>
      <sheetName val="bc (8월)"/>
      <sheetName val="bc (9월)"/>
      <sheetName val="bc (10월)"/>
      <sheetName val="bc (11월)"/>
      <sheetName val="bc(12월)"/>
      <sheetName val="기술인력세액공제"/>
      <sheetName val="기술.인력개발비"/>
      <sheetName val="조사연구비원장"/>
      <sheetName val="임차료원장"/>
    </sheetNames>
    <sheetDataSet>
      <sheetData sheetId="0">
        <row r="3">
          <cell r="A3" t="str">
            <v>010000010</v>
          </cell>
          <cell r="B3" t="str">
            <v>예금</v>
          </cell>
          <cell r="C3" t="str">
            <v>Cash in Banks</v>
          </cell>
        </row>
        <row r="4">
          <cell r="A4" t="str">
            <v>010000010</v>
          </cell>
          <cell r="B4" t="str">
            <v>장기성예금</v>
          </cell>
          <cell r="C4" t="str">
            <v>Cash in Banks</v>
          </cell>
        </row>
        <row r="5">
          <cell r="A5" t="str">
            <v>010010010</v>
          </cell>
          <cell r="B5" t="str">
            <v>특정현금과예금</v>
          </cell>
          <cell r="C5" t="str">
            <v>Cash in Banks - Restrict</v>
          </cell>
        </row>
        <row r="6">
          <cell r="A6" t="str">
            <v>013000010</v>
          </cell>
          <cell r="B6" t="str">
            <v>현금</v>
          </cell>
          <cell r="C6" t="str">
            <v>Cash on Hand</v>
          </cell>
        </row>
        <row r="7">
          <cell r="A7" t="str">
            <v>014000010</v>
          </cell>
          <cell r="B7" t="str">
            <v>소액현금</v>
          </cell>
          <cell r="C7" t="str">
            <v>Local Working Funds</v>
          </cell>
        </row>
        <row r="8">
          <cell r="A8" t="str">
            <v>017000010</v>
          </cell>
          <cell r="B8" t="str">
            <v>정리계정</v>
          </cell>
          <cell r="C8" t="str">
            <v>Controlled Disbursements Accts</v>
          </cell>
        </row>
        <row r="9">
          <cell r="A9" t="str">
            <v>020110010</v>
          </cell>
          <cell r="B9" t="str">
            <v>유가증권</v>
          </cell>
          <cell r="C9" t="str">
            <v>Marketable Sec - Orig Maturity GT 90 Days</v>
          </cell>
        </row>
        <row r="10">
          <cell r="A10" t="str">
            <v>020120010</v>
          </cell>
          <cell r="B10" t="str">
            <v>투자유가증권</v>
          </cell>
          <cell r="C10" t="str">
            <v>Marketable Sec - Orig Mat GT 90 Days LT 1Year</v>
          </cell>
        </row>
        <row r="11">
          <cell r="A11" t="str">
            <v>030011010</v>
          </cell>
          <cell r="B11" t="str">
            <v>외상매출금</v>
          </cell>
          <cell r="C11" t="str">
            <v>A/R - Curr - External</v>
          </cell>
        </row>
        <row r="12">
          <cell r="A12" t="str">
            <v>030031010</v>
          </cell>
          <cell r="B12" t="str">
            <v>관계외상매출금</v>
          </cell>
          <cell r="C12" t="str">
            <v>Due From - w/in Region</v>
          </cell>
        </row>
        <row r="13">
          <cell r="A13" t="str">
            <v>030031020</v>
          </cell>
          <cell r="B13" t="str">
            <v>관계외상매출금</v>
          </cell>
          <cell r="C13" t="str">
            <v>Due From - w/in Group</v>
          </cell>
        </row>
        <row r="14">
          <cell r="A14" t="str">
            <v>030032010</v>
          </cell>
          <cell r="B14" t="str">
            <v>관계외상매출금</v>
          </cell>
          <cell r="C14" t="str">
            <v>Due From - Affil - OOB</v>
          </cell>
        </row>
        <row r="15">
          <cell r="A15" t="str">
            <v>030050010</v>
          </cell>
          <cell r="B15" t="str">
            <v>관계외상매출금</v>
          </cell>
          <cell r="C15" t="str">
            <v>Due From - GEFS</v>
          </cell>
        </row>
        <row r="16">
          <cell r="A16" t="str">
            <v>032010010</v>
          </cell>
          <cell r="B16" t="str">
            <v>받을어음</v>
          </cell>
          <cell r="C16" t="str">
            <v>Customers' Notes - Curr</v>
          </cell>
        </row>
        <row r="17">
          <cell r="A17" t="str">
            <v>034010010</v>
          </cell>
          <cell r="B17" t="str">
            <v>외상매출금</v>
          </cell>
          <cell r="C17" t="str">
            <v>Cust Accts  - Not Curr</v>
          </cell>
        </row>
        <row r="18">
          <cell r="A18" t="str">
            <v>036010010</v>
          </cell>
          <cell r="B18" t="str">
            <v>부도어음</v>
          </cell>
          <cell r="C18" t="str">
            <v>Customers' Notes  - Not Curr</v>
          </cell>
        </row>
        <row r="19">
          <cell r="A19" t="str">
            <v>037010010</v>
          </cell>
          <cell r="B19" t="str">
            <v>대손충당금</v>
          </cell>
          <cell r="C19" t="str">
            <v>A/R + Notes Reserve-Curr</v>
          </cell>
        </row>
        <row r="20">
          <cell r="A20" t="str">
            <v>037010010</v>
          </cell>
          <cell r="B20" t="str">
            <v>기타부채성충당금</v>
          </cell>
          <cell r="C20" t="str">
            <v>A/R + Notes Reserve-Curr</v>
          </cell>
        </row>
        <row r="21">
          <cell r="A21" t="str">
            <v>037020010</v>
          </cell>
          <cell r="B21" t="str">
            <v>대손충당금</v>
          </cell>
          <cell r="C21" t="str">
            <v>A/R + Notes Reserve-Not Curr</v>
          </cell>
        </row>
        <row r="22">
          <cell r="A22" t="str">
            <v>037020010</v>
          </cell>
          <cell r="C22" t="str">
            <v>A/R + Notes Reserve-Not Curr</v>
          </cell>
        </row>
        <row r="23">
          <cell r="A23" t="str">
            <v>038020010</v>
          </cell>
          <cell r="B23" t="str">
            <v>미수수익</v>
          </cell>
          <cell r="C23" t="str">
            <v>Unbilled Charges - CPFF - Other</v>
          </cell>
        </row>
        <row r="24">
          <cell r="A24" t="str">
            <v>040000010</v>
          </cell>
          <cell r="B24" t="str">
            <v>미수금</v>
          </cell>
          <cell r="C24" t="str">
            <v>Sundry Receivables - Curr</v>
          </cell>
        </row>
        <row r="25">
          <cell r="A25" t="str">
            <v>040000010</v>
          </cell>
          <cell r="B25" t="str">
            <v>국민연금선급금</v>
          </cell>
          <cell r="C25" t="str">
            <v>Sundry Receivables - Curr</v>
          </cell>
        </row>
        <row r="26">
          <cell r="A26" t="str">
            <v>040000010</v>
          </cell>
          <cell r="B26" t="str">
            <v>국민연금전환금</v>
          </cell>
          <cell r="C26" t="str">
            <v>Sundry Receivables - Curr</v>
          </cell>
        </row>
        <row r="27">
          <cell r="A27" t="str">
            <v>040090010</v>
          </cell>
          <cell r="B27" t="str">
            <v>가지급금</v>
          </cell>
          <cell r="C27" t="str">
            <v>Payroll Advances to Employees</v>
          </cell>
        </row>
        <row r="28">
          <cell r="A28" t="str">
            <v>040130010</v>
          </cell>
          <cell r="B28" t="str">
            <v>선급금</v>
          </cell>
          <cell r="C28" t="str">
            <v>Advances to Suppliers</v>
          </cell>
        </row>
        <row r="29">
          <cell r="A29" t="str">
            <v>040180020</v>
          </cell>
          <cell r="B29" t="str">
            <v>매입부가세</v>
          </cell>
          <cell r="C29" t="str">
            <v>VAT - Deductible</v>
          </cell>
        </row>
        <row r="30">
          <cell r="A30" t="str">
            <v>040180030</v>
          </cell>
          <cell r="B30" t="str">
            <v>부가세선급금</v>
          </cell>
          <cell r="C30" t="str">
            <v>VAT - Customer Account</v>
          </cell>
        </row>
        <row r="31">
          <cell r="A31" t="str">
            <v>040230010</v>
          </cell>
          <cell r="B31" t="str">
            <v>출자금</v>
          </cell>
          <cell r="C31" t="str">
            <v>Advance or Guarantee Dep</v>
          </cell>
        </row>
        <row r="32">
          <cell r="A32" t="str">
            <v>040230010</v>
          </cell>
          <cell r="B32" t="str">
            <v>예치보증금</v>
          </cell>
          <cell r="C32" t="str">
            <v>Advance or Guarantee Dep</v>
          </cell>
        </row>
        <row r="33">
          <cell r="A33" t="str">
            <v>040230010</v>
          </cell>
          <cell r="B33" t="str">
            <v>임차보증금</v>
          </cell>
          <cell r="C33" t="str">
            <v>Advance or Guarantee Dep</v>
          </cell>
        </row>
        <row r="34">
          <cell r="A34" t="str">
            <v>040230010</v>
          </cell>
          <cell r="B34" t="str">
            <v>전화가입권</v>
          </cell>
          <cell r="C34" t="str">
            <v>Advance or Guarantee Dep</v>
          </cell>
        </row>
        <row r="35">
          <cell r="A35" t="str">
            <v>040230010</v>
          </cell>
          <cell r="B35" t="str">
            <v>가입권</v>
          </cell>
          <cell r="C35" t="str">
            <v>Advance or Guarantee Dep</v>
          </cell>
        </row>
        <row r="36">
          <cell r="A36" t="str">
            <v>041000010</v>
          </cell>
          <cell r="B36" t="str">
            <v>미수대손충당</v>
          </cell>
          <cell r="C36" t="str">
            <v>Allowance for Sundry Rec - Curr</v>
          </cell>
        </row>
        <row r="37">
          <cell r="A37" t="str">
            <v>044000010</v>
          </cell>
          <cell r="B37" t="str">
            <v>미수금</v>
          </cell>
          <cell r="C37" t="str">
            <v>Sundry Recv - Not Curr</v>
          </cell>
        </row>
        <row r="38">
          <cell r="A38" t="str">
            <v>045000010</v>
          </cell>
          <cell r="B38" t="str">
            <v>미수대손충당</v>
          </cell>
          <cell r="C38" t="str">
            <v>Allowance for Sundry Rec - Not Curr</v>
          </cell>
        </row>
        <row r="39">
          <cell r="A39" t="str">
            <v>052100010</v>
          </cell>
          <cell r="B39" t="str">
            <v>재공품(재료비)</v>
          </cell>
          <cell r="C39" t="str">
            <v>RIP - DM - Stat - Mfg Floor</v>
          </cell>
        </row>
        <row r="40">
          <cell r="A40" t="str">
            <v>052100040</v>
          </cell>
          <cell r="B40" t="str">
            <v>원재료</v>
          </cell>
          <cell r="C40" t="str">
            <v>RIP - DM - Stat - Stockrooms</v>
          </cell>
        </row>
        <row r="41">
          <cell r="A41" t="str">
            <v>052300040</v>
          </cell>
          <cell r="B41" t="str">
            <v>미착원재료</v>
          </cell>
          <cell r="C41" t="str">
            <v>RIP - DM - IDC - Stockrooms</v>
          </cell>
        </row>
        <row r="42">
          <cell r="A42" t="str">
            <v>054000010</v>
          </cell>
          <cell r="B42" t="str">
            <v>재공품(노무비)</v>
          </cell>
          <cell r="C42" t="str">
            <v>RIP - Applied DL - Mfg Floor</v>
          </cell>
        </row>
        <row r="43">
          <cell r="A43" t="str">
            <v>056000010</v>
          </cell>
          <cell r="B43" t="str">
            <v>재공품(경   비)</v>
          </cell>
          <cell r="C43" t="str">
            <v>RIP - NAO - Mfg Floor</v>
          </cell>
        </row>
        <row r="44">
          <cell r="A44" t="str">
            <v>062100010</v>
          </cell>
          <cell r="B44" t="str">
            <v>제품(재료비)</v>
          </cell>
          <cell r="C44" t="str">
            <v>FG - DM - Stat</v>
          </cell>
        </row>
        <row r="45">
          <cell r="A45" t="str">
            <v>062100010</v>
          </cell>
          <cell r="B45" t="str">
            <v>상품(재료비)</v>
          </cell>
          <cell r="C45" t="str">
            <v>FG - DM - Stat</v>
          </cell>
        </row>
        <row r="46">
          <cell r="A46" t="str">
            <v>062100020</v>
          </cell>
          <cell r="B46" t="str">
            <v>저장품</v>
          </cell>
          <cell r="C46" t="str">
            <v>FG - DM - Stat - Service Parts</v>
          </cell>
        </row>
        <row r="47">
          <cell r="A47" t="str">
            <v>062300010</v>
          </cell>
          <cell r="B47" t="str">
            <v>미착상품</v>
          </cell>
          <cell r="C47" t="str">
            <v>FG - DM - IDC</v>
          </cell>
        </row>
        <row r="48">
          <cell r="A48" t="str">
            <v>062300020</v>
          </cell>
          <cell r="B48" t="str">
            <v>미착품</v>
          </cell>
          <cell r="C48" t="str">
            <v>FG - DM - IDC - Service Parts</v>
          </cell>
        </row>
        <row r="49">
          <cell r="A49" t="str">
            <v>064000010</v>
          </cell>
          <cell r="B49" t="str">
            <v>제품(노무비)</v>
          </cell>
          <cell r="C49" t="str">
            <v>FG - Applied DL</v>
          </cell>
        </row>
        <row r="50">
          <cell r="A50" t="str">
            <v>064000010</v>
          </cell>
          <cell r="B50" t="str">
            <v>상품(노무비)</v>
          </cell>
          <cell r="C50" t="str">
            <v>FG - Applied DL</v>
          </cell>
        </row>
        <row r="51">
          <cell r="A51" t="str">
            <v>064000020</v>
          </cell>
          <cell r="B51" t="str">
            <v>저장품</v>
          </cell>
          <cell r="C51" t="str">
            <v>FG - Applied DL - Service Parts</v>
          </cell>
        </row>
        <row r="52">
          <cell r="A52" t="str">
            <v>066000010</v>
          </cell>
          <cell r="B52" t="str">
            <v>제품(경   비)</v>
          </cell>
          <cell r="C52" t="str">
            <v>FG - NAO</v>
          </cell>
        </row>
        <row r="53">
          <cell r="A53" t="str">
            <v>066000010</v>
          </cell>
          <cell r="B53" t="str">
            <v>상품(경   비)</v>
          </cell>
          <cell r="C53" t="str">
            <v>FG - NAO</v>
          </cell>
        </row>
        <row r="54">
          <cell r="A54" t="str">
            <v>066000020</v>
          </cell>
          <cell r="B54" t="str">
            <v>저장품</v>
          </cell>
          <cell r="C54" t="str">
            <v>FG - NAO - Service Parts</v>
          </cell>
        </row>
        <row r="55">
          <cell r="A55" t="str">
            <v>093010020</v>
          </cell>
          <cell r="C55" t="str">
            <v>Reval for Realized Obsol - Tax Ded - RIP</v>
          </cell>
        </row>
        <row r="56">
          <cell r="A56" t="str">
            <v>093010030</v>
          </cell>
          <cell r="C56" t="str">
            <v>Reval for Realized Obsol - Tax Ded - FG</v>
          </cell>
        </row>
        <row r="57">
          <cell r="A57" t="str">
            <v>093010040</v>
          </cell>
          <cell r="C57" t="str">
            <v>Reval for Realized Obsol - Tax Ded - Cons Stocks</v>
          </cell>
        </row>
        <row r="58">
          <cell r="A58" t="str">
            <v>093020010</v>
          </cell>
          <cell r="B58" t="str">
            <v>재고자산처분충당금</v>
          </cell>
          <cell r="C58" t="str">
            <v>Reval for Realized Obsol - Non Tax Ded</v>
          </cell>
        </row>
        <row r="59">
          <cell r="A59" t="str">
            <v>093020020</v>
          </cell>
          <cell r="C59" t="str">
            <v>Reval for Realized Obsol - Non Tax Ded - RIP</v>
          </cell>
        </row>
        <row r="60">
          <cell r="A60" t="str">
            <v>093020030</v>
          </cell>
          <cell r="C60" t="str">
            <v>Reval for Realized Obsol - Non Tax Ded - FG</v>
          </cell>
        </row>
        <row r="61">
          <cell r="A61" t="str">
            <v>093020040</v>
          </cell>
          <cell r="C61" t="str">
            <v>Reval for Realized Obsol - Non Tax Ded - Cons Stocks</v>
          </cell>
        </row>
        <row r="62">
          <cell r="A62" t="str">
            <v>101000010</v>
          </cell>
          <cell r="B62" t="str">
            <v>선수금</v>
          </cell>
          <cell r="C62" t="str">
            <v xml:space="preserve">Progress Collections </v>
          </cell>
        </row>
        <row r="63">
          <cell r="A63" t="str">
            <v>120000010</v>
          </cell>
          <cell r="B63" t="str">
            <v>환율조정차</v>
          </cell>
          <cell r="C63" t="str">
            <v>Deferred Charges</v>
          </cell>
        </row>
        <row r="64">
          <cell r="A64" t="str">
            <v>120010010</v>
          </cell>
          <cell r="B64" t="str">
            <v>선급비용</v>
          </cell>
          <cell r="C64" t="str">
            <v>Insurance Paid in Adv</v>
          </cell>
        </row>
        <row r="65">
          <cell r="A65" t="str">
            <v>120020010</v>
          </cell>
          <cell r="B65" t="str">
            <v>선급법인세</v>
          </cell>
          <cell r="C65" t="str">
            <v>Taxes Paid in Adv</v>
          </cell>
        </row>
        <row r="66">
          <cell r="A66" t="str">
            <v>120030010</v>
          </cell>
          <cell r="B66" t="str">
            <v>선급비용</v>
          </cell>
          <cell r="C66" t="str">
            <v>Rent Paid in Adv</v>
          </cell>
        </row>
        <row r="67">
          <cell r="A67" t="str">
            <v>120150010</v>
          </cell>
          <cell r="B67" t="str">
            <v>선급비용</v>
          </cell>
          <cell r="C67" t="str">
            <v>Prepaid Exp</v>
          </cell>
        </row>
        <row r="68">
          <cell r="A68" t="str">
            <v>120401005</v>
          </cell>
          <cell r="B68" t="str">
            <v>연구개발비</v>
          </cell>
          <cell r="C68" t="str">
            <v>Deferred Chg - LT - 1-1 - Prog Dev</v>
          </cell>
        </row>
        <row r="69">
          <cell r="A69" t="str">
            <v>120402005</v>
          </cell>
          <cell r="C69" t="str">
            <v>Deferred Chg - LT - Adds - Prog Dev</v>
          </cell>
        </row>
        <row r="70">
          <cell r="A70" t="str">
            <v>120403005</v>
          </cell>
          <cell r="C70" t="str">
            <v>Deferred Chg - LT - W/O - Prog Dev</v>
          </cell>
        </row>
        <row r="71">
          <cell r="A71" t="str">
            <v>130010010</v>
          </cell>
          <cell r="B71" t="str">
            <v>종업원대여금</v>
          </cell>
          <cell r="C71" t="str">
            <v>Emergency Housing Loans</v>
          </cell>
        </row>
        <row r="72">
          <cell r="A72" t="str">
            <v>130030010</v>
          </cell>
          <cell r="B72" t="str">
            <v>종업원대여금</v>
          </cell>
          <cell r="C72" t="str">
            <v>Educational Loans</v>
          </cell>
        </row>
        <row r="73">
          <cell r="A73" t="str">
            <v>140000010</v>
          </cell>
          <cell r="B73" t="str">
            <v>가지급금</v>
          </cell>
          <cell r="C73" t="str">
            <v>Cash Advances</v>
          </cell>
        </row>
        <row r="74">
          <cell r="A74" t="str">
            <v>140000020</v>
          </cell>
          <cell r="B74" t="str">
            <v>가지급금</v>
          </cell>
          <cell r="C74" t="str">
            <v>Cash Adv -T+L/Temporary</v>
          </cell>
        </row>
        <row r="75">
          <cell r="A75" t="str">
            <v>158000010</v>
          </cell>
          <cell r="B75" t="str">
            <v>단체퇴직보험예치금</v>
          </cell>
          <cell r="C75" t="str">
            <v>Funds for Employee Benefit Plans</v>
          </cell>
        </row>
        <row r="76">
          <cell r="A76" t="str">
            <v>183140010</v>
          </cell>
          <cell r="C76" t="str">
            <v>Deferred Non US Income Taxes - Other</v>
          </cell>
        </row>
        <row r="77">
          <cell r="A77" t="str">
            <v>183140010</v>
          </cell>
          <cell r="B77" t="str">
            <v>이연법인세자산</v>
          </cell>
          <cell r="C77" t="str">
            <v>Deferred Non US Income Taxes - Other</v>
          </cell>
        </row>
        <row r="78">
          <cell r="A78" t="str">
            <v>200001040</v>
          </cell>
          <cell r="B78" t="str">
            <v>토지</v>
          </cell>
          <cell r="C78" t="str">
            <v>P+E First Cost - Balance at Jan 1 - Land</v>
          </cell>
        </row>
        <row r="79">
          <cell r="A79" t="str">
            <v>200001050</v>
          </cell>
          <cell r="B79" t="str">
            <v>건물</v>
          </cell>
          <cell r="C79" t="str">
            <v>P+E First Cost - Balance at Jan 1 - Building</v>
          </cell>
        </row>
        <row r="80">
          <cell r="A80" t="str">
            <v>200001060</v>
          </cell>
          <cell r="B80" t="str">
            <v>구축물</v>
          </cell>
          <cell r="C80" t="str">
            <v>P+E First Cost - Balance at Jan 1 - Structures</v>
          </cell>
        </row>
        <row r="81">
          <cell r="A81" t="str">
            <v>200001090</v>
          </cell>
          <cell r="B81" t="str">
            <v>차량운반구</v>
          </cell>
          <cell r="C81" t="str">
            <v>P+E First Cost - Balance at Jan 1 - Automotive</v>
          </cell>
        </row>
        <row r="82">
          <cell r="A82" t="str">
            <v>200001100</v>
          </cell>
          <cell r="B82" t="str">
            <v>비품(컴퓨터분류)</v>
          </cell>
          <cell r="C82" t="str">
            <v>P+E First Cost - Balance at Jan 1 - Bus Machines</v>
          </cell>
        </row>
        <row r="83">
          <cell r="A83" t="str">
            <v>200001110</v>
          </cell>
          <cell r="B83" t="str">
            <v>비품</v>
          </cell>
          <cell r="C83" t="str">
            <v>P+E First Cost - Balance at Jan 1 - Office Furniture</v>
          </cell>
        </row>
        <row r="84">
          <cell r="A84" t="str">
            <v>200001120</v>
          </cell>
          <cell r="B84" t="str">
            <v>기계장치</v>
          </cell>
          <cell r="C84" t="str">
            <v>P+E First Cost - Balance at Jan 1 - Misc Equip</v>
          </cell>
        </row>
        <row r="85">
          <cell r="A85" t="str">
            <v>200001130</v>
          </cell>
          <cell r="B85" t="str">
            <v>공구와기구</v>
          </cell>
          <cell r="C85" t="str">
            <v>P+E First Cost - Balance at Jan 1 - Tools &amp; Furnishings</v>
          </cell>
        </row>
        <row r="86">
          <cell r="A86" t="str">
            <v>200003040</v>
          </cell>
          <cell r="B86" t="str">
            <v>토지</v>
          </cell>
          <cell r="C86" t="str">
            <v>P+E - Gross Expend - CY - Land</v>
          </cell>
        </row>
        <row r="87">
          <cell r="A87" t="str">
            <v>200003050</v>
          </cell>
          <cell r="B87" t="str">
            <v>건물</v>
          </cell>
          <cell r="C87" t="str">
            <v>P+E - Gross Expend - CY - Building</v>
          </cell>
        </row>
        <row r="88">
          <cell r="A88" t="str">
            <v>200003060</v>
          </cell>
          <cell r="B88" t="str">
            <v>구축물</v>
          </cell>
          <cell r="C88" t="str">
            <v>P+E - Gross Expend - CY - Structures</v>
          </cell>
        </row>
        <row r="89">
          <cell r="A89" t="str">
            <v>200003090</v>
          </cell>
          <cell r="B89" t="str">
            <v>차량운반구</v>
          </cell>
          <cell r="C89" t="str">
            <v>P+E - Gross Expend - CY - Automotive</v>
          </cell>
        </row>
        <row r="90">
          <cell r="A90" t="str">
            <v>200003100</v>
          </cell>
          <cell r="B90" t="str">
            <v>비품(컴퓨터분류)</v>
          </cell>
          <cell r="C90" t="str">
            <v>P+E - Gross Expend - CY - Bus Machines</v>
          </cell>
        </row>
        <row r="91">
          <cell r="A91" t="str">
            <v>200003110</v>
          </cell>
          <cell r="B91" t="str">
            <v>비품</v>
          </cell>
          <cell r="C91" t="str">
            <v>P+E - Gross Expend - CY - Office Furniture</v>
          </cell>
        </row>
        <row r="92">
          <cell r="A92" t="str">
            <v>200003120</v>
          </cell>
          <cell r="B92" t="str">
            <v>기계장치</v>
          </cell>
          <cell r="C92" t="str">
            <v>P+E - Gross Expend - CY - Misc Equip</v>
          </cell>
        </row>
        <row r="93">
          <cell r="A93" t="str">
            <v>200003130</v>
          </cell>
          <cell r="B93" t="str">
            <v>공구와기구</v>
          </cell>
          <cell r="C93" t="str">
            <v>P+E - Gross Expend - CY - Tools &amp; Furnishings</v>
          </cell>
        </row>
        <row r="94">
          <cell r="A94" t="str">
            <v>200004010</v>
          </cell>
          <cell r="B94" t="str">
            <v>리스자산</v>
          </cell>
          <cell r="C94" t="str">
            <v>P+E - First Cost - Writeoffs - Other</v>
          </cell>
        </row>
        <row r="95">
          <cell r="A95" t="str">
            <v>200004040</v>
          </cell>
          <cell r="B95" t="str">
            <v>토지</v>
          </cell>
          <cell r="C95" t="str">
            <v>P+E - First Cost - Writeoffs - Land</v>
          </cell>
        </row>
        <row r="96">
          <cell r="A96" t="str">
            <v>200004050</v>
          </cell>
          <cell r="B96" t="str">
            <v>건물</v>
          </cell>
          <cell r="C96" t="str">
            <v>P+E - First Cost - Writeoffs - Building</v>
          </cell>
        </row>
        <row r="97">
          <cell r="A97" t="str">
            <v>200004060</v>
          </cell>
          <cell r="B97" t="str">
            <v>구축물</v>
          </cell>
          <cell r="C97" t="str">
            <v>P+E - First Cost - Writeoffs - Structures</v>
          </cell>
        </row>
        <row r="98">
          <cell r="A98" t="str">
            <v>200004090</v>
          </cell>
          <cell r="B98" t="str">
            <v>차량운반구</v>
          </cell>
          <cell r="C98" t="str">
            <v>P+E - First Cost - Writeoffs - Automotive</v>
          </cell>
        </row>
        <row r="99">
          <cell r="A99" t="str">
            <v>200004100</v>
          </cell>
          <cell r="B99" t="str">
            <v>비품(컴퓨터분류)</v>
          </cell>
          <cell r="C99" t="str">
            <v>P+E - First Cost - Writeoffs - Bus Machines</v>
          </cell>
        </row>
        <row r="100">
          <cell r="A100" t="str">
            <v>200004110</v>
          </cell>
          <cell r="B100" t="str">
            <v>비품</v>
          </cell>
          <cell r="C100" t="str">
            <v>P+E - First Cost - Writeoffs - Office Furniture</v>
          </cell>
        </row>
        <row r="101">
          <cell r="A101" t="str">
            <v>200004120</v>
          </cell>
          <cell r="B101" t="str">
            <v>기계장치</v>
          </cell>
          <cell r="C101" t="str">
            <v>P+E - First Cost - Writeoffs - Misc Equip</v>
          </cell>
        </row>
        <row r="102">
          <cell r="A102" t="str">
            <v>200004130</v>
          </cell>
          <cell r="B102" t="str">
            <v>공구와기구</v>
          </cell>
          <cell r="C102" t="str">
            <v>P+E - First Cost - Writeoffs - Tools &amp; Furnishings</v>
          </cell>
        </row>
        <row r="103">
          <cell r="A103" t="str">
            <v>291011010</v>
          </cell>
          <cell r="B103" t="str">
            <v>리스자산</v>
          </cell>
          <cell r="C103" t="str">
            <v>Leasehold Costs - at 1/1 - Other</v>
          </cell>
        </row>
        <row r="104">
          <cell r="A104" t="str">
            <v>291012010</v>
          </cell>
          <cell r="B104" t="str">
            <v>리스자산</v>
          </cell>
          <cell r="C104" t="str">
            <v>Leasehold Costs - CY Additions - Other</v>
          </cell>
        </row>
        <row r="105">
          <cell r="A105" t="str">
            <v>291021010</v>
          </cell>
          <cell r="B105" t="str">
            <v>리스자산(감충)</v>
          </cell>
          <cell r="C105" t="str">
            <v>Amort of Leaseholds - PY - Other</v>
          </cell>
        </row>
        <row r="106">
          <cell r="A106" t="str">
            <v>291022010</v>
          </cell>
          <cell r="B106" t="str">
            <v>리스자산(감충)</v>
          </cell>
          <cell r="C106" t="str">
            <v>Amort of Leaseholds - CY - Other</v>
          </cell>
        </row>
        <row r="107">
          <cell r="A107" t="str">
            <v>292120010</v>
          </cell>
          <cell r="B107" t="str">
            <v>특허권</v>
          </cell>
          <cell r="C107" t="str">
            <v>Licenses + Other Intang - Non Tax Ded - Excl Software - Other</v>
          </cell>
        </row>
        <row r="108">
          <cell r="A108" t="str">
            <v>292120010</v>
          </cell>
          <cell r="B108" t="str">
            <v>실용신안권</v>
          </cell>
          <cell r="C108" t="str">
            <v>Licenses + Other Intang - Non Tax Ded - Excl Software - Other</v>
          </cell>
        </row>
        <row r="109">
          <cell r="A109" t="str">
            <v>292120020</v>
          </cell>
          <cell r="C109" t="str">
            <v>Licenses + Other Intang - Non Tax Ded - Excl Software - CY Additions - Other</v>
          </cell>
        </row>
        <row r="110">
          <cell r="A110" t="str">
            <v>292120020</v>
          </cell>
          <cell r="C110" t="str">
            <v>Licenses + Other Intang - Non Tax Ded - Excl Software - CY Additions - Other</v>
          </cell>
        </row>
        <row r="111">
          <cell r="A111" t="str">
            <v>292130010</v>
          </cell>
          <cell r="B111" t="str">
            <v>S/W(전기말 취득가액)</v>
          </cell>
          <cell r="C111" t="str">
            <v>Licenses + Other Intang - Purch Software - Tax Ded - @ Jan 1 - Unfinished Plant</v>
          </cell>
        </row>
        <row r="112">
          <cell r="A112" t="str">
            <v>292130020</v>
          </cell>
          <cell r="B112" t="str">
            <v>S/W(당기취득)</v>
          </cell>
          <cell r="C112" t="str">
            <v>Licenses + Other Intang - Purch Software - Tax Ded - CY Additions - Other</v>
          </cell>
        </row>
        <row r="113">
          <cell r="A113" t="str">
            <v>292210010</v>
          </cell>
          <cell r="C113" t="str">
            <v>Amort of Licenses + Other Intang  Excl Purch Software - CY Additions - Other</v>
          </cell>
        </row>
        <row r="114">
          <cell r="A114" t="str">
            <v>292210010</v>
          </cell>
          <cell r="C114" t="str">
            <v>Amort of Licenses + Other Intang  Excl Purch Software - CY Additions - Other</v>
          </cell>
        </row>
        <row r="115">
          <cell r="A115" t="str">
            <v>292220010</v>
          </cell>
          <cell r="B115" t="str">
            <v>S/W(전기말 충당금)</v>
          </cell>
          <cell r="C115" t="str">
            <v>Reserve for Amort of Licenses + Other Intang - @Jan 1 - Other</v>
          </cell>
        </row>
        <row r="116">
          <cell r="A116" t="str">
            <v>292220010</v>
          </cell>
          <cell r="C116" t="str">
            <v>Reserve for Amort of Licenses + Other Intang - @Jan 1 - Other</v>
          </cell>
        </row>
        <row r="117">
          <cell r="A117" t="str">
            <v>292220010</v>
          </cell>
          <cell r="C117" t="str">
            <v>Reserve for Amort of Licenses + Other Intang - @Jan 1 - Other</v>
          </cell>
        </row>
        <row r="118">
          <cell r="A118" t="str">
            <v>292230010</v>
          </cell>
          <cell r="B118" t="str">
            <v>S/W(당기상각충당)</v>
          </cell>
          <cell r="C118" t="str">
            <v>Amort of Purch Software - CY Additions - Other</v>
          </cell>
        </row>
        <row r="119">
          <cell r="A119" t="str">
            <v>293010050</v>
          </cell>
          <cell r="B119" t="str">
            <v>건물(감충)</v>
          </cell>
          <cell r="C119" t="str">
            <v>Res for Dep - CY - Normal - Building</v>
          </cell>
        </row>
        <row r="120">
          <cell r="A120" t="str">
            <v>293010060</v>
          </cell>
          <cell r="B120" t="str">
            <v>구축물(감충)</v>
          </cell>
          <cell r="C120" t="str">
            <v>Res for Dep - CY - Normal - Structures</v>
          </cell>
        </row>
        <row r="121">
          <cell r="A121" t="str">
            <v>293010090</v>
          </cell>
          <cell r="B121" t="str">
            <v>차량운반구(감충)</v>
          </cell>
          <cell r="C121" t="str">
            <v>Res for Dep - CY - Normal - Auto</v>
          </cell>
        </row>
        <row r="122">
          <cell r="A122" t="str">
            <v>293010100</v>
          </cell>
          <cell r="B122" t="str">
            <v>비품(컴퓨터감충분류)</v>
          </cell>
          <cell r="C122" t="str">
            <v>Res for Dep - CY - Normal - Bus Mach</v>
          </cell>
        </row>
        <row r="123">
          <cell r="A123" t="str">
            <v>293010110</v>
          </cell>
          <cell r="B123" t="str">
            <v>비품(감충)</v>
          </cell>
          <cell r="C123" t="str">
            <v>Res for Dep - CY - Normal - Office Furn</v>
          </cell>
        </row>
        <row r="124">
          <cell r="A124" t="str">
            <v>293010120</v>
          </cell>
          <cell r="B124" t="str">
            <v>기계장치(감충)</v>
          </cell>
          <cell r="C124" t="str">
            <v>Res for Dep - CY - Normal - Misc Equip</v>
          </cell>
        </row>
        <row r="125">
          <cell r="A125" t="str">
            <v>293010130</v>
          </cell>
          <cell r="B125" t="str">
            <v>공구와기구(감충)</v>
          </cell>
          <cell r="C125" t="str">
            <v>Res for Dep - CY - Normal - Tools + Furnish</v>
          </cell>
        </row>
        <row r="126">
          <cell r="A126" t="str">
            <v>295010050</v>
          </cell>
          <cell r="B126" t="str">
            <v>건물(감충)</v>
          </cell>
          <cell r="C126" t="str">
            <v>Res for Dep - PY - Normal - Building</v>
          </cell>
        </row>
        <row r="127">
          <cell r="A127" t="str">
            <v>295010060</v>
          </cell>
          <cell r="B127" t="str">
            <v>구축물(감충)</v>
          </cell>
          <cell r="C127" t="str">
            <v>Res for Dep - PY - Normal - Structures</v>
          </cell>
        </row>
        <row r="128">
          <cell r="A128" t="str">
            <v>295010090</v>
          </cell>
          <cell r="B128" t="str">
            <v>차량운반구(감충)</v>
          </cell>
          <cell r="C128" t="str">
            <v>Res for Dep - PY - Normal - Auto</v>
          </cell>
        </row>
        <row r="129">
          <cell r="A129" t="str">
            <v>295010100</v>
          </cell>
          <cell r="B129" t="str">
            <v>비품(컴퓨터감충분류)</v>
          </cell>
          <cell r="C129" t="str">
            <v>Res for Dep - PY - Normal - Bus Mach</v>
          </cell>
        </row>
        <row r="130">
          <cell r="A130" t="str">
            <v>295010110</v>
          </cell>
          <cell r="B130" t="str">
            <v>비품(감충)</v>
          </cell>
          <cell r="C130" t="str">
            <v>Res for Dep - PY - Normal - Office Furn</v>
          </cell>
        </row>
        <row r="131">
          <cell r="A131" t="str">
            <v>295010120</v>
          </cell>
          <cell r="B131" t="str">
            <v>기계장치(감충)</v>
          </cell>
          <cell r="C131" t="str">
            <v>Res for Dep - PY - Normal - Misc Equip</v>
          </cell>
        </row>
        <row r="132">
          <cell r="A132" t="str">
            <v>295010130</v>
          </cell>
          <cell r="B132" t="str">
            <v>공구와기구(감충)</v>
          </cell>
          <cell r="C132" t="str">
            <v>Res for Dep - PY - Normal - Tools + Furnish</v>
          </cell>
        </row>
        <row r="133">
          <cell r="A133" t="str">
            <v>305010010</v>
          </cell>
          <cell r="B133" t="str">
            <v>미지급법인세</v>
          </cell>
          <cell r="C133" t="str">
            <v>Non US Inc Tax Payable - CY</v>
          </cell>
        </row>
        <row r="134">
          <cell r="A134" t="str">
            <v>305010010</v>
          </cell>
          <cell r="B134" t="str">
            <v>이연법인세부채</v>
          </cell>
          <cell r="C134" t="str">
            <v>Non US Inc Tax Payable - CY</v>
          </cell>
        </row>
        <row r="135">
          <cell r="A135" t="str">
            <v>305020010</v>
          </cell>
          <cell r="B135" t="str">
            <v>미지급법인세</v>
          </cell>
          <cell r="C135" t="str">
            <v>Non US Inc Tax Payable - PYs</v>
          </cell>
        </row>
        <row r="136">
          <cell r="A136" t="str">
            <v>305020010</v>
          </cell>
          <cell r="B136" t="str">
            <v>이연법인세부채</v>
          </cell>
          <cell r="C136" t="str">
            <v>Non US Inc Tax Payable - PYs</v>
          </cell>
        </row>
        <row r="137">
          <cell r="A137" t="str">
            <v>311020010</v>
          </cell>
          <cell r="B137" t="str">
            <v>지급어음</v>
          </cell>
          <cell r="C137" t="str">
            <v>Trade Notes Payable</v>
          </cell>
        </row>
        <row r="138">
          <cell r="A138" t="str">
            <v>311020010</v>
          </cell>
          <cell r="B138" t="str">
            <v>어음미지급금</v>
          </cell>
          <cell r="C138" t="str">
            <v>Trade Notes Payable</v>
          </cell>
        </row>
        <row r="139">
          <cell r="A139" t="str">
            <v>311101010</v>
          </cell>
          <cell r="B139" t="str">
            <v>외상매입금</v>
          </cell>
          <cell r="C139" t="str">
            <v>Trade Accounts Payable</v>
          </cell>
        </row>
        <row r="140">
          <cell r="A140" t="str">
            <v>311101010</v>
          </cell>
          <cell r="B140" t="str">
            <v>미지급금</v>
          </cell>
          <cell r="C140" t="str">
            <v>Trade Accounts Payable</v>
          </cell>
        </row>
        <row r="141">
          <cell r="A141" t="str">
            <v>311101010</v>
          </cell>
          <cell r="B141" t="str">
            <v>경비미지급금</v>
          </cell>
          <cell r="C141" t="str">
            <v>Trade Accounts Payable</v>
          </cell>
        </row>
        <row r="142">
          <cell r="A142" t="str">
            <v>313010010</v>
          </cell>
          <cell r="B142" t="str">
            <v>당좌차월</v>
          </cell>
          <cell r="C142" t="str">
            <v>STD - Bank Overdrafts</v>
          </cell>
        </row>
        <row r="143">
          <cell r="A143" t="str">
            <v>313010010</v>
          </cell>
          <cell r="B143" t="str">
            <v>원화단기차입금</v>
          </cell>
          <cell r="C143" t="str">
            <v>STD - Bank Overdrafts</v>
          </cell>
        </row>
        <row r="144">
          <cell r="A144" t="str">
            <v>313010010</v>
          </cell>
          <cell r="B144" t="str">
            <v>외화단기차입금</v>
          </cell>
          <cell r="C144" t="str">
            <v>STD - Bank Overdrafts</v>
          </cell>
        </row>
        <row r="145">
          <cell r="A145" t="str">
            <v>313020010</v>
          </cell>
          <cell r="B145" t="str">
            <v>단기차입금(할인어음)</v>
          </cell>
          <cell r="C145" t="str">
            <v>STD - Notes Payable</v>
          </cell>
        </row>
        <row r="146">
          <cell r="A146" t="str">
            <v>313050010</v>
          </cell>
          <cell r="B146" t="str">
            <v>원화유동성장기차입금</v>
          </cell>
          <cell r="C146" t="str">
            <v>STD - Installments Payable</v>
          </cell>
        </row>
        <row r="147">
          <cell r="A147" t="str">
            <v>313050010</v>
          </cell>
          <cell r="B147" t="str">
            <v>외화유동성장기차입금</v>
          </cell>
          <cell r="C147" t="str">
            <v>STD - Installments Payable</v>
          </cell>
        </row>
        <row r="148">
          <cell r="A148" t="str">
            <v>313050010</v>
          </cell>
          <cell r="B148" t="str">
            <v>원화유동성리스미지급금</v>
          </cell>
          <cell r="C148" t="str">
            <v>STD - Installments Payable</v>
          </cell>
        </row>
        <row r="149">
          <cell r="A149" t="str">
            <v>313050010</v>
          </cell>
          <cell r="B149" t="str">
            <v>외화유동성리스미지급금</v>
          </cell>
          <cell r="C149" t="str">
            <v>STD - Installments Payable</v>
          </cell>
        </row>
        <row r="150">
          <cell r="A150" t="str">
            <v>318050010</v>
          </cell>
          <cell r="B150" t="str">
            <v>원화장기차입금</v>
          </cell>
          <cell r="C150" t="str">
            <v>LTD - NonCurr - Installments Payable</v>
          </cell>
        </row>
        <row r="151">
          <cell r="A151" t="str">
            <v>318050010</v>
          </cell>
          <cell r="B151" t="str">
            <v>외화장기차입금</v>
          </cell>
          <cell r="C151" t="str">
            <v>LTD - NonCurr - Installments Payable</v>
          </cell>
        </row>
        <row r="152">
          <cell r="A152" t="str">
            <v>318050010</v>
          </cell>
          <cell r="B152" t="str">
            <v>원화리스미지급금</v>
          </cell>
          <cell r="C152" t="str">
            <v>LTD - NonCurr - Installments Payable</v>
          </cell>
        </row>
        <row r="153">
          <cell r="A153" t="str">
            <v>318050010</v>
          </cell>
          <cell r="B153" t="str">
            <v>외화리스미지급금</v>
          </cell>
          <cell r="C153" t="str">
            <v>LTD - NonCurr - Installments Payable</v>
          </cell>
        </row>
        <row r="154">
          <cell r="A154" t="str">
            <v>331010010</v>
          </cell>
          <cell r="B154" t="str">
            <v>관계외상매입</v>
          </cell>
          <cell r="C154" t="str">
            <v>Interco Trade Payables - Due to Affl Oth Than GEFS + Affl - Comp WIOB - Region</v>
          </cell>
        </row>
        <row r="155">
          <cell r="A155" t="str">
            <v>331010020</v>
          </cell>
          <cell r="B155" t="str">
            <v>관계외상매입</v>
          </cell>
          <cell r="C155" t="str">
            <v>Interco Trade Payables - Due to Affl Oth Than GEFS + Affl - Comp WIOB - Group</v>
          </cell>
        </row>
        <row r="156">
          <cell r="A156" t="str">
            <v>331020010</v>
          </cell>
          <cell r="B156" t="str">
            <v>관계외상매입</v>
          </cell>
          <cell r="C156" t="str">
            <v>Interco Trade Payables - Due to Affl Oth Than GEFS + Affiliates - Comp Other Than WIOB</v>
          </cell>
        </row>
        <row r="157">
          <cell r="A157" t="str">
            <v>333000010</v>
          </cell>
          <cell r="B157" t="str">
            <v>관계외상매입</v>
          </cell>
          <cell r="C157" t="str">
            <v>Interco Trade Payables - Due to GEFS + Its Affil</v>
          </cell>
        </row>
        <row r="158">
          <cell r="A158" t="str">
            <v>341110010</v>
          </cell>
          <cell r="B158" t="str">
            <v>예수금</v>
          </cell>
          <cell r="C158" t="str">
            <v>Sundry Creditors - Taxes Withheld-Employee Earnings</v>
          </cell>
        </row>
        <row r="159">
          <cell r="A159" t="str">
            <v>341400010</v>
          </cell>
          <cell r="B159" t="str">
            <v>가수금</v>
          </cell>
          <cell r="C159" t="str">
            <v>Sundry Creditors - Customers' Credit Balances</v>
          </cell>
        </row>
        <row r="160">
          <cell r="A160" t="str">
            <v>341700010</v>
          </cell>
          <cell r="C160" t="str">
            <v>Sundry Creditors - Other</v>
          </cell>
        </row>
        <row r="161">
          <cell r="A161" t="str">
            <v>363000010</v>
          </cell>
          <cell r="C161" t="str">
            <v>Accrual for Specific Product Complaints</v>
          </cell>
        </row>
        <row r="162">
          <cell r="A162" t="str">
            <v>375000010</v>
          </cell>
          <cell r="B162" t="str">
            <v>미지급급여</v>
          </cell>
          <cell r="C162" t="str">
            <v>Payrolls Accrued</v>
          </cell>
        </row>
        <row r="163">
          <cell r="A163" t="str">
            <v>381120020</v>
          </cell>
          <cell r="B163" t="str">
            <v>매출부가세</v>
          </cell>
          <cell r="C163" t="str">
            <v>VAT Tax Collectable</v>
          </cell>
        </row>
        <row r="164">
          <cell r="A164" t="str">
            <v>381120030</v>
          </cell>
          <cell r="B164" t="str">
            <v>부가세예수금</v>
          </cell>
          <cell r="C164" t="str">
            <v>VAT Tax To Be Paid</v>
          </cell>
        </row>
        <row r="165">
          <cell r="A165" t="str">
            <v>383610010</v>
          </cell>
          <cell r="B165" t="str">
            <v>미지급연차</v>
          </cell>
          <cell r="C165" t="str">
            <v>Home Leave Expense Accrued</v>
          </cell>
        </row>
        <row r="166">
          <cell r="A166" t="str">
            <v>391060010</v>
          </cell>
          <cell r="B166" t="str">
            <v>미지급기술료</v>
          </cell>
          <cell r="C166" t="str">
            <v>Oth Liab - Curr - Royalties Accr</v>
          </cell>
        </row>
        <row r="167">
          <cell r="A167" t="str">
            <v>391400010</v>
          </cell>
          <cell r="B167" t="str">
            <v>미지급비용</v>
          </cell>
          <cell r="C167" t="str">
            <v>Oth Liab - Curr - All Oth</v>
          </cell>
        </row>
        <row r="168">
          <cell r="A168" t="str">
            <v>391400020</v>
          </cell>
          <cell r="B168" t="str">
            <v>미지급비용(깡통계정)</v>
          </cell>
          <cell r="C168" t="str">
            <v>Oth Liab - Curr - All Oth - OB Freight</v>
          </cell>
        </row>
        <row r="169">
          <cell r="A169" t="str">
            <v>392360010</v>
          </cell>
          <cell r="B169" t="str">
            <v>미지급이자</v>
          </cell>
          <cell r="C169" t="str">
            <v>Oth Liab - Not Curr - Interest Payable</v>
          </cell>
        </row>
        <row r="170">
          <cell r="A170" t="str">
            <v>401022010</v>
          </cell>
          <cell r="B170" t="str">
            <v>선수수익</v>
          </cell>
          <cell r="C170" t="str">
            <v>Misc Def Inc Taxable When Received</v>
          </cell>
        </row>
        <row r="171">
          <cell r="A171" t="str">
            <v>411700010</v>
          </cell>
          <cell r="B171" t="str">
            <v>퇴직급여충당금</v>
          </cell>
          <cell r="C171" t="str">
            <v>Res for Pensions and Other Retirement Programs</v>
          </cell>
        </row>
        <row r="172">
          <cell r="A172" t="str">
            <v>411700010</v>
          </cell>
          <cell r="B172" t="str">
            <v>단체퇴직급여충당금</v>
          </cell>
          <cell r="C172" t="str">
            <v>Res for Pensions and Other Retirement Programs</v>
          </cell>
        </row>
        <row r="173">
          <cell r="A173" t="str">
            <v>411900010</v>
          </cell>
          <cell r="B173" t="str">
            <v>상여충당금</v>
          </cell>
          <cell r="C173" t="str">
            <v>Bonus - Res for Employee Comp and Benefits</v>
          </cell>
        </row>
        <row r="174">
          <cell r="A174" t="str">
            <v>421001010</v>
          </cell>
          <cell r="B174" t="str">
            <v>장비설치충당금</v>
          </cell>
          <cell r="C174" t="str">
            <v>Curr - Res for GRUG</v>
          </cell>
        </row>
        <row r="175">
          <cell r="A175" t="str">
            <v>421001020</v>
          </cell>
          <cell r="B175" t="str">
            <v>하자보수충당금</v>
          </cell>
          <cell r="C175" t="str">
            <v>Warranty - Res for GRUG</v>
          </cell>
        </row>
        <row r="176">
          <cell r="A176" t="str">
            <v>421001030</v>
          </cell>
          <cell r="B176" t="str">
            <v>FMI충당금</v>
          </cell>
          <cell r="C176" t="str">
            <v>FMI - Res for GRUG</v>
          </cell>
        </row>
        <row r="177">
          <cell r="A177" t="str">
            <v>451000010</v>
          </cell>
          <cell r="B177" t="str">
            <v>자본금</v>
          </cell>
          <cell r="C177" t="str">
            <v>Capital Stock</v>
          </cell>
        </row>
        <row r="178">
          <cell r="A178" t="str">
            <v>451000020</v>
          </cell>
          <cell r="B178" t="str">
            <v>자본잉여금</v>
          </cell>
          <cell r="C178" t="str">
            <v>Capital Stock Surplus</v>
          </cell>
        </row>
        <row r="179">
          <cell r="A179" t="str">
            <v>471014010</v>
          </cell>
          <cell r="C179" t="str">
            <v>Other</v>
          </cell>
        </row>
        <row r="180">
          <cell r="A180" t="str">
            <v>471014011</v>
          </cell>
          <cell r="C180" t="str">
            <v>Other - Operation Transactions</v>
          </cell>
        </row>
        <row r="181">
          <cell r="A181" t="str">
            <v>481000010</v>
          </cell>
          <cell r="B181" t="str">
            <v>이익잉여금</v>
          </cell>
          <cell r="C181" t="str">
            <v>Retained Earnings - January 1</v>
          </cell>
        </row>
        <row r="182">
          <cell r="A182" t="str">
            <v>481000010</v>
          </cell>
          <cell r="B182" t="str">
            <v>전기이월이익잉여금</v>
          </cell>
          <cell r="C182" t="str">
            <v>Retained Earnings - January 1</v>
          </cell>
        </row>
        <row r="183">
          <cell r="A183" t="str">
            <v>481000010</v>
          </cell>
          <cell r="B183" t="str">
            <v>이익준비금</v>
          </cell>
          <cell r="C183" t="str">
            <v>Retained Earnings - January 1</v>
          </cell>
        </row>
        <row r="184">
          <cell r="A184" t="str">
            <v>481000010</v>
          </cell>
          <cell r="B184" t="str">
            <v>기업합리화적립금</v>
          </cell>
          <cell r="C184" t="str">
            <v>Retained Earnings - January 1</v>
          </cell>
        </row>
        <row r="185">
          <cell r="A185" t="str">
            <v>481000010</v>
          </cell>
          <cell r="B185" t="str">
            <v>재무개선적립금</v>
          </cell>
          <cell r="C185" t="str">
            <v>Retained Earnings - January 1</v>
          </cell>
        </row>
        <row r="186">
          <cell r="A186" t="str">
            <v>481000010</v>
          </cell>
          <cell r="B186" t="str">
            <v>사업확장적립금</v>
          </cell>
          <cell r="C186" t="str">
            <v>Retained Earnings - January 1</v>
          </cell>
        </row>
        <row r="187">
          <cell r="A187" t="str">
            <v>481000010</v>
          </cell>
          <cell r="B187" t="str">
            <v>기업발전적립금</v>
          </cell>
          <cell r="C187" t="str">
            <v>Retained Earnings - January 1</v>
          </cell>
        </row>
        <row r="188">
          <cell r="A188" t="str">
            <v>483000010</v>
          </cell>
          <cell r="B188" t="str">
            <v>당기순이익</v>
          </cell>
          <cell r="C188" t="str">
            <v>Net Inc - Year to Date</v>
          </cell>
        </row>
        <row r="189">
          <cell r="A189" t="str">
            <v>483000010</v>
          </cell>
          <cell r="B189" t="str">
            <v>이익준비금</v>
          </cell>
          <cell r="C189" t="str">
            <v>Net Inc - Year to Date</v>
          </cell>
        </row>
        <row r="190">
          <cell r="A190" t="str">
            <v>483000010</v>
          </cell>
          <cell r="B190" t="str">
            <v>기업합리화적립금</v>
          </cell>
          <cell r="C190" t="str">
            <v>Net Inc - Year to Date</v>
          </cell>
        </row>
        <row r="191">
          <cell r="A191" t="str">
            <v>483000010</v>
          </cell>
          <cell r="B191" t="str">
            <v>재무개선적립금</v>
          </cell>
          <cell r="C191" t="str">
            <v>Net Inc - Year to Date</v>
          </cell>
        </row>
        <row r="192">
          <cell r="A192" t="str">
            <v>483000010</v>
          </cell>
          <cell r="B192" t="str">
            <v>사업확장적립금</v>
          </cell>
          <cell r="C192" t="str">
            <v>Net Inc - Year to Date</v>
          </cell>
        </row>
        <row r="193">
          <cell r="A193" t="str">
            <v>483000010</v>
          </cell>
          <cell r="B193" t="str">
            <v>기업발전적립금</v>
          </cell>
          <cell r="C193" t="str">
            <v>Net Inc - Year to Date</v>
          </cell>
        </row>
        <row r="194">
          <cell r="A194" t="str">
            <v>501010010</v>
          </cell>
          <cell r="B194" t="str">
            <v>Finished Product</v>
          </cell>
          <cell r="C194" t="str">
            <v>Sales of Equip-Ext Cust</v>
          </cell>
        </row>
        <row r="195">
          <cell r="A195" t="str">
            <v>501010010</v>
          </cell>
          <cell r="B195" t="str">
            <v>Finished Goods</v>
          </cell>
          <cell r="C195" t="str">
            <v>Sales of Equip-Ext Cust</v>
          </cell>
        </row>
        <row r="196">
          <cell r="A196" t="str">
            <v>501010010</v>
          </cell>
          <cell r="B196" t="str">
            <v>Resale Items</v>
          </cell>
          <cell r="C196" t="str">
            <v>Sales of Equip-Ext Cust</v>
          </cell>
        </row>
        <row r="197">
          <cell r="A197" t="str">
            <v>501032010</v>
          </cell>
          <cell r="B197" t="str">
            <v>제품수출</v>
          </cell>
          <cell r="C197" t="str">
            <v>Interco Sales-Equip-GE comp-w/I Region</v>
          </cell>
        </row>
        <row r="198">
          <cell r="A198" t="str">
            <v>501033010</v>
          </cell>
          <cell r="B198" t="str">
            <v>상품수출</v>
          </cell>
          <cell r="C198" t="str">
            <v>Interco Sales-Equip-GE comp-WIOG</v>
          </cell>
        </row>
        <row r="199">
          <cell r="A199" t="str">
            <v>501034010</v>
          </cell>
          <cell r="C199" t="str">
            <v>Interco Sales-Equip-GE comp-w/in Echelon &gt;Group</v>
          </cell>
        </row>
        <row r="200">
          <cell r="A200" t="str">
            <v>501035010</v>
          </cell>
          <cell r="B200" t="str">
            <v>용역영세율</v>
          </cell>
          <cell r="C200" t="str">
            <v>Interco Sales-Equip-GE comp-Other Comp</v>
          </cell>
        </row>
        <row r="201">
          <cell r="A201" t="str">
            <v>501040010</v>
          </cell>
          <cell r="C201" t="str">
            <v>Sales to GEFS</v>
          </cell>
        </row>
        <row r="202">
          <cell r="A202" t="str">
            <v>502010100</v>
          </cell>
          <cell r="B202" t="str">
            <v>용역매출</v>
          </cell>
          <cell r="C202" t="str">
            <v>Sales-Serv-Ext Cust-Other</v>
          </cell>
        </row>
        <row r="203">
          <cell r="A203" t="str">
            <v>502010110</v>
          </cell>
          <cell r="B203" t="str">
            <v>용역매출</v>
          </cell>
          <cell r="C203" t="str">
            <v>Sales-Serv-Ext Cust-All Other</v>
          </cell>
        </row>
        <row r="204">
          <cell r="A204" t="str">
            <v>502010111</v>
          </cell>
          <cell r="B204" t="str">
            <v>용역매출</v>
          </cell>
          <cell r="C204" t="str">
            <v>Sales-Serv-Ext Cust-FDO</v>
          </cell>
        </row>
        <row r="205">
          <cell r="A205" t="str">
            <v>502010112</v>
          </cell>
          <cell r="B205" t="str">
            <v>용역매출</v>
          </cell>
          <cell r="C205" t="str">
            <v>Sales-Serv-Ext Cust-MedFACS</v>
          </cell>
        </row>
        <row r="206">
          <cell r="A206" t="str">
            <v>502010113</v>
          </cell>
          <cell r="B206" t="str">
            <v>용역매출</v>
          </cell>
          <cell r="C206" t="str">
            <v>Sales-Serv-Ext Cust-HNS</v>
          </cell>
        </row>
        <row r="207">
          <cell r="A207" t="str">
            <v>502010114</v>
          </cell>
          <cell r="B207" t="str">
            <v>DIA매출</v>
          </cell>
          <cell r="C207" t="str">
            <v>Sales-Serv-Ext Cust-DIA</v>
          </cell>
        </row>
        <row r="208">
          <cell r="A208" t="str">
            <v>502010200</v>
          </cell>
          <cell r="B208" t="str">
            <v>용역매출</v>
          </cell>
          <cell r="C208" t="str">
            <v>Sales-Serv-Ext Cust-PMS</v>
          </cell>
        </row>
        <row r="209">
          <cell r="A209" t="str">
            <v>502010210</v>
          </cell>
          <cell r="B209" t="str">
            <v>용역매출</v>
          </cell>
          <cell r="C209" t="str">
            <v>Sales-Serv-Ext Cust-MSA Other</v>
          </cell>
        </row>
        <row r="210">
          <cell r="A210" t="str">
            <v>502010211</v>
          </cell>
          <cell r="B210" t="str">
            <v>용역매출</v>
          </cell>
          <cell r="C210" t="str">
            <v>Sales-Serv-Ext Cust-MSA Svc/Tubes</v>
          </cell>
        </row>
        <row r="211">
          <cell r="A211" t="str">
            <v>502010211</v>
          </cell>
          <cell r="B211" t="str">
            <v>용역매출</v>
          </cell>
          <cell r="C211" t="str">
            <v>Sales-Serv-Ext Cust-MSA Svc/Tubes</v>
          </cell>
        </row>
        <row r="212">
          <cell r="A212" t="str">
            <v>502010212</v>
          </cell>
          <cell r="B212" t="str">
            <v>용역매출</v>
          </cell>
          <cell r="C212" t="str">
            <v>Sales-Serv-Ext Cust-MSA Cryo/WAN</v>
          </cell>
        </row>
        <row r="213">
          <cell r="A213" t="str">
            <v>502010220</v>
          </cell>
          <cell r="B213" t="str">
            <v>용역매출</v>
          </cell>
          <cell r="C213" t="str">
            <v>Sales-Serv-Ext Cust-MAXI</v>
          </cell>
        </row>
        <row r="214">
          <cell r="A214" t="str">
            <v>502010300</v>
          </cell>
          <cell r="B214" t="str">
            <v>용역매출</v>
          </cell>
          <cell r="C214" t="str">
            <v>Sales-Serv-Ext Cust-HBS</v>
          </cell>
        </row>
        <row r="215">
          <cell r="A215" t="str">
            <v>502010310</v>
          </cell>
          <cell r="B215" t="str">
            <v>용역매출</v>
          </cell>
          <cell r="C215" t="str">
            <v xml:space="preserve">Sales-Serv-Ext Cust-HBS </v>
          </cell>
        </row>
        <row r="216">
          <cell r="A216" t="str">
            <v>502010400</v>
          </cell>
          <cell r="B216" t="str">
            <v>Tube매출</v>
          </cell>
          <cell r="C216" t="str">
            <v>Sales-Serv-Ext Cust-Tubes</v>
          </cell>
        </row>
        <row r="217">
          <cell r="A217" t="str">
            <v>502010410</v>
          </cell>
          <cell r="B217" t="str">
            <v>Tube매출</v>
          </cell>
          <cell r="C217" t="str">
            <v>Sales-Serv-Ext Cust-Tubes</v>
          </cell>
        </row>
        <row r="218">
          <cell r="A218" t="str">
            <v>502010500</v>
          </cell>
          <cell r="B218" t="str">
            <v>부품매출</v>
          </cell>
          <cell r="C218" t="str">
            <v>Sales-Serv-Ext Cust-Parts</v>
          </cell>
        </row>
        <row r="219">
          <cell r="A219" t="str">
            <v>502010510</v>
          </cell>
          <cell r="B219" t="str">
            <v>부품매출</v>
          </cell>
          <cell r="C219" t="str">
            <v>Sales-Serv-Ext Cust-Repl Parts</v>
          </cell>
        </row>
        <row r="220">
          <cell r="A220" t="str">
            <v>502010511</v>
          </cell>
          <cell r="B220" t="str">
            <v>부품매출</v>
          </cell>
          <cell r="C220" t="str">
            <v>Sales-Serv-Ext Cust-Exch Items</v>
          </cell>
        </row>
        <row r="221">
          <cell r="A221" t="str">
            <v>502010512</v>
          </cell>
          <cell r="B221" t="str">
            <v>부품매출</v>
          </cell>
          <cell r="C221" t="str">
            <v>Sales-Serv-Ext Cust-Trans/Pwr Panel</v>
          </cell>
        </row>
        <row r="222">
          <cell r="A222" t="str">
            <v>502035010</v>
          </cell>
          <cell r="B222" t="str">
            <v>용역영세율</v>
          </cell>
          <cell r="C222" t="str">
            <v>Interco Sales-Serv-GE comp Oth Than GEFS-Other Comp</v>
          </cell>
        </row>
        <row r="223">
          <cell r="A223" t="str">
            <v>512010100</v>
          </cell>
          <cell r="B223" t="str">
            <v>Finished Product</v>
          </cell>
          <cell r="C223" t="str">
            <v>Dir Matl-Ext-Equip-Stat Std</v>
          </cell>
        </row>
        <row r="224">
          <cell r="A224" t="str">
            <v>512010100</v>
          </cell>
          <cell r="B224" t="str">
            <v>Finished Goods</v>
          </cell>
          <cell r="C224" t="str">
            <v>Dir Matl-Ext-Equip-Stat Std</v>
          </cell>
        </row>
        <row r="225">
          <cell r="A225" t="str">
            <v>512010100</v>
          </cell>
          <cell r="B225" t="str">
            <v>Resale Items</v>
          </cell>
          <cell r="C225" t="str">
            <v>Dir Matl-Ext-Equip-Stat Std</v>
          </cell>
        </row>
        <row r="226">
          <cell r="A226" t="str">
            <v>512010100</v>
          </cell>
          <cell r="B226" t="str">
            <v>Resale Items included in Equipment Sale(ex,QCT,Laser camera,AVR etc)</v>
          </cell>
          <cell r="C226" t="str">
            <v>Dir Matl-Ext-Equip-Stat Std</v>
          </cell>
        </row>
        <row r="227">
          <cell r="A227" t="str">
            <v>512031100</v>
          </cell>
          <cell r="C227" t="str">
            <v>Dir Matl-Interco Sales-Equip-GE comp other than GEFS-WIOD-Statutory</v>
          </cell>
        </row>
        <row r="228">
          <cell r="A228" t="str">
            <v>512032100</v>
          </cell>
          <cell r="B228" t="str">
            <v>제품수출</v>
          </cell>
          <cell r="C228" t="str">
            <v xml:space="preserve">Dir Matl-Interco Sales-Equip-GE comp other than GEFS-w/in Region-Stat Std </v>
          </cell>
        </row>
        <row r="229">
          <cell r="A229" t="str">
            <v>512033100</v>
          </cell>
          <cell r="B229" t="str">
            <v>상품수출</v>
          </cell>
          <cell r="C229" t="str">
            <v xml:space="preserve">Dir Matl-Interco Sales-Equip-GE comp other than GEFS-WIOG-Stat Std </v>
          </cell>
        </row>
        <row r="230">
          <cell r="A230" t="str">
            <v>512034100</v>
          </cell>
          <cell r="C230" t="str">
            <v xml:space="preserve">Dir Matl-Interco Sales-Equip-GE comp other than GEFS-w/in Echelon &gt; Group-Stat Std </v>
          </cell>
        </row>
        <row r="231">
          <cell r="A231" t="str">
            <v>512035100</v>
          </cell>
          <cell r="B231" t="str">
            <v>용역영세율</v>
          </cell>
          <cell r="C231" t="str">
            <v xml:space="preserve">Dir Matl-Interco Sales-Equip-GE comp other than GEFS-w/in Other Comp-Stat Std </v>
          </cell>
        </row>
        <row r="232">
          <cell r="A232" t="str">
            <v>517010100</v>
          </cell>
          <cell r="B232" t="str">
            <v>용역원가</v>
          </cell>
          <cell r="C232" t="str">
            <v>Dir Matl-Ext-Svces Stat Std</v>
          </cell>
        </row>
        <row r="233">
          <cell r="A233" t="str">
            <v>517010100</v>
          </cell>
          <cell r="B233" t="str">
            <v>부품원가</v>
          </cell>
          <cell r="C233" t="str">
            <v>Dir Matl-Ext-Svces Stat Std</v>
          </cell>
        </row>
        <row r="234">
          <cell r="A234" t="str">
            <v>517010100</v>
          </cell>
          <cell r="B234" t="str">
            <v>DOA 경비</v>
          </cell>
          <cell r="C234" t="str">
            <v>Dir Matl-Ext-Svces Stat Std</v>
          </cell>
        </row>
        <row r="235">
          <cell r="A235" t="str">
            <v>517010110</v>
          </cell>
          <cell r="C235" t="str">
            <v>Dir Matl-Ext-Svces-Other Man Adj</v>
          </cell>
        </row>
        <row r="236">
          <cell r="A236" t="str">
            <v>517010120</v>
          </cell>
          <cell r="C236" t="str">
            <v>Dir Matl-Ext-Svces-Surplus Deficit</v>
          </cell>
        </row>
        <row r="237">
          <cell r="A237" t="str">
            <v>517010130</v>
          </cell>
          <cell r="B237" t="str">
            <v>용역원가</v>
          </cell>
          <cell r="C237" t="str">
            <v>Dir Matl-Ext-Svces-PMSs</v>
          </cell>
        </row>
        <row r="238">
          <cell r="A238" t="str">
            <v>517010130</v>
          </cell>
          <cell r="B238" t="str">
            <v>용역원가</v>
          </cell>
          <cell r="C238" t="str">
            <v>Dir Matl-Ext-Svces-PMSs</v>
          </cell>
        </row>
        <row r="239">
          <cell r="A239" t="str">
            <v>517010140</v>
          </cell>
          <cell r="B239" t="str">
            <v>용역원가</v>
          </cell>
          <cell r="C239" t="str">
            <v>Dir Matl-Ext-Svces-HBS</v>
          </cell>
        </row>
        <row r="240">
          <cell r="A240" t="str">
            <v>517010150</v>
          </cell>
          <cell r="B240" t="str">
            <v>Tube원가</v>
          </cell>
          <cell r="C240" t="str">
            <v>Dir Matl-Ext-Svces-Tubes</v>
          </cell>
        </row>
        <row r="241">
          <cell r="A241" t="str">
            <v>517010160</v>
          </cell>
          <cell r="B241" t="str">
            <v>부품원가</v>
          </cell>
          <cell r="C241" t="str">
            <v>Dir Matl-Ext-Svces-Parts</v>
          </cell>
        </row>
        <row r="242">
          <cell r="A242" t="str">
            <v>517031100</v>
          </cell>
          <cell r="C242" t="str">
            <v>Dir Matl-Interco Sales-Svces-GE comp except GEFS-Stat Std-WIOD</v>
          </cell>
        </row>
        <row r="243">
          <cell r="A243" t="str">
            <v>517031130</v>
          </cell>
          <cell r="B243" t="str">
            <v>부품수출원가</v>
          </cell>
          <cell r="C243" t="str">
            <v>Dir Matl-Interco Sales-Svces-GE comp except GEFS-Tubes-WIOD</v>
          </cell>
        </row>
        <row r="244">
          <cell r="A244" t="str">
            <v>517031140</v>
          </cell>
          <cell r="B244" t="str">
            <v>부품수출원가</v>
          </cell>
          <cell r="C244" t="str">
            <v>Dir Matl-Interco Sales-Svces-GE comp except GEFS-Parts-WIOD</v>
          </cell>
        </row>
        <row r="245">
          <cell r="A245" t="str">
            <v>517032100</v>
          </cell>
          <cell r="C245" t="str">
            <v xml:space="preserve">Dir Matl-Interco Sales-Svces-GE comp except GEFS-w/in Region-Stat Std </v>
          </cell>
        </row>
        <row r="246">
          <cell r="A246" t="str">
            <v>517033100</v>
          </cell>
          <cell r="C246" t="str">
            <v xml:space="preserve">Dir Matl-Interco Sales-Svces-GE comp except GEFS-w/in Group-Stat Std </v>
          </cell>
        </row>
        <row r="247">
          <cell r="A247" t="str">
            <v>517035130</v>
          </cell>
          <cell r="B247" t="str">
            <v>부품수출원가</v>
          </cell>
          <cell r="C247" t="str">
            <v>Dir Matl-Interco Sales-Svces-GE comp except GEFS-w/in Other Comp-Stat Std-Tubes</v>
          </cell>
        </row>
        <row r="248">
          <cell r="A248" t="str">
            <v>517035140</v>
          </cell>
          <cell r="B248" t="str">
            <v>부품수출원가</v>
          </cell>
          <cell r="C248" t="str">
            <v>Dir Matl-Interco Sales-Svces-GE comp except GEFS-w/in Other Comp-Stat Std-Parts</v>
          </cell>
        </row>
        <row r="249">
          <cell r="A249" t="str">
            <v>532010100</v>
          </cell>
          <cell r="B249" t="str">
            <v>Equipment</v>
          </cell>
          <cell r="C249" t="str">
            <v>Conv Cost-Ext-Equip</v>
          </cell>
        </row>
        <row r="250">
          <cell r="A250" t="str">
            <v>532010110</v>
          </cell>
          <cell r="C250" t="str">
            <v>Conv Cost-Ext-Equip Other</v>
          </cell>
        </row>
        <row r="251">
          <cell r="A251" t="str">
            <v>532010120</v>
          </cell>
          <cell r="C251" t="str">
            <v>Conv Cost-Ext-Equip Surplus/Deficit</v>
          </cell>
        </row>
        <row r="252">
          <cell r="A252" t="str">
            <v>532011010</v>
          </cell>
          <cell r="C252" t="str">
            <v>Conv Cost-Interco Sales-Equip w/in Dept</v>
          </cell>
        </row>
        <row r="253">
          <cell r="A253" t="str">
            <v>532012010</v>
          </cell>
          <cell r="C253" t="str">
            <v>Conv Cost-Interco Sales-Equip w/in Region</v>
          </cell>
        </row>
        <row r="254">
          <cell r="A254" t="str">
            <v>532013010</v>
          </cell>
          <cell r="C254" t="str">
            <v>Conv Cost-Interco Sales-Equip w/in Group</v>
          </cell>
        </row>
        <row r="255">
          <cell r="A255" t="str">
            <v>532014010</v>
          </cell>
          <cell r="C255" t="str">
            <v>Conv Cost-Intraco Sales-Equip</v>
          </cell>
        </row>
        <row r="256">
          <cell r="A256" t="str">
            <v>532030100</v>
          </cell>
          <cell r="C256" t="str">
            <v>Conv Cost-Ext Sales-Svces Stat Std</v>
          </cell>
        </row>
        <row r="257">
          <cell r="A257" t="str">
            <v>532030110</v>
          </cell>
          <cell r="C257" t="str">
            <v>Conv Cost-Ext Sales-Svces-Other Man Adj</v>
          </cell>
        </row>
        <row r="258">
          <cell r="A258" t="str">
            <v>532030120</v>
          </cell>
          <cell r="C258" t="str">
            <v>Conv Cost-Ext Sales-Svces-Surplus Deficit</v>
          </cell>
        </row>
        <row r="259">
          <cell r="A259" t="str">
            <v>532030130</v>
          </cell>
          <cell r="B259" t="str">
            <v>PMS</v>
          </cell>
          <cell r="C259" t="str">
            <v>Conv Cost-Ext Sales-Svces-PMS</v>
          </cell>
        </row>
        <row r="260">
          <cell r="A260" t="str">
            <v>532030130</v>
          </cell>
          <cell r="B260" t="str">
            <v>PMS</v>
          </cell>
          <cell r="C260" t="str">
            <v>Conv Cost-Ext Sales-Svces-PMS</v>
          </cell>
        </row>
        <row r="261">
          <cell r="A261" t="str">
            <v>532030140</v>
          </cell>
          <cell r="B261" t="str">
            <v>HBS</v>
          </cell>
          <cell r="C261" t="str">
            <v xml:space="preserve">Conv Cost-Ext Sales-Svces-HBS </v>
          </cell>
        </row>
        <row r="262">
          <cell r="A262" t="str">
            <v>532030150</v>
          </cell>
          <cell r="C262" t="str">
            <v>Conv Cost-Ext Sales-Svces-Tubes</v>
          </cell>
        </row>
        <row r="263">
          <cell r="A263" t="str">
            <v>532030160</v>
          </cell>
          <cell r="C263" t="str">
            <v>Conv Cost-Ext Sales-Svces-Parts</v>
          </cell>
        </row>
        <row r="264">
          <cell r="A264" t="str">
            <v>532030170</v>
          </cell>
          <cell r="C264" t="str">
            <v>Conv Cost-Ext Sales-Svces-Parts Repair Cost - RG</v>
          </cell>
        </row>
        <row r="265">
          <cell r="A265" t="str">
            <v>532031010</v>
          </cell>
          <cell r="C265" t="str">
            <v>Conv Cost-Interco Sales-Svces w/in Dept</v>
          </cell>
        </row>
        <row r="266">
          <cell r="A266" t="str">
            <v>532032010</v>
          </cell>
          <cell r="C266" t="str">
            <v>Conv Cost-Interco Sales-Svces w/in Region</v>
          </cell>
        </row>
        <row r="267">
          <cell r="A267" t="str">
            <v>532033010</v>
          </cell>
          <cell r="C267" t="str">
            <v>Conv Cost-Interco Sales-Svces w/in Group</v>
          </cell>
        </row>
        <row r="268">
          <cell r="A268" t="str">
            <v>560000010</v>
          </cell>
          <cell r="B268" t="str">
            <v>판매직접비</v>
          </cell>
          <cell r="C268" t="str">
            <v>Direct Selling Costs-Other</v>
          </cell>
        </row>
        <row r="269">
          <cell r="A269" t="str">
            <v>560000020</v>
          </cell>
          <cell r="B269" t="str">
            <v>장비설치비</v>
          </cell>
          <cell r="C269" t="str">
            <v>Customer Training/Applications</v>
          </cell>
        </row>
        <row r="270">
          <cell r="A270" t="str">
            <v>561000010</v>
          </cell>
          <cell r="B270" t="str">
            <v>장비설치비 전입액</v>
          </cell>
          <cell r="C270" t="str">
            <v>Installation Other</v>
          </cell>
        </row>
        <row r="271">
          <cell r="A271" t="str">
            <v>561000010</v>
          </cell>
          <cell r="B271" t="str">
            <v>장비설치비 사용액</v>
          </cell>
          <cell r="C271" t="str">
            <v>Installation Other</v>
          </cell>
        </row>
        <row r="272">
          <cell r="A272" t="str">
            <v>561000020</v>
          </cell>
          <cell r="C272" t="str">
            <v>Installation Material</v>
          </cell>
        </row>
        <row r="273">
          <cell r="A273" t="str">
            <v>561000030</v>
          </cell>
          <cell r="C273" t="str">
            <v>Installation Labor</v>
          </cell>
        </row>
        <row r="274">
          <cell r="A274" t="str">
            <v>561000040</v>
          </cell>
          <cell r="C274" t="str">
            <v>Installation Support</v>
          </cell>
        </row>
        <row r="275">
          <cell r="A275" t="str">
            <v>562000010</v>
          </cell>
          <cell r="B275" t="str">
            <v>수선유지비 사용액</v>
          </cell>
          <cell r="C275" t="str">
            <v>Warranty Other</v>
          </cell>
        </row>
        <row r="276">
          <cell r="A276" t="str">
            <v>562000020</v>
          </cell>
          <cell r="C276" t="str">
            <v>Warranty Material</v>
          </cell>
        </row>
        <row r="277">
          <cell r="A277" t="str">
            <v>562000030</v>
          </cell>
          <cell r="C277" t="str">
            <v>Warranty Labor</v>
          </cell>
        </row>
        <row r="278">
          <cell r="A278" t="str">
            <v>563000010</v>
          </cell>
          <cell r="B278" t="str">
            <v>FMI사용액</v>
          </cell>
          <cell r="C278" t="str">
            <v>FMI Other</v>
          </cell>
        </row>
        <row r="279">
          <cell r="A279" t="str">
            <v>563000020</v>
          </cell>
          <cell r="C279" t="str">
            <v>FMI Material</v>
          </cell>
        </row>
        <row r="280">
          <cell r="A280" t="str">
            <v>563000030</v>
          </cell>
          <cell r="C280" t="str">
            <v>FMI Labor</v>
          </cell>
        </row>
        <row r="281">
          <cell r="A281" t="str">
            <v>564000010</v>
          </cell>
          <cell r="B281" t="str">
            <v>지급수수료(판매수수료)</v>
          </cell>
          <cell r="C281" t="str">
            <v>Commissions</v>
          </cell>
        </row>
        <row r="282">
          <cell r="A282" t="str">
            <v>564000010</v>
          </cell>
          <cell r="B282" t="str">
            <v>지급수수료(판매장려금)</v>
          </cell>
          <cell r="C282" t="str">
            <v>Commissions</v>
          </cell>
        </row>
        <row r="283">
          <cell r="A283" t="str">
            <v>564000010</v>
          </cell>
          <cell r="B283" t="str">
            <v>VCP</v>
          </cell>
          <cell r="C283" t="str">
            <v>Commissions</v>
          </cell>
        </row>
        <row r="284">
          <cell r="A284" t="str">
            <v>610200010</v>
          </cell>
          <cell r="B284" t="str">
            <v>급료및수당(사원)</v>
          </cell>
          <cell r="C284" t="str">
            <v>Salaried - Non-Exempt - Base Sal + Wages</v>
          </cell>
        </row>
        <row r="285">
          <cell r="A285" t="str">
            <v>610300010</v>
          </cell>
          <cell r="B285" t="str">
            <v>급료및수당(간부)</v>
          </cell>
          <cell r="C285" t="str">
            <v>Salaried - Exempt - Base Sal + Wages</v>
          </cell>
        </row>
        <row r="286">
          <cell r="A286" t="str">
            <v>610300020</v>
          </cell>
          <cell r="B286" t="str">
            <v>급료및수당(이사)</v>
          </cell>
          <cell r="C286" t="str">
            <v>Salaried - Exempt - Directors - Base Sal + Wages</v>
          </cell>
        </row>
        <row r="287">
          <cell r="A287" t="str">
            <v>620001010</v>
          </cell>
          <cell r="B287" t="str">
            <v>급료및수당</v>
          </cell>
          <cell r="C287" t="str">
            <v>All Other - Payroll Allowances</v>
          </cell>
        </row>
        <row r="288">
          <cell r="A288" t="str">
            <v>620001010</v>
          </cell>
          <cell r="C288" t="str">
            <v>All Other - Payroll Allowances</v>
          </cell>
        </row>
        <row r="289">
          <cell r="A289" t="str">
            <v>626000010</v>
          </cell>
          <cell r="B289" t="str">
            <v>상여금</v>
          </cell>
          <cell r="C289" t="str">
            <v>Incentive Compensation</v>
          </cell>
        </row>
        <row r="290">
          <cell r="A290" t="str">
            <v>626000010</v>
          </cell>
          <cell r="C290" t="str">
            <v>Incentive Compensation</v>
          </cell>
        </row>
        <row r="291">
          <cell r="A291" t="str">
            <v>629000010</v>
          </cell>
          <cell r="C291" t="str">
            <v>Sum Payments</v>
          </cell>
        </row>
        <row r="292">
          <cell r="A292" t="str">
            <v>629000020</v>
          </cell>
          <cell r="C292" t="str">
            <v>Sum Payments - Directors</v>
          </cell>
        </row>
        <row r="293">
          <cell r="A293" t="str">
            <v>629000021</v>
          </cell>
          <cell r="C293" t="str">
            <v>Sum Payments - Directors - Prov</v>
          </cell>
        </row>
        <row r="294">
          <cell r="A294" t="str">
            <v>631000010</v>
          </cell>
          <cell r="B294" t="str">
            <v>복리후생비</v>
          </cell>
          <cell r="C294" t="str">
            <v xml:space="preserve">Employee Health Care Costs </v>
          </cell>
        </row>
        <row r="295">
          <cell r="A295" t="str">
            <v>631000010</v>
          </cell>
          <cell r="C295" t="str">
            <v xml:space="preserve">Employee Health Care Costs </v>
          </cell>
        </row>
        <row r="296">
          <cell r="A296" t="str">
            <v>631500030</v>
          </cell>
          <cell r="B296" t="str">
            <v>퇴직충당금전입액</v>
          </cell>
          <cell r="C296" t="str">
            <v>Norm Retirement - Pension + Other  Insurance Costs</v>
          </cell>
        </row>
        <row r="297">
          <cell r="A297" t="str">
            <v>631500030</v>
          </cell>
          <cell r="B297" t="str">
            <v>단퇴충당금전입액</v>
          </cell>
          <cell r="C297" t="str">
            <v>Norm Retirement - Pension + Other  Insurance Costs</v>
          </cell>
        </row>
        <row r="298">
          <cell r="A298" t="str">
            <v>631500030</v>
          </cell>
          <cell r="C298" t="str">
            <v>Norm Retirement - Pension + Other  Insurance Costs</v>
          </cell>
        </row>
        <row r="299">
          <cell r="A299" t="str">
            <v>632000010</v>
          </cell>
          <cell r="B299" t="str">
            <v>복리후생비</v>
          </cell>
          <cell r="C299" t="str">
            <v xml:space="preserve">Employee Benefits - Social Security Taxes </v>
          </cell>
        </row>
        <row r="300">
          <cell r="A300" t="str">
            <v>632000020</v>
          </cell>
          <cell r="B300" t="str">
            <v>복리후생비</v>
          </cell>
          <cell r="C300" t="str">
            <v>Employee Benefits - Social Security Tax - Childrens</v>
          </cell>
        </row>
        <row r="301">
          <cell r="A301" t="str">
            <v>632000030</v>
          </cell>
          <cell r="B301" t="str">
            <v>복리후생비</v>
          </cell>
          <cell r="C301" t="str">
            <v>Employee Benefits - Social Security Tax - Health Insurance</v>
          </cell>
        </row>
        <row r="302">
          <cell r="A302" t="str">
            <v>632000040</v>
          </cell>
          <cell r="B302" t="str">
            <v>복리후생비</v>
          </cell>
          <cell r="C302" t="str">
            <v>Employee Benefits - Social Security Tax - Pension Insurance - Govt</v>
          </cell>
        </row>
        <row r="303">
          <cell r="A303" t="str">
            <v>632000050</v>
          </cell>
          <cell r="B303" t="str">
            <v>복리후생비</v>
          </cell>
          <cell r="C303" t="str">
            <v>Employee Benefits - Social Security Tax - Labor Insurance</v>
          </cell>
        </row>
        <row r="304">
          <cell r="A304" t="str">
            <v>632000060</v>
          </cell>
          <cell r="B304" t="str">
            <v>복리후생비</v>
          </cell>
          <cell r="C304" t="str">
            <v>Employee Benefits - Social Security Tax - Pension Insurance</v>
          </cell>
        </row>
        <row r="305">
          <cell r="A305" t="str">
            <v>634000010</v>
          </cell>
          <cell r="B305" t="str">
            <v>복리후생비</v>
          </cell>
          <cell r="C305" t="str">
            <v xml:space="preserve">Employee Benefits - All Other Employee Benefits </v>
          </cell>
        </row>
        <row r="306">
          <cell r="A306" t="str">
            <v>634000010</v>
          </cell>
          <cell r="C306" t="str">
            <v xml:space="preserve">Employee Benefits - All Other Employee Benefits </v>
          </cell>
        </row>
        <row r="307">
          <cell r="A307" t="str">
            <v>641000010</v>
          </cell>
          <cell r="B307" t="str">
            <v>감가상각비</v>
          </cell>
          <cell r="C307" t="str">
            <v>Depreciation of P+E - Fixed Expense</v>
          </cell>
        </row>
        <row r="308">
          <cell r="A308" t="str">
            <v>641000010</v>
          </cell>
          <cell r="C308" t="str">
            <v>Depreciation of P+E - Fixed Expense</v>
          </cell>
        </row>
        <row r="309">
          <cell r="A309" t="str">
            <v>643000010</v>
          </cell>
          <cell r="B309" t="str">
            <v>감가상각비</v>
          </cell>
          <cell r="C309" t="str">
            <v>Amort of Leaseholfd Costs - Fixed Expense</v>
          </cell>
        </row>
        <row r="310">
          <cell r="A310" t="str">
            <v>643000010</v>
          </cell>
          <cell r="C310" t="str">
            <v>Amort of Leaseholfd Costs - Fixed Expense</v>
          </cell>
        </row>
        <row r="311">
          <cell r="A311" t="str">
            <v>644000010</v>
          </cell>
          <cell r="B311" t="str">
            <v>감가상각비</v>
          </cell>
          <cell r="C311" t="str">
            <v>Amort - Goodwill, Lic + Oth Intang Assets - Fixed Expense</v>
          </cell>
        </row>
        <row r="312">
          <cell r="A312" t="str">
            <v>644000010</v>
          </cell>
          <cell r="C312" t="str">
            <v>Amort - Goodwill, Lic + Oth Intang Assets - Fixed Expense</v>
          </cell>
        </row>
        <row r="313">
          <cell r="A313" t="str">
            <v>646000010</v>
          </cell>
          <cell r="B313" t="str">
            <v>임차료</v>
          </cell>
          <cell r="C313" t="str">
            <v>Office Equipment - Rentals/Lease - Fixed Expense</v>
          </cell>
        </row>
        <row r="314">
          <cell r="A314" t="str">
            <v>646000010</v>
          </cell>
          <cell r="C314" t="str">
            <v>Office Equipment - Rentals/Lease - Fixed Expense</v>
          </cell>
        </row>
        <row r="315">
          <cell r="A315" t="str">
            <v>646000020</v>
          </cell>
          <cell r="B315" t="str">
            <v>임차료</v>
          </cell>
          <cell r="C315" t="str">
            <v>Computers - Rentals/Lease - Fixed Expense</v>
          </cell>
        </row>
        <row r="316">
          <cell r="A316" t="str">
            <v>646000020</v>
          </cell>
          <cell r="C316" t="str">
            <v>Computers - Rentals/Lease - Fixed Expense</v>
          </cell>
        </row>
        <row r="317">
          <cell r="A317" t="str">
            <v>646000030</v>
          </cell>
          <cell r="B317" t="str">
            <v>임차료</v>
          </cell>
          <cell r="C317" t="str">
            <v>Facilities - Rental/Lease - Fixed Expense</v>
          </cell>
        </row>
        <row r="318">
          <cell r="A318" t="str">
            <v>646000030</v>
          </cell>
          <cell r="C318" t="str">
            <v>Facilities - Rental/Lease - Fixed Expense</v>
          </cell>
        </row>
        <row r="319">
          <cell r="A319" t="str">
            <v>647000020</v>
          </cell>
          <cell r="B319" t="str">
            <v>조세공과</v>
          </cell>
          <cell r="C319" t="str">
            <v>Property Taxes - Fixed Expense</v>
          </cell>
        </row>
        <row r="320">
          <cell r="A320" t="str">
            <v>647000020</v>
          </cell>
          <cell r="B320" t="str">
            <v>조세공과</v>
          </cell>
          <cell r="C320" t="str">
            <v>Property Taxes - Fixed Expense</v>
          </cell>
        </row>
        <row r="321">
          <cell r="A321" t="str">
            <v>647000020</v>
          </cell>
          <cell r="C321" t="str">
            <v>Property Taxes - Fixed Expense</v>
          </cell>
        </row>
        <row r="322">
          <cell r="A322" t="str">
            <v>647000030</v>
          </cell>
          <cell r="B322" t="str">
            <v>조세공과</v>
          </cell>
          <cell r="C322" t="str">
            <v>Sales + Use (VAT) Taxes - Fixed Expense</v>
          </cell>
        </row>
        <row r="323">
          <cell r="A323" t="str">
            <v>647000040</v>
          </cell>
          <cell r="B323" t="str">
            <v>조세공과</v>
          </cell>
          <cell r="C323" t="str">
            <v>Tax Penalty - Fixed Expense</v>
          </cell>
        </row>
        <row r="324">
          <cell r="A324" t="str">
            <v>648000010</v>
          </cell>
          <cell r="B324" t="str">
            <v>보험료</v>
          </cell>
          <cell r="C324" t="str">
            <v xml:space="preserve">Fixed Expenses - Insurance </v>
          </cell>
        </row>
        <row r="325">
          <cell r="A325" t="str">
            <v>648000010</v>
          </cell>
          <cell r="C325" t="str">
            <v xml:space="preserve">Fixed Expenses - Insurance </v>
          </cell>
        </row>
        <row r="326">
          <cell r="A326" t="str">
            <v>650200010</v>
          </cell>
          <cell r="B326" t="str">
            <v>소모공구비</v>
          </cell>
          <cell r="C326" t="str">
            <v>Standard Tools</v>
          </cell>
        </row>
        <row r="327">
          <cell r="A327" t="str">
            <v>650200010</v>
          </cell>
          <cell r="C327" t="str">
            <v>Standard Tools</v>
          </cell>
        </row>
        <row r="328">
          <cell r="A328" t="str">
            <v>650200020</v>
          </cell>
          <cell r="B328" t="str">
            <v>소모공구비</v>
          </cell>
          <cell r="C328" t="str">
            <v>Expense Tools</v>
          </cell>
        </row>
        <row r="329">
          <cell r="A329" t="str">
            <v>650200030</v>
          </cell>
          <cell r="B329" t="str">
            <v>소모공구비</v>
          </cell>
          <cell r="C329" t="str">
            <v>Expense Tools - Maintenance</v>
          </cell>
        </row>
        <row r="330">
          <cell r="A330" t="str">
            <v>650400010</v>
          </cell>
          <cell r="B330" t="str">
            <v>소모품비</v>
          </cell>
          <cell r="C330" t="str">
            <v>Shop and Office Supplies</v>
          </cell>
        </row>
        <row r="331">
          <cell r="A331" t="str">
            <v>650400010</v>
          </cell>
          <cell r="C331" t="str">
            <v>Shop and Office Supplies</v>
          </cell>
        </row>
        <row r="332">
          <cell r="A332" t="str">
            <v>650400011</v>
          </cell>
          <cell r="B332" t="str">
            <v>소모품비</v>
          </cell>
          <cell r="C332" t="str">
            <v>Supplies - Under 200 K Yen</v>
          </cell>
        </row>
        <row r="333">
          <cell r="A333" t="str">
            <v>650400020</v>
          </cell>
          <cell r="B333" t="str">
            <v>소모품비</v>
          </cell>
          <cell r="C333" t="str">
            <v>Supplies - Janitorial</v>
          </cell>
        </row>
        <row r="334">
          <cell r="A334" t="str">
            <v>650400030</v>
          </cell>
          <cell r="B334" t="str">
            <v>소모품비</v>
          </cell>
          <cell r="C334" t="str">
            <v>Supplies - Software</v>
          </cell>
        </row>
        <row r="335">
          <cell r="A335" t="str">
            <v>650400031</v>
          </cell>
          <cell r="B335" t="str">
            <v>소모품비</v>
          </cell>
          <cell r="C335" t="str">
            <v>Supplies - Software &lt; 200K Yen</v>
          </cell>
        </row>
        <row r="336">
          <cell r="A336" t="str">
            <v>650400040</v>
          </cell>
          <cell r="B336" t="str">
            <v>통신비</v>
          </cell>
          <cell r="C336" t="str">
            <v>Supplies - Postage</v>
          </cell>
        </row>
        <row r="337">
          <cell r="A337" t="str">
            <v>650400050</v>
          </cell>
          <cell r="B337" t="str">
            <v>소모품비</v>
          </cell>
          <cell r="C337" t="str">
            <v>Supplies - Cryogens</v>
          </cell>
        </row>
        <row r="338">
          <cell r="A338" t="str">
            <v>650400060</v>
          </cell>
          <cell r="B338" t="str">
            <v>도서인쇄비</v>
          </cell>
          <cell r="C338" t="str">
            <v>Supplies - Printing</v>
          </cell>
        </row>
        <row r="339">
          <cell r="A339" t="str">
            <v>650400060</v>
          </cell>
          <cell r="C339" t="str">
            <v>Supplies - Printing</v>
          </cell>
        </row>
        <row r="340">
          <cell r="A340" t="str">
            <v>650420010</v>
          </cell>
          <cell r="B340" t="str">
            <v>소모품비</v>
          </cell>
          <cell r="C340" t="str">
            <v>Office Supplies</v>
          </cell>
        </row>
        <row r="341">
          <cell r="A341" t="str">
            <v>650610010</v>
          </cell>
          <cell r="B341" t="str">
            <v>수도광열비</v>
          </cell>
          <cell r="C341" t="str">
            <v>Utilities - Electricity</v>
          </cell>
        </row>
        <row r="342">
          <cell r="A342" t="str">
            <v>650620010</v>
          </cell>
          <cell r="B342" t="str">
            <v>수도광열비</v>
          </cell>
          <cell r="C342" t="str">
            <v>Utilities - Natural Gas</v>
          </cell>
        </row>
        <row r="343">
          <cell r="A343" t="str">
            <v>650660010</v>
          </cell>
          <cell r="B343" t="str">
            <v>수도광열비</v>
          </cell>
          <cell r="C343" t="str">
            <v>Utilities - Water/Sewage</v>
          </cell>
        </row>
        <row r="344">
          <cell r="A344" t="str">
            <v>650680010</v>
          </cell>
          <cell r="B344" t="str">
            <v>수도광열비</v>
          </cell>
          <cell r="C344" t="str">
            <v>Utilities - Other</v>
          </cell>
        </row>
        <row r="345">
          <cell r="A345" t="str">
            <v>650680010</v>
          </cell>
          <cell r="C345" t="str">
            <v>Utilities - Other</v>
          </cell>
        </row>
        <row r="346">
          <cell r="A346" t="str">
            <v>650800010</v>
          </cell>
          <cell r="B346" t="str">
            <v>통신비</v>
          </cell>
          <cell r="C346" t="str">
            <v>Telecomm</v>
          </cell>
        </row>
        <row r="347">
          <cell r="A347" t="str">
            <v>650800010</v>
          </cell>
          <cell r="C347" t="str">
            <v>Telecomm</v>
          </cell>
        </row>
        <row r="348">
          <cell r="A348" t="str">
            <v>650800020</v>
          </cell>
          <cell r="B348" t="str">
            <v>통신비</v>
          </cell>
          <cell r="C348" t="str">
            <v>Dial Comm + Long Distance - Telecomm</v>
          </cell>
        </row>
        <row r="349">
          <cell r="A349" t="str">
            <v>650800030</v>
          </cell>
          <cell r="B349" t="str">
            <v>통신비</v>
          </cell>
          <cell r="C349" t="str">
            <v>Answering and Paging - Telecomm</v>
          </cell>
        </row>
        <row r="350">
          <cell r="A350" t="str">
            <v>650800040</v>
          </cell>
          <cell r="B350" t="str">
            <v>통신비</v>
          </cell>
          <cell r="C350" t="str">
            <v>Mobile Telephone</v>
          </cell>
        </row>
        <row r="351">
          <cell r="A351" t="str">
            <v>650800050</v>
          </cell>
          <cell r="B351" t="str">
            <v>통신비</v>
          </cell>
          <cell r="C351" t="str">
            <v>International Telecomm</v>
          </cell>
        </row>
        <row r="352">
          <cell r="A352" t="str">
            <v>651100010</v>
          </cell>
          <cell r="B352" t="str">
            <v>지급수수료</v>
          </cell>
          <cell r="C352" t="str">
            <v>Public Accountants' Fees</v>
          </cell>
        </row>
        <row r="353">
          <cell r="A353" t="str">
            <v>651200010</v>
          </cell>
          <cell r="B353" t="str">
            <v>지급수수료</v>
          </cell>
          <cell r="C353" t="str">
            <v>Other Professional Fees and Expenses</v>
          </cell>
        </row>
        <row r="354">
          <cell r="A354" t="str">
            <v>651200010</v>
          </cell>
          <cell r="C354" t="str">
            <v>Other Professional Fees and Expenses</v>
          </cell>
        </row>
        <row r="355">
          <cell r="A355" t="str">
            <v>651200030</v>
          </cell>
          <cell r="B355" t="str">
            <v>광고선전비</v>
          </cell>
          <cell r="C355" t="str">
            <v>Marketing Research Agreement - Other Professional Fees + Expenses</v>
          </cell>
        </row>
        <row r="356">
          <cell r="A356" t="str">
            <v>651200040</v>
          </cell>
          <cell r="B356" t="str">
            <v>광고선전비</v>
          </cell>
          <cell r="C356" t="str">
            <v>Marketing Progs - All Other Professional Fees + Expenses</v>
          </cell>
        </row>
        <row r="357">
          <cell r="A357" t="str">
            <v>651400010</v>
          </cell>
          <cell r="B357" t="str">
            <v>지급수수료</v>
          </cell>
          <cell r="C357" t="str">
            <v>Misc Services</v>
          </cell>
        </row>
        <row r="358">
          <cell r="A358" t="str">
            <v>651400020</v>
          </cell>
          <cell r="B358" t="str">
            <v>지급수수료</v>
          </cell>
          <cell r="C358" t="str">
            <v>Janitorial Services - Misc Services</v>
          </cell>
        </row>
        <row r="359">
          <cell r="A359" t="str">
            <v>651400030</v>
          </cell>
          <cell r="B359" t="str">
            <v>지급수수료</v>
          </cell>
          <cell r="C359" t="str">
            <v>Property Protection - Misc Services</v>
          </cell>
        </row>
        <row r="360">
          <cell r="A360" t="str">
            <v>651400040</v>
          </cell>
          <cell r="B360" t="str">
            <v>지급수수료</v>
          </cell>
          <cell r="C360" t="str">
            <v>Warehousing Misc Services</v>
          </cell>
        </row>
        <row r="361">
          <cell r="A361" t="str">
            <v>651400050</v>
          </cell>
          <cell r="B361" t="str">
            <v>지급수수료</v>
          </cell>
          <cell r="C361" t="str">
            <v>Computer Services Misc Services</v>
          </cell>
        </row>
        <row r="362">
          <cell r="A362" t="str">
            <v>651400060</v>
          </cell>
          <cell r="B362" t="str">
            <v>지급수수료</v>
          </cell>
          <cell r="C362" t="str">
            <v>Contract/Agency Liquid Employee - Misc Services</v>
          </cell>
        </row>
        <row r="363">
          <cell r="A363" t="str">
            <v>651400070</v>
          </cell>
          <cell r="B363" t="str">
            <v>지급수수료</v>
          </cell>
          <cell r="C363" t="str">
            <v>Contract/Agency Other Employee - Misc Services</v>
          </cell>
        </row>
        <row r="364">
          <cell r="A364" t="str">
            <v>651400080</v>
          </cell>
          <cell r="B364" t="str">
            <v>지급수수료</v>
          </cell>
          <cell r="C364" t="str">
            <v>Vendor B - Misc Services</v>
          </cell>
        </row>
        <row r="365">
          <cell r="A365" t="str">
            <v>654200010</v>
          </cell>
          <cell r="B365" t="str">
            <v>운반비</v>
          </cell>
          <cell r="C365" t="str">
            <v>Unassignable Transportation</v>
          </cell>
        </row>
        <row r="366">
          <cell r="A366" t="str">
            <v>654400010</v>
          </cell>
          <cell r="B366" t="str">
            <v>포장비</v>
          </cell>
          <cell r="C366" t="str">
            <v>Box + Packing Matl-Other</v>
          </cell>
        </row>
        <row r="367">
          <cell r="A367" t="str">
            <v>654400010</v>
          </cell>
          <cell r="C367" t="str">
            <v>Box + Packing Matl-Other</v>
          </cell>
        </row>
        <row r="368">
          <cell r="A368" t="str">
            <v>654500010</v>
          </cell>
          <cell r="B368" t="str">
            <v>운반비</v>
          </cell>
          <cell r="C368" t="str">
            <v>Inbound Transportation</v>
          </cell>
        </row>
        <row r="369">
          <cell r="A369" t="str">
            <v>654500010</v>
          </cell>
          <cell r="C369" t="str">
            <v>Inbound Transportation</v>
          </cell>
        </row>
        <row r="370">
          <cell r="A370" t="str">
            <v>654600010</v>
          </cell>
          <cell r="B370" t="str">
            <v>수출경비</v>
          </cell>
          <cell r="C370" t="str">
            <v>Outbound Transportation</v>
          </cell>
        </row>
        <row r="371">
          <cell r="A371" t="str">
            <v>654600010</v>
          </cell>
          <cell r="C371" t="str">
            <v>Outbound Transportation</v>
          </cell>
        </row>
        <row r="372">
          <cell r="A372" t="str">
            <v>654600020</v>
          </cell>
          <cell r="B372" t="str">
            <v>운반비</v>
          </cell>
          <cell r="C372" t="str">
            <v>Outbound Trans - Van</v>
          </cell>
        </row>
        <row r="373">
          <cell r="A373" t="str">
            <v>654600030</v>
          </cell>
          <cell r="B373" t="str">
            <v>운반비</v>
          </cell>
          <cell r="C373" t="str">
            <v>Outbound Trans - Air</v>
          </cell>
        </row>
        <row r="374">
          <cell r="A374" t="str">
            <v>654600040</v>
          </cell>
          <cell r="B374" t="str">
            <v>운반비</v>
          </cell>
          <cell r="C374" t="str">
            <v>Outbound Trans - Local</v>
          </cell>
        </row>
        <row r="375">
          <cell r="A375" t="str">
            <v>654600050</v>
          </cell>
          <cell r="B375" t="str">
            <v>운반비</v>
          </cell>
          <cell r="C375" t="str">
            <v>Outbound Trans - Demo</v>
          </cell>
        </row>
        <row r="376">
          <cell r="A376" t="str">
            <v>654600060</v>
          </cell>
          <cell r="B376" t="str">
            <v>운반비</v>
          </cell>
          <cell r="C376" t="str">
            <v>Outbound Trans - Claims</v>
          </cell>
        </row>
        <row r="377">
          <cell r="A377" t="str">
            <v>654600070</v>
          </cell>
          <cell r="B377" t="str">
            <v>운반비</v>
          </cell>
          <cell r="C377" t="str">
            <v>Outbound Trans - Rebates</v>
          </cell>
        </row>
        <row r="378">
          <cell r="A378" t="str">
            <v>654600080</v>
          </cell>
          <cell r="B378" t="str">
            <v>수출경비</v>
          </cell>
          <cell r="C378" t="str">
            <v>Outbound Trans - Customs/Duties</v>
          </cell>
        </row>
        <row r="379">
          <cell r="A379" t="str">
            <v>656200010</v>
          </cell>
          <cell r="B379" t="str">
            <v>교육훈련비</v>
          </cell>
          <cell r="C379" t="str">
            <v>Employee Ed and Welfare</v>
          </cell>
        </row>
        <row r="380">
          <cell r="A380" t="str">
            <v>656200010</v>
          </cell>
          <cell r="C380" t="str">
            <v>Employee Ed and Welfare</v>
          </cell>
        </row>
        <row r="381">
          <cell r="A381" t="str">
            <v>656200020</v>
          </cell>
          <cell r="B381" t="str">
            <v>교육훈련비</v>
          </cell>
          <cell r="C381" t="str">
            <v>Hourly Progs - Employee Educ + Welfare</v>
          </cell>
        </row>
        <row r="382">
          <cell r="A382" t="str">
            <v>656200030</v>
          </cell>
          <cell r="B382" t="str">
            <v>교육훈련비</v>
          </cell>
          <cell r="C382" t="str">
            <v>Technical - Employee Educ + Welfare</v>
          </cell>
        </row>
        <row r="383">
          <cell r="A383" t="str">
            <v>656200040</v>
          </cell>
          <cell r="B383" t="str">
            <v>교육훈련비</v>
          </cell>
          <cell r="C383" t="str">
            <v>Training Programs - Employee Educ + Welfare</v>
          </cell>
        </row>
        <row r="384">
          <cell r="A384" t="str">
            <v>656400010</v>
          </cell>
          <cell r="B384" t="str">
            <v>여비교통비</v>
          </cell>
          <cell r="C384" t="str">
            <v>Traveling and Living</v>
          </cell>
        </row>
        <row r="385">
          <cell r="A385" t="str">
            <v>656400010</v>
          </cell>
          <cell r="C385" t="str">
            <v>Traveling and Living</v>
          </cell>
        </row>
        <row r="386">
          <cell r="A386" t="str">
            <v>656400011</v>
          </cell>
          <cell r="B386" t="str">
            <v>여비교통비</v>
          </cell>
          <cell r="C386" t="str">
            <v>T+L - International</v>
          </cell>
        </row>
        <row r="387">
          <cell r="A387" t="str">
            <v>656400020</v>
          </cell>
          <cell r="B387" t="str">
            <v>여비교통비</v>
          </cell>
          <cell r="C387" t="str">
            <v>T+L - Transportation</v>
          </cell>
        </row>
        <row r="388">
          <cell r="A388" t="str">
            <v>656400030</v>
          </cell>
          <cell r="B388" t="str">
            <v>여비교통비</v>
          </cell>
          <cell r="C388" t="str">
            <v>T+L - Lodging (Hotels, Meals)</v>
          </cell>
        </row>
        <row r="389">
          <cell r="A389" t="str">
            <v>656400040</v>
          </cell>
          <cell r="B389" t="str">
            <v>교제비</v>
          </cell>
          <cell r="C389" t="str">
            <v>T+L - Bus Meals and Ent</v>
          </cell>
        </row>
        <row r="390">
          <cell r="A390" t="str">
            <v>656400040</v>
          </cell>
          <cell r="C390" t="str">
            <v>T+L - Bus Meals and Ent</v>
          </cell>
        </row>
        <row r="391">
          <cell r="A391" t="str">
            <v>656400050</v>
          </cell>
          <cell r="B391" t="str">
            <v>여비교통비</v>
          </cell>
          <cell r="C391" t="str">
            <v>T+L - Site Visits</v>
          </cell>
        </row>
        <row r="392">
          <cell r="A392" t="str">
            <v>656400060</v>
          </cell>
          <cell r="B392" t="str">
            <v>여비교통비</v>
          </cell>
          <cell r="C392" t="str">
            <v>T+L - Training</v>
          </cell>
        </row>
        <row r="393">
          <cell r="A393" t="str">
            <v>656400070</v>
          </cell>
          <cell r="B393" t="str">
            <v>여비교통비</v>
          </cell>
          <cell r="C393" t="str">
            <v>T+L - Ticket Refunds</v>
          </cell>
        </row>
        <row r="394">
          <cell r="A394" t="str">
            <v>656400080</v>
          </cell>
          <cell r="B394" t="str">
            <v>회의비</v>
          </cell>
          <cell r="C394" t="str">
            <v>T+L - Meeting + Conference</v>
          </cell>
        </row>
        <row r="395">
          <cell r="A395" t="str">
            <v>656400080</v>
          </cell>
          <cell r="C395" t="str">
            <v>T+L - Meeting + Conference</v>
          </cell>
        </row>
        <row r="396">
          <cell r="A396" t="str">
            <v>656400082</v>
          </cell>
          <cell r="B396" t="str">
            <v>행사비</v>
          </cell>
          <cell r="C396" t="str">
            <v>T+L - Kickoff Meetings -Meeting and Conferencing</v>
          </cell>
        </row>
        <row r="397">
          <cell r="A397" t="str">
            <v>656400082</v>
          </cell>
          <cell r="B397" t="str">
            <v>회의비</v>
          </cell>
          <cell r="C397" t="str">
            <v>T+L - Kickoff Meetings -Meeting and Conferencing</v>
          </cell>
        </row>
        <row r="398">
          <cell r="A398" t="str">
            <v>656400082</v>
          </cell>
          <cell r="C398" t="str">
            <v>T+L - Kickoff Meetings -Meeting and Conferencing</v>
          </cell>
        </row>
        <row r="399">
          <cell r="A399" t="str">
            <v>656500010</v>
          </cell>
          <cell r="B399" t="str">
            <v>차량유지비</v>
          </cell>
          <cell r="C399" t="str">
            <v>T+L Fleet Cost</v>
          </cell>
        </row>
        <row r="400">
          <cell r="A400" t="str">
            <v>656500010</v>
          </cell>
          <cell r="C400" t="str">
            <v>T+L Fleet Cost</v>
          </cell>
        </row>
        <row r="401">
          <cell r="A401" t="str">
            <v>656500020</v>
          </cell>
          <cell r="B401" t="str">
            <v>차량유지비</v>
          </cell>
          <cell r="C401" t="str">
            <v>T+L Fleet - Vehicle Leases</v>
          </cell>
        </row>
        <row r="402">
          <cell r="A402" t="str">
            <v>656500021</v>
          </cell>
          <cell r="B402" t="str">
            <v>차량유지비</v>
          </cell>
          <cell r="C402" t="str">
            <v>T+L Fleet -Vehicle Lease Tax</v>
          </cell>
        </row>
        <row r="403">
          <cell r="A403" t="str">
            <v>656500030</v>
          </cell>
          <cell r="B403" t="str">
            <v>차량유지비</v>
          </cell>
          <cell r="C403" t="str">
            <v>T+L Fleet - Maintenance</v>
          </cell>
        </row>
        <row r="404">
          <cell r="A404" t="str">
            <v>656500040</v>
          </cell>
          <cell r="B404" t="str">
            <v>차량유지비</v>
          </cell>
          <cell r="C404" t="str">
            <v>T+L Fleet - Fuel</v>
          </cell>
        </row>
        <row r="405">
          <cell r="A405" t="str">
            <v>656500050</v>
          </cell>
          <cell r="B405" t="str">
            <v>차량유지비</v>
          </cell>
          <cell r="C405" t="str">
            <v>T+L Fleet - Tires</v>
          </cell>
        </row>
        <row r="406">
          <cell r="A406" t="str">
            <v>656500060</v>
          </cell>
          <cell r="B406" t="str">
            <v>차량유지비</v>
          </cell>
          <cell r="C406" t="str">
            <v>T+L Fleet - Insurance</v>
          </cell>
        </row>
        <row r="407">
          <cell r="A407" t="str">
            <v>656500070</v>
          </cell>
          <cell r="B407" t="str">
            <v>차량유지비</v>
          </cell>
          <cell r="C407" t="str">
            <v>T+L Fleet - Salvage Value</v>
          </cell>
        </row>
        <row r="408">
          <cell r="A408" t="str">
            <v>656500080</v>
          </cell>
          <cell r="B408" t="str">
            <v>차량유지비</v>
          </cell>
          <cell r="C408" t="str">
            <v>T+L Fleet - Accidents</v>
          </cell>
        </row>
        <row r="409">
          <cell r="A409" t="str">
            <v>656600010</v>
          </cell>
          <cell r="B409" t="str">
            <v>여비교통비</v>
          </cell>
          <cell r="C409" t="str">
            <v>Employee Transfer Expense</v>
          </cell>
        </row>
        <row r="410">
          <cell r="A410" t="str">
            <v>656700010</v>
          </cell>
          <cell r="B410" t="str">
            <v>채용경비</v>
          </cell>
          <cell r="C410" t="str">
            <v>Hiring</v>
          </cell>
        </row>
        <row r="411">
          <cell r="A411" t="str">
            <v>656700010</v>
          </cell>
          <cell r="C411" t="str">
            <v>Hiring</v>
          </cell>
        </row>
        <row r="412">
          <cell r="A412" t="str">
            <v>658400010</v>
          </cell>
          <cell r="B412" t="str">
            <v>수선비</v>
          </cell>
          <cell r="C412" t="str">
            <v>Rearrangement of P+E</v>
          </cell>
        </row>
        <row r="413">
          <cell r="A413" t="str">
            <v>658400020</v>
          </cell>
          <cell r="B413" t="str">
            <v>수선비</v>
          </cell>
          <cell r="C413" t="str">
            <v>Expense items on A/R - Rearrangement of P+E</v>
          </cell>
        </row>
        <row r="414">
          <cell r="A414" t="str">
            <v>658610010</v>
          </cell>
          <cell r="B414" t="str">
            <v>수선비</v>
          </cell>
          <cell r="C414" t="str">
            <v>Maint of P+E - Facilities</v>
          </cell>
        </row>
        <row r="415">
          <cell r="A415" t="str">
            <v>658610020</v>
          </cell>
          <cell r="B415" t="str">
            <v>수선비</v>
          </cell>
          <cell r="C415" t="str">
            <v>Maint of P+E - Building Maint and Rearrangement</v>
          </cell>
        </row>
        <row r="416">
          <cell r="A416" t="str">
            <v>658620010</v>
          </cell>
          <cell r="B416" t="str">
            <v>수선비</v>
          </cell>
          <cell r="C416" t="str">
            <v>Maint of P+E - Grounds</v>
          </cell>
        </row>
        <row r="417">
          <cell r="A417" t="str">
            <v>658630010</v>
          </cell>
          <cell r="B417" t="str">
            <v>수선비</v>
          </cell>
          <cell r="C417" t="str">
            <v>Maint of P+E - Equipment</v>
          </cell>
        </row>
        <row r="418">
          <cell r="A418" t="str">
            <v>658630020</v>
          </cell>
          <cell r="B418" t="str">
            <v>수선비</v>
          </cell>
          <cell r="C418" t="str">
            <v>Maint of P+E - Office Equip</v>
          </cell>
        </row>
        <row r="419">
          <cell r="A419" t="str">
            <v>658630030</v>
          </cell>
          <cell r="B419" t="str">
            <v>수선비</v>
          </cell>
          <cell r="C419" t="str">
            <v>Maint of P+E - Equip under Contract</v>
          </cell>
        </row>
        <row r="420">
          <cell r="A420" t="str">
            <v>658640010</v>
          </cell>
          <cell r="B420" t="str">
            <v>수선비</v>
          </cell>
          <cell r="C420" t="str">
            <v>Maint of P+E - Computer Hdwr/Sftwr</v>
          </cell>
        </row>
        <row r="421">
          <cell r="A421" t="str">
            <v>658640020</v>
          </cell>
          <cell r="B421" t="str">
            <v>수선비</v>
          </cell>
          <cell r="C421" t="str">
            <v>Maint of P+E - Computer Hardware</v>
          </cell>
        </row>
        <row r="422">
          <cell r="A422" t="str">
            <v>658640030</v>
          </cell>
          <cell r="B422" t="str">
            <v>수선비</v>
          </cell>
          <cell r="C422" t="str">
            <v>Maint of P+E - Computer Software</v>
          </cell>
        </row>
        <row r="423">
          <cell r="A423" t="str">
            <v>658650010</v>
          </cell>
          <cell r="B423" t="str">
            <v>수선비</v>
          </cell>
          <cell r="C423" t="str">
            <v>Maint of P+E - Other</v>
          </cell>
        </row>
        <row r="424">
          <cell r="A424" t="str">
            <v>658650010</v>
          </cell>
          <cell r="C424" t="str">
            <v>Maint of P+E - Other</v>
          </cell>
        </row>
        <row r="425">
          <cell r="A425" t="str">
            <v>658650020</v>
          </cell>
          <cell r="B425" t="str">
            <v>수선비</v>
          </cell>
          <cell r="C425" t="str">
            <v>Maint of P+E - Oth Maint Contract</v>
          </cell>
        </row>
        <row r="426">
          <cell r="A426" t="str">
            <v>660200010</v>
          </cell>
          <cell r="B426" t="str">
            <v>원재료비</v>
          </cell>
          <cell r="C426" t="str">
            <v>Engineering Shop Work</v>
          </cell>
        </row>
        <row r="427">
          <cell r="A427" t="str">
            <v>660200010</v>
          </cell>
          <cell r="C427" t="str">
            <v>Engineering Shop Work</v>
          </cell>
        </row>
        <row r="428">
          <cell r="A428" t="str">
            <v>660400010</v>
          </cell>
          <cell r="B428" t="str">
            <v>조사연구비</v>
          </cell>
          <cell r="C428" t="str">
            <v>Outside Eng + Drafting</v>
          </cell>
        </row>
        <row r="429">
          <cell r="A429" t="str">
            <v>660400010</v>
          </cell>
          <cell r="C429" t="str">
            <v>Outside Eng + Drafting</v>
          </cell>
        </row>
        <row r="430">
          <cell r="A430" t="str">
            <v>660400020</v>
          </cell>
          <cell r="B430" t="str">
            <v>외주가공비</v>
          </cell>
          <cell r="C430" t="str">
            <v>Outside Eng + Draft CR+D</v>
          </cell>
        </row>
        <row r="431">
          <cell r="A431" t="str">
            <v>661000010</v>
          </cell>
          <cell r="B431" t="str">
            <v>로열티/상표권사용료</v>
          </cell>
          <cell r="C431" t="str">
            <v>Royalty + Patent Purch Expense</v>
          </cell>
        </row>
        <row r="432">
          <cell r="A432" t="str">
            <v>661000010</v>
          </cell>
          <cell r="C432" t="str">
            <v>Royalty + Patent Purch Expense</v>
          </cell>
        </row>
        <row r="433">
          <cell r="A433" t="str">
            <v>662200010</v>
          </cell>
          <cell r="B433" t="str">
            <v>광고선전비</v>
          </cell>
          <cell r="C433" t="str">
            <v>Product Advertising</v>
          </cell>
        </row>
        <row r="434">
          <cell r="A434" t="str">
            <v>662200010</v>
          </cell>
          <cell r="C434" t="str">
            <v>Product Advertising</v>
          </cell>
        </row>
        <row r="435">
          <cell r="A435" t="str">
            <v>664200020</v>
          </cell>
          <cell r="B435" t="str">
            <v>광고선전비</v>
          </cell>
          <cell r="C435" t="str">
            <v>Customer Service - Demonstration</v>
          </cell>
        </row>
        <row r="436">
          <cell r="A436" t="str">
            <v>666600010</v>
          </cell>
          <cell r="B436" t="str">
            <v>기부금</v>
          </cell>
          <cell r="C436" t="str">
            <v>Contributions</v>
          </cell>
        </row>
        <row r="437">
          <cell r="A437" t="str">
            <v>666600010</v>
          </cell>
          <cell r="C437" t="str">
            <v>Contributions</v>
          </cell>
        </row>
        <row r="438">
          <cell r="A438" t="str">
            <v>666800020</v>
          </cell>
          <cell r="B438" t="str">
            <v>행사비</v>
          </cell>
          <cell r="C438" t="str">
            <v>All Other - Celebrations</v>
          </cell>
        </row>
        <row r="439">
          <cell r="A439" t="str">
            <v>666800050</v>
          </cell>
          <cell r="B439" t="str">
            <v>잡비</v>
          </cell>
          <cell r="C439" t="str">
            <v>All Other - Admin Fees</v>
          </cell>
        </row>
        <row r="440">
          <cell r="A440" t="str">
            <v>666800050</v>
          </cell>
          <cell r="C440" t="str">
            <v>All Other - Admin Fees</v>
          </cell>
        </row>
        <row r="441">
          <cell r="A441" t="str">
            <v>667010010</v>
          </cell>
          <cell r="B441" t="str">
            <v>외환차익</v>
          </cell>
          <cell r="C441" t="str">
            <v xml:space="preserve">Ex Gain+Losses-Realized - Currency </v>
          </cell>
        </row>
        <row r="442">
          <cell r="A442" t="str">
            <v>667010010</v>
          </cell>
          <cell r="B442" t="str">
            <v>외환차손</v>
          </cell>
          <cell r="C442" t="str">
            <v xml:space="preserve">Ex Gain+Losses-Realized - Currency </v>
          </cell>
        </row>
        <row r="443">
          <cell r="A443" t="str">
            <v>667010010</v>
          </cell>
          <cell r="C443" t="str">
            <v xml:space="preserve">Ex Gain+Losses-Realized - Currency </v>
          </cell>
        </row>
        <row r="444">
          <cell r="A444" t="str">
            <v>667020010</v>
          </cell>
          <cell r="B444" t="str">
            <v>외화환산이익</v>
          </cell>
          <cell r="C444" t="str">
            <v xml:space="preserve">Ex Gain+Losses-Unrealized - Currency </v>
          </cell>
        </row>
        <row r="445">
          <cell r="A445" t="str">
            <v>667020010</v>
          </cell>
          <cell r="B445" t="str">
            <v>외화환산손실</v>
          </cell>
          <cell r="C445" t="str">
            <v xml:space="preserve">Ex Gain+Losses-Unrealized - Currency </v>
          </cell>
        </row>
        <row r="446">
          <cell r="A446" t="str">
            <v>667020010</v>
          </cell>
          <cell r="C446" t="str">
            <v xml:space="preserve">Ex Gain+Losses-Unrealized - Currency </v>
          </cell>
        </row>
        <row r="447">
          <cell r="A447" t="str">
            <v>674200010</v>
          </cell>
          <cell r="B447" t="str">
            <v>대손상각비</v>
          </cell>
          <cell r="C447" t="str">
            <v>Accts Rec - Losses</v>
          </cell>
        </row>
        <row r="448">
          <cell r="A448" t="str">
            <v>674200010</v>
          </cell>
          <cell r="B448" t="str">
            <v>대손충당환입</v>
          </cell>
          <cell r="C448" t="str">
            <v>Accts Rec - Losses</v>
          </cell>
        </row>
        <row r="449">
          <cell r="A449" t="str">
            <v>674200010</v>
          </cell>
          <cell r="B449" t="str">
            <v>기타부채전입액</v>
          </cell>
          <cell r="C449" t="str">
            <v>Accts Rec - Losses</v>
          </cell>
        </row>
        <row r="450">
          <cell r="A450" t="str">
            <v>674200010</v>
          </cell>
          <cell r="B450" t="str">
            <v>기타부채성충당금환입</v>
          </cell>
          <cell r="C450" t="str">
            <v>Accts Rec - Losses</v>
          </cell>
        </row>
        <row r="451">
          <cell r="A451" t="str">
            <v>674200010</v>
          </cell>
          <cell r="C451" t="str">
            <v>Accts Rec - Losses</v>
          </cell>
        </row>
        <row r="452">
          <cell r="A452" t="str">
            <v>676400010</v>
          </cell>
          <cell r="B452" t="str">
            <v>재고자산처분손실</v>
          </cell>
          <cell r="C452" t="str">
            <v>Provision for Realized Obso</v>
          </cell>
        </row>
        <row r="453">
          <cell r="A453" t="str">
            <v>676400010</v>
          </cell>
          <cell r="C453" t="str">
            <v>Provision for Realized Obso</v>
          </cell>
        </row>
        <row r="454">
          <cell r="A454" t="str">
            <v>677000010</v>
          </cell>
          <cell r="B454" t="str">
            <v>하자충당전입액</v>
          </cell>
          <cell r="C454" t="str">
            <v>Prov for Complaints - Warranty</v>
          </cell>
        </row>
        <row r="455">
          <cell r="A455" t="str">
            <v>677000010</v>
          </cell>
          <cell r="B455" t="str">
            <v>하자충당금환입</v>
          </cell>
          <cell r="C455" t="str">
            <v>Prov for Complaints - Warranty</v>
          </cell>
        </row>
        <row r="456">
          <cell r="A456" t="str">
            <v>677000010</v>
          </cell>
          <cell r="C456" t="str">
            <v>Prov for Complaints - Warranty</v>
          </cell>
        </row>
        <row r="457">
          <cell r="A457" t="str">
            <v>677000020</v>
          </cell>
          <cell r="B457" t="str">
            <v>FMI전입액</v>
          </cell>
          <cell r="C457" t="str">
            <v>Prov for Complaints - Materials</v>
          </cell>
        </row>
        <row r="458">
          <cell r="A458" t="str">
            <v>681100010</v>
          </cell>
          <cell r="C458" t="str">
            <v xml:space="preserve">Trans to Oth Components - Expense Transfers </v>
          </cell>
        </row>
        <row r="459">
          <cell r="A459" t="str">
            <v>691300010</v>
          </cell>
          <cell r="B459" t="str">
            <v>SVC-Other사용액</v>
          </cell>
          <cell r="C459" t="str">
            <v>Liquidations - Service</v>
          </cell>
        </row>
        <row r="460">
          <cell r="A460" t="str">
            <v>691300020</v>
          </cell>
          <cell r="B460" t="str">
            <v>수선유지비-사용액</v>
          </cell>
          <cell r="C460" t="str">
            <v>Liquidations -Serv - Warranty Material</v>
          </cell>
        </row>
        <row r="461">
          <cell r="A461" t="str">
            <v>691300030</v>
          </cell>
          <cell r="C461" t="str">
            <v>Liquidations -Serv - Warranty Labor</v>
          </cell>
        </row>
        <row r="462">
          <cell r="A462" t="str">
            <v>691300040</v>
          </cell>
          <cell r="B462" t="str">
            <v>장비설치비-사용액</v>
          </cell>
          <cell r="C462" t="str">
            <v>Liquidations -Serv - Install Material</v>
          </cell>
        </row>
        <row r="463">
          <cell r="A463" t="str">
            <v>691300050</v>
          </cell>
          <cell r="C463" t="str">
            <v>Liquidations -Serv - Install Labor</v>
          </cell>
        </row>
        <row r="464">
          <cell r="A464" t="str">
            <v>691300060</v>
          </cell>
          <cell r="B464" t="str">
            <v>FMI-사용액</v>
          </cell>
          <cell r="C464" t="str">
            <v>Liquidations -Serv - FMI</v>
          </cell>
        </row>
        <row r="465">
          <cell r="A465" t="str">
            <v>691300070</v>
          </cell>
          <cell r="B465" t="str">
            <v>PMS-사용액</v>
          </cell>
          <cell r="C465" t="str">
            <v>Liquidations -Serv - PMS</v>
          </cell>
        </row>
        <row r="466">
          <cell r="A466" t="str">
            <v>691300080</v>
          </cell>
          <cell r="B466" t="str">
            <v>HBS-사용액</v>
          </cell>
          <cell r="C466" t="str">
            <v>Liquidations -Serv - HBS</v>
          </cell>
        </row>
        <row r="467">
          <cell r="A467" t="str">
            <v>911080010</v>
          </cell>
          <cell r="B467" t="str">
            <v>투자자산처분이익</v>
          </cell>
          <cell r="C467" t="str">
            <v>Gain/Loss - Disposition of Oth Investments</v>
          </cell>
        </row>
        <row r="468">
          <cell r="A468" t="str">
            <v>911080010</v>
          </cell>
          <cell r="B468" t="str">
            <v>유형자산처분이익</v>
          </cell>
          <cell r="C468" t="str">
            <v>Gain/Loss - Disposition of Oth Investments</v>
          </cell>
        </row>
        <row r="469">
          <cell r="A469" t="str">
            <v>911080010</v>
          </cell>
          <cell r="B469" t="str">
            <v>투자자산처분손실</v>
          </cell>
          <cell r="C469" t="str">
            <v>Gain/Loss - Disposition of Oth Investments</v>
          </cell>
        </row>
        <row r="470">
          <cell r="A470" t="str">
            <v>911080010</v>
          </cell>
          <cell r="B470" t="str">
            <v>유형자산처분손실</v>
          </cell>
          <cell r="C470" t="str">
            <v>Gain/Loss - Disposition of Oth Investments</v>
          </cell>
        </row>
        <row r="471">
          <cell r="A471" t="str">
            <v>911080010</v>
          </cell>
          <cell r="C471" t="str">
            <v>Gain/Loss - Disposition of Oth Investments</v>
          </cell>
        </row>
        <row r="472">
          <cell r="A472" t="str">
            <v>921030010</v>
          </cell>
          <cell r="B472" t="str">
            <v>수입이자</v>
          </cell>
          <cell r="C472" t="str">
            <v>Interest Income from Marketable Securities</v>
          </cell>
        </row>
        <row r="473">
          <cell r="A473" t="str">
            <v>921080010</v>
          </cell>
          <cell r="B473" t="str">
            <v>유가증권처분이익</v>
          </cell>
          <cell r="C473" t="str">
            <v>Gain or Loss on Disposition of Marketable Securities</v>
          </cell>
        </row>
        <row r="474">
          <cell r="A474" t="str">
            <v>921080010</v>
          </cell>
          <cell r="B474" t="str">
            <v>유가증권처분손실</v>
          </cell>
          <cell r="C474" t="str">
            <v>Gain or Loss on Disposition of Marketable Securities</v>
          </cell>
        </row>
        <row r="475">
          <cell r="A475" t="str">
            <v>921080010</v>
          </cell>
          <cell r="C475" t="str">
            <v>Gain or Loss on Disposition of Marketable Securities</v>
          </cell>
        </row>
        <row r="476">
          <cell r="A476" t="str">
            <v>931010010</v>
          </cell>
          <cell r="C476" t="str">
            <v>Interest on Customers' Accounts and Notes Receivable</v>
          </cell>
        </row>
        <row r="477">
          <cell r="A477" t="str">
            <v>931020010</v>
          </cell>
          <cell r="B477" t="str">
            <v>수입이자</v>
          </cell>
          <cell r="C477" t="str">
            <v>Interest on Bank Balances</v>
          </cell>
        </row>
        <row r="478">
          <cell r="A478" t="str">
            <v>931020010</v>
          </cell>
          <cell r="C478" t="str">
            <v>Interest on Bank Balances</v>
          </cell>
        </row>
        <row r="479">
          <cell r="A479" t="str">
            <v>931030010</v>
          </cell>
          <cell r="C479" t="str">
            <v>Interest on Loans to Employees</v>
          </cell>
        </row>
        <row r="480">
          <cell r="A480" t="str">
            <v>931060010</v>
          </cell>
          <cell r="C480" t="str">
            <v>Interest on Sundry Receivables</v>
          </cell>
        </row>
        <row r="481">
          <cell r="A481" t="str">
            <v>931060011</v>
          </cell>
          <cell r="C481" t="str">
            <v>Interest on Sundry Receivables - Corporation Tax</v>
          </cell>
        </row>
        <row r="482">
          <cell r="A482" t="str">
            <v>931060012</v>
          </cell>
          <cell r="C482" t="str">
            <v>Interest on Sundry Receivables - Consumption Tax</v>
          </cell>
        </row>
        <row r="483">
          <cell r="A483" t="str">
            <v>951020010</v>
          </cell>
          <cell r="B483" t="str">
            <v>수입수수료</v>
          </cell>
          <cell r="C483" t="str">
            <v>Licensing Income from Exclusive Licenses</v>
          </cell>
        </row>
        <row r="484">
          <cell r="A484" t="str">
            <v>951020010</v>
          </cell>
          <cell r="C484" t="str">
            <v>Licensing Income from Exclusive Licenses</v>
          </cell>
        </row>
        <row r="485">
          <cell r="A485" t="str">
            <v>961000010</v>
          </cell>
          <cell r="B485" t="str">
            <v>상각채권추심이익</v>
          </cell>
          <cell r="C485" t="str">
            <v>Other Sundry Income</v>
          </cell>
        </row>
        <row r="486">
          <cell r="A486" t="str">
            <v>961000010</v>
          </cell>
          <cell r="B486" t="str">
            <v>잡이익</v>
          </cell>
          <cell r="C486" t="str">
            <v>Other Sundry Income</v>
          </cell>
        </row>
        <row r="487">
          <cell r="A487" t="str">
            <v>961000010</v>
          </cell>
          <cell r="B487" t="str">
            <v>하자충당금환입</v>
          </cell>
          <cell r="C487" t="str">
            <v>Other Sundry Income</v>
          </cell>
        </row>
        <row r="488">
          <cell r="A488" t="str">
            <v>961000010</v>
          </cell>
          <cell r="B488" t="str">
            <v>잡손실</v>
          </cell>
          <cell r="C488" t="str">
            <v>Other Sundry Income</v>
          </cell>
        </row>
        <row r="489">
          <cell r="A489" t="str">
            <v>961000010</v>
          </cell>
          <cell r="C489" t="str">
            <v>Other Sundry Income</v>
          </cell>
        </row>
        <row r="490">
          <cell r="A490" t="str">
            <v>961060010</v>
          </cell>
          <cell r="B490" t="str">
            <v>유형자산처분이익</v>
          </cell>
          <cell r="C490" t="str">
            <v>Gain or Loss on Sale of Land</v>
          </cell>
        </row>
        <row r="491">
          <cell r="A491" t="str">
            <v>961060010</v>
          </cell>
          <cell r="B491" t="str">
            <v>유형자산처분손실</v>
          </cell>
          <cell r="C491" t="str">
            <v>Gain or Loss on Sale of Land</v>
          </cell>
        </row>
        <row r="492">
          <cell r="A492" t="str">
            <v>961060010</v>
          </cell>
          <cell r="C492" t="str">
            <v>Gain or Loss on Sale of Land</v>
          </cell>
        </row>
        <row r="493">
          <cell r="A493" t="str">
            <v>961070010</v>
          </cell>
          <cell r="B493" t="str">
            <v>무형자산처분이익</v>
          </cell>
          <cell r="C493" t="str">
            <v>Gain/Loss - Sale of Pats/Oth Intang Assets</v>
          </cell>
        </row>
        <row r="494">
          <cell r="A494" t="str">
            <v>961070010</v>
          </cell>
          <cell r="B494" t="str">
            <v>무형자산처분손실</v>
          </cell>
          <cell r="C494" t="str">
            <v>Gain/Loss - Sale of Pats/Oth Intang Assets</v>
          </cell>
        </row>
        <row r="495">
          <cell r="A495" t="str">
            <v>961070010</v>
          </cell>
          <cell r="C495" t="str">
            <v>Gain/Loss - Sale of Pats/Oth Intang Assets</v>
          </cell>
        </row>
        <row r="496">
          <cell r="A496" t="str">
            <v>970010010</v>
          </cell>
          <cell r="B496" t="str">
            <v>GE Affiliate 지급이자</v>
          </cell>
          <cell r="C496" t="str">
            <v>Interest Paid to Affiliates Other Than GE Financial Services (GEFS) and Its Affiliates</v>
          </cell>
        </row>
        <row r="497">
          <cell r="A497" t="str">
            <v>970020010</v>
          </cell>
          <cell r="B497" t="str">
            <v>GEFS 지급이자</v>
          </cell>
          <cell r="C497" t="str">
            <v>Interest Paid to GEFS + Its Affiliates</v>
          </cell>
        </row>
        <row r="498">
          <cell r="A498" t="str">
            <v>970021010</v>
          </cell>
          <cell r="B498" t="str">
            <v>Total External Interest Exp</v>
          </cell>
          <cell r="C498" t="str">
            <v>Total External Interest Exp</v>
          </cell>
        </row>
        <row r="499">
          <cell r="A499" t="str">
            <v>970030010</v>
          </cell>
          <cell r="B499" t="str">
            <v>차입금 지급이자</v>
          </cell>
          <cell r="C499" t="str">
            <v>Interest - Bank Loans, Notes Pay and Installments Payable</v>
          </cell>
        </row>
        <row r="500">
          <cell r="A500" t="str">
            <v>970030010</v>
          </cell>
          <cell r="C500" t="str">
            <v>Interest - Bank Loans, Notes Pay and Installments Payable</v>
          </cell>
        </row>
        <row r="501">
          <cell r="A501" t="str">
            <v>970130010</v>
          </cell>
          <cell r="B501" t="str">
            <v>채권이자</v>
          </cell>
          <cell r="C501" t="str">
            <v>Interest on Debentures and Bonds</v>
          </cell>
        </row>
        <row r="502">
          <cell r="A502" t="str">
            <v>970140010</v>
          </cell>
          <cell r="B502" t="str">
            <v>채권할인발행차금상각</v>
          </cell>
          <cell r="C502" t="str">
            <v>Amort of Prem/Discounts - Debentures + Bonds</v>
          </cell>
        </row>
        <row r="503">
          <cell r="A503" t="str">
            <v>970150010</v>
          </cell>
          <cell r="B503" t="str">
            <v>채권발행비</v>
          </cell>
          <cell r="C503" t="str">
            <v>Amort - Debenture + Bond Issuance Costs</v>
          </cell>
        </row>
        <row r="504">
          <cell r="A504" t="str">
            <v>970170010</v>
          </cell>
          <cell r="B504" t="str">
            <v>매출채권할인료</v>
          </cell>
          <cell r="C504" t="str">
            <v>Discount/Prem - Receivables Discounted</v>
          </cell>
        </row>
        <row r="505">
          <cell r="A505" t="str">
            <v>970210010</v>
          </cell>
          <cell r="B505" t="str">
            <v>N/A</v>
          </cell>
          <cell r="C505" t="str">
            <v>Interest on Non US Tax Deficiencies and Overassessments</v>
          </cell>
        </row>
        <row r="506">
          <cell r="A506" t="str">
            <v>970220010</v>
          </cell>
          <cell r="B506" t="str">
            <v>N/A</v>
          </cell>
          <cell r="C506" t="str">
            <v>Interest on State and Local Tax Deficiencies and Overassessments</v>
          </cell>
        </row>
        <row r="507">
          <cell r="A507" t="str">
            <v>970230010</v>
          </cell>
          <cell r="B507" t="str">
            <v>기타 지급이자</v>
          </cell>
          <cell r="C507" t="str">
            <v>Interest on Other Transactions</v>
          </cell>
        </row>
        <row r="508">
          <cell r="A508" t="str">
            <v>970240010</v>
          </cell>
          <cell r="B508" t="str">
            <v>은행수수료</v>
          </cell>
          <cell r="C508" t="str">
            <v>Serv Charges - Controlled Disbursement Bank Accounts</v>
          </cell>
        </row>
        <row r="509">
          <cell r="A509" t="str">
            <v>970250010</v>
          </cell>
          <cell r="B509" t="str">
            <v>지급보증료</v>
          </cell>
          <cell r="C509" t="str">
            <v>Service Charges for Credit Lines</v>
          </cell>
        </row>
        <row r="510">
          <cell r="A510" t="str">
            <v>984010010</v>
          </cell>
          <cell r="B510" t="str">
            <v>법인세등</v>
          </cell>
          <cell r="C510" t="str">
            <v>Prov for Non US Inc Taxes Payable</v>
          </cell>
        </row>
        <row r="511">
          <cell r="A511" t="str">
            <v>984010011</v>
          </cell>
          <cell r="C511" t="str">
            <v>Prov for Non US Inc Taxes Payable - Corporation</v>
          </cell>
        </row>
        <row r="512">
          <cell r="A512" t="str">
            <v>984010014</v>
          </cell>
          <cell r="C512" t="str">
            <v>Prov for Non US Inc Taxes Payable - Inhabitation Tax</v>
          </cell>
        </row>
        <row r="513">
          <cell r="A513" t="str">
            <v>990001010</v>
          </cell>
          <cell r="B513" t="str">
            <v>보험차익</v>
          </cell>
          <cell r="C513" t="str">
            <v>Unusual/Extraordinary Items (Net)</v>
          </cell>
        </row>
        <row r="514">
          <cell r="A514" t="str">
            <v>990001010</v>
          </cell>
          <cell r="B514" t="str">
            <v>보험차손</v>
          </cell>
          <cell r="C514" t="str">
            <v>Unusual/Extraordinary Items (Net)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Changes"/>
      <sheetName val="Version Control"/>
      <sheetName val="PL Full Level"/>
      <sheetName val="BS Full Level"/>
      <sheetName val="UDC Set up AC CC 04"/>
      <sheetName val="UDC Set up AC CC 05"/>
      <sheetName val="UDC Set up AC CC 23"/>
      <sheetName val="Account Mapping"/>
      <sheetName val="Existing 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>
            <v>10111</v>
          </cell>
          <cell r="B2">
            <v>10111</v>
          </cell>
          <cell r="D2" t="str">
            <v>NUL</v>
          </cell>
          <cell r="E2" t="str">
            <v>NUL</v>
          </cell>
          <cell r="F2" t="str">
            <v>20810</v>
          </cell>
        </row>
        <row r="3">
          <cell r="A3">
            <v>10121</v>
          </cell>
          <cell r="B3">
            <v>10121</v>
          </cell>
          <cell r="D3" t="str">
            <v>NUL</v>
          </cell>
          <cell r="E3" t="str">
            <v>NUL</v>
          </cell>
          <cell r="F3" t="str">
            <v>20820</v>
          </cell>
        </row>
        <row r="4">
          <cell r="A4">
            <v>10122</v>
          </cell>
          <cell r="B4">
            <v>10122</v>
          </cell>
          <cell r="D4" t="str">
            <v>NUL</v>
          </cell>
          <cell r="E4" t="str">
            <v>NUL</v>
          </cell>
          <cell r="F4" t="str">
            <v>20830</v>
          </cell>
        </row>
        <row r="5">
          <cell r="A5">
            <v>10123</v>
          </cell>
          <cell r="B5">
            <v>10123</v>
          </cell>
          <cell r="D5" t="str">
            <v>NUL</v>
          </cell>
          <cell r="E5" t="str">
            <v>NUL</v>
          </cell>
          <cell r="F5" t="str">
            <v>20840</v>
          </cell>
        </row>
        <row r="6">
          <cell r="A6">
            <v>10125</v>
          </cell>
          <cell r="B6">
            <v>10125</v>
          </cell>
          <cell r="D6" t="str">
            <v>NUL</v>
          </cell>
          <cell r="E6" t="str">
            <v>NUL</v>
          </cell>
          <cell r="F6" t="str">
            <v>20850</v>
          </cell>
        </row>
        <row r="7">
          <cell r="A7">
            <v>10211</v>
          </cell>
          <cell r="B7">
            <v>10211</v>
          </cell>
          <cell r="D7" t="str">
            <v>NUL</v>
          </cell>
          <cell r="E7" t="str">
            <v>NUL</v>
          </cell>
          <cell r="F7" t="str">
            <v>20910</v>
          </cell>
        </row>
        <row r="8">
          <cell r="A8">
            <v>10221</v>
          </cell>
          <cell r="B8">
            <v>10221</v>
          </cell>
          <cell r="D8" t="str">
            <v>NUL</v>
          </cell>
          <cell r="E8" t="str">
            <v>NUL</v>
          </cell>
          <cell r="F8" t="str">
            <v>20920</v>
          </cell>
        </row>
        <row r="9">
          <cell r="A9">
            <v>10222</v>
          </cell>
          <cell r="B9">
            <v>10222</v>
          </cell>
          <cell r="D9" t="str">
            <v>NUL</v>
          </cell>
          <cell r="E9" t="str">
            <v>NUL</v>
          </cell>
          <cell r="F9" t="str">
            <v>20930</v>
          </cell>
        </row>
        <row r="10">
          <cell r="A10">
            <v>10223</v>
          </cell>
          <cell r="B10">
            <v>10223</v>
          </cell>
          <cell r="D10" t="str">
            <v>NUL</v>
          </cell>
          <cell r="E10" t="str">
            <v>NUL</v>
          </cell>
          <cell r="F10" t="str">
            <v>20940</v>
          </cell>
        </row>
        <row r="11">
          <cell r="A11">
            <v>10225</v>
          </cell>
          <cell r="B11">
            <v>10225</v>
          </cell>
          <cell r="D11" t="str">
            <v>NUL</v>
          </cell>
          <cell r="E11" t="str">
            <v>NUL</v>
          </cell>
          <cell r="F11" t="str">
            <v>20950</v>
          </cell>
        </row>
        <row r="12">
          <cell r="A12">
            <v>10310</v>
          </cell>
          <cell r="B12">
            <v>10310</v>
          </cell>
          <cell r="D12" t="str">
            <v>NUL</v>
          </cell>
          <cell r="E12" t="str">
            <v>NUL</v>
          </cell>
          <cell r="F12" t="str">
            <v>20010</v>
          </cell>
        </row>
        <row r="13">
          <cell r="A13">
            <v>10312</v>
          </cell>
          <cell r="B13">
            <v>10312</v>
          </cell>
          <cell r="D13" t="str">
            <v>NUL</v>
          </cell>
          <cell r="E13" t="str">
            <v>NUL</v>
          </cell>
          <cell r="F13" t="str">
            <v>20010</v>
          </cell>
        </row>
        <row r="14">
          <cell r="A14">
            <v>10313</v>
          </cell>
          <cell r="B14">
            <v>10313</v>
          </cell>
          <cell r="D14" t="str">
            <v>NUL</v>
          </cell>
          <cell r="E14" t="str">
            <v>NUL</v>
          </cell>
          <cell r="F14" t="str">
            <v>20010</v>
          </cell>
        </row>
        <row r="15">
          <cell r="A15">
            <v>10320</v>
          </cell>
          <cell r="B15">
            <v>10320</v>
          </cell>
          <cell r="D15" t="str">
            <v>NUL</v>
          </cell>
          <cell r="E15" t="str">
            <v>NUL</v>
          </cell>
          <cell r="F15" t="str">
            <v>20020</v>
          </cell>
        </row>
        <row r="16">
          <cell r="A16" t="str">
            <v>10330.ASRS</v>
          </cell>
          <cell r="B16">
            <v>10330</v>
          </cell>
          <cell r="C16" t="str">
            <v>ASRS</v>
          </cell>
          <cell r="D16" t="str">
            <v>NUL</v>
          </cell>
          <cell r="E16" t="str">
            <v>NUL</v>
          </cell>
          <cell r="F16" t="str">
            <v>20030</v>
          </cell>
        </row>
        <row r="17">
          <cell r="A17" t="str">
            <v>10330.CCTV</v>
          </cell>
          <cell r="B17">
            <v>10330</v>
          </cell>
          <cell r="C17" t="str">
            <v>CCTV</v>
          </cell>
          <cell r="D17" t="str">
            <v>NUL</v>
          </cell>
          <cell r="E17" t="str">
            <v>NUL</v>
          </cell>
          <cell r="F17" t="str">
            <v>20030</v>
          </cell>
        </row>
        <row r="18">
          <cell r="A18" t="str">
            <v>10330.DCTOOL</v>
          </cell>
          <cell r="B18">
            <v>10330</v>
          </cell>
          <cell r="C18" t="str">
            <v>DCTOOL</v>
          </cell>
          <cell r="D18" t="str">
            <v>NUL</v>
          </cell>
          <cell r="E18" t="str">
            <v>NUL</v>
          </cell>
          <cell r="F18" t="str">
            <v>20030</v>
          </cell>
        </row>
        <row r="19">
          <cell r="A19" t="str">
            <v>10330.DL</v>
          </cell>
          <cell r="B19">
            <v>10330</v>
          </cell>
          <cell r="C19" t="str">
            <v>DL</v>
          </cell>
          <cell r="D19" t="str">
            <v>NUL</v>
          </cell>
          <cell r="E19" t="str">
            <v>NUL</v>
          </cell>
          <cell r="F19" t="str">
            <v>20030</v>
          </cell>
        </row>
        <row r="20">
          <cell r="A20" t="str">
            <v>10330.EW</v>
          </cell>
          <cell r="B20">
            <v>10330</v>
          </cell>
          <cell r="C20" t="str">
            <v>EW</v>
          </cell>
          <cell r="D20" t="str">
            <v>NUL</v>
          </cell>
          <cell r="E20" t="str">
            <v>NUL</v>
          </cell>
          <cell r="F20" t="str">
            <v>20030</v>
          </cell>
        </row>
        <row r="21">
          <cell r="A21" t="str">
            <v>10330.RACK</v>
          </cell>
          <cell r="B21">
            <v>10330</v>
          </cell>
          <cell r="C21" t="str">
            <v>RACK</v>
          </cell>
          <cell r="D21" t="str">
            <v>NUL</v>
          </cell>
          <cell r="E21" t="str">
            <v>NUL</v>
          </cell>
          <cell r="F21" t="str">
            <v>20030</v>
          </cell>
        </row>
        <row r="22">
          <cell r="A22" t="str">
            <v>10330.WM</v>
          </cell>
          <cell r="B22">
            <v>10330</v>
          </cell>
          <cell r="C22" t="str">
            <v>WM</v>
          </cell>
          <cell r="D22" t="str">
            <v>NUL</v>
          </cell>
          <cell r="E22" t="str">
            <v>NUL</v>
          </cell>
          <cell r="F22" t="str">
            <v>20030</v>
          </cell>
        </row>
        <row r="23">
          <cell r="A23">
            <v>10330</v>
          </cell>
          <cell r="B23">
            <v>10330</v>
          </cell>
          <cell r="D23" t="str">
            <v>NUL</v>
          </cell>
          <cell r="E23" t="str">
            <v>NUL</v>
          </cell>
          <cell r="F23" t="str">
            <v>20030</v>
          </cell>
        </row>
        <row r="24">
          <cell r="A24">
            <v>10331</v>
          </cell>
          <cell r="B24">
            <v>10331</v>
          </cell>
          <cell r="D24" t="str">
            <v>NUL</v>
          </cell>
          <cell r="E24" t="str">
            <v>NUL</v>
          </cell>
          <cell r="F24" t="str">
            <v>20030</v>
          </cell>
        </row>
        <row r="25">
          <cell r="A25">
            <v>10332</v>
          </cell>
          <cell r="B25">
            <v>10332</v>
          </cell>
          <cell r="D25" t="str">
            <v>NUL</v>
          </cell>
          <cell r="E25" t="str">
            <v>NUL</v>
          </cell>
          <cell r="F25" t="str">
            <v>20030</v>
          </cell>
        </row>
        <row r="26">
          <cell r="A26">
            <v>10333</v>
          </cell>
          <cell r="B26">
            <v>10333</v>
          </cell>
          <cell r="D26" t="str">
            <v>NUL</v>
          </cell>
          <cell r="E26" t="str">
            <v>NUL</v>
          </cell>
          <cell r="F26" t="str">
            <v>20030</v>
          </cell>
        </row>
        <row r="27">
          <cell r="A27">
            <v>10334</v>
          </cell>
          <cell r="B27">
            <v>10334</v>
          </cell>
          <cell r="D27" t="str">
            <v>NUL</v>
          </cell>
          <cell r="E27" t="str">
            <v>NUL</v>
          </cell>
          <cell r="F27" t="str">
            <v>20030</v>
          </cell>
        </row>
        <row r="28">
          <cell r="A28">
            <v>10335</v>
          </cell>
          <cell r="B28">
            <v>10335</v>
          </cell>
          <cell r="D28" t="str">
            <v>NUL</v>
          </cell>
          <cell r="E28" t="str">
            <v>NUL</v>
          </cell>
          <cell r="F28" t="str">
            <v>20030</v>
          </cell>
        </row>
        <row r="29">
          <cell r="A29">
            <v>10336</v>
          </cell>
          <cell r="B29">
            <v>10336</v>
          </cell>
          <cell r="D29" t="str">
            <v>NUL</v>
          </cell>
          <cell r="E29" t="str">
            <v>NUL</v>
          </cell>
          <cell r="F29" t="str">
            <v>20030</v>
          </cell>
        </row>
        <row r="30">
          <cell r="A30">
            <v>10337</v>
          </cell>
          <cell r="B30">
            <v>10337</v>
          </cell>
          <cell r="D30" t="str">
            <v>NUL</v>
          </cell>
          <cell r="E30" t="str">
            <v>NUL</v>
          </cell>
          <cell r="F30" t="str">
            <v>20030</v>
          </cell>
        </row>
        <row r="31">
          <cell r="A31">
            <v>10339</v>
          </cell>
          <cell r="B31">
            <v>10339</v>
          </cell>
          <cell r="D31" t="str">
            <v>NUL</v>
          </cell>
          <cell r="E31" t="str">
            <v>NUL</v>
          </cell>
          <cell r="F31" t="str">
            <v>20030</v>
          </cell>
        </row>
        <row r="32">
          <cell r="A32">
            <v>10341</v>
          </cell>
          <cell r="B32">
            <v>10341</v>
          </cell>
          <cell r="D32" t="str">
            <v>NUL</v>
          </cell>
          <cell r="E32" t="str">
            <v>NUL</v>
          </cell>
          <cell r="F32" t="str">
            <v>20040</v>
          </cell>
        </row>
        <row r="33">
          <cell r="A33">
            <v>10342</v>
          </cell>
          <cell r="B33">
            <v>10342</v>
          </cell>
          <cell r="D33" t="str">
            <v>NUL</v>
          </cell>
          <cell r="E33" t="str">
            <v>NUL</v>
          </cell>
          <cell r="F33" t="str">
            <v>20040</v>
          </cell>
        </row>
        <row r="34">
          <cell r="A34">
            <v>10343</v>
          </cell>
          <cell r="B34">
            <v>10343</v>
          </cell>
          <cell r="D34" t="str">
            <v>NUL</v>
          </cell>
          <cell r="E34" t="str">
            <v>NUL</v>
          </cell>
          <cell r="F34" t="str">
            <v>20040</v>
          </cell>
        </row>
        <row r="35">
          <cell r="A35">
            <v>10345</v>
          </cell>
          <cell r="B35">
            <v>10345</v>
          </cell>
          <cell r="D35" t="str">
            <v>NUL</v>
          </cell>
          <cell r="E35" t="str">
            <v>NUL</v>
          </cell>
          <cell r="F35" t="str">
            <v>20040</v>
          </cell>
        </row>
        <row r="36">
          <cell r="A36">
            <v>10346</v>
          </cell>
          <cell r="B36">
            <v>10346</v>
          </cell>
          <cell r="D36" t="str">
            <v>NUL</v>
          </cell>
          <cell r="E36" t="str">
            <v>NUL</v>
          </cell>
          <cell r="F36" t="str">
            <v>20040</v>
          </cell>
        </row>
        <row r="37">
          <cell r="A37">
            <v>10351</v>
          </cell>
          <cell r="B37">
            <v>10351</v>
          </cell>
          <cell r="D37" t="str">
            <v>NUL</v>
          </cell>
          <cell r="E37" t="str">
            <v>NUL</v>
          </cell>
          <cell r="F37" t="str">
            <v>20850</v>
          </cell>
        </row>
        <row r="38">
          <cell r="A38">
            <v>10352</v>
          </cell>
          <cell r="B38">
            <v>10352</v>
          </cell>
          <cell r="D38" t="str">
            <v>NUL</v>
          </cell>
          <cell r="E38" t="str">
            <v>NUL</v>
          </cell>
          <cell r="F38" t="str">
            <v>20850</v>
          </cell>
        </row>
        <row r="39">
          <cell r="A39">
            <v>10360</v>
          </cell>
          <cell r="B39">
            <v>10360</v>
          </cell>
          <cell r="D39" t="str">
            <v>NUL</v>
          </cell>
          <cell r="E39" t="str">
            <v>NUL</v>
          </cell>
          <cell r="F39" t="str">
            <v>20032</v>
          </cell>
        </row>
        <row r="40">
          <cell r="A40">
            <v>10370</v>
          </cell>
          <cell r="B40">
            <v>10370</v>
          </cell>
          <cell r="D40" t="str">
            <v>NUL</v>
          </cell>
          <cell r="E40" t="str">
            <v>NUL</v>
          </cell>
          <cell r="F40" t="str">
            <v>20030</v>
          </cell>
        </row>
        <row r="41">
          <cell r="A41">
            <v>10371</v>
          </cell>
          <cell r="B41">
            <v>10371</v>
          </cell>
          <cell r="D41" t="str">
            <v>NUL</v>
          </cell>
          <cell r="E41" t="str">
            <v>NUL</v>
          </cell>
          <cell r="F41" t="str">
            <v>20032</v>
          </cell>
        </row>
        <row r="42">
          <cell r="A42">
            <v>10372</v>
          </cell>
          <cell r="B42">
            <v>10372</v>
          </cell>
          <cell r="D42" t="str">
            <v>NUL</v>
          </cell>
          <cell r="E42" t="str">
            <v>NUL</v>
          </cell>
          <cell r="F42" t="str">
            <v>20030</v>
          </cell>
        </row>
        <row r="43">
          <cell r="A43">
            <v>10373</v>
          </cell>
          <cell r="B43">
            <v>10373</v>
          </cell>
          <cell r="D43" t="str">
            <v>NUL</v>
          </cell>
          <cell r="E43" t="str">
            <v>NUL</v>
          </cell>
          <cell r="F43" t="str">
            <v>20030</v>
          </cell>
        </row>
        <row r="44">
          <cell r="A44">
            <v>10374</v>
          </cell>
          <cell r="B44">
            <v>10374</v>
          </cell>
          <cell r="D44" t="str">
            <v>NUL</v>
          </cell>
          <cell r="E44" t="str">
            <v>NUL</v>
          </cell>
          <cell r="F44" t="str">
            <v>20032</v>
          </cell>
        </row>
        <row r="45">
          <cell r="A45">
            <v>10380</v>
          </cell>
          <cell r="B45">
            <v>10380</v>
          </cell>
          <cell r="D45" t="str">
            <v>NUL</v>
          </cell>
          <cell r="E45" t="str">
            <v>NUL</v>
          </cell>
          <cell r="F45" t="str">
            <v>20050</v>
          </cell>
        </row>
        <row r="46">
          <cell r="A46">
            <v>10390</v>
          </cell>
          <cell r="B46">
            <v>10390</v>
          </cell>
          <cell r="D46" t="str">
            <v>NUL</v>
          </cell>
          <cell r="E46" t="str">
            <v>NUL</v>
          </cell>
          <cell r="F46" t="str">
            <v>20030</v>
          </cell>
        </row>
        <row r="47">
          <cell r="A47">
            <v>10398</v>
          </cell>
          <cell r="B47">
            <v>10398</v>
          </cell>
          <cell r="D47" t="str">
            <v>NUL</v>
          </cell>
          <cell r="E47" t="str">
            <v>NUL</v>
          </cell>
          <cell r="F47" t="str">
            <v>20030</v>
          </cell>
        </row>
        <row r="48">
          <cell r="A48">
            <v>10399</v>
          </cell>
          <cell r="B48">
            <v>10399</v>
          </cell>
          <cell r="D48" t="str">
            <v>NUL</v>
          </cell>
          <cell r="E48" t="str">
            <v>NUL</v>
          </cell>
          <cell r="F48" t="str">
            <v>20030</v>
          </cell>
        </row>
        <row r="49">
          <cell r="A49">
            <v>10410</v>
          </cell>
          <cell r="B49">
            <v>10410</v>
          </cell>
          <cell r="D49" t="str">
            <v>NUL</v>
          </cell>
          <cell r="E49" t="str">
            <v>NUL</v>
          </cell>
          <cell r="F49" t="str">
            <v>20110</v>
          </cell>
        </row>
        <row r="50">
          <cell r="A50">
            <v>10420</v>
          </cell>
          <cell r="B50">
            <v>10420</v>
          </cell>
          <cell r="D50" t="str">
            <v>NUL</v>
          </cell>
          <cell r="E50" t="str">
            <v>NUL</v>
          </cell>
          <cell r="F50" t="str">
            <v>20120</v>
          </cell>
        </row>
        <row r="51">
          <cell r="A51" t="str">
            <v>10430.ASRS</v>
          </cell>
          <cell r="B51">
            <v>10430</v>
          </cell>
          <cell r="C51" t="str">
            <v>ASRS</v>
          </cell>
          <cell r="D51" t="str">
            <v>NUL</v>
          </cell>
          <cell r="E51" t="str">
            <v>NUL</v>
          </cell>
          <cell r="F51" t="str">
            <v>20130</v>
          </cell>
        </row>
        <row r="52">
          <cell r="A52" t="str">
            <v>10430.CCTV</v>
          </cell>
          <cell r="B52">
            <v>10430</v>
          </cell>
          <cell r="C52" t="str">
            <v>CCTV</v>
          </cell>
          <cell r="D52" t="str">
            <v>NUL</v>
          </cell>
          <cell r="E52" t="str">
            <v>NUL</v>
          </cell>
          <cell r="F52" t="str">
            <v>20130</v>
          </cell>
        </row>
        <row r="53">
          <cell r="A53" t="str">
            <v>10430.DCTOOL</v>
          </cell>
          <cell r="B53">
            <v>10430</v>
          </cell>
          <cell r="C53" t="str">
            <v>DCTOOL</v>
          </cell>
          <cell r="D53" t="str">
            <v>NUL</v>
          </cell>
          <cell r="E53" t="str">
            <v>NUL</v>
          </cell>
          <cell r="F53" t="str">
            <v>20130</v>
          </cell>
        </row>
        <row r="54">
          <cell r="A54" t="str">
            <v>10430.DL</v>
          </cell>
          <cell r="B54">
            <v>10430</v>
          </cell>
          <cell r="C54" t="str">
            <v>DL</v>
          </cell>
          <cell r="D54" t="str">
            <v>NUL</v>
          </cell>
          <cell r="E54" t="str">
            <v>NUL</v>
          </cell>
          <cell r="F54" t="str">
            <v>20130</v>
          </cell>
        </row>
        <row r="55">
          <cell r="A55" t="str">
            <v>10430.EW</v>
          </cell>
          <cell r="B55">
            <v>10430</v>
          </cell>
          <cell r="C55" t="str">
            <v>EW</v>
          </cell>
          <cell r="D55" t="str">
            <v>NUL</v>
          </cell>
          <cell r="E55" t="str">
            <v>NUL</v>
          </cell>
          <cell r="F55" t="str">
            <v>20130</v>
          </cell>
        </row>
        <row r="56">
          <cell r="A56" t="str">
            <v>10430.RACK</v>
          </cell>
          <cell r="B56">
            <v>10430</v>
          </cell>
          <cell r="C56" t="str">
            <v>RACK</v>
          </cell>
          <cell r="D56" t="str">
            <v>NUL</v>
          </cell>
          <cell r="E56" t="str">
            <v>NUL</v>
          </cell>
          <cell r="F56" t="str">
            <v>20130</v>
          </cell>
        </row>
        <row r="57">
          <cell r="A57" t="str">
            <v>10430.WM</v>
          </cell>
          <cell r="B57">
            <v>10430</v>
          </cell>
          <cell r="C57" t="str">
            <v>WM</v>
          </cell>
          <cell r="D57" t="str">
            <v>NUL</v>
          </cell>
          <cell r="E57" t="str">
            <v>NUL</v>
          </cell>
          <cell r="F57" t="str">
            <v>20130</v>
          </cell>
        </row>
        <row r="58">
          <cell r="A58">
            <v>10430</v>
          </cell>
          <cell r="B58">
            <v>10430</v>
          </cell>
          <cell r="D58" t="str">
            <v>NUL</v>
          </cell>
          <cell r="E58" t="str">
            <v>NUL</v>
          </cell>
          <cell r="F58" t="str">
            <v>20130</v>
          </cell>
        </row>
        <row r="59">
          <cell r="A59">
            <v>10431</v>
          </cell>
          <cell r="B59">
            <v>10431</v>
          </cell>
          <cell r="D59" t="str">
            <v>NUL</v>
          </cell>
          <cell r="E59" t="str">
            <v>NUL</v>
          </cell>
          <cell r="F59" t="str">
            <v>20130</v>
          </cell>
        </row>
        <row r="60">
          <cell r="A60">
            <v>10432</v>
          </cell>
          <cell r="B60">
            <v>10432</v>
          </cell>
          <cell r="D60" t="str">
            <v>NUL</v>
          </cell>
          <cell r="E60" t="str">
            <v>NUL</v>
          </cell>
          <cell r="F60" t="str">
            <v>20130</v>
          </cell>
        </row>
        <row r="61">
          <cell r="A61">
            <v>10433</v>
          </cell>
          <cell r="B61">
            <v>10433</v>
          </cell>
          <cell r="D61" t="str">
            <v>NUL</v>
          </cell>
          <cell r="E61" t="str">
            <v>NUL</v>
          </cell>
          <cell r="F61" t="str">
            <v>20130</v>
          </cell>
        </row>
        <row r="62">
          <cell r="A62">
            <v>10434</v>
          </cell>
          <cell r="B62">
            <v>10434</v>
          </cell>
          <cell r="D62" t="str">
            <v>NUL</v>
          </cell>
          <cell r="E62" t="str">
            <v>NUL</v>
          </cell>
          <cell r="F62" t="str">
            <v>20130</v>
          </cell>
        </row>
        <row r="63">
          <cell r="A63">
            <v>10435</v>
          </cell>
          <cell r="B63">
            <v>10435</v>
          </cell>
          <cell r="D63" t="str">
            <v>NUL</v>
          </cell>
          <cell r="E63" t="str">
            <v>NUL</v>
          </cell>
          <cell r="F63" t="str">
            <v>20130</v>
          </cell>
        </row>
        <row r="64">
          <cell r="A64">
            <v>10436</v>
          </cell>
          <cell r="B64">
            <v>10436</v>
          </cell>
          <cell r="D64" t="str">
            <v>NUL</v>
          </cell>
          <cell r="E64" t="str">
            <v>NUL</v>
          </cell>
          <cell r="F64" t="str">
            <v>20130</v>
          </cell>
        </row>
        <row r="65">
          <cell r="A65">
            <v>10437</v>
          </cell>
          <cell r="B65">
            <v>10437</v>
          </cell>
          <cell r="D65" t="str">
            <v>NUL</v>
          </cell>
          <cell r="E65" t="str">
            <v>NUL</v>
          </cell>
          <cell r="F65" t="str">
            <v>20130</v>
          </cell>
        </row>
        <row r="66">
          <cell r="A66">
            <v>10441</v>
          </cell>
          <cell r="B66">
            <v>10441</v>
          </cell>
          <cell r="D66" t="str">
            <v>NUL</v>
          </cell>
          <cell r="E66" t="str">
            <v>NUL</v>
          </cell>
          <cell r="F66" t="str">
            <v>20140</v>
          </cell>
        </row>
        <row r="67">
          <cell r="A67">
            <v>10442</v>
          </cell>
          <cell r="B67">
            <v>10442</v>
          </cell>
          <cell r="D67" t="str">
            <v>NUL</v>
          </cell>
          <cell r="E67" t="str">
            <v>NUL</v>
          </cell>
          <cell r="F67" t="str">
            <v>20140</v>
          </cell>
        </row>
        <row r="68">
          <cell r="A68">
            <v>10443</v>
          </cell>
          <cell r="B68">
            <v>10443</v>
          </cell>
          <cell r="D68" t="str">
            <v>NUL</v>
          </cell>
          <cell r="E68" t="str">
            <v>NUL</v>
          </cell>
          <cell r="F68" t="str">
            <v>20140</v>
          </cell>
        </row>
        <row r="69">
          <cell r="A69">
            <v>10445</v>
          </cell>
          <cell r="B69">
            <v>10445</v>
          </cell>
          <cell r="D69" t="str">
            <v>NUL</v>
          </cell>
          <cell r="E69" t="str">
            <v>NUL</v>
          </cell>
          <cell r="F69" t="str">
            <v>20140</v>
          </cell>
        </row>
        <row r="70">
          <cell r="A70">
            <v>10446</v>
          </cell>
          <cell r="B70">
            <v>10446</v>
          </cell>
          <cell r="D70" t="str">
            <v>NUL</v>
          </cell>
          <cell r="E70" t="str">
            <v>NUL</v>
          </cell>
          <cell r="F70" t="str">
            <v>20140</v>
          </cell>
        </row>
        <row r="71">
          <cell r="A71">
            <v>10451</v>
          </cell>
          <cell r="B71">
            <v>10451</v>
          </cell>
          <cell r="D71" t="str">
            <v>NUL</v>
          </cell>
          <cell r="E71" t="str">
            <v>NUL</v>
          </cell>
          <cell r="F71" t="str">
            <v>20950</v>
          </cell>
        </row>
        <row r="72">
          <cell r="A72">
            <v>10452</v>
          </cell>
          <cell r="B72">
            <v>10452</v>
          </cell>
          <cell r="D72" t="str">
            <v>NUL</v>
          </cell>
          <cell r="E72" t="str">
            <v>NUL</v>
          </cell>
          <cell r="F72" t="str">
            <v>20950</v>
          </cell>
        </row>
        <row r="73">
          <cell r="A73">
            <v>10460</v>
          </cell>
          <cell r="B73">
            <v>10460</v>
          </cell>
          <cell r="D73" t="str">
            <v>NUL</v>
          </cell>
          <cell r="E73" t="str">
            <v>NUL</v>
          </cell>
          <cell r="F73" t="str">
            <v>20132</v>
          </cell>
        </row>
        <row r="74">
          <cell r="A74">
            <v>10470</v>
          </cell>
          <cell r="B74">
            <v>10470</v>
          </cell>
          <cell r="D74" t="str">
            <v>NUL</v>
          </cell>
          <cell r="E74" t="str">
            <v>NUL</v>
          </cell>
          <cell r="F74" t="str">
            <v>20130</v>
          </cell>
        </row>
        <row r="75">
          <cell r="A75">
            <v>10471</v>
          </cell>
          <cell r="B75">
            <v>10471</v>
          </cell>
          <cell r="D75" t="str">
            <v>NUL</v>
          </cell>
          <cell r="E75" t="str">
            <v>NUL</v>
          </cell>
          <cell r="F75" t="str">
            <v>20132</v>
          </cell>
        </row>
        <row r="76">
          <cell r="A76">
            <v>10472</v>
          </cell>
          <cell r="B76">
            <v>10472</v>
          </cell>
          <cell r="D76" t="str">
            <v>NUL</v>
          </cell>
          <cell r="E76" t="str">
            <v>NUL</v>
          </cell>
          <cell r="F76" t="str">
            <v>20130</v>
          </cell>
        </row>
        <row r="77">
          <cell r="A77">
            <v>10473</v>
          </cell>
          <cell r="B77">
            <v>10473</v>
          </cell>
          <cell r="D77" t="str">
            <v>NUL</v>
          </cell>
          <cell r="E77" t="str">
            <v>NUL</v>
          </cell>
          <cell r="F77" t="str">
            <v>20130</v>
          </cell>
        </row>
        <row r="78">
          <cell r="A78">
            <v>10474</v>
          </cell>
          <cell r="B78">
            <v>10474</v>
          </cell>
          <cell r="D78" t="str">
            <v>NUL</v>
          </cell>
          <cell r="E78" t="str">
            <v>NUL</v>
          </cell>
          <cell r="F78" t="str">
            <v>20132</v>
          </cell>
        </row>
        <row r="79">
          <cell r="A79">
            <v>10480</v>
          </cell>
          <cell r="B79">
            <v>10480</v>
          </cell>
          <cell r="D79" t="str">
            <v>NUL</v>
          </cell>
          <cell r="E79" t="str">
            <v>NUL</v>
          </cell>
          <cell r="F79" t="str">
            <v>20150</v>
          </cell>
        </row>
        <row r="80">
          <cell r="A80">
            <v>10490</v>
          </cell>
          <cell r="B80">
            <v>10490</v>
          </cell>
          <cell r="D80" t="str">
            <v>NUL</v>
          </cell>
          <cell r="E80" t="str">
            <v>NUL</v>
          </cell>
          <cell r="F80" t="str">
            <v>20130</v>
          </cell>
        </row>
        <row r="81">
          <cell r="A81">
            <v>11100</v>
          </cell>
          <cell r="B81">
            <v>11100</v>
          </cell>
          <cell r="D81" t="str">
            <v>NUL</v>
          </cell>
          <cell r="E81" t="str">
            <v>NUL</v>
          </cell>
          <cell r="F81" t="str">
            <v>27010</v>
          </cell>
        </row>
        <row r="82">
          <cell r="A82">
            <v>11200</v>
          </cell>
          <cell r="B82">
            <v>11200</v>
          </cell>
          <cell r="D82" t="str">
            <v>NUL</v>
          </cell>
          <cell r="E82" t="str">
            <v>NUL</v>
          </cell>
          <cell r="F82" t="str">
            <v>27020</v>
          </cell>
        </row>
        <row r="83">
          <cell r="A83" t="str">
            <v>11510.LTBOND</v>
          </cell>
          <cell r="B83">
            <v>11510</v>
          </cell>
          <cell r="C83" t="str">
            <v>LTBOND</v>
          </cell>
          <cell r="D83" t="str">
            <v>NUL</v>
          </cell>
          <cell r="E83" t="str">
            <v>NUL</v>
          </cell>
          <cell r="F83" t="str">
            <v>27510</v>
          </cell>
        </row>
        <row r="84">
          <cell r="A84" t="str">
            <v>11510.LTOBOND</v>
          </cell>
          <cell r="B84">
            <v>11510</v>
          </cell>
          <cell r="C84" t="str">
            <v>LTOBOND</v>
          </cell>
          <cell r="D84" t="str">
            <v>NUL</v>
          </cell>
          <cell r="E84" t="str">
            <v>NUL</v>
          </cell>
          <cell r="F84" t="str">
            <v>27510</v>
          </cell>
        </row>
        <row r="85">
          <cell r="A85" t="str">
            <v>11510.LTOTHER</v>
          </cell>
          <cell r="B85">
            <v>11510</v>
          </cell>
          <cell r="C85" t="str">
            <v>LTOTHER</v>
          </cell>
          <cell r="D85" t="str">
            <v>NUL</v>
          </cell>
          <cell r="E85" t="str">
            <v>NUL</v>
          </cell>
          <cell r="F85" t="str">
            <v>27510</v>
          </cell>
        </row>
        <row r="86">
          <cell r="A86" t="str">
            <v>11510.LTSHARE</v>
          </cell>
          <cell r="B86">
            <v>11510</v>
          </cell>
          <cell r="C86" t="str">
            <v>LTSHARE</v>
          </cell>
          <cell r="D86" t="str">
            <v>NUL</v>
          </cell>
          <cell r="E86" t="str">
            <v>NUL</v>
          </cell>
          <cell r="F86" t="str">
            <v>27510</v>
          </cell>
        </row>
        <row r="87">
          <cell r="A87">
            <v>11510</v>
          </cell>
          <cell r="B87">
            <v>11510</v>
          </cell>
          <cell r="D87" t="str">
            <v>NUL</v>
          </cell>
          <cell r="E87" t="str">
            <v>NUL</v>
          </cell>
          <cell r="F87" t="str">
            <v>27510</v>
          </cell>
        </row>
        <row r="88">
          <cell r="A88">
            <v>11520</v>
          </cell>
          <cell r="B88">
            <v>11520</v>
          </cell>
          <cell r="D88" t="str">
            <v>NUL</v>
          </cell>
          <cell r="E88" t="str">
            <v>NUL</v>
          </cell>
          <cell r="F88" t="str">
            <v>27520</v>
          </cell>
        </row>
        <row r="89">
          <cell r="A89">
            <v>11910</v>
          </cell>
          <cell r="B89">
            <v>11910</v>
          </cell>
          <cell r="D89" t="str">
            <v>NUL</v>
          </cell>
          <cell r="E89" t="str">
            <v>NUL</v>
          </cell>
          <cell r="F89" t="str">
            <v>23140</v>
          </cell>
        </row>
        <row r="90">
          <cell r="A90">
            <v>11920</v>
          </cell>
          <cell r="B90">
            <v>11920</v>
          </cell>
          <cell r="D90" t="str">
            <v>NUL</v>
          </cell>
          <cell r="E90" t="str">
            <v>NUL</v>
          </cell>
          <cell r="F90" t="str">
            <v>29190</v>
          </cell>
        </row>
        <row r="91">
          <cell r="A91">
            <v>11930</v>
          </cell>
          <cell r="B91">
            <v>11930</v>
          </cell>
          <cell r="D91" t="str">
            <v>NUL</v>
          </cell>
          <cell r="E91" t="str">
            <v>NUL</v>
          </cell>
          <cell r="F91" t="str">
            <v>29110</v>
          </cell>
        </row>
        <row r="92">
          <cell r="A92">
            <v>11935</v>
          </cell>
          <cell r="B92">
            <v>11935</v>
          </cell>
          <cell r="D92" t="str">
            <v>NUL</v>
          </cell>
          <cell r="E92" t="str">
            <v>NUL</v>
          </cell>
          <cell r="F92" t="str">
            <v>20900</v>
          </cell>
        </row>
        <row r="93">
          <cell r="A93">
            <v>11961</v>
          </cell>
          <cell r="B93">
            <v>11961</v>
          </cell>
          <cell r="D93" t="str">
            <v>NUL</v>
          </cell>
          <cell r="E93" t="str">
            <v>NUL</v>
          </cell>
          <cell r="F93" t="str">
            <v>29000</v>
          </cell>
        </row>
        <row r="94">
          <cell r="A94">
            <v>12100</v>
          </cell>
          <cell r="B94">
            <v>12100</v>
          </cell>
          <cell r="D94" t="str">
            <v>NUL</v>
          </cell>
          <cell r="E94" t="str">
            <v>NUL</v>
          </cell>
          <cell r="F94" t="str">
            <v>21110</v>
          </cell>
        </row>
        <row r="95">
          <cell r="A95">
            <v>12300</v>
          </cell>
          <cell r="B95">
            <v>12300</v>
          </cell>
          <cell r="D95" t="str">
            <v>NUL</v>
          </cell>
          <cell r="E95" t="str">
            <v>NUL</v>
          </cell>
          <cell r="F95" t="str">
            <v>21110</v>
          </cell>
        </row>
        <row r="96">
          <cell r="A96">
            <v>12510</v>
          </cell>
          <cell r="B96">
            <v>12510</v>
          </cell>
          <cell r="D96" t="str">
            <v>NUL</v>
          </cell>
          <cell r="E96" t="str">
            <v>NUL</v>
          </cell>
          <cell r="F96" t="str">
            <v>21120</v>
          </cell>
        </row>
        <row r="97">
          <cell r="A97">
            <v>12512</v>
          </cell>
          <cell r="B97">
            <v>12512</v>
          </cell>
          <cell r="D97" t="str">
            <v>NUL</v>
          </cell>
          <cell r="E97" t="str">
            <v>NUL</v>
          </cell>
          <cell r="F97" t="str">
            <v>21120</v>
          </cell>
        </row>
        <row r="98">
          <cell r="A98">
            <v>12515</v>
          </cell>
          <cell r="B98">
            <v>12515</v>
          </cell>
          <cell r="D98" t="str">
            <v>NUL</v>
          </cell>
          <cell r="E98" t="str">
            <v>NUL</v>
          </cell>
          <cell r="F98" t="str">
            <v>21120</v>
          </cell>
        </row>
        <row r="99">
          <cell r="A99">
            <v>12530</v>
          </cell>
          <cell r="B99">
            <v>12530</v>
          </cell>
          <cell r="D99" t="str">
            <v>NUL</v>
          </cell>
          <cell r="E99" t="str">
            <v>NUL</v>
          </cell>
          <cell r="F99" t="str">
            <v>21120</v>
          </cell>
        </row>
        <row r="100">
          <cell r="A100">
            <v>12550</v>
          </cell>
          <cell r="B100">
            <v>12550</v>
          </cell>
          <cell r="D100" t="str">
            <v>NUL</v>
          </cell>
          <cell r="E100" t="str">
            <v>NUL</v>
          </cell>
          <cell r="F100" t="str">
            <v>21120</v>
          </cell>
        </row>
        <row r="101">
          <cell r="A101">
            <v>13311</v>
          </cell>
          <cell r="B101">
            <v>13311</v>
          </cell>
          <cell r="D101" t="str">
            <v>NUL</v>
          </cell>
          <cell r="E101" t="str">
            <v>NUL</v>
          </cell>
          <cell r="F101" t="str">
            <v>21120</v>
          </cell>
        </row>
        <row r="102">
          <cell r="A102">
            <v>13321</v>
          </cell>
          <cell r="B102">
            <v>13321</v>
          </cell>
          <cell r="D102" t="str">
            <v>NUL</v>
          </cell>
          <cell r="E102" t="str">
            <v>NUL</v>
          </cell>
          <cell r="F102" t="str">
            <v>21120</v>
          </cell>
        </row>
        <row r="103">
          <cell r="A103">
            <v>13331</v>
          </cell>
          <cell r="B103">
            <v>13331</v>
          </cell>
          <cell r="D103" t="str">
            <v>NUL</v>
          </cell>
          <cell r="E103" t="str">
            <v>NUL</v>
          </cell>
          <cell r="F103" t="str">
            <v>21120</v>
          </cell>
        </row>
        <row r="104">
          <cell r="A104">
            <v>13361</v>
          </cell>
          <cell r="B104">
            <v>13361</v>
          </cell>
          <cell r="D104" t="str">
            <v>NUL</v>
          </cell>
          <cell r="E104" t="str">
            <v>NUL</v>
          </cell>
          <cell r="F104" t="str">
            <v>21120</v>
          </cell>
        </row>
        <row r="105">
          <cell r="A105">
            <v>13371</v>
          </cell>
          <cell r="B105">
            <v>13371</v>
          </cell>
          <cell r="D105" t="str">
            <v>NUL</v>
          </cell>
          <cell r="E105" t="str">
            <v>NUL</v>
          </cell>
          <cell r="F105" t="str">
            <v>21120</v>
          </cell>
        </row>
        <row r="106">
          <cell r="A106">
            <v>13380</v>
          </cell>
          <cell r="B106">
            <v>13380</v>
          </cell>
          <cell r="D106" t="str">
            <v>NUL</v>
          </cell>
          <cell r="E106" t="str">
            <v>NUL</v>
          </cell>
          <cell r="F106" t="str">
            <v>21120</v>
          </cell>
        </row>
        <row r="107">
          <cell r="A107">
            <v>13381</v>
          </cell>
          <cell r="B107">
            <v>13381</v>
          </cell>
          <cell r="D107" t="str">
            <v>NUL</v>
          </cell>
          <cell r="E107" t="str">
            <v>NUL</v>
          </cell>
          <cell r="F107" t="str">
            <v>21120</v>
          </cell>
        </row>
        <row r="108">
          <cell r="A108">
            <v>13382</v>
          </cell>
          <cell r="B108">
            <v>13382</v>
          </cell>
          <cell r="D108" t="str">
            <v>NUL</v>
          </cell>
          <cell r="E108" t="str">
            <v>NUL</v>
          </cell>
          <cell r="F108" t="str">
            <v>21120</v>
          </cell>
        </row>
        <row r="109">
          <cell r="A109">
            <v>14100</v>
          </cell>
          <cell r="B109">
            <v>14100</v>
          </cell>
          <cell r="D109" t="str">
            <v>NUL</v>
          </cell>
          <cell r="E109" t="str">
            <v>NUL</v>
          </cell>
          <cell r="F109" t="str">
            <v>21130</v>
          </cell>
        </row>
        <row r="110">
          <cell r="A110">
            <v>14200</v>
          </cell>
          <cell r="B110">
            <v>14200</v>
          </cell>
          <cell r="D110" t="str">
            <v>NUL</v>
          </cell>
          <cell r="E110" t="str">
            <v>NUL</v>
          </cell>
          <cell r="F110" t="str">
            <v>21130</v>
          </cell>
        </row>
        <row r="111">
          <cell r="A111">
            <v>14301</v>
          </cell>
          <cell r="B111">
            <v>14301</v>
          </cell>
          <cell r="D111" t="str">
            <v>NUL</v>
          </cell>
          <cell r="E111" t="str">
            <v>NUL</v>
          </cell>
          <cell r="F111" t="str">
            <v>21120</v>
          </cell>
        </row>
        <row r="112">
          <cell r="A112">
            <v>14302</v>
          </cell>
          <cell r="B112">
            <v>14302</v>
          </cell>
          <cell r="D112" t="str">
            <v>NUL</v>
          </cell>
          <cell r="E112" t="str">
            <v>NUL</v>
          </cell>
          <cell r="F112" t="str">
            <v>21120</v>
          </cell>
        </row>
        <row r="113">
          <cell r="A113">
            <v>14303</v>
          </cell>
          <cell r="B113">
            <v>14303</v>
          </cell>
          <cell r="D113" t="str">
            <v>NUL</v>
          </cell>
          <cell r="E113" t="str">
            <v>NUL</v>
          </cell>
          <cell r="F113" t="str">
            <v>21120</v>
          </cell>
        </row>
        <row r="114">
          <cell r="A114">
            <v>14511</v>
          </cell>
          <cell r="B114">
            <v>14511</v>
          </cell>
          <cell r="D114" t="str">
            <v>NUL</v>
          </cell>
          <cell r="E114" t="str">
            <v>NUL</v>
          </cell>
          <cell r="F114" t="str">
            <v>21200</v>
          </cell>
        </row>
        <row r="115">
          <cell r="A115">
            <v>14521</v>
          </cell>
          <cell r="B115">
            <v>14521</v>
          </cell>
          <cell r="D115" t="str">
            <v>NUL</v>
          </cell>
          <cell r="E115" t="str">
            <v>NUL</v>
          </cell>
          <cell r="F115" t="str">
            <v>21200</v>
          </cell>
        </row>
        <row r="116">
          <cell r="A116">
            <v>14530</v>
          </cell>
          <cell r="B116">
            <v>14530</v>
          </cell>
          <cell r="D116" t="str">
            <v>NUL</v>
          </cell>
          <cell r="E116" t="str">
            <v>NUL</v>
          </cell>
          <cell r="F116" t="str">
            <v>21200</v>
          </cell>
        </row>
        <row r="117">
          <cell r="A117">
            <v>14531</v>
          </cell>
          <cell r="B117">
            <v>14531</v>
          </cell>
          <cell r="D117" t="str">
            <v>NUL</v>
          </cell>
          <cell r="E117" t="str">
            <v>NUL</v>
          </cell>
          <cell r="F117" t="str">
            <v>21200</v>
          </cell>
        </row>
        <row r="118">
          <cell r="A118">
            <v>14532</v>
          </cell>
          <cell r="B118">
            <v>14532</v>
          </cell>
          <cell r="D118" t="str">
            <v>NUL</v>
          </cell>
          <cell r="E118" t="str">
            <v>NUL</v>
          </cell>
          <cell r="F118" t="str">
            <v>21200</v>
          </cell>
        </row>
        <row r="119">
          <cell r="A119">
            <v>14533</v>
          </cell>
          <cell r="B119">
            <v>14533</v>
          </cell>
          <cell r="D119" t="str">
            <v>NUL</v>
          </cell>
          <cell r="E119" t="str">
            <v>NUL</v>
          </cell>
          <cell r="F119" t="str">
            <v>21200</v>
          </cell>
        </row>
        <row r="120">
          <cell r="A120" t="str">
            <v>15110.INF01</v>
          </cell>
          <cell r="B120">
            <v>15110</v>
          </cell>
          <cell r="C120" t="str">
            <v>INF01</v>
          </cell>
          <cell r="D120" t="str">
            <v>NUL</v>
          </cell>
          <cell r="E120" t="str">
            <v>NUL</v>
          </cell>
          <cell r="F120" t="str">
            <v>22110</v>
          </cell>
        </row>
        <row r="121">
          <cell r="A121">
            <v>15110</v>
          </cell>
          <cell r="B121">
            <v>15110</v>
          </cell>
          <cell r="D121" t="str">
            <v>NUL</v>
          </cell>
          <cell r="E121" t="str">
            <v>NUL</v>
          </cell>
          <cell r="F121" t="str">
            <v>22110</v>
          </cell>
        </row>
        <row r="122">
          <cell r="A122" t="str">
            <v>15111.ACS</v>
          </cell>
          <cell r="B122">
            <v>15111</v>
          </cell>
          <cell r="C122" t="str">
            <v>ACS</v>
          </cell>
          <cell r="D122" t="str">
            <v>NUL</v>
          </cell>
          <cell r="E122" t="str">
            <v>NUL</v>
          </cell>
          <cell r="F122" t="str">
            <v>22110</v>
          </cell>
        </row>
        <row r="123">
          <cell r="A123" t="str">
            <v>15111.BAT</v>
          </cell>
          <cell r="B123">
            <v>15111</v>
          </cell>
          <cell r="C123" t="str">
            <v>BAT</v>
          </cell>
          <cell r="D123" t="str">
            <v>NUL</v>
          </cell>
          <cell r="E123" t="str">
            <v>NUL</v>
          </cell>
          <cell r="F123" t="str">
            <v>22110</v>
          </cell>
        </row>
        <row r="124">
          <cell r="A124" t="str">
            <v>15111.DEDUCT</v>
          </cell>
          <cell r="B124">
            <v>15111</v>
          </cell>
          <cell r="C124" t="str">
            <v>DEDUCT</v>
          </cell>
          <cell r="D124" t="str">
            <v>NUL</v>
          </cell>
          <cell r="E124" t="str">
            <v>NUL</v>
          </cell>
          <cell r="F124" t="str">
            <v>22110</v>
          </cell>
        </row>
        <row r="125">
          <cell r="A125" t="str">
            <v>15111.FXGL</v>
          </cell>
          <cell r="B125">
            <v>15111</v>
          </cell>
          <cell r="C125" t="str">
            <v>FXGL</v>
          </cell>
          <cell r="D125" t="str">
            <v>NUL</v>
          </cell>
          <cell r="E125" t="str">
            <v>NUL</v>
          </cell>
          <cell r="F125" t="str">
            <v>22110</v>
          </cell>
        </row>
        <row r="126">
          <cell r="A126" t="str">
            <v>15111.GMA</v>
          </cell>
          <cell r="B126">
            <v>15111</v>
          </cell>
          <cell r="C126" t="str">
            <v>GMA</v>
          </cell>
          <cell r="D126" t="str">
            <v>NUL</v>
          </cell>
          <cell r="E126" t="str">
            <v>NUL</v>
          </cell>
          <cell r="F126" t="str">
            <v>22110</v>
          </cell>
        </row>
        <row r="127">
          <cell r="A127" t="str">
            <v>15111.INF01</v>
          </cell>
          <cell r="B127">
            <v>15111</v>
          </cell>
          <cell r="C127" t="str">
            <v>INF01</v>
          </cell>
          <cell r="D127" t="str">
            <v>NUL</v>
          </cell>
          <cell r="E127" t="str">
            <v>NUL</v>
          </cell>
          <cell r="F127" t="str">
            <v>22110</v>
          </cell>
        </row>
        <row r="128">
          <cell r="A128" t="str">
            <v>15111.LAG</v>
          </cell>
          <cell r="B128">
            <v>15111</v>
          </cell>
          <cell r="C128" t="str">
            <v>LAG</v>
          </cell>
          <cell r="D128" t="str">
            <v>NUL</v>
          </cell>
          <cell r="E128" t="str">
            <v>NUL</v>
          </cell>
          <cell r="F128" t="str">
            <v>22110</v>
          </cell>
        </row>
        <row r="129">
          <cell r="A129" t="str">
            <v>15111.MDN</v>
          </cell>
          <cell r="B129">
            <v>15111</v>
          </cell>
          <cell r="C129" t="str">
            <v>MDN</v>
          </cell>
          <cell r="D129" t="str">
            <v>NUL</v>
          </cell>
          <cell r="E129" t="str">
            <v>NUL</v>
          </cell>
          <cell r="F129" t="str">
            <v>22110</v>
          </cell>
        </row>
        <row r="130">
          <cell r="A130" t="str">
            <v>15111.MIXCOL</v>
          </cell>
          <cell r="B130">
            <v>15111</v>
          </cell>
          <cell r="C130" t="str">
            <v>MIXCOL</v>
          </cell>
          <cell r="D130" t="str">
            <v>NUL</v>
          </cell>
          <cell r="E130" t="str">
            <v>NUL</v>
          </cell>
          <cell r="F130" t="str">
            <v>22110</v>
          </cell>
        </row>
        <row r="131">
          <cell r="A131" t="str">
            <v>15111.MIXDED</v>
          </cell>
          <cell r="B131">
            <v>15111</v>
          </cell>
          <cell r="C131" t="str">
            <v>MIXDED</v>
          </cell>
          <cell r="D131" t="str">
            <v>NUL</v>
          </cell>
          <cell r="E131" t="str">
            <v>NUL</v>
          </cell>
          <cell r="F131" t="str">
            <v>22110</v>
          </cell>
        </row>
        <row r="132">
          <cell r="A132" t="str">
            <v>15111.MIXRET</v>
          </cell>
          <cell r="B132">
            <v>15111</v>
          </cell>
          <cell r="C132" t="str">
            <v>MIXRET</v>
          </cell>
          <cell r="D132" t="str">
            <v>NUL</v>
          </cell>
          <cell r="E132" t="str">
            <v>NUL</v>
          </cell>
          <cell r="F132" t="str">
            <v>22110</v>
          </cell>
        </row>
        <row r="133">
          <cell r="A133" t="str">
            <v>15111.NLN</v>
          </cell>
          <cell r="B133">
            <v>15111</v>
          </cell>
          <cell r="C133" t="str">
            <v>NLN</v>
          </cell>
          <cell r="D133" t="str">
            <v>NUL</v>
          </cell>
          <cell r="E133" t="str">
            <v>NUL</v>
          </cell>
          <cell r="F133" t="str">
            <v>22110</v>
          </cell>
        </row>
        <row r="134">
          <cell r="A134" t="str">
            <v>15111.QUE</v>
          </cell>
          <cell r="B134">
            <v>15111</v>
          </cell>
          <cell r="C134" t="str">
            <v>QUE</v>
          </cell>
          <cell r="D134" t="str">
            <v>NUL</v>
          </cell>
          <cell r="E134" t="str">
            <v>NUL</v>
          </cell>
          <cell r="F134" t="str">
            <v>22110</v>
          </cell>
        </row>
        <row r="135">
          <cell r="A135" t="str">
            <v>15111.SLN</v>
          </cell>
          <cell r="B135">
            <v>15111</v>
          </cell>
          <cell r="C135" t="str">
            <v>SLN</v>
          </cell>
          <cell r="D135" t="str">
            <v>NUL</v>
          </cell>
          <cell r="E135" t="str">
            <v>NUL</v>
          </cell>
          <cell r="F135" t="str">
            <v>22110</v>
          </cell>
        </row>
        <row r="136">
          <cell r="A136" t="str">
            <v>15111.STA</v>
          </cell>
          <cell r="B136">
            <v>15111</v>
          </cell>
          <cell r="C136" t="str">
            <v>STA</v>
          </cell>
          <cell r="D136" t="str">
            <v>NUL</v>
          </cell>
          <cell r="E136" t="str">
            <v>NUL</v>
          </cell>
          <cell r="F136" t="str">
            <v>22110</v>
          </cell>
        </row>
        <row r="137">
          <cell r="A137" t="str">
            <v>15111.VSY</v>
          </cell>
          <cell r="B137">
            <v>15111</v>
          </cell>
          <cell r="C137" t="str">
            <v>VSY</v>
          </cell>
          <cell r="D137" t="str">
            <v>NUL</v>
          </cell>
          <cell r="E137" t="str">
            <v>NUL</v>
          </cell>
          <cell r="F137" t="str">
            <v>22110</v>
          </cell>
        </row>
        <row r="138">
          <cell r="A138" t="str">
            <v>15111.ZCNV</v>
          </cell>
          <cell r="B138">
            <v>15111</v>
          </cell>
          <cell r="C138" t="str">
            <v>ZCNV</v>
          </cell>
          <cell r="D138" t="str">
            <v>NUL</v>
          </cell>
          <cell r="E138" t="str">
            <v>NUL</v>
          </cell>
          <cell r="F138" t="str">
            <v>22110</v>
          </cell>
        </row>
        <row r="139">
          <cell r="A139">
            <v>15111</v>
          </cell>
          <cell r="B139">
            <v>15111</v>
          </cell>
          <cell r="D139" t="str">
            <v>NUL</v>
          </cell>
          <cell r="E139" t="str">
            <v>NUL</v>
          </cell>
          <cell r="F139" t="str">
            <v>22110</v>
          </cell>
        </row>
        <row r="140">
          <cell r="A140">
            <v>15113</v>
          </cell>
          <cell r="B140">
            <v>15113</v>
          </cell>
          <cell r="D140" t="str">
            <v>NUL</v>
          </cell>
          <cell r="E140" t="str">
            <v>NUL</v>
          </cell>
          <cell r="F140" t="str">
            <v>22145</v>
          </cell>
        </row>
        <row r="141">
          <cell r="A141">
            <v>15121</v>
          </cell>
          <cell r="B141">
            <v>15121</v>
          </cell>
          <cell r="D141" t="str">
            <v>NUL</v>
          </cell>
          <cell r="E141" t="str">
            <v>NUL</v>
          </cell>
          <cell r="F141" t="str">
            <v>22110</v>
          </cell>
        </row>
        <row r="142">
          <cell r="A142">
            <v>15131</v>
          </cell>
          <cell r="B142">
            <v>15131</v>
          </cell>
          <cell r="D142" t="str">
            <v>NUL</v>
          </cell>
          <cell r="E142" t="str">
            <v>NUL</v>
          </cell>
          <cell r="F142" t="str">
            <v>22110</v>
          </cell>
        </row>
        <row r="143">
          <cell r="A143">
            <v>15191</v>
          </cell>
          <cell r="B143">
            <v>15191</v>
          </cell>
          <cell r="D143" t="str">
            <v>NUL</v>
          </cell>
          <cell r="E143" t="str">
            <v>NUL</v>
          </cell>
          <cell r="F143" t="str">
            <v>22110</v>
          </cell>
        </row>
        <row r="144">
          <cell r="A144">
            <v>15910</v>
          </cell>
          <cell r="B144">
            <v>15910</v>
          </cell>
          <cell r="D144" t="str">
            <v>NUL</v>
          </cell>
          <cell r="E144" t="str">
            <v>NUL</v>
          </cell>
          <cell r="F144" t="str">
            <v>22120</v>
          </cell>
        </row>
        <row r="145">
          <cell r="A145" t="str">
            <v>16110.DM01</v>
          </cell>
          <cell r="B145">
            <v>16110</v>
          </cell>
          <cell r="C145" t="str">
            <v>DM01</v>
          </cell>
          <cell r="D145" t="str">
            <v>NUL</v>
          </cell>
          <cell r="E145" t="str">
            <v>NUL</v>
          </cell>
          <cell r="F145" t="str">
            <v>28000</v>
          </cell>
        </row>
        <row r="146">
          <cell r="A146" t="str">
            <v>16110.FXGL</v>
          </cell>
          <cell r="B146">
            <v>16110</v>
          </cell>
          <cell r="C146" t="str">
            <v>FXGL</v>
          </cell>
          <cell r="D146" t="str">
            <v>NUL</v>
          </cell>
          <cell r="E146" t="str">
            <v>NUL</v>
          </cell>
          <cell r="F146" t="str">
            <v>28000</v>
          </cell>
        </row>
        <row r="147">
          <cell r="A147" t="str">
            <v>16110.IDSCF</v>
          </cell>
          <cell r="B147">
            <v>16110</v>
          </cell>
          <cell r="C147" t="str">
            <v>IDSCF</v>
          </cell>
          <cell r="D147" t="str">
            <v>NUL</v>
          </cell>
          <cell r="E147" t="str">
            <v>NUL</v>
          </cell>
          <cell r="F147" t="str">
            <v>28000</v>
          </cell>
        </row>
        <row r="148">
          <cell r="A148" t="str">
            <v>16110.LM</v>
          </cell>
          <cell r="B148">
            <v>16110</v>
          </cell>
          <cell r="C148" t="str">
            <v>LM</v>
          </cell>
          <cell r="D148" t="str">
            <v>NUL</v>
          </cell>
          <cell r="E148" t="str">
            <v>NUL</v>
          </cell>
          <cell r="F148" t="str">
            <v>28000</v>
          </cell>
        </row>
        <row r="149">
          <cell r="A149" t="str">
            <v>16110.LMFG</v>
          </cell>
          <cell r="B149">
            <v>16110</v>
          </cell>
          <cell r="C149" t="str">
            <v>LMFG</v>
          </cell>
          <cell r="D149" t="str">
            <v>NUL</v>
          </cell>
          <cell r="E149" t="str">
            <v>NUL</v>
          </cell>
          <cell r="F149" t="str">
            <v>28000</v>
          </cell>
        </row>
        <row r="150">
          <cell r="A150" t="str">
            <v>16110.LOGMY</v>
          </cell>
          <cell r="B150">
            <v>16110</v>
          </cell>
          <cell r="C150" t="str">
            <v>LOGMY</v>
          </cell>
          <cell r="D150" t="str">
            <v>NUL</v>
          </cell>
          <cell r="E150" t="str">
            <v>NUL</v>
          </cell>
          <cell r="F150" t="str">
            <v>28000</v>
          </cell>
        </row>
        <row r="151">
          <cell r="A151" t="str">
            <v>16110.MGTMY</v>
          </cell>
          <cell r="B151">
            <v>16110</v>
          </cell>
          <cell r="C151" t="str">
            <v>MGTMY</v>
          </cell>
          <cell r="D151" t="str">
            <v>NUL</v>
          </cell>
          <cell r="E151" t="str">
            <v>NUL</v>
          </cell>
          <cell r="F151" t="str">
            <v>28000</v>
          </cell>
        </row>
        <row r="152">
          <cell r="A152" t="str">
            <v>16110.PHMY</v>
          </cell>
          <cell r="B152">
            <v>16110</v>
          </cell>
          <cell r="C152" t="str">
            <v>PHMY</v>
          </cell>
          <cell r="D152" t="str">
            <v>NUL</v>
          </cell>
          <cell r="E152" t="str">
            <v>NUL</v>
          </cell>
          <cell r="F152" t="str">
            <v>28000</v>
          </cell>
        </row>
        <row r="153">
          <cell r="A153" t="str">
            <v>16110.PHSG</v>
          </cell>
          <cell r="B153">
            <v>16110</v>
          </cell>
          <cell r="C153" t="str">
            <v>PHSG</v>
          </cell>
          <cell r="D153" t="str">
            <v>NUL</v>
          </cell>
          <cell r="E153" t="str">
            <v>NUL</v>
          </cell>
          <cell r="F153" t="str">
            <v>28000</v>
          </cell>
        </row>
        <row r="154">
          <cell r="A154" t="str">
            <v>16110.ZCNV</v>
          </cell>
          <cell r="B154">
            <v>16110</v>
          </cell>
          <cell r="C154" t="str">
            <v>ZCNV</v>
          </cell>
          <cell r="D154" t="str">
            <v>NUL</v>
          </cell>
          <cell r="E154" t="str">
            <v>NUL</v>
          </cell>
          <cell r="F154" t="str">
            <v>28000</v>
          </cell>
        </row>
        <row r="155">
          <cell r="A155">
            <v>16110</v>
          </cell>
          <cell r="B155">
            <v>16110</v>
          </cell>
          <cell r="D155" t="str">
            <v>NUL</v>
          </cell>
          <cell r="E155" t="str">
            <v>NUL</v>
          </cell>
          <cell r="F155" t="str">
            <v>28000</v>
          </cell>
        </row>
        <row r="156">
          <cell r="A156">
            <v>16120</v>
          </cell>
          <cell r="B156">
            <v>16120</v>
          </cell>
          <cell r="D156" t="str">
            <v>NUL</v>
          </cell>
          <cell r="E156" t="str">
            <v>NUL</v>
          </cell>
          <cell r="F156" t="str">
            <v>23120</v>
          </cell>
        </row>
        <row r="157">
          <cell r="A157">
            <v>17000</v>
          </cell>
          <cell r="B157">
            <v>17000</v>
          </cell>
          <cell r="D157" t="str">
            <v>NUL</v>
          </cell>
          <cell r="E157" t="str">
            <v>NUL</v>
          </cell>
          <cell r="F157" t="str">
            <v>28000</v>
          </cell>
        </row>
        <row r="158">
          <cell r="A158">
            <v>17111</v>
          </cell>
          <cell r="B158">
            <v>17111</v>
          </cell>
          <cell r="D158" t="str">
            <v>NUL</v>
          </cell>
          <cell r="E158" t="str">
            <v>NUL</v>
          </cell>
          <cell r="F158" t="str">
            <v>22160</v>
          </cell>
        </row>
        <row r="159">
          <cell r="A159">
            <v>17120</v>
          </cell>
          <cell r="B159">
            <v>17120</v>
          </cell>
          <cell r="D159" t="str">
            <v>NUL</v>
          </cell>
          <cell r="E159" t="str">
            <v>NUL</v>
          </cell>
          <cell r="F159" t="str">
            <v>23142</v>
          </cell>
        </row>
        <row r="160">
          <cell r="A160">
            <v>17130</v>
          </cell>
          <cell r="B160">
            <v>17130</v>
          </cell>
          <cell r="D160" t="str">
            <v>NUL</v>
          </cell>
          <cell r="E160" t="str">
            <v>NUL</v>
          </cell>
          <cell r="F160" t="str">
            <v>23143</v>
          </cell>
        </row>
        <row r="161">
          <cell r="A161">
            <v>17131</v>
          </cell>
          <cell r="B161">
            <v>17131</v>
          </cell>
          <cell r="D161" t="str">
            <v>NUL</v>
          </cell>
          <cell r="E161" t="str">
            <v>NUL</v>
          </cell>
          <cell r="F161" t="str">
            <v>22160</v>
          </cell>
        </row>
        <row r="162">
          <cell r="A162">
            <v>17135</v>
          </cell>
          <cell r="B162">
            <v>17135</v>
          </cell>
          <cell r="D162" t="str">
            <v>NUL</v>
          </cell>
          <cell r="E162" t="str">
            <v>NUL</v>
          </cell>
          <cell r="F162" t="str">
            <v>22160</v>
          </cell>
        </row>
        <row r="163">
          <cell r="A163" t="str">
            <v>17199.INF01</v>
          </cell>
          <cell r="B163">
            <v>17199</v>
          </cell>
          <cell r="C163" t="str">
            <v>INF01</v>
          </cell>
          <cell r="D163" t="str">
            <v>NUL</v>
          </cell>
          <cell r="E163" t="str">
            <v>NUL</v>
          </cell>
          <cell r="F163" t="str">
            <v>22160</v>
          </cell>
        </row>
        <row r="164">
          <cell r="A164" t="str">
            <v>17199.TXREFUND</v>
          </cell>
          <cell r="B164">
            <v>17199</v>
          </cell>
          <cell r="C164" t="str">
            <v>TXREFUND</v>
          </cell>
          <cell r="D164" t="str">
            <v>NUL</v>
          </cell>
          <cell r="E164" t="str">
            <v>NUL</v>
          </cell>
          <cell r="F164" t="str">
            <v>22160</v>
          </cell>
        </row>
        <row r="165">
          <cell r="A165">
            <v>17199</v>
          </cell>
          <cell r="B165">
            <v>17199</v>
          </cell>
          <cell r="D165" t="str">
            <v>NUL</v>
          </cell>
          <cell r="E165" t="str">
            <v>NUL</v>
          </cell>
          <cell r="F165" t="str">
            <v>22160</v>
          </cell>
        </row>
        <row r="166">
          <cell r="A166">
            <v>17211</v>
          </cell>
          <cell r="B166">
            <v>17211</v>
          </cell>
          <cell r="D166" t="str">
            <v>NUL</v>
          </cell>
          <cell r="E166" t="str">
            <v>NUL</v>
          </cell>
          <cell r="F166" t="str">
            <v>22140</v>
          </cell>
        </row>
        <row r="167">
          <cell r="A167">
            <v>17217</v>
          </cell>
          <cell r="B167">
            <v>17217</v>
          </cell>
          <cell r="D167" t="str">
            <v>NUL</v>
          </cell>
          <cell r="E167" t="str">
            <v>NUL</v>
          </cell>
          <cell r="F167" t="str">
            <v>22140</v>
          </cell>
        </row>
        <row r="168">
          <cell r="A168">
            <v>17221</v>
          </cell>
          <cell r="B168">
            <v>17221</v>
          </cell>
          <cell r="D168" t="str">
            <v>NUL</v>
          </cell>
          <cell r="E168" t="str">
            <v>NUL</v>
          </cell>
          <cell r="F168" t="str">
            <v>22140</v>
          </cell>
        </row>
        <row r="169">
          <cell r="A169">
            <v>17231</v>
          </cell>
          <cell r="B169">
            <v>17231</v>
          </cell>
          <cell r="D169" t="str">
            <v>NUL</v>
          </cell>
          <cell r="E169" t="str">
            <v>NUL</v>
          </cell>
          <cell r="F169" t="str">
            <v>22140</v>
          </cell>
        </row>
        <row r="170">
          <cell r="A170">
            <v>17240</v>
          </cell>
          <cell r="B170">
            <v>17240</v>
          </cell>
          <cell r="D170" t="str">
            <v>NUL</v>
          </cell>
          <cell r="E170" t="str">
            <v>NUL</v>
          </cell>
          <cell r="F170" t="str">
            <v>22140</v>
          </cell>
        </row>
        <row r="171">
          <cell r="A171">
            <v>17241</v>
          </cell>
          <cell r="B171">
            <v>17241</v>
          </cell>
          <cell r="D171" t="str">
            <v>NUL</v>
          </cell>
          <cell r="E171" t="str">
            <v>NUL</v>
          </cell>
          <cell r="F171" t="str">
            <v>22140</v>
          </cell>
        </row>
        <row r="172">
          <cell r="A172">
            <v>17251</v>
          </cell>
          <cell r="B172">
            <v>17251</v>
          </cell>
          <cell r="D172" t="str">
            <v>NUL</v>
          </cell>
          <cell r="E172" t="str">
            <v>NUL</v>
          </cell>
          <cell r="F172" t="str">
            <v>22140</v>
          </cell>
        </row>
        <row r="173">
          <cell r="A173">
            <v>17261</v>
          </cell>
          <cell r="B173">
            <v>17261</v>
          </cell>
          <cell r="D173" t="str">
            <v>NUL</v>
          </cell>
          <cell r="E173" t="str">
            <v>NUL</v>
          </cell>
          <cell r="F173" t="str">
            <v>22140</v>
          </cell>
        </row>
        <row r="174">
          <cell r="A174">
            <v>17271</v>
          </cell>
          <cell r="B174">
            <v>17271</v>
          </cell>
          <cell r="D174" t="str">
            <v>NUL</v>
          </cell>
          <cell r="E174" t="str">
            <v>NUL</v>
          </cell>
          <cell r="F174" t="str">
            <v>22140</v>
          </cell>
        </row>
        <row r="175">
          <cell r="A175">
            <v>17290</v>
          </cell>
          <cell r="B175">
            <v>17290</v>
          </cell>
          <cell r="D175" t="str">
            <v>NUL</v>
          </cell>
          <cell r="E175" t="str">
            <v>NUL</v>
          </cell>
          <cell r="F175" t="str">
            <v>22140</v>
          </cell>
        </row>
        <row r="176">
          <cell r="A176">
            <v>17298</v>
          </cell>
          <cell r="B176">
            <v>17298</v>
          </cell>
          <cell r="D176" t="str">
            <v>NUL</v>
          </cell>
          <cell r="E176" t="str">
            <v>NUL</v>
          </cell>
          <cell r="F176" t="str">
            <v>22140</v>
          </cell>
        </row>
        <row r="177">
          <cell r="A177">
            <v>17299</v>
          </cell>
          <cell r="B177">
            <v>17299</v>
          </cell>
          <cell r="D177" t="str">
            <v>NUL</v>
          </cell>
          <cell r="E177" t="str">
            <v>NUL</v>
          </cell>
          <cell r="F177" t="str">
            <v>22140</v>
          </cell>
        </row>
        <row r="178">
          <cell r="A178" t="str">
            <v>17311.DM01</v>
          </cell>
          <cell r="B178">
            <v>17311</v>
          </cell>
          <cell r="C178" t="str">
            <v>DM01</v>
          </cell>
          <cell r="D178" t="str">
            <v>NUL</v>
          </cell>
          <cell r="E178" t="str">
            <v>NUL</v>
          </cell>
          <cell r="F178" t="str">
            <v>22130</v>
          </cell>
        </row>
        <row r="179">
          <cell r="A179" t="str">
            <v>17311.FXGL</v>
          </cell>
          <cell r="B179">
            <v>17311</v>
          </cell>
          <cell r="C179" t="str">
            <v>FXGL</v>
          </cell>
          <cell r="D179" t="str">
            <v>NUL</v>
          </cell>
          <cell r="E179" t="str">
            <v>NUL</v>
          </cell>
          <cell r="F179" t="str">
            <v>22130</v>
          </cell>
        </row>
        <row r="180">
          <cell r="A180" t="str">
            <v>17311.GOV</v>
          </cell>
          <cell r="B180">
            <v>17311</v>
          </cell>
          <cell r="C180" t="str">
            <v>GOV</v>
          </cell>
          <cell r="D180" t="str">
            <v>NUL</v>
          </cell>
          <cell r="E180" t="str">
            <v>NUL</v>
          </cell>
          <cell r="F180" t="str">
            <v>22130</v>
          </cell>
        </row>
        <row r="181">
          <cell r="A181" t="str">
            <v>17311.RFG</v>
          </cell>
          <cell r="B181">
            <v>17311</v>
          </cell>
          <cell r="C181" t="str">
            <v>RFG</v>
          </cell>
          <cell r="D181" t="str">
            <v>NUL</v>
          </cell>
          <cell r="E181" t="str">
            <v>NUL</v>
          </cell>
          <cell r="F181" t="str">
            <v>22130</v>
          </cell>
        </row>
        <row r="182">
          <cell r="A182" t="str">
            <v>17311.ROT</v>
          </cell>
          <cell r="B182">
            <v>17311</v>
          </cell>
          <cell r="C182" t="str">
            <v>ROT</v>
          </cell>
          <cell r="D182" t="str">
            <v>NUL</v>
          </cell>
          <cell r="E182" t="str">
            <v>NUL</v>
          </cell>
          <cell r="F182" t="str">
            <v>22130</v>
          </cell>
        </row>
        <row r="183">
          <cell r="A183" t="str">
            <v>17311.RUB</v>
          </cell>
          <cell r="B183">
            <v>17311</v>
          </cell>
          <cell r="C183" t="str">
            <v>RUB</v>
          </cell>
          <cell r="D183" t="str">
            <v>NUL</v>
          </cell>
          <cell r="E183" t="str">
            <v>NUL</v>
          </cell>
          <cell r="F183" t="str">
            <v>22130</v>
          </cell>
        </row>
        <row r="184">
          <cell r="A184" t="str">
            <v>17311.RUB-KRFT</v>
          </cell>
          <cell r="B184">
            <v>17311</v>
          </cell>
          <cell r="C184" t="str">
            <v>RUB-KRFT</v>
          </cell>
          <cell r="D184" t="str">
            <v>NUL</v>
          </cell>
          <cell r="E184" t="str">
            <v>NUL</v>
          </cell>
          <cell r="F184" t="str">
            <v>22130</v>
          </cell>
        </row>
        <row r="185">
          <cell r="A185" t="str">
            <v>17311.RUB-MISC</v>
          </cell>
          <cell r="B185">
            <v>17311</v>
          </cell>
          <cell r="C185" t="str">
            <v>RUB-MISC</v>
          </cell>
          <cell r="D185" t="str">
            <v>NUL</v>
          </cell>
          <cell r="E185" t="str">
            <v>NUL</v>
          </cell>
          <cell r="F185" t="str">
            <v>22130</v>
          </cell>
        </row>
        <row r="186">
          <cell r="A186" t="str">
            <v>17311.RUB-PM</v>
          </cell>
          <cell r="B186">
            <v>17311</v>
          </cell>
          <cell r="C186" t="str">
            <v>RUB-PM</v>
          </cell>
          <cell r="D186" t="str">
            <v>NUL</v>
          </cell>
          <cell r="E186" t="str">
            <v>NUL</v>
          </cell>
          <cell r="F186" t="str">
            <v>22130</v>
          </cell>
        </row>
        <row r="187">
          <cell r="A187" t="str">
            <v>17311.RUS</v>
          </cell>
          <cell r="B187">
            <v>17311</v>
          </cell>
          <cell r="C187" t="str">
            <v>RUS</v>
          </cell>
          <cell r="D187" t="str">
            <v>NUL</v>
          </cell>
          <cell r="E187" t="str">
            <v>NUL</v>
          </cell>
          <cell r="F187" t="str">
            <v>22130</v>
          </cell>
        </row>
        <row r="188">
          <cell r="A188" t="str">
            <v>17311.ZCNV</v>
          </cell>
          <cell r="B188">
            <v>17311</v>
          </cell>
          <cell r="C188" t="str">
            <v>ZCNV</v>
          </cell>
          <cell r="D188" t="str">
            <v>NUL</v>
          </cell>
          <cell r="E188" t="str">
            <v>NUL</v>
          </cell>
          <cell r="F188" t="str">
            <v>22130</v>
          </cell>
        </row>
        <row r="189">
          <cell r="A189">
            <v>17311</v>
          </cell>
          <cell r="B189">
            <v>17311</v>
          </cell>
          <cell r="D189" t="str">
            <v>NUL</v>
          </cell>
          <cell r="E189" t="str">
            <v>NUL</v>
          </cell>
          <cell r="F189" t="str">
            <v>22130</v>
          </cell>
        </row>
        <row r="190">
          <cell r="A190" t="str">
            <v>17312.41610</v>
          </cell>
          <cell r="B190">
            <v>17312</v>
          </cell>
          <cell r="C190" t="str">
            <v>41610</v>
          </cell>
          <cell r="D190" t="str">
            <v>NUL</v>
          </cell>
          <cell r="E190" t="str">
            <v>NUL</v>
          </cell>
          <cell r="F190" t="str">
            <v>22130</v>
          </cell>
        </row>
        <row r="191">
          <cell r="A191" t="str">
            <v>17312.41620</v>
          </cell>
          <cell r="B191">
            <v>17312</v>
          </cell>
          <cell r="C191" t="str">
            <v>41620</v>
          </cell>
          <cell r="D191" t="str">
            <v>NUL</v>
          </cell>
          <cell r="E191" t="str">
            <v>NUL</v>
          </cell>
          <cell r="F191" t="str">
            <v>22130</v>
          </cell>
        </row>
        <row r="192">
          <cell r="A192" t="str">
            <v>17312.41630</v>
          </cell>
          <cell r="B192">
            <v>17312</v>
          </cell>
          <cell r="C192" t="str">
            <v>41630</v>
          </cell>
          <cell r="D192" t="str">
            <v>NUL</v>
          </cell>
          <cell r="E192" t="str">
            <v>NUL</v>
          </cell>
          <cell r="F192" t="str">
            <v>22130</v>
          </cell>
        </row>
        <row r="193">
          <cell r="A193" t="str">
            <v>17312.41640</v>
          </cell>
          <cell r="B193">
            <v>17312</v>
          </cell>
          <cell r="C193" t="str">
            <v>41640</v>
          </cell>
          <cell r="D193" t="str">
            <v>NUL</v>
          </cell>
          <cell r="E193" t="str">
            <v>NUL</v>
          </cell>
          <cell r="F193" t="str">
            <v>22130</v>
          </cell>
        </row>
        <row r="194">
          <cell r="A194" t="str">
            <v>17312.41650</v>
          </cell>
          <cell r="B194">
            <v>17312</v>
          </cell>
          <cell r="C194" t="str">
            <v>41650</v>
          </cell>
          <cell r="D194" t="str">
            <v>NUL</v>
          </cell>
          <cell r="E194" t="str">
            <v>NUL</v>
          </cell>
          <cell r="F194" t="str">
            <v>22130</v>
          </cell>
        </row>
        <row r="195">
          <cell r="A195" t="str">
            <v>17312.41690</v>
          </cell>
          <cell r="B195">
            <v>17312</v>
          </cell>
          <cell r="C195" t="str">
            <v>41690</v>
          </cell>
          <cell r="D195" t="str">
            <v>NUL</v>
          </cell>
          <cell r="E195" t="str">
            <v>NUL</v>
          </cell>
          <cell r="F195" t="str">
            <v>22130</v>
          </cell>
        </row>
        <row r="196">
          <cell r="A196" t="str">
            <v>17312.DRA</v>
          </cell>
          <cell r="B196">
            <v>17312</v>
          </cell>
          <cell r="C196" t="str">
            <v>DRA</v>
          </cell>
          <cell r="D196" t="str">
            <v>NUL</v>
          </cell>
          <cell r="E196" t="str">
            <v>NUL</v>
          </cell>
          <cell r="F196" t="str">
            <v>22130</v>
          </cell>
        </row>
        <row r="197">
          <cell r="A197" t="str">
            <v>17312.FAUQ</v>
          </cell>
          <cell r="B197">
            <v>17312</v>
          </cell>
          <cell r="C197" t="str">
            <v>FAUQ</v>
          </cell>
          <cell r="D197" t="str">
            <v>NUL</v>
          </cell>
          <cell r="E197" t="str">
            <v>NUL</v>
          </cell>
          <cell r="F197" t="str">
            <v>22130</v>
          </cell>
        </row>
        <row r="198">
          <cell r="A198" t="str">
            <v>17312.PAY</v>
          </cell>
          <cell r="B198">
            <v>17312</v>
          </cell>
          <cell r="C198" t="str">
            <v>PAY</v>
          </cell>
          <cell r="D198" t="str">
            <v>NUL</v>
          </cell>
          <cell r="E198" t="str">
            <v>NUL</v>
          </cell>
          <cell r="F198" t="str">
            <v>22130</v>
          </cell>
        </row>
        <row r="199">
          <cell r="A199">
            <v>17312</v>
          </cell>
          <cell r="B199">
            <v>17312</v>
          </cell>
          <cell r="D199" t="str">
            <v>NUL</v>
          </cell>
          <cell r="E199" t="str">
            <v>NUL</v>
          </cell>
          <cell r="F199" t="str">
            <v>22130</v>
          </cell>
        </row>
        <row r="200">
          <cell r="A200">
            <v>17314</v>
          </cell>
          <cell r="B200">
            <v>17314</v>
          </cell>
          <cell r="D200" t="str">
            <v>NUL</v>
          </cell>
          <cell r="E200" t="str">
            <v>NUL</v>
          </cell>
          <cell r="F200" t="str">
            <v>22130</v>
          </cell>
        </row>
        <row r="201">
          <cell r="A201">
            <v>17321</v>
          </cell>
          <cell r="B201">
            <v>17321</v>
          </cell>
          <cell r="D201" t="str">
            <v>NUL</v>
          </cell>
          <cell r="E201" t="str">
            <v>NUL</v>
          </cell>
          <cell r="F201" t="str">
            <v>22130</v>
          </cell>
        </row>
        <row r="202">
          <cell r="A202">
            <v>17322</v>
          </cell>
          <cell r="B202">
            <v>17322</v>
          </cell>
          <cell r="D202" t="str">
            <v>NUL</v>
          </cell>
          <cell r="E202" t="str">
            <v>NUL</v>
          </cell>
          <cell r="F202" t="str">
            <v>22130</v>
          </cell>
        </row>
        <row r="203">
          <cell r="A203">
            <v>17331</v>
          </cell>
          <cell r="B203">
            <v>17331</v>
          </cell>
          <cell r="D203" t="str">
            <v>NUL</v>
          </cell>
          <cell r="E203" t="str">
            <v>NUL</v>
          </cell>
          <cell r="F203" t="str">
            <v>22130</v>
          </cell>
        </row>
        <row r="204">
          <cell r="A204">
            <v>17341</v>
          </cell>
          <cell r="B204">
            <v>17341</v>
          </cell>
          <cell r="D204" t="str">
            <v>NUL</v>
          </cell>
          <cell r="E204" t="str">
            <v>NUL</v>
          </cell>
          <cell r="F204" t="str">
            <v>22130</v>
          </cell>
        </row>
        <row r="205">
          <cell r="A205">
            <v>17351</v>
          </cell>
          <cell r="B205">
            <v>17351</v>
          </cell>
          <cell r="D205" t="str">
            <v>NUL</v>
          </cell>
          <cell r="E205" t="str">
            <v>NUL</v>
          </cell>
          <cell r="F205" t="str">
            <v>22130</v>
          </cell>
        </row>
        <row r="206">
          <cell r="A206">
            <v>17399</v>
          </cell>
          <cell r="B206">
            <v>17399</v>
          </cell>
          <cell r="D206" t="str">
            <v>NUL</v>
          </cell>
          <cell r="E206" t="str">
            <v>NUL</v>
          </cell>
          <cell r="F206" t="str">
            <v>22130</v>
          </cell>
        </row>
        <row r="207">
          <cell r="A207">
            <v>17411</v>
          </cell>
          <cell r="B207">
            <v>17411</v>
          </cell>
          <cell r="D207" t="str">
            <v>NUL</v>
          </cell>
          <cell r="E207" t="str">
            <v>NUL</v>
          </cell>
          <cell r="F207" t="str">
            <v>22150</v>
          </cell>
        </row>
        <row r="208">
          <cell r="A208">
            <v>17421</v>
          </cell>
          <cell r="B208">
            <v>17421</v>
          </cell>
          <cell r="D208" t="str">
            <v>NUL</v>
          </cell>
          <cell r="E208" t="str">
            <v>NUL</v>
          </cell>
          <cell r="F208" t="str">
            <v>22160</v>
          </cell>
        </row>
        <row r="209">
          <cell r="A209">
            <v>17441</v>
          </cell>
          <cell r="B209">
            <v>17441</v>
          </cell>
          <cell r="D209" t="str">
            <v>NUL</v>
          </cell>
          <cell r="E209" t="str">
            <v>NUL</v>
          </cell>
          <cell r="F209" t="str">
            <v>22160</v>
          </cell>
        </row>
        <row r="210">
          <cell r="A210">
            <v>17499</v>
          </cell>
          <cell r="B210">
            <v>17499</v>
          </cell>
          <cell r="D210" t="str">
            <v>NUL</v>
          </cell>
          <cell r="E210" t="str">
            <v>NUL</v>
          </cell>
          <cell r="F210" t="str">
            <v>22160</v>
          </cell>
        </row>
        <row r="211">
          <cell r="A211">
            <v>17500</v>
          </cell>
          <cell r="B211">
            <v>17500</v>
          </cell>
          <cell r="D211" t="str">
            <v>NUL</v>
          </cell>
          <cell r="E211" t="str">
            <v>NUL</v>
          </cell>
          <cell r="F211" t="str">
            <v>22160</v>
          </cell>
        </row>
        <row r="212">
          <cell r="A212" t="str">
            <v>17511.CAR</v>
          </cell>
          <cell r="B212">
            <v>17511</v>
          </cell>
          <cell r="C212" t="str">
            <v>CAR</v>
          </cell>
          <cell r="D212" t="str">
            <v>NUL</v>
          </cell>
          <cell r="E212" t="str">
            <v>NUL</v>
          </cell>
          <cell r="F212" t="str">
            <v>22160</v>
          </cell>
        </row>
        <row r="213">
          <cell r="A213" t="str">
            <v>17511.REG</v>
          </cell>
          <cell r="B213">
            <v>17511</v>
          </cell>
          <cell r="C213" t="str">
            <v>REG</v>
          </cell>
          <cell r="D213" t="str">
            <v>NUL</v>
          </cell>
          <cell r="E213" t="str">
            <v>NUL</v>
          </cell>
          <cell r="F213" t="str">
            <v>22160</v>
          </cell>
        </row>
        <row r="214">
          <cell r="A214" t="str">
            <v>17511.SMART</v>
          </cell>
          <cell r="B214">
            <v>17511</v>
          </cell>
          <cell r="C214" t="str">
            <v>SMART</v>
          </cell>
          <cell r="D214" t="str">
            <v>NUL</v>
          </cell>
          <cell r="E214" t="str">
            <v>NUL</v>
          </cell>
          <cell r="F214" t="str">
            <v>22160</v>
          </cell>
        </row>
        <row r="215">
          <cell r="A215">
            <v>17511</v>
          </cell>
          <cell r="B215">
            <v>17511</v>
          </cell>
          <cell r="D215" t="str">
            <v>NUL</v>
          </cell>
          <cell r="E215" t="str">
            <v>NUL</v>
          </cell>
          <cell r="F215" t="str">
            <v>22160</v>
          </cell>
        </row>
        <row r="216">
          <cell r="A216">
            <v>17521</v>
          </cell>
          <cell r="B216">
            <v>17521</v>
          </cell>
          <cell r="D216" t="str">
            <v>NUL</v>
          </cell>
          <cell r="E216" t="str">
            <v>NUL</v>
          </cell>
          <cell r="F216" t="str">
            <v>22160</v>
          </cell>
        </row>
        <row r="217">
          <cell r="A217">
            <v>17590</v>
          </cell>
          <cell r="B217">
            <v>17590</v>
          </cell>
          <cell r="D217" t="str">
            <v>NUL</v>
          </cell>
          <cell r="E217" t="str">
            <v>NUL</v>
          </cell>
          <cell r="F217" t="str">
            <v>22160</v>
          </cell>
        </row>
        <row r="218">
          <cell r="A218">
            <v>17599</v>
          </cell>
          <cell r="B218">
            <v>17599</v>
          </cell>
          <cell r="D218" t="str">
            <v>NUL</v>
          </cell>
          <cell r="E218" t="str">
            <v>NUL</v>
          </cell>
          <cell r="F218" t="str">
            <v>22160</v>
          </cell>
        </row>
        <row r="219">
          <cell r="A219">
            <v>17600</v>
          </cell>
          <cell r="B219">
            <v>17600</v>
          </cell>
          <cell r="D219" t="str">
            <v>NUL</v>
          </cell>
          <cell r="E219" t="str">
            <v>NUL</v>
          </cell>
          <cell r="F219" t="str">
            <v>22160</v>
          </cell>
        </row>
        <row r="220">
          <cell r="A220" t="str">
            <v>17610.ZCNV</v>
          </cell>
          <cell r="B220">
            <v>17610</v>
          </cell>
          <cell r="C220" t="str">
            <v>ZCNV</v>
          </cell>
          <cell r="D220" t="str">
            <v>NUL</v>
          </cell>
          <cell r="E220" t="str">
            <v>NUL</v>
          </cell>
          <cell r="F220" t="str">
            <v>22160</v>
          </cell>
        </row>
        <row r="221">
          <cell r="A221">
            <v>17610</v>
          </cell>
          <cell r="B221">
            <v>17610</v>
          </cell>
          <cell r="D221" t="str">
            <v>NUL</v>
          </cell>
          <cell r="E221" t="str">
            <v>NUL</v>
          </cell>
          <cell r="F221" t="str">
            <v>22160</v>
          </cell>
        </row>
        <row r="222">
          <cell r="A222">
            <v>17611</v>
          </cell>
          <cell r="B222">
            <v>17611</v>
          </cell>
          <cell r="D222" t="str">
            <v>NUL</v>
          </cell>
          <cell r="E222" t="str">
            <v>NUL</v>
          </cell>
          <cell r="F222" t="str">
            <v>23145</v>
          </cell>
        </row>
        <row r="223">
          <cell r="A223">
            <v>17612</v>
          </cell>
          <cell r="B223">
            <v>17612</v>
          </cell>
          <cell r="D223" t="str">
            <v>NUL</v>
          </cell>
          <cell r="E223" t="str">
            <v>NUL</v>
          </cell>
          <cell r="F223" t="str">
            <v>23145</v>
          </cell>
        </row>
        <row r="224">
          <cell r="A224">
            <v>17615</v>
          </cell>
          <cell r="B224">
            <v>17615</v>
          </cell>
          <cell r="D224" t="str">
            <v>NUL</v>
          </cell>
          <cell r="E224" t="str">
            <v>NUL</v>
          </cell>
          <cell r="F224" t="str">
            <v>22160</v>
          </cell>
        </row>
        <row r="225">
          <cell r="A225">
            <v>17620</v>
          </cell>
          <cell r="B225">
            <v>17620</v>
          </cell>
          <cell r="D225" t="str">
            <v>NUL</v>
          </cell>
          <cell r="E225" t="str">
            <v>NUL</v>
          </cell>
          <cell r="F225" t="str">
            <v>22160</v>
          </cell>
        </row>
        <row r="226">
          <cell r="A226">
            <v>17630</v>
          </cell>
          <cell r="B226">
            <v>17630</v>
          </cell>
          <cell r="D226" t="str">
            <v>NUL</v>
          </cell>
          <cell r="E226" t="str">
            <v>NUL</v>
          </cell>
          <cell r="F226" t="str">
            <v>23145</v>
          </cell>
        </row>
        <row r="227">
          <cell r="A227">
            <v>17640</v>
          </cell>
          <cell r="B227">
            <v>17640</v>
          </cell>
          <cell r="D227" t="str">
            <v>NUL</v>
          </cell>
          <cell r="E227" t="str">
            <v>NUL</v>
          </cell>
          <cell r="F227" t="str">
            <v>23130</v>
          </cell>
        </row>
        <row r="228">
          <cell r="A228">
            <v>17699</v>
          </cell>
          <cell r="B228">
            <v>17699</v>
          </cell>
          <cell r="D228" t="str">
            <v>NUL</v>
          </cell>
          <cell r="E228" t="str">
            <v>NUL</v>
          </cell>
          <cell r="F228" t="str">
            <v>23144</v>
          </cell>
        </row>
        <row r="229">
          <cell r="A229">
            <v>17700</v>
          </cell>
          <cell r="B229">
            <v>17700</v>
          </cell>
          <cell r="D229" t="str">
            <v>NUL</v>
          </cell>
          <cell r="E229" t="str">
            <v>NUL</v>
          </cell>
          <cell r="F229" t="str">
            <v>32150</v>
          </cell>
        </row>
        <row r="230">
          <cell r="A230">
            <v>17701</v>
          </cell>
          <cell r="B230">
            <v>17701</v>
          </cell>
          <cell r="D230" t="str">
            <v>NUL</v>
          </cell>
          <cell r="E230" t="str">
            <v>NUL</v>
          </cell>
          <cell r="F230" t="str">
            <v>32150</v>
          </cell>
        </row>
        <row r="231">
          <cell r="A231">
            <v>17702</v>
          </cell>
          <cell r="B231">
            <v>17702</v>
          </cell>
          <cell r="D231" t="str">
            <v>NUL</v>
          </cell>
          <cell r="E231" t="str">
            <v>NUL</v>
          </cell>
          <cell r="F231" t="str">
            <v>32150</v>
          </cell>
        </row>
        <row r="232">
          <cell r="A232">
            <v>17800</v>
          </cell>
          <cell r="B232">
            <v>17800</v>
          </cell>
          <cell r="D232" t="str">
            <v>NUL</v>
          </cell>
          <cell r="E232" t="str">
            <v>NUL</v>
          </cell>
          <cell r="F232" t="str">
            <v>28500</v>
          </cell>
        </row>
        <row r="233">
          <cell r="A233">
            <v>17900</v>
          </cell>
          <cell r="B233">
            <v>17900</v>
          </cell>
          <cell r="D233" t="str">
            <v>NUL</v>
          </cell>
          <cell r="E233" t="str">
            <v>NUL</v>
          </cell>
          <cell r="F233" t="str">
            <v>28700</v>
          </cell>
        </row>
        <row r="234">
          <cell r="A234">
            <v>18110</v>
          </cell>
          <cell r="B234">
            <v>18110</v>
          </cell>
          <cell r="D234" t="str">
            <v>NUL</v>
          </cell>
          <cell r="E234" t="str">
            <v>NUL</v>
          </cell>
          <cell r="F234" t="str">
            <v>25110</v>
          </cell>
        </row>
        <row r="235">
          <cell r="A235" t="str">
            <v>18111.BOC</v>
          </cell>
          <cell r="B235">
            <v>18111</v>
          </cell>
          <cell r="C235" t="str">
            <v>BOC</v>
          </cell>
          <cell r="D235" t="str">
            <v>NUL</v>
          </cell>
          <cell r="E235" t="str">
            <v>NUL</v>
          </cell>
          <cell r="F235" t="str">
            <v>25110</v>
          </cell>
        </row>
        <row r="236">
          <cell r="A236" t="str">
            <v>18111.CITI</v>
          </cell>
          <cell r="B236">
            <v>18111</v>
          </cell>
          <cell r="C236" t="str">
            <v>CITI</v>
          </cell>
          <cell r="D236" t="str">
            <v>NUL</v>
          </cell>
          <cell r="E236" t="str">
            <v>NUL</v>
          </cell>
          <cell r="F236" t="str">
            <v>25110</v>
          </cell>
        </row>
        <row r="237">
          <cell r="A237" t="str">
            <v>18111.HSBC</v>
          </cell>
          <cell r="B237">
            <v>18111</v>
          </cell>
          <cell r="C237" t="str">
            <v>HSBC</v>
          </cell>
          <cell r="D237" t="str">
            <v>NUL</v>
          </cell>
          <cell r="E237" t="str">
            <v>NUL</v>
          </cell>
          <cell r="F237" t="str">
            <v>25110</v>
          </cell>
        </row>
        <row r="238">
          <cell r="A238" t="str">
            <v>18111.SCB</v>
          </cell>
          <cell r="B238">
            <v>18111</v>
          </cell>
          <cell r="C238" t="str">
            <v>SCB</v>
          </cell>
          <cell r="D238" t="str">
            <v>NUL</v>
          </cell>
          <cell r="E238" t="str">
            <v>NUL</v>
          </cell>
          <cell r="F238" t="str">
            <v>25110</v>
          </cell>
        </row>
        <row r="239">
          <cell r="A239">
            <v>18111</v>
          </cell>
          <cell r="B239">
            <v>18111</v>
          </cell>
          <cell r="D239" t="str">
            <v>NUL</v>
          </cell>
          <cell r="E239" t="str">
            <v>NUL</v>
          </cell>
          <cell r="F239" t="str">
            <v>25110</v>
          </cell>
        </row>
        <row r="240">
          <cell r="A240" t="str">
            <v>18112.BOC</v>
          </cell>
          <cell r="B240">
            <v>18112</v>
          </cell>
          <cell r="C240" t="str">
            <v>BOC</v>
          </cell>
          <cell r="D240" t="str">
            <v>NUL</v>
          </cell>
          <cell r="E240" t="str">
            <v>NUL</v>
          </cell>
          <cell r="F240" t="str">
            <v>25110</v>
          </cell>
        </row>
        <row r="241">
          <cell r="A241" t="str">
            <v>18112.CITI</v>
          </cell>
          <cell r="B241">
            <v>18112</v>
          </cell>
          <cell r="C241" t="str">
            <v>CITI</v>
          </cell>
          <cell r="D241" t="str">
            <v>NUL</v>
          </cell>
          <cell r="E241" t="str">
            <v>NUL</v>
          </cell>
          <cell r="F241" t="str">
            <v>25110</v>
          </cell>
        </row>
        <row r="242">
          <cell r="A242" t="str">
            <v>18112.HSBC</v>
          </cell>
          <cell r="B242">
            <v>18112</v>
          </cell>
          <cell r="C242" t="str">
            <v>HSBC</v>
          </cell>
          <cell r="D242" t="str">
            <v>NUL</v>
          </cell>
          <cell r="E242" t="str">
            <v>NUL</v>
          </cell>
          <cell r="F242" t="str">
            <v>25110</v>
          </cell>
        </row>
        <row r="243">
          <cell r="A243" t="str">
            <v>18112.HSBC05</v>
          </cell>
          <cell r="B243">
            <v>18112</v>
          </cell>
          <cell r="C243" t="str">
            <v>HSBC05</v>
          </cell>
          <cell r="D243" t="str">
            <v>NUL</v>
          </cell>
          <cell r="E243" t="str">
            <v>NUL</v>
          </cell>
          <cell r="F243" t="str">
            <v>25110</v>
          </cell>
        </row>
        <row r="244">
          <cell r="A244" t="str">
            <v>18112.HXB-C</v>
          </cell>
          <cell r="B244">
            <v>18112</v>
          </cell>
          <cell r="C244" t="str">
            <v>HXB-C</v>
          </cell>
          <cell r="D244" t="str">
            <v>NUL</v>
          </cell>
          <cell r="E244" t="str">
            <v>NUL</v>
          </cell>
          <cell r="F244" t="str">
            <v>25110</v>
          </cell>
        </row>
        <row r="245">
          <cell r="A245" t="str">
            <v>18112.MBB</v>
          </cell>
          <cell r="B245">
            <v>18112</v>
          </cell>
          <cell r="C245" t="str">
            <v>MBB</v>
          </cell>
          <cell r="D245" t="str">
            <v>NUL</v>
          </cell>
          <cell r="E245" t="str">
            <v>NUL</v>
          </cell>
          <cell r="F245" t="str">
            <v>25110</v>
          </cell>
        </row>
        <row r="246">
          <cell r="A246" t="str">
            <v>18112.SCB</v>
          </cell>
          <cell r="B246">
            <v>18112</v>
          </cell>
          <cell r="C246" t="str">
            <v>SCB</v>
          </cell>
          <cell r="D246" t="str">
            <v>NUL</v>
          </cell>
          <cell r="E246" t="str">
            <v>NUL</v>
          </cell>
          <cell r="F246" t="str">
            <v>25110</v>
          </cell>
        </row>
        <row r="247">
          <cell r="A247">
            <v>18112</v>
          </cell>
          <cell r="B247">
            <v>18112</v>
          </cell>
          <cell r="D247" t="str">
            <v>NUL</v>
          </cell>
          <cell r="E247" t="str">
            <v>NUL</v>
          </cell>
          <cell r="F247" t="str">
            <v>25110</v>
          </cell>
        </row>
        <row r="248">
          <cell r="A248" t="str">
            <v>18113.HSBC</v>
          </cell>
          <cell r="B248">
            <v>18113</v>
          </cell>
          <cell r="C248" t="str">
            <v>HSBC</v>
          </cell>
          <cell r="D248" t="str">
            <v>NUL</v>
          </cell>
          <cell r="E248" t="str">
            <v>NUL</v>
          </cell>
          <cell r="F248" t="str">
            <v>25110</v>
          </cell>
        </row>
        <row r="249">
          <cell r="A249">
            <v>18113</v>
          </cell>
          <cell r="B249">
            <v>18113</v>
          </cell>
          <cell r="D249" t="str">
            <v>NUL</v>
          </cell>
          <cell r="E249" t="str">
            <v>NUL</v>
          </cell>
          <cell r="F249" t="str">
            <v>25110</v>
          </cell>
        </row>
        <row r="250">
          <cell r="A250" t="str">
            <v>18114.ABOC</v>
          </cell>
          <cell r="B250">
            <v>18114</v>
          </cell>
          <cell r="C250" t="str">
            <v>ABOC</v>
          </cell>
          <cell r="D250" t="str">
            <v>NUL</v>
          </cell>
          <cell r="E250" t="str">
            <v>NUL</v>
          </cell>
          <cell r="F250" t="str">
            <v>25110</v>
          </cell>
        </row>
        <row r="251">
          <cell r="A251" t="str">
            <v>18114.ABOC03</v>
          </cell>
          <cell r="B251">
            <v>18114</v>
          </cell>
          <cell r="C251" t="str">
            <v>ABOC03</v>
          </cell>
          <cell r="D251" t="str">
            <v>NUL</v>
          </cell>
          <cell r="E251" t="str">
            <v>NUL</v>
          </cell>
          <cell r="F251" t="str">
            <v>25110</v>
          </cell>
        </row>
        <row r="252">
          <cell r="A252" t="str">
            <v>18114.ABOCO03</v>
          </cell>
          <cell r="B252">
            <v>18114</v>
          </cell>
          <cell r="C252" t="str">
            <v>ABOCO03</v>
          </cell>
          <cell r="D252" t="str">
            <v>NUL</v>
          </cell>
          <cell r="E252" t="str">
            <v>NUL</v>
          </cell>
          <cell r="F252" t="str">
            <v>25110</v>
          </cell>
        </row>
        <row r="253">
          <cell r="A253" t="str">
            <v>18114.BOC</v>
          </cell>
          <cell r="B253">
            <v>18114</v>
          </cell>
          <cell r="C253" t="str">
            <v>BOC</v>
          </cell>
          <cell r="D253" t="str">
            <v>NUL</v>
          </cell>
          <cell r="E253" t="str">
            <v>NUL</v>
          </cell>
          <cell r="F253" t="str">
            <v>25110</v>
          </cell>
        </row>
        <row r="254">
          <cell r="A254" t="str">
            <v>18114.BOC1</v>
          </cell>
          <cell r="B254">
            <v>18114</v>
          </cell>
          <cell r="C254" t="str">
            <v>BOC1</v>
          </cell>
          <cell r="D254" t="str">
            <v>NUL</v>
          </cell>
          <cell r="E254" t="str">
            <v>NUL</v>
          </cell>
          <cell r="F254" t="str">
            <v>25110</v>
          </cell>
        </row>
        <row r="255">
          <cell r="A255" t="str">
            <v>18114.BOCL</v>
          </cell>
          <cell r="B255">
            <v>18114</v>
          </cell>
          <cell r="C255" t="str">
            <v>BOCL</v>
          </cell>
          <cell r="D255" t="str">
            <v>NUL</v>
          </cell>
          <cell r="E255" t="str">
            <v>NUL</v>
          </cell>
          <cell r="F255" t="str">
            <v>25110</v>
          </cell>
        </row>
        <row r="256">
          <cell r="A256" t="str">
            <v>18114.BOCN</v>
          </cell>
          <cell r="B256">
            <v>18114</v>
          </cell>
          <cell r="C256" t="str">
            <v>BOCN</v>
          </cell>
          <cell r="D256" t="str">
            <v>NUL</v>
          </cell>
          <cell r="E256" t="str">
            <v>NUL</v>
          </cell>
          <cell r="F256" t="str">
            <v>25110</v>
          </cell>
        </row>
        <row r="257">
          <cell r="A257" t="str">
            <v>18114.CB</v>
          </cell>
          <cell r="B257">
            <v>18114</v>
          </cell>
          <cell r="C257" t="str">
            <v>CB</v>
          </cell>
          <cell r="D257" t="str">
            <v>NUL</v>
          </cell>
          <cell r="E257" t="str">
            <v>NUL</v>
          </cell>
          <cell r="F257" t="str">
            <v>25110</v>
          </cell>
        </row>
        <row r="258">
          <cell r="A258" t="str">
            <v>18114.CCB02</v>
          </cell>
          <cell r="B258">
            <v>18114</v>
          </cell>
          <cell r="C258" t="str">
            <v>CCB02</v>
          </cell>
          <cell r="D258" t="str">
            <v>NUL</v>
          </cell>
          <cell r="E258" t="str">
            <v>NUL</v>
          </cell>
          <cell r="F258" t="str">
            <v>25110</v>
          </cell>
        </row>
        <row r="259">
          <cell r="A259" t="str">
            <v>18114.HSBC02</v>
          </cell>
          <cell r="B259">
            <v>18114</v>
          </cell>
          <cell r="C259" t="str">
            <v>HSBC02</v>
          </cell>
          <cell r="D259" t="str">
            <v>NUL</v>
          </cell>
          <cell r="E259" t="str">
            <v>NUL</v>
          </cell>
          <cell r="F259" t="str">
            <v>25110</v>
          </cell>
        </row>
        <row r="260">
          <cell r="A260" t="str">
            <v>18114.HXB-B</v>
          </cell>
          <cell r="B260">
            <v>18114</v>
          </cell>
          <cell r="C260" t="str">
            <v>HXB-B</v>
          </cell>
          <cell r="D260" t="str">
            <v>NUL</v>
          </cell>
          <cell r="E260" t="str">
            <v>NUL</v>
          </cell>
          <cell r="F260" t="str">
            <v>25110</v>
          </cell>
        </row>
        <row r="261">
          <cell r="A261" t="str">
            <v>18114.ICBC</v>
          </cell>
          <cell r="B261">
            <v>18114</v>
          </cell>
          <cell r="C261" t="str">
            <v>ICBC</v>
          </cell>
          <cell r="D261" t="str">
            <v>NUL</v>
          </cell>
          <cell r="E261" t="str">
            <v>NUL</v>
          </cell>
          <cell r="F261" t="str">
            <v>25110</v>
          </cell>
        </row>
        <row r="262">
          <cell r="A262" t="str">
            <v>18114.ICBC02</v>
          </cell>
          <cell r="B262">
            <v>18114</v>
          </cell>
          <cell r="C262" t="str">
            <v>ICBC02</v>
          </cell>
          <cell r="D262" t="str">
            <v>NUL</v>
          </cell>
          <cell r="E262" t="str">
            <v>NUL</v>
          </cell>
          <cell r="F262" t="str">
            <v>25110</v>
          </cell>
        </row>
        <row r="263">
          <cell r="A263" t="str">
            <v>18114.ICBC03</v>
          </cell>
          <cell r="B263">
            <v>18114</v>
          </cell>
          <cell r="C263" t="str">
            <v>ICBC03</v>
          </cell>
          <cell r="D263" t="str">
            <v>NUL</v>
          </cell>
          <cell r="E263" t="str">
            <v>NUL</v>
          </cell>
          <cell r="F263" t="str">
            <v>25110</v>
          </cell>
        </row>
        <row r="264">
          <cell r="A264" t="str">
            <v>18114.SB03</v>
          </cell>
          <cell r="B264">
            <v>18114</v>
          </cell>
          <cell r="C264" t="str">
            <v>SB03</v>
          </cell>
          <cell r="D264" t="str">
            <v>NUL</v>
          </cell>
          <cell r="E264" t="str">
            <v>NUL</v>
          </cell>
          <cell r="F264" t="str">
            <v>25110</v>
          </cell>
        </row>
        <row r="265">
          <cell r="A265" t="str">
            <v>18114.SCB02</v>
          </cell>
          <cell r="B265">
            <v>18114</v>
          </cell>
          <cell r="C265" t="str">
            <v>SCB02</v>
          </cell>
          <cell r="D265" t="str">
            <v>NUL</v>
          </cell>
          <cell r="E265" t="str">
            <v>NUL</v>
          </cell>
          <cell r="F265" t="str">
            <v>25110</v>
          </cell>
        </row>
        <row r="266">
          <cell r="A266" t="str">
            <v>18114.SCB-103</v>
          </cell>
          <cell r="B266">
            <v>18114</v>
          </cell>
          <cell r="C266" t="str">
            <v>SCB-103</v>
          </cell>
          <cell r="D266" t="str">
            <v>NUL</v>
          </cell>
          <cell r="E266" t="str">
            <v>NUL</v>
          </cell>
          <cell r="F266" t="str">
            <v>25110</v>
          </cell>
        </row>
        <row r="267">
          <cell r="A267" t="str">
            <v>18114.SCB-303</v>
          </cell>
          <cell r="B267">
            <v>18114</v>
          </cell>
          <cell r="C267" t="str">
            <v>SCB-303</v>
          </cell>
          <cell r="D267" t="str">
            <v>NUL</v>
          </cell>
          <cell r="E267" t="str">
            <v>NUL</v>
          </cell>
          <cell r="F267" t="str">
            <v>25110</v>
          </cell>
        </row>
        <row r="268">
          <cell r="A268">
            <v>18114</v>
          </cell>
          <cell r="B268">
            <v>18114</v>
          </cell>
          <cell r="D268" t="str">
            <v>NUL</v>
          </cell>
          <cell r="E268" t="str">
            <v>NUL</v>
          </cell>
          <cell r="F268" t="str">
            <v>25110</v>
          </cell>
        </row>
        <row r="269">
          <cell r="A269" t="str">
            <v>18115.CB</v>
          </cell>
          <cell r="B269">
            <v>18115</v>
          </cell>
          <cell r="C269" t="str">
            <v>CB</v>
          </cell>
          <cell r="D269" t="str">
            <v>NUL</v>
          </cell>
          <cell r="E269" t="str">
            <v>NUL</v>
          </cell>
          <cell r="F269" t="str">
            <v>25110</v>
          </cell>
        </row>
        <row r="270">
          <cell r="A270" t="str">
            <v>18115.SCB</v>
          </cell>
          <cell r="B270">
            <v>18115</v>
          </cell>
          <cell r="C270" t="str">
            <v>SCB</v>
          </cell>
          <cell r="D270" t="str">
            <v>NUL</v>
          </cell>
          <cell r="E270" t="str">
            <v>NUL</v>
          </cell>
          <cell r="F270" t="str">
            <v>25110</v>
          </cell>
        </row>
        <row r="271">
          <cell r="A271" t="str">
            <v>18115.SCBGIRO</v>
          </cell>
          <cell r="B271">
            <v>18115</v>
          </cell>
          <cell r="C271" t="str">
            <v>SCBGIRO</v>
          </cell>
          <cell r="D271" t="str">
            <v>NUL</v>
          </cell>
          <cell r="E271" t="str">
            <v>NUL</v>
          </cell>
          <cell r="F271" t="str">
            <v>25110</v>
          </cell>
        </row>
        <row r="272">
          <cell r="A272" t="str">
            <v>18115.SCBSWP</v>
          </cell>
          <cell r="B272">
            <v>18115</v>
          </cell>
          <cell r="C272" t="str">
            <v>SCBSWP</v>
          </cell>
          <cell r="D272" t="str">
            <v>NUL</v>
          </cell>
          <cell r="E272" t="str">
            <v>NUL</v>
          </cell>
          <cell r="F272" t="str">
            <v>25110</v>
          </cell>
        </row>
        <row r="273">
          <cell r="A273">
            <v>18115</v>
          </cell>
          <cell r="B273">
            <v>18115</v>
          </cell>
          <cell r="D273" t="str">
            <v>NUL</v>
          </cell>
          <cell r="E273" t="str">
            <v>NUL</v>
          </cell>
          <cell r="F273" t="str">
            <v>25110</v>
          </cell>
        </row>
        <row r="274">
          <cell r="A274" t="str">
            <v>18116.0200</v>
          </cell>
          <cell r="B274">
            <v>18116</v>
          </cell>
          <cell r="C274" t="str">
            <v>0200</v>
          </cell>
          <cell r="D274" t="str">
            <v>NUL</v>
          </cell>
          <cell r="E274" t="str">
            <v>NUL</v>
          </cell>
          <cell r="F274" t="str">
            <v>25110</v>
          </cell>
        </row>
        <row r="275">
          <cell r="A275" t="str">
            <v>18116.0201</v>
          </cell>
          <cell r="B275">
            <v>18116</v>
          </cell>
          <cell r="C275" t="str">
            <v>0201</v>
          </cell>
          <cell r="D275" t="str">
            <v>NUL</v>
          </cell>
          <cell r="E275" t="str">
            <v>NUL</v>
          </cell>
          <cell r="F275" t="str">
            <v>25110</v>
          </cell>
        </row>
        <row r="276">
          <cell r="A276" t="str">
            <v>18116.0600</v>
          </cell>
          <cell r="B276">
            <v>18116</v>
          </cell>
          <cell r="C276" t="str">
            <v>0600</v>
          </cell>
          <cell r="D276" t="str">
            <v>NUL</v>
          </cell>
          <cell r="E276" t="str">
            <v>NUL</v>
          </cell>
          <cell r="F276" t="str">
            <v>25110</v>
          </cell>
        </row>
        <row r="277">
          <cell r="A277" t="str">
            <v>18116.0700</v>
          </cell>
          <cell r="B277">
            <v>18116</v>
          </cell>
          <cell r="C277" t="str">
            <v>0700</v>
          </cell>
          <cell r="D277" t="str">
            <v>NUL</v>
          </cell>
          <cell r="E277" t="str">
            <v>NUL</v>
          </cell>
          <cell r="F277" t="str">
            <v>25110</v>
          </cell>
        </row>
        <row r="278">
          <cell r="A278" t="str">
            <v>18116.0800</v>
          </cell>
          <cell r="B278">
            <v>18116</v>
          </cell>
          <cell r="C278" t="str">
            <v>0800</v>
          </cell>
          <cell r="D278" t="str">
            <v>NUL</v>
          </cell>
          <cell r="E278" t="str">
            <v>NUL</v>
          </cell>
          <cell r="F278" t="str">
            <v>25110</v>
          </cell>
        </row>
        <row r="279">
          <cell r="A279" t="str">
            <v>18116.3100</v>
          </cell>
          <cell r="B279">
            <v>18116</v>
          </cell>
          <cell r="C279" t="str">
            <v>3100</v>
          </cell>
          <cell r="D279" t="str">
            <v>NUL</v>
          </cell>
          <cell r="E279" t="str">
            <v>NUL</v>
          </cell>
          <cell r="F279" t="str">
            <v>25110</v>
          </cell>
        </row>
        <row r="280">
          <cell r="A280">
            <v>18116</v>
          </cell>
          <cell r="B280">
            <v>18116</v>
          </cell>
          <cell r="D280" t="str">
            <v>NUL</v>
          </cell>
          <cell r="E280" t="str">
            <v>NUL</v>
          </cell>
          <cell r="F280" t="str">
            <v>25110</v>
          </cell>
        </row>
        <row r="281">
          <cell r="A281">
            <v>18117</v>
          </cell>
          <cell r="B281">
            <v>18117</v>
          </cell>
          <cell r="D281" t="str">
            <v>NUL</v>
          </cell>
          <cell r="E281" t="str">
            <v>NUL</v>
          </cell>
          <cell r="F281" t="str">
            <v>25110</v>
          </cell>
        </row>
        <row r="282">
          <cell r="A282">
            <v>18118</v>
          </cell>
          <cell r="B282">
            <v>18118</v>
          </cell>
          <cell r="D282" t="str">
            <v>NUL</v>
          </cell>
          <cell r="E282" t="str">
            <v>NUL</v>
          </cell>
          <cell r="F282" t="str">
            <v>25110</v>
          </cell>
        </row>
        <row r="283">
          <cell r="A283" t="str">
            <v>18119.BDO001</v>
          </cell>
          <cell r="B283">
            <v>18119</v>
          </cell>
          <cell r="C283" t="str">
            <v>BDO001</v>
          </cell>
          <cell r="D283" t="str">
            <v>NUL</v>
          </cell>
          <cell r="E283" t="str">
            <v>NUL</v>
          </cell>
          <cell r="F283" t="str">
            <v>25110</v>
          </cell>
        </row>
        <row r="284">
          <cell r="A284" t="str">
            <v>18119.BDO793</v>
          </cell>
          <cell r="B284">
            <v>18119</v>
          </cell>
          <cell r="C284" t="str">
            <v>BDO793</v>
          </cell>
          <cell r="D284" t="str">
            <v>NUL</v>
          </cell>
          <cell r="E284" t="str">
            <v>NUL</v>
          </cell>
          <cell r="F284" t="str">
            <v>25110</v>
          </cell>
        </row>
        <row r="285">
          <cell r="A285" t="str">
            <v>18119.BDO866</v>
          </cell>
          <cell r="B285">
            <v>18119</v>
          </cell>
          <cell r="C285" t="str">
            <v>BDO866</v>
          </cell>
          <cell r="D285" t="str">
            <v>NUL</v>
          </cell>
          <cell r="E285" t="str">
            <v>NUL</v>
          </cell>
          <cell r="F285" t="str">
            <v>25110</v>
          </cell>
        </row>
        <row r="286">
          <cell r="A286" t="str">
            <v>18119.BDO966</v>
          </cell>
          <cell r="B286">
            <v>18119</v>
          </cell>
          <cell r="C286" t="str">
            <v>BDO966</v>
          </cell>
          <cell r="D286" t="str">
            <v>NUL</v>
          </cell>
          <cell r="E286" t="str">
            <v>NUL</v>
          </cell>
          <cell r="F286" t="str">
            <v>25110</v>
          </cell>
        </row>
        <row r="287">
          <cell r="A287" t="str">
            <v>18119.BPI001</v>
          </cell>
          <cell r="B287">
            <v>18119</v>
          </cell>
          <cell r="C287" t="str">
            <v>BPI001</v>
          </cell>
          <cell r="D287" t="str">
            <v>NUL</v>
          </cell>
          <cell r="E287" t="str">
            <v>NUL</v>
          </cell>
          <cell r="F287" t="str">
            <v>25110</v>
          </cell>
        </row>
        <row r="288">
          <cell r="A288" t="str">
            <v>18119.BPI002</v>
          </cell>
          <cell r="B288">
            <v>18119</v>
          </cell>
          <cell r="C288" t="str">
            <v>BPI002</v>
          </cell>
          <cell r="D288" t="str">
            <v>NUL</v>
          </cell>
          <cell r="E288" t="str">
            <v>NUL</v>
          </cell>
          <cell r="F288" t="str">
            <v>25110</v>
          </cell>
        </row>
        <row r="289">
          <cell r="A289" t="str">
            <v>18119.BPI513</v>
          </cell>
          <cell r="B289">
            <v>18119</v>
          </cell>
          <cell r="C289" t="str">
            <v>BPI513</v>
          </cell>
          <cell r="D289" t="str">
            <v>NUL</v>
          </cell>
          <cell r="E289" t="str">
            <v>NUL</v>
          </cell>
          <cell r="F289" t="str">
            <v>25110</v>
          </cell>
        </row>
        <row r="290">
          <cell r="A290" t="str">
            <v>18119.EPCI001</v>
          </cell>
          <cell r="B290">
            <v>18119</v>
          </cell>
          <cell r="C290" t="str">
            <v>EPCI001</v>
          </cell>
          <cell r="D290" t="str">
            <v>NUL</v>
          </cell>
          <cell r="E290" t="str">
            <v>NUL</v>
          </cell>
          <cell r="F290" t="str">
            <v>25110</v>
          </cell>
        </row>
        <row r="291">
          <cell r="A291" t="str">
            <v>18119.EWB871</v>
          </cell>
          <cell r="B291">
            <v>18119</v>
          </cell>
          <cell r="C291" t="str">
            <v>EWB871</v>
          </cell>
          <cell r="D291" t="str">
            <v>NUL</v>
          </cell>
          <cell r="E291" t="str">
            <v>NUL</v>
          </cell>
          <cell r="F291" t="str">
            <v>25110</v>
          </cell>
        </row>
        <row r="292">
          <cell r="A292" t="str">
            <v>18119.RCBC001</v>
          </cell>
          <cell r="B292">
            <v>18119</v>
          </cell>
          <cell r="C292" t="str">
            <v>RCBC001</v>
          </cell>
          <cell r="D292" t="str">
            <v>NUL</v>
          </cell>
          <cell r="E292" t="str">
            <v>NUL</v>
          </cell>
          <cell r="F292" t="str">
            <v>25110</v>
          </cell>
        </row>
        <row r="293">
          <cell r="A293" t="str">
            <v>18119.RSB443</v>
          </cell>
          <cell r="B293">
            <v>18119</v>
          </cell>
          <cell r="C293" t="str">
            <v>RSB443</v>
          </cell>
          <cell r="D293" t="str">
            <v>NUL</v>
          </cell>
          <cell r="E293" t="str">
            <v>NUL</v>
          </cell>
          <cell r="F293" t="str">
            <v>25110</v>
          </cell>
        </row>
        <row r="294">
          <cell r="A294" t="str">
            <v>18119.SCB001</v>
          </cell>
          <cell r="B294">
            <v>18119</v>
          </cell>
          <cell r="C294" t="str">
            <v>SCB001</v>
          </cell>
          <cell r="D294" t="str">
            <v>NUL</v>
          </cell>
          <cell r="E294" t="str">
            <v>NUL</v>
          </cell>
          <cell r="F294" t="str">
            <v>25110</v>
          </cell>
        </row>
        <row r="295">
          <cell r="A295" t="str">
            <v>18119.SCB007</v>
          </cell>
          <cell r="B295">
            <v>18119</v>
          </cell>
          <cell r="C295" t="str">
            <v>SCB007</v>
          </cell>
          <cell r="D295" t="str">
            <v>NUL</v>
          </cell>
          <cell r="E295" t="str">
            <v>NUL</v>
          </cell>
          <cell r="F295" t="str">
            <v>25110</v>
          </cell>
        </row>
        <row r="296">
          <cell r="A296" t="str">
            <v>18119.WB9367</v>
          </cell>
          <cell r="B296">
            <v>18119</v>
          </cell>
          <cell r="C296" t="str">
            <v>WB9367</v>
          </cell>
          <cell r="D296" t="str">
            <v>NUL</v>
          </cell>
          <cell r="E296" t="str">
            <v>NUL</v>
          </cell>
          <cell r="F296" t="str">
            <v>25110</v>
          </cell>
        </row>
        <row r="297">
          <cell r="A297">
            <v>18119</v>
          </cell>
          <cell r="B297">
            <v>18119</v>
          </cell>
          <cell r="D297" t="str">
            <v>NUL</v>
          </cell>
          <cell r="E297" t="str">
            <v>NUL</v>
          </cell>
          <cell r="F297" t="str">
            <v>25110</v>
          </cell>
        </row>
        <row r="298">
          <cell r="A298">
            <v>18120</v>
          </cell>
          <cell r="B298">
            <v>18120</v>
          </cell>
          <cell r="D298" t="str">
            <v>NUL</v>
          </cell>
          <cell r="E298" t="str">
            <v>NUL</v>
          </cell>
          <cell r="F298" t="str">
            <v>25110</v>
          </cell>
        </row>
        <row r="299">
          <cell r="A299">
            <v>18121</v>
          </cell>
          <cell r="B299">
            <v>18121</v>
          </cell>
          <cell r="D299" t="str">
            <v>NUL</v>
          </cell>
          <cell r="E299" t="str">
            <v>NUL</v>
          </cell>
          <cell r="F299" t="str">
            <v>25110</v>
          </cell>
        </row>
        <row r="300">
          <cell r="A300">
            <v>18122</v>
          </cell>
          <cell r="B300">
            <v>18122</v>
          </cell>
          <cell r="D300" t="str">
            <v>NUL</v>
          </cell>
          <cell r="E300" t="str">
            <v>NUL</v>
          </cell>
          <cell r="F300" t="str">
            <v>25110</v>
          </cell>
        </row>
        <row r="301">
          <cell r="A301" t="str">
            <v>18123.BCB</v>
          </cell>
          <cell r="B301">
            <v>18123</v>
          </cell>
          <cell r="C301" t="str">
            <v>BCB</v>
          </cell>
          <cell r="D301" t="str">
            <v>NUL</v>
          </cell>
          <cell r="E301" t="str">
            <v>NUL</v>
          </cell>
          <cell r="F301" t="str">
            <v>25110</v>
          </cell>
        </row>
        <row r="302">
          <cell r="A302" t="str">
            <v>18123.HSBC</v>
          </cell>
          <cell r="B302">
            <v>18123</v>
          </cell>
          <cell r="C302" t="str">
            <v>HSBC</v>
          </cell>
          <cell r="D302" t="str">
            <v>NUL</v>
          </cell>
          <cell r="E302" t="str">
            <v>NUL</v>
          </cell>
          <cell r="F302" t="str">
            <v>25110</v>
          </cell>
        </row>
        <row r="303">
          <cell r="A303" t="str">
            <v>18123.MBB1</v>
          </cell>
          <cell r="B303">
            <v>18123</v>
          </cell>
          <cell r="C303" t="str">
            <v>MBB1</v>
          </cell>
          <cell r="D303" t="str">
            <v>NUL</v>
          </cell>
          <cell r="E303" t="str">
            <v>NUL</v>
          </cell>
          <cell r="F303" t="str">
            <v>25110</v>
          </cell>
        </row>
        <row r="304">
          <cell r="A304" t="str">
            <v>18123.MBB2</v>
          </cell>
          <cell r="B304">
            <v>18123</v>
          </cell>
          <cell r="C304" t="str">
            <v>MBB2</v>
          </cell>
          <cell r="D304" t="str">
            <v>NUL</v>
          </cell>
          <cell r="E304" t="str">
            <v>NUL</v>
          </cell>
          <cell r="F304" t="str">
            <v>25110</v>
          </cell>
        </row>
        <row r="305">
          <cell r="A305" t="str">
            <v>18123.SCB</v>
          </cell>
          <cell r="B305">
            <v>18123</v>
          </cell>
          <cell r="C305" t="str">
            <v>SCB</v>
          </cell>
          <cell r="D305" t="str">
            <v>NUL</v>
          </cell>
          <cell r="E305" t="str">
            <v>NUL</v>
          </cell>
          <cell r="F305" t="str">
            <v>25110</v>
          </cell>
        </row>
        <row r="306">
          <cell r="A306">
            <v>18123</v>
          </cell>
          <cell r="B306">
            <v>18123</v>
          </cell>
          <cell r="D306" t="str">
            <v>NUL</v>
          </cell>
          <cell r="E306" t="str">
            <v>NUL</v>
          </cell>
          <cell r="F306" t="str">
            <v>25110</v>
          </cell>
        </row>
        <row r="307">
          <cell r="A307" t="str">
            <v>18610.0100</v>
          </cell>
          <cell r="B307">
            <v>18610</v>
          </cell>
          <cell r="C307" t="str">
            <v>0100</v>
          </cell>
          <cell r="D307" t="str">
            <v>NUL</v>
          </cell>
          <cell r="E307" t="str">
            <v>NUL</v>
          </cell>
          <cell r="F307" t="str">
            <v>25120</v>
          </cell>
        </row>
        <row r="308">
          <cell r="A308" t="str">
            <v>18610.0600</v>
          </cell>
          <cell r="B308">
            <v>18610</v>
          </cell>
          <cell r="C308" t="str">
            <v>0600</v>
          </cell>
          <cell r="D308" t="str">
            <v>NUL</v>
          </cell>
          <cell r="E308" t="str">
            <v>NUL</v>
          </cell>
          <cell r="F308" t="str">
            <v>25120</v>
          </cell>
        </row>
        <row r="309">
          <cell r="A309" t="str">
            <v>18610.0700</v>
          </cell>
          <cell r="B309">
            <v>18610</v>
          </cell>
          <cell r="C309" t="str">
            <v>0700</v>
          </cell>
          <cell r="D309" t="str">
            <v>NUL</v>
          </cell>
          <cell r="E309" t="str">
            <v>NUL</v>
          </cell>
          <cell r="F309" t="str">
            <v>25120</v>
          </cell>
        </row>
        <row r="310">
          <cell r="A310" t="str">
            <v>18610.0800</v>
          </cell>
          <cell r="B310">
            <v>18610</v>
          </cell>
          <cell r="C310" t="str">
            <v>0800</v>
          </cell>
          <cell r="D310" t="str">
            <v>NUL</v>
          </cell>
          <cell r="E310" t="str">
            <v>NUL</v>
          </cell>
          <cell r="F310" t="str">
            <v>25120</v>
          </cell>
        </row>
        <row r="311">
          <cell r="A311" t="str">
            <v>18610.3100</v>
          </cell>
          <cell r="B311">
            <v>18610</v>
          </cell>
          <cell r="C311" t="str">
            <v>3100</v>
          </cell>
          <cell r="D311" t="str">
            <v>NUL</v>
          </cell>
          <cell r="E311" t="str">
            <v>NUL</v>
          </cell>
          <cell r="F311" t="str">
            <v>25120</v>
          </cell>
        </row>
        <row r="312">
          <cell r="A312">
            <v>18610</v>
          </cell>
          <cell r="B312">
            <v>18610</v>
          </cell>
          <cell r="D312" t="str">
            <v>NUL</v>
          </cell>
          <cell r="E312" t="str">
            <v>NUL</v>
          </cell>
          <cell r="F312" t="str">
            <v>25120</v>
          </cell>
        </row>
        <row r="313">
          <cell r="A313" t="str">
            <v>18611.CITI</v>
          </cell>
          <cell r="B313">
            <v>18611</v>
          </cell>
          <cell r="C313" t="str">
            <v>CITI</v>
          </cell>
          <cell r="D313" t="str">
            <v>NUL</v>
          </cell>
          <cell r="E313" t="str">
            <v>NUL</v>
          </cell>
          <cell r="F313" t="str">
            <v>25120</v>
          </cell>
        </row>
        <row r="314">
          <cell r="A314" t="str">
            <v>18611.HSBC</v>
          </cell>
          <cell r="B314">
            <v>18611</v>
          </cell>
          <cell r="C314" t="str">
            <v>HSBC</v>
          </cell>
          <cell r="D314" t="str">
            <v>NUL</v>
          </cell>
          <cell r="E314" t="str">
            <v>NUL</v>
          </cell>
          <cell r="F314" t="str">
            <v>25120</v>
          </cell>
        </row>
        <row r="315">
          <cell r="A315" t="str">
            <v>18611.SCB</v>
          </cell>
          <cell r="B315">
            <v>18611</v>
          </cell>
          <cell r="C315" t="str">
            <v>SCB</v>
          </cell>
          <cell r="D315" t="str">
            <v>NUL</v>
          </cell>
          <cell r="E315" t="str">
            <v>NUL</v>
          </cell>
          <cell r="F315" t="str">
            <v>25120</v>
          </cell>
        </row>
        <row r="316">
          <cell r="A316">
            <v>18611</v>
          </cell>
          <cell r="B316">
            <v>18611</v>
          </cell>
          <cell r="D316" t="str">
            <v>NUL</v>
          </cell>
          <cell r="E316" t="str">
            <v>NUL</v>
          </cell>
          <cell r="F316" t="str">
            <v>25120</v>
          </cell>
        </row>
        <row r="317">
          <cell r="A317" t="str">
            <v>18612.BOC</v>
          </cell>
          <cell r="B317">
            <v>18612</v>
          </cell>
          <cell r="C317" t="str">
            <v>BOC</v>
          </cell>
          <cell r="D317" t="str">
            <v>NUL</v>
          </cell>
          <cell r="E317" t="str">
            <v>NUL</v>
          </cell>
          <cell r="F317" t="str">
            <v>25120</v>
          </cell>
        </row>
        <row r="318">
          <cell r="A318" t="str">
            <v>18612.BOT</v>
          </cell>
          <cell r="B318">
            <v>18612</v>
          </cell>
          <cell r="C318" t="str">
            <v>BOT</v>
          </cell>
          <cell r="D318" t="str">
            <v>NUL</v>
          </cell>
          <cell r="E318" t="str">
            <v>NUL</v>
          </cell>
          <cell r="F318" t="str">
            <v>25120</v>
          </cell>
        </row>
        <row r="319">
          <cell r="A319" t="str">
            <v>18612.CITI</v>
          </cell>
          <cell r="B319">
            <v>18612</v>
          </cell>
          <cell r="C319" t="str">
            <v>CITI</v>
          </cell>
          <cell r="D319" t="str">
            <v>NUL</v>
          </cell>
          <cell r="E319" t="str">
            <v>NUL</v>
          </cell>
          <cell r="F319" t="str">
            <v>25120</v>
          </cell>
        </row>
        <row r="320">
          <cell r="A320" t="str">
            <v>18612.DM01</v>
          </cell>
          <cell r="B320">
            <v>18612</v>
          </cell>
          <cell r="C320" t="str">
            <v>DM01</v>
          </cell>
          <cell r="D320" t="str">
            <v>NUL</v>
          </cell>
          <cell r="E320" t="str">
            <v>NUL</v>
          </cell>
          <cell r="F320" t="str">
            <v>25120</v>
          </cell>
        </row>
        <row r="321">
          <cell r="A321" t="str">
            <v>18612.HSBC</v>
          </cell>
          <cell r="B321">
            <v>18612</v>
          </cell>
          <cell r="C321" t="str">
            <v>HSBC</v>
          </cell>
          <cell r="D321" t="str">
            <v>NUL</v>
          </cell>
          <cell r="E321" t="str">
            <v>NUL</v>
          </cell>
          <cell r="F321" t="str">
            <v>25120</v>
          </cell>
        </row>
        <row r="322">
          <cell r="A322" t="str">
            <v>18612.SCB</v>
          </cell>
          <cell r="B322">
            <v>18612</v>
          </cell>
          <cell r="C322" t="str">
            <v>SCB</v>
          </cell>
          <cell r="D322" t="str">
            <v>NUL</v>
          </cell>
          <cell r="E322" t="str">
            <v>NUL</v>
          </cell>
          <cell r="F322" t="str">
            <v>25120</v>
          </cell>
        </row>
        <row r="323">
          <cell r="A323">
            <v>18612</v>
          </cell>
          <cell r="B323">
            <v>18612</v>
          </cell>
          <cell r="D323" t="str">
            <v>NUL</v>
          </cell>
          <cell r="E323" t="str">
            <v>NUL</v>
          </cell>
          <cell r="F323" t="str">
            <v>25120</v>
          </cell>
        </row>
        <row r="324">
          <cell r="A324" t="str">
            <v>18613.HSBC</v>
          </cell>
          <cell r="B324">
            <v>18613</v>
          </cell>
          <cell r="C324" t="str">
            <v>HSBC</v>
          </cell>
          <cell r="D324" t="str">
            <v>NUL</v>
          </cell>
          <cell r="E324" t="str">
            <v>NUL</v>
          </cell>
          <cell r="F324" t="str">
            <v>25120</v>
          </cell>
        </row>
        <row r="325">
          <cell r="A325">
            <v>18613</v>
          </cell>
          <cell r="B325">
            <v>18613</v>
          </cell>
          <cell r="D325" t="str">
            <v>NUL</v>
          </cell>
          <cell r="E325" t="str">
            <v>NUL</v>
          </cell>
          <cell r="F325" t="str">
            <v>25120</v>
          </cell>
        </row>
        <row r="326">
          <cell r="A326" t="str">
            <v>18614.ABOC</v>
          </cell>
          <cell r="B326">
            <v>18614</v>
          </cell>
          <cell r="C326" t="str">
            <v>ABOC</v>
          </cell>
          <cell r="D326" t="str">
            <v>NUL</v>
          </cell>
          <cell r="E326" t="str">
            <v>NUL</v>
          </cell>
          <cell r="F326" t="str">
            <v>25120</v>
          </cell>
        </row>
        <row r="327">
          <cell r="A327" t="str">
            <v>18614.BOC</v>
          </cell>
          <cell r="B327">
            <v>18614</v>
          </cell>
          <cell r="C327" t="str">
            <v>BOC</v>
          </cell>
          <cell r="D327" t="str">
            <v>NUL</v>
          </cell>
          <cell r="E327" t="str">
            <v>NUL</v>
          </cell>
          <cell r="F327" t="str">
            <v>25120</v>
          </cell>
        </row>
        <row r="328">
          <cell r="A328" t="str">
            <v>18614.BOCL</v>
          </cell>
          <cell r="B328">
            <v>18614</v>
          </cell>
          <cell r="C328" t="str">
            <v>BOCL</v>
          </cell>
          <cell r="D328" t="str">
            <v>NUL</v>
          </cell>
          <cell r="E328" t="str">
            <v>NUL</v>
          </cell>
          <cell r="F328" t="str">
            <v>25120</v>
          </cell>
        </row>
        <row r="329">
          <cell r="A329" t="str">
            <v>18614.BOCN</v>
          </cell>
          <cell r="B329">
            <v>18614</v>
          </cell>
          <cell r="C329" t="str">
            <v>BOCN</v>
          </cell>
          <cell r="D329" t="str">
            <v>NUL</v>
          </cell>
          <cell r="E329" t="str">
            <v>NUL</v>
          </cell>
          <cell r="F329" t="str">
            <v>25120</v>
          </cell>
        </row>
        <row r="330">
          <cell r="A330" t="str">
            <v>18614.CB</v>
          </cell>
          <cell r="B330">
            <v>18614</v>
          </cell>
          <cell r="C330" t="str">
            <v>CB</v>
          </cell>
          <cell r="D330" t="str">
            <v>NUL</v>
          </cell>
          <cell r="E330" t="str">
            <v>NUL</v>
          </cell>
          <cell r="F330" t="str">
            <v>25120</v>
          </cell>
        </row>
        <row r="331">
          <cell r="A331" t="str">
            <v>18614.HXB-B</v>
          </cell>
          <cell r="B331">
            <v>18614</v>
          </cell>
          <cell r="C331" t="str">
            <v>HXB-B</v>
          </cell>
          <cell r="D331" t="str">
            <v>NUL</v>
          </cell>
          <cell r="E331" t="str">
            <v>NUL</v>
          </cell>
          <cell r="F331" t="str">
            <v>25120</v>
          </cell>
        </row>
        <row r="332">
          <cell r="A332" t="str">
            <v>18614.ICBC</v>
          </cell>
          <cell r="B332">
            <v>18614</v>
          </cell>
          <cell r="C332" t="str">
            <v>ICBC</v>
          </cell>
          <cell r="D332" t="str">
            <v>NUL</v>
          </cell>
          <cell r="E332" t="str">
            <v>NUL</v>
          </cell>
          <cell r="F332" t="str">
            <v>25120</v>
          </cell>
        </row>
        <row r="333">
          <cell r="A333" t="str">
            <v>18614.ICBC02</v>
          </cell>
          <cell r="B333">
            <v>18614</v>
          </cell>
          <cell r="C333" t="str">
            <v>ICBC02</v>
          </cell>
          <cell r="D333" t="str">
            <v>NUL</v>
          </cell>
          <cell r="E333" t="str">
            <v>NUL</v>
          </cell>
          <cell r="F333" t="str">
            <v>25120</v>
          </cell>
        </row>
        <row r="334">
          <cell r="A334" t="str">
            <v>18614.ICBC03</v>
          </cell>
          <cell r="B334">
            <v>18614</v>
          </cell>
          <cell r="C334" t="str">
            <v>ICBC03</v>
          </cell>
          <cell r="D334" t="str">
            <v>NUL</v>
          </cell>
          <cell r="E334" t="str">
            <v>NUL</v>
          </cell>
          <cell r="F334" t="str">
            <v>25120</v>
          </cell>
        </row>
        <row r="335">
          <cell r="A335" t="str">
            <v>18614.SCB</v>
          </cell>
          <cell r="B335">
            <v>18614</v>
          </cell>
          <cell r="C335" t="str">
            <v>SCB</v>
          </cell>
          <cell r="D335" t="str">
            <v>NUL</v>
          </cell>
          <cell r="E335" t="str">
            <v>NUL</v>
          </cell>
          <cell r="F335" t="str">
            <v>25120</v>
          </cell>
        </row>
        <row r="336">
          <cell r="A336" t="str">
            <v>18614.SCB-103</v>
          </cell>
          <cell r="B336">
            <v>18614</v>
          </cell>
          <cell r="C336" t="str">
            <v>SCB-103</v>
          </cell>
          <cell r="D336" t="str">
            <v>NUL</v>
          </cell>
          <cell r="E336" t="str">
            <v>NUL</v>
          </cell>
          <cell r="F336" t="str">
            <v>25120</v>
          </cell>
        </row>
        <row r="337">
          <cell r="A337" t="str">
            <v>18614.SCB-303</v>
          </cell>
          <cell r="B337">
            <v>18614</v>
          </cell>
          <cell r="C337" t="str">
            <v>SCB-303</v>
          </cell>
          <cell r="D337" t="str">
            <v>NUL</v>
          </cell>
          <cell r="E337" t="str">
            <v>NUL</v>
          </cell>
          <cell r="F337" t="str">
            <v>25120</v>
          </cell>
        </row>
        <row r="338">
          <cell r="A338" t="str">
            <v>18614.SZDB</v>
          </cell>
          <cell r="B338">
            <v>18614</v>
          </cell>
          <cell r="C338" t="str">
            <v>SZDB</v>
          </cell>
          <cell r="D338" t="str">
            <v>NUL</v>
          </cell>
          <cell r="E338" t="str">
            <v>NUL</v>
          </cell>
          <cell r="F338" t="str">
            <v>25120</v>
          </cell>
        </row>
        <row r="339">
          <cell r="A339">
            <v>18614</v>
          </cell>
          <cell r="B339">
            <v>18614</v>
          </cell>
          <cell r="D339" t="str">
            <v>NUL</v>
          </cell>
          <cell r="E339" t="str">
            <v>NUL</v>
          </cell>
          <cell r="F339" t="str">
            <v>25120</v>
          </cell>
        </row>
        <row r="340">
          <cell r="A340" t="str">
            <v>18615.HSBC</v>
          </cell>
          <cell r="B340">
            <v>18615</v>
          </cell>
          <cell r="C340" t="str">
            <v>HSBC</v>
          </cell>
          <cell r="D340" t="str">
            <v>NUL</v>
          </cell>
          <cell r="E340" t="str">
            <v>NUL</v>
          </cell>
          <cell r="F340" t="str">
            <v>25120</v>
          </cell>
        </row>
        <row r="341">
          <cell r="A341">
            <v>18615</v>
          </cell>
          <cell r="B341">
            <v>18615</v>
          </cell>
          <cell r="D341" t="str">
            <v>NUL</v>
          </cell>
          <cell r="E341" t="str">
            <v>NUL</v>
          </cell>
          <cell r="F341" t="str">
            <v>25120</v>
          </cell>
        </row>
        <row r="342">
          <cell r="A342" t="str">
            <v>18616.0100</v>
          </cell>
          <cell r="B342">
            <v>18616</v>
          </cell>
          <cell r="C342" t="str">
            <v>0100</v>
          </cell>
          <cell r="D342" t="str">
            <v>NUL</v>
          </cell>
          <cell r="E342" t="str">
            <v>NUL</v>
          </cell>
          <cell r="F342" t="str">
            <v>25120</v>
          </cell>
        </row>
        <row r="343">
          <cell r="A343" t="str">
            <v>18616.0600</v>
          </cell>
          <cell r="B343">
            <v>18616</v>
          </cell>
          <cell r="C343" t="str">
            <v>0600</v>
          </cell>
          <cell r="D343" t="str">
            <v>NUL</v>
          </cell>
          <cell r="E343" t="str">
            <v>NUL</v>
          </cell>
          <cell r="F343" t="str">
            <v>25120</v>
          </cell>
        </row>
        <row r="344">
          <cell r="A344" t="str">
            <v>18616.0700</v>
          </cell>
          <cell r="B344">
            <v>18616</v>
          </cell>
          <cell r="C344" t="str">
            <v>0700</v>
          </cell>
          <cell r="D344" t="str">
            <v>NUL</v>
          </cell>
          <cell r="E344" t="str">
            <v>NUL</v>
          </cell>
          <cell r="F344" t="str">
            <v>25120</v>
          </cell>
        </row>
        <row r="345">
          <cell r="A345" t="str">
            <v>18616.0800</v>
          </cell>
          <cell r="B345">
            <v>18616</v>
          </cell>
          <cell r="C345" t="str">
            <v>0800</v>
          </cell>
          <cell r="D345" t="str">
            <v>NUL</v>
          </cell>
          <cell r="E345" t="str">
            <v>NUL</v>
          </cell>
          <cell r="F345" t="str">
            <v>25120</v>
          </cell>
        </row>
        <row r="346">
          <cell r="A346" t="str">
            <v>18616.3100</v>
          </cell>
          <cell r="B346">
            <v>18616</v>
          </cell>
          <cell r="C346" t="str">
            <v>3100</v>
          </cell>
          <cell r="D346" t="str">
            <v>NUL</v>
          </cell>
          <cell r="E346" t="str">
            <v>NUL</v>
          </cell>
          <cell r="F346" t="str">
            <v>25120</v>
          </cell>
        </row>
        <row r="347">
          <cell r="A347">
            <v>18616</v>
          </cell>
          <cell r="B347">
            <v>18616</v>
          </cell>
          <cell r="D347" t="str">
            <v>NUL</v>
          </cell>
          <cell r="E347" t="str">
            <v>NUL</v>
          </cell>
          <cell r="F347" t="str">
            <v>25120</v>
          </cell>
        </row>
        <row r="348">
          <cell r="A348">
            <v>18617</v>
          </cell>
          <cell r="B348">
            <v>18617</v>
          </cell>
          <cell r="D348" t="str">
            <v>NUL</v>
          </cell>
          <cell r="E348" t="str">
            <v>NUL</v>
          </cell>
          <cell r="F348" t="str">
            <v>25120</v>
          </cell>
        </row>
        <row r="349">
          <cell r="A349">
            <v>18618</v>
          </cell>
          <cell r="B349">
            <v>18618</v>
          </cell>
          <cell r="D349" t="str">
            <v>NUL</v>
          </cell>
          <cell r="E349" t="str">
            <v>NUL</v>
          </cell>
          <cell r="F349" t="str">
            <v>25120</v>
          </cell>
        </row>
        <row r="350">
          <cell r="A350" t="str">
            <v>18619.BDO009</v>
          </cell>
          <cell r="B350">
            <v>18619</v>
          </cell>
          <cell r="C350" t="str">
            <v>BDO009</v>
          </cell>
          <cell r="D350" t="str">
            <v>NUL</v>
          </cell>
          <cell r="E350" t="str">
            <v>NUL</v>
          </cell>
          <cell r="F350" t="str">
            <v>25120</v>
          </cell>
        </row>
        <row r="351">
          <cell r="A351" t="str">
            <v>18619.BDO182</v>
          </cell>
          <cell r="B351">
            <v>18619</v>
          </cell>
          <cell r="C351" t="str">
            <v>BDO182</v>
          </cell>
          <cell r="D351" t="str">
            <v>NUL</v>
          </cell>
          <cell r="E351" t="str">
            <v>NUL</v>
          </cell>
          <cell r="F351" t="str">
            <v>25120</v>
          </cell>
        </row>
        <row r="352">
          <cell r="A352" t="str">
            <v>18619.BDO271</v>
          </cell>
          <cell r="B352">
            <v>18619</v>
          </cell>
          <cell r="C352" t="str">
            <v>BDO271</v>
          </cell>
          <cell r="D352" t="str">
            <v>NUL</v>
          </cell>
          <cell r="E352" t="str">
            <v>NUL</v>
          </cell>
          <cell r="F352" t="str">
            <v>25120</v>
          </cell>
        </row>
        <row r="353">
          <cell r="A353" t="str">
            <v>18619.BDO497</v>
          </cell>
          <cell r="B353">
            <v>18619</v>
          </cell>
          <cell r="C353" t="str">
            <v>BDO497</v>
          </cell>
          <cell r="D353" t="str">
            <v>NUL</v>
          </cell>
          <cell r="E353" t="str">
            <v>NUL</v>
          </cell>
          <cell r="F353" t="str">
            <v>25120</v>
          </cell>
        </row>
        <row r="354">
          <cell r="A354" t="str">
            <v>18619.BDO521</v>
          </cell>
          <cell r="B354">
            <v>18619</v>
          </cell>
          <cell r="C354" t="str">
            <v>BDO521</v>
          </cell>
          <cell r="D354" t="str">
            <v>NUL</v>
          </cell>
          <cell r="E354" t="str">
            <v>NUL</v>
          </cell>
          <cell r="F354" t="str">
            <v>25120</v>
          </cell>
        </row>
        <row r="355">
          <cell r="A355" t="str">
            <v>18619.BDO650</v>
          </cell>
          <cell r="B355">
            <v>18619</v>
          </cell>
          <cell r="C355" t="str">
            <v>BDO650</v>
          </cell>
          <cell r="D355" t="str">
            <v>NUL</v>
          </cell>
          <cell r="E355" t="str">
            <v>NUL</v>
          </cell>
          <cell r="F355" t="str">
            <v>25120</v>
          </cell>
        </row>
        <row r="356">
          <cell r="A356" t="str">
            <v>18619.BDO697</v>
          </cell>
          <cell r="B356">
            <v>18619</v>
          </cell>
          <cell r="C356" t="str">
            <v>BDO697</v>
          </cell>
          <cell r="D356" t="str">
            <v>NUL</v>
          </cell>
          <cell r="E356" t="str">
            <v>NUL</v>
          </cell>
          <cell r="F356" t="str">
            <v>25120</v>
          </cell>
        </row>
        <row r="357">
          <cell r="A357" t="str">
            <v>18619.BDO711</v>
          </cell>
          <cell r="B357">
            <v>18619</v>
          </cell>
          <cell r="C357" t="str">
            <v>BDO711</v>
          </cell>
          <cell r="D357" t="str">
            <v>NUL</v>
          </cell>
          <cell r="E357" t="str">
            <v>NUL</v>
          </cell>
          <cell r="F357" t="str">
            <v>25120</v>
          </cell>
        </row>
        <row r="358">
          <cell r="A358" t="str">
            <v>18619.BDO849</v>
          </cell>
          <cell r="B358">
            <v>18619</v>
          </cell>
          <cell r="C358" t="str">
            <v>BDO849</v>
          </cell>
          <cell r="D358" t="str">
            <v>NUL</v>
          </cell>
          <cell r="E358" t="str">
            <v>NUL</v>
          </cell>
          <cell r="F358" t="str">
            <v>25120</v>
          </cell>
        </row>
        <row r="359">
          <cell r="A359" t="str">
            <v>18619.BDO887</v>
          </cell>
          <cell r="B359">
            <v>18619</v>
          </cell>
          <cell r="C359" t="str">
            <v>BDO887</v>
          </cell>
          <cell r="D359" t="str">
            <v>NUL</v>
          </cell>
          <cell r="E359" t="str">
            <v>NUL</v>
          </cell>
          <cell r="F359" t="str">
            <v>25120</v>
          </cell>
        </row>
        <row r="360">
          <cell r="A360" t="str">
            <v>18619.SCB002</v>
          </cell>
          <cell r="B360">
            <v>18619</v>
          </cell>
          <cell r="C360" t="str">
            <v>SCB002</v>
          </cell>
          <cell r="D360" t="str">
            <v>NUL</v>
          </cell>
          <cell r="E360" t="str">
            <v>NUL</v>
          </cell>
          <cell r="F360" t="str">
            <v>25120</v>
          </cell>
        </row>
        <row r="361">
          <cell r="A361" t="str">
            <v>18619.SCB007</v>
          </cell>
          <cell r="B361">
            <v>18619</v>
          </cell>
          <cell r="C361" t="str">
            <v>SCB007</v>
          </cell>
          <cell r="D361" t="str">
            <v>NUL</v>
          </cell>
          <cell r="E361" t="str">
            <v>NUL</v>
          </cell>
          <cell r="F361" t="str">
            <v>25120</v>
          </cell>
        </row>
        <row r="362">
          <cell r="A362">
            <v>18619</v>
          </cell>
          <cell r="B362">
            <v>18619</v>
          </cell>
          <cell r="D362" t="str">
            <v>NUL</v>
          </cell>
          <cell r="E362" t="str">
            <v>NUL</v>
          </cell>
          <cell r="F362" t="str">
            <v>25120</v>
          </cell>
        </row>
        <row r="363">
          <cell r="A363" t="str">
            <v>18620.SC</v>
          </cell>
          <cell r="B363">
            <v>18620</v>
          </cell>
          <cell r="C363" t="str">
            <v>SC</v>
          </cell>
          <cell r="D363" t="str">
            <v>NUL</v>
          </cell>
          <cell r="E363" t="str">
            <v>NUL</v>
          </cell>
          <cell r="F363" t="str">
            <v>25120</v>
          </cell>
        </row>
        <row r="364">
          <cell r="A364">
            <v>18620</v>
          </cell>
          <cell r="B364">
            <v>18620</v>
          </cell>
          <cell r="D364" t="str">
            <v>NUL</v>
          </cell>
          <cell r="E364" t="str">
            <v>NUL</v>
          </cell>
          <cell r="F364" t="str">
            <v>25120</v>
          </cell>
        </row>
        <row r="365">
          <cell r="A365" t="str">
            <v>18621.HSBC</v>
          </cell>
          <cell r="B365">
            <v>18621</v>
          </cell>
          <cell r="C365" t="str">
            <v>HSBC</v>
          </cell>
          <cell r="D365" t="str">
            <v>NUL</v>
          </cell>
          <cell r="E365" t="str">
            <v>NUL</v>
          </cell>
          <cell r="F365" t="str">
            <v>25120</v>
          </cell>
        </row>
        <row r="366">
          <cell r="A366">
            <v>18621</v>
          </cell>
          <cell r="B366">
            <v>18621</v>
          </cell>
          <cell r="D366" t="str">
            <v>NUL</v>
          </cell>
          <cell r="E366" t="str">
            <v>NUL</v>
          </cell>
          <cell r="F366" t="str">
            <v>25120</v>
          </cell>
        </row>
        <row r="367">
          <cell r="A367">
            <v>18622</v>
          </cell>
          <cell r="B367">
            <v>18622</v>
          </cell>
          <cell r="D367" t="str">
            <v>NUL</v>
          </cell>
          <cell r="E367" t="str">
            <v>NUL</v>
          </cell>
          <cell r="F367" t="str">
            <v>25120</v>
          </cell>
        </row>
        <row r="368">
          <cell r="A368">
            <v>18623</v>
          </cell>
          <cell r="B368">
            <v>18623</v>
          </cell>
          <cell r="D368" t="str">
            <v>NUL</v>
          </cell>
          <cell r="E368" t="str">
            <v>NUL</v>
          </cell>
          <cell r="F368" t="str">
            <v>25120</v>
          </cell>
        </row>
        <row r="369">
          <cell r="A369">
            <v>18710</v>
          </cell>
          <cell r="B369">
            <v>18710</v>
          </cell>
          <cell r="D369" t="str">
            <v>NUL</v>
          </cell>
          <cell r="E369" t="str">
            <v>NUL</v>
          </cell>
          <cell r="F369" t="str">
            <v>25130</v>
          </cell>
        </row>
        <row r="370">
          <cell r="A370" t="str">
            <v>18712.CITI</v>
          </cell>
          <cell r="B370">
            <v>18712</v>
          </cell>
          <cell r="C370" t="str">
            <v>CITI</v>
          </cell>
          <cell r="D370" t="str">
            <v>NUL</v>
          </cell>
          <cell r="E370" t="str">
            <v>NUL</v>
          </cell>
          <cell r="F370" t="str">
            <v>25130</v>
          </cell>
        </row>
        <row r="371">
          <cell r="A371" t="str">
            <v>18712.HSBC</v>
          </cell>
          <cell r="B371">
            <v>18712</v>
          </cell>
          <cell r="C371" t="str">
            <v>HSBC</v>
          </cell>
          <cell r="D371" t="str">
            <v>NUL</v>
          </cell>
          <cell r="E371" t="str">
            <v>NUL</v>
          </cell>
          <cell r="F371" t="str">
            <v>25130</v>
          </cell>
        </row>
        <row r="372">
          <cell r="A372" t="str">
            <v>18712.SCB</v>
          </cell>
          <cell r="B372">
            <v>18712</v>
          </cell>
          <cell r="C372" t="str">
            <v>SCB</v>
          </cell>
          <cell r="D372" t="str">
            <v>NUL</v>
          </cell>
          <cell r="E372" t="str">
            <v>NUL</v>
          </cell>
          <cell r="F372" t="str">
            <v>25130</v>
          </cell>
        </row>
        <row r="373">
          <cell r="A373">
            <v>18712</v>
          </cell>
          <cell r="B373">
            <v>18712</v>
          </cell>
          <cell r="D373" t="str">
            <v>NUL</v>
          </cell>
          <cell r="E373" t="str">
            <v>NUL</v>
          </cell>
          <cell r="F373" t="str">
            <v>25130</v>
          </cell>
        </row>
        <row r="374">
          <cell r="A374" t="str">
            <v>18713.BOT</v>
          </cell>
          <cell r="B374">
            <v>18713</v>
          </cell>
          <cell r="C374" t="str">
            <v>BOT</v>
          </cell>
          <cell r="D374" t="str">
            <v>NUL</v>
          </cell>
          <cell r="E374" t="str">
            <v>NUL</v>
          </cell>
          <cell r="F374" t="str">
            <v>25130</v>
          </cell>
        </row>
        <row r="375">
          <cell r="A375" t="str">
            <v>18713.CITI</v>
          </cell>
          <cell r="B375">
            <v>18713</v>
          </cell>
          <cell r="C375" t="str">
            <v>CITI</v>
          </cell>
          <cell r="D375" t="str">
            <v>NUL</v>
          </cell>
          <cell r="E375" t="str">
            <v>NUL</v>
          </cell>
          <cell r="F375" t="str">
            <v>25130</v>
          </cell>
        </row>
        <row r="376">
          <cell r="A376" t="str">
            <v>18713.HSBC</v>
          </cell>
          <cell r="B376">
            <v>18713</v>
          </cell>
          <cell r="C376" t="str">
            <v>HSBC</v>
          </cell>
          <cell r="D376" t="str">
            <v>NUL</v>
          </cell>
          <cell r="E376" t="str">
            <v>NUL</v>
          </cell>
          <cell r="F376" t="str">
            <v>25130</v>
          </cell>
        </row>
        <row r="377">
          <cell r="A377" t="str">
            <v>18713.SCB</v>
          </cell>
          <cell r="B377">
            <v>18713</v>
          </cell>
          <cell r="C377" t="str">
            <v>SCB</v>
          </cell>
          <cell r="D377" t="str">
            <v>NUL</v>
          </cell>
          <cell r="E377" t="str">
            <v>NUL</v>
          </cell>
          <cell r="F377" t="str">
            <v>25130</v>
          </cell>
        </row>
        <row r="378">
          <cell r="A378">
            <v>18713</v>
          </cell>
          <cell r="B378">
            <v>18713</v>
          </cell>
          <cell r="D378" t="str">
            <v>NUL</v>
          </cell>
          <cell r="E378" t="str">
            <v>NUL</v>
          </cell>
          <cell r="F378" t="str">
            <v>25130</v>
          </cell>
        </row>
        <row r="379">
          <cell r="A379">
            <v>18714</v>
          </cell>
          <cell r="B379">
            <v>18714</v>
          </cell>
          <cell r="D379" t="str">
            <v>NUL</v>
          </cell>
          <cell r="E379" t="str">
            <v>NUL</v>
          </cell>
          <cell r="F379" t="str">
            <v>25130</v>
          </cell>
        </row>
        <row r="380">
          <cell r="A380">
            <v>18714</v>
          </cell>
          <cell r="B380">
            <v>18714</v>
          </cell>
          <cell r="D380" t="str">
            <v>NUL</v>
          </cell>
          <cell r="E380" t="str">
            <v>NUL</v>
          </cell>
          <cell r="F380" t="str">
            <v>25130</v>
          </cell>
        </row>
        <row r="381">
          <cell r="A381">
            <v>18715</v>
          </cell>
          <cell r="B381">
            <v>18715</v>
          </cell>
          <cell r="D381" t="str">
            <v>NUL</v>
          </cell>
          <cell r="E381" t="str">
            <v>NUL</v>
          </cell>
          <cell r="F381" t="str">
            <v>25130</v>
          </cell>
        </row>
        <row r="382">
          <cell r="A382" t="str">
            <v>18715.HSBC</v>
          </cell>
          <cell r="B382">
            <v>18715</v>
          </cell>
          <cell r="C382" t="str">
            <v>HSBC</v>
          </cell>
          <cell r="D382" t="str">
            <v>NUL</v>
          </cell>
          <cell r="E382" t="str">
            <v>NUL</v>
          </cell>
          <cell r="F382" t="str">
            <v>25130</v>
          </cell>
        </row>
        <row r="383">
          <cell r="A383" t="str">
            <v>18715.SCB</v>
          </cell>
          <cell r="B383">
            <v>18715</v>
          </cell>
          <cell r="C383" t="str">
            <v>SCB</v>
          </cell>
          <cell r="D383" t="str">
            <v>NUL</v>
          </cell>
          <cell r="E383" t="str">
            <v>NUL</v>
          </cell>
          <cell r="F383" t="str">
            <v>25130</v>
          </cell>
        </row>
        <row r="384">
          <cell r="A384">
            <v>18716</v>
          </cell>
          <cell r="B384">
            <v>18716</v>
          </cell>
          <cell r="D384" t="str">
            <v>NUL</v>
          </cell>
          <cell r="E384" t="str">
            <v>NUL</v>
          </cell>
          <cell r="F384" t="str">
            <v>25130</v>
          </cell>
        </row>
        <row r="385">
          <cell r="A385" t="str">
            <v>18716.0800</v>
          </cell>
          <cell r="B385">
            <v>18716</v>
          </cell>
          <cell r="C385" t="str">
            <v>0800</v>
          </cell>
          <cell r="D385" t="str">
            <v>NUL</v>
          </cell>
          <cell r="E385" t="str">
            <v>NUL</v>
          </cell>
          <cell r="F385" t="str">
            <v>25130</v>
          </cell>
        </row>
        <row r="386">
          <cell r="A386">
            <v>18717</v>
          </cell>
          <cell r="B386">
            <v>18717</v>
          </cell>
          <cell r="D386" t="str">
            <v>NUL</v>
          </cell>
          <cell r="E386" t="str">
            <v>NUL</v>
          </cell>
          <cell r="F386" t="str">
            <v>25130</v>
          </cell>
        </row>
        <row r="387">
          <cell r="A387">
            <v>18718</v>
          </cell>
          <cell r="B387">
            <v>18718</v>
          </cell>
          <cell r="D387" t="str">
            <v>NUL</v>
          </cell>
          <cell r="E387" t="str">
            <v>NUL</v>
          </cell>
          <cell r="F387" t="str">
            <v>25130</v>
          </cell>
        </row>
        <row r="388">
          <cell r="A388" t="str">
            <v>18719.SCB007</v>
          </cell>
          <cell r="B388">
            <v>18719</v>
          </cell>
          <cell r="C388" t="str">
            <v>SCB007</v>
          </cell>
          <cell r="D388" t="str">
            <v>NUL</v>
          </cell>
          <cell r="E388" t="str">
            <v>NUL</v>
          </cell>
          <cell r="F388" t="str">
            <v>25130</v>
          </cell>
        </row>
        <row r="389">
          <cell r="A389">
            <v>18719</v>
          </cell>
          <cell r="B389">
            <v>18719</v>
          </cell>
          <cell r="D389" t="str">
            <v>NUL</v>
          </cell>
          <cell r="E389" t="str">
            <v>NUL</v>
          </cell>
          <cell r="F389" t="str">
            <v>25130</v>
          </cell>
        </row>
        <row r="390">
          <cell r="A390">
            <v>18720</v>
          </cell>
          <cell r="B390">
            <v>18720</v>
          </cell>
          <cell r="D390" t="str">
            <v>NUL</v>
          </cell>
          <cell r="E390" t="str">
            <v>NUL</v>
          </cell>
          <cell r="F390" t="str">
            <v>25130</v>
          </cell>
        </row>
        <row r="391">
          <cell r="A391" t="str">
            <v>18721.BOT</v>
          </cell>
          <cell r="B391">
            <v>18721</v>
          </cell>
          <cell r="C391" t="str">
            <v>BOT</v>
          </cell>
          <cell r="D391" t="str">
            <v>NUL</v>
          </cell>
          <cell r="E391" t="str">
            <v>NUL</v>
          </cell>
          <cell r="F391" t="str">
            <v>25130</v>
          </cell>
        </row>
        <row r="392">
          <cell r="A392">
            <v>18721</v>
          </cell>
          <cell r="B392">
            <v>18721</v>
          </cell>
          <cell r="D392" t="str">
            <v>NUL</v>
          </cell>
          <cell r="E392" t="str">
            <v>NUL</v>
          </cell>
          <cell r="F392" t="str">
            <v>25130</v>
          </cell>
        </row>
        <row r="393">
          <cell r="A393" t="str">
            <v>18722.BOT</v>
          </cell>
          <cell r="B393">
            <v>18722</v>
          </cell>
          <cell r="C393" t="str">
            <v>BOT</v>
          </cell>
          <cell r="D393" t="str">
            <v>NUL</v>
          </cell>
          <cell r="E393" t="str">
            <v>NUL</v>
          </cell>
          <cell r="F393" t="str">
            <v>25130</v>
          </cell>
        </row>
        <row r="394">
          <cell r="A394">
            <v>18722</v>
          </cell>
          <cell r="B394">
            <v>18722</v>
          </cell>
          <cell r="D394" t="str">
            <v>NUL</v>
          </cell>
          <cell r="E394" t="str">
            <v>NUL</v>
          </cell>
          <cell r="F394" t="str">
            <v>25130</v>
          </cell>
        </row>
        <row r="395">
          <cell r="A395">
            <v>18723</v>
          </cell>
          <cell r="B395">
            <v>18723</v>
          </cell>
          <cell r="D395" t="str">
            <v>NUL</v>
          </cell>
          <cell r="E395" t="str">
            <v>NUL</v>
          </cell>
          <cell r="F395" t="str">
            <v>25130</v>
          </cell>
        </row>
        <row r="396">
          <cell r="A396" t="str">
            <v>18723.HSBC</v>
          </cell>
          <cell r="B396">
            <v>18723</v>
          </cell>
          <cell r="C396" t="str">
            <v>HSBC</v>
          </cell>
          <cell r="D396" t="str">
            <v>NUL</v>
          </cell>
          <cell r="E396" t="str">
            <v>NUL</v>
          </cell>
          <cell r="F396" t="str">
            <v>25130</v>
          </cell>
        </row>
        <row r="397">
          <cell r="A397">
            <v>18724</v>
          </cell>
          <cell r="B397">
            <v>18724</v>
          </cell>
          <cell r="D397" t="str">
            <v>NUL</v>
          </cell>
          <cell r="E397" t="str">
            <v>NUL</v>
          </cell>
          <cell r="F397" t="str">
            <v>25130</v>
          </cell>
        </row>
        <row r="398">
          <cell r="A398">
            <v>18725</v>
          </cell>
          <cell r="B398">
            <v>18725</v>
          </cell>
          <cell r="D398" t="str">
            <v>NUL</v>
          </cell>
          <cell r="E398" t="str">
            <v>NUL</v>
          </cell>
          <cell r="F398" t="str">
            <v>25130</v>
          </cell>
        </row>
        <row r="399">
          <cell r="A399">
            <v>19111</v>
          </cell>
          <cell r="B399">
            <v>19111</v>
          </cell>
          <cell r="D399" t="str">
            <v>NUL</v>
          </cell>
          <cell r="E399" t="str">
            <v>NUL</v>
          </cell>
          <cell r="F399" t="str">
            <v>25200</v>
          </cell>
        </row>
        <row r="400">
          <cell r="A400">
            <v>19311</v>
          </cell>
          <cell r="B400">
            <v>19311</v>
          </cell>
          <cell r="D400" t="str">
            <v>NUL</v>
          </cell>
          <cell r="E400" t="str">
            <v>NUL</v>
          </cell>
          <cell r="F400" t="str">
            <v>25200</v>
          </cell>
        </row>
        <row r="401">
          <cell r="A401">
            <v>19511</v>
          </cell>
          <cell r="B401">
            <v>19511</v>
          </cell>
          <cell r="D401" t="str">
            <v>NUL</v>
          </cell>
          <cell r="E401" t="str">
            <v>NUL</v>
          </cell>
          <cell r="F401" t="str">
            <v>25200</v>
          </cell>
        </row>
        <row r="402">
          <cell r="A402">
            <v>19811</v>
          </cell>
          <cell r="B402">
            <v>19811</v>
          </cell>
          <cell r="D402" t="str">
            <v>NUL</v>
          </cell>
          <cell r="E402" t="str">
            <v>NUL</v>
          </cell>
          <cell r="F402" t="str">
            <v>25200</v>
          </cell>
        </row>
        <row r="403">
          <cell r="A403" t="str">
            <v>19911.REV</v>
          </cell>
          <cell r="B403">
            <v>19911</v>
          </cell>
          <cell r="C403" t="str">
            <v>REV</v>
          </cell>
          <cell r="D403" t="str">
            <v>NUL</v>
          </cell>
          <cell r="E403" t="str">
            <v>NUL</v>
          </cell>
          <cell r="F403" t="str">
            <v>25200</v>
          </cell>
        </row>
        <row r="404">
          <cell r="A404">
            <v>19911</v>
          </cell>
          <cell r="B404">
            <v>19911</v>
          </cell>
          <cell r="D404" t="str">
            <v>NUL</v>
          </cell>
          <cell r="E404" t="str">
            <v>NUL</v>
          </cell>
          <cell r="F404" t="str">
            <v>25200</v>
          </cell>
        </row>
        <row r="405">
          <cell r="A405" t="str">
            <v>21111.DM01</v>
          </cell>
          <cell r="B405">
            <v>21111</v>
          </cell>
          <cell r="C405" t="str">
            <v>DM01</v>
          </cell>
          <cell r="D405" t="str">
            <v>NUL</v>
          </cell>
          <cell r="E405" t="str">
            <v>NUL</v>
          </cell>
          <cell r="F405" t="str">
            <v>32110</v>
          </cell>
        </row>
        <row r="406">
          <cell r="A406" t="str">
            <v>21111.FXGL</v>
          </cell>
          <cell r="B406">
            <v>21111</v>
          </cell>
          <cell r="C406" t="str">
            <v>FXGL</v>
          </cell>
          <cell r="D406" t="str">
            <v>NUL</v>
          </cell>
          <cell r="E406" t="str">
            <v>NUL</v>
          </cell>
          <cell r="F406" t="str">
            <v>32110</v>
          </cell>
        </row>
        <row r="407">
          <cell r="A407" t="str">
            <v>21111.ZCNV</v>
          </cell>
          <cell r="B407">
            <v>21111</v>
          </cell>
          <cell r="C407" t="str">
            <v>ZCNV</v>
          </cell>
          <cell r="D407" t="str">
            <v>NUL</v>
          </cell>
          <cell r="E407" t="str">
            <v>NUL</v>
          </cell>
          <cell r="F407" t="str">
            <v>32110</v>
          </cell>
        </row>
        <row r="408">
          <cell r="A408">
            <v>21111</v>
          </cell>
          <cell r="B408">
            <v>21111</v>
          </cell>
          <cell r="D408" t="str">
            <v>NUL</v>
          </cell>
          <cell r="E408" t="str">
            <v>NUL</v>
          </cell>
          <cell r="F408" t="str">
            <v>32110</v>
          </cell>
        </row>
        <row r="409">
          <cell r="A409">
            <v>21112</v>
          </cell>
          <cell r="B409">
            <v>21112</v>
          </cell>
          <cell r="D409" t="str">
            <v>NUL</v>
          </cell>
          <cell r="E409" t="str">
            <v>NUL</v>
          </cell>
          <cell r="F409" t="str">
            <v>32110</v>
          </cell>
        </row>
        <row r="410">
          <cell r="A410" t="str">
            <v>21121.INF01</v>
          </cell>
          <cell r="B410">
            <v>21121</v>
          </cell>
          <cell r="C410" t="str">
            <v>INF01</v>
          </cell>
          <cell r="D410" t="str">
            <v>NUL</v>
          </cell>
          <cell r="E410" t="str">
            <v>NUL</v>
          </cell>
          <cell r="F410" t="str">
            <v>32110</v>
          </cell>
        </row>
        <row r="411">
          <cell r="A411">
            <v>21121</v>
          </cell>
          <cell r="B411">
            <v>21121</v>
          </cell>
          <cell r="D411" t="str">
            <v>NUL</v>
          </cell>
          <cell r="E411" t="str">
            <v>NUL</v>
          </cell>
          <cell r="F411" t="str">
            <v>32110</v>
          </cell>
        </row>
        <row r="412">
          <cell r="A412">
            <v>21122</v>
          </cell>
          <cell r="B412">
            <v>21122</v>
          </cell>
          <cell r="D412" t="str">
            <v>NUL</v>
          </cell>
          <cell r="E412" t="str">
            <v>NUL</v>
          </cell>
          <cell r="F412" t="str">
            <v>32110</v>
          </cell>
        </row>
        <row r="413">
          <cell r="A413">
            <v>21130</v>
          </cell>
          <cell r="B413">
            <v>21130</v>
          </cell>
          <cell r="D413" t="str">
            <v>NUL</v>
          </cell>
          <cell r="E413" t="str">
            <v>NUL</v>
          </cell>
          <cell r="F413" t="str">
            <v>32110</v>
          </cell>
        </row>
        <row r="414">
          <cell r="A414" t="str">
            <v>22100.DM01</v>
          </cell>
          <cell r="B414">
            <v>22100</v>
          </cell>
          <cell r="C414" t="str">
            <v>DM01</v>
          </cell>
          <cell r="D414" t="str">
            <v>NUL</v>
          </cell>
          <cell r="E414" t="str">
            <v>NUL</v>
          </cell>
          <cell r="F414" t="str">
            <v>35000</v>
          </cell>
        </row>
        <row r="415">
          <cell r="A415" t="str">
            <v>22100.ZCNV</v>
          </cell>
          <cell r="B415">
            <v>22100</v>
          </cell>
          <cell r="C415" t="str">
            <v>ZCNV</v>
          </cell>
          <cell r="D415" t="str">
            <v>NUL</v>
          </cell>
          <cell r="E415" t="str">
            <v>NUL</v>
          </cell>
          <cell r="F415" t="str">
            <v>35000</v>
          </cell>
        </row>
        <row r="416">
          <cell r="A416">
            <v>22100</v>
          </cell>
          <cell r="B416">
            <v>22100</v>
          </cell>
          <cell r="D416" t="str">
            <v>NUL</v>
          </cell>
          <cell r="E416" t="str">
            <v>NUL</v>
          </cell>
          <cell r="F416" t="str">
            <v>35000</v>
          </cell>
        </row>
        <row r="417">
          <cell r="A417" t="str">
            <v>22100.FXGL</v>
          </cell>
          <cell r="B417">
            <v>22100</v>
          </cell>
          <cell r="C417" t="str">
            <v>FXGL</v>
          </cell>
          <cell r="D417" t="str">
            <v>NUL</v>
          </cell>
          <cell r="E417" t="str">
            <v>NUL</v>
          </cell>
          <cell r="F417" t="str">
            <v>35000</v>
          </cell>
        </row>
        <row r="418">
          <cell r="A418" t="str">
            <v>22100.IDSCF</v>
          </cell>
          <cell r="B418">
            <v>22100</v>
          </cell>
          <cell r="C418" t="str">
            <v>IDSCF</v>
          </cell>
          <cell r="D418" t="str">
            <v>NUL</v>
          </cell>
          <cell r="E418" t="str">
            <v>NUL</v>
          </cell>
          <cell r="F418" t="str">
            <v>35000</v>
          </cell>
        </row>
        <row r="419">
          <cell r="A419" t="str">
            <v>22100.LM</v>
          </cell>
          <cell r="B419">
            <v>22100</v>
          </cell>
          <cell r="C419" t="str">
            <v>LM</v>
          </cell>
          <cell r="D419" t="str">
            <v>NUL</v>
          </cell>
          <cell r="E419" t="str">
            <v>NUL</v>
          </cell>
          <cell r="F419" t="str">
            <v>35000</v>
          </cell>
        </row>
        <row r="420">
          <cell r="A420" t="str">
            <v>22100.LMFG</v>
          </cell>
          <cell r="B420">
            <v>22100</v>
          </cell>
          <cell r="C420" t="str">
            <v>LMFG</v>
          </cell>
          <cell r="D420" t="str">
            <v>NUL</v>
          </cell>
          <cell r="E420" t="str">
            <v>NUL</v>
          </cell>
          <cell r="F420" t="str">
            <v>35000</v>
          </cell>
        </row>
        <row r="421">
          <cell r="A421" t="str">
            <v>22100.LOGMY</v>
          </cell>
          <cell r="B421">
            <v>22100</v>
          </cell>
          <cell r="C421" t="str">
            <v>LOGMY</v>
          </cell>
          <cell r="D421" t="str">
            <v>NUL</v>
          </cell>
          <cell r="E421" t="str">
            <v>NUL</v>
          </cell>
          <cell r="F421" t="str">
            <v>35000</v>
          </cell>
        </row>
        <row r="422">
          <cell r="A422" t="str">
            <v>22100.MGTMY</v>
          </cell>
          <cell r="B422">
            <v>22100</v>
          </cell>
          <cell r="C422" t="str">
            <v>MGTMY</v>
          </cell>
          <cell r="D422" t="str">
            <v>NUL</v>
          </cell>
          <cell r="E422" t="str">
            <v>NUL</v>
          </cell>
          <cell r="F422" t="str">
            <v>35000</v>
          </cell>
        </row>
        <row r="423">
          <cell r="A423" t="str">
            <v>22100.PHMY</v>
          </cell>
          <cell r="B423">
            <v>22100</v>
          </cell>
          <cell r="C423" t="str">
            <v>PHMY</v>
          </cell>
          <cell r="D423" t="str">
            <v>NUL</v>
          </cell>
          <cell r="E423" t="str">
            <v>NUL</v>
          </cell>
          <cell r="F423" t="str">
            <v>35000</v>
          </cell>
        </row>
        <row r="424">
          <cell r="A424" t="str">
            <v>22100.PHSG</v>
          </cell>
          <cell r="B424">
            <v>22100</v>
          </cell>
          <cell r="C424" t="str">
            <v>PHSG</v>
          </cell>
          <cell r="D424" t="str">
            <v>NUL</v>
          </cell>
          <cell r="E424" t="str">
            <v>NUL</v>
          </cell>
          <cell r="F424" t="str">
            <v>35000</v>
          </cell>
        </row>
        <row r="425">
          <cell r="A425">
            <v>22110</v>
          </cell>
          <cell r="B425">
            <v>22110</v>
          </cell>
          <cell r="D425" t="str">
            <v>NUL</v>
          </cell>
          <cell r="E425" t="str">
            <v>NUL</v>
          </cell>
          <cell r="F425" t="str">
            <v>32220</v>
          </cell>
        </row>
        <row r="426">
          <cell r="A426" t="str">
            <v>23111.DM01</v>
          </cell>
          <cell r="B426">
            <v>23111</v>
          </cell>
          <cell r="C426" t="str">
            <v>DM01</v>
          </cell>
          <cell r="D426" t="str">
            <v>NUL</v>
          </cell>
          <cell r="E426" t="str">
            <v>NUL</v>
          </cell>
          <cell r="F426" t="str">
            <v>32170</v>
          </cell>
        </row>
        <row r="427">
          <cell r="A427" t="str">
            <v>23111.FXGL</v>
          </cell>
          <cell r="B427">
            <v>23111</v>
          </cell>
          <cell r="C427" t="str">
            <v>FXGL</v>
          </cell>
          <cell r="D427" t="str">
            <v>NUL</v>
          </cell>
          <cell r="E427" t="str">
            <v>NUL</v>
          </cell>
          <cell r="F427" t="str">
            <v>32170</v>
          </cell>
        </row>
        <row r="428">
          <cell r="A428" t="str">
            <v>23111.ZCNV</v>
          </cell>
          <cell r="B428">
            <v>23111</v>
          </cell>
          <cell r="C428" t="str">
            <v>ZCNV</v>
          </cell>
          <cell r="D428" t="str">
            <v>NUL</v>
          </cell>
          <cell r="E428" t="str">
            <v>NUL</v>
          </cell>
          <cell r="F428" t="str">
            <v>32170</v>
          </cell>
        </row>
        <row r="429">
          <cell r="A429">
            <v>23111</v>
          </cell>
          <cell r="B429">
            <v>23111</v>
          </cell>
          <cell r="D429" t="str">
            <v>NUL</v>
          </cell>
          <cell r="E429" t="str">
            <v>NUL</v>
          </cell>
          <cell r="F429" t="str">
            <v>32170</v>
          </cell>
        </row>
        <row r="430">
          <cell r="A430" t="str">
            <v>23121.DM01</v>
          </cell>
          <cell r="B430">
            <v>23121</v>
          </cell>
          <cell r="C430" t="str">
            <v>DM01</v>
          </cell>
          <cell r="D430" t="str">
            <v>NUL</v>
          </cell>
          <cell r="E430" t="str">
            <v>NUL</v>
          </cell>
          <cell r="F430" t="str">
            <v>32170</v>
          </cell>
        </row>
        <row r="431">
          <cell r="A431">
            <v>23121</v>
          </cell>
          <cell r="B431">
            <v>23121</v>
          </cell>
          <cell r="D431" t="str">
            <v>NUL</v>
          </cell>
          <cell r="E431" t="str">
            <v>NUL</v>
          </cell>
          <cell r="F431" t="str">
            <v>32170</v>
          </cell>
        </row>
        <row r="432">
          <cell r="A432">
            <v>23131</v>
          </cell>
          <cell r="B432">
            <v>23131</v>
          </cell>
          <cell r="D432" t="str">
            <v>NUL</v>
          </cell>
          <cell r="E432" t="str">
            <v>NUL</v>
          </cell>
          <cell r="F432" t="str">
            <v>32170</v>
          </cell>
        </row>
        <row r="433">
          <cell r="A433">
            <v>23201</v>
          </cell>
          <cell r="B433">
            <v>23201</v>
          </cell>
          <cell r="D433" t="str">
            <v>NUL</v>
          </cell>
          <cell r="E433" t="str">
            <v>NUL</v>
          </cell>
          <cell r="F433" t="str">
            <v>32170</v>
          </cell>
        </row>
        <row r="434">
          <cell r="A434">
            <v>23211</v>
          </cell>
          <cell r="B434">
            <v>23211</v>
          </cell>
          <cell r="D434" t="str">
            <v>NUL</v>
          </cell>
          <cell r="E434" t="str">
            <v>NUL</v>
          </cell>
          <cell r="F434" t="str">
            <v>32115</v>
          </cell>
        </row>
        <row r="435">
          <cell r="A435" t="str">
            <v>23211.CLEAR</v>
          </cell>
          <cell r="B435">
            <v>23211</v>
          </cell>
          <cell r="C435" t="str">
            <v>CLEAR</v>
          </cell>
          <cell r="D435" t="str">
            <v>NUL</v>
          </cell>
          <cell r="E435" t="str">
            <v>NUL</v>
          </cell>
          <cell r="F435" t="str">
            <v>32115</v>
          </cell>
        </row>
        <row r="436">
          <cell r="A436">
            <v>23215</v>
          </cell>
          <cell r="B436">
            <v>23215</v>
          </cell>
          <cell r="D436" t="str">
            <v>NUL</v>
          </cell>
          <cell r="E436" t="str">
            <v>NUL</v>
          </cell>
          <cell r="F436" t="str">
            <v>32165</v>
          </cell>
        </row>
        <row r="437">
          <cell r="A437">
            <v>23311</v>
          </cell>
          <cell r="B437">
            <v>23311</v>
          </cell>
          <cell r="D437" t="str">
            <v>NUL</v>
          </cell>
          <cell r="E437" t="str">
            <v>NUL</v>
          </cell>
          <cell r="F437" t="str">
            <v>32234</v>
          </cell>
        </row>
        <row r="438">
          <cell r="A438">
            <v>23321</v>
          </cell>
          <cell r="B438">
            <v>23321</v>
          </cell>
          <cell r="D438" t="str">
            <v>NUL</v>
          </cell>
          <cell r="E438" t="str">
            <v>NUL</v>
          </cell>
          <cell r="F438" t="str">
            <v>32150</v>
          </cell>
        </row>
        <row r="439">
          <cell r="A439">
            <v>23322</v>
          </cell>
          <cell r="B439">
            <v>23322</v>
          </cell>
          <cell r="D439" t="str">
            <v>NUL</v>
          </cell>
          <cell r="E439" t="str">
            <v>NUL</v>
          </cell>
          <cell r="F439" t="str">
            <v>32140</v>
          </cell>
        </row>
        <row r="440">
          <cell r="A440">
            <v>23323</v>
          </cell>
          <cell r="B440">
            <v>23323</v>
          </cell>
          <cell r="D440" t="str">
            <v>NUL</v>
          </cell>
          <cell r="E440" t="str">
            <v>NUL</v>
          </cell>
          <cell r="F440" t="str">
            <v>32150</v>
          </cell>
        </row>
        <row r="441">
          <cell r="A441">
            <v>23324</v>
          </cell>
          <cell r="B441">
            <v>23324</v>
          </cell>
          <cell r="D441" t="str">
            <v>NUL</v>
          </cell>
          <cell r="E441" t="str">
            <v>NUL</v>
          </cell>
          <cell r="F441" t="str">
            <v>32150</v>
          </cell>
        </row>
        <row r="442">
          <cell r="A442">
            <v>23325</v>
          </cell>
          <cell r="B442">
            <v>23325</v>
          </cell>
          <cell r="D442" t="str">
            <v>NUL</v>
          </cell>
          <cell r="E442" t="str">
            <v>NUL</v>
          </cell>
          <cell r="F442" t="str">
            <v>32150</v>
          </cell>
        </row>
        <row r="443">
          <cell r="A443">
            <v>23329</v>
          </cell>
          <cell r="B443">
            <v>23329</v>
          </cell>
          <cell r="D443" t="str">
            <v>NUL</v>
          </cell>
          <cell r="E443" t="str">
            <v>NUL</v>
          </cell>
          <cell r="F443" t="str">
            <v>32150</v>
          </cell>
        </row>
        <row r="444">
          <cell r="A444" t="str">
            <v>23329.CLG</v>
          </cell>
          <cell r="B444">
            <v>23329</v>
          </cell>
          <cell r="C444" t="str">
            <v>CLG</v>
          </cell>
          <cell r="D444" t="str">
            <v>NUL</v>
          </cell>
          <cell r="E444" t="str">
            <v>NUL</v>
          </cell>
          <cell r="F444" t="str">
            <v>32150</v>
          </cell>
        </row>
        <row r="445">
          <cell r="A445" t="str">
            <v>23329.SEC</v>
          </cell>
          <cell r="B445">
            <v>23329</v>
          </cell>
          <cell r="C445" t="str">
            <v>SEC</v>
          </cell>
          <cell r="D445" t="str">
            <v>NUL</v>
          </cell>
          <cell r="E445" t="str">
            <v>NUL</v>
          </cell>
          <cell r="F445" t="str">
            <v>32150</v>
          </cell>
        </row>
        <row r="446">
          <cell r="A446">
            <v>23331</v>
          </cell>
          <cell r="B446">
            <v>23331</v>
          </cell>
          <cell r="D446" t="str">
            <v>NUL</v>
          </cell>
          <cell r="E446" t="str">
            <v>NUL</v>
          </cell>
          <cell r="F446" t="str">
            <v>32150</v>
          </cell>
        </row>
        <row r="447">
          <cell r="A447">
            <v>23335</v>
          </cell>
          <cell r="B447">
            <v>23335</v>
          </cell>
          <cell r="D447" t="str">
            <v>NUL</v>
          </cell>
          <cell r="E447" t="str">
            <v>NUL</v>
          </cell>
          <cell r="F447" t="str">
            <v>32150</v>
          </cell>
        </row>
        <row r="448">
          <cell r="A448">
            <v>23336</v>
          </cell>
          <cell r="B448">
            <v>23336</v>
          </cell>
          <cell r="D448" t="str">
            <v>NUL</v>
          </cell>
          <cell r="E448" t="str">
            <v>NUL</v>
          </cell>
          <cell r="F448" t="str">
            <v>32150</v>
          </cell>
        </row>
        <row r="449">
          <cell r="A449">
            <v>23341</v>
          </cell>
          <cell r="B449">
            <v>23341</v>
          </cell>
          <cell r="D449" t="str">
            <v>NUL</v>
          </cell>
          <cell r="E449" t="str">
            <v>NUL</v>
          </cell>
          <cell r="F449" t="str">
            <v>32150</v>
          </cell>
        </row>
        <row r="450">
          <cell r="A450">
            <v>23342</v>
          </cell>
          <cell r="B450">
            <v>23342</v>
          </cell>
          <cell r="D450" t="str">
            <v>NUL</v>
          </cell>
          <cell r="E450" t="str">
            <v>NUL</v>
          </cell>
          <cell r="F450" t="str">
            <v>32150</v>
          </cell>
        </row>
        <row r="451">
          <cell r="A451">
            <v>23351</v>
          </cell>
          <cell r="B451">
            <v>23351</v>
          </cell>
          <cell r="D451" t="str">
            <v>NUL</v>
          </cell>
          <cell r="E451" t="str">
            <v>NUL</v>
          </cell>
          <cell r="F451" t="str">
            <v>32150</v>
          </cell>
        </row>
        <row r="452">
          <cell r="A452">
            <v>23361</v>
          </cell>
          <cell r="B452">
            <v>23361</v>
          </cell>
          <cell r="D452" t="str">
            <v>NUL</v>
          </cell>
          <cell r="E452" t="str">
            <v>NUL</v>
          </cell>
          <cell r="F452" t="str">
            <v>32150</v>
          </cell>
        </row>
        <row r="453">
          <cell r="A453">
            <v>23371</v>
          </cell>
          <cell r="B453">
            <v>23371</v>
          </cell>
          <cell r="D453" t="str">
            <v>NUL</v>
          </cell>
          <cell r="E453" t="str">
            <v>NUL</v>
          </cell>
          <cell r="F453" t="str">
            <v>32150</v>
          </cell>
        </row>
        <row r="454">
          <cell r="A454">
            <v>23381</v>
          </cell>
          <cell r="B454">
            <v>23381</v>
          </cell>
          <cell r="D454" t="str">
            <v>NUL</v>
          </cell>
          <cell r="E454" t="str">
            <v>NUL</v>
          </cell>
          <cell r="F454" t="str">
            <v>32150</v>
          </cell>
        </row>
        <row r="455">
          <cell r="A455">
            <v>23391</v>
          </cell>
          <cell r="B455">
            <v>23391</v>
          </cell>
          <cell r="D455" t="str">
            <v>NUL</v>
          </cell>
          <cell r="E455" t="str">
            <v>NUL</v>
          </cell>
          <cell r="F455" t="str">
            <v>32150</v>
          </cell>
        </row>
        <row r="456">
          <cell r="A456">
            <v>23393</v>
          </cell>
          <cell r="B456">
            <v>23393</v>
          </cell>
          <cell r="D456" t="str">
            <v>NUL</v>
          </cell>
          <cell r="E456" t="str">
            <v>NUL</v>
          </cell>
          <cell r="F456" t="str">
            <v>32150</v>
          </cell>
        </row>
        <row r="457">
          <cell r="A457">
            <v>23395</v>
          </cell>
          <cell r="B457">
            <v>23395</v>
          </cell>
          <cell r="D457" t="str">
            <v>NUL</v>
          </cell>
          <cell r="E457" t="str">
            <v>NUL</v>
          </cell>
          <cell r="F457" t="str">
            <v>32150</v>
          </cell>
        </row>
        <row r="458">
          <cell r="A458">
            <v>23397</v>
          </cell>
          <cell r="B458">
            <v>23397</v>
          </cell>
          <cell r="D458" t="str">
            <v>NUL</v>
          </cell>
          <cell r="E458" t="str">
            <v>NUL</v>
          </cell>
          <cell r="F458" t="str">
            <v>32150</v>
          </cell>
        </row>
        <row r="459">
          <cell r="A459">
            <v>23399</v>
          </cell>
          <cell r="B459">
            <v>23399</v>
          </cell>
          <cell r="D459" t="str">
            <v>NUL</v>
          </cell>
          <cell r="E459" t="str">
            <v>NUL</v>
          </cell>
          <cell r="F459" t="str">
            <v>32150</v>
          </cell>
        </row>
        <row r="460">
          <cell r="A460">
            <v>23411</v>
          </cell>
          <cell r="B460">
            <v>23411</v>
          </cell>
          <cell r="D460" t="str">
            <v>NUL</v>
          </cell>
          <cell r="E460" t="str">
            <v>NUL</v>
          </cell>
          <cell r="F460" t="str">
            <v>32120</v>
          </cell>
        </row>
        <row r="461">
          <cell r="A461">
            <v>23412</v>
          </cell>
          <cell r="B461">
            <v>23412</v>
          </cell>
          <cell r="D461" t="str">
            <v>NUL</v>
          </cell>
          <cell r="E461" t="str">
            <v>NUL</v>
          </cell>
          <cell r="F461" t="str">
            <v>32120</v>
          </cell>
        </row>
        <row r="462">
          <cell r="A462">
            <v>23416</v>
          </cell>
          <cell r="B462">
            <v>23416</v>
          </cell>
          <cell r="D462" t="str">
            <v>NUL</v>
          </cell>
          <cell r="E462" t="str">
            <v>NUL</v>
          </cell>
          <cell r="F462" t="str">
            <v>32150</v>
          </cell>
        </row>
        <row r="463">
          <cell r="A463">
            <v>23421</v>
          </cell>
          <cell r="B463">
            <v>23421</v>
          </cell>
          <cell r="D463" t="str">
            <v>NUL</v>
          </cell>
          <cell r="E463" t="str">
            <v>NUL</v>
          </cell>
          <cell r="F463" t="str">
            <v>32150</v>
          </cell>
        </row>
        <row r="464">
          <cell r="A464">
            <v>23422</v>
          </cell>
          <cell r="B464">
            <v>23422</v>
          </cell>
          <cell r="D464" t="str">
            <v>NUL</v>
          </cell>
          <cell r="E464" t="str">
            <v>NUL</v>
          </cell>
          <cell r="F464" t="str">
            <v>32150</v>
          </cell>
        </row>
        <row r="465">
          <cell r="A465">
            <v>23422</v>
          </cell>
          <cell r="B465">
            <v>23422</v>
          </cell>
          <cell r="D465" t="str">
            <v>NUL</v>
          </cell>
          <cell r="E465" t="str">
            <v>NUL</v>
          </cell>
          <cell r="F465" t="str">
            <v>32150</v>
          </cell>
        </row>
        <row r="466">
          <cell r="A466">
            <v>23423</v>
          </cell>
          <cell r="B466">
            <v>23423</v>
          </cell>
          <cell r="D466" t="str">
            <v>NUL</v>
          </cell>
          <cell r="E466" t="str">
            <v>NUL</v>
          </cell>
          <cell r="F466" t="str">
            <v>32150</v>
          </cell>
        </row>
        <row r="467">
          <cell r="A467">
            <v>23424</v>
          </cell>
          <cell r="B467">
            <v>23424</v>
          </cell>
          <cell r="D467" t="str">
            <v>NUL</v>
          </cell>
          <cell r="E467" t="str">
            <v>NUL</v>
          </cell>
          <cell r="F467" t="str">
            <v>32150</v>
          </cell>
        </row>
        <row r="468">
          <cell r="A468">
            <v>23425</v>
          </cell>
          <cell r="B468">
            <v>23425</v>
          </cell>
          <cell r="D468" t="str">
            <v>NUL</v>
          </cell>
          <cell r="E468" t="str">
            <v>NUL</v>
          </cell>
          <cell r="F468" t="str">
            <v>32150</v>
          </cell>
        </row>
        <row r="469">
          <cell r="A469">
            <v>23426</v>
          </cell>
          <cell r="B469">
            <v>23426</v>
          </cell>
          <cell r="D469" t="str">
            <v>NUL</v>
          </cell>
          <cell r="E469" t="str">
            <v>NUL</v>
          </cell>
          <cell r="F469" t="str">
            <v>32150</v>
          </cell>
        </row>
        <row r="470">
          <cell r="A470">
            <v>23430</v>
          </cell>
          <cell r="B470">
            <v>23430</v>
          </cell>
          <cell r="D470" t="str">
            <v>NUL</v>
          </cell>
          <cell r="E470" t="str">
            <v>NUL</v>
          </cell>
          <cell r="F470" t="str">
            <v>32150</v>
          </cell>
        </row>
        <row r="471">
          <cell r="A471">
            <v>23441</v>
          </cell>
          <cell r="B471">
            <v>23441</v>
          </cell>
          <cell r="D471" t="str">
            <v>NUL</v>
          </cell>
          <cell r="E471" t="str">
            <v>NUL</v>
          </cell>
          <cell r="F471" t="str">
            <v>32150</v>
          </cell>
        </row>
        <row r="472">
          <cell r="A472">
            <v>23446</v>
          </cell>
          <cell r="B472">
            <v>23446</v>
          </cell>
          <cell r="D472" t="str">
            <v>NUL</v>
          </cell>
          <cell r="E472" t="str">
            <v>NUL</v>
          </cell>
          <cell r="F472" t="str">
            <v>32150</v>
          </cell>
        </row>
        <row r="473">
          <cell r="A473">
            <v>23447</v>
          </cell>
          <cell r="B473">
            <v>23447</v>
          </cell>
          <cell r="D473" t="str">
            <v>NUL</v>
          </cell>
          <cell r="E473" t="str">
            <v>NUL</v>
          </cell>
          <cell r="F473" t="str">
            <v>32150</v>
          </cell>
        </row>
        <row r="474">
          <cell r="A474">
            <v>23451</v>
          </cell>
          <cell r="B474">
            <v>23451</v>
          </cell>
          <cell r="D474" t="str">
            <v>NUL</v>
          </cell>
          <cell r="E474" t="str">
            <v>NUL</v>
          </cell>
          <cell r="F474" t="str">
            <v>32150</v>
          </cell>
        </row>
        <row r="475">
          <cell r="A475">
            <v>23456</v>
          </cell>
          <cell r="B475">
            <v>23456</v>
          </cell>
          <cell r="D475" t="str">
            <v>NUL</v>
          </cell>
          <cell r="E475" t="str">
            <v>NUL</v>
          </cell>
          <cell r="F475" t="str">
            <v>32150</v>
          </cell>
        </row>
        <row r="476">
          <cell r="A476">
            <v>23461</v>
          </cell>
          <cell r="B476">
            <v>23461</v>
          </cell>
          <cell r="D476" t="str">
            <v>NUL</v>
          </cell>
          <cell r="E476" t="str">
            <v>NUL</v>
          </cell>
          <cell r="F476" t="str">
            <v>32130</v>
          </cell>
        </row>
        <row r="477">
          <cell r="A477">
            <v>23462</v>
          </cell>
          <cell r="B477">
            <v>23462</v>
          </cell>
          <cell r="D477" t="str">
            <v>NUL</v>
          </cell>
          <cell r="E477" t="str">
            <v>NUL</v>
          </cell>
          <cell r="F477" t="str">
            <v>32150</v>
          </cell>
        </row>
        <row r="478">
          <cell r="A478">
            <v>23466</v>
          </cell>
          <cell r="B478">
            <v>23466</v>
          </cell>
          <cell r="D478" t="str">
            <v>NUL</v>
          </cell>
          <cell r="E478" t="str">
            <v>NUL</v>
          </cell>
          <cell r="F478" t="str">
            <v>32150</v>
          </cell>
        </row>
        <row r="479">
          <cell r="A479">
            <v>23470</v>
          </cell>
          <cell r="B479">
            <v>23470</v>
          </cell>
          <cell r="D479" t="str">
            <v>NUL</v>
          </cell>
          <cell r="E479" t="str">
            <v>NUL</v>
          </cell>
          <cell r="F479" t="str">
            <v>32140</v>
          </cell>
        </row>
        <row r="480">
          <cell r="A480">
            <v>23476</v>
          </cell>
          <cell r="B480">
            <v>23476</v>
          </cell>
          <cell r="D480" t="str">
            <v>NUL</v>
          </cell>
          <cell r="E480" t="str">
            <v>NUL</v>
          </cell>
          <cell r="F480" t="str">
            <v>32145</v>
          </cell>
        </row>
        <row r="481">
          <cell r="A481">
            <v>23481</v>
          </cell>
          <cell r="B481">
            <v>23481</v>
          </cell>
          <cell r="D481" t="str">
            <v>NUL</v>
          </cell>
          <cell r="E481" t="str">
            <v>NUL</v>
          </cell>
          <cell r="F481" t="str">
            <v>32310</v>
          </cell>
        </row>
        <row r="482">
          <cell r="A482">
            <v>23483</v>
          </cell>
          <cell r="B482">
            <v>23483</v>
          </cell>
          <cell r="D482" t="str">
            <v>NUL</v>
          </cell>
          <cell r="E482" t="str">
            <v>NUL</v>
          </cell>
          <cell r="F482" t="str">
            <v>32150</v>
          </cell>
        </row>
        <row r="483">
          <cell r="A483">
            <v>23499</v>
          </cell>
          <cell r="B483">
            <v>23499</v>
          </cell>
          <cell r="D483" t="str">
            <v>NUL</v>
          </cell>
          <cell r="E483" t="str">
            <v>NUL</v>
          </cell>
          <cell r="F483" t="str">
            <v>32150</v>
          </cell>
        </row>
        <row r="484">
          <cell r="A484">
            <v>23511</v>
          </cell>
          <cell r="B484">
            <v>23511</v>
          </cell>
          <cell r="D484" t="str">
            <v>NUL</v>
          </cell>
          <cell r="E484" t="str">
            <v>NUL</v>
          </cell>
          <cell r="F484" t="str">
            <v>32170</v>
          </cell>
        </row>
        <row r="485">
          <cell r="A485" t="str">
            <v>23511.EWT</v>
          </cell>
          <cell r="B485">
            <v>23511</v>
          </cell>
          <cell r="C485" t="str">
            <v>EWT</v>
          </cell>
          <cell r="D485" t="str">
            <v>NUL</v>
          </cell>
          <cell r="E485" t="str">
            <v>NUL</v>
          </cell>
          <cell r="F485" t="str">
            <v>32170</v>
          </cell>
        </row>
        <row r="486">
          <cell r="A486">
            <v>23512</v>
          </cell>
          <cell r="B486">
            <v>23512</v>
          </cell>
          <cell r="D486" t="str">
            <v>NUL</v>
          </cell>
          <cell r="E486" t="str">
            <v>NUL</v>
          </cell>
          <cell r="F486" t="str">
            <v>32170</v>
          </cell>
        </row>
        <row r="487">
          <cell r="A487">
            <v>23513</v>
          </cell>
          <cell r="B487">
            <v>23513</v>
          </cell>
          <cell r="D487" t="str">
            <v>NUL</v>
          </cell>
          <cell r="E487" t="str">
            <v>NUL</v>
          </cell>
          <cell r="F487" t="str">
            <v>32235</v>
          </cell>
        </row>
        <row r="488">
          <cell r="A488">
            <v>23514</v>
          </cell>
          <cell r="B488">
            <v>23514</v>
          </cell>
          <cell r="D488" t="str">
            <v>NUL</v>
          </cell>
          <cell r="E488" t="str">
            <v>NUL</v>
          </cell>
          <cell r="F488" t="str">
            <v>32235</v>
          </cell>
        </row>
        <row r="489">
          <cell r="A489" t="str">
            <v>23530.EXCESS</v>
          </cell>
          <cell r="B489">
            <v>23530</v>
          </cell>
          <cell r="C489" t="str">
            <v>EXCESS</v>
          </cell>
          <cell r="D489" t="str">
            <v>NUL</v>
          </cell>
          <cell r="E489" t="str">
            <v>NUL</v>
          </cell>
          <cell r="F489" t="str">
            <v>32160</v>
          </cell>
        </row>
        <row r="490">
          <cell r="A490" t="str">
            <v>23530.CLEAR</v>
          </cell>
          <cell r="B490">
            <v>23530</v>
          </cell>
          <cell r="C490" t="str">
            <v>CLEAR</v>
          </cell>
          <cell r="D490" t="str">
            <v>NUL</v>
          </cell>
          <cell r="E490" t="str">
            <v>NUL</v>
          </cell>
          <cell r="F490" t="str">
            <v>32160</v>
          </cell>
        </row>
        <row r="491">
          <cell r="A491" t="str">
            <v>23530.DEFERRED</v>
          </cell>
          <cell r="B491">
            <v>23530</v>
          </cell>
          <cell r="C491" t="str">
            <v>DEFERRED</v>
          </cell>
          <cell r="D491" t="str">
            <v>NUL</v>
          </cell>
          <cell r="E491" t="str">
            <v>NUL</v>
          </cell>
          <cell r="F491" t="str">
            <v>32160</v>
          </cell>
        </row>
        <row r="492">
          <cell r="A492" t="str">
            <v>23530.EXPORT</v>
          </cell>
          <cell r="B492">
            <v>23530</v>
          </cell>
          <cell r="C492" t="str">
            <v>EXPORT</v>
          </cell>
          <cell r="D492" t="str">
            <v>NUL</v>
          </cell>
          <cell r="E492" t="str">
            <v>NUL</v>
          </cell>
          <cell r="F492" t="str">
            <v>32160</v>
          </cell>
        </row>
        <row r="493">
          <cell r="A493" t="str">
            <v>23530.NET</v>
          </cell>
          <cell r="B493">
            <v>23530</v>
          </cell>
          <cell r="C493" t="str">
            <v>NET</v>
          </cell>
          <cell r="D493" t="str">
            <v>NUL</v>
          </cell>
          <cell r="E493" t="str">
            <v>NUL</v>
          </cell>
          <cell r="F493" t="str">
            <v>32160</v>
          </cell>
        </row>
        <row r="494">
          <cell r="A494" t="str">
            <v>23530.PAID</v>
          </cell>
          <cell r="B494">
            <v>23530</v>
          </cell>
          <cell r="C494" t="str">
            <v>PAID</v>
          </cell>
          <cell r="D494" t="str">
            <v>NUL</v>
          </cell>
          <cell r="E494" t="str">
            <v>NUL</v>
          </cell>
          <cell r="F494" t="str">
            <v>32160</v>
          </cell>
        </row>
        <row r="495">
          <cell r="A495">
            <v>23530</v>
          </cell>
          <cell r="B495">
            <v>23530</v>
          </cell>
          <cell r="D495" t="str">
            <v>NUL</v>
          </cell>
          <cell r="E495" t="str">
            <v>NUL</v>
          </cell>
          <cell r="F495" t="str">
            <v>32160</v>
          </cell>
        </row>
        <row r="496">
          <cell r="A496" t="str">
            <v>23531.CLEAR</v>
          </cell>
          <cell r="B496">
            <v>23531</v>
          </cell>
          <cell r="C496" t="str">
            <v>CLEAR</v>
          </cell>
          <cell r="D496" t="str">
            <v>NUL</v>
          </cell>
          <cell r="E496" t="str">
            <v>NUL</v>
          </cell>
          <cell r="F496" t="str">
            <v>32160</v>
          </cell>
        </row>
        <row r="497">
          <cell r="A497" t="str">
            <v>23531.DEFERRED</v>
          </cell>
          <cell r="B497">
            <v>23531</v>
          </cell>
          <cell r="C497" t="str">
            <v>DEFERRED</v>
          </cell>
          <cell r="D497" t="str">
            <v>NUL</v>
          </cell>
          <cell r="E497" t="str">
            <v>NUL</v>
          </cell>
          <cell r="F497" t="str">
            <v>32160</v>
          </cell>
        </row>
        <row r="498">
          <cell r="A498" t="str">
            <v>23531.EXCESS</v>
          </cell>
          <cell r="B498">
            <v>23531</v>
          </cell>
          <cell r="C498" t="str">
            <v>EXCESS</v>
          </cell>
          <cell r="D498" t="str">
            <v>NUL</v>
          </cell>
          <cell r="E498" t="str">
            <v>NUL</v>
          </cell>
          <cell r="F498" t="str">
            <v>32160</v>
          </cell>
        </row>
        <row r="499">
          <cell r="A499" t="str">
            <v>23531.EXREFUND</v>
          </cell>
          <cell r="B499">
            <v>23531</v>
          </cell>
          <cell r="C499" t="str">
            <v>EXREFUND</v>
          </cell>
          <cell r="D499" t="str">
            <v>NUL</v>
          </cell>
          <cell r="E499" t="str">
            <v>NUL</v>
          </cell>
          <cell r="F499" t="str">
            <v>32160</v>
          </cell>
        </row>
        <row r="500">
          <cell r="A500">
            <v>23531</v>
          </cell>
          <cell r="B500">
            <v>23531</v>
          </cell>
          <cell r="D500" t="str">
            <v>NUL</v>
          </cell>
          <cell r="E500" t="str">
            <v>NUL</v>
          </cell>
          <cell r="F500" t="str">
            <v>32160</v>
          </cell>
        </row>
        <row r="501">
          <cell r="A501">
            <v>23532</v>
          </cell>
          <cell r="B501">
            <v>23532</v>
          </cell>
          <cell r="D501" t="str">
            <v>NUL</v>
          </cell>
          <cell r="E501" t="str">
            <v>NUL</v>
          </cell>
          <cell r="F501" t="str">
            <v>32160</v>
          </cell>
        </row>
        <row r="502">
          <cell r="A502">
            <v>23533</v>
          </cell>
          <cell r="B502">
            <v>23533</v>
          </cell>
          <cell r="D502" t="str">
            <v>NUL</v>
          </cell>
          <cell r="E502" t="str">
            <v>NUL</v>
          </cell>
          <cell r="F502" t="str">
            <v>32160</v>
          </cell>
        </row>
        <row r="503">
          <cell r="A503" t="str">
            <v>23599.BIZTAX</v>
          </cell>
          <cell r="B503">
            <v>23599</v>
          </cell>
          <cell r="C503" t="str">
            <v>BIZTAX</v>
          </cell>
          <cell r="D503" t="str">
            <v>NUL</v>
          </cell>
          <cell r="E503" t="str">
            <v>NUL</v>
          </cell>
          <cell r="F503" t="str">
            <v>32235</v>
          </cell>
        </row>
        <row r="504">
          <cell r="A504" t="str">
            <v>23599.CFUND</v>
          </cell>
          <cell r="B504">
            <v>23599</v>
          </cell>
          <cell r="C504" t="str">
            <v>CFUND</v>
          </cell>
          <cell r="D504" t="str">
            <v>NUL</v>
          </cell>
          <cell r="E504" t="str">
            <v>NUL</v>
          </cell>
          <cell r="F504" t="str">
            <v>32235</v>
          </cell>
        </row>
        <row r="505">
          <cell r="A505" t="str">
            <v>23599.PERSONAL</v>
          </cell>
          <cell r="B505">
            <v>23599</v>
          </cell>
          <cell r="C505" t="str">
            <v>PERSONAL</v>
          </cell>
          <cell r="D505" t="str">
            <v>NUL</v>
          </cell>
          <cell r="E505" t="str">
            <v>NUL</v>
          </cell>
          <cell r="F505" t="str">
            <v>32235</v>
          </cell>
        </row>
        <row r="506">
          <cell r="A506" t="str">
            <v>23599.VEHICLE</v>
          </cell>
          <cell r="B506">
            <v>23599</v>
          </cell>
          <cell r="C506" t="str">
            <v>VEHICLE</v>
          </cell>
          <cell r="D506" t="str">
            <v>NUL</v>
          </cell>
          <cell r="E506" t="str">
            <v>NUL</v>
          </cell>
          <cell r="F506" t="str">
            <v>32235</v>
          </cell>
        </row>
        <row r="507">
          <cell r="A507">
            <v>23599</v>
          </cell>
          <cell r="B507">
            <v>23599</v>
          </cell>
          <cell r="D507" t="str">
            <v>NUL</v>
          </cell>
          <cell r="E507" t="str">
            <v>NUL</v>
          </cell>
          <cell r="F507" t="str">
            <v>32235</v>
          </cell>
        </row>
        <row r="508">
          <cell r="A508">
            <v>23611</v>
          </cell>
          <cell r="B508">
            <v>23611</v>
          </cell>
          <cell r="D508" t="str">
            <v>NUL</v>
          </cell>
          <cell r="E508" t="str">
            <v>NUL</v>
          </cell>
          <cell r="F508" t="str">
            <v>32170</v>
          </cell>
        </row>
        <row r="509">
          <cell r="A509">
            <v>23612</v>
          </cell>
          <cell r="B509">
            <v>23612</v>
          </cell>
          <cell r="D509" t="str">
            <v>NUL</v>
          </cell>
          <cell r="E509" t="str">
            <v>NUL</v>
          </cell>
          <cell r="F509" t="str">
            <v>32170</v>
          </cell>
        </row>
        <row r="510">
          <cell r="A510">
            <v>23614</v>
          </cell>
          <cell r="B510">
            <v>23614</v>
          </cell>
          <cell r="D510" t="str">
            <v>NUL</v>
          </cell>
          <cell r="E510" t="str">
            <v>NUL</v>
          </cell>
          <cell r="F510" t="str">
            <v>32170</v>
          </cell>
        </row>
        <row r="511">
          <cell r="A511">
            <v>23699</v>
          </cell>
          <cell r="B511">
            <v>23699</v>
          </cell>
          <cell r="D511" t="str">
            <v>NUL</v>
          </cell>
          <cell r="E511" t="str">
            <v>NUL</v>
          </cell>
          <cell r="F511" t="str">
            <v>32170</v>
          </cell>
        </row>
        <row r="512">
          <cell r="A512">
            <v>23700</v>
          </cell>
          <cell r="B512">
            <v>23700</v>
          </cell>
          <cell r="D512" t="str">
            <v>NUL</v>
          </cell>
          <cell r="E512" t="str">
            <v>NUL</v>
          </cell>
          <cell r="F512" t="str">
            <v>32170</v>
          </cell>
        </row>
        <row r="513">
          <cell r="A513" t="str">
            <v>23701.MATCHED</v>
          </cell>
          <cell r="B513">
            <v>23701</v>
          </cell>
          <cell r="C513" t="str">
            <v>MATCHED</v>
          </cell>
          <cell r="D513" t="str">
            <v>NUL</v>
          </cell>
          <cell r="E513" t="str">
            <v>NUL</v>
          </cell>
          <cell r="F513" t="str">
            <v>32170</v>
          </cell>
        </row>
        <row r="514">
          <cell r="A514">
            <v>23701</v>
          </cell>
          <cell r="B514">
            <v>23701</v>
          </cell>
          <cell r="D514" t="str">
            <v>NUL</v>
          </cell>
          <cell r="E514" t="str">
            <v>NUL</v>
          </cell>
          <cell r="F514" t="str">
            <v>32170</v>
          </cell>
        </row>
        <row r="515">
          <cell r="A515" t="str">
            <v>23702.MATCHED</v>
          </cell>
          <cell r="B515">
            <v>23702</v>
          </cell>
          <cell r="C515" t="str">
            <v>MATCHED</v>
          </cell>
          <cell r="D515" t="str">
            <v>NUL</v>
          </cell>
          <cell r="E515" t="str">
            <v>NUL</v>
          </cell>
          <cell r="F515" t="str">
            <v>32170</v>
          </cell>
        </row>
        <row r="516">
          <cell r="A516">
            <v>23702</v>
          </cell>
          <cell r="B516">
            <v>23702</v>
          </cell>
          <cell r="D516" t="str">
            <v>NUL</v>
          </cell>
          <cell r="E516" t="str">
            <v>NUL</v>
          </cell>
          <cell r="F516" t="str">
            <v>32170</v>
          </cell>
        </row>
        <row r="517">
          <cell r="A517" t="str">
            <v>23703.MATCHED</v>
          </cell>
          <cell r="B517">
            <v>23703</v>
          </cell>
          <cell r="C517" t="str">
            <v>MATCHED</v>
          </cell>
          <cell r="D517" t="str">
            <v>NUL</v>
          </cell>
          <cell r="E517" t="str">
            <v>NUL</v>
          </cell>
          <cell r="F517" t="str">
            <v>32170</v>
          </cell>
        </row>
        <row r="518">
          <cell r="A518">
            <v>23703</v>
          </cell>
          <cell r="B518">
            <v>23703</v>
          </cell>
          <cell r="D518" t="str">
            <v>NUL</v>
          </cell>
          <cell r="E518" t="str">
            <v>NUL</v>
          </cell>
          <cell r="F518" t="str">
            <v>32170</v>
          </cell>
        </row>
        <row r="519">
          <cell r="A519">
            <v>23704</v>
          </cell>
          <cell r="B519">
            <v>23704</v>
          </cell>
          <cell r="D519" t="str">
            <v>NUL</v>
          </cell>
          <cell r="E519" t="str">
            <v>NUL</v>
          </cell>
          <cell r="F519" t="str">
            <v>32170</v>
          </cell>
        </row>
        <row r="520">
          <cell r="A520">
            <v>23705</v>
          </cell>
          <cell r="B520">
            <v>23705</v>
          </cell>
          <cell r="D520" t="str">
            <v>NUL</v>
          </cell>
          <cell r="E520" t="str">
            <v>NUL</v>
          </cell>
          <cell r="F520" t="str">
            <v>32170</v>
          </cell>
        </row>
        <row r="521">
          <cell r="A521">
            <v>23706</v>
          </cell>
          <cell r="B521">
            <v>23706</v>
          </cell>
          <cell r="D521" t="str">
            <v>NUL</v>
          </cell>
          <cell r="E521" t="str">
            <v>NUL</v>
          </cell>
          <cell r="F521" t="str">
            <v>32170</v>
          </cell>
        </row>
        <row r="522">
          <cell r="A522">
            <v>23707</v>
          </cell>
          <cell r="B522">
            <v>23707</v>
          </cell>
          <cell r="D522" t="str">
            <v>NUL</v>
          </cell>
          <cell r="E522" t="str">
            <v>NUL</v>
          </cell>
          <cell r="F522" t="str">
            <v>32170</v>
          </cell>
        </row>
        <row r="523">
          <cell r="A523">
            <v>23810</v>
          </cell>
          <cell r="B523">
            <v>23810</v>
          </cell>
          <cell r="D523" t="str">
            <v>NUL</v>
          </cell>
          <cell r="E523" t="str">
            <v>NUL</v>
          </cell>
          <cell r="F523" t="str">
            <v>32240</v>
          </cell>
        </row>
        <row r="524">
          <cell r="A524">
            <v>23820</v>
          </cell>
          <cell r="B524">
            <v>23820</v>
          </cell>
          <cell r="D524" t="str">
            <v>NUL</v>
          </cell>
          <cell r="E524" t="str">
            <v>NUL</v>
          </cell>
          <cell r="F524" t="str">
            <v>32147</v>
          </cell>
        </row>
        <row r="525">
          <cell r="A525">
            <v>23821</v>
          </cell>
          <cell r="B525">
            <v>23821</v>
          </cell>
          <cell r="D525" t="str">
            <v>NUL</v>
          </cell>
          <cell r="E525" t="str">
            <v>NUL</v>
          </cell>
          <cell r="F525" t="str">
            <v>32320</v>
          </cell>
        </row>
        <row r="526">
          <cell r="A526">
            <v>23822</v>
          </cell>
          <cell r="B526">
            <v>23822</v>
          </cell>
          <cell r="D526" t="str">
            <v>NUL</v>
          </cell>
          <cell r="E526" t="str">
            <v>NUL</v>
          </cell>
          <cell r="F526" t="str">
            <v>32320</v>
          </cell>
        </row>
        <row r="527">
          <cell r="A527">
            <v>23910</v>
          </cell>
          <cell r="B527">
            <v>23910</v>
          </cell>
          <cell r="D527" t="str">
            <v>NUL</v>
          </cell>
          <cell r="E527" t="str">
            <v>NUL</v>
          </cell>
          <cell r="F527" t="str">
            <v>32235</v>
          </cell>
        </row>
        <row r="528">
          <cell r="A528">
            <v>23911</v>
          </cell>
          <cell r="B528">
            <v>23911</v>
          </cell>
          <cell r="D528" t="str">
            <v>NUL</v>
          </cell>
          <cell r="E528" t="str">
            <v>NUL</v>
          </cell>
          <cell r="F528" t="str">
            <v>32170</v>
          </cell>
        </row>
        <row r="529">
          <cell r="A529">
            <v>23912</v>
          </cell>
          <cell r="B529">
            <v>23912</v>
          </cell>
          <cell r="D529" t="str">
            <v>NUL</v>
          </cell>
          <cell r="E529" t="str">
            <v>NUL</v>
          </cell>
          <cell r="F529" t="str">
            <v>32170</v>
          </cell>
        </row>
        <row r="530">
          <cell r="A530">
            <v>23920</v>
          </cell>
          <cell r="B530">
            <v>23920</v>
          </cell>
          <cell r="D530" t="str">
            <v>NUL</v>
          </cell>
          <cell r="E530" t="str">
            <v>NUL</v>
          </cell>
          <cell r="F530" t="str">
            <v>32233</v>
          </cell>
        </row>
        <row r="531">
          <cell r="A531">
            <v>23931</v>
          </cell>
          <cell r="B531">
            <v>23931</v>
          </cell>
          <cell r="D531" t="str">
            <v>NUL</v>
          </cell>
          <cell r="E531" t="str">
            <v>NUL</v>
          </cell>
          <cell r="F531" t="str">
            <v>32170</v>
          </cell>
        </row>
        <row r="532">
          <cell r="A532">
            <v>23941</v>
          </cell>
          <cell r="B532">
            <v>23941</v>
          </cell>
          <cell r="D532" t="str">
            <v>NUL</v>
          </cell>
          <cell r="E532" t="str">
            <v>NUL</v>
          </cell>
          <cell r="F532" t="str">
            <v>32170</v>
          </cell>
        </row>
        <row r="533">
          <cell r="A533">
            <v>23951</v>
          </cell>
          <cell r="B533">
            <v>23951</v>
          </cell>
          <cell r="D533" t="str">
            <v>NUL</v>
          </cell>
          <cell r="E533" t="str">
            <v>NUL</v>
          </cell>
          <cell r="F533" t="str">
            <v>32170</v>
          </cell>
        </row>
        <row r="534">
          <cell r="A534">
            <v>23961</v>
          </cell>
          <cell r="B534">
            <v>23961</v>
          </cell>
          <cell r="D534" t="str">
            <v>NUL</v>
          </cell>
          <cell r="E534" t="str">
            <v>NUL</v>
          </cell>
          <cell r="F534" t="str">
            <v>32170</v>
          </cell>
        </row>
        <row r="535">
          <cell r="A535">
            <v>23971</v>
          </cell>
          <cell r="B535">
            <v>23971</v>
          </cell>
          <cell r="D535" t="str">
            <v>NUL</v>
          </cell>
          <cell r="E535" t="str">
            <v>NUL</v>
          </cell>
          <cell r="F535" t="str">
            <v>32170</v>
          </cell>
        </row>
        <row r="536">
          <cell r="A536">
            <v>23973</v>
          </cell>
          <cell r="B536">
            <v>23973</v>
          </cell>
          <cell r="D536" t="str">
            <v>NUL</v>
          </cell>
          <cell r="E536" t="str">
            <v>NUL</v>
          </cell>
          <cell r="F536" t="str">
            <v>32235</v>
          </cell>
        </row>
        <row r="537">
          <cell r="A537">
            <v>23975</v>
          </cell>
          <cell r="B537">
            <v>23975</v>
          </cell>
          <cell r="D537" t="str">
            <v>NUL</v>
          </cell>
          <cell r="E537" t="str">
            <v>NUL</v>
          </cell>
          <cell r="F537" t="str">
            <v>32170</v>
          </cell>
        </row>
        <row r="538">
          <cell r="A538">
            <v>23980</v>
          </cell>
          <cell r="B538">
            <v>23980</v>
          </cell>
          <cell r="D538" t="str">
            <v>NUL</v>
          </cell>
          <cell r="E538" t="str">
            <v>NUL</v>
          </cell>
          <cell r="F538" t="str">
            <v>32235</v>
          </cell>
        </row>
        <row r="539">
          <cell r="A539">
            <v>23981</v>
          </cell>
          <cell r="B539">
            <v>23981</v>
          </cell>
          <cell r="D539" t="str">
            <v>NUL</v>
          </cell>
          <cell r="E539" t="str">
            <v>NUL</v>
          </cell>
          <cell r="F539" t="str">
            <v>32235</v>
          </cell>
        </row>
        <row r="540">
          <cell r="A540">
            <v>24110</v>
          </cell>
          <cell r="B540">
            <v>24110</v>
          </cell>
          <cell r="D540" t="str">
            <v>NUL</v>
          </cell>
          <cell r="E540" t="str">
            <v>NUL</v>
          </cell>
          <cell r="F540" t="str">
            <v>31110</v>
          </cell>
        </row>
        <row r="541">
          <cell r="A541" t="str">
            <v>24111.CITI</v>
          </cell>
          <cell r="B541">
            <v>24111</v>
          </cell>
          <cell r="C541" t="str">
            <v>CITI</v>
          </cell>
          <cell r="D541" t="str">
            <v>NUL</v>
          </cell>
          <cell r="E541" t="str">
            <v>NUL</v>
          </cell>
          <cell r="F541" t="str">
            <v>31110</v>
          </cell>
        </row>
        <row r="542">
          <cell r="A542" t="str">
            <v>24111.HSBC01</v>
          </cell>
          <cell r="B542">
            <v>24111</v>
          </cell>
          <cell r="C542" t="str">
            <v>HSBC01</v>
          </cell>
          <cell r="D542" t="str">
            <v>NUL</v>
          </cell>
          <cell r="E542" t="str">
            <v>NUL</v>
          </cell>
          <cell r="F542" t="str">
            <v>31110</v>
          </cell>
        </row>
        <row r="543">
          <cell r="A543" t="str">
            <v>24111.HSBC02</v>
          </cell>
          <cell r="B543">
            <v>24111</v>
          </cell>
          <cell r="C543" t="str">
            <v>HSBC02</v>
          </cell>
          <cell r="D543" t="str">
            <v>NUL</v>
          </cell>
          <cell r="E543" t="str">
            <v>NUL</v>
          </cell>
          <cell r="F543" t="str">
            <v>31110</v>
          </cell>
        </row>
        <row r="544">
          <cell r="A544" t="str">
            <v>24111.HSBC03</v>
          </cell>
          <cell r="B544">
            <v>24111</v>
          </cell>
          <cell r="C544" t="str">
            <v>HSBC03</v>
          </cell>
          <cell r="D544" t="str">
            <v>NUL</v>
          </cell>
          <cell r="E544" t="str">
            <v>NUL</v>
          </cell>
          <cell r="F544" t="str">
            <v>31110</v>
          </cell>
        </row>
        <row r="545">
          <cell r="A545" t="str">
            <v>24111.HSBC04</v>
          </cell>
          <cell r="B545">
            <v>24111</v>
          </cell>
          <cell r="C545" t="str">
            <v>HSBC04</v>
          </cell>
          <cell r="D545" t="str">
            <v>NUL</v>
          </cell>
          <cell r="E545" t="str">
            <v>NUL</v>
          </cell>
          <cell r="F545" t="str">
            <v>31110</v>
          </cell>
        </row>
        <row r="546">
          <cell r="A546" t="str">
            <v>24111.HSBC05</v>
          </cell>
          <cell r="B546">
            <v>24111</v>
          </cell>
          <cell r="C546" t="str">
            <v>HSBC05</v>
          </cell>
          <cell r="D546" t="str">
            <v>NUL</v>
          </cell>
          <cell r="E546" t="str">
            <v>NUL</v>
          </cell>
          <cell r="F546" t="str">
            <v>31110</v>
          </cell>
        </row>
        <row r="547">
          <cell r="A547" t="str">
            <v>24111.SCB</v>
          </cell>
          <cell r="B547">
            <v>24111</v>
          </cell>
          <cell r="C547" t="str">
            <v>SCB</v>
          </cell>
          <cell r="D547" t="str">
            <v>NUL</v>
          </cell>
          <cell r="E547" t="str">
            <v>NUL</v>
          </cell>
          <cell r="F547" t="str">
            <v>31110</v>
          </cell>
        </row>
        <row r="548">
          <cell r="A548">
            <v>24111</v>
          </cell>
          <cell r="B548">
            <v>24111</v>
          </cell>
          <cell r="D548" t="str">
            <v>NUL</v>
          </cell>
          <cell r="E548" t="str">
            <v>NUL</v>
          </cell>
          <cell r="F548" t="str">
            <v>31110</v>
          </cell>
        </row>
        <row r="549">
          <cell r="A549" t="str">
            <v>24112.CITI</v>
          </cell>
          <cell r="B549">
            <v>24112</v>
          </cell>
          <cell r="C549" t="str">
            <v>CITI</v>
          </cell>
          <cell r="D549" t="str">
            <v>NUL</v>
          </cell>
          <cell r="E549" t="str">
            <v>NUL</v>
          </cell>
          <cell r="F549" t="str">
            <v>31110</v>
          </cell>
        </row>
        <row r="550">
          <cell r="A550" t="str">
            <v>24112.DM01</v>
          </cell>
          <cell r="B550">
            <v>24112</v>
          </cell>
          <cell r="C550" t="str">
            <v>DM01</v>
          </cell>
          <cell r="D550" t="str">
            <v>NUL</v>
          </cell>
          <cell r="E550" t="str">
            <v>NUL</v>
          </cell>
          <cell r="F550" t="str">
            <v>31110</v>
          </cell>
        </row>
        <row r="551">
          <cell r="A551" t="str">
            <v>24112.HSBC</v>
          </cell>
          <cell r="B551">
            <v>24112</v>
          </cell>
          <cell r="C551" t="str">
            <v>HSBC</v>
          </cell>
          <cell r="D551" t="str">
            <v>NUL</v>
          </cell>
          <cell r="E551" t="str">
            <v>NUL</v>
          </cell>
          <cell r="F551" t="str">
            <v>31110</v>
          </cell>
        </row>
        <row r="552">
          <cell r="A552" t="str">
            <v>24112.SCB</v>
          </cell>
          <cell r="B552">
            <v>24112</v>
          </cell>
          <cell r="C552" t="str">
            <v>SCB</v>
          </cell>
          <cell r="D552" t="str">
            <v>NUL</v>
          </cell>
          <cell r="E552" t="str">
            <v>NUL</v>
          </cell>
          <cell r="F552" t="str">
            <v>31110</v>
          </cell>
        </row>
        <row r="553">
          <cell r="A553">
            <v>24112</v>
          </cell>
          <cell r="B553">
            <v>24112</v>
          </cell>
          <cell r="D553" t="str">
            <v>NUL</v>
          </cell>
          <cell r="E553" t="str">
            <v>NUL</v>
          </cell>
          <cell r="F553" t="str">
            <v>31110</v>
          </cell>
        </row>
        <row r="554">
          <cell r="A554">
            <v>24113</v>
          </cell>
          <cell r="B554">
            <v>24113</v>
          </cell>
          <cell r="D554" t="str">
            <v>NUL</v>
          </cell>
          <cell r="E554" t="str">
            <v>NUL</v>
          </cell>
          <cell r="F554" t="str">
            <v>31110</v>
          </cell>
        </row>
        <row r="555">
          <cell r="A555">
            <v>24114</v>
          </cell>
          <cell r="B555">
            <v>24114</v>
          </cell>
          <cell r="D555" t="str">
            <v>NUL</v>
          </cell>
          <cell r="E555" t="str">
            <v>NUL</v>
          </cell>
          <cell r="F555" t="str">
            <v>31110</v>
          </cell>
        </row>
        <row r="556">
          <cell r="A556">
            <v>24115</v>
          </cell>
          <cell r="B556">
            <v>24115</v>
          </cell>
          <cell r="D556" t="str">
            <v>NUL</v>
          </cell>
          <cell r="E556" t="str">
            <v>NUL</v>
          </cell>
          <cell r="F556" t="str">
            <v>31110</v>
          </cell>
        </row>
        <row r="557">
          <cell r="A557">
            <v>24116</v>
          </cell>
          <cell r="B557">
            <v>24116</v>
          </cell>
          <cell r="D557" t="str">
            <v>NUL</v>
          </cell>
          <cell r="E557" t="str">
            <v>NUL</v>
          </cell>
          <cell r="F557" t="str">
            <v>31110</v>
          </cell>
        </row>
        <row r="558">
          <cell r="A558">
            <v>24117</v>
          </cell>
          <cell r="B558">
            <v>24117</v>
          </cell>
          <cell r="D558" t="str">
            <v>NUL</v>
          </cell>
          <cell r="E558" t="str">
            <v>NUL</v>
          </cell>
          <cell r="F558" t="str">
            <v>31110</v>
          </cell>
        </row>
        <row r="559">
          <cell r="A559">
            <v>24118</v>
          </cell>
          <cell r="B559">
            <v>24118</v>
          </cell>
          <cell r="D559" t="str">
            <v>NUL</v>
          </cell>
          <cell r="E559" t="str">
            <v>NUL</v>
          </cell>
          <cell r="F559" t="str">
            <v>31110</v>
          </cell>
        </row>
        <row r="560">
          <cell r="A560">
            <v>24119</v>
          </cell>
          <cell r="B560">
            <v>24119</v>
          </cell>
          <cell r="D560" t="str">
            <v>NUL</v>
          </cell>
          <cell r="E560" t="str">
            <v>NUL</v>
          </cell>
          <cell r="F560" t="str">
            <v>31110</v>
          </cell>
        </row>
        <row r="561">
          <cell r="A561">
            <v>24120</v>
          </cell>
          <cell r="B561">
            <v>24120</v>
          </cell>
          <cell r="D561" t="str">
            <v>NUL</v>
          </cell>
          <cell r="E561" t="str">
            <v>NUL</v>
          </cell>
          <cell r="F561" t="str">
            <v>31110</v>
          </cell>
        </row>
        <row r="562">
          <cell r="A562">
            <v>24121</v>
          </cell>
          <cell r="B562">
            <v>24121</v>
          </cell>
          <cell r="D562" t="str">
            <v>NUL</v>
          </cell>
          <cell r="E562" t="str">
            <v>NUL</v>
          </cell>
          <cell r="F562" t="str">
            <v>31110</v>
          </cell>
        </row>
        <row r="563">
          <cell r="A563">
            <v>24122</v>
          </cell>
          <cell r="B563">
            <v>24122</v>
          </cell>
          <cell r="D563" t="str">
            <v>NUL</v>
          </cell>
          <cell r="E563" t="str">
            <v>NUL</v>
          </cell>
          <cell r="F563" t="str">
            <v>31110</v>
          </cell>
        </row>
        <row r="564">
          <cell r="A564">
            <v>24123</v>
          </cell>
          <cell r="B564">
            <v>24123</v>
          </cell>
          <cell r="D564" t="str">
            <v>NUL</v>
          </cell>
          <cell r="E564" t="str">
            <v>NUL</v>
          </cell>
          <cell r="F564" t="str">
            <v>31110</v>
          </cell>
        </row>
        <row r="565">
          <cell r="A565" t="str">
            <v>24123.MBB1</v>
          </cell>
          <cell r="B565">
            <v>24123</v>
          </cell>
          <cell r="C565" t="str">
            <v>MBB1</v>
          </cell>
          <cell r="D565" t="str">
            <v>NUL</v>
          </cell>
          <cell r="E565" t="str">
            <v>NUL</v>
          </cell>
          <cell r="F565" t="str">
            <v>31110</v>
          </cell>
        </row>
        <row r="566">
          <cell r="A566" t="str">
            <v>24123.MBB2</v>
          </cell>
          <cell r="B566">
            <v>24123</v>
          </cell>
          <cell r="C566" t="str">
            <v>MBB2</v>
          </cell>
          <cell r="D566" t="str">
            <v>NUL</v>
          </cell>
          <cell r="E566" t="str">
            <v>NUL</v>
          </cell>
          <cell r="F566" t="str">
            <v>31110</v>
          </cell>
        </row>
        <row r="567">
          <cell r="A567">
            <v>24310</v>
          </cell>
          <cell r="B567">
            <v>24310</v>
          </cell>
          <cell r="D567" t="str">
            <v>NUL</v>
          </cell>
          <cell r="E567" t="str">
            <v>NUL</v>
          </cell>
          <cell r="F567" t="str">
            <v>31120</v>
          </cell>
        </row>
        <row r="568">
          <cell r="A568" t="str">
            <v>24311.BDR</v>
          </cell>
          <cell r="B568">
            <v>24311</v>
          </cell>
          <cell r="C568" t="str">
            <v>BDR</v>
          </cell>
          <cell r="D568" t="str">
            <v>NUL</v>
          </cell>
          <cell r="E568" t="str">
            <v>NUL</v>
          </cell>
          <cell r="F568" t="str">
            <v>31120</v>
          </cell>
        </row>
        <row r="569">
          <cell r="A569" t="str">
            <v>24311.BOC</v>
          </cell>
          <cell r="B569">
            <v>24311</v>
          </cell>
          <cell r="C569" t="str">
            <v>BOC</v>
          </cell>
          <cell r="D569" t="str">
            <v>NUL</v>
          </cell>
          <cell r="E569" t="str">
            <v>NUL</v>
          </cell>
          <cell r="F569" t="str">
            <v>31120</v>
          </cell>
        </row>
        <row r="570">
          <cell r="A570" t="str">
            <v>24311.BOCA</v>
          </cell>
          <cell r="B570">
            <v>24311</v>
          </cell>
          <cell r="C570" t="str">
            <v>BOCA</v>
          </cell>
          <cell r="D570" t="str">
            <v>NUL</v>
          </cell>
          <cell r="E570" t="str">
            <v>NUL</v>
          </cell>
          <cell r="F570" t="str">
            <v>31120</v>
          </cell>
        </row>
        <row r="571">
          <cell r="A571" t="str">
            <v>24311.BOT</v>
          </cell>
          <cell r="B571">
            <v>24311</v>
          </cell>
          <cell r="C571" t="str">
            <v>BOT</v>
          </cell>
          <cell r="D571" t="str">
            <v>NUL</v>
          </cell>
          <cell r="E571" t="str">
            <v>NUL</v>
          </cell>
          <cell r="F571" t="str">
            <v>31120</v>
          </cell>
        </row>
        <row r="572">
          <cell r="A572" t="str">
            <v>24311.CITI</v>
          </cell>
          <cell r="B572">
            <v>24311</v>
          </cell>
          <cell r="C572" t="str">
            <v>CITI</v>
          </cell>
          <cell r="D572" t="str">
            <v>NUL</v>
          </cell>
          <cell r="E572" t="str">
            <v>NUL</v>
          </cell>
          <cell r="F572" t="str">
            <v>31120</v>
          </cell>
        </row>
        <row r="573">
          <cell r="A573" t="str">
            <v>24311.DBS</v>
          </cell>
          <cell r="B573">
            <v>24311</v>
          </cell>
          <cell r="C573" t="str">
            <v>DBS</v>
          </cell>
          <cell r="D573" t="str">
            <v>NUL</v>
          </cell>
          <cell r="E573" t="str">
            <v>NUL</v>
          </cell>
          <cell r="F573" t="str">
            <v>31120</v>
          </cell>
        </row>
        <row r="574">
          <cell r="A574" t="str">
            <v>24311.HSB</v>
          </cell>
          <cell r="B574">
            <v>24311</v>
          </cell>
          <cell r="C574" t="str">
            <v>HSB</v>
          </cell>
          <cell r="D574" t="str">
            <v>NUL</v>
          </cell>
          <cell r="E574" t="str">
            <v>NUL</v>
          </cell>
          <cell r="F574" t="str">
            <v>31120</v>
          </cell>
        </row>
        <row r="575">
          <cell r="A575" t="str">
            <v>24311.HSBC</v>
          </cell>
          <cell r="B575">
            <v>24311</v>
          </cell>
          <cell r="C575" t="str">
            <v>HSBC</v>
          </cell>
          <cell r="D575" t="str">
            <v>NUL</v>
          </cell>
          <cell r="E575" t="str">
            <v>NUL</v>
          </cell>
          <cell r="F575" t="str">
            <v>31120</v>
          </cell>
        </row>
        <row r="576">
          <cell r="A576" t="str">
            <v>24311.SCB</v>
          </cell>
          <cell r="B576">
            <v>24311</v>
          </cell>
          <cell r="C576" t="str">
            <v>SCB</v>
          </cell>
          <cell r="D576" t="str">
            <v>NUL</v>
          </cell>
          <cell r="E576" t="str">
            <v>NUL</v>
          </cell>
          <cell r="F576" t="str">
            <v>31120</v>
          </cell>
        </row>
        <row r="577">
          <cell r="A577">
            <v>24311</v>
          </cell>
          <cell r="B577">
            <v>24311</v>
          </cell>
          <cell r="D577" t="str">
            <v>NUL</v>
          </cell>
          <cell r="E577" t="str">
            <v>NUL</v>
          </cell>
          <cell r="F577" t="str">
            <v>31120</v>
          </cell>
        </row>
        <row r="578">
          <cell r="A578" t="str">
            <v>24312.BOT</v>
          </cell>
          <cell r="B578">
            <v>24312</v>
          </cell>
          <cell r="C578" t="str">
            <v>BOT</v>
          </cell>
          <cell r="D578" t="str">
            <v>NUL</v>
          </cell>
          <cell r="E578" t="str">
            <v>NUL</v>
          </cell>
          <cell r="F578" t="str">
            <v>31120</v>
          </cell>
        </row>
        <row r="579">
          <cell r="A579" t="str">
            <v>24312.CITI</v>
          </cell>
          <cell r="B579">
            <v>24312</v>
          </cell>
          <cell r="C579" t="str">
            <v>CITI</v>
          </cell>
          <cell r="D579" t="str">
            <v>NUL</v>
          </cell>
          <cell r="E579" t="str">
            <v>NUL</v>
          </cell>
          <cell r="F579" t="str">
            <v>31120</v>
          </cell>
        </row>
        <row r="580">
          <cell r="A580" t="str">
            <v>24312.HSBC</v>
          </cell>
          <cell r="B580">
            <v>24312</v>
          </cell>
          <cell r="C580" t="str">
            <v>HSBC</v>
          </cell>
          <cell r="D580" t="str">
            <v>NUL</v>
          </cell>
          <cell r="E580" t="str">
            <v>NUL</v>
          </cell>
          <cell r="F580" t="str">
            <v>31120</v>
          </cell>
        </row>
        <row r="581">
          <cell r="A581" t="str">
            <v>24312.SCB</v>
          </cell>
          <cell r="B581">
            <v>24312</v>
          </cell>
          <cell r="C581" t="str">
            <v>SCB</v>
          </cell>
          <cell r="D581" t="str">
            <v>NUL</v>
          </cell>
          <cell r="E581" t="str">
            <v>NUL</v>
          </cell>
          <cell r="F581" t="str">
            <v>31120</v>
          </cell>
        </row>
        <row r="582">
          <cell r="A582">
            <v>24312</v>
          </cell>
          <cell r="B582">
            <v>24312</v>
          </cell>
          <cell r="D582" t="str">
            <v>NUL</v>
          </cell>
          <cell r="E582" t="str">
            <v>NUL</v>
          </cell>
          <cell r="F582" t="str">
            <v>31120</v>
          </cell>
        </row>
        <row r="583">
          <cell r="A583">
            <v>24313</v>
          </cell>
          <cell r="B583">
            <v>24313</v>
          </cell>
          <cell r="D583" t="str">
            <v>NUL</v>
          </cell>
          <cell r="E583" t="str">
            <v>NUL</v>
          </cell>
          <cell r="F583" t="str">
            <v>31120</v>
          </cell>
        </row>
        <row r="584">
          <cell r="A584">
            <v>24314</v>
          </cell>
          <cell r="B584">
            <v>24314</v>
          </cell>
          <cell r="D584" t="str">
            <v>NUL</v>
          </cell>
          <cell r="E584" t="str">
            <v>NUL</v>
          </cell>
          <cell r="F584" t="str">
            <v>31120</v>
          </cell>
        </row>
        <row r="585">
          <cell r="A585">
            <v>24315</v>
          </cell>
          <cell r="B585">
            <v>24315</v>
          </cell>
          <cell r="D585" t="str">
            <v>NUL</v>
          </cell>
          <cell r="E585" t="str">
            <v>NUL</v>
          </cell>
          <cell r="F585" t="str">
            <v>31120</v>
          </cell>
        </row>
        <row r="586">
          <cell r="A586" t="str">
            <v>24316.0700</v>
          </cell>
          <cell r="B586">
            <v>24316</v>
          </cell>
          <cell r="C586" t="str">
            <v>0700</v>
          </cell>
          <cell r="D586" t="str">
            <v>NUL</v>
          </cell>
          <cell r="E586" t="str">
            <v>NUL</v>
          </cell>
          <cell r="F586" t="str">
            <v>31120</v>
          </cell>
        </row>
        <row r="587">
          <cell r="A587" t="str">
            <v>24316.3100</v>
          </cell>
          <cell r="B587">
            <v>24316</v>
          </cell>
          <cell r="C587" t="str">
            <v>3100</v>
          </cell>
          <cell r="D587" t="str">
            <v>NUL</v>
          </cell>
          <cell r="E587" t="str">
            <v>NUL</v>
          </cell>
          <cell r="F587" t="str">
            <v>31120</v>
          </cell>
        </row>
        <row r="588">
          <cell r="A588">
            <v>24316</v>
          </cell>
          <cell r="B588">
            <v>24316</v>
          </cell>
          <cell r="D588" t="str">
            <v>NUL</v>
          </cell>
          <cell r="E588" t="str">
            <v>NUL</v>
          </cell>
          <cell r="F588" t="str">
            <v>31120</v>
          </cell>
        </row>
        <row r="589">
          <cell r="A589">
            <v>24317</v>
          </cell>
          <cell r="B589">
            <v>24317</v>
          </cell>
          <cell r="D589" t="str">
            <v>NUL</v>
          </cell>
          <cell r="E589" t="str">
            <v>NUL</v>
          </cell>
          <cell r="F589" t="str">
            <v>31120</v>
          </cell>
        </row>
        <row r="590">
          <cell r="A590">
            <v>24318</v>
          </cell>
          <cell r="B590">
            <v>24318</v>
          </cell>
          <cell r="D590" t="str">
            <v>NUL</v>
          </cell>
          <cell r="E590" t="str">
            <v>NUL</v>
          </cell>
          <cell r="F590" t="str">
            <v>31120</v>
          </cell>
        </row>
        <row r="591">
          <cell r="A591" t="str">
            <v>24319.PCIB</v>
          </cell>
          <cell r="B591">
            <v>24319</v>
          </cell>
          <cell r="C591" t="str">
            <v>PCIB</v>
          </cell>
          <cell r="D591" t="str">
            <v>NUL</v>
          </cell>
          <cell r="E591" t="str">
            <v>NUL</v>
          </cell>
          <cell r="F591" t="str">
            <v>31120</v>
          </cell>
        </row>
        <row r="592">
          <cell r="A592" t="str">
            <v>24319.SCB</v>
          </cell>
          <cell r="B592">
            <v>24319</v>
          </cell>
          <cell r="C592" t="str">
            <v>SCB</v>
          </cell>
          <cell r="D592" t="str">
            <v>NUL</v>
          </cell>
          <cell r="E592" t="str">
            <v>NUL</v>
          </cell>
          <cell r="F592" t="str">
            <v>31120</v>
          </cell>
        </row>
        <row r="593">
          <cell r="A593">
            <v>24319</v>
          </cell>
          <cell r="B593">
            <v>24319</v>
          </cell>
          <cell r="D593" t="str">
            <v>NUL</v>
          </cell>
          <cell r="E593" t="str">
            <v>NUL</v>
          </cell>
          <cell r="F593" t="str">
            <v>31120</v>
          </cell>
        </row>
        <row r="594">
          <cell r="A594">
            <v>24320</v>
          </cell>
          <cell r="B594">
            <v>24320</v>
          </cell>
          <cell r="D594" t="str">
            <v>NUL</v>
          </cell>
          <cell r="E594" t="str">
            <v>NUL</v>
          </cell>
          <cell r="F594" t="str">
            <v>31120</v>
          </cell>
        </row>
        <row r="595">
          <cell r="A595">
            <v>24321</v>
          </cell>
          <cell r="B595">
            <v>24321</v>
          </cell>
          <cell r="D595" t="str">
            <v>NUL</v>
          </cell>
          <cell r="E595" t="str">
            <v>NUL</v>
          </cell>
          <cell r="F595" t="str">
            <v>31120</v>
          </cell>
        </row>
        <row r="596">
          <cell r="A596">
            <v>24322</v>
          </cell>
          <cell r="B596">
            <v>24322</v>
          </cell>
          <cell r="D596" t="str">
            <v>NUL</v>
          </cell>
          <cell r="E596" t="str">
            <v>NUL</v>
          </cell>
          <cell r="F596" t="str">
            <v>31120</v>
          </cell>
        </row>
        <row r="597">
          <cell r="A597">
            <v>24323</v>
          </cell>
          <cell r="B597">
            <v>24323</v>
          </cell>
          <cell r="D597" t="str">
            <v>NUL</v>
          </cell>
          <cell r="E597" t="str">
            <v>NUL</v>
          </cell>
          <cell r="F597" t="str">
            <v>31120</v>
          </cell>
        </row>
        <row r="598">
          <cell r="A598">
            <v>24610</v>
          </cell>
          <cell r="B598">
            <v>24610</v>
          </cell>
          <cell r="D598" t="str">
            <v>NUL</v>
          </cell>
          <cell r="E598" t="str">
            <v>NUL</v>
          </cell>
          <cell r="F598" t="str">
            <v>31300</v>
          </cell>
        </row>
        <row r="599">
          <cell r="A599">
            <v>24620</v>
          </cell>
          <cell r="B599">
            <v>24620</v>
          </cell>
          <cell r="D599" t="str">
            <v>NUL</v>
          </cell>
          <cell r="E599" t="str">
            <v>NUL</v>
          </cell>
          <cell r="F599" t="str">
            <v>31300</v>
          </cell>
        </row>
        <row r="600">
          <cell r="A600">
            <v>25000</v>
          </cell>
          <cell r="B600">
            <v>25000</v>
          </cell>
          <cell r="D600" t="str">
            <v>NUL</v>
          </cell>
          <cell r="E600" t="str">
            <v>NUL</v>
          </cell>
          <cell r="F600" t="str">
            <v>36100</v>
          </cell>
        </row>
        <row r="601">
          <cell r="A601">
            <v>26000</v>
          </cell>
          <cell r="B601">
            <v>26000</v>
          </cell>
          <cell r="D601" t="str">
            <v>NUL</v>
          </cell>
          <cell r="E601" t="str">
            <v>NUL</v>
          </cell>
          <cell r="F601" t="str">
            <v>36000</v>
          </cell>
        </row>
        <row r="602">
          <cell r="A602" t="str">
            <v>28100.1000</v>
          </cell>
          <cell r="B602">
            <v>28100</v>
          </cell>
          <cell r="C602" t="str">
            <v>1000</v>
          </cell>
          <cell r="D602" t="str">
            <v>NUL</v>
          </cell>
          <cell r="E602" t="str">
            <v>NUL</v>
          </cell>
          <cell r="F602" t="str">
            <v>33000</v>
          </cell>
        </row>
        <row r="603">
          <cell r="A603" t="str">
            <v>28100.2000</v>
          </cell>
          <cell r="B603">
            <v>28100</v>
          </cell>
          <cell r="C603" t="str">
            <v>2000</v>
          </cell>
          <cell r="D603" t="str">
            <v>NUL</v>
          </cell>
          <cell r="E603" t="str">
            <v>NUL</v>
          </cell>
          <cell r="F603" t="str">
            <v>33000</v>
          </cell>
        </row>
        <row r="604">
          <cell r="A604" t="str">
            <v>28100.3000</v>
          </cell>
          <cell r="B604">
            <v>28100</v>
          </cell>
          <cell r="C604" t="str">
            <v>3000</v>
          </cell>
          <cell r="D604" t="str">
            <v>NUL</v>
          </cell>
          <cell r="E604" t="str">
            <v>NUL</v>
          </cell>
          <cell r="F604" t="str">
            <v>33000</v>
          </cell>
        </row>
        <row r="605">
          <cell r="A605" t="str">
            <v>28100.4000</v>
          </cell>
          <cell r="B605">
            <v>28100</v>
          </cell>
          <cell r="C605" t="str">
            <v>4000</v>
          </cell>
          <cell r="D605" t="str">
            <v>NUL</v>
          </cell>
          <cell r="E605" t="str">
            <v>NUL</v>
          </cell>
          <cell r="F605" t="str">
            <v>33000</v>
          </cell>
        </row>
        <row r="606">
          <cell r="A606">
            <v>28100</v>
          </cell>
          <cell r="B606">
            <v>28100</v>
          </cell>
          <cell r="D606" t="str">
            <v>NUL</v>
          </cell>
          <cell r="E606" t="str">
            <v>NUL</v>
          </cell>
          <cell r="F606" t="str">
            <v>33000</v>
          </cell>
        </row>
        <row r="607">
          <cell r="A607">
            <v>28200</v>
          </cell>
          <cell r="B607">
            <v>28200</v>
          </cell>
          <cell r="D607" t="str">
            <v>NUL</v>
          </cell>
          <cell r="E607" t="str">
            <v>NUL</v>
          </cell>
          <cell r="F607" t="str">
            <v>33000</v>
          </cell>
        </row>
        <row r="608">
          <cell r="A608">
            <v>28300</v>
          </cell>
          <cell r="B608">
            <v>28300</v>
          </cell>
          <cell r="D608" t="str">
            <v>NUL</v>
          </cell>
          <cell r="E608" t="str">
            <v>NUL</v>
          </cell>
          <cell r="F608" t="str">
            <v>33000</v>
          </cell>
        </row>
        <row r="609">
          <cell r="A609">
            <v>28400</v>
          </cell>
          <cell r="B609">
            <v>28400</v>
          </cell>
          <cell r="D609" t="str">
            <v>NUL</v>
          </cell>
          <cell r="E609" t="str">
            <v>NUL</v>
          </cell>
          <cell r="F609" t="str">
            <v>33000</v>
          </cell>
        </row>
        <row r="610">
          <cell r="A610">
            <v>28500</v>
          </cell>
          <cell r="B610">
            <v>28500</v>
          </cell>
          <cell r="D610" t="str">
            <v>NUL</v>
          </cell>
          <cell r="E610" t="str">
            <v>NUL</v>
          </cell>
          <cell r="F610" t="str">
            <v>33000</v>
          </cell>
        </row>
        <row r="611">
          <cell r="A611">
            <v>28610</v>
          </cell>
          <cell r="B611">
            <v>28610</v>
          </cell>
          <cell r="D611" t="str">
            <v>NUL</v>
          </cell>
          <cell r="E611" t="str">
            <v>NUL</v>
          </cell>
          <cell r="F611" t="str">
            <v>34000</v>
          </cell>
        </row>
        <row r="612">
          <cell r="A612">
            <v>29000</v>
          </cell>
          <cell r="B612">
            <v>29000</v>
          </cell>
          <cell r="D612" t="str">
            <v>NUL</v>
          </cell>
          <cell r="E612" t="str">
            <v>NUL</v>
          </cell>
          <cell r="F612" t="str">
            <v>43022</v>
          </cell>
        </row>
        <row r="613">
          <cell r="A613">
            <v>29100</v>
          </cell>
          <cell r="B613">
            <v>29100</v>
          </cell>
          <cell r="D613" t="str">
            <v>NUL</v>
          </cell>
          <cell r="E613" t="str">
            <v>NUL</v>
          </cell>
          <cell r="F613" t="str">
            <v>43022</v>
          </cell>
        </row>
        <row r="614">
          <cell r="A614">
            <v>29200</v>
          </cell>
          <cell r="B614">
            <v>29200</v>
          </cell>
          <cell r="D614" t="str">
            <v>NUL</v>
          </cell>
          <cell r="E614" t="str">
            <v>NUL</v>
          </cell>
          <cell r="F614" t="str">
            <v>43022</v>
          </cell>
        </row>
        <row r="615">
          <cell r="A615">
            <v>30100</v>
          </cell>
          <cell r="B615">
            <v>30100</v>
          </cell>
          <cell r="D615" t="str">
            <v>NUL</v>
          </cell>
          <cell r="E615" t="str">
            <v>NUL</v>
          </cell>
          <cell r="F615" t="str">
            <v>40000</v>
          </cell>
        </row>
        <row r="616">
          <cell r="A616">
            <v>30600</v>
          </cell>
          <cell r="B616">
            <v>30600</v>
          </cell>
          <cell r="D616" t="str">
            <v>NUL</v>
          </cell>
          <cell r="E616" t="str">
            <v>NUL</v>
          </cell>
          <cell r="F616" t="str">
            <v>40000</v>
          </cell>
        </row>
        <row r="617">
          <cell r="A617">
            <v>30700</v>
          </cell>
          <cell r="B617">
            <v>30700</v>
          </cell>
          <cell r="D617" t="str">
            <v>NUL</v>
          </cell>
          <cell r="E617" t="str">
            <v>NUL</v>
          </cell>
          <cell r="F617" t="str">
            <v>40000</v>
          </cell>
        </row>
        <row r="618">
          <cell r="A618">
            <v>35110</v>
          </cell>
          <cell r="B618">
            <v>35110</v>
          </cell>
          <cell r="D618" t="str">
            <v>NUL</v>
          </cell>
          <cell r="E618" t="str">
            <v>NUL</v>
          </cell>
          <cell r="F618" t="str">
            <v>43027</v>
          </cell>
        </row>
        <row r="619">
          <cell r="A619">
            <v>36110</v>
          </cell>
          <cell r="B619">
            <v>36110</v>
          </cell>
          <cell r="D619" t="str">
            <v>NUL</v>
          </cell>
          <cell r="E619" t="str">
            <v>NUL</v>
          </cell>
          <cell r="F619" t="str">
            <v>41000</v>
          </cell>
        </row>
        <row r="620">
          <cell r="A620">
            <v>37110</v>
          </cell>
          <cell r="B620">
            <v>37110</v>
          </cell>
          <cell r="D620" t="str">
            <v>NUL</v>
          </cell>
          <cell r="E620" t="str">
            <v>NUL</v>
          </cell>
          <cell r="F620" t="str">
            <v>42000</v>
          </cell>
        </row>
        <row r="621">
          <cell r="A621" t="str">
            <v>37210.103</v>
          </cell>
          <cell r="B621">
            <v>37210</v>
          </cell>
          <cell r="C621" t="str">
            <v>103</v>
          </cell>
          <cell r="D621" t="str">
            <v>NUL</v>
          </cell>
          <cell r="E621" t="str">
            <v>NUL</v>
          </cell>
          <cell r="F621" t="str">
            <v>43027</v>
          </cell>
        </row>
        <row r="622">
          <cell r="A622" t="str">
            <v>37210.106</v>
          </cell>
          <cell r="B622">
            <v>37210</v>
          </cell>
          <cell r="C622" t="str">
            <v>106</v>
          </cell>
          <cell r="D622" t="str">
            <v>NUL</v>
          </cell>
          <cell r="E622" t="str">
            <v>NUL</v>
          </cell>
          <cell r="F622" t="str">
            <v>43027</v>
          </cell>
        </row>
        <row r="623">
          <cell r="A623" t="str">
            <v>37210.107</v>
          </cell>
          <cell r="B623">
            <v>37210</v>
          </cell>
          <cell r="C623" t="str">
            <v>107</v>
          </cell>
          <cell r="D623" t="str">
            <v>NUL</v>
          </cell>
          <cell r="E623" t="str">
            <v>NUL</v>
          </cell>
          <cell r="F623" t="str">
            <v>43027</v>
          </cell>
        </row>
        <row r="624">
          <cell r="A624" t="str">
            <v>37210.201</v>
          </cell>
          <cell r="B624">
            <v>37210</v>
          </cell>
          <cell r="C624" t="str">
            <v>201</v>
          </cell>
          <cell r="D624" t="str">
            <v>NUL</v>
          </cell>
          <cell r="E624" t="str">
            <v>NUL</v>
          </cell>
          <cell r="F624" t="str">
            <v>43027</v>
          </cell>
        </row>
        <row r="625">
          <cell r="A625" t="str">
            <v>37210.202</v>
          </cell>
          <cell r="B625">
            <v>37210</v>
          </cell>
          <cell r="C625" t="str">
            <v>202</v>
          </cell>
          <cell r="D625" t="str">
            <v>NUL</v>
          </cell>
          <cell r="E625" t="str">
            <v>NUL</v>
          </cell>
          <cell r="F625" t="str">
            <v>43027</v>
          </cell>
        </row>
        <row r="626">
          <cell r="A626" t="str">
            <v>37210.203</v>
          </cell>
          <cell r="B626">
            <v>37210</v>
          </cell>
          <cell r="C626" t="str">
            <v>203</v>
          </cell>
          <cell r="D626" t="str">
            <v>NUL</v>
          </cell>
          <cell r="E626" t="str">
            <v>NUL</v>
          </cell>
          <cell r="F626" t="str">
            <v>43027</v>
          </cell>
        </row>
        <row r="627">
          <cell r="A627" t="str">
            <v>37210.204</v>
          </cell>
          <cell r="B627">
            <v>37210</v>
          </cell>
          <cell r="C627" t="str">
            <v>204</v>
          </cell>
          <cell r="D627" t="str">
            <v>NUL</v>
          </cell>
          <cell r="E627" t="str">
            <v>NUL</v>
          </cell>
          <cell r="F627" t="str">
            <v>43027</v>
          </cell>
        </row>
        <row r="628">
          <cell r="A628" t="str">
            <v>37210.205</v>
          </cell>
          <cell r="B628">
            <v>37210</v>
          </cell>
          <cell r="C628" t="str">
            <v>205</v>
          </cell>
          <cell r="D628" t="str">
            <v>NUL</v>
          </cell>
          <cell r="E628" t="str">
            <v>NUL</v>
          </cell>
          <cell r="F628" t="str">
            <v>43027</v>
          </cell>
        </row>
        <row r="629">
          <cell r="A629" t="str">
            <v>37210.LEGAL</v>
          </cell>
          <cell r="B629">
            <v>37210</v>
          </cell>
          <cell r="C629" t="str">
            <v>LEGAL</v>
          </cell>
          <cell r="D629" t="str">
            <v>NUL</v>
          </cell>
          <cell r="E629" t="str">
            <v>NUL</v>
          </cell>
          <cell r="F629" t="str">
            <v>43027</v>
          </cell>
        </row>
        <row r="630">
          <cell r="A630">
            <v>37210</v>
          </cell>
          <cell r="B630">
            <v>37210</v>
          </cell>
          <cell r="D630" t="str">
            <v>NUL</v>
          </cell>
          <cell r="E630" t="str">
            <v>NUL</v>
          </cell>
          <cell r="F630" t="str">
            <v>43027</v>
          </cell>
        </row>
        <row r="631">
          <cell r="A631" t="str">
            <v>38100.101</v>
          </cell>
          <cell r="B631">
            <v>38100</v>
          </cell>
          <cell r="C631" t="str">
            <v>101</v>
          </cell>
          <cell r="D631" t="str">
            <v>NUL</v>
          </cell>
          <cell r="E631" t="str">
            <v>NUL</v>
          </cell>
          <cell r="F631" t="str">
            <v>43010</v>
          </cell>
        </row>
        <row r="632">
          <cell r="A632" t="str">
            <v>38100.102</v>
          </cell>
          <cell r="B632">
            <v>38100</v>
          </cell>
          <cell r="C632" t="str">
            <v>102</v>
          </cell>
          <cell r="D632" t="str">
            <v>NUL</v>
          </cell>
          <cell r="E632" t="str">
            <v>NUL</v>
          </cell>
          <cell r="F632" t="str">
            <v>43010</v>
          </cell>
        </row>
        <row r="633">
          <cell r="A633" t="str">
            <v>38100.103</v>
          </cell>
          <cell r="B633">
            <v>38100</v>
          </cell>
          <cell r="C633" t="str">
            <v>103</v>
          </cell>
          <cell r="D633" t="str">
            <v>NUL</v>
          </cell>
          <cell r="E633" t="str">
            <v>NUL</v>
          </cell>
          <cell r="F633" t="str">
            <v>43010</v>
          </cell>
        </row>
        <row r="634">
          <cell r="A634" t="str">
            <v>38100.104</v>
          </cell>
          <cell r="B634">
            <v>38100</v>
          </cell>
          <cell r="C634" t="str">
            <v>104</v>
          </cell>
          <cell r="D634" t="str">
            <v>NUL</v>
          </cell>
          <cell r="E634" t="str">
            <v>NUL</v>
          </cell>
          <cell r="F634" t="str">
            <v>43010</v>
          </cell>
        </row>
        <row r="635">
          <cell r="A635" t="str">
            <v>38100.105</v>
          </cell>
          <cell r="B635">
            <v>38100</v>
          </cell>
          <cell r="C635" t="str">
            <v>105</v>
          </cell>
          <cell r="D635" t="str">
            <v>NUL</v>
          </cell>
          <cell r="E635" t="str">
            <v>NUL</v>
          </cell>
          <cell r="F635" t="str">
            <v>43010</v>
          </cell>
        </row>
        <row r="636">
          <cell r="A636" t="str">
            <v>38100.106</v>
          </cell>
          <cell r="B636">
            <v>38100</v>
          </cell>
          <cell r="C636" t="str">
            <v>106</v>
          </cell>
          <cell r="D636" t="str">
            <v>NUL</v>
          </cell>
          <cell r="E636" t="str">
            <v>NUL</v>
          </cell>
          <cell r="F636" t="str">
            <v>43010</v>
          </cell>
        </row>
        <row r="637">
          <cell r="A637" t="str">
            <v>38100.107</v>
          </cell>
          <cell r="B637">
            <v>38100</v>
          </cell>
          <cell r="C637" t="str">
            <v>107</v>
          </cell>
          <cell r="D637" t="str">
            <v>NUL</v>
          </cell>
          <cell r="E637" t="str">
            <v>NUL</v>
          </cell>
          <cell r="F637" t="str">
            <v>43010</v>
          </cell>
        </row>
        <row r="638">
          <cell r="A638" t="str">
            <v>38100.108</v>
          </cell>
          <cell r="B638">
            <v>38100</v>
          </cell>
          <cell r="C638" t="str">
            <v>108</v>
          </cell>
          <cell r="D638" t="str">
            <v>NUL</v>
          </cell>
          <cell r="E638" t="str">
            <v>NUL</v>
          </cell>
          <cell r="F638" t="str">
            <v>43010</v>
          </cell>
        </row>
        <row r="639">
          <cell r="A639" t="str">
            <v>38100.110</v>
          </cell>
          <cell r="B639">
            <v>38100</v>
          </cell>
          <cell r="C639" t="str">
            <v>110</v>
          </cell>
          <cell r="D639" t="str">
            <v>NUL</v>
          </cell>
          <cell r="E639" t="str">
            <v>NUL</v>
          </cell>
          <cell r="F639" t="str">
            <v>43010</v>
          </cell>
        </row>
        <row r="640">
          <cell r="A640" t="str">
            <v>38100.112</v>
          </cell>
          <cell r="B640">
            <v>38100</v>
          </cell>
          <cell r="C640" t="str">
            <v>112</v>
          </cell>
          <cell r="D640" t="str">
            <v>NUL</v>
          </cell>
          <cell r="E640" t="str">
            <v>NUL</v>
          </cell>
          <cell r="F640" t="str">
            <v>43010</v>
          </cell>
        </row>
        <row r="641">
          <cell r="A641" t="str">
            <v>38100.ADJ</v>
          </cell>
          <cell r="B641">
            <v>38100</v>
          </cell>
          <cell r="C641" t="str">
            <v>ADJ</v>
          </cell>
          <cell r="D641" t="str">
            <v>NUL</v>
          </cell>
          <cell r="E641" t="str">
            <v>NUL</v>
          </cell>
          <cell r="F641" t="str">
            <v>43010</v>
          </cell>
        </row>
        <row r="642">
          <cell r="A642" t="str">
            <v>38100.SORIE</v>
          </cell>
          <cell r="B642">
            <v>38100</v>
          </cell>
          <cell r="C642" t="str">
            <v>SORIE</v>
          </cell>
          <cell r="D642" t="str">
            <v>NUL</v>
          </cell>
          <cell r="E642" t="str">
            <v>NUL</v>
          </cell>
          <cell r="F642">
            <v>43026</v>
          </cell>
        </row>
        <row r="643">
          <cell r="A643">
            <v>38100</v>
          </cell>
          <cell r="B643">
            <v>38100</v>
          </cell>
          <cell r="D643" t="str">
            <v>NUL</v>
          </cell>
          <cell r="E643" t="str">
            <v>NUL</v>
          </cell>
          <cell r="F643" t="str">
            <v>43010</v>
          </cell>
        </row>
        <row r="644">
          <cell r="A644">
            <v>38120</v>
          </cell>
          <cell r="B644">
            <v>38120</v>
          </cell>
          <cell r="D644" t="str">
            <v>NUL</v>
          </cell>
          <cell r="E644" t="str">
            <v>NUL</v>
          </cell>
          <cell r="F644" t="str">
            <v>43010</v>
          </cell>
        </row>
        <row r="645">
          <cell r="A645">
            <v>38130</v>
          </cell>
          <cell r="B645">
            <v>38130</v>
          </cell>
          <cell r="D645" t="str">
            <v>NUL</v>
          </cell>
          <cell r="E645" t="str">
            <v>NUL</v>
          </cell>
          <cell r="F645" t="str">
            <v>43010</v>
          </cell>
        </row>
        <row r="646">
          <cell r="A646">
            <v>39999</v>
          </cell>
          <cell r="B646">
            <v>39999</v>
          </cell>
          <cell r="D646" t="str">
            <v>NUL</v>
          </cell>
          <cell r="E646" t="str">
            <v>NUL</v>
          </cell>
          <cell r="F646" t="str">
            <v>43020</v>
          </cell>
        </row>
        <row r="647">
          <cell r="A647" t="str">
            <v>41100.EXT</v>
          </cell>
          <cell r="B647">
            <v>41100</v>
          </cell>
          <cell r="C647" t="str">
            <v>EXT</v>
          </cell>
          <cell r="D647" t="str">
            <v>NUL</v>
          </cell>
          <cell r="E647" t="str">
            <v>NUL</v>
          </cell>
          <cell r="F647" t="str">
            <v>10011</v>
          </cell>
        </row>
        <row r="648">
          <cell r="A648" t="str">
            <v>41100.INDIV</v>
          </cell>
          <cell r="B648">
            <v>41100</v>
          </cell>
          <cell r="C648" t="str">
            <v>INDIV</v>
          </cell>
          <cell r="D648" t="str">
            <v>NUL</v>
          </cell>
          <cell r="E648" t="str">
            <v>NUL</v>
          </cell>
          <cell r="F648" t="str">
            <v>10015</v>
          </cell>
        </row>
        <row r="649">
          <cell r="A649" t="str">
            <v>41100.INTR</v>
          </cell>
          <cell r="B649">
            <v>41100</v>
          </cell>
          <cell r="C649" t="str">
            <v>INTR</v>
          </cell>
          <cell r="D649" t="str">
            <v>NUL</v>
          </cell>
          <cell r="E649" t="str">
            <v>NUL</v>
          </cell>
          <cell r="F649" t="str">
            <v>10015</v>
          </cell>
        </row>
        <row r="650">
          <cell r="A650" t="str">
            <v>41100.PARTS</v>
          </cell>
          <cell r="B650">
            <v>41100</v>
          </cell>
          <cell r="C650" t="str">
            <v>PARTS</v>
          </cell>
          <cell r="D650" t="str">
            <v>NUL</v>
          </cell>
          <cell r="E650" t="str">
            <v>NUL</v>
          </cell>
          <cell r="F650" t="str">
            <v>10011</v>
          </cell>
        </row>
        <row r="651">
          <cell r="A651">
            <v>41200</v>
          </cell>
          <cell r="B651">
            <v>41200</v>
          </cell>
          <cell r="D651" t="str">
            <v>NUL</v>
          </cell>
          <cell r="E651" t="str">
            <v>NUL</v>
          </cell>
          <cell r="F651" t="str">
            <v>10011</v>
          </cell>
        </row>
        <row r="652">
          <cell r="A652">
            <v>41210</v>
          </cell>
          <cell r="B652">
            <v>41210</v>
          </cell>
          <cell r="D652" t="str">
            <v>NUL</v>
          </cell>
          <cell r="E652" t="str">
            <v>NUL</v>
          </cell>
          <cell r="F652" t="str">
            <v>10011</v>
          </cell>
        </row>
        <row r="653">
          <cell r="A653" t="str">
            <v>41210.DIS</v>
          </cell>
          <cell r="B653">
            <v>41210</v>
          </cell>
          <cell r="C653" t="str">
            <v>DIS</v>
          </cell>
          <cell r="D653" t="str">
            <v>NUL</v>
          </cell>
          <cell r="E653" t="str">
            <v>NUL</v>
          </cell>
          <cell r="F653" t="str">
            <v>10011</v>
          </cell>
        </row>
        <row r="654">
          <cell r="A654">
            <v>41300</v>
          </cell>
          <cell r="B654">
            <v>41300</v>
          </cell>
          <cell r="D654" t="str">
            <v>NUL</v>
          </cell>
          <cell r="E654" t="str">
            <v>NUL</v>
          </cell>
          <cell r="F654" t="str">
            <v>10011</v>
          </cell>
        </row>
        <row r="655">
          <cell r="A655">
            <v>41400</v>
          </cell>
          <cell r="B655">
            <v>41400</v>
          </cell>
          <cell r="D655" t="str">
            <v>NUL</v>
          </cell>
          <cell r="E655" t="str">
            <v>NUL</v>
          </cell>
          <cell r="F655" t="str">
            <v>10032</v>
          </cell>
        </row>
        <row r="656">
          <cell r="A656" t="str">
            <v>41400.EXT</v>
          </cell>
          <cell r="B656">
            <v>41400</v>
          </cell>
          <cell r="C656" t="str">
            <v>EXT</v>
          </cell>
          <cell r="D656" t="str">
            <v>NUL</v>
          </cell>
          <cell r="E656" t="str">
            <v>NUL</v>
          </cell>
          <cell r="F656" t="str">
            <v>10032</v>
          </cell>
        </row>
        <row r="657">
          <cell r="A657" t="str">
            <v>41400.INTR</v>
          </cell>
          <cell r="B657">
            <v>41400</v>
          </cell>
          <cell r="C657" t="str">
            <v>INTR</v>
          </cell>
          <cell r="D657" t="str">
            <v>NUL</v>
          </cell>
          <cell r="E657" t="str">
            <v>NUL</v>
          </cell>
          <cell r="F657" t="str">
            <v>10033</v>
          </cell>
        </row>
        <row r="658">
          <cell r="A658" t="str">
            <v>41500.EXT</v>
          </cell>
          <cell r="B658">
            <v>41500</v>
          </cell>
          <cell r="C658" t="str">
            <v>EXT</v>
          </cell>
          <cell r="D658" t="str">
            <v>NUL</v>
          </cell>
          <cell r="E658" t="str">
            <v>NUL</v>
          </cell>
          <cell r="F658" t="str">
            <v>10012</v>
          </cell>
        </row>
        <row r="659">
          <cell r="A659" t="str">
            <v>41500.INDIV</v>
          </cell>
          <cell r="B659">
            <v>41500</v>
          </cell>
          <cell r="C659" t="str">
            <v>INDIV</v>
          </cell>
          <cell r="D659" t="str">
            <v>NUL</v>
          </cell>
          <cell r="E659" t="str">
            <v>NUL</v>
          </cell>
          <cell r="F659" t="str">
            <v>10015</v>
          </cell>
        </row>
        <row r="660">
          <cell r="A660" t="str">
            <v>41500.INTR</v>
          </cell>
          <cell r="B660">
            <v>41500</v>
          </cell>
          <cell r="C660" t="str">
            <v>INTR</v>
          </cell>
          <cell r="D660" t="str">
            <v>NUL</v>
          </cell>
          <cell r="E660" t="str">
            <v>NUL</v>
          </cell>
          <cell r="F660" t="str">
            <v>10015</v>
          </cell>
        </row>
        <row r="661">
          <cell r="A661" t="str">
            <v>41500.PARTS</v>
          </cell>
          <cell r="B661">
            <v>41500</v>
          </cell>
          <cell r="C661" t="str">
            <v>PARTS</v>
          </cell>
          <cell r="D661" t="str">
            <v>NUL</v>
          </cell>
          <cell r="E661" t="str">
            <v>NUL</v>
          </cell>
          <cell r="F661" t="str">
            <v>10012</v>
          </cell>
        </row>
        <row r="662">
          <cell r="A662">
            <v>41500</v>
          </cell>
          <cell r="B662">
            <v>41500</v>
          </cell>
          <cell r="D662" t="str">
            <v>NUL</v>
          </cell>
          <cell r="E662" t="str">
            <v>NUL</v>
          </cell>
          <cell r="F662" t="str">
            <v>10012</v>
          </cell>
        </row>
        <row r="663">
          <cell r="A663">
            <v>41610</v>
          </cell>
          <cell r="B663">
            <v>41610</v>
          </cell>
          <cell r="D663" t="str">
            <v>NUL</v>
          </cell>
          <cell r="E663" t="str">
            <v>NUL</v>
          </cell>
          <cell r="F663" t="str">
            <v>10013</v>
          </cell>
        </row>
        <row r="664">
          <cell r="A664">
            <v>41620</v>
          </cell>
          <cell r="B664">
            <v>41620</v>
          </cell>
          <cell r="D664" t="str">
            <v>NUL</v>
          </cell>
          <cell r="E664" t="str">
            <v>NUL</v>
          </cell>
          <cell r="F664" t="str">
            <v>10013</v>
          </cell>
        </row>
        <row r="665">
          <cell r="A665">
            <v>41630</v>
          </cell>
          <cell r="B665">
            <v>41630</v>
          </cell>
          <cell r="D665" t="str">
            <v>NUL</v>
          </cell>
          <cell r="E665" t="str">
            <v>NUL</v>
          </cell>
          <cell r="F665" t="str">
            <v>10013</v>
          </cell>
        </row>
        <row r="666">
          <cell r="A666">
            <v>41640</v>
          </cell>
          <cell r="B666">
            <v>41640</v>
          </cell>
          <cell r="D666" t="str">
            <v>NUL</v>
          </cell>
          <cell r="E666" t="str">
            <v>NUL</v>
          </cell>
          <cell r="F666" t="str">
            <v>10013</v>
          </cell>
        </row>
        <row r="667">
          <cell r="A667">
            <v>41650</v>
          </cell>
          <cell r="B667">
            <v>41650</v>
          </cell>
          <cell r="D667" t="str">
            <v>NUL</v>
          </cell>
          <cell r="E667" t="str">
            <v>NUL</v>
          </cell>
          <cell r="F667" t="str">
            <v>10013</v>
          </cell>
        </row>
        <row r="668">
          <cell r="A668">
            <v>41660</v>
          </cell>
          <cell r="B668">
            <v>41660</v>
          </cell>
          <cell r="D668" t="str">
            <v>NUL</v>
          </cell>
          <cell r="E668" t="str">
            <v>NUL</v>
          </cell>
          <cell r="F668" t="str">
            <v>10013</v>
          </cell>
        </row>
        <row r="669">
          <cell r="A669">
            <v>41660</v>
          </cell>
          <cell r="B669">
            <v>41660</v>
          </cell>
          <cell r="D669" t="str">
            <v>NUL</v>
          </cell>
          <cell r="E669" t="str">
            <v>NUL</v>
          </cell>
          <cell r="F669" t="str">
            <v>10013</v>
          </cell>
        </row>
        <row r="670">
          <cell r="A670">
            <v>41670</v>
          </cell>
          <cell r="B670">
            <v>41670</v>
          </cell>
          <cell r="D670" t="str">
            <v>NUL</v>
          </cell>
          <cell r="E670" t="str">
            <v>NUL</v>
          </cell>
          <cell r="F670" t="str">
            <v>10013</v>
          </cell>
        </row>
        <row r="671">
          <cell r="A671">
            <v>41690</v>
          </cell>
          <cell r="B671">
            <v>41690</v>
          </cell>
          <cell r="D671" t="str">
            <v>NUL</v>
          </cell>
          <cell r="E671" t="str">
            <v>NUL</v>
          </cell>
          <cell r="F671" t="str">
            <v>10013</v>
          </cell>
        </row>
        <row r="672">
          <cell r="A672">
            <v>41700</v>
          </cell>
          <cell r="B672">
            <v>41700</v>
          </cell>
          <cell r="D672" t="str">
            <v>NUL</v>
          </cell>
          <cell r="E672" t="str">
            <v>NUL</v>
          </cell>
          <cell r="F672" t="str">
            <v>Collect</v>
          </cell>
        </row>
        <row r="673">
          <cell r="A673">
            <v>42100</v>
          </cell>
          <cell r="B673">
            <v>42100</v>
          </cell>
          <cell r="D673" t="str">
            <v>NUL</v>
          </cell>
          <cell r="E673" t="str">
            <v>NUL</v>
          </cell>
          <cell r="F673" t="str">
            <v>10345</v>
          </cell>
        </row>
        <row r="674">
          <cell r="A674">
            <v>42110</v>
          </cell>
          <cell r="B674">
            <v>42110</v>
          </cell>
          <cell r="D674" t="str">
            <v>NUL</v>
          </cell>
          <cell r="E674" t="str">
            <v>NUL</v>
          </cell>
          <cell r="F674" t="str">
            <v>10342</v>
          </cell>
        </row>
        <row r="675">
          <cell r="A675">
            <v>42200</v>
          </cell>
          <cell r="B675">
            <v>42200</v>
          </cell>
          <cell r="D675" t="str">
            <v>NUL</v>
          </cell>
          <cell r="E675" t="str">
            <v>NUL</v>
          </cell>
          <cell r="F675" t="str">
            <v>10014</v>
          </cell>
        </row>
        <row r="676">
          <cell r="A676">
            <v>42210</v>
          </cell>
          <cell r="B676">
            <v>42210</v>
          </cell>
          <cell r="D676" t="str">
            <v>NUL</v>
          </cell>
          <cell r="E676" t="str">
            <v>NUL</v>
          </cell>
          <cell r="F676" t="str">
            <v>10014</v>
          </cell>
        </row>
        <row r="677">
          <cell r="A677">
            <v>42220</v>
          </cell>
          <cell r="B677">
            <v>42220</v>
          </cell>
          <cell r="D677" t="str">
            <v>NUL</v>
          </cell>
          <cell r="E677" t="str">
            <v>NUL</v>
          </cell>
          <cell r="F677" t="str">
            <v>10014</v>
          </cell>
        </row>
        <row r="678">
          <cell r="A678">
            <v>42290</v>
          </cell>
          <cell r="B678">
            <v>42290</v>
          </cell>
          <cell r="D678" t="str">
            <v>NUL</v>
          </cell>
          <cell r="E678" t="str">
            <v>NUL</v>
          </cell>
          <cell r="F678" t="str">
            <v>10014</v>
          </cell>
        </row>
        <row r="679">
          <cell r="A679" t="str">
            <v>42300.EXT</v>
          </cell>
          <cell r="B679">
            <v>42300</v>
          </cell>
          <cell r="C679" t="str">
            <v>EXT</v>
          </cell>
          <cell r="D679" t="str">
            <v>NUL</v>
          </cell>
          <cell r="E679" t="str">
            <v>NUL</v>
          </cell>
          <cell r="F679" t="str">
            <v>10054</v>
          </cell>
        </row>
        <row r="680">
          <cell r="A680" t="str">
            <v>42300.INTR</v>
          </cell>
          <cell r="B680">
            <v>42300</v>
          </cell>
          <cell r="C680" t="str">
            <v>INTR</v>
          </cell>
          <cell r="D680" t="str">
            <v>NUL</v>
          </cell>
          <cell r="E680" t="str">
            <v>NUL</v>
          </cell>
          <cell r="F680" t="str">
            <v>10055</v>
          </cell>
        </row>
        <row r="681">
          <cell r="A681" t="str">
            <v>42300.RPT</v>
          </cell>
          <cell r="B681">
            <v>42300</v>
          </cell>
          <cell r="C681" t="str">
            <v>RPT</v>
          </cell>
          <cell r="D681" t="str">
            <v>NUL</v>
          </cell>
          <cell r="E681" t="str">
            <v>NUL</v>
          </cell>
          <cell r="F681" t="str">
            <v>10054</v>
          </cell>
        </row>
        <row r="682">
          <cell r="A682" t="str">
            <v>42310.EXT</v>
          </cell>
          <cell r="B682">
            <v>42310</v>
          </cell>
          <cell r="C682" t="str">
            <v>EXT</v>
          </cell>
          <cell r="D682" t="str">
            <v>NUL</v>
          </cell>
          <cell r="E682" t="str">
            <v>NUL</v>
          </cell>
          <cell r="F682" t="str">
            <v>10016</v>
          </cell>
        </row>
        <row r="683">
          <cell r="A683" t="str">
            <v>42310.INTR</v>
          </cell>
          <cell r="B683">
            <v>42310</v>
          </cell>
          <cell r="C683" t="str">
            <v>INTR</v>
          </cell>
          <cell r="D683" t="str">
            <v>NUL</v>
          </cell>
          <cell r="E683" t="str">
            <v>NUL</v>
          </cell>
          <cell r="F683" t="str">
            <v>10017</v>
          </cell>
        </row>
        <row r="684">
          <cell r="A684">
            <v>42320</v>
          </cell>
          <cell r="B684">
            <v>42320</v>
          </cell>
          <cell r="D684" t="str">
            <v>NUL</v>
          </cell>
          <cell r="E684" t="str">
            <v>NUL</v>
          </cell>
          <cell r="F684" t="str">
            <v>10016</v>
          </cell>
        </row>
        <row r="685">
          <cell r="A685">
            <v>42350</v>
          </cell>
          <cell r="B685">
            <v>42350</v>
          </cell>
          <cell r="D685" t="str">
            <v>NUL</v>
          </cell>
          <cell r="E685" t="str">
            <v>NUL</v>
          </cell>
          <cell r="F685" t="str">
            <v>10016</v>
          </cell>
        </row>
        <row r="686">
          <cell r="A686" t="str">
            <v>42400.CONS</v>
          </cell>
          <cell r="B686">
            <v>42400</v>
          </cell>
          <cell r="C686" t="str">
            <v>CONS</v>
          </cell>
          <cell r="D686" t="str">
            <v>NUL</v>
          </cell>
          <cell r="E686" t="str">
            <v>NUL</v>
          </cell>
          <cell r="F686" t="str">
            <v>10043</v>
          </cell>
        </row>
        <row r="687">
          <cell r="A687" t="str">
            <v>42400.EXT</v>
          </cell>
          <cell r="B687">
            <v>42400</v>
          </cell>
          <cell r="C687" t="str">
            <v>EXT</v>
          </cell>
          <cell r="D687" t="str">
            <v>NUL</v>
          </cell>
          <cell r="E687" t="str">
            <v>NUL</v>
          </cell>
          <cell r="F687" t="str">
            <v>10042</v>
          </cell>
        </row>
        <row r="688">
          <cell r="A688" t="str">
            <v>42400.HC</v>
          </cell>
          <cell r="B688">
            <v>42400</v>
          </cell>
          <cell r="C688" t="str">
            <v>HC</v>
          </cell>
          <cell r="D688" t="str">
            <v>NUL</v>
          </cell>
          <cell r="E688" t="str">
            <v>NUL</v>
          </cell>
          <cell r="F688" t="str">
            <v>10043</v>
          </cell>
        </row>
        <row r="689">
          <cell r="A689" t="str">
            <v>42400.INTR</v>
          </cell>
          <cell r="B689">
            <v>42400</v>
          </cell>
          <cell r="C689" t="str">
            <v>INTR</v>
          </cell>
          <cell r="D689" t="str">
            <v>NUL</v>
          </cell>
          <cell r="E689" t="str">
            <v>NUL</v>
          </cell>
          <cell r="F689" t="str">
            <v>10043</v>
          </cell>
        </row>
        <row r="690">
          <cell r="A690" t="str">
            <v>42400.RPT</v>
          </cell>
          <cell r="B690">
            <v>42400</v>
          </cell>
          <cell r="C690" t="str">
            <v>RPT</v>
          </cell>
          <cell r="D690" t="str">
            <v>NUL</v>
          </cell>
          <cell r="E690" t="str">
            <v>NUL</v>
          </cell>
          <cell r="F690" t="str">
            <v>10042</v>
          </cell>
        </row>
        <row r="691">
          <cell r="A691">
            <v>42400</v>
          </cell>
          <cell r="B691">
            <v>42400</v>
          </cell>
          <cell r="D691" t="str">
            <v>NUL</v>
          </cell>
          <cell r="E691" t="str">
            <v>NUL</v>
          </cell>
          <cell r="F691" t="str">
            <v>10042</v>
          </cell>
        </row>
        <row r="692">
          <cell r="A692">
            <v>42401</v>
          </cell>
          <cell r="B692">
            <v>42401</v>
          </cell>
          <cell r="D692" t="str">
            <v>NUL</v>
          </cell>
          <cell r="E692" t="str">
            <v>NUL</v>
          </cell>
          <cell r="F692" t="str">
            <v>10042</v>
          </cell>
        </row>
        <row r="693">
          <cell r="A693" t="str">
            <v>42401.EXT</v>
          </cell>
          <cell r="B693">
            <v>42401</v>
          </cell>
          <cell r="C693" t="str">
            <v>EXT</v>
          </cell>
          <cell r="D693" t="str">
            <v>NUL</v>
          </cell>
          <cell r="E693" t="str">
            <v>NUL</v>
          </cell>
          <cell r="F693" t="str">
            <v>10042</v>
          </cell>
        </row>
        <row r="694">
          <cell r="A694" t="str">
            <v>42401.INTR</v>
          </cell>
          <cell r="B694">
            <v>42401</v>
          </cell>
          <cell r="C694" t="str">
            <v>INTR</v>
          </cell>
          <cell r="D694" t="str">
            <v>NUL</v>
          </cell>
          <cell r="E694" t="str">
            <v>NUL</v>
          </cell>
          <cell r="F694" t="str">
            <v>10043</v>
          </cell>
        </row>
        <row r="695">
          <cell r="A695" t="str">
            <v>42401.RPT</v>
          </cell>
          <cell r="B695">
            <v>42401</v>
          </cell>
          <cell r="C695" t="str">
            <v>RPT</v>
          </cell>
          <cell r="D695" t="str">
            <v>NUL</v>
          </cell>
          <cell r="E695" t="str">
            <v>NUL</v>
          </cell>
          <cell r="F695" t="str">
            <v>10042</v>
          </cell>
        </row>
        <row r="696">
          <cell r="A696">
            <v>42402</v>
          </cell>
          <cell r="B696">
            <v>42402</v>
          </cell>
          <cell r="D696" t="str">
            <v>NUL</v>
          </cell>
          <cell r="E696" t="str">
            <v>NUL</v>
          </cell>
          <cell r="F696" t="str">
            <v>10042</v>
          </cell>
        </row>
        <row r="697">
          <cell r="A697" t="str">
            <v>42402.EXT</v>
          </cell>
          <cell r="B697">
            <v>42402</v>
          </cell>
          <cell r="C697" t="str">
            <v>EXT</v>
          </cell>
          <cell r="D697" t="str">
            <v>NUL</v>
          </cell>
          <cell r="E697" t="str">
            <v>NUL</v>
          </cell>
          <cell r="F697" t="str">
            <v>10042</v>
          </cell>
        </row>
        <row r="698">
          <cell r="A698" t="str">
            <v>42402.INTR</v>
          </cell>
          <cell r="B698">
            <v>42402</v>
          </cell>
          <cell r="C698" t="str">
            <v>INTR</v>
          </cell>
          <cell r="D698" t="str">
            <v>NUL</v>
          </cell>
          <cell r="E698" t="str">
            <v>NUL</v>
          </cell>
          <cell r="F698" t="str">
            <v>10043</v>
          </cell>
        </row>
        <row r="699">
          <cell r="A699" t="str">
            <v>42402.RPT</v>
          </cell>
          <cell r="B699">
            <v>42402</v>
          </cell>
          <cell r="C699" t="str">
            <v>RPT</v>
          </cell>
          <cell r="D699" t="str">
            <v>NUL</v>
          </cell>
          <cell r="E699" t="str">
            <v>NUL</v>
          </cell>
          <cell r="F699" t="str">
            <v>10042</v>
          </cell>
        </row>
        <row r="700">
          <cell r="A700" t="str">
            <v>42500.CONS</v>
          </cell>
          <cell r="B700">
            <v>42500</v>
          </cell>
          <cell r="C700" t="str">
            <v>CONS</v>
          </cell>
          <cell r="D700" t="str">
            <v>NUL</v>
          </cell>
          <cell r="E700" t="str">
            <v>NUL</v>
          </cell>
          <cell r="F700" t="str">
            <v>10046</v>
          </cell>
        </row>
        <row r="701">
          <cell r="A701" t="str">
            <v>42500.EXT</v>
          </cell>
          <cell r="B701">
            <v>42500</v>
          </cell>
          <cell r="C701" t="str">
            <v>EXT</v>
          </cell>
          <cell r="D701" t="str">
            <v>NUL</v>
          </cell>
          <cell r="E701" t="str">
            <v>NUL</v>
          </cell>
          <cell r="F701" t="str">
            <v>10045</v>
          </cell>
        </row>
        <row r="702">
          <cell r="A702" t="str">
            <v>42500.HC</v>
          </cell>
          <cell r="B702">
            <v>42500</v>
          </cell>
          <cell r="C702" t="str">
            <v>HC</v>
          </cell>
          <cell r="D702" t="str">
            <v>NUL</v>
          </cell>
          <cell r="E702" t="str">
            <v>NUL</v>
          </cell>
          <cell r="F702" t="str">
            <v>10046</v>
          </cell>
        </row>
        <row r="703">
          <cell r="A703" t="str">
            <v>42500.INTR</v>
          </cell>
          <cell r="B703">
            <v>42500</v>
          </cell>
          <cell r="C703" t="str">
            <v>INTR</v>
          </cell>
          <cell r="D703" t="str">
            <v>NUL</v>
          </cell>
          <cell r="E703" t="str">
            <v>NUL</v>
          </cell>
          <cell r="F703" t="str">
            <v>10046</v>
          </cell>
        </row>
        <row r="704">
          <cell r="A704" t="str">
            <v>42500.RPT</v>
          </cell>
          <cell r="B704">
            <v>42500</v>
          </cell>
          <cell r="C704" t="str">
            <v>RPT</v>
          </cell>
          <cell r="D704" t="str">
            <v>NUL</v>
          </cell>
          <cell r="E704" t="str">
            <v>NUL</v>
          </cell>
          <cell r="F704" t="str">
            <v>10045</v>
          </cell>
        </row>
        <row r="705">
          <cell r="A705">
            <v>42500</v>
          </cell>
          <cell r="B705">
            <v>42500</v>
          </cell>
          <cell r="D705" t="str">
            <v>NUL</v>
          </cell>
          <cell r="E705" t="str">
            <v>NUL</v>
          </cell>
          <cell r="F705" t="str">
            <v>10045</v>
          </cell>
        </row>
        <row r="706">
          <cell r="A706" t="str">
            <v>42501.EXT</v>
          </cell>
          <cell r="B706">
            <v>42501</v>
          </cell>
          <cell r="C706" t="str">
            <v>EXT</v>
          </cell>
          <cell r="D706" t="str">
            <v>NUL</v>
          </cell>
          <cell r="E706" t="str">
            <v>NUL</v>
          </cell>
          <cell r="F706" t="str">
            <v>10045</v>
          </cell>
        </row>
        <row r="707">
          <cell r="A707" t="str">
            <v>42501.INTR</v>
          </cell>
          <cell r="B707">
            <v>42501</v>
          </cell>
          <cell r="C707" t="str">
            <v>INTR</v>
          </cell>
          <cell r="D707" t="str">
            <v>NUL</v>
          </cell>
          <cell r="E707" t="str">
            <v>NUL</v>
          </cell>
          <cell r="F707" t="str">
            <v>10046</v>
          </cell>
        </row>
        <row r="708">
          <cell r="A708" t="str">
            <v>42501.RPT</v>
          </cell>
          <cell r="B708">
            <v>42501</v>
          </cell>
          <cell r="C708" t="str">
            <v>RPT</v>
          </cell>
          <cell r="D708" t="str">
            <v>NUL</v>
          </cell>
          <cell r="E708" t="str">
            <v>NUL</v>
          </cell>
          <cell r="F708" t="str">
            <v>10045</v>
          </cell>
        </row>
        <row r="709">
          <cell r="A709" t="str">
            <v>42502.EXT</v>
          </cell>
          <cell r="B709">
            <v>42502</v>
          </cell>
          <cell r="C709" t="str">
            <v>EXT</v>
          </cell>
          <cell r="D709" t="str">
            <v>NUL</v>
          </cell>
          <cell r="E709" t="str">
            <v>NUL</v>
          </cell>
          <cell r="F709" t="str">
            <v>10045</v>
          </cell>
        </row>
        <row r="710">
          <cell r="A710" t="str">
            <v>42502.INTR</v>
          </cell>
          <cell r="B710">
            <v>42502</v>
          </cell>
          <cell r="C710" t="str">
            <v>INTR</v>
          </cell>
          <cell r="D710" t="str">
            <v>NUL</v>
          </cell>
          <cell r="E710" t="str">
            <v>NUL</v>
          </cell>
          <cell r="F710" t="str">
            <v>10046</v>
          </cell>
        </row>
        <row r="711">
          <cell r="A711" t="str">
            <v>42502.RPT</v>
          </cell>
          <cell r="B711">
            <v>42502</v>
          </cell>
          <cell r="C711" t="str">
            <v>RPT</v>
          </cell>
          <cell r="D711" t="str">
            <v>NUL</v>
          </cell>
          <cell r="E711" t="str">
            <v>NUL</v>
          </cell>
          <cell r="F711" t="str">
            <v>10045</v>
          </cell>
        </row>
        <row r="712">
          <cell r="A712" t="str">
            <v>42610.CONS</v>
          </cell>
          <cell r="B712">
            <v>42610</v>
          </cell>
          <cell r="C712" t="str">
            <v>CONS</v>
          </cell>
          <cell r="D712" t="str">
            <v>NUL</v>
          </cell>
          <cell r="E712" t="str">
            <v>NUL</v>
          </cell>
          <cell r="F712" t="str">
            <v>10049</v>
          </cell>
        </row>
        <row r="713">
          <cell r="A713" t="str">
            <v>42610.EXT</v>
          </cell>
          <cell r="B713">
            <v>42610</v>
          </cell>
          <cell r="C713" t="str">
            <v>EXT</v>
          </cell>
          <cell r="D713" t="str">
            <v>NUL</v>
          </cell>
          <cell r="E713" t="str">
            <v>NUL</v>
          </cell>
          <cell r="F713" t="str">
            <v>10048</v>
          </cell>
        </row>
        <row r="714">
          <cell r="A714" t="str">
            <v>42610.HC</v>
          </cell>
          <cell r="B714">
            <v>42610</v>
          </cell>
          <cell r="C714" t="str">
            <v>HC</v>
          </cell>
          <cell r="D714" t="str">
            <v>NUL</v>
          </cell>
          <cell r="E714" t="str">
            <v>NUL</v>
          </cell>
          <cell r="F714" t="str">
            <v>10049</v>
          </cell>
        </row>
        <row r="715">
          <cell r="A715" t="str">
            <v>42610.INTR</v>
          </cell>
          <cell r="B715">
            <v>42610</v>
          </cell>
          <cell r="C715" t="str">
            <v>INTR</v>
          </cell>
          <cell r="D715" t="str">
            <v>NUL</v>
          </cell>
          <cell r="E715" t="str">
            <v>NUL</v>
          </cell>
          <cell r="F715" t="str">
            <v>10049</v>
          </cell>
        </row>
        <row r="716">
          <cell r="A716" t="str">
            <v>42610.RPT</v>
          </cell>
          <cell r="B716">
            <v>42610</v>
          </cell>
          <cell r="C716" t="str">
            <v>RPT</v>
          </cell>
          <cell r="D716" t="str">
            <v>NUL</v>
          </cell>
          <cell r="E716" t="str">
            <v>NUL</v>
          </cell>
          <cell r="F716" t="str">
            <v>10048</v>
          </cell>
        </row>
        <row r="717">
          <cell r="A717">
            <v>42610</v>
          </cell>
          <cell r="B717">
            <v>42610</v>
          </cell>
          <cell r="D717" t="str">
            <v>NUL</v>
          </cell>
          <cell r="E717" t="str">
            <v>NUL</v>
          </cell>
          <cell r="F717" t="str">
            <v>10048</v>
          </cell>
        </row>
        <row r="718">
          <cell r="A718" t="str">
            <v>42620.EXT</v>
          </cell>
          <cell r="B718">
            <v>42620</v>
          </cell>
          <cell r="C718" t="str">
            <v>EXT</v>
          </cell>
          <cell r="D718" t="str">
            <v>NUL</v>
          </cell>
          <cell r="E718" t="str">
            <v>NUL</v>
          </cell>
          <cell r="F718" t="str">
            <v>10054</v>
          </cell>
        </row>
        <row r="719">
          <cell r="A719" t="str">
            <v>42620.INTR</v>
          </cell>
          <cell r="B719">
            <v>42620</v>
          </cell>
          <cell r="C719" t="str">
            <v>INTR</v>
          </cell>
          <cell r="D719" t="str">
            <v>NUL</v>
          </cell>
          <cell r="E719" t="str">
            <v>NUL</v>
          </cell>
          <cell r="F719" t="str">
            <v>10055</v>
          </cell>
        </row>
        <row r="720">
          <cell r="A720" t="str">
            <v>42620.RPT</v>
          </cell>
          <cell r="B720">
            <v>42620</v>
          </cell>
          <cell r="C720" t="str">
            <v>RPT</v>
          </cell>
          <cell r="D720" t="str">
            <v>NUL</v>
          </cell>
          <cell r="E720" t="str">
            <v>NUL</v>
          </cell>
          <cell r="F720" t="str">
            <v>10054</v>
          </cell>
        </row>
        <row r="721">
          <cell r="A721">
            <v>42620</v>
          </cell>
          <cell r="B721">
            <v>42620</v>
          </cell>
          <cell r="D721" t="str">
            <v>NUL</v>
          </cell>
          <cell r="E721" t="str">
            <v>NUL</v>
          </cell>
          <cell r="F721" t="str">
            <v>10054</v>
          </cell>
        </row>
        <row r="722">
          <cell r="A722">
            <v>42630</v>
          </cell>
          <cell r="B722">
            <v>42630</v>
          </cell>
          <cell r="D722" t="str">
            <v>NUL</v>
          </cell>
          <cell r="E722" t="str">
            <v>NUL</v>
          </cell>
          <cell r="F722" t="str">
            <v>10045</v>
          </cell>
        </row>
        <row r="723">
          <cell r="A723" t="str">
            <v>42630.EXT</v>
          </cell>
          <cell r="B723">
            <v>42630</v>
          </cell>
          <cell r="C723" t="str">
            <v>EXT</v>
          </cell>
          <cell r="D723" t="str">
            <v>NUL</v>
          </cell>
          <cell r="E723" t="str">
            <v>NUL</v>
          </cell>
          <cell r="F723" t="str">
            <v>10045</v>
          </cell>
        </row>
        <row r="724">
          <cell r="A724" t="str">
            <v>42630.INTR</v>
          </cell>
          <cell r="B724">
            <v>42630</v>
          </cell>
          <cell r="C724" t="str">
            <v>INTR</v>
          </cell>
          <cell r="D724" t="str">
            <v>NUL</v>
          </cell>
          <cell r="E724" t="str">
            <v>NUL</v>
          </cell>
          <cell r="F724" t="str">
            <v>10046</v>
          </cell>
        </row>
        <row r="725">
          <cell r="A725" t="str">
            <v>42630.RPT</v>
          </cell>
          <cell r="B725">
            <v>42630</v>
          </cell>
          <cell r="C725" t="str">
            <v>RPT</v>
          </cell>
          <cell r="D725" t="str">
            <v>NUL</v>
          </cell>
          <cell r="E725" t="str">
            <v>NUL</v>
          </cell>
          <cell r="F725" t="str">
            <v>10045</v>
          </cell>
        </row>
        <row r="726">
          <cell r="A726" t="str">
            <v>42640.EXT</v>
          </cell>
          <cell r="B726">
            <v>42640</v>
          </cell>
          <cell r="C726" t="str">
            <v>EXT</v>
          </cell>
          <cell r="D726" t="str">
            <v>NUL</v>
          </cell>
          <cell r="E726" t="str">
            <v>NUL</v>
          </cell>
          <cell r="F726" t="str">
            <v>10045</v>
          </cell>
        </row>
        <row r="727">
          <cell r="A727" t="str">
            <v>42640.INTR</v>
          </cell>
          <cell r="B727">
            <v>42640</v>
          </cell>
          <cell r="C727" t="str">
            <v>INTR</v>
          </cell>
          <cell r="D727" t="str">
            <v>NUL</v>
          </cell>
          <cell r="E727" t="str">
            <v>NUL</v>
          </cell>
          <cell r="F727" t="str">
            <v>10046</v>
          </cell>
        </row>
        <row r="728">
          <cell r="A728" t="str">
            <v>42640.RPT</v>
          </cell>
          <cell r="B728">
            <v>42640</v>
          </cell>
          <cell r="C728" t="str">
            <v>RPT</v>
          </cell>
          <cell r="D728" t="str">
            <v>NUL</v>
          </cell>
          <cell r="E728" t="str">
            <v>NUL</v>
          </cell>
          <cell r="F728" t="str">
            <v>10045</v>
          </cell>
        </row>
        <row r="729">
          <cell r="A729">
            <v>42640</v>
          </cell>
          <cell r="B729">
            <v>42640</v>
          </cell>
          <cell r="D729" t="str">
            <v>NUL</v>
          </cell>
          <cell r="E729" t="str">
            <v>NUL</v>
          </cell>
          <cell r="F729" t="str">
            <v>10045</v>
          </cell>
        </row>
        <row r="730">
          <cell r="A730">
            <v>42645</v>
          </cell>
          <cell r="B730">
            <v>42645</v>
          </cell>
          <cell r="D730" t="str">
            <v>NUL</v>
          </cell>
          <cell r="E730" t="str">
            <v>NUL</v>
          </cell>
          <cell r="F730" t="str">
            <v>10051</v>
          </cell>
        </row>
        <row r="731">
          <cell r="A731" t="str">
            <v>42645.EXT</v>
          </cell>
          <cell r="B731">
            <v>42645</v>
          </cell>
          <cell r="C731" t="str">
            <v>EXT</v>
          </cell>
          <cell r="D731" t="str">
            <v>NUL</v>
          </cell>
          <cell r="E731" t="str">
            <v>NUL</v>
          </cell>
          <cell r="F731" t="str">
            <v>10051</v>
          </cell>
        </row>
        <row r="732">
          <cell r="A732" t="str">
            <v>42645.INTR</v>
          </cell>
          <cell r="B732">
            <v>42645</v>
          </cell>
          <cell r="C732" t="str">
            <v>INTR</v>
          </cell>
          <cell r="D732" t="str">
            <v>NUL</v>
          </cell>
          <cell r="E732" t="str">
            <v>NUL</v>
          </cell>
          <cell r="F732" t="str">
            <v>10052</v>
          </cell>
        </row>
        <row r="733">
          <cell r="A733" t="str">
            <v>42645.RPT</v>
          </cell>
          <cell r="B733">
            <v>42645</v>
          </cell>
          <cell r="C733" t="str">
            <v>RPT</v>
          </cell>
          <cell r="D733" t="str">
            <v>NUL</v>
          </cell>
          <cell r="E733" t="str">
            <v>NUL</v>
          </cell>
          <cell r="F733" t="str">
            <v>10051</v>
          </cell>
        </row>
        <row r="734">
          <cell r="A734">
            <v>42650</v>
          </cell>
          <cell r="B734">
            <v>42650</v>
          </cell>
          <cell r="D734" t="str">
            <v>NUL</v>
          </cell>
          <cell r="E734" t="str">
            <v>NUL</v>
          </cell>
          <cell r="F734" t="str">
            <v>10054</v>
          </cell>
        </row>
        <row r="735">
          <cell r="A735" t="str">
            <v>42660.EXT</v>
          </cell>
          <cell r="B735">
            <v>42660</v>
          </cell>
          <cell r="C735" t="str">
            <v>EXT</v>
          </cell>
          <cell r="D735" t="str">
            <v>NUL</v>
          </cell>
          <cell r="E735" t="str">
            <v>NUL</v>
          </cell>
          <cell r="F735" t="str">
            <v>10054</v>
          </cell>
        </row>
        <row r="736">
          <cell r="A736" t="str">
            <v>42660.INTR</v>
          </cell>
          <cell r="B736">
            <v>42660</v>
          </cell>
          <cell r="C736" t="str">
            <v>INTR</v>
          </cell>
          <cell r="D736" t="str">
            <v>NUL</v>
          </cell>
          <cell r="E736" t="str">
            <v>NUL</v>
          </cell>
          <cell r="F736" t="str">
            <v>10055</v>
          </cell>
        </row>
        <row r="737">
          <cell r="A737" t="str">
            <v>42660.RPT</v>
          </cell>
          <cell r="B737">
            <v>42660</v>
          </cell>
          <cell r="C737" t="str">
            <v>RPT</v>
          </cell>
          <cell r="D737" t="str">
            <v>NUL</v>
          </cell>
          <cell r="E737" t="str">
            <v>NUL</v>
          </cell>
          <cell r="F737" t="str">
            <v>10054</v>
          </cell>
        </row>
        <row r="738">
          <cell r="A738">
            <v>42660</v>
          </cell>
          <cell r="B738">
            <v>42660</v>
          </cell>
          <cell r="D738" t="str">
            <v>NUL</v>
          </cell>
          <cell r="E738" t="str">
            <v>NUL</v>
          </cell>
          <cell r="F738" t="str">
            <v>10054</v>
          </cell>
        </row>
        <row r="739">
          <cell r="A739">
            <v>42661</v>
          </cell>
          <cell r="B739">
            <v>42661</v>
          </cell>
          <cell r="D739" t="str">
            <v>NUL</v>
          </cell>
          <cell r="E739" t="str">
            <v>NUL</v>
          </cell>
          <cell r="F739" t="str">
            <v>10054</v>
          </cell>
        </row>
        <row r="740">
          <cell r="A740" t="str">
            <v>42661.EXT</v>
          </cell>
          <cell r="B740">
            <v>42661</v>
          </cell>
          <cell r="C740" t="str">
            <v>EXT</v>
          </cell>
          <cell r="D740" t="str">
            <v>NUL</v>
          </cell>
          <cell r="E740" t="str">
            <v>NUL</v>
          </cell>
          <cell r="F740" t="str">
            <v>10054</v>
          </cell>
        </row>
        <row r="741">
          <cell r="A741" t="str">
            <v>42661.INTR</v>
          </cell>
          <cell r="B741">
            <v>42661</v>
          </cell>
          <cell r="C741" t="str">
            <v>INTR</v>
          </cell>
          <cell r="D741" t="str">
            <v>NUL</v>
          </cell>
          <cell r="E741" t="str">
            <v>NUL</v>
          </cell>
          <cell r="F741" t="str">
            <v>10055</v>
          </cell>
        </row>
        <row r="742">
          <cell r="A742" t="str">
            <v>42661.RPT</v>
          </cell>
          <cell r="B742">
            <v>42661</v>
          </cell>
          <cell r="C742" t="str">
            <v>RPT</v>
          </cell>
          <cell r="D742" t="str">
            <v>NUL</v>
          </cell>
          <cell r="E742" t="str">
            <v>NUL</v>
          </cell>
          <cell r="F742" t="str">
            <v>10054</v>
          </cell>
        </row>
        <row r="743">
          <cell r="A743">
            <v>42662</v>
          </cell>
          <cell r="B743">
            <v>42662</v>
          </cell>
          <cell r="D743" t="str">
            <v>NUL</v>
          </cell>
          <cell r="E743" t="str">
            <v>NUL</v>
          </cell>
          <cell r="F743" t="str">
            <v>10054</v>
          </cell>
        </row>
        <row r="744">
          <cell r="A744">
            <v>42663</v>
          </cell>
          <cell r="B744">
            <v>42663</v>
          </cell>
          <cell r="D744" t="str">
            <v>NUL</v>
          </cell>
          <cell r="E744" t="str">
            <v>NUL</v>
          </cell>
          <cell r="F744" t="str">
            <v>10054</v>
          </cell>
        </row>
        <row r="745">
          <cell r="A745" t="str">
            <v>42663.EXT</v>
          </cell>
          <cell r="B745">
            <v>42663</v>
          </cell>
          <cell r="C745" t="str">
            <v>EXT</v>
          </cell>
          <cell r="D745" t="str">
            <v>NUL</v>
          </cell>
          <cell r="E745" t="str">
            <v>NUL</v>
          </cell>
          <cell r="F745" t="str">
            <v>10054</v>
          </cell>
        </row>
        <row r="746">
          <cell r="A746" t="str">
            <v>42663.INTR</v>
          </cell>
          <cell r="B746">
            <v>42663</v>
          </cell>
          <cell r="C746" t="str">
            <v>INTR</v>
          </cell>
          <cell r="D746" t="str">
            <v>NUL</v>
          </cell>
          <cell r="E746" t="str">
            <v>NUL</v>
          </cell>
          <cell r="F746" t="str">
            <v>10055</v>
          </cell>
        </row>
        <row r="747">
          <cell r="A747" t="str">
            <v>42663.RPT</v>
          </cell>
          <cell r="B747">
            <v>42663</v>
          </cell>
          <cell r="C747" t="str">
            <v>RPT</v>
          </cell>
          <cell r="D747" t="str">
            <v>NUL</v>
          </cell>
          <cell r="E747" t="str">
            <v>NUL</v>
          </cell>
          <cell r="F747" t="str">
            <v>10054</v>
          </cell>
        </row>
        <row r="748">
          <cell r="A748">
            <v>42664</v>
          </cell>
          <cell r="B748">
            <v>42664</v>
          </cell>
          <cell r="D748" t="str">
            <v>NUL</v>
          </cell>
          <cell r="E748" t="str">
            <v>NUL</v>
          </cell>
          <cell r="F748" t="str">
            <v>10054</v>
          </cell>
        </row>
        <row r="749">
          <cell r="A749" t="str">
            <v>42664.EXT</v>
          </cell>
          <cell r="B749">
            <v>42664</v>
          </cell>
          <cell r="C749" t="str">
            <v>EXT</v>
          </cell>
          <cell r="D749" t="str">
            <v>NUL</v>
          </cell>
          <cell r="E749" t="str">
            <v>NUL</v>
          </cell>
          <cell r="F749" t="str">
            <v>10054</v>
          </cell>
        </row>
        <row r="750">
          <cell r="A750" t="str">
            <v>42664.INTR</v>
          </cell>
          <cell r="B750">
            <v>42664</v>
          </cell>
          <cell r="C750" t="str">
            <v>INTR</v>
          </cell>
          <cell r="D750" t="str">
            <v>NUL</v>
          </cell>
          <cell r="E750" t="str">
            <v>NUL</v>
          </cell>
          <cell r="F750" t="str">
            <v>10055</v>
          </cell>
        </row>
        <row r="751">
          <cell r="A751" t="str">
            <v>42664.RPT</v>
          </cell>
          <cell r="B751">
            <v>42664</v>
          </cell>
          <cell r="C751" t="str">
            <v>RPT</v>
          </cell>
          <cell r="D751" t="str">
            <v>NUL</v>
          </cell>
          <cell r="E751" t="str">
            <v>NUL</v>
          </cell>
          <cell r="F751" t="str">
            <v>10054</v>
          </cell>
        </row>
        <row r="752">
          <cell r="A752">
            <v>42665</v>
          </cell>
          <cell r="B752">
            <v>42665</v>
          </cell>
          <cell r="D752" t="str">
            <v>NUL</v>
          </cell>
          <cell r="E752" t="str">
            <v>NUL</v>
          </cell>
          <cell r="F752" t="str">
            <v>10054</v>
          </cell>
        </row>
        <row r="753">
          <cell r="A753" t="str">
            <v>42665.EXT</v>
          </cell>
          <cell r="B753">
            <v>42665</v>
          </cell>
          <cell r="C753" t="str">
            <v>EXT</v>
          </cell>
          <cell r="D753" t="str">
            <v>NUL</v>
          </cell>
          <cell r="E753" t="str">
            <v>NUL</v>
          </cell>
          <cell r="F753" t="str">
            <v>10054</v>
          </cell>
        </row>
        <row r="754">
          <cell r="A754" t="str">
            <v>42665.INTR</v>
          </cell>
          <cell r="B754">
            <v>42665</v>
          </cell>
          <cell r="C754" t="str">
            <v>INTR</v>
          </cell>
          <cell r="D754" t="str">
            <v>NUL</v>
          </cell>
          <cell r="E754" t="str">
            <v>NUL</v>
          </cell>
          <cell r="F754" t="str">
            <v>10055</v>
          </cell>
        </row>
        <row r="755">
          <cell r="A755" t="str">
            <v>42665.RPT</v>
          </cell>
          <cell r="B755">
            <v>42665</v>
          </cell>
          <cell r="C755" t="str">
            <v>RPT</v>
          </cell>
          <cell r="D755" t="str">
            <v>NUL</v>
          </cell>
          <cell r="E755" t="str">
            <v>NUL</v>
          </cell>
          <cell r="F755" t="str">
            <v>10054</v>
          </cell>
        </row>
        <row r="756">
          <cell r="A756">
            <v>42666</v>
          </cell>
          <cell r="B756">
            <v>42666</v>
          </cell>
          <cell r="D756" t="str">
            <v>NUL</v>
          </cell>
          <cell r="E756" t="str">
            <v>NUL</v>
          </cell>
          <cell r="F756" t="str">
            <v>10054</v>
          </cell>
        </row>
        <row r="757">
          <cell r="A757">
            <v>42669</v>
          </cell>
          <cell r="B757">
            <v>42669</v>
          </cell>
          <cell r="D757" t="str">
            <v>NUL</v>
          </cell>
          <cell r="E757" t="str">
            <v>NUL</v>
          </cell>
          <cell r="F757" t="str">
            <v>10045</v>
          </cell>
        </row>
        <row r="758">
          <cell r="A758" t="str">
            <v>42669.EXT</v>
          </cell>
          <cell r="B758">
            <v>42669</v>
          </cell>
          <cell r="C758" t="str">
            <v>EXT</v>
          </cell>
          <cell r="D758" t="str">
            <v>NUL</v>
          </cell>
          <cell r="E758" t="str">
            <v>NUL</v>
          </cell>
          <cell r="F758" t="str">
            <v>10045</v>
          </cell>
        </row>
        <row r="759">
          <cell r="A759" t="str">
            <v>42669.INTR</v>
          </cell>
          <cell r="B759">
            <v>42669</v>
          </cell>
          <cell r="C759" t="str">
            <v>INTR</v>
          </cell>
          <cell r="D759" t="str">
            <v>NUL</v>
          </cell>
          <cell r="E759" t="str">
            <v>NUL</v>
          </cell>
          <cell r="F759" t="str">
            <v>10046</v>
          </cell>
        </row>
        <row r="760">
          <cell r="A760" t="str">
            <v>42669.RPT</v>
          </cell>
          <cell r="B760">
            <v>42669</v>
          </cell>
          <cell r="C760" t="str">
            <v>RPT</v>
          </cell>
          <cell r="D760" t="str">
            <v>NUL</v>
          </cell>
          <cell r="E760" t="str">
            <v>NUL</v>
          </cell>
          <cell r="F760" t="str">
            <v>10045</v>
          </cell>
        </row>
        <row r="761">
          <cell r="A761">
            <v>42670</v>
          </cell>
          <cell r="B761">
            <v>42670</v>
          </cell>
          <cell r="D761" t="str">
            <v>NUL</v>
          </cell>
          <cell r="E761" t="str">
            <v>NUL</v>
          </cell>
          <cell r="F761" t="str">
            <v>10054</v>
          </cell>
        </row>
        <row r="762">
          <cell r="A762" t="str">
            <v>42670.EXT</v>
          </cell>
          <cell r="B762">
            <v>42670</v>
          </cell>
          <cell r="C762" t="str">
            <v>EXT</v>
          </cell>
          <cell r="D762" t="str">
            <v>NUL</v>
          </cell>
          <cell r="E762" t="str">
            <v>NUL</v>
          </cell>
          <cell r="F762" t="str">
            <v>10054</v>
          </cell>
        </row>
        <row r="763">
          <cell r="A763" t="str">
            <v>42670.INTR</v>
          </cell>
          <cell r="B763">
            <v>42670</v>
          </cell>
          <cell r="C763" t="str">
            <v>INTR</v>
          </cell>
          <cell r="D763" t="str">
            <v>NUL</v>
          </cell>
          <cell r="E763" t="str">
            <v>NUL</v>
          </cell>
          <cell r="F763" t="str">
            <v>10055</v>
          </cell>
        </row>
        <row r="764">
          <cell r="A764" t="str">
            <v>42670.RPT</v>
          </cell>
          <cell r="B764">
            <v>42670</v>
          </cell>
          <cell r="C764" t="str">
            <v>RPT</v>
          </cell>
          <cell r="D764" t="str">
            <v>NUL</v>
          </cell>
          <cell r="E764" t="str">
            <v>NUL</v>
          </cell>
          <cell r="F764" t="str">
            <v>10054</v>
          </cell>
        </row>
        <row r="765">
          <cell r="A765" t="str">
            <v>42680.EXT</v>
          </cell>
          <cell r="B765">
            <v>42680</v>
          </cell>
          <cell r="C765" t="str">
            <v>EXT</v>
          </cell>
          <cell r="D765" t="str">
            <v>NUL</v>
          </cell>
          <cell r="E765" t="str">
            <v>NUL</v>
          </cell>
          <cell r="F765" t="str">
            <v>10054</v>
          </cell>
        </row>
        <row r="766">
          <cell r="A766" t="str">
            <v>42680.INTR</v>
          </cell>
          <cell r="B766">
            <v>42680</v>
          </cell>
          <cell r="C766" t="str">
            <v>INTR</v>
          </cell>
          <cell r="D766" t="str">
            <v>NUL</v>
          </cell>
          <cell r="E766" t="str">
            <v>NUL</v>
          </cell>
          <cell r="F766" t="str">
            <v>10055</v>
          </cell>
        </row>
        <row r="767">
          <cell r="A767">
            <v>42680</v>
          </cell>
          <cell r="B767">
            <v>42680</v>
          </cell>
          <cell r="D767" t="str">
            <v>NUL</v>
          </cell>
          <cell r="E767" t="str">
            <v>NUL</v>
          </cell>
          <cell r="F767" t="str">
            <v>10054</v>
          </cell>
        </row>
        <row r="768">
          <cell r="A768">
            <v>42691</v>
          </cell>
          <cell r="B768">
            <v>42691</v>
          </cell>
          <cell r="D768" t="str">
            <v>NUL</v>
          </cell>
          <cell r="E768" t="str">
            <v>NUL</v>
          </cell>
          <cell r="F768" t="str">
            <v>10065</v>
          </cell>
        </row>
        <row r="769">
          <cell r="A769" t="str">
            <v>42691.EXT</v>
          </cell>
          <cell r="B769">
            <v>42691</v>
          </cell>
          <cell r="C769" t="str">
            <v>EXT</v>
          </cell>
          <cell r="D769" t="str">
            <v>NUL</v>
          </cell>
          <cell r="E769" t="str">
            <v>NUL</v>
          </cell>
          <cell r="F769" t="str">
            <v>10065</v>
          </cell>
        </row>
        <row r="770">
          <cell r="A770" t="str">
            <v>42691.INTR</v>
          </cell>
          <cell r="B770">
            <v>42691</v>
          </cell>
          <cell r="C770" t="str">
            <v>INTR</v>
          </cell>
          <cell r="D770" t="str">
            <v>NUL</v>
          </cell>
          <cell r="E770" t="str">
            <v>NUL</v>
          </cell>
          <cell r="F770" t="str">
            <v>10066</v>
          </cell>
        </row>
        <row r="771">
          <cell r="A771" t="str">
            <v>42691.RPT</v>
          </cell>
          <cell r="B771">
            <v>42691</v>
          </cell>
          <cell r="C771" t="str">
            <v>RPT</v>
          </cell>
          <cell r="D771" t="str">
            <v>NUL</v>
          </cell>
          <cell r="E771" t="str">
            <v>NUL</v>
          </cell>
          <cell r="F771" t="str">
            <v>10065</v>
          </cell>
        </row>
        <row r="772">
          <cell r="A772">
            <v>42692</v>
          </cell>
          <cell r="B772">
            <v>42692</v>
          </cell>
          <cell r="D772" t="str">
            <v>NUL</v>
          </cell>
          <cell r="E772" t="str">
            <v>NUL</v>
          </cell>
          <cell r="F772" t="str">
            <v>10068</v>
          </cell>
        </row>
        <row r="773">
          <cell r="A773" t="str">
            <v>42692.EXT</v>
          </cell>
          <cell r="B773">
            <v>42692</v>
          </cell>
          <cell r="C773" t="str">
            <v>EXT</v>
          </cell>
          <cell r="D773" t="str">
            <v>NUL</v>
          </cell>
          <cell r="E773" t="str">
            <v>NUL</v>
          </cell>
          <cell r="F773" t="str">
            <v>10068</v>
          </cell>
        </row>
        <row r="774">
          <cell r="A774" t="str">
            <v>42692.INTR</v>
          </cell>
          <cell r="B774">
            <v>42692</v>
          </cell>
          <cell r="C774" t="str">
            <v>INTR</v>
          </cell>
          <cell r="D774" t="str">
            <v>NUL</v>
          </cell>
          <cell r="E774" t="str">
            <v>NUL</v>
          </cell>
          <cell r="F774" t="str">
            <v>10069</v>
          </cell>
        </row>
        <row r="775">
          <cell r="A775" t="str">
            <v>42692.RPT</v>
          </cell>
          <cell r="B775">
            <v>42692</v>
          </cell>
          <cell r="C775" t="str">
            <v>RPT</v>
          </cell>
          <cell r="D775" t="str">
            <v>NUL</v>
          </cell>
          <cell r="E775" t="str">
            <v>NUL</v>
          </cell>
          <cell r="F775" t="str">
            <v>10068</v>
          </cell>
        </row>
        <row r="776">
          <cell r="A776">
            <v>42693</v>
          </cell>
          <cell r="B776">
            <v>42693</v>
          </cell>
          <cell r="D776" t="str">
            <v>NUL</v>
          </cell>
          <cell r="E776" t="str">
            <v>NUL</v>
          </cell>
          <cell r="F776" t="str">
            <v>10071</v>
          </cell>
        </row>
        <row r="777">
          <cell r="A777" t="str">
            <v>42693.EXT</v>
          </cell>
          <cell r="B777">
            <v>42693</v>
          </cell>
          <cell r="C777" t="str">
            <v>EXT</v>
          </cell>
          <cell r="D777" t="str">
            <v>NUL</v>
          </cell>
          <cell r="E777" t="str">
            <v>NUL</v>
          </cell>
          <cell r="F777" t="str">
            <v>10071</v>
          </cell>
        </row>
        <row r="778">
          <cell r="A778" t="str">
            <v>42693.INTR</v>
          </cell>
          <cell r="B778">
            <v>42693</v>
          </cell>
          <cell r="C778" t="str">
            <v>INTR</v>
          </cell>
          <cell r="D778" t="str">
            <v>NUL</v>
          </cell>
          <cell r="E778" t="str">
            <v>NUL</v>
          </cell>
          <cell r="F778" t="str">
            <v>10072</v>
          </cell>
        </row>
        <row r="779">
          <cell r="A779" t="str">
            <v>42693.RPT</v>
          </cell>
          <cell r="B779">
            <v>42693</v>
          </cell>
          <cell r="C779" t="str">
            <v>RPT</v>
          </cell>
          <cell r="D779" t="str">
            <v>NUL</v>
          </cell>
          <cell r="E779" t="str">
            <v>NUL</v>
          </cell>
          <cell r="F779" t="str">
            <v>10071</v>
          </cell>
        </row>
        <row r="780">
          <cell r="A780">
            <v>42694</v>
          </cell>
          <cell r="B780">
            <v>42694</v>
          </cell>
          <cell r="D780" t="str">
            <v>NUL</v>
          </cell>
          <cell r="E780" t="str">
            <v>NUL</v>
          </cell>
          <cell r="F780" t="str">
            <v>10062</v>
          </cell>
        </row>
        <row r="781">
          <cell r="A781" t="str">
            <v>42694.EXT</v>
          </cell>
          <cell r="B781">
            <v>42694</v>
          </cell>
          <cell r="C781" t="str">
            <v>EXT</v>
          </cell>
          <cell r="D781" t="str">
            <v>NUL</v>
          </cell>
          <cell r="E781" t="str">
            <v>NUL</v>
          </cell>
          <cell r="F781" t="str">
            <v>10062</v>
          </cell>
        </row>
        <row r="782">
          <cell r="A782" t="str">
            <v>42694.INTR</v>
          </cell>
          <cell r="B782">
            <v>42694</v>
          </cell>
          <cell r="C782" t="str">
            <v>INTR</v>
          </cell>
          <cell r="D782" t="str">
            <v>NUL</v>
          </cell>
          <cell r="E782" t="str">
            <v>NUL</v>
          </cell>
          <cell r="F782" t="str">
            <v>10063</v>
          </cell>
        </row>
        <row r="783">
          <cell r="A783" t="str">
            <v>42694.RPT</v>
          </cell>
          <cell r="B783">
            <v>42694</v>
          </cell>
          <cell r="C783" t="str">
            <v>RPT</v>
          </cell>
          <cell r="D783" t="str">
            <v>NUL</v>
          </cell>
          <cell r="E783" t="str">
            <v>NUL</v>
          </cell>
          <cell r="F783" t="str">
            <v>10062</v>
          </cell>
        </row>
        <row r="784">
          <cell r="A784">
            <v>42695</v>
          </cell>
          <cell r="B784">
            <v>42695</v>
          </cell>
          <cell r="D784" t="str">
            <v>NUL</v>
          </cell>
          <cell r="E784" t="str">
            <v>NUL</v>
          </cell>
          <cell r="F784" t="str">
            <v>10074</v>
          </cell>
        </row>
        <row r="785">
          <cell r="A785" t="str">
            <v>42695.EXT</v>
          </cell>
          <cell r="B785">
            <v>42695</v>
          </cell>
          <cell r="C785" t="str">
            <v>EXT</v>
          </cell>
          <cell r="D785" t="str">
            <v>NUL</v>
          </cell>
          <cell r="E785" t="str">
            <v>NUL</v>
          </cell>
          <cell r="F785" t="str">
            <v>10074</v>
          </cell>
        </row>
        <row r="786">
          <cell r="A786" t="str">
            <v>42695.INTR</v>
          </cell>
          <cell r="B786">
            <v>42695</v>
          </cell>
          <cell r="C786" t="str">
            <v>INTR</v>
          </cell>
          <cell r="D786" t="str">
            <v>NUL</v>
          </cell>
          <cell r="E786" t="str">
            <v>NUL</v>
          </cell>
          <cell r="F786" t="str">
            <v>10075</v>
          </cell>
        </row>
        <row r="787">
          <cell r="A787" t="str">
            <v>42695.RPT</v>
          </cell>
          <cell r="B787">
            <v>42695</v>
          </cell>
          <cell r="C787" t="str">
            <v>RPT</v>
          </cell>
          <cell r="D787" t="str">
            <v>NUL</v>
          </cell>
          <cell r="E787" t="str">
            <v>NUL</v>
          </cell>
          <cell r="F787" t="str">
            <v>10074</v>
          </cell>
        </row>
        <row r="788">
          <cell r="A788">
            <v>42699</v>
          </cell>
          <cell r="B788">
            <v>42699</v>
          </cell>
          <cell r="D788" t="str">
            <v>NUL</v>
          </cell>
          <cell r="E788" t="str">
            <v>NUL</v>
          </cell>
          <cell r="F788" t="str">
            <v>10077</v>
          </cell>
        </row>
        <row r="789">
          <cell r="A789" t="str">
            <v>42699.EXT</v>
          </cell>
          <cell r="B789">
            <v>42699</v>
          </cell>
          <cell r="C789" t="str">
            <v>EXT</v>
          </cell>
          <cell r="D789" t="str">
            <v>NUL</v>
          </cell>
          <cell r="E789" t="str">
            <v>NUL</v>
          </cell>
          <cell r="F789" t="str">
            <v>10077</v>
          </cell>
        </row>
        <row r="790">
          <cell r="A790" t="str">
            <v>42699.INTR</v>
          </cell>
          <cell r="B790">
            <v>42699</v>
          </cell>
          <cell r="C790" t="str">
            <v>INTR</v>
          </cell>
          <cell r="D790" t="str">
            <v>NUL</v>
          </cell>
          <cell r="E790" t="str">
            <v>NUL</v>
          </cell>
          <cell r="F790" t="str">
            <v>10078</v>
          </cell>
        </row>
        <row r="791">
          <cell r="A791" t="str">
            <v>42699.RPT</v>
          </cell>
          <cell r="B791">
            <v>42699</v>
          </cell>
          <cell r="C791" t="str">
            <v>RPT</v>
          </cell>
          <cell r="D791" t="str">
            <v>NUL</v>
          </cell>
          <cell r="E791" t="str">
            <v>NUL</v>
          </cell>
          <cell r="F791" t="str">
            <v>10077</v>
          </cell>
        </row>
        <row r="792">
          <cell r="A792">
            <v>42700</v>
          </cell>
          <cell r="B792">
            <v>42700</v>
          </cell>
          <cell r="D792" t="str">
            <v>NUL</v>
          </cell>
          <cell r="E792" t="str">
            <v>NUL</v>
          </cell>
          <cell r="F792" t="str">
            <v>10340</v>
          </cell>
        </row>
        <row r="793">
          <cell r="A793">
            <v>42800</v>
          </cell>
          <cell r="B793">
            <v>42800</v>
          </cell>
          <cell r="D793" t="str">
            <v>NUL</v>
          </cell>
          <cell r="E793" t="str">
            <v>NUL</v>
          </cell>
          <cell r="F793" t="str">
            <v>10340</v>
          </cell>
        </row>
        <row r="794">
          <cell r="A794">
            <v>42900</v>
          </cell>
          <cell r="B794">
            <v>42900</v>
          </cell>
          <cell r="D794" t="str">
            <v>NUL</v>
          </cell>
          <cell r="E794" t="str">
            <v>NUL</v>
          </cell>
          <cell r="F794" t="str">
            <v>10035</v>
          </cell>
        </row>
        <row r="795">
          <cell r="A795" t="str">
            <v>42900.EXT</v>
          </cell>
          <cell r="B795">
            <v>42900</v>
          </cell>
          <cell r="C795" t="str">
            <v>EXT</v>
          </cell>
          <cell r="D795" t="str">
            <v>NUL</v>
          </cell>
          <cell r="E795" t="str">
            <v>NUL</v>
          </cell>
          <cell r="F795" t="str">
            <v>10035</v>
          </cell>
        </row>
        <row r="796">
          <cell r="A796" t="str">
            <v>42900.INTR</v>
          </cell>
          <cell r="B796">
            <v>42900</v>
          </cell>
          <cell r="C796" t="str">
            <v>INTR</v>
          </cell>
          <cell r="D796" t="str">
            <v>NUL</v>
          </cell>
          <cell r="E796" t="str">
            <v>NUL</v>
          </cell>
          <cell r="F796" t="str">
            <v>10036</v>
          </cell>
        </row>
        <row r="797">
          <cell r="A797">
            <v>42990</v>
          </cell>
          <cell r="B797">
            <v>42990</v>
          </cell>
          <cell r="D797" t="str">
            <v>NUL</v>
          </cell>
          <cell r="E797" t="str">
            <v>NUL</v>
          </cell>
          <cell r="F797" t="str">
            <v>10340</v>
          </cell>
        </row>
        <row r="798">
          <cell r="A798" t="str">
            <v>51100.EXT</v>
          </cell>
          <cell r="B798">
            <v>51100</v>
          </cell>
          <cell r="C798" t="str">
            <v>EXT</v>
          </cell>
          <cell r="D798" t="str">
            <v>NUL</v>
          </cell>
          <cell r="E798" t="str">
            <v>NUL</v>
          </cell>
          <cell r="F798" t="str">
            <v>10111</v>
          </cell>
        </row>
        <row r="799">
          <cell r="A799" t="str">
            <v>51100.INDIV</v>
          </cell>
          <cell r="B799">
            <v>51100</v>
          </cell>
          <cell r="C799" t="str">
            <v>INDIV</v>
          </cell>
          <cell r="D799" t="str">
            <v>NUL</v>
          </cell>
          <cell r="E799" t="str">
            <v>NUL</v>
          </cell>
          <cell r="F799" t="str">
            <v>10118</v>
          </cell>
        </row>
        <row r="800">
          <cell r="A800" t="str">
            <v>51100.INTR</v>
          </cell>
          <cell r="B800">
            <v>51100</v>
          </cell>
          <cell r="C800" t="str">
            <v>INTR</v>
          </cell>
          <cell r="D800" t="str">
            <v>NUL</v>
          </cell>
          <cell r="E800" t="str">
            <v>NUL</v>
          </cell>
          <cell r="F800" t="str">
            <v>10118</v>
          </cell>
        </row>
        <row r="801">
          <cell r="A801" t="str">
            <v>51100.PARTS</v>
          </cell>
          <cell r="B801">
            <v>51100</v>
          </cell>
          <cell r="C801" t="str">
            <v>PARTS</v>
          </cell>
          <cell r="D801" t="str">
            <v>NUL</v>
          </cell>
          <cell r="E801" t="str">
            <v>NUL</v>
          </cell>
          <cell r="F801" t="str">
            <v>10111</v>
          </cell>
        </row>
        <row r="802">
          <cell r="A802">
            <v>51200</v>
          </cell>
          <cell r="B802">
            <v>51200</v>
          </cell>
          <cell r="D802" t="str">
            <v>NUL</v>
          </cell>
          <cell r="E802" t="str">
            <v>NUL</v>
          </cell>
          <cell r="F802" t="str">
            <v>10111</v>
          </cell>
        </row>
        <row r="803">
          <cell r="A803" t="str">
            <v>51210.FC</v>
          </cell>
          <cell r="B803">
            <v>51210</v>
          </cell>
          <cell r="C803" t="str">
            <v>FC</v>
          </cell>
          <cell r="D803" t="str">
            <v>NUL</v>
          </cell>
          <cell r="E803" t="str">
            <v>NUL</v>
          </cell>
          <cell r="F803" t="str">
            <v>10111</v>
          </cell>
        </row>
        <row r="804">
          <cell r="A804" t="str">
            <v>51210.VC</v>
          </cell>
          <cell r="B804">
            <v>51210</v>
          </cell>
          <cell r="C804" t="str">
            <v>VC</v>
          </cell>
          <cell r="D804" t="str">
            <v>NUL</v>
          </cell>
          <cell r="E804" t="str">
            <v>NUL</v>
          </cell>
          <cell r="F804" t="str">
            <v>10111</v>
          </cell>
        </row>
        <row r="805">
          <cell r="A805">
            <v>51300</v>
          </cell>
          <cell r="B805">
            <v>51300</v>
          </cell>
          <cell r="D805" t="str">
            <v>NUL</v>
          </cell>
          <cell r="E805" t="str">
            <v>NUL</v>
          </cell>
          <cell r="F805" t="str">
            <v>10111</v>
          </cell>
        </row>
        <row r="806">
          <cell r="A806">
            <v>51410</v>
          </cell>
          <cell r="B806">
            <v>51410</v>
          </cell>
          <cell r="D806" t="str">
            <v>NUL</v>
          </cell>
          <cell r="E806" t="str">
            <v>NUL</v>
          </cell>
          <cell r="F806" t="str">
            <v>10111</v>
          </cell>
        </row>
        <row r="807">
          <cell r="A807">
            <v>51420</v>
          </cell>
          <cell r="B807">
            <v>51420</v>
          </cell>
          <cell r="D807" t="str">
            <v>NUL</v>
          </cell>
          <cell r="E807" t="str">
            <v>NUL</v>
          </cell>
          <cell r="F807" t="str">
            <v>10111</v>
          </cell>
        </row>
        <row r="808">
          <cell r="A808">
            <v>51430</v>
          </cell>
          <cell r="B808">
            <v>51430</v>
          </cell>
          <cell r="D808" t="str">
            <v>NUL</v>
          </cell>
          <cell r="E808" t="str">
            <v>NUL</v>
          </cell>
          <cell r="F808" t="str">
            <v>10111</v>
          </cell>
        </row>
        <row r="809">
          <cell r="A809">
            <v>51500</v>
          </cell>
          <cell r="B809">
            <v>51500</v>
          </cell>
          <cell r="D809" t="str">
            <v>NUL</v>
          </cell>
          <cell r="E809" t="str">
            <v>NUL</v>
          </cell>
          <cell r="F809" t="str">
            <v>10111</v>
          </cell>
        </row>
        <row r="810">
          <cell r="A810">
            <v>51510</v>
          </cell>
          <cell r="B810">
            <v>51510</v>
          </cell>
          <cell r="D810" t="str">
            <v>NUL</v>
          </cell>
          <cell r="E810" t="str">
            <v>NUL</v>
          </cell>
          <cell r="F810" t="str">
            <v>10111</v>
          </cell>
        </row>
        <row r="811">
          <cell r="A811">
            <v>51511</v>
          </cell>
          <cell r="B811">
            <v>51511</v>
          </cell>
          <cell r="D811" t="str">
            <v>NUL</v>
          </cell>
          <cell r="E811" t="str">
            <v>NUL</v>
          </cell>
          <cell r="F811" t="str">
            <v>10111</v>
          </cell>
        </row>
        <row r="812">
          <cell r="A812">
            <v>51512</v>
          </cell>
          <cell r="B812">
            <v>51512</v>
          </cell>
          <cell r="D812" t="str">
            <v>NUL</v>
          </cell>
          <cell r="E812" t="str">
            <v>NUL</v>
          </cell>
          <cell r="F812" t="str">
            <v>10111</v>
          </cell>
        </row>
        <row r="813">
          <cell r="A813">
            <v>51514</v>
          </cell>
          <cell r="B813">
            <v>51514</v>
          </cell>
          <cell r="D813" t="str">
            <v>NUL</v>
          </cell>
          <cell r="E813" t="str">
            <v>NUL</v>
          </cell>
          <cell r="F813" t="str">
            <v>10111</v>
          </cell>
        </row>
        <row r="814">
          <cell r="A814">
            <v>52101</v>
          </cell>
          <cell r="B814">
            <v>52101</v>
          </cell>
          <cell r="D814" t="str">
            <v>NUL</v>
          </cell>
          <cell r="E814" t="str">
            <v>NUL</v>
          </cell>
          <cell r="F814" t="str">
            <v>10112</v>
          </cell>
        </row>
        <row r="815">
          <cell r="A815">
            <v>52110</v>
          </cell>
          <cell r="B815">
            <v>52110</v>
          </cell>
          <cell r="D815" t="str">
            <v>NUL</v>
          </cell>
          <cell r="E815" t="str">
            <v>NUL</v>
          </cell>
          <cell r="F815" t="str">
            <v>10112</v>
          </cell>
        </row>
        <row r="816">
          <cell r="A816">
            <v>52111</v>
          </cell>
          <cell r="B816">
            <v>52111</v>
          </cell>
          <cell r="D816" t="str">
            <v>NUL</v>
          </cell>
          <cell r="E816" t="str">
            <v>NUL</v>
          </cell>
          <cell r="F816" t="str">
            <v>10112</v>
          </cell>
        </row>
        <row r="817">
          <cell r="A817">
            <v>52112</v>
          </cell>
          <cell r="B817">
            <v>52112</v>
          </cell>
          <cell r="D817" t="str">
            <v>NUL</v>
          </cell>
          <cell r="E817" t="str">
            <v>NUL</v>
          </cell>
          <cell r="F817" t="str">
            <v>10112</v>
          </cell>
        </row>
        <row r="818">
          <cell r="A818">
            <v>52113</v>
          </cell>
          <cell r="B818">
            <v>52113</v>
          </cell>
          <cell r="D818" t="str">
            <v>NUL</v>
          </cell>
          <cell r="E818" t="str">
            <v>NUL</v>
          </cell>
          <cell r="F818">
            <v>10114</v>
          </cell>
        </row>
        <row r="819">
          <cell r="A819">
            <v>52114</v>
          </cell>
          <cell r="B819">
            <v>52114</v>
          </cell>
          <cell r="D819" t="str">
            <v>NUL</v>
          </cell>
          <cell r="E819" t="str">
            <v>NUL</v>
          </cell>
          <cell r="F819" t="str">
            <v>10112</v>
          </cell>
        </row>
        <row r="820">
          <cell r="A820">
            <v>52116</v>
          </cell>
          <cell r="B820">
            <v>52116</v>
          </cell>
          <cell r="D820" t="str">
            <v>NUL</v>
          </cell>
          <cell r="E820" t="str">
            <v>NUL</v>
          </cell>
          <cell r="F820">
            <v>10114</v>
          </cell>
        </row>
        <row r="821">
          <cell r="A821">
            <v>52118</v>
          </cell>
          <cell r="B821">
            <v>52118</v>
          </cell>
          <cell r="D821" t="str">
            <v>NUL</v>
          </cell>
          <cell r="E821" t="str">
            <v>NUL</v>
          </cell>
          <cell r="F821" t="str">
            <v>10112</v>
          </cell>
        </row>
        <row r="822">
          <cell r="A822">
            <v>52119</v>
          </cell>
          <cell r="B822">
            <v>52119</v>
          </cell>
          <cell r="D822" t="str">
            <v>NUL</v>
          </cell>
          <cell r="E822" t="str">
            <v>NUL</v>
          </cell>
          <cell r="F822" t="str">
            <v>10112</v>
          </cell>
        </row>
        <row r="823">
          <cell r="A823">
            <v>52130</v>
          </cell>
          <cell r="B823">
            <v>52130</v>
          </cell>
          <cell r="D823" t="str">
            <v>NUL</v>
          </cell>
          <cell r="E823" t="str">
            <v>NUL</v>
          </cell>
          <cell r="F823" t="str">
            <v>10112</v>
          </cell>
        </row>
        <row r="824">
          <cell r="A824">
            <v>52200</v>
          </cell>
          <cell r="B824">
            <v>52200</v>
          </cell>
          <cell r="D824" t="str">
            <v>NUL</v>
          </cell>
          <cell r="E824" t="str">
            <v>NUL</v>
          </cell>
          <cell r="F824" t="str">
            <v>10116</v>
          </cell>
        </row>
        <row r="825">
          <cell r="A825">
            <v>52210</v>
          </cell>
          <cell r="B825">
            <v>52210</v>
          </cell>
          <cell r="D825" t="str">
            <v>NUL</v>
          </cell>
          <cell r="E825" t="str">
            <v>NUL</v>
          </cell>
          <cell r="F825" t="str">
            <v>10116</v>
          </cell>
        </row>
        <row r="826">
          <cell r="A826">
            <v>52220</v>
          </cell>
          <cell r="B826">
            <v>52220</v>
          </cell>
          <cell r="D826" t="str">
            <v>NUL</v>
          </cell>
          <cell r="E826" t="str">
            <v>NUL</v>
          </cell>
          <cell r="F826" t="str">
            <v>10116</v>
          </cell>
        </row>
        <row r="827">
          <cell r="A827">
            <v>52230</v>
          </cell>
          <cell r="B827">
            <v>52230</v>
          </cell>
          <cell r="D827" t="str">
            <v>NUL</v>
          </cell>
          <cell r="E827" t="str">
            <v>NUL</v>
          </cell>
          <cell r="F827" t="str">
            <v>10116</v>
          </cell>
        </row>
        <row r="828">
          <cell r="A828">
            <v>52240</v>
          </cell>
          <cell r="B828">
            <v>52240</v>
          </cell>
          <cell r="D828" t="str">
            <v>NUL</v>
          </cell>
          <cell r="E828" t="str">
            <v>NUL</v>
          </cell>
          <cell r="F828" t="str">
            <v>10116</v>
          </cell>
        </row>
        <row r="829">
          <cell r="A829">
            <v>52250</v>
          </cell>
          <cell r="B829">
            <v>52250</v>
          </cell>
          <cell r="D829" t="str">
            <v>NUL</v>
          </cell>
          <cell r="E829" t="str">
            <v>NUL</v>
          </cell>
          <cell r="F829" t="str">
            <v>10116</v>
          </cell>
        </row>
        <row r="830">
          <cell r="A830">
            <v>52260</v>
          </cell>
          <cell r="B830">
            <v>52260</v>
          </cell>
          <cell r="D830" t="str">
            <v>NUL</v>
          </cell>
          <cell r="E830" t="str">
            <v>NUL</v>
          </cell>
          <cell r="F830" t="str">
            <v>10116</v>
          </cell>
        </row>
        <row r="831">
          <cell r="A831">
            <v>52270</v>
          </cell>
          <cell r="B831">
            <v>52270</v>
          </cell>
          <cell r="D831" t="str">
            <v>NUL</v>
          </cell>
          <cell r="E831" t="str">
            <v>NUL</v>
          </cell>
          <cell r="F831" t="str">
            <v>10116</v>
          </cell>
        </row>
        <row r="832">
          <cell r="A832">
            <v>52280</v>
          </cell>
          <cell r="B832">
            <v>52280</v>
          </cell>
          <cell r="D832" t="str">
            <v>NUL</v>
          </cell>
          <cell r="E832" t="str">
            <v>NUL</v>
          </cell>
          <cell r="F832" t="str">
            <v>10116</v>
          </cell>
        </row>
        <row r="833">
          <cell r="A833">
            <v>52290</v>
          </cell>
          <cell r="B833">
            <v>52290</v>
          </cell>
          <cell r="D833" t="str">
            <v>NUL</v>
          </cell>
          <cell r="E833" t="str">
            <v>NUL</v>
          </cell>
          <cell r="F833" t="str">
            <v>10116</v>
          </cell>
        </row>
        <row r="834">
          <cell r="A834">
            <v>52300</v>
          </cell>
          <cell r="B834">
            <v>52300</v>
          </cell>
          <cell r="D834" t="str">
            <v>NUL</v>
          </cell>
          <cell r="E834" t="str">
            <v>NUL</v>
          </cell>
          <cell r="F834" t="str">
            <v>10117</v>
          </cell>
        </row>
        <row r="835">
          <cell r="A835">
            <v>52400</v>
          </cell>
          <cell r="B835">
            <v>52400</v>
          </cell>
          <cell r="D835" t="str">
            <v>NUL</v>
          </cell>
          <cell r="E835" t="str">
            <v>NUL</v>
          </cell>
          <cell r="F835" t="str">
            <v>10117</v>
          </cell>
        </row>
        <row r="836">
          <cell r="A836">
            <v>52410</v>
          </cell>
          <cell r="B836">
            <v>52410</v>
          </cell>
          <cell r="D836" t="str">
            <v>NUL</v>
          </cell>
          <cell r="E836" t="str">
            <v>NUL</v>
          </cell>
          <cell r="F836" t="str">
            <v>10117</v>
          </cell>
        </row>
        <row r="837">
          <cell r="A837">
            <v>52420</v>
          </cell>
          <cell r="B837">
            <v>52420</v>
          </cell>
          <cell r="D837" t="str">
            <v>NUL</v>
          </cell>
          <cell r="E837" t="str">
            <v>NUL</v>
          </cell>
          <cell r="F837" t="str">
            <v>10117</v>
          </cell>
        </row>
        <row r="838">
          <cell r="A838">
            <v>52470</v>
          </cell>
          <cell r="B838">
            <v>52470</v>
          </cell>
          <cell r="D838" t="str">
            <v>NUL</v>
          </cell>
          <cell r="E838" t="str">
            <v>NUL</v>
          </cell>
          <cell r="F838" t="str">
            <v>10115</v>
          </cell>
        </row>
        <row r="839">
          <cell r="A839">
            <v>52510</v>
          </cell>
          <cell r="B839">
            <v>52510</v>
          </cell>
          <cell r="D839" t="str">
            <v>NUL</v>
          </cell>
          <cell r="E839" t="str">
            <v>NUL</v>
          </cell>
          <cell r="F839" t="str">
            <v>10117</v>
          </cell>
        </row>
        <row r="840">
          <cell r="A840">
            <v>52520</v>
          </cell>
          <cell r="B840">
            <v>52520</v>
          </cell>
          <cell r="D840" t="str">
            <v>NUL</v>
          </cell>
          <cell r="E840" t="str">
            <v>NUL</v>
          </cell>
          <cell r="F840" t="str">
            <v>10117</v>
          </cell>
        </row>
        <row r="841">
          <cell r="A841">
            <v>52530</v>
          </cell>
          <cell r="B841">
            <v>52530</v>
          </cell>
          <cell r="D841" t="str">
            <v>NUL</v>
          </cell>
          <cell r="E841" t="str">
            <v>NUL</v>
          </cell>
          <cell r="F841" t="str">
            <v>10170</v>
          </cell>
        </row>
        <row r="842">
          <cell r="A842">
            <v>52540</v>
          </cell>
          <cell r="B842">
            <v>52540</v>
          </cell>
          <cell r="D842" t="str">
            <v>NUL</v>
          </cell>
          <cell r="E842" t="str">
            <v>NUL</v>
          </cell>
          <cell r="F842" t="str">
            <v>10117</v>
          </cell>
        </row>
        <row r="843">
          <cell r="A843">
            <v>52545</v>
          </cell>
          <cell r="B843">
            <v>52545</v>
          </cell>
          <cell r="D843" t="str">
            <v>NUL</v>
          </cell>
          <cell r="E843" t="str">
            <v>NUL</v>
          </cell>
          <cell r="F843" t="str">
            <v>10117</v>
          </cell>
        </row>
        <row r="844">
          <cell r="A844">
            <v>52550</v>
          </cell>
          <cell r="B844">
            <v>52550</v>
          </cell>
          <cell r="D844" t="str">
            <v>NUL</v>
          </cell>
          <cell r="E844" t="str">
            <v>NUL</v>
          </cell>
          <cell r="F844" t="str">
            <v>10117</v>
          </cell>
        </row>
        <row r="845">
          <cell r="A845">
            <v>52561</v>
          </cell>
          <cell r="B845">
            <v>52561</v>
          </cell>
          <cell r="D845" t="str">
            <v>NUL</v>
          </cell>
          <cell r="E845" t="str">
            <v>NUL</v>
          </cell>
          <cell r="F845" t="str">
            <v>10151</v>
          </cell>
        </row>
        <row r="846">
          <cell r="A846">
            <v>52562</v>
          </cell>
          <cell r="B846">
            <v>52562</v>
          </cell>
          <cell r="D846" t="str">
            <v>NUL</v>
          </cell>
          <cell r="E846" t="str">
            <v>NUL</v>
          </cell>
          <cell r="F846" t="str">
            <v>10152</v>
          </cell>
        </row>
        <row r="847">
          <cell r="A847">
            <v>52563</v>
          </cell>
          <cell r="B847">
            <v>52563</v>
          </cell>
          <cell r="D847" t="str">
            <v>NUL</v>
          </cell>
          <cell r="E847" t="str">
            <v>NUL</v>
          </cell>
          <cell r="F847" t="str">
            <v>10152</v>
          </cell>
        </row>
        <row r="848">
          <cell r="A848">
            <v>52564</v>
          </cell>
          <cell r="B848">
            <v>52564</v>
          </cell>
          <cell r="D848" t="str">
            <v>NUL</v>
          </cell>
          <cell r="E848" t="str">
            <v>NUL</v>
          </cell>
          <cell r="F848" t="str">
            <v>10152</v>
          </cell>
        </row>
        <row r="849">
          <cell r="A849" t="str">
            <v>52565.EXT</v>
          </cell>
          <cell r="B849">
            <v>52565</v>
          </cell>
          <cell r="C849" t="str">
            <v>EXT</v>
          </cell>
          <cell r="D849" t="str">
            <v>NUL</v>
          </cell>
          <cell r="E849" t="str">
            <v>NUL</v>
          </cell>
          <cell r="F849" t="str">
            <v>10151</v>
          </cell>
        </row>
        <row r="850">
          <cell r="A850" t="str">
            <v>52565.INTR</v>
          </cell>
          <cell r="B850">
            <v>52565</v>
          </cell>
          <cell r="C850" t="str">
            <v>INTR</v>
          </cell>
          <cell r="D850" t="str">
            <v>NUL</v>
          </cell>
          <cell r="E850" t="str">
            <v>NUL</v>
          </cell>
          <cell r="F850" t="str">
            <v>10154</v>
          </cell>
        </row>
        <row r="851">
          <cell r="A851" t="str">
            <v>52566.EXT</v>
          </cell>
          <cell r="B851">
            <v>52566</v>
          </cell>
          <cell r="C851" t="str">
            <v>EXT</v>
          </cell>
          <cell r="D851" t="str">
            <v>NUL</v>
          </cell>
          <cell r="E851" t="str">
            <v>NUL</v>
          </cell>
          <cell r="F851" t="str">
            <v>10152</v>
          </cell>
        </row>
        <row r="852">
          <cell r="A852" t="str">
            <v>52566.INTR</v>
          </cell>
          <cell r="B852">
            <v>52566</v>
          </cell>
          <cell r="C852" t="str">
            <v>INTR</v>
          </cell>
          <cell r="D852" t="str">
            <v>NUL</v>
          </cell>
          <cell r="E852" t="str">
            <v>NUL</v>
          </cell>
          <cell r="F852" t="str">
            <v>10154</v>
          </cell>
        </row>
        <row r="853">
          <cell r="A853">
            <v>52569</v>
          </cell>
          <cell r="B853">
            <v>52569</v>
          </cell>
          <cell r="D853" t="str">
            <v>NUL</v>
          </cell>
          <cell r="E853" t="str">
            <v>NUL</v>
          </cell>
          <cell r="F853" t="str">
            <v>10155</v>
          </cell>
        </row>
        <row r="854">
          <cell r="A854">
            <v>52580</v>
          </cell>
          <cell r="B854">
            <v>52580</v>
          </cell>
          <cell r="D854" t="str">
            <v>NUL</v>
          </cell>
          <cell r="E854" t="str">
            <v>NUL</v>
          </cell>
          <cell r="F854">
            <v>10117</v>
          </cell>
        </row>
        <row r="855">
          <cell r="A855">
            <v>52590</v>
          </cell>
          <cell r="B855">
            <v>52590</v>
          </cell>
          <cell r="D855" t="str">
            <v>NUL</v>
          </cell>
          <cell r="E855" t="str">
            <v>NUL</v>
          </cell>
          <cell r="F855" t="str">
            <v>10117</v>
          </cell>
        </row>
        <row r="856">
          <cell r="A856">
            <v>53110</v>
          </cell>
          <cell r="B856">
            <v>53110</v>
          </cell>
          <cell r="D856" t="str">
            <v>NUL</v>
          </cell>
          <cell r="E856" t="str">
            <v>NUL</v>
          </cell>
          <cell r="F856" t="str">
            <v>10121</v>
          </cell>
        </row>
        <row r="857">
          <cell r="A857">
            <v>53110</v>
          </cell>
          <cell r="B857">
            <v>53110</v>
          </cell>
          <cell r="D857" t="str">
            <v>NUL</v>
          </cell>
          <cell r="E857" t="str">
            <v>NUL</v>
          </cell>
          <cell r="F857" t="str">
            <v>10121</v>
          </cell>
        </row>
        <row r="858">
          <cell r="A858">
            <v>53111</v>
          </cell>
          <cell r="B858">
            <v>53111</v>
          </cell>
          <cell r="D858" t="str">
            <v>NUL</v>
          </cell>
          <cell r="E858" t="str">
            <v>NUL</v>
          </cell>
          <cell r="F858" t="str">
            <v>10121</v>
          </cell>
        </row>
        <row r="859">
          <cell r="A859">
            <v>53112</v>
          </cell>
          <cell r="B859">
            <v>53112</v>
          </cell>
          <cell r="D859" t="str">
            <v>NUL</v>
          </cell>
          <cell r="E859" t="str">
            <v>NUL</v>
          </cell>
          <cell r="F859" t="str">
            <v>10121</v>
          </cell>
        </row>
        <row r="860">
          <cell r="A860">
            <v>53113</v>
          </cell>
          <cell r="B860">
            <v>53113</v>
          </cell>
          <cell r="D860" t="str">
            <v>NUL</v>
          </cell>
          <cell r="E860" t="str">
            <v>NUL</v>
          </cell>
          <cell r="F860" t="str">
            <v>10121</v>
          </cell>
        </row>
        <row r="861">
          <cell r="A861">
            <v>53114</v>
          </cell>
          <cell r="B861">
            <v>53114</v>
          </cell>
          <cell r="D861" t="str">
            <v>NUL</v>
          </cell>
          <cell r="E861" t="str">
            <v>NUL</v>
          </cell>
          <cell r="F861" t="str">
            <v>10121</v>
          </cell>
        </row>
        <row r="862">
          <cell r="A862">
            <v>53149</v>
          </cell>
          <cell r="B862">
            <v>53149</v>
          </cell>
          <cell r="D862" t="str">
            <v>NUL</v>
          </cell>
          <cell r="E862" t="str">
            <v>NUL</v>
          </cell>
          <cell r="F862" t="str">
            <v>10121</v>
          </cell>
        </row>
        <row r="863">
          <cell r="A863">
            <v>53151</v>
          </cell>
          <cell r="B863">
            <v>53151</v>
          </cell>
          <cell r="D863" t="str">
            <v>NUL</v>
          </cell>
          <cell r="E863" t="str">
            <v>NUL</v>
          </cell>
          <cell r="F863" t="str">
            <v>10124</v>
          </cell>
        </row>
        <row r="864">
          <cell r="A864">
            <v>53152</v>
          </cell>
          <cell r="B864">
            <v>53152</v>
          </cell>
          <cell r="D864" t="str">
            <v>NUL</v>
          </cell>
          <cell r="E864" t="str">
            <v>NUL</v>
          </cell>
          <cell r="F864" t="str">
            <v>10125</v>
          </cell>
        </row>
        <row r="865">
          <cell r="A865">
            <v>53154</v>
          </cell>
          <cell r="B865">
            <v>53154</v>
          </cell>
          <cell r="D865" t="str">
            <v>NUL</v>
          </cell>
          <cell r="E865" t="str">
            <v>NUL</v>
          </cell>
          <cell r="F865" t="str">
            <v>10124</v>
          </cell>
        </row>
        <row r="866">
          <cell r="A866">
            <v>53156</v>
          </cell>
          <cell r="B866">
            <v>53156</v>
          </cell>
          <cell r="D866" t="str">
            <v>NUL</v>
          </cell>
          <cell r="E866" t="str">
            <v>NUL</v>
          </cell>
          <cell r="F866" t="str">
            <v>10124</v>
          </cell>
        </row>
        <row r="867">
          <cell r="A867">
            <v>53158</v>
          </cell>
          <cell r="B867">
            <v>53158</v>
          </cell>
          <cell r="D867" t="str">
            <v>NUL</v>
          </cell>
          <cell r="E867" t="str">
            <v>NUL</v>
          </cell>
          <cell r="F867" t="str">
            <v>10124</v>
          </cell>
        </row>
        <row r="868">
          <cell r="A868">
            <v>53160</v>
          </cell>
          <cell r="B868">
            <v>53160</v>
          </cell>
          <cell r="D868" t="str">
            <v>NUL</v>
          </cell>
          <cell r="E868" t="str">
            <v>NUL</v>
          </cell>
          <cell r="F868" t="str">
            <v>10124</v>
          </cell>
        </row>
        <row r="869">
          <cell r="A869">
            <v>53162</v>
          </cell>
          <cell r="B869">
            <v>53162</v>
          </cell>
          <cell r="D869" t="str">
            <v>NUL</v>
          </cell>
          <cell r="E869" t="str">
            <v>NUL</v>
          </cell>
          <cell r="F869" t="str">
            <v>10124</v>
          </cell>
        </row>
        <row r="870">
          <cell r="A870">
            <v>53164</v>
          </cell>
          <cell r="B870">
            <v>53164</v>
          </cell>
          <cell r="D870" t="str">
            <v>NUL</v>
          </cell>
          <cell r="E870" t="str">
            <v>NUL</v>
          </cell>
          <cell r="F870" t="str">
            <v>10161</v>
          </cell>
        </row>
        <row r="871">
          <cell r="A871">
            <v>53166</v>
          </cell>
          <cell r="B871">
            <v>53166</v>
          </cell>
          <cell r="D871" t="str">
            <v>NUL</v>
          </cell>
          <cell r="E871" t="str">
            <v>NUL</v>
          </cell>
          <cell r="F871" t="str">
            <v>10124</v>
          </cell>
        </row>
        <row r="872">
          <cell r="A872">
            <v>53168</v>
          </cell>
          <cell r="B872">
            <v>53168</v>
          </cell>
          <cell r="D872" t="str">
            <v>NUL</v>
          </cell>
          <cell r="E872" t="str">
            <v>NUL</v>
          </cell>
          <cell r="F872" t="str">
            <v>10124</v>
          </cell>
        </row>
        <row r="873">
          <cell r="A873">
            <v>53170</v>
          </cell>
          <cell r="B873">
            <v>53170</v>
          </cell>
          <cell r="D873" t="str">
            <v>NUL</v>
          </cell>
          <cell r="E873" t="str">
            <v>NUL</v>
          </cell>
          <cell r="F873" t="str">
            <v>10124</v>
          </cell>
        </row>
        <row r="874">
          <cell r="A874">
            <v>53199</v>
          </cell>
          <cell r="B874">
            <v>53199</v>
          </cell>
          <cell r="D874" t="str">
            <v>NUL</v>
          </cell>
          <cell r="E874" t="str">
            <v>NUL</v>
          </cell>
          <cell r="F874" t="str">
            <v>10127</v>
          </cell>
        </row>
        <row r="875">
          <cell r="A875">
            <v>53210</v>
          </cell>
          <cell r="B875">
            <v>53210</v>
          </cell>
          <cell r="D875" t="str">
            <v>NUL</v>
          </cell>
          <cell r="E875" t="str">
            <v>NUL</v>
          </cell>
          <cell r="F875" t="str">
            <v>10129</v>
          </cell>
        </row>
        <row r="876">
          <cell r="A876">
            <v>53220</v>
          </cell>
          <cell r="B876">
            <v>53220</v>
          </cell>
          <cell r="D876" t="str">
            <v>NUL</v>
          </cell>
          <cell r="E876" t="str">
            <v>NUL</v>
          </cell>
          <cell r="F876" t="str">
            <v>10130</v>
          </cell>
        </row>
        <row r="877">
          <cell r="A877">
            <v>53222</v>
          </cell>
          <cell r="B877">
            <v>53222</v>
          </cell>
          <cell r="D877" t="str">
            <v>NUL</v>
          </cell>
          <cell r="E877" t="str">
            <v>NUL</v>
          </cell>
          <cell r="F877" t="str">
            <v>10162</v>
          </cell>
        </row>
        <row r="878">
          <cell r="A878">
            <v>53224</v>
          </cell>
          <cell r="B878">
            <v>53224</v>
          </cell>
          <cell r="D878" t="str">
            <v>NUL</v>
          </cell>
          <cell r="E878" t="str">
            <v>NUL</v>
          </cell>
          <cell r="F878" t="str">
            <v>10163</v>
          </cell>
        </row>
        <row r="879">
          <cell r="A879">
            <v>53230</v>
          </cell>
          <cell r="B879">
            <v>53230</v>
          </cell>
          <cell r="D879" t="str">
            <v>NUL</v>
          </cell>
          <cell r="E879" t="str">
            <v>NUL</v>
          </cell>
          <cell r="F879" t="str">
            <v>10133</v>
          </cell>
        </row>
        <row r="880">
          <cell r="A880">
            <v>53240</v>
          </cell>
          <cell r="B880">
            <v>53240</v>
          </cell>
          <cell r="D880" t="str">
            <v>NUL</v>
          </cell>
          <cell r="E880" t="str">
            <v>NUL</v>
          </cell>
          <cell r="F880" t="str">
            <v>10132</v>
          </cell>
        </row>
        <row r="881">
          <cell r="A881">
            <v>53310</v>
          </cell>
          <cell r="B881">
            <v>53310</v>
          </cell>
          <cell r="D881" t="str">
            <v>NUL</v>
          </cell>
          <cell r="E881" t="str">
            <v>NUL</v>
          </cell>
          <cell r="F881" t="str">
            <v>10135</v>
          </cell>
        </row>
        <row r="882">
          <cell r="A882">
            <v>53320</v>
          </cell>
          <cell r="B882">
            <v>53320</v>
          </cell>
          <cell r="D882" t="str">
            <v>NUL</v>
          </cell>
          <cell r="E882" t="str">
            <v>NUL</v>
          </cell>
          <cell r="F882" t="str">
            <v>10136</v>
          </cell>
        </row>
        <row r="883">
          <cell r="A883">
            <v>53330</v>
          </cell>
          <cell r="B883">
            <v>53330</v>
          </cell>
          <cell r="D883" t="str">
            <v>NUL</v>
          </cell>
          <cell r="E883" t="str">
            <v>NUL</v>
          </cell>
          <cell r="F883" t="str">
            <v>10137</v>
          </cell>
        </row>
        <row r="884">
          <cell r="A884">
            <v>53331</v>
          </cell>
          <cell r="B884">
            <v>53331</v>
          </cell>
          <cell r="D884" t="str">
            <v>NUL</v>
          </cell>
          <cell r="E884" t="str">
            <v>NUL</v>
          </cell>
          <cell r="F884" t="str">
            <v>10149</v>
          </cell>
        </row>
        <row r="885">
          <cell r="A885">
            <v>53332</v>
          </cell>
          <cell r="B885">
            <v>53332</v>
          </cell>
          <cell r="D885" t="str">
            <v>NUL</v>
          </cell>
          <cell r="E885" t="str">
            <v>NUL</v>
          </cell>
          <cell r="F885" t="str">
            <v>10137</v>
          </cell>
        </row>
        <row r="886">
          <cell r="A886">
            <v>53339</v>
          </cell>
          <cell r="B886">
            <v>53339</v>
          </cell>
          <cell r="D886" t="str">
            <v>NUL</v>
          </cell>
          <cell r="E886" t="str">
            <v>NUL</v>
          </cell>
          <cell r="F886" t="str">
            <v>10145</v>
          </cell>
        </row>
        <row r="887">
          <cell r="A887">
            <v>53340</v>
          </cell>
          <cell r="B887">
            <v>53340</v>
          </cell>
          <cell r="D887" t="str">
            <v>NUL</v>
          </cell>
          <cell r="E887" t="str">
            <v>NUL</v>
          </cell>
          <cell r="F887" t="str">
            <v>10138</v>
          </cell>
        </row>
        <row r="888">
          <cell r="A888">
            <v>53350</v>
          </cell>
          <cell r="B888">
            <v>53350</v>
          </cell>
          <cell r="D888" t="str">
            <v>NUL</v>
          </cell>
          <cell r="E888" t="str">
            <v>NUL</v>
          </cell>
          <cell r="F888" t="str">
            <v>10140</v>
          </cell>
        </row>
        <row r="889">
          <cell r="A889" t="str">
            <v>53350.83010</v>
          </cell>
          <cell r="B889">
            <v>53350</v>
          </cell>
          <cell r="C889">
            <v>83010</v>
          </cell>
          <cell r="D889" t="str">
            <v>NUL</v>
          </cell>
          <cell r="E889" t="str">
            <v>NUL</v>
          </cell>
          <cell r="F889" t="str">
            <v>10140</v>
          </cell>
        </row>
        <row r="890">
          <cell r="A890" t="str">
            <v>53350.83020</v>
          </cell>
          <cell r="B890">
            <v>53350</v>
          </cell>
          <cell r="C890">
            <v>83020</v>
          </cell>
          <cell r="D890" t="str">
            <v>NUL</v>
          </cell>
          <cell r="E890" t="str">
            <v>NUL</v>
          </cell>
          <cell r="F890" t="str">
            <v>10141</v>
          </cell>
        </row>
        <row r="891">
          <cell r="A891" t="str">
            <v>53350.83030</v>
          </cell>
          <cell r="B891">
            <v>53350</v>
          </cell>
          <cell r="C891">
            <v>83030</v>
          </cell>
          <cell r="D891" t="str">
            <v>NUL</v>
          </cell>
          <cell r="E891" t="str">
            <v>NUL</v>
          </cell>
          <cell r="F891" t="str">
            <v>10142</v>
          </cell>
        </row>
        <row r="892">
          <cell r="A892" t="str">
            <v>53350.83031</v>
          </cell>
          <cell r="B892">
            <v>53350</v>
          </cell>
          <cell r="C892">
            <v>83031</v>
          </cell>
          <cell r="D892" t="str">
            <v>NUL</v>
          </cell>
          <cell r="E892" t="str">
            <v>NUL</v>
          </cell>
          <cell r="F892" t="str">
            <v>10142</v>
          </cell>
        </row>
        <row r="893">
          <cell r="A893" t="str">
            <v>53350.83032</v>
          </cell>
          <cell r="B893">
            <v>53350</v>
          </cell>
          <cell r="C893">
            <v>83032</v>
          </cell>
          <cell r="D893" t="str">
            <v>NUL</v>
          </cell>
          <cell r="E893" t="str">
            <v>NUL</v>
          </cell>
          <cell r="F893" t="str">
            <v>10142</v>
          </cell>
        </row>
        <row r="894">
          <cell r="A894" t="str">
            <v>53350.83033</v>
          </cell>
          <cell r="B894">
            <v>53350</v>
          </cell>
          <cell r="C894">
            <v>83033</v>
          </cell>
          <cell r="D894" t="str">
            <v>NUL</v>
          </cell>
          <cell r="E894" t="str">
            <v>NUL</v>
          </cell>
          <cell r="F894" t="str">
            <v>10142</v>
          </cell>
        </row>
        <row r="895">
          <cell r="A895" t="str">
            <v>53350.83034</v>
          </cell>
          <cell r="B895">
            <v>53350</v>
          </cell>
          <cell r="C895">
            <v>83034</v>
          </cell>
          <cell r="D895" t="str">
            <v>NUL</v>
          </cell>
          <cell r="E895" t="str">
            <v>NUL</v>
          </cell>
          <cell r="F895" t="str">
            <v>10142</v>
          </cell>
        </row>
        <row r="896">
          <cell r="A896" t="str">
            <v>53350.83035</v>
          </cell>
          <cell r="B896">
            <v>53350</v>
          </cell>
          <cell r="C896">
            <v>83035</v>
          </cell>
          <cell r="D896" t="str">
            <v>NUL</v>
          </cell>
          <cell r="E896" t="str">
            <v>NUL</v>
          </cell>
          <cell r="F896" t="str">
            <v>10142</v>
          </cell>
        </row>
        <row r="897">
          <cell r="A897" t="str">
            <v>53350.83036</v>
          </cell>
          <cell r="B897">
            <v>53350</v>
          </cell>
          <cell r="C897">
            <v>83036</v>
          </cell>
          <cell r="D897" t="str">
            <v>NUL</v>
          </cell>
          <cell r="E897" t="str">
            <v>NUL</v>
          </cell>
          <cell r="F897" t="str">
            <v>10142</v>
          </cell>
        </row>
        <row r="898">
          <cell r="A898" t="str">
            <v>53350.83041</v>
          </cell>
          <cell r="B898">
            <v>53350</v>
          </cell>
          <cell r="C898">
            <v>83041</v>
          </cell>
          <cell r="D898" t="str">
            <v>NUL</v>
          </cell>
          <cell r="E898" t="str">
            <v>NUL</v>
          </cell>
          <cell r="F898" t="str">
            <v>10143</v>
          </cell>
        </row>
        <row r="899">
          <cell r="A899" t="str">
            <v>53350.83042</v>
          </cell>
          <cell r="B899">
            <v>53350</v>
          </cell>
          <cell r="C899">
            <v>83042</v>
          </cell>
          <cell r="D899" t="str">
            <v>NUL</v>
          </cell>
          <cell r="E899" t="str">
            <v>NUL</v>
          </cell>
          <cell r="F899" t="str">
            <v>10143</v>
          </cell>
        </row>
        <row r="900">
          <cell r="A900" t="str">
            <v>53350.83043</v>
          </cell>
          <cell r="B900">
            <v>53350</v>
          </cell>
          <cell r="C900">
            <v>83043</v>
          </cell>
          <cell r="D900" t="str">
            <v>NUL</v>
          </cell>
          <cell r="E900" t="str">
            <v>NUL</v>
          </cell>
          <cell r="F900" t="str">
            <v>10143</v>
          </cell>
        </row>
        <row r="901">
          <cell r="A901" t="str">
            <v>53350.83045</v>
          </cell>
          <cell r="B901">
            <v>53350</v>
          </cell>
          <cell r="C901">
            <v>83045</v>
          </cell>
          <cell r="D901" t="str">
            <v>NUL</v>
          </cell>
          <cell r="E901" t="str">
            <v>NUL</v>
          </cell>
          <cell r="F901" t="str">
            <v>10143</v>
          </cell>
        </row>
        <row r="902">
          <cell r="A902" t="str">
            <v>53350.83046</v>
          </cell>
          <cell r="B902">
            <v>53350</v>
          </cell>
          <cell r="C902">
            <v>83046</v>
          </cell>
          <cell r="D902" t="str">
            <v>NUL</v>
          </cell>
          <cell r="E902" t="str">
            <v>NUL</v>
          </cell>
          <cell r="F902" t="str">
            <v>10143</v>
          </cell>
        </row>
        <row r="903">
          <cell r="A903" t="str">
            <v>53350.83060</v>
          </cell>
          <cell r="B903">
            <v>53350</v>
          </cell>
          <cell r="C903">
            <v>83060</v>
          </cell>
          <cell r="D903" t="str">
            <v>NUL</v>
          </cell>
          <cell r="E903" t="str">
            <v>NUL</v>
          </cell>
          <cell r="F903" t="str">
            <v>10159</v>
          </cell>
        </row>
        <row r="904">
          <cell r="A904" t="str">
            <v>53350.83071</v>
          </cell>
          <cell r="B904">
            <v>53350</v>
          </cell>
          <cell r="C904">
            <v>83071</v>
          </cell>
          <cell r="D904" t="str">
            <v>NUL</v>
          </cell>
          <cell r="E904" t="str">
            <v>NUL</v>
          </cell>
          <cell r="F904" t="str">
            <v>10159</v>
          </cell>
        </row>
        <row r="905">
          <cell r="A905" t="str">
            <v>53350.83072</v>
          </cell>
          <cell r="B905">
            <v>53350</v>
          </cell>
          <cell r="C905">
            <v>83072</v>
          </cell>
          <cell r="D905" t="str">
            <v>NUL</v>
          </cell>
          <cell r="E905" t="str">
            <v>NUL</v>
          </cell>
          <cell r="F905" t="str">
            <v>10142</v>
          </cell>
        </row>
        <row r="906">
          <cell r="A906" t="str">
            <v>53350.83073</v>
          </cell>
          <cell r="B906">
            <v>53350</v>
          </cell>
          <cell r="C906">
            <v>83073</v>
          </cell>
          <cell r="D906" t="str">
            <v>NUL</v>
          </cell>
          <cell r="E906" t="str">
            <v>NUL</v>
          </cell>
          <cell r="F906" t="str">
            <v>10142</v>
          </cell>
        </row>
        <row r="907">
          <cell r="A907" t="str">
            <v>53350.83074</v>
          </cell>
          <cell r="B907">
            <v>53350</v>
          </cell>
          <cell r="C907">
            <v>83074</v>
          </cell>
          <cell r="D907" t="str">
            <v>NUL</v>
          </cell>
          <cell r="E907" t="str">
            <v>NUL</v>
          </cell>
          <cell r="F907" t="str">
            <v>10142</v>
          </cell>
        </row>
        <row r="908">
          <cell r="A908" t="str">
            <v>53350.83080</v>
          </cell>
          <cell r="B908">
            <v>53350</v>
          </cell>
          <cell r="C908">
            <v>83080</v>
          </cell>
          <cell r="D908" t="str">
            <v>NUL</v>
          </cell>
          <cell r="E908" t="str">
            <v>NUL</v>
          </cell>
          <cell r="F908" t="str">
            <v>10144</v>
          </cell>
        </row>
        <row r="909">
          <cell r="A909">
            <v>53355</v>
          </cell>
          <cell r="B909">
            <v>53355</v>
          </cell>
          <cell r="D909" t="str">
            <v>NUL</v>
          </cell>
          <cell r="E909" t="str">
            <v>NUL</v>
          </cell>
          <cell r="F909" t="str">
            <v>10166</v>
          </cell>
        </row>
        <row r="910">
          <cell r="A910">
            <v>53360</v>
          </cell>
          <cell r="B910">
            <v>53360</v>
          </cell>
          <cell r="D910" t="str">
            <v>NUL</v>
          </cell>
          <cell r="E910" t="str">
            <v>NUL</v>
          </cell>
          <cell r="F910" t="str">
            <v>10145</v>
          </cell>
        </row>
        <row r="911">
          <cell r="A911">
            <v>53361</v>
          </cell>
          <cell r="B911">
            <v>53361</v>
          </cell>
          <cell r="D911" t="str">
            <v>NUL</v>
          </cell>
          <cell r="E911" t="str">
            <v>NUL</v>
          </cell>
          <cell r="F911" t="str">
            <v>10145</v>
          </cell>
        </row>
        <row r="912">
          <cell r="A912">
            <v>53362</v>
          </cell>
          <cell r="B912">
            <v>53362</v>
          </cell>
          <cell r="D912" t="str">
            <v>NUL</v>
          </cell>
          <cell r="E912" t="str">
            <v>NUL</v>
          </cell>
          <cell r="F912" t="str">
            <v>10145</v>
          </cell>
        </row>
        <row r="913">
          <cell r="A913">
            <v>53363</v>
          </cell>
          <cell r="B913">
            <v>53363</v>
          </cell>
          <cell r="D913" t="str">
            <v>NUL</v>
          </cell>
          <cell r="E913" t="str">
            <v>NUL</v>
          </cell>
          <cell r="F913" t="str">
            <v>10145</v>
          </cell>
        </row>
        <row r="914">
          <cell r="A914">
            <v>53364</v>
          </cell>
          <cell r="B914">
            <v>53364</v>
          </cell>
          <cell r="D914" t="str">
            <v>NUL</v>
          </cell>
          <cell r="E914" t="str">
            <v>NUL</v>
          </cell>
          <cell r="F914" t="str">
            <v>10167</v>
          </cell>
        </row>
        <row r="915">
          <cell r="A915">
            <v>53365</v>
          </cell>
          <cell r="B915">
            <v>53365</v>
          </cell>
          <cell r="D915" t="str">
            <v>NUL</v>
          </cell>
          <cell r="E915" t="str">
            <v>NUL</v>
          </cell>
          <cell r="F915" t="str">
            <v>10168</v>
          </cell>
        </row>
        <row r="916">
          <cell r="A916">
            <v>53380</v>
          </cell>
          <cell r="B916">
            <v>53380</v>
          </cell>
          <cell r="D916" t="str">
            <v>NUL</v>
          </cell>
          <cell r="E916" t="str">
            <v>NUL</v>
          </cell>
          <cell r="F916" t="str">
            <v>10145</v>
          </cell>
        </row>
        <row r="917">
          <cell r="A917">
            <v>53381</v>
          </cell>
          <cell r="B917">
            <v>53381</v>
          </cell>
          <cell r="D917" t="str">
            <v>NUL</v>
          </cell>
          <cell r="E917" t="str">
            <v>NUL</v>
          </cell>
          <cell r="F917" t="str">
            <v>10169</v>
          </cell>
        </row>
        <row r="918">
          <cell r="A918">
            <v>53388</v>
          </cell>
          <cell r="B918">
            <v>53388</v>
          </cell>
          <cell r="D918" t="str">
            <v>NUL</v>
          </cell>
          <cell r="E918" t="str">
            <v>NUL</v>
          </cell>
          <cell r="F918" t="str">
            <v>10145</v>
          </cell>
        </row>
        <row r="919">
          <cell r="A919">
            <v>53389</v>
          </cell>
          <cell r="B919">
            <v>53389</v>
          </cell>
          <cell r="D919" t="str">
            <v>NUL</v>
          </cell>
          <cell r="E919" t="str">
            <v>NUL</v>
          </cell>
          <cell r="F919" t="str">
            <v>10145</v>
          </cell>
        </row>
        <row r="920">
          <cell r="A920">
            <v>53390</v>
          </cell>
          <cell r="B920">
            <v>53390</v>
          </cell>
          <cell r="D920" t="str">
            <v>NUL</v>
          </cell>
          <cell r="E920" t="str">
            <v>NUL</v>
          </cell>
          <cell r="F920" t="str">
            <v>10147</v>
          </cell>
        </row>
        <row r="921">
          <cell r="A921">
            <v>53410</v>
          </cell>
          <cell r="B921">
            <v>53410</v>
          </cell>
          <cell r="D921" t="str">
            <v>NUL</v>
          </cell>
          <cell r="E921" t="str">
            <v>NUL</v>
          </cell>
          <cell r="F921" t="str">
            <v>10122</v>
          </cell>
        </row>
        <row r="922">
          <cell r="A922">
            <v>53411</v>
          </cell>
          <cell r="B922">
            <v>53411</v>
          </cell>
          <cell r="D922" t="str">
            <v>NUL</v>
          </cell>
          <cell r="E922" t="str">
            <v>NUL</v>
          </cell>
          <cell r="F922" t="str">
            <v>10122</v>
          </cell>
        </row>
        <row r="923">
          <cell r="A923">
            <v>53412</v>
          </cell>
          <cell r="B923">
            <v>53412</v>
          </cell>
          <cell r="D923" t="str">
            <v>NUL</v>
          </cell>
          <cell r="E923" t="str">
            <v>NUL</v>
          </cell>
          <cell r="F923" t="str">
            <v>10122</v>
          </cell>
        </row>
        <row r="924">
          <cell r="A924">
            <v>53419</v>
          </cell>
          <cell r="B924">
            <v>53419</v>
          </cell>
          <cell r="D924" t="str">
            <v>NUL</v>
          </cell>
          <cell r="E924" t="str">
            <v>NUL</v>
          </cell>
          <cell r="F924" t="str">
            <v>10122</v>
          </cell>
        </row>
        <row r="925">
          <cell r="A925">
            <v>53420</v>
          </cell>
          <cell r="B925">
            <v>53420</v>
          </cell>
          <cell r="D925" t="str">
            <v>NUL</v>
          </cell>
          <cell r="E925" t="str">
            <v>NUL</v>
          </cell>
          <cell r="F925" t="str">
            <v>10126</v>
          </cell>
        </row>
        <row r="926">
          <cell r="A926">
            <v>53421</v>
          </cell>
          <cell r="B926">
            <v>53421</v>
          </cell>
          <cell r="D926" t="str">
            <v>NUL</v>
          </cell>
          <cell r="E926" t="str">
            <v>NUL</v>
          </cell>
          <cell r="F926" t="str">
            <v>10126</v>
          </cell>
        </row>
        <row r="927">
          <cell r="A927">
            <v>53422</v>
          </cell>
          <cell r="B927">
            <v>53422</v>
          </cell>
          <cell r="D927" t="str">
            <v>NUL</v>
          </cell>
          <cell r="E927" t="str">
            <v>NUL</v>
          </cell>
          <cell r="F927" t="str">
            <v>10126</v>
          </cell>
        </row>
        <row r="928">
          <cell r="A928">
            <v>53429</v>
          </cell>
          <cell r="B928">
            <v>53429</v>
          </cell>
          <cell r="D928" t="str">
            <v>NUL</v>
          </cell>
          <cell r="E928" t="str">
            <v>NUL</v>
          </cell>
          <cell r="F928" t="str">
            <v>10126</v>
          </cell>
        </row>
        <row r="929">
          <cell r="A929">
            <v>53430</v>
          </cell>
          <cell r="B929">
            <v>53430</v>
          </cell>
          <cell r="D929" t="str">
            <v>NUL</v>
          </cell>
          <cell r="E929" t="str">
            <v>NUL</v>
          </cell>
          <cell r="F929" t="str">
            <v>10132</v>
          </cell>
        </row>
        <row r="930">
          <cell r="A930">
            <v>53435</v>
          </cell>
          <cell r="B930">
            <v>53435</v>
          </cell>
          <cell r="D930" t="str">
            <v>NUL</v>
          </cell>
          <cell r="E930" t="str">
            <v>NUL</v>
          </cell>
          <cell r="F930" t="str">
            <v>10165</v>
          </cell>
        </row>
        <row r="931">
          <cell r="A931">
            <v>53500</v>
          </cell>
          <cell r="B931">
            <v>53500</v>
          </cell>
          <cell r="D931" t="str">
            <v>NUL</v>
          </cell>
          <cell r="E931" t="str">
            <v>NUL</v>
          </cell>
          <cell r="F931" t="str">
            <v>10133</v>
          </cell>
        </row>
        <row r="932">
          <cell r="A932">
            <v>54111</v>
          </cell>
          <cell r="B932">
            <v>54111</v>
          </cell>
          <cell r="D932" t="str">
            <v>NUL</v>
          </cell>
          <cell r="E932" t="str">
            <v>NUL</v>
          </cell>
          <cell r="F932" t="str">
            <v>10127</v>
          </cell>
        </row>
        <row r="933">
          <cell r="A933">
            <v>54112</v>
          </cell>
          <cell r="B933">
            <v>54112</v>
          </cell>
          <cell r="D933" t="str">
            <v>NUL</v>
          </cell>
          <cell r="E933" t="str">
            <v>NUL</v>
          </cell>
          <cell r="F933" t="str">
            <v>10127</v>
          </cell>
        </row>
        <row r="934">
          <cell r="A934">
            <v>54113</v>
          </cell>
          <cell r="B934">
            <v>54113</v>
          </cell>
          <cell r="D934" t="str">
            <v>NUL</v>
          </cell>
          <cell r="E934" t="str">
            <v>NUL</v>
          </cell>
          <cell r="F934" t="str">
            <v>10127</v>
          </cell>
        </row>
        <row r="935">
          <cell r="A935">
            <v>54114</v>
          </cell>
          <cell r="B935">
            <v>54114</v>
          </cell>
          <cell r="D935" t="str">
            <v>NUL</v>
          </cell>
          <cell r="E935" t="str">
            <v>NUL</v>
          </cell>
          <cell r="F935" t="str">
            <v>10127</v>
          </cell>
        </row>
        <row r="936">
          <cell r="A936">
            <v>54115</v>
          </cell>
          <cell r="B936">
            <v>54115</v>
          </cell>
          <cell r="D936" t="str">
            <v>NUL</v>
          </cell>
          <cell r="E936" t="str">
            <v>NUL</v>
          </cell>
          <cell r="F936" t="str">
            <v>10127</v>
          </cell>
        </row>
        <row r="937">
          <cell r="A937">
            <v>54211</v>
          </cell>
          <cell r="B937">
            <v>54211</v>
          </cell>
          <cell r="D937" t="str">
            <v>NUL</v>
          </cell>
          <cell r="E937" t="str">
            <v>NUL</v>
          </cell>
          <cell r="F937" t="str">
            <v>10165</v>
          </cell>
        </row>
        <row r="938">
          <cell r="A938">
            <v>54212</v>
          </cell>
          <cell r="B938">
            <v>54212</v>
          </cell>
          <cell r="D938" t="str">
            <v>NUL</v>
          </cell>
          <cell r="E938" t="str">
            <v>NUL</v>
          </cell>
          <cell r="F938" t="str">
            <v>10165</v>
          </cell>
        </row>
        <row r="939">
          <cell r="A939">
            <v>54213</v>
          </cell>
          <cell r="B939">
            <v>54213</v>
          </cell>
          <cell r="D939" t="str">
            <v>NUL</v>
          </cell>
          <cell r="E939" t="str">
            <v>NUL</v>
          </cell>
          <cell r="F939" t="str">
            <v>10165</v>
          </cell>
        </row>
        <row r="940">
          <cell r="A940">
            <v>54214</v>
          </cell>
          <cell r="B940">
            <v>54214</v>
          </cell>
          <cell r="D940" t="str">
            <v>NUL</v>
          </cell>
          <cell r="E940" t="str">
            <v>NUL</v>
          </cell>
          <cell r="F940" t="str">
            <v>10165</v>
          </cell>
        </row>
        <row r="941">
          <cell r="A941">
            <v>54215</v>
          </cell>
          <cell r="B941">
            <v>54215</v>
          </cell>
          <cell r="D941" t="str">
            <v>NUL</v>
          </cell>
          <cell r="E941" t="str">
            <v>NUL</v>
          </cell>
          <cell r="F941" t="str">
            <v>10165</v>
          </cell>
        </row>
        <row r="942">
          <cell r="A942">
            <v>58000</v>
          </cell>
          <cell r="B942">
            <v>58000</v>
          </cell>
          <cell r="D942" t="str">
            <v>NUL</v>
          </cell>
          <cell r="E942" t="str">
            <v>NUL</v>
          </cell>
          <cell r="F942" t="str">
            <v>10160</v>
          </cell>
        </row>
        <row r="943">
          <cell r="A943">
            <v>58100</v>
          </cell>
          <cell r="B943">
            <v>58100</v>
          </cell>
          <cell r="D943" t="str">
            <v>NUL</v>
          </cell>
          <cell r="E943" t="str">
            <v>NUL</v>
          </cell>
          <cell r="F943" t="str">
            <v>10160</v>
          </cell>
        </row>
        <row r="944">
          <cell r="A944">
            <v>58200</v>
          </cell>
          <cell r="B944">
            <v>58200</v>
          </cell>
          <cell r="D944" t="str">
            <v>NUL</v>
          </cell>
          <cell r="E944" t="str">
            <v>NUL</v>
          </cell>
          <cell r="F944" t="str">
            <v>10160</v>
          </cell>
        </row>
        <row r="945">
          <cell r="A945">
            <v>58300</v>
          </cell>
          <cell r="B945">
            <v>58300</v>
          </cell>
          <cell r="D945" t="str">
            <v>NUL</v>
          </cell>
          <cell r="E945" t="str">
            <v>NUL</v>
          </cell>
          <cell r="F945" t="str">
            <v>10160</v>
          </cell>
        </row>
        <row r="946">
          <cell r="A946">
            <v>58310</v>
          </cell>
          <cell r="B946">
            <v>58310</v>
          </cell>
          <cell r="D946" t="str">
            <v>NUL</v>
          </cell>
          <cell r="E946" t="str">
            <v>NUL</v>
          </cell>
          <cell r="F946" t="str">
            <v>10160</v>
          </cell>
        </row>
        <row r="947">
          <cell r="A947">
            <v>58311</v>
          </cell>
          <cell r="B947">
            <v>58311</v>
          </cell>
          <cell r="D947" t="str">
            <v>NUL</v>
          </cell>
          <cell r="E947" t="str">
            <v>NUL</v>
          </cell>
          <cell r="F947" t="str">
            <v>10160</v>
          </cell>
        </row>
        <row r="948">
          <cell r="A948">
            <v>58320</v>
          </cell>
          <cell r="B948">
            <v>58320</v>
          </cell>
          <cell r="D948" t="str">
            <v>NUL</v>
          </cell>
          <cell r="E948" t="str">
            <v>NUL</v>
          </cell>
          <cell r="F948" t="str">
            <v>10160</v>
          </cell>
        </row>
        <row r="949">
          <cell r="A949">
            <v>58330</v>
          </cell>
          <cell r="B949">
            <v>58330</v>
          </cell>
          <cell r="D949" t="str">
            <v>NUL</v>
          </cell>
          <cell r="E949" t="str">
            <v>NUL</v>
          </cell>
          <cell r="F949" t="str">
            <v>10160</v>
          </cell>
        </row>
        <row r="950">
          <cell r="A950">
            <v>61100</v>
          </cell>
          <cell r="B950">
            <v>61100</v>
          </cell>
          <cell r="D950" t="str">
            <v>SMD</v>
          </cell>
          <cell r="E950" t="str">
            <v>VAR</v>
          </cell>
          <cell r="F950" t="str">
            <v>11110</v>
          </cell>
        </row>
        <row r="951">
          <cell r="A951">
            <v>61110</v>
          </cell>
          <cell r="B951">
            <v>61110</v>
          </cell>
          <cell r="D951" t="str">
            <v>SMD</v>
          </cell>
          <cell r="E951" t="str">
            <v>VAR</v>
          </cell>
          <cell r="F951" t="str">
            <v>11110</v>
          </cell>
        </row>
        <row r="952">
          <cell r="A952">
            <v>61115</v>
          </cell>
          <cell r="B952">
            <v>61115</v>
          </cell>
          <cell r="D952" t="str">
            <v>SMD</v>
          </cell>
          <cell r="E952" t="str">
            <v>VAR</v>
          </cell>
          <cell r="F952" t="str">
            <v>11110</v>
          </cell>
        </row>
        <row r="953">
          <cell r="A953">
            <v>61120</v>
          </cell>
          <cell r="B953">
            <v>61120</v>
          </cell>
          <cell r="D953" t="str">
            <v>SMD</v>
          </cell>
          <cell r="E953" t="str">
            <v>VAR</v>
          </cell>
          <cell r="F953" t="str">
            <v>11110</v>
          </cell>
        </row>
        <row r="954">
          <cell r="A954">
            <v>61121</v>
          </cell>
          <cell r="B954">
            <v>61121</v>
          </cell>
          <cell r="D954" t="str">
            <v>SMD</v>
          </cell>
          <cell r="E954" t="str">
            <v>VAR</v>
          </cell>
          <cell r="F954" t="str">
            <v>11110</v>
          </cell>
        </row>
        <row r="955">
          <cell r="A955">
            <v>61122</v>
          </cell>
          <cell r="B955">
            <v>61122</v>
          </cell>
          <cell r="D955" t="str">
            <v>SMD</v>
          </cell>
          <cell r="E955" t="str">
            <v>VAR</v>
          </cell>
          <cell r="F955" t="str">
            <v>11110</v>
          </cell>
        </row>
        <row r="956">
          <cell r="A956">
            <v>61123</v>
          </cell>
          <cell r="B956">
            <v>61123</v>
          </cell>
          <cell r="D956" t="str">
            <v>SMD</v>
          </cell>
          <cell r="E956" t="str">
            <v>VAR</v>
          </cell>
          <cell r="F956" t="str">
            <v>11110</v>
          </cell>
        </row>
        <row r="957">
          <cell r="A957">
            <v>61125</v>
          </cell>
          <cell r="B957">
            <v>61125</v>
          </cell>
          <cell r="D957" t="str">
            <v>SMD</v>
          </cell>
          <cell r="E957" t="str">
            <v>VAR</v>
          </cell>
          <cell r="F957" t="str">
            <v>11110</v>
          </cell>
        </row>
        <row r="958">
          <cell r="A958">
            <v>61126</v>
          </cell>
          <cell r="B958">
            <v>61126</v>
          </cell>
          <cell r="D958" t="str">
            <v>SMD</v>
          </cell>
          <cell r="E958" t="str">
            <v>VAR</v>
          </cell>
          <cell r="F958" t="str">
            <v>11110</v>
          </cell>
        </row>
        <row r="959">
          <cell r="A959">
            <v>61127</v>
          </cell>
          <cell r="B959">
            <v>61127</v>
          </cell>
          <cell r="D959" t="str">
            <v>SMD</v>
          </cell>
          <cell r="E959" t="str">
            <v>VAR</v>
          </cell>
          <cell r="F959" t="str">
            <v>11110</v>
          </cell>
        </row>
        <row r="960">
          <cell r="A960">
            <v>61130</v>
          </cell>
          <cell r="B960">
            <v>61130</v>
          </cell>
          <cell r="D960" t="str">
            <v>SMD</v>
          </cell>
          <cell r="E960" t="str">
            <v>VAR</v>
          </cell>
          <cell r="F960" t="str">
            <v>11110</v>
          </cell>
        </row>
        <row r="961">
          <cell r="A961">
            <v>61131</v>
          </cell>
          <cell r="B961">
            <v>61131</v>
          </cell>
          <cell r="D961" t="str">
            <v>SMD</v>
          </cell>
          <cell r="E961" t="str">
            <v>VAR</v>
          </cell>
          <cell r="F961" t="str">
            <v>11110</v>
          </cell>
        </row>
        <row r="962">
          <cell r="A962">
            <v>61132</v>
          </cell>
          <cell r="B962">
            <v>61132</v>
          </cell>
          <cell r="D962" t="str">
            <v>SMD</v>
          </cell>
          <cell r="E962" t="str">
            <v>VAR</v>
          </cell>
          <cell r="F962" t="str">
            <v>11110</v>
          </cell>
        </row>
        <row r="963">
          <cell r="A963">
            <v>61140</v>
          </cell>
          <cell r="B963">
            <v>61140</v>
          </cell>
          <cell r="D963" t="str">
            <v>SMD</v>
          </cell>
          <cell r="E963" t="str">
            <v>VAR</v>
          </cell>
          <cell r="F963" t="str">
            <v>11110</v>
          </cell>
        </row>
        <row r="964">
          <cell r="A964">
            <v>61141</v>
          </cell>
          <cell r="B964">
            <v>61141</v>
          </cell>
          <cell r="D964" t="str">
            <v>SMD</v>
          </cell>
          <cell r="E964" t="str">
            <v>VAR</v>
          </cell>
          <cell r="F964" t="str">
            <v>11110</v>
          </cell>
        </row>
        <row r="965">
          <cell r="A965">
            <v>61142</v>
          </cell>
          <cell r="B965">
            <v>61142</v>
          </cell>
          <cell r="D965" t="str">
            <v>SMD</v>
          </cell>
          <cell r="E965" t="str">
            <v>VAR</v>
          </cell>
          <cell r="F965" t="str">
            <v>11110</v>
          </cell>
        </row>
        <row r="966">
          <cell r="A966">
            <v>61143</v>
          </cell>
          <cell r="B966">
            <v>61143</v>
          </cell>
          <cell r="D966" t="str">
            <v>SMD</v>
          </cell>
          <cell r="E966" t="str">
            <v>VAR</v>
          </cell>
          <cell r="F966" t="str">
            <v>11110</v>
          </cell>
        </row>
        <row r="967">
          <cell r="A967">
            <v>61150</v>
          </cell>
          <cell r="B967">
            <v>61150</v>
          </cell>
          <cell r="D967" t="str">
            <v>SMD</v>
          </cell>
          <cell r="E967" t="str">
            <v>VAR</v>
          </cell>
          <cell r="F967" t="str">
            <v>11110</v>
          </cell>
        </row>
        <row r="968">
          <cell r="A968" t="str">
            <v>61160.OUT</v>
          </cell>
          <cell r="B968">
            <v>61160</v>
          </cell>
          <cell r="C968" t="str">
            <v>OUT</v>
          </cell>
          <cell r="D968" t="str">
            <v>NUL</v>
          </cell>
          <cell r="E968" t="str">
            <v>NUL</v>
          </cell>
          <cell r="F968" t="str">
            <v>11110</v>
          </cell>
        </row>
        <row r="969">
          <cell r="A969" t="str">
            <v>61160.RECOVERY</v>
          </cell>
          <cell r="B969">
            <v>61160</v>
          </cell>
          <cell r="C969" t="str">
            <v>RECOVERY</v>
          </cell>
          <cell r="D969" t="str">
            <v>NUL</v>
          </cell>
          <cell r="E969" t="str">
            <v>NUL</v>
          </cell>
          <cell r="F969" t="str">
            <v>11110</v>
          </cell>
        </row>
        <row r="970">
          <cell r="A970">
            <v>61160</v>
          </cell>
          <cell r="B970">
            <v>61160</v>
          </cell>
          <cell r="D970" t="str">
            <v>SMD</v>
          </cell>
          <cell r="E970" t="str">
            <v>VAR</v>
          </cell>
          <cell r="F970" t="str">
            <v>11110</v>
          </cell>
        </row>
        <row r="971">
          <cell r="A971">
            <v>61170</v>
          </cell>
          <cell r="B971">
            <v>61170</v>
          </cell>
          <cell r="D971" t="str">
            <v>SMD</v>
          </cell>
          <cell r="E971" t="str">
            <v>VAR</v>
          </cell>
          <cell r="F971" t="str">
            <v>11110</v>
          </cell>
        </row>
        <row r="972">
          <cell r="A972">
            <v>61171</v>
          </cell>
          <cell r="B972">
            <v>61171</v>
          </cell>
          <cell r="D972" t="str">
            <v>SMD</v>
          </cell>
          <cell r="E972" t="str">
            <v>VAR</v>
          </cell>
          <cell r="F972" t="str">
            <v>11110</v>
          </cell>
        </row>
        <row r="973">
          <cell r="A973">
            <v>61172</v>
          </cell>
          <cell r="B973">
            <v>61172</v>
          </cell>
          <cell r="D973" t="str">
            <v>SMD</v>
          </cell>
          <cell r="E973" t="str">
            <v>VAR</v>
          </cell>
          <cell r="F973" t="str">
            <v>11110</v>
          </cell>
        </row>
        <row r="974">
          <cell r="A974">
            <v>61173</v>
          </cell>
          <cell r="B974">
            <v>61173</v>
          </cell>
          <cell r="D974" t="str">
            <v>SMD</v>
          </cell>
          <cell r="E974" t="str">
            <v>VAR</v>
          </cell>
          <cell r="F974" t="str">
            <v>11110</v>
          </cell>
        </row>
        <row r="975">
          <cell r="A975">
            <v>61174</v>
          </cell>
          <cell r="B975">
            <v>61174</v>
          </cell>
          <cell r="D975" t="str">
            <v>SMD</v>
          </cell>
          <cell r="E975" t="str">
            <v>VAR</v>
          </cell>
          <cell r="F975" t="str">
            <v>11110</v>
          </cell>
        </row>
        <row r="976">
          <cell r="A976">
            <v>61175</v>
          </cell>
          <cell r="B976">
            <v>61175</v>
          </cell>
          <cell r="D976" t="str">
            <v>SMD</v>
          </cell>
          <cell r="E976" t="str">
            <v>VAR</v>
          </cell>
          <cell r="F976" t="str">
            <v>11110</v>
          </cell>
        </row>
        <row r="977">
          <cell r="A977">
            <v>61176</v>
          </cell>
          <cell r="B977">
            <v>61176</v>
          </cell>
          <cell r="D977" t="str">
            <v>SMD</v>
          </cell>
          <cell r="E977" t="str">
            <v>VAR</v>
          </cell>
          <cell r="F977" t="str">
            <v>11110</v>
          </cell>
        </row>
        <row r="978">
          <cell r="A978">
            <v>61177</v>
          </cell>
          <cell r="B978">
            <v>61177</v>
          </cell>
          <cell r="D978" t="str">
            <v>SMD</v>
          </cell>
          <cell r="E978" t="str">
            <v>VAR</v>
          </cell>
          <cell r="F978" t="str">
            <v>11110</v>
          </cell>
        </row>
        <row r="979">
          <cell r="A979">
            <v>61178</v>
          </cell>
          <cell r="B979">
            <v>61178</v>
          </cell>
          <cell r="D979" t="str">
            <v>SMD</v>
          </cell>
          <cell r="E979" t="str">
            <v>VAR</v>
          </cell>
          <cell r="F979" t="str">
            <v>11110</v>
          </cell>
        </row>
        <row r="980">
          <cell r="A980">
            <v>61180</v>
          </cell>
          <cell r="B980">
            <v>61180</v>
          </cell>
          <cell r="D980" t="str">
            <v>SMD</v>
          </cell>
          <cell r="E980" t="str">
            <v>VAR</v>
          </cell>
          <cell r="F980" t="str">
            <v>11110</v>
          </cell>
        </row>
        <row r="981">
          <cell r="A981">
            <v>61190</v>
          </cell>
          <cell r="B981">
            <v>61190</v>
          </cell>
          <cell r="D981" t="str">
            <v>SMD</v>
          </cell>
          <cell r="E981" t="str">
            <v>VAR</v>
          </cell>
          <cell r="F981" t="str">
            <v>11110</v>
          </cell>
        </row>
        <row r="982">
          <cell r="A982">
            <v>61191</v>
          </cell>
          <cell r="B982">
            <v>61191</v>
          </cell>
          <cell r="D982" t="str">
            <v>SMD</v>
          </cell>
          <cell r="E982" t="str">
            <v>VAR</v>
          </cell>
          <cell r="F982" t="str">
            <v>11110</v>
          </cell>
        </row>
        <row r="983">
          <cell r="A983">
            <v>61192</v>
          </cell>
          <cell r="B983">
            <v>61192</v>
          </cell>
          <cell r="D983" t="str">
            <v>SMD</v>
          </cell>
          <cell r="E983" t="str">
            <v>VAR</v>
          </cell>
          <cell r="F983" t="str">
            <v>11110</v>
          </cell>
        </row>
        <row r="984">
          <cell r="A984">
            <v>61193</v>
          </cell>
          <cell r="B984">
            <v>61193</v>
          </cell>
          <cell r="D984" t="str">
            <v>SMD</v>
          </cell>
          <cell r="E984" t="str">
            <v>VAR</v>
          </cell>
          <cell r="F984" t="str">
            <v>11110</v>
          </cell>
        </row>
        <row r="985">
          <cell r="A985">
            <v>61194</v>
          </cell>
          <cell r="B985">
            <v>61194</v>
          </cell>
          <cell r="D985" t="str">
            <v>SMD</v>
          </cell>
          <cell r="E985" t="str">
            <v>VAR</v>
          </cell>
          <cell r="F985" t="str">
            <v>11110</v>
          </cell>
        </row>
        <row r="986">
          <cell r="A986">
            <v>61195</v>
          </cell>
          <cell r="B986">
            <v>61195</v>
          </cell>
          <cell r="D986" t="str">
            <v>SMD</v>
          </cell>
          <cell r="E986" t="str">
            <v>VAR</v>
          </cell>
          <cell r="F986" t="str">
            <v>11110</v>
          </cell>
        </row>
        <row r="987">
          <cell r="A987">
            <v>61196</v>
          </cell>
          <cell r="B987">
            <v>61196</v>
          </cell>
          <cell r="D987" t="str">
            <v>SMD</v>
          </cell>
          <cell r="E987" t="str">
            <v>VAR</v>
          </cell>
          <cell r="F987" t="str">
            <v>11110</v>
          </cell>
        </row>
        <row r="988">
          <cell r="A988">
            <v>61196</v>
          </cell>
          <cell r="B988">
            <v>61196</v>
          </cell>
          <cell r="D988" t="str">
            <v>SMD</v>
          </cell>
          <cell r="E988" t="str">
            <v>VAR</v>
          </cell>
          <cell r="F988" t="str">
            <v>11110</v>
          </cell>
        </row>
        <row r="989">
          <cell r="A989">
            <v>61197</v>
          </cell>
          <cell r="B989">
            <v>61197</v>
          </cell>
          <cell r="D989" t="str">
            <v>SMD</v>
          </cell>
          <cell r="E989" t="str">
            <v>VAR</v>
          </cell>
          <cell r="F989" t="str">
            <v>11110</v>
          </cell>
        </row>
        <row r="990">
          <cell r="A990">
            <v>61198</v>
          </cell>
          <cell r="B990">
            <v>61198</v>
          </cell>
          <cell r="D990" t="str">
            <v>SMD</v>
          </cell>
          <cell r="E990" t="str">
            <v>VAR</v>
          </cell>
          <cell r="F990" t="str">
            <v>11110</v>
          </cell>
        </row>
        <row r="991">
          <cell r="A991">
            <v>61198</v>
          </cell>
          <cell r="B991">
            <v>61198</v>
          </cell>
          <cell r="D991" t="str">
            <v>SMD</v>
          </cell>
          <cell r="E991" t="str">
            <v>VAR</v>
          </cell>
          <cell r="F991" t="str">
            <v>11110</v>
          </cell>
        </row>
        <row r="992">
          <cell r="A992">
            <v>61199</v>
          </cell>
          <cell r="B992">
            <v>61199</v>
          </cell>
          <cell r="D992" t="str">
            <v>SMD</v>
          </cell>
          <cell r="E992" t="str">
            <v>VAR</v>
          </cell>
          <cell r="F992" t="str">
            <v>11110</v>
          </cell>
        </row>
        <row r="993">
          <cell r="A993">
            <v>61200</v>
          </cell>
          <cell r="B993">
            <v>61200</v>
          </cell>
          <cell r="D993" t="str">
            <v>SMD</v>
          </cell>
          <cell r="E993" t="str">
            <v>VAR</v>
          </cell>
          <cell r="F993" t="str">
            <v>11120</v>
          </cell>
        </row>
        <row r="994">
          <cell r="A994">
            <v>61210</v>
          </cell>
          <cell r="B994">
            <v>61210</v>
          </cell>
          <cell r="D994" t="str">
            <v>SMD</v>
          </cell>
          <cell r="E994" t="str">
            <v>VAR</v>
          </cell>
          <cell r="F994" t="str">
            <v>11120</v>
          </cell>
        </row>
        <row r="995">
          <cell r="A995">
            <v>61250</v>
          </cell>
          <cell r="B995">
            <v>61250</v>
          </cell>
          <cell r="D995" t="str">
            <v>SMD</v>
          </cell>
          <cell r="E995" t="str">
            <v>VAR</v>
          </cell>
          <cell r="F995" t="str">
            <v>11120</v>
          </cell>
        </row>
        <row r="996">
          <cell r="A996">
            <v>61300</v>
          </cell>
          <cell r="B996">
            <v>61300</v>
          </cell>
          <cell r="D996" t="str">
            <v>SMD</v>
          </cell>
          <cell r="E996" t="str">
            <v>VAR</v>
          </cell>
          <cell r="F996" t="str">
            <v>11130</v>
          </cell>
        </row>
        <row r="997">
          <cell r="A997">
            <v>61350</v>
          </cell>
          <cell r="B997">
            <v>61350</v>
          </cell>
          <cell r="D997" t="str">
            <v>SMD</v>
          </cell>
          <cell r="E997" t="str">
            <v>VAR</v>
          </cell>
          <cell r="F997" t="str">
            <v>11550</v>
          </cell>
        </row>
        <row r="998">
          <cell r="A998">
            <v>61351</v>
          </cell>
          <cell r="B998">
            <v>61351</v>
          </cell>
          <cell r="D998" t="str">
            <v>SMD</v>
          </cell>
          <cell r="E998" t="str">
            <v>VAR</v>
          </cell>
          <cell r="F998" t="str">
            <v>11550</v>
          </cell>
        </row>
        <row r="999">
          <cell r="A999">
            <v>61400</v>
          </cell>
          <cell r="B999">
            <v>61400</v>
          </cell>
          <cell r="D999" t="str">
            <v>SMD</v>
          </cell>
          <cell r="E999" t="str">
            <v>VAR</v>
          </cell>
          <cell r="F999" t="str">
            <v>11140</v>
          </cell>
        </row>
        <row r="1000">
          <cell r="A1000">
            <v>61401</v>
          </cell>
          <cell r="B1000">
            <v>61401</v>
          </cell>
          <cell r="D1000" t="str">
            <v>SMD</v>
          </cell>
          <cell r="E1000" t="str">
            <v>VAR</v>
          </cell>
          <cell r="F1000" t="str">
            <v>11140</v>
          </cell>
        </row>
        <row r="1001">
          <cell r="A1001">
            <v>61402</v>
          </cell>
          <cell r="B1001">
            <v>61402</v>
          </cell>
          <cell r="D1001" t="str">
            <v>SMD</v>
          </cell>
          <cell r="E1001" t="str">
            <v>VAR</v>
          </cell>
          <cell r="F1001" t="str">
            <v>11140</v>
          </cell>
        </row>
        <row r="1002">
          <cell r="A1002">
            <v>61403</v>
          </cell>
          <cell r="B1002">
            <v>61403</v>
          </cell>
          <cell r="D1002" t="str">
            <v>SMD</v>
          </cell>
          <cell r="E1002" t="str">
            <v>VAR</v>
          </cell>
          <cell r="F1002" t="str">
            <v>11140</v>
          </cell>
        </row>
        <row r="1003">
          <cell r="A1003">
            <v>61500</v>
          </cell>
          <cell r="B1003">
            <v>61500</v>
          </cell>
          <cell r="D1003" t="str">
            <v>SMD</v>
          </cell>
          <cell r="E1003" t="str">
            <v>VAR</v>
          </cell>
          <cell r="F1003" t="str">
            <v>11150</v>
          </cell>
        </row>
        <row r="1004">
          <cell r="A1004">
            <v>61505</v>
          </cell>
          <cell r="B1004">
            <v>61505</v>
          </cell>
          <cell r="D1004" t="str">
            <v>SMD</v>
          </cell>
          <cell r="E1004" t="str">
            <v>VAR</v>
          </cell>
          <cell r="F1004" t="str">
            <v>11150</v>
          </cell>
        </row>
        <row r="1005">
          <cell r="A1005">
            <v>61510</v>
          </cell>
          <cell r="B1005">
            <v>61510</v>
          </cell>
          <cell r="D1005" t="str">
            <v>SMD</v>
          </cell>
          <cell r="E1005" t="str">
            <v>VAR</v>
          </cell>
          <cell r="F1005" t="str">
            <v>11150</v>
          </cell>
        </row>
        <row r="1006">
          <cell r="A1006">
            <v>61520</v>
          </cell>
          <cell r="B1006">
            <v>61520</v>
          </cell>
          <cell r="D1006" t="str">
            <v>SMD</v>
          </cell>
          <cell r="E1006" t="str">
            <v>VAR</v>
          </cell>
          <cell r="F1006" t="str">
            <v>11150</v>
          </cell>
        </row>
        <row r="1007">
          <cell r="A1007">
            <v>61530</v>
          </cell>
          <cell r="B1007">
            <v>61530</v>
          </cell>
          <cell r="D1007" t="str">
            <v>SMD</v>
          </cell>
          <cell r="E1007" t="str">
            <v>VAR</v>
          </cell>
          <cell r="F1007" t="str">
            <v>11150</v>
          </cell>
        </row>
        <row r="1008">
          <cell r="A1008">
            <v>61540</v>
          </cell>
          <cell r="B1008">
            <v>61540</v>
          </cell>
          <cell r="D1008" t="str">
            <v>SMD</v>
          </cell>
          <cell r="E1008" t="str">
            <v>VAR</v>
          </cell>
          <cell r="F1008" t="str">
            <v>11120</v>
          </cell>
        </row>
        <row r="1009">
          <cell r="A1009">
            <v>61541</v>
          </cell>
          <cell r="B1009">
            <v>61541</v>
          </cell>
          <cell r="D1009" t="str">
            <v>SMD</v>
          </cell>
          <cell r="E1009" t="str">
            <v>VAR</v>
          </cell>
          <cell r="F1009" t="str">
            <v>11120</v>
          </cell>
        </row>
        <row r="1010">
          <cell r="A1010">
            <v>61550</v>
          </cell>
          <cell r="B1010">
            <v>61550</v>
          </cell>
          <cell r="D1010" t="str">
            <v>SMD</v>
          </cell>
          <cell r="E1010" t="str">
            <v>VAR</v>
          </cell>
          <cell r="F1010" t="str">
            <v>11120</v>
          </cell>
        </row>
        <row r="1011">
          <cell r="A1011">
            <v>61560</v>
          </cell>
          <cell r="B1011">
            <v>61560</v>
          </cell>
          <cell r="D1011" t="str">
            <v>SMD</v>
          </cell>
          <cell r="E1011" t="str">
            <v>VAR</v>
          </cell>
          <cell r="F1011" t="str">
            <v>11150</v>
          </cell>
        </row>
        <row r="1012">
          <cell r="A1012">
            <v>61590</v>
          </cell>
          <cell r="B1012">
            <v>61590</v>
          </cell>
          <cell r="D1012" t="str">
            <v>SMD</v>
          </cell>
          <cell r="E1012" t="str">
            <v>VAR</v>
          </cell>
          <cell r="F1012" t="str">
            <v>11150</v>
          </cell>
        </row>
        <row r="1013">
          <cell r="A1013">
            <v>61600</v>
          </cell>
          <cell r="B1013">
            <v>61600</v>
          </cell>
          <cell r="D1013" t="str">
            <v>SMD</v>
          </cell>
          <cell r="E1013" t="str">
            <v>VAR</v>
          </cell>
          <cell r="F1013" t="str">
            <v>11150</v>
          </cell>
        </row>
        <row r="1014">
          <cell r="A1014">
            <v>61610</v>
          </cell>
          <cell r="B1014">
            <v>61610</v>
          </cell>
          <cell r="D1014" t="str">
            <v>SMD</v>
          </cell>
          <cell r="E1014" t="str">
            <v>VAR</v>
          </cell>
          <cell r="F1014" t="str">
            <v>11150</v>
          </cell>
        </row>
        <row r="1015">
          <cell r="A1015" t="str">
            <v>62110.CON</v>
          </cell>
          <cell r="B1015">
            <v>62110</v>
          </cell>
          <cell r="C1015" t="str">
            <v>CON</v>
          </cell>
          <cell r="D1015" t="str">
            <v>SMD</v>
          </cell>
          <cell r="E1015" t="str">
            <v>VAR</v>
          </cell>
          <cell r="F1015" t="str">
            <v>11210</v>
          </cell>
        </row>
        <row r="1016">
          <cell r="A1016" t="str">
            <v>62110.EXPAT</v>
          </cell>
          <cell r="B1016">
            <v>62110</v>
          </cell>
          <cell r="C1016" t="str">
            <v>EXPAT</v>
          </cell>
          <cell r="D1016" t="str">
            <v>SMD</v>
          </cell>
          <cell r="E1016" t="str">
            <v>VAR</v>
          </cell>
          <cell r="F1016" t="str">
            <v>11210</v>
          </cell>
        </row>
        <row r="1017">
          <cell r="A1017" t="str">
            <v>62110.MNA</v>
          </cell>
          <cell r="B1017">
            <v>62110</v>
          </cell>
          <cell r="C1017" t="str">
            <v>MNA</v>
          </cell>
          <cell r="D1017" t="str">
            <v>SMD</v>
          </cell>
          <cell r="E1017" t="str">
            <v>FIX</v>
          </cell>
          <cell r="F1017" t="str">
            <v>11210</v>
          </cell>
        </row>
        <row r="1018">
          <cell r="A1018" t="str">
            <v>62110.PERM</v>
          </cell>
          <cell r="B1018">
            <v>62110</v>
          </cell>
          <cell r="C1018" t="str">
            <v>PERM</v>
          </cell>
          <cell r="D1018" t="str">
            <v>SMD</v>
          </cell>
          <cell r="E1018" t="str">
            <v>VAR</v>
          </cell>
          <cell r="F1018" t="str">
            <v>11210</v>
          </cell>
        </row>
        <row r="1019">
          <cell r="A1019" t="str">
            <v>62110.STE</v>
          </cell>
          <cell r="B1019">
            <v>62110</v>
          </cell>
          <cell r="C1019" t="str">
            <v>STE</v>
          </cell>
          <cell r="D1019" t="str">
            <v>SMD</v>
          </cell>
          <cell r="E1019" t="str">
            <v>VAR</v>
          </cell>
          <cell r="F1019" t="str">
            <v>11210</v>
          </cell>
        </row>
        <row r="1020">
          <cell r="A1020" t="str">
            <v>62110.TRN</v>
          </cell>
          <cell r="B1020">
            <v>62110</v>
          </cell>
          <cell r="C1020" t="str">
            <v>TRN</v>
          </cell>
          <cell r="D1020" t="str">
            <v>SMD</v>
          </cell>
          <cell r="E1020" t="str">
            <v>VAR</v>
          </cell>
          <cell r="F1020" t="str">
            <v>11210</v>
          </cell>
        </row>
        <row r="1021">
          <cell r="A1021" t="str">
            <v>62110.WHS</v>
          </cell>
          <cell r="B1021">
            <v>62110</v>
          </cell>
          <cell r="C1021" t="str">
            <v>WHS</v>
          </cell>
          <cell r="D1021" t="str">
            <v>SMD</v>
          </cell>
          <cell r="E1021" t="str">
            <v>VAR</v>
          </cell>
          <cell r="F1021" t="str">
            <v>11210</v>
          </cell>
        </row>
        <row r="1022">
          <cell r="A1022">
            <v>62110</v>
          </cell>
          <cell r="B1022">
            <v>62110</v>
          </cell>
          <cell r="D1022" t="str">
            <v>SMD</v>
          </cell>
          <cell r="E1022" t="str">
            <v>VAR</v>
          </cell>
          <cell r="F1022" t="str">
            <v>11210</v>
          </cell>
        </row>
        <row r="1023">
          <cell r="A1023">
            <v>62112</v>
          </cell>
          <cell r="B1023">
            <v>62112</v>
          </cell>
          <cell r="D1023" t="str">
            <v>SMD</v>
          </cell>
          <cell r="E1023" t="str">
            <v>VAR</v>
          </cell>
          <cell r="F1023" t="str">
            <v>11210</v>
          </cell>
        </row>
        <row r="1024">
          <cell r="A1024">
            <v>62113</v>
          </cell>
          <cell r="B1024">
            <v>62113</v>
          </cell>
          <cell r="D1024" t="str">
            <v>SMD</v>
          </cell>
          <cell r="E1024" t="str">
            <v>VAR</v>
          </cell>
          <cell r="F1024" t="str">
            <v>11210</v>
          </cell>
        </row>
        <row r="1025">
          <cell r="A1025" t="str">
            <v>62115.FIX</v>
          </cell>
          <cell r="B1025">
            <v>62115</v>
          </cell>
          <cell r="C1025" t="str">
            <v>FIX</v>
          </cell>
          <cell r="D1025" t="str">
            <v>SMD</v>
          </cell>
          <cell r="E1025" t="str">
            <v>FIX</v>
          </cell>
          <cell r="F1025" t="str">
            <v>11210</v>
          </cell>
        </row>
        <row r="1026">
          <cell r="A1026">
            <v>62115</v>
          </cell>
          <cell r="B1026">
            <v>62115</v>
          </cell>
          <cell r="D1026" t="str">
            <v>SMD</v>
          </cell>
          <cell r="E1026" t="str">
            <v>FIX</v>
          </cell>
          <cell r="F1026" t="str">
            <v>11210</v>
          </cell>
        </row>
        <row r="1027">
          <cell r="A1027">
            <v>62119</v>
          </cell>
          <cell r="B1027">
            <v>62119</v>
          </cell>
          <cell r="D1027" t="str">
            <v>SMD</v>
          </cell>
          <cell r="E1027" t="str">
            <v>FIX</v>
          </cell>
          <cell r="F1027" t="str">
            <v>11210</v>
          </cell>
        </row>
        <row r="1028">
          <cell r="A1028" t="str">
            <v>62120.MNA</v>
          </cell>
          <cell r="B1028">
            <v>62120</v>
          </cell>
          <cell r="C1028" t="str">
            <v>MNA</v>
          </cell>
          <cell r="D1028" t="str">
            <v>SMD</v>
          </cell>
          <cell r="E1028" t="str">
            <v>FIX</v>
          </cell>
          <cell r="F1028" t="str">
            <v>11210</v>
          </cell>
        </row>
        <row r="1029">
          <cell r="A1029" t="str">
            <v>62120.TRN</v>
          </cell>
          <cell r="B1029">
            <v>62120</v>
          </cell>
          <cell r="C1029" t="str">
            <v>TRN</v>
          </cell>
          <cell r="D1029" t="str">
            <v>SMD</v>
          </cell>
          <cell r="E1029" t="str">
            <v>VAR</v>
          </cell>
          <cell r="F1029" t="str">
            <v>11210</v>
          </cell>
        </row>
        <row r="1030">
          <cell r="A1030" t="str">
            <v>62120.WHS</v>
          </cell>
          <cell r="B1030">
            <v>62120</v>
          </cell>
          <cell r="C1030" t="str">
            <v>WHS</v>
          </cell>
          <cell r="D1030" t="str">
            <v>SMD</v>
          </cell>
          <cell r="E1030" t="str">
            <v>VAR</v>
          </cell>
          <cell r="F1030" t="str">
            <v>11210</v>
          </cell>
        </row>
        <row r="1031">
          <cell r="A1031">
            <v>62120</v>
          </cell>
          <cell r="B1031">
            <v>62120</v>
          </cell>
          <cell r="D1031" t="str">
            <v>SMD</v>
          </cell>
          <cell r="E1031" t="str">
            <v>VAR</v>
          </cell>
          <cell r="F1031" t="str">
            <v>11210</v>
          </cell>
        </row>
        <row r="1032">
          <cell r="A1032" t="str">
            <v>62130.MNA</v>
          </cell>
          <cell r="B1032">
            <v>62130</v>
          </cell>
          <cell r="C1032" t="str">
            <v>MNA</v>
          </cell>
          <cell r="D1032" t="str">
            <v>SMD</v>
          </cell>
          <cell r="E1032" t="str">
            <v>FIX</v>
          </cell>
          <cell r="F1032" t="str">
            <v>11210</v>
          </cell>
        </row>
        <row r="1033">
          <cell r="A1033" t="str">
            <v>62130.TRN</v>
          </cell>
          <cell r="B1033">
            <v>62130</v>
          </cell>
          <cell r="C1033" t="str">
            <v>TRN</v>
          </cell>
          <cell r="D1033" t="str">
            <v>SMD</v>
          </cell>
          <cell r="E1033" t="str">
            <v>VAR</v>
          </cell>
          <cell r="F1033" t="str">
            <v>11210</v>
          </cell>
        </row>
        <row r="1034">
          <cell r="A1034" t="str">
            <v>62130.WHS</v>
          </cell>
          <cell r="B1034">
            <v>62130</v>
          </cell>
          <cell r="C1034" t="str">
            <v>WHS</v>
          </cell>
          <cell r="D1034" t="str">
            <v>SMD</v>
          </cell>
          <cell r="E1034" t="str">
            <v>VAR</v>
          </cell>
          <cell r="F1034" t="str">
            <v>11210</v>
          </cell>
        </row>
        <row r="1035">
          <cell r="A1035">
            <v>62130</v>
          </cell>
          <cell r="B1035">
            <v>62130</v>
          </cell>
          <cell r="D1035" t="str">
            <v>SMD</v>
          </cell>
          <cell r="E1035" t="str">
            <v>VAR</v>
          </cell>
          <cell r="F1035" t="str">
            <v>11210</v>
          </cell>
        </row>
        <row r="1036">
          <cell r="A1036" t="str">
            <v>62140.FIX</v>
          </cell>
          <cell r="B1036">
            <v>62140</v>
          </cell>
          <cell r="C1036" t="str">
            <v>FIX</v>
          </cell>
          <cell r="D1036" t="str">
            <v>SMD</v>
          </cell>
          <cell r="E1036" t="str">
            <v>FIX</v>
          </cell>
          <cell r="F1036" t="str">
            <v>11210</v>
          </cell>
        </row>
        <row r="1037">
          <cell r="A1037" t="str">
            <v>62140.EXPAT</v>
          </cell>
          <cell r="B1037">
            <v>62140</v>
          </cell>
          <cell r="C1037" t="str">
            <v>EXPAT</v>
          </cell>
          <cell r="D1037" t="str">
            <v>SMD</v>
          </cell>
          <cell r="E1037" t="str">
            <v>VAR</v>
          </cell>
          <cell r="F1037" t="str">
            <v>11210</v>
          </cell>
        </row>
        <row r="1038">
          <cell r="A1038" t="str">
            <v>62140.MNA</v>
          </cell>
          <cell r="B1038">
            <v>62140</v>
          </cell>
          <cell r="C1038" t="str">
            <v>MNA</v>
          </cell>
          <cell r="D1038" t="str">
            <v>SMD</v>
          </cell>
          <cell r="E1038" t="str">
            <v>FIX</v>
          </cell>
          <cell r="F1038" t="str">
            <v>11210</v>
          </cell>
        </row>
        <row r="1039">
          <cell r="A1039" t="str">
            <v>62140.TRN</v>
          </cell>
          <cell r="B1039">
            <v>62140</v>
          </cell>
          <cell r="C1039" t="str">
            <v>TRN</v>
          </cell>
          <cell r="D1039" t="str">
            <v>SMD</v>
          </cell>
          <cell r="E1039" t="str">
            <v>VAR</v>
          </cell>
          <cell r="F1039" t="str">
            <v>11210</v>
          </cell>
        </row>
        <row r="1040">
          <cell r="A1040" t="str">
            <v>62140.WHS</v>
          </cell>
          <cell r="B1040">
            <v>62140</v>
          </cell>
          <cell r="C1040" t="str">
            <v>WHS</v>
          </cell>
          <cell r="D1040" t="str">
            <v>SMD</v>
          </cell>
          <cell r="E1040" t="str">
            <v>VAR</v>
          </cell>
          <cell r="F1040" t="str">
            <v>11210</v>
          </cell>
        </row>
        <row r="1041">
          <cell r="A1041">
            <v>62140</v>
          </cell>
          <cell r="B1041">
            <v>62140</v>
          </cell>
          <cell r="D1041" t="str">
            <v>SMD</v>
          </cell>
          <cell r="E1041" t="str">
            <v>VAR</v>
          </cell>
          <cell r="F1041" t="str">
            <v>11210</v>
          </cell>
        </row>
        <row r="1042">
          <cell r="A1042" t="str">
            <v>62150.EXPAT</v>
          </cell>
          <cell r="B1042">
            <v>62150</v>
          </cell>
          <cell r="C1042" t="str">
            <v>EXPAT</v>
          </cell>
          <cell r="D1042" t="str">
            <v>SMD</v>
          </cell>
          <cell r="E1042" t="str">
            <v>VAR</v>
          </cell>
          <cell r="F1042" t="str">
            <v>11210</v>
          </cell>
        </row>
        <row r="1043">
          <cell r="A1043" t="str">
            <v>62150.MNA</v>
          </cell>
          <cell r="B1043">
            <v>62150</v>
          </cell>
          <cell r="C1043" t="str">
            <v>MNA</v>
          </cell>
          <cell r="D1043" t="str">
            <v>SMD</v>
          </cell>
          <cell r="E1043" t="str">
            <v>FIX</v>
          </cell>
          <cell r="F1043" t="str">
            <v>11210</v>
          </cell>
        </row>
        <row r="1044">
          <cell r="A1044" t="str">
            <v>62150.TRN</v>
          </cell>
          <cell r="B1044">
            <v>62150</v>
          </cell>
          <cell r="C1044" t="str">
            <v>TRN</v>
          </cell>
          <cell r="D1044" t="str">
            <v>SMD</v>
          </cell>
          <cell r="E1044" t="str">
            <v>VAR</v>
          </cell>
          <cell r="F1044" t="str">
            <v>11210</v>
          </cell>
        </row>
        <row r="1045">
          <cell r="A1045" t="str">
            <v>62150.WHS</v>
          </cell>
          <cell r="B1045">
            <v>62150</v>
          </cell>
          <cell r="C1045" t="str">
            <v>WHS</v>
          </cell>
          <cell r="D1045" t="str">
            <v>SMD</v>
          </cell>
          <cell r="E1045" t="str">
            <v>VAR</v>
          </cell>
          <cell r="F1045" t="str">
            <v>11210</v>
          </cell>
        </row>
        <row r="1046">
          <cell r="A1046">
            <v>62150</v>
          </cell>
          <cell r="B1046">
            <v>62150</v>
          </cell>
          <cell r="D1046" t="str">
            <v>SMD</v>
          </cell>
          <cell r="E1046" t="str">
            <v>VAR</v>
          </cell>
          <cell r="F1046" t="str">
            <v>11210</v>
          </cell>
        </row>
        <row r="1047">
          <cell r="A1047">
            <v>62160</v>
          </cell>
          <cell r="B1047">
            <v>62160</v>
          </cell>
          <cell r="D1047" t="str">
            <v>SMD</v>
          </cell>
          <cell r="E1047" t="str">
            <v>VAR</v>
          </cell>
          <cell r="F1047" t="str">
            <v>11242</v>
          </cell>
        </row>
        <row r="1048">
          <cell r="A1048" t="str">
            <v>62170.FIX</v>
          </cell>
          <cell r="B1048">
            <v>62170</v>
          </cell>
          <cell r="C1048" t="str">
            <v>FIX</v>
          </cell>
          <cell r="D1048" t="str">
            <v>SMD</v>
          </cell>
          <cell r="E1048" t="str">
            <v>FIX</v>
          </cell>
          <cell r="F1048" t="str">
            <v>11242</v>
          </cell>
        </row>
        <row r="1049">
          <cell r="A1049" t="str">
            <v>62170.MNA</v>
          </cell>
          <cell r="B1049">
            <v>62170</v>
          </cell>
          <cell r="C1049" t="str">
            <v>MNA</v>
          </cell>
          <cell r="D1049" t="str">
            <v>SMD</v>
          </cell>
          <cell r="E1049" t="str">
            <v>FIX</v>
          </cell>
          <cell r="F1049" t="str">
            <v>11242</v>
          </cell>
        </row>
        <row r="1050">
          <cell r="A1050" t="str">
            <v>62170.TRN</v>
          </cell>
          <cell r="B1050">
            <v>62170</v>
          </cell>
          <cell r="C1050" t="str">
            <v>TRN</v>
          </cell>
          <cell r="D1050" t="str">
            <v>SMD</v>
          </cell>
          <cell r="E1050" t="str">
            <v>VAR</v>
          </cell>
          <cell r="F1050" t="str">
            <v>11242</v>
          </cell>
        </row>
        <row r="1051">
          <cell r="A1051" t="str">
            <v>62170.WHS</v>
          </cell>
          <cell r="B1051">
            <v>62170</v>
          </cell>
          <cell r="C1051" t="str">
            <v>WHS</v>
          </cell>
          <cell r="D1051" t="str">
            <v>SMD</v>
          </cell>
          <cell r="E1051" t="str">
            <v>VAR</v>
          </cell>
          <cell r="F1051" t="str">
            <v>11242</v>
          </cell>
        </row>
        <row r="1052">
          <cell r="A1052">
            <v>62170</v>
          </cell>
          <cell r="B1052">
            <v>62170</v>
          </cell>
          <cell r="D1052" t="str">
            <v>SMD</v>
          </cell>
          <cell r="E1052" t="str">
            <v>VAR</v>
          </cell>
          <cell r="F1052" t="str">
            <v>11242</v>
          </cell>
        </row>
        <row r="1053">
          <cell r="A1053" t="str">
            <v>62180.EPENSION</v>
          </cell>
          <cell r="B1053">
            <v>62180</v>
          </cell>
          <cell r="C1053" t="str">
            <v>EPENSION</v>
          </cell>
          <cell r="D1053" t="str">
            <v>SMD</v>
          </cell>
          <cell r="E1053" t="str">
            <v>VAR</v>
          </cell>
          <cell r="F1053" t="str">
            <v>11241</v>
          </cell>
        </row>
        <row r="1054">
          <cell r="A1054" t="str">
            <v>62180.FIX</v>
          </cell>
          <cell r="B1054">
            <v>62180</v>
          </cell>
          <cell r="C1054" t="str">
            <v>FIX</v>
          </cell>
          <cell r="D1054" t="str">
            <v>SMD</v>
          </cell>
          <cell r="E1054" t="str">
            <v>FIX</v>
          </cell>
          <cell r="F1054" t="str">
            <v>11241</v>
          </cell>
        </row>
        <row r="1055">
          <cell r="A1055" t="str">
            <v>62180.SDF</v>
          </cell>
          <cell r="B1055">
            <v>62180</v>
          </cell>
          <cell r="C1055" t="str">
            <v>SDF</v>
          </cell>
          <cell r="D1055" t="str">
            <v>SMD</v>
          </cell>
          <cell r="E1055" t="str">
            <v>VAR</v>
          </cell>
          <cell r="F1055" t="str">
            <v>11241</v>
          </cell>
        </row>
        <row r="1056">
          <cell r="A1056" t="str">
            <v>62180.FWL</v>
          </cell>
          <cell r="B1056">
            <v>62180</v>
          </cell>
          <cell r="C1056" t="str">
            <v>FWL</v>
          </cell>
          <cell r="D1056" t="str">
            <v>SMD</v>
          </cell>
          <cell r="E1056" t="str">
            <v>VAR</v>
          </cell>
          <cell r="F1056" t="str">
            <v>11241</v>
          </cell>
        </row>
        <row r="1057">
          <cell r="A1057">
            <v>62180</v>
          </cell>
          <cell r="B1057">
            <v>62180</v>
          </cell>
          <cell r="D1057" t="str">
            <v>SMD</v>
          </cell>
          <cell r="E1057" t="str">
            <v>VAR</v>
          </cell>
          <cell r="F1057" t="str">
            <v>11241</v>
          </cell>
        </row>
        <row r="1058">
          <cell r="A1058" t="str">
            <v>62200.EXE</v>
          </cell>
          <cell r="B1058">
            <v>62200</v>
          </cell>
          <cell r="C1058" t="str">
            <v>EXE</v>
          </cell>
          <cell r="D1058" t="str">
            <v>SMD</v>
          </cell>
          <cell r="E1058" t="str">
            <v>VAR</v>
          </cell>
          <cell r="F1058" t="str">
            <v>11220</v>
          </cell>
        </row>
        <row r="1059">
          <cell r="A1059" t="str">
            <v>62200.EXPAT</v>
          </cell>
          <cell r="B1059">
            <v>62200</v>
          </cell>
          <cell r="C1059" t="str">
            <v>EXPAT</v>
          </cell>
          <cell r="D1059" t="str">
            <v>SMD</v>
          </cell>
          <cell r="E1059" t="str">
            <v>VAR</v>
          </cell>
          <cell r="F1059" t="str">
            <v>11220</v>
          </cell>
        </row>
        <row r="1060">
          <cell r="A1060" t="str">
            <v>62200.MNA</v>
          </cell>
          <cell r="B1060">
            <v>62200</v>
          </cell>
          <cell r="C1060" t="str">
            <v>MNA</v>
          </cell>
          <cell r="D1060" t="str">
            <v>SMD</v>
          </cell>
          <cell r="E1060" t="str">
            <v>FIX</v>
          </cell>
          <cell r="F1060" t="str">
            <v>11220</v>
          </cell>
        </row>
        <row r="1061">
          <cell r="A1061" t="str">
            <v>62200.NEXE</v>
          </cell>
          <cell r="B1061">
            <v>62200</v>
          </cell>
          <cell r="C1061" t="str">
            <v>NEXE</v>
          </cell>
          <cell r="D1061" t="str">
            <v>SMD</v>
          </cell>
          <cell r="E1061" t="str">
            <v>VAR</v>
          </cell>
          <cell r="F1061" t="str">
            <v>11220</v>
          </cell>
        </row>
        <row r="1062">
          <cell r="A1062" t="str">
            <v>62200.TRN</v>
          </cell>
          <cell r="B1062">
            <v>62200</v>
          </cell>
          <cell r="C1062" t="str">
            <v>TRN</v>
          </cell>
          <cell r="D1062" t="str">
            <v>SMD</v>
          </cell>
          <cell r="E1062" t="str">
            <v>VAR</v>
          </cell>
          <cell r="F1062" t="str">
            <v>11220</v>
          </cell>
        </row>
        <row r="1063">
          <cell r="A1063" t="str">
            <v>62200.WHS</v>
          </cell>
          <cell r="B1063">
            <v>62200</v>
          </cell>
          <cell r="C1063" t="str">
            <v>WHS</v>
          </cell>
          <cell r="D1063" t="str">
            <v>SMD</v>
          </cell>
          <cell r="E1063" t="str">
            <v>VAR</v>
          </cell>
          <cell r="F1063" t="str">
            <v>11220</v>
          </cell>
        </row>
        <row r="1064">
          <cell r="A1064">
            <v>62200</v>
          </cell>
          <cell r="B1064">
            <v>62200</v>
          </cell>
          <cell r="D1064" t="str">
            <v>SMD</v>
          </cell>
          <cell r="E1064" t="str">
            <v>VAR</v>
          </cell>
          <cell r="F1064" t="str">
            <v>11220</v>
          </cell>
        </row>
        <row r="1065">
          <cell r="A1065" t="str">
            <v>62510.EXPAT</v>
          </cell>
          <cell r="B1065">
            <v>62510</v>
          </cell>
          <cell r="C1065" t="str">
            <v>EXPAT</v>
          </cell>
          <cell r="D1065" t="str">
            <v>SMD</v>
          </cell>
          <cell r="E1065" t="str">
            <v>VAR</v>
          </cell>
          <cell r="F1065" t="str">
            <v>11260</v>
          </cell>
        </row>
        <row r="1066">
          <cell r="A1066" t="str">
            <v>62510.MNA</v>
          </cell>
          <cell r="B1066">
            <v>62510</v>
          </cell>
          <cell r="C1066" t="str">
            <v>MNA</v>
          </cell>
          <cell r="D1066" t="str">
            <v>SMD</v>
          </cell>
          <cell r="E1066" t="str">
            <v>FIX</v>
          </cell>
          <cell r="F1066" t="str">
            <v>11260</v>
          </cell>
        </row>
        <row r="1067">
          <cell r="A1067" t="str">
            <v>62510.TRN</v>
          </cell>
          <cell r="B1067">
            <v>62510</v>
          </cell>
          <cell r="C1067" t="str">
            <v>TRN</v>
          </cell>
          <cell r="D1067" t="str">
            <v>SMD</v>
          </cell>
          <cell r="E1067" t="str">
            <v>VAR</v>
          </cell>
          <cell r="F1067" t="str">
            <v>11260</v>
          </cell>
        </row>
        <row r="1068">
          <cell r="A1068" t="str">
            <v>62510.WHS</v>
          </cell>
          <cell r="B1068">
            <v>62510</v>
          </cell>
          <cell r="C1068" t="str">
            <v>WHS</v>
          </cell>
          <cell r="D1068" t="str">
            <v>SMD</v>
          </cell>
          <cell r="E1068" t="str">
            <v>VAR</v>
          </cell>
          <cell r="F1068" t="str">
            <v>11260</v>
          </cell>
        </row>
        <row r="1069">
          <cell r="A1069">
            <v>62510</v>
          </cell>
          <cell r="B1069">
            <v>62510</v>
          </cell>
          <cell r="D1069" t="str">
            <v>SMD</v>
          </cell>
          <cell r="E1069" t="str">
            <v>VAR</v>
          </cell>
          <cell r="F1069" t="str">
            <v>11260</v>
          </cell>
        </row>
        <row r="1070">
          <cell r="A1070" t="str">
            <v>62520.EXPAT</v>
          </cell>
          <cell r="B1070">
            <v>62520</v>
          </cell>
          <cell r="C1070" t="str">
            <v>EXPAT</v>
          </cell>
          <cell r="D1070" t="str">
            <v>SMD</v>
          </cell>
          <cell r="E1070" t="str">
            <v>VAR</v>
          </cell>
          <cell r="F1070" t="str">
            <v>11256</v>
          </cell>
        </row>
        <row r="1071">
          <cell r="A1071" t="str">
            <v>62520.MNA</v>
          </cell>
          <cell r="B1071">
            <v>62520</v>
          </cell>
          <cell r="C1071" t="str">
            <v>MNA</v>
          </cell>
          <cell r="D1071" t="str">
            <v>SMD</v>
          </cell>
          <cell r="E1071" t="str">
            <v>FIX</v>
          </cell>
          <cell r="F1071" t="str">
            <v>11256</v>
          </cell>
        </row>
        <row r="1072">
          <cell r="A1072" t="str">
            <v>62520.TRN</v>
          </cell>
          <cell r="B1072">
            <v>62520</v>
          </cell>
          <cell r="C1072" t="str">
            <v>TRN</v>
          </cell>
          <cell r="D1072" t="str">
            <v>SMD</v>
          </cell>
          <cell r="E1072" t="str">
            <v>VAR</v>
          </cell>
          <cell r="F1072" t="str">
            <v>11256</v>
          </cell>
        </row>
        <row r="1073">
          <cell r="A1073" t="str">
            <v>62520.WHS</v>
          </cell>
          <cell r="B1073">
            <v>62520</v>
          </cell>
          <cell r="C1073" t="str">
            <v>WHS</v>
          </cell>
          <cell r="D1073" t="str">
            <v>SMD</v>
          </cell>
          <cell r="E1073" t="str">
            <v>VAR</v>
          </cell>
          <cell r="F1073" t="str">
            <v>11256</v>
          </cell>
        </row>
        <row r="1074">
          <cell r="A1074">
            <v>62520</v>
          </cell>
          <cell r="B1074">
            <v>62520</v>
          </cell>
          <cell r="D1074" t="str">
            <v>SMD</v>
          </cell>
          <cell r="E1074" t="str">
            <v>VAR</v>
          </cell>
          <cell r="F1074" t="str">
            <v>11256</v>
          </cell>
        </row>
        <row r="1075">
          <cell r="A1075" t="str">
            <v>62530.EXPAT</v>
          </cell>
          <cell r="B1075">
            <v>62530</v>
          </cell>
          <cell r="C1075" t="str">
            <v>EXPAT</v>
          </cell>
          <cell r="D1075" t="str">
            <v>SMD</v>
          </cell>
          <cell r="E1075" t="str">
            <v>VAR</v>
          </cell>
          <cell r="F1075" t="str">
            <v>11250</v>
          </cell>
        </row>
        <row r="1076">
          <cell r="A1076" t="str">
            <v>62530.EXT</v>
          </cell>
          <cell r="B1076">
            <v>62530</v>
          </cell>
          <cell r="C1076" t="str">
            <v>EXT</v>
          </cell>
          <cell r="D1076" t="str">
            <v>SMD</v>
          </cell>
          <cell r="E1076" t="str">
            <v>VAR</v>
          </cell>
          <cell r="F1076" t="str">
            <v>11250</v>
          </cell>
        </row>
        <row r="1077">
          <cell r="A1077" t="str">
            <v>62530.IHSE</v>
          </cell>
          <cell r="B1077">
            <v>62530</v>
          </cell>
          <cell r="C1077" t="str">
            <v>IHSE</v>
          </cell>
          <cell r="D1077" t="str">
            <v>SMD</v>
          </cell>
          <cell r="E1077" t="str">
            <v>VAR</v>
          </cell>
          <cell r="F1077" t="str">
            <v>11250</v>
          </cell>
        </row>
        <row r="1078">
          <cell r="A1078" t="str">
            <v>62530.MNA</v>
          </cell>
          <cell r="B1078">
            <v>62530</v>
          </cell>
          <cell r="C1078" t="str">
            <v>MNA</v>
          </cell>
          <cell r="D1078" t="str">
            <v>SMD</v>
          </cell>
          <cell r="E1078" t="str">
            <v>FIX</v>
          </cell>
          <cell r="F1078" t="str">
            <v>11250</v>
          </cell>
        </row>
        <row r="1079">
          <cell r="A1079" t="str">
            <v>62530.TRN</v>
          </cell>
          <cell r="B1079">
            <v>62530</v>
          </cell>
          <cell r="C1079" t="str">
            <v>TRN</v>
          </cell>
          <cell r="D1079" t="str">
            <v>SMD</v>
          </cell>
          <cell r="E1079" t="str">
            <v>VAR</v>
          </cell>
          <cell r="F1079" t="str">
            <v>11250</v>
          </cell>
        </row>
        <row r="1080">
          <cell r="A1080" t="str">
            <v>62530.WHS</v>
          </cell>
          <cell r="B1080">
            <v>62530</v>
          </cell>
          <cell r="C1080" t="str">
            <v>WHS</v>
          </cell>
          <cell r="D1080" t="str">
            <v>SMD</v>
          </cell>
          <cell r="E1080" t="str">
            <v>VAR</v>
          </cell>
          <cell r="F1080" t="str">
            <v>11250</v>
          </cell>
        </row>
        <row r="1081">
          <cell r="A1081">
            <v>62530</v>
          </cell>
          <cell r="B1081">
            <v>62530</v>
          </cell>
          <cell r="D1081" t="str">
            <v>SMD</v>
          </cell>
          <cell r="E1081" t="str">
            <v>VAR</v>
          </cell>
          <cell r="F1081" t="str">
            <v>11250</v>
          </cell>
        </row>
        <row r="1082">
          <cell r="A1082">
            <v>62531</v>
          </cell>
          <cell r="B1082">
            <v>62531</v>
          </cell>
          <cell r="D1082" t="str">
            <v>SMD</v>
          </cell>
          <cell r="E1082" t="str">
            <v>VAR</v>
          </cell>
          <cell r="F1082" t="str">
            <v>11250</v>
          </cell>
        </row>
        <row r="1083">
          <cell r="A1083">
            <v>62540</v>
          </cell>
          <cell r="B1083">
            <v>62540</v>
          </cell>
          <cell r="D1083" t="str">
            <v>SMD</v>
          </cell>
          <cell r="E1083" t="str">
            <v>VAR</v>
          </cell>
          <cell r="F1083" t="str">
            <v>11260</v>
          </cell>
        </row>
        <row r="1084">
          <cell r="A1084" t="str">
            <v>62540.EXPAT</v>
          </cell>
          <cell r="B1084">
            <v>62540</v>
          </cell>
          <cell r="C1084" t="str">
            <v>EXPAT</v>
          </cell>
          <cell r="D1084" t="str">
            <v>SMD</v>
          </cell>
          <cell r="E1084" t="str">
            <v>VAR</v>
          </cell>
          <cell r="F1084" t="str">
            <v>11260</v>
          </cell>
        </row>
        <row r="1085">
          <cell r="A1085">
            <v>62541</v>
          </cell>
          <cell r="B1085">
            <v>62541</v>
          </cell>
          <cell r="D1085" t="str">
            <v>SMD</v>
          </cell>
          <cell r="E1085" t="str">
            <v>VAR</v>
          </cell>
          <cell r="F1085" t="str">
            <v>11260</v>
          </cell>
        </row>
        <row r="1086">
          <cell r="A1086">
            <v>62542</v>
          </cell>
          <cell r="B1086">
            <v>62542</v>
          </cell>
          <cell r="D1086" t="str">
            <v>SMD</v>
          </cell>
          <cell r="E1086" t="str">
            <v>VAR</v>
          </cell>
          <cell r="F1086" t="str">
            <v>11260</v>
          </cell>
        </row>
        <row r="1087">
          <cell r="A1087">
            <v>62543</v>
          </cell>
          <cell r="B1087">
            <v>62543</v>
          </cell>
          <cell r="D1087" t="str">
            <v>SMD</v>
          </cell>
          <cell r="E1087" t="str">
            <v>VAR</v>
          </cell>
          <cell r="F1087" t="str">
            <v>11260</v>
          </cell>
        </row>
        <row r="1088">
          <cell r="A1088" t="str">
            <v>62543.MNA</v>
          </cell>
          <cell r="B1088">
            <v>62543</v>
          </cell>
          <cell r="C1088" t="str">
            <v>MNA</v>
          </cell>
          <cell r="D1088" t="str">
            <v>SMD</v>
          </cell>
          <cell r="E1088" t="str">
            <v>FIX</v>
          </cell>
          <cell r="F1088" t="str">
            <v>11260</v>
          </cell>
        </row>
        <row r="1089">
          <cell r="A1089" t="str">
            <v>62543.TRN</v>
          </cell>
          <cell r="B1089">
            <v>62543</v>
          </cell>
          <cell r="C1089" t="str">
            <v>TRN</v>
          </cell>
          <cell r="D1089" t="str">
            <v>SMD</v>
          </cell>
          <cell r="E1089" t="str">
            <v>VAR</v>
          </cell>
          <cell r="F1089" t="str">
            <v>11260</v>
          </cell>
        </row>
        <row r="1090">
          <cell r="A1090" t="str">
            <v>62543.WHS</v>
          </cell>
          <cell r="B1090">
            <v>62543</v>
          </cell>
          <cell r="C1090" t="str">
            <v>WHS</v>
          </cell>
          <cell r="D1090" t="str">
            <v>SMD</v>
          </cell>
          <cell r="E1090" t="str">
            <v>VAR</v>
          </cell>
          <cell r="F1090" t="str">
            <v>11260</v>
          </cell>
        </row>
        <row r="1091">
          <cell r="A1091" t="str">
            <v>62544.MNA</v>
          </cell>
          <cell r="B1091">
            <v>62544</v>
          </cell>
          <cell r="C1091" t="str">
            <v>MNA</v>
          </cell>
          <cell r="D1091" t="str">
            <v>SMD</v>
          </cell>
          <cell r="E1091" t="str">
            <v>FIX</v>
          </cell>
          <cell r="F1091" t="str">
            <v>11260</v>
          </cell>
        </row>
        <row r="1092">
          <cell r="A1092" t="str">
            <v>62544.TRN</v>
          </cell>
          <cell r="B1092">
            <v>62544</v>
          </cell>
          <cell r="C1092" t="str">
            <v>TRN</v>
          </cell>
          <cell r="D1092" t="str">
            <v>SMD</v>
          </cell>
          <cell r="E1092" t="str">
            <v>VAR</v>
          </cell>
          <cell r="F1092" t="str">
            <v>11260</v>
          </cell>
        </row>
        <row r="1093">
          <cell r="A1093" t="str">
            <v>62544.WHS</v>
          </cell>
          <cell r="B1093">
            <v>62544</v>
          </cell>
          <cell r="C1093" t="str">
            <v>WHS</v>
          </cell>
          <cell r="D1093" t="str">
            <v>SMD</v>
          </cell>
          <cell r="E1093" t="str">
            <v>VAR</v>
          </cell>
          <cell r="F1093" t="str">
            <v>11260</v>
          </cell>
        </row>
        <row r="1094">
          <cell r="A1094">
            <v>62544</v>
          </cell>
          <cell r="B1094">
            <v>62544</v>
          </cell>
          <cell r="D1094" t="str">
            <v>SMD</v>
          </cell>
          <cell r="E1094" t="str">
            <v>VAR</v>
          </cell>
          <cell r="F1094" t="str">
            <v>11260</v>
          </cell>
        </row>
        <row r="1095">
          <cell r="A1095" t="str">
            <v>62545.MNA</v>
          </cell>
          <cell r="B1095">
            <v>62545</v>
          </cell>
          <cell r="C1095" t="str">
            <v>MNA</v>
          </cell>
          <cell r="D1095" t="str">
            <v>SMD</v>
          </cell>
          <cell r="E1095" t="str">
            <v>FIX</v>
          </cell>
          <cell r="F1095" t="str">
            <v>11260</v>
          </cell>
        </row>
        <row r="1096">
          <cell r="A1096" t="str">
            <v>62545.TRN</v>
          </cell>
          <cell r="B1096">
            <v>62545</v>
          </cell>
          <cell r="C1096" t="str">
            <v>TRN</v>
          </cell>
          <cell r="D1096" t="str">
            <v>SMD</v>
          </cell>
          <cell r="E1096" t="str">
            <v>VAR</v>
          </cell>
          <cell r="F1096" t="str">
            <v>11260</v>
          </cell>
        </row>
        <row r="1097">
          <cell r="A1097" t="str">
            <v>62545.WHS</v>
          </cell>
          <cell r="B1097">
            <v>62545</v>
          </cell>
          <cell r="C1097" t="str">
            <v>WHS</v>
          </cell>
          <cell r="D1097" t="str">
            <v>SMD</v>
          </cell>
          <cell r="E1097" t="str">
            <v>VAR</v>
          </cell>
          <cell r="F1097" t="str">
            <v>11260</v>
          </cell>
        </row>
        <row r="1098">
          <cell r="A1098">
            <v>62545</v>
          </cell>
          <cell r="B1098">
            <v>62545</v>
          </cell>
          <cell r="D1098" t="str">
            <v>SMD</v>
          </cell>
          <cell r="E1098" t="str">
            <v>VAR</v>
          </cell>
          <cell r="F1098" t="str">
            <v>11260</v>
          </cell>
        </row>
        <row r="1099">
          <cell r="A1099">
            <v>62546</v>
          </cell>
          <cell r="B1099">
            <v>62546</v>
          </cell>
          <cell r="D1099" t="str">
            <v>SMD</v>
          </cell>
          <cell r="E1099" t="str">
            <v>VAR</v>
          </cell>
          <cell r="F1099" t="str">
            <v>11260</v>
          </cell>
        </row>
        <row r="1100">
          <cell r="A1100">
            <v>62547</v>
          </cell>
          <cell r="B1100">
            <v>62547</v>
          </cell>
          <cell r="D1100" t="str">
            <v>SMD</v>
          </cell>
          <cell r="E1100" t="str">
            <v>VAR</v>
          </cell>
          <cell r="F1100" t="str">
            <v>11260</v>
          </cell>
        </row>
        <row r="1101">
          <cell r="A1101">
            <v>62548</v>
          </cell>
          <cell r="B1101">
            <v>62548</v>
          </cell>
          <cell r="D1101" t="str">
            <v>SMD</v>
          </cell>
          <cell r="E1101" t="str">
            <v>VAR</v>
          </cell>
          <cell r="F1101" t="str">
            <v>11260</v>
          </cell>
        </row>
        <row r="1102">
          <cell r="A1102">
            <v>62549</v>
          </cell>
          <cell r="B1102">
            <v>62549</v>
          </cell>
          <cell r="D1102" t="str">
            <v>SMD</v>
          </cell>
          <cell r="E1102" t="str">
            <v>VAR</v>
          </cell>
          <cell r="F1102" t="str">
            <v>11260</v>
          </cell>
        </row>
        <row r="1103">
          <cell r="A1103">
            <v>62550</v>
          </cell>
          <cell r="B1103">
            <v>62550</v>
          </cell>
          <cell r="D1103" t="str">
            <v>SMD</v>
          </cell>
          <cell r="E1103" t="str">
            <v>VAR</v>
          </cell>
          <cell r="F1103" t="str">
            <v>11260</v>
          </cell>
        </row>
        <row r="1104">
          <cell r="A1104" t="str">
            <v>62550.EXPAT</v>
          </cell>
          <cell r="B1104">
            <v>62550</v>
          </cell>
          <cell r="C1104" t="str">
            <v>EXPAT</v>
          </cell>
          <cell r="D1104" t="str">
            <v>SMD</v>
          </cell>
          <cell r="E1104" t="str">
            <v>VAR</v>
          </cell>
          <cell r="F1104" t="str">
            <v>11260</v>
          </cell>
        </row>
        <row r="1105">
          <cell r="A1105">
            <v>62553</v>
          </cell>
          <cell r="B1105">
            <v>62553</v>
          </cell>
          <cell r="D1105" t="str">
            <v>SMD</v>
          </cell>
          <cell r="E1105" t="str">
            <v>VAR</v>
          </cell>
          <cell r="F1105" t="str">
            <v>11260</v>
          </cell>
        </row>
        <row r="1106">
          <cell r="A1106" t="str">
            <v>62553.EXPAT</v>
          </cell>
          <cell r="B1106">
            <v>62553</v>
          </cell>
          <cell r="C1106" t="str">
            <v>EXPAT</v>
          </cell>
          <cell r="D1106" t="str">
            <v>SMD</v>
          </cell>
          <cell r="E1106" t="str">
            <v>VAR</v>
          </cell>
          <cell r="F1106" t="str">
            <v>11260</v>
          </cell>
        </row>
        <row r="1107">
          <cell r="A1107">
            <v>62560</v>
          </cell>
          <cell r="B1107">
            <v>62560</v>
          </cell>
          <cell r="D1107" t="str">
            <v>SMD</v>
          </cell>
          <cell r="E1107" t="str">
            <v>VAR</v>
          </cell>
          <cell r="F1107" t="str">
            <v>11255</v>
          </cell>
        </row>
        <row r="1108">
          <cell r="A1108" t="str">
            <v>62561.EXPAT</v>
          </cell>
          <cell r="B1108">
            <v>62561</v>
          </cell>
          <cell r="C1108" t="str">
            <v>EXPAT</v>
          </cell>
          <cell r="D1108" t="str">
            <v>SMD</v>
          </cell>
          <cell r="E1108" t="str">
            <v>VAR</v>
          </cell>
          <cell r="F1108" t="str">
            <v>11255</v>
          </cell>
        </row>
        <row r="1109">
          <cell r="A1109" t="str">
            <v>62561.MNA</v>
          </cell>
          <cell r="B1109">
            <v>62561</v>
          </cell>
          <cell r="C1109" t="str">
            <v>MNA</v>
          </cell>
          <cell r="D1109" t="str">
            <v>SMD</v>
          </cell>
          <cell r="E1109" t="str">
            <v>FIX</v>
          </cell>
          <cell r="F1109" t="str">
            <v>11255</v>
          </cell>
        </row>
        <row r="1110">
          <cell r="A1110" t="str">
            <v>62561.TRN</v>
          </cell>
          <cell r="B1110">
            <v>62561</v>
          </cell>
          <cell r="C1110" t="str">
            <v>TRN</v>
          </cell>
          <cell r="D1110" t="str">
            <v>SMD</v>
          </cell>
          <cell r="E1110" t="str">
            <v>VAR</v>
          </cell>
          <cell r="F1110" t="str">
            <v>11255</v>
          </cell>
        </row>
        <row r="1111">
          <cell r="A1111" t="str">
            <v>62561.WHS</v>
          </cell>
          <cell r="B1111">
            <v>62561</v>
          </cell>
          <cell r="C1111" t="str">
            <v>WHS</v>
          </cell>
          <cell r="D1111" t="str">
            <v>SMD</v>
          </cell>
          <cell r="E1111" t="str">
            <v>VAR</v>
          </cell>
          <cell r="F1111" t="str">
            <v>11255</v>
          </cell>
        </row>
        <row r="1112">
          <cell r="A1112">
            <v>62561</v>
          </cell>
          <cell r="B1112">
            <v>62561</v>
          </cell>
          <cell r="D1112" t="str">
            <v>SMD</v>
          </cell>
          <cell r="E1112" t="str">
            <v>VAR</v>
          </cell>
          <cell r="F1112" t="str">
            <v>11255</v>
          </cell>
        </row>
        <row r="1113">
          <cell r="A1113">
            <v>62562</v>
          </cell>
          <cell r="B1113">
            <v>62562</v>
          </cell>
          <cell r="D1113" t="str">
            <v>SMD</v>
          </cell>
          <cell r="E1113" t="str">
            <v>VAR</v>
          </cell>
          <cell r="F1113" t="str">
            <v>11255</v>
          </cell>
        </row>
        <row r="1114">
          <cell r="A1114" t="str">
            <v>62562.EXPAT</v>
          </cell>
          <cell r="B1114">
            <v>62562</v>
          </cell>
          <cell r="C1114" t="str">
            <v>EXPAT</v>
          </cell>
          <cell r="D1114" t="str">
            <v>SMD</v>
          </cell>
          <cell r="E1114" t="str">
            <v>VAR</v>
          </cell>
          <cell r="F1114" t="str">
            <v>11255</v>
          </cell>
        </row>
        <row r="1115">
          <cell r="A1115" t="str">
            <v>62563.MNA</v>
          </cell>
          <cell r="B1115">
            <v>62563</v>
          </cell>
          <cell r="C1115" t="str">
            <v>MNA</v>
          </cell>
          <cell r="D1115" t="str">
            <v>SMD</v>
          </cell>
          <cell r="E1115" t="str">
            <v>FIX</v>
          </cell>
          <cell r="F1115" t="str">
            <v>11230</v>
          </cell>
        </row>
        <row r="1116">
          <cell r="A1116" t="str">
            <v>62563.TRN</v>
          </cell>
          <cell r="B1116">
            <v>62563</v>
          </cell>
          <cell r="C1116" t="str">
            <v>TRN</v>
          </cell>
          <cell r="D1116" t="str">
            <v>SMD</v>
          </cell>
          <cell r="E1116" t="str">
            <v>VAR</v>
          </cell>
          <cell r="F1116" t="str">
            <v>11230</v>
          </cell>
        </row>
        <row r="1117">
          <cell r="A1117" t="str">
            <v>62563.WHS</v>
          </cell>
          <cell r="B1117">
            <v>62563</v>
          </cell>
          <cell r="C1117" t="str">
            <v>WHS</v>
          </cell>
          <cell r="D1117" t="str">
            <v>SMD</v>
          </cell>
          <cell r="E1117" t="str">
            <v>VAR</v>
          </cell>
          <cell r="F1117" t="str">
            <v>11230</v>
          </cell>
        </row>
        <row r="1118">
          <cell r="A1118">
            <v>62563</v>
          </cell>
          <cell r="B1118">
            <v>62563</v>
          </cell>
          <cell r="D1118" t="str">
            <v>SMD</v>
          </cell>
          <cell r="E1118" t="str">
            <v>VAR</v>
          </cell>
          <cell r="F1118" t="str">
            <v>11230</v>
          </cell>
        </row>
        <row r="1119">
          <cell r="A1119" t="str">
            <v>62564.MNA</v>
          </cell>
          <cell r="B1119">
            <v>62564</v>
          </cell>
          <cell r="C1119" t="str">
            <v>MNA</v>
          </cell>
          <cell r="D1119" t="str">
            <v>SMD</v>
          </cell>
          <cell r="E1119" t="str">
            <v>FIX</v>
          </cell>
          <cell r="F1119" t="str">
            <v>11260</v>
          </cell>
        </row>
        <row r="1120">
          <cell r="A1120" t="str">
            <v>62564.TRN</v>
          </cell>
          <cell r="B1120">
            <v>62564</v>
          </cell>
          <cell r="C1120" t="str">
            <v>TRN</v>
          </cell>
          <cell r="D1120" t="str">
            <v>SMD</v>
          </cell>
          <cell r="E1120" t="str">
            <v>VAR</v>
          </cell>
          <cell r="F1120" t="str">
            <v>11260</v>
          </cell>
        </row>
        <row r="1121">
          <cell r="A1121" t="str">
            <v>62564.WHS</v>
          </cell>
          <cell r="B1121">
            <v>62564</v>
          </cell>
          <cell r="C1121" t="str">
            <v>WHS</v>
          </cell>
          <cell r="D1121" t="str">
            <v>SMD</v>
          </cell>
          <cell r="E1121" t="str">
            <v>VAR</v>
          </cell>
          <cell r="F1121" t="str">
            <v>11260</v>
          </cell>
        </row>
        <row r="1122">
          <cell r="A1122">
            <v>62564</v>
          </cell>
          <cell r="B1122">
            <v>62564</v>
          </cell>
          <cell r="D1122" t="str">
            <v>SMD</v>
          </cell>
          <cell r="E1122" t="str">
            <v>VAR</v>
          </cell>
          <cell r="F1122" t="str">
            <v>11260</v>
          </cell>
        </row>
        <row r="1123">
          <cell r="A1123" t="str">
            <v>62570.MNA</v>
          </cell>
          <cell r="B1123">
            <v>62570</v>
          </cell>
          <cell r="C1123" t="str">
            <v>MNA</v>
          </cell>
          <cell r="D1123" t="str">
            <v>SMD</v>
          </cell>
          <cell r="E1123" t="str">
            <v>FIX</v>
          </cell>
          <cell r="F1123" t="str">
            <v>11260</v>
          </cell>
        </row>
        <row r="1124">
          <cell r="A1124" t="str">
            <v>62570.TRN</v>
          </cell>
          <cell r="B1124">
            <v>62570</v>
          </cell>
          <cell r="C1124" t="str">
            <v>TRN</v>
          </cell>
          <cell r="D1124" t="str">
            <v>SMD</v>
          </cell>
          <cell r="E1124" t="str">
            <v>VAR</v>
          </cell>
          <cell r="F1124" t="str">
            <v>11260</v>
          </cell>
        </row>
        <row r="1125">
          <cell r="A1125" t="str">
            <v>62570.WHS</v>
          </cell>
          <cell r="B1125">
            <v>62570</v>
          </cell>
          <cell r="C1125" t="str">
            <v>WHS</v>
          </cell>
          <cell r="D1125" t="str">
            <v>SMD</v>
          </cell>
          <cell r="E1125" t="str">
            <v>VAR</v>
          </cell>
          <cell r="F1125" t="str">
            <v>11260</v>
          </cell>
        </row>
        <row r="1126">
          <cell r="A1126">
            <v>62570</v>
          </cell>
          <cell r="B1126">
            <v>62570</v>
          </cell>
          <cell r="D1126" t="str">
            <v>SMD</v>
          </cell>
          <cell r="E1126" t="str">
            <v>VAR</v>
          </cell>
          <cell r="F1126" t="str">
            <v>11260</v>
          </cell>
        </row>
        <row r="1127">
          <cell r="A1127" t="str">
            <v>62580.EXPAT</v>
          </cell>
          <cell r="B1127">
            <v>62580</v>
          </cell>
          <cell r="C1127" t="str">
            <v>EXPAT</v>
          </cell>
          <cell r="D1127" t="str">
            <v>SMD</v>
          </cell>
          <cell r="E1127" t="str">
            <v>VAR</v>
          </cell>
          <cell r="F1127" t="str">
            <v>11260</v>
          </cell>
        </row>
        <row r="1128">
          <cell r="A1128" t="str">
            <v>62580.MNA</v>
          </cell>
          <cell r="B1128">
            <v>62580</v>
          </cell>
          <cell r="C1128" t="str">
            <v>MNA</v>
          </cell>
          <cell r="D1128" t="str">
            <v>SMD</v>
          </cell>
          <cell r="E1128" t="str">
            <v>FIX</v>
          </cell>
          <cell r="F1128" t="str">
            <v>11260</v>
          </cell>
        </row>
        <row r="1129">
          <cell r="A1129" t="str">
            <v>62580.TRN</v>
          </cell>
          <cell r="B1129">
            <v>62580</v>
          </cell>
          <cell r="C1129" t="str">
            <v>TRN</v>
          </cell>
          <cell r="D1129" t="str">
            <v>SMD</v>
          </cell>
          <cell r="E1129" t="str">
            <v>VAR</v>
          </cell>
          <cell r="F1129" t="str">
            <v>11260</v>
          </cell>
        </row>
        <row r="1130">
          <cell r="A1130" t="str">
            <v>62580.WHS</v>
          </cell>
          <cell r="B1130">
            <v>62580</v>
          </cell>
          <cell r="C1130" t="str">
            <v>WHS</v>
          </cell>
          <cell r="D1130" t="str">
            <v>SMD</v>
          </cell>
          <cell r="E1130" t="str">
            <v>VAR</v>
          </cell>
          <cell r="F1130" t="str">
            <v>11260</v>
          </cell>
        </row>
        <row r="1131">
          <cell r="A1131">
            <v>62580</v>
          </cell>
          <cell r="B1131">
            <v>62580</v>
          </cell>
          <cell r="D1131" t="str">
            <v>SMD</v>
          </cell>
          <cell r="E1131" t="str">
            <v>VAR</v>
          </cell>
          <cell r="F1131" t="str">
            <v>11260</v>
          </cell>
        </row>
        <row r="1132">
          <cell r="A1132">
            <v>62581</v>
          </cell>
          <cell r="B1132">
            <v>62581</v>
          </cell>
          <cell r="D1132" t="str">
            <v>SMD</v>
          </cell>
          <cell r="E1132" t="str">
            <v>VAR</v>
          </cell>
          <cell r="F1132" t="str">
            <v>11260</v>
          </cell>
        </row>
        <row r="1133">
          <cell r="A1133" t="str">
            <v>62581.EXPAT</v>
          </cell>
          <cell r="B1133">
            <v>62581</v>
          </cell>
          <cell r="C1133" t="str">
            <v>EXPAT</v>
          </cell>
          <cell r="D1133" t="str">
            <v>SMD</v>
          </cell>
          <cell r="E1133" t="str">
            <v>VAR</v>
          </cell>
          <cell r="F1133" t="str">
            <v>11260</v>
          </cell>
        </row>
        <row r="1134">
          <cell r="A1134">
            <v>62585</v>
          </cell>
          <cell r="B1134">
            <v>62585</v>
          </cell>
          <cell r="D1134" t="str">
            <v>SMD</v>
          </cell>
          <cell r="E1134" t="str">
            <v>VAR</v>
          </cell>
          <cell r="F1134" t="str">
            <v>11260</v>
          </cell>
        </row>
        <row r="1135">
          <cell r="A1135" t="str">
            <v>62590.EXP</v>
          </cell>
          <cell r="B1135">
            <v>62590</v>
          </cell>
          <cell r="C1135" t="str">
            <v>EXP</v>
          </cell>
          <cell r="D1135" t="str">
            <v>SMD</v>
          </cell>
          <cell r="E1135" t="str">
            <v>VAR</v>
          </cell>
          <cell r="F1135" t="str">
            <v>11260</v>
          </cell>
        </row>
        <row r="1136">
          <cell r="A1136" t="str">
            <v>62590.SHOES</v>
          </cell>
          <cell r="B1136">
            <v>62590</v>
          </cell>
          <cell r="C1136" t="str">
            <v>SHOES</v>
          </cell>
          <cell r="D1136" t="str">
            <v>SMD</v>
          </cell>
          <cell r="E1136" t="str">
            <v>VAR</v>
          </cell>
          <cell r="F1136" t="str">
            <v>11260</v>
          </cell>
        </row>
        <row r="1137">
          <cell r="A1137" t="str">
            <v>62590.SUBC</v>
          </cell>
          <cell r="B1137">
            <v>62590</v>
          </cell>
          <cell r="C1137" t="str">
            <v>SUBC</v>
          </cell>
          <cell r="D1137" t="str">
            <v>SMD</v>
          </cell>
          <cell r="E1137" t="str">
            <v>VAR</v>
          </cell>
          <cell r="F1137" t="str">
            <v>11260</v>
          </cell>
        </row>
        <row r="1138">
          <cell r="A1138" t="str">
            <v>62590.TRPT</v>
          </cell>
          <cell r="B1138">
            <v>62590</v>
          </cell>
          <cell r="C1138" t="str">
            <v>TRPT</v>
          </cell>
          <cell r="D1138" t="str">
            <v>SMD</v>
          </cell>
          <cell r="E1138" t="str">
            <v>VAR</v>
          </cell>
          <cell r="F1138" t="str">
            <v>11260</v>
          </cell>
        </row>
        <row r="1139">
          <cell r="A1139">
            <v>62590</v>
          </cell>
          <cell r="B1139">
            <v>62590</v>
          </cell>
          <cell r="D1139" t="str">
            <v>SMD</v>
          </cell>
          <cell r="E1139" t="str">
            <v>VAR</v>
          </cell>
          <cell r="F1139" t="str">
            <v>11260</v>
          </cell>
        </row>
        <row r="1140">
          <cell r="A1140">
            <v>62592</v>
          </cell>
          <cell r="B1140">
            <v>62592</v>
          </cell>
          <cell r="D1140" t="str">
            <v>SMD</v>
          </cell>
          <cell r="E1140" t="str">
            <v>VAR</v>
          </cell>
          <cell r="F1140" t="str">
            <v>11260</v>
          </cell>
        </row>
        <row r="1141">
          <cell r="A1141" t="str">
            <v>62595.MNA</v>
          </cell>
          <cell r="B1141">
            <v>62595</v>
          </cell>
          <cell r="C1141" t="str">
            <v>MNA</v>
          </cell>
          <cell r="D1141" t="str">
            <v>SMD</v>
          </cell>
          <cell r="E1141" t="str">
            <v>FIX</v>
          </cell>
          <cell r="F1141" t="str">
            <v>11260</v>
          </cell>
        </row>
        <row r="1142">
          <cell r="A1142" t="str">
            <v>62595.TRN</v>
          </cell>
          <cell r="B1142">
            <v>62595</v>
          </cell>
          <cell r="C1142" t="str">
            <v>TRN</v>
          </cell>
          <cell r="D1142" t="str">
            <v>SMD</v>
          </cell>
          <cell r="E1142" t="str">
            <v>VAR</v>
          </cell>
          <cell r="F1142" t="str">
            <v>11260</v>
          </cell>
        </row>
        <row r="1143">
          <cell r="A1143" t="str">
            <v>62595.WHS</v>
          </cell>
          <cell r="B1143">
            <v>62595</v>
          </cell>
          <cell r="C1143" t="str">
            <v>WHS</v>
          </cell>
          <cell r="D1143" t="str">
            <v>SMD</v>
          </cell>
          <cell r="E1143" t="str">
            <v>VAR</v>
          </cell>
          <cell r="F1143" t="str">
            <v>11260</v>
          </cell>
        </row>
        <row r="1144">
          <cell r="A1144">
            <v>62595</v>
          </cell>
          <cell r="B1144">
            <v>62595</v>
          </cell>
          <cell r="D1144" t="str">
            <v>SMD</v>
          </cell>
          <cell r="E1144" t="str">
            <v>VAR</v>
          </cell>
          <cell r="F1144" t="str">
            <v>11260</v>
          </cell>
        </row>
        <row r="1145">
          <cell r="A1145" t="str">
            <v>62596.MNA</v>
          </cell>
          <cell r="B1145">
            <v>62596</v>
          </cell>
          <cell r="C1145" t="str">
            <v>MNA</v>
          </cell>
          <cell r="D1145" t="str">
            <v>SMD</v>
          </cell>
          <cell r="E1145" t="str">
            <v>FIX</v>
          </cell>
          <cell r="F1145" t="str">
            <v>11260</v>
          </cell>
        </row>
        <row r="1146">
          <cell r="A1146" t="str">
            <v>62596.TRN</v>
          </cell>
          <cell r="B1146">
            <v>62596</v>
          </cell>
          <cell r="C1146" t="str">
            <v>TRN</v>
          </cell>
          <cell r="D1146" t="str">
            <v>SMD</v>
          </cell>
          <cell r="E1146" t="str">
            <v>VAR</v>
          </cell>
          <cell r="F1146" t="str">
            <v>11260</v>
          </cell>
        </row>
        <row r="1147">
          <cell r="A1147" t="str">
            <v>62596.WHS</v>
          </cell>
          <cell r="B1147">
            <v>62596</v>
          </cell>
          <cell r="C1147" t="str">
            <v>WHS</v>
          </cell>
          <cell r="D1147" t="str">
            <v>SMD</v>
          </cell>
          <cell r="E1147" t="str">
            <v>VAR</v>
          </cell>
          <cell r="F1147" t="str">
            <v>11260</v>
          </cell>
        </row>
        <row r="1148">
          <cell r="A1148">
            <v>62596</v>
          </cell>
          <cell r="B1148">
            <v>62596</v>
          </cell>
          <cell r="D1148" t="str">
            <v>SMD</v>
          </cell>
          <cell r="E1148" t="str">
            <v>VAR</v>
          </cell>
          <cell r="F1148" t="str">
            <v>11260</v>
          </cell>
        </row>
        <row r="1149">
          <cell r="A1149">
            <v>62597</v>
          </cell>
          <cell r="B1149">
            <v>62597</v>
          </cell>
          <cell r="D1149" t="str">
            <v>SMD</v>
          </cell>
          <cell r="E1149" t="str">
            <v>VAR</v>
          </cell>
          <cell r="F1149" t="str">
            <v>11260</v>
          </cell>
        </row>
        <row r="1150">
          <cell r="A1150" t="str">
            <v>62598.MNA</v>
          </cell>
          <cell r="B1150">
            <v>62598</v>
          </cell>
          <cell r="C1150" t="str">
            <v>MNA</v>
          </cell>
          <cell r="D1150" t="str">
            <v>SMD</v>
          </cell>
          <cell r="E1150" t="str">
            <v>FIX</v>
          </cell>
          <cell r="F1150" t="str">
            <v>11260</v>
          </cell>
        </row>
        <row r="1151">
          <cell r="A1151" t="str">
            <v>62598.TRN</v>
          </cell>
          <cell r="B1151">
            <v>62598</v>
          </cell>
          <cell r="C1151" t="str">
            <v>TRN</v>
          </cell>
          <cell r="D1151" t="str">
            <v>SMD</v>
          </cell>
          <cell r="E1151" t="str">
            <v>VAR</v>
          </cell>
          <cell r="F1151" t="str">
            <v>11260</v>
          </cell>
        </row>
        <row r="1152">
          <cell r="A1152" t="str">
            <v>62598.WHS</v>
          </cell>
          <cell r="B1152">
            <v>62598</v>
          </cell>
          <cell r="C1152" t="str">
            <v>WHS</v>
          </cell>
          <cell r="D1152" t="str">
            <v>SMD</v>
          </cell>
          <cell r="E1152" t="str">
            <v>VAR</v>
          </cell>
          <cell r="F1152" t="str">
            <v>11260</v>
          </cell>
        </row>
        <row r="1153">
          <cell r="A1153">
            <v>62598</v>
          </cell>
          <cell r="B1153">
            <v>62598</v>
          </cell>
          <cell r="D1153" t="str">
            <v>SMD</v>
          </cell>
          <cell r="E1153" t="str">
            <v>VAR</v>
          </cell>
          <cell r="F1153" t="str">
            <v>11260</v>
          </cell>
        </row>
        <row r="1154">
          <cell r="A1154" t="str">
            <v>62599.EXPAT</v>
          </cell>
          <cell r="B1154">
            <v>62599</v>
          </cell>
          <cell r="C1154" t="str">
            <v>EXPAT</v>
          </cell>
          <cell r="D1154" t="str">
            <v>SMD</v>
          </cell>
          <cell r="E1154" t="str">
            <v>VAR</v>
          </cell>
          <cell r="F1154" t="str">
            <v>11260</v>
          </cell>
        </row>
        <row r="1155">
          <cell r="A1155" t="str">
            <v>62599.FIX</v>
          </cell>
          <cell r="B1155">
            <v>62599</v>
          </cell>
          <cell r="C1155" t="str">
            <v>FIX</v>
          </cell>
          <cell r="D1155" t="str">
            <v>SMD</v>
          </cell>
          <cell r="E1155" t="str">
            <v>FIX</v>
          </cell>
          <cell r="F1155" t="str">
            <v>11260</v>
          </cell>
        </row>
        <row r="1156">
          <cell r="A1156" t="str">
            <v>62599.MNA</v>
          </cell>
          <cell r="B1156">
            <v>62599</v>
          </cell>
          <cell r="C1156" t="str">
            <v>MNA</v>
          </cell>
          <cell r="D1156" t="str">
            <v>SMD</v>
          </cell>
          <cell r="E1156" t="str">
            <v>FIX</v>
          </cell>
          <cell r="F1156" t="str">
            <v>11260</v>
          </cell>
        </row>
        <row r="1157">
          <cell r="A1157" t="str">
            <v>62599.TRN</v>
          </cell>
          <cell r="B1157">
            <v>62599</v>
          </cell>
          <cell r="C1157" t="str">
            <v>TRN</v>
          </cell>
          <cell r="D1157" t="str">
            <v>SMD</v>
          </cell>
          <cell r="E1157" t="str">
            <v>VAR</v>
          </cell>
          <cell r="F1157" t="str">
            <v>11260</v>
          </cell>
        </row>
        <row r="1158">
          <cell r="A1158" t="str">
            <v>62599.WHS</v>
          </cell>
          <cell r="B1158">
            <v>62599</v>
          </cell>
          <cell r="C1158" t="str">
            <v>WHS</v>
          </cell>
          <cell r="D1158" t="str">
            <v>SMD</v>
          </cell>
          <cell r="E1158" t="str">
            <v>VAR</v>
          </cell>
          <cell r="F1158" t="str">
            <v>11260</v>
          </cell>
        </row>
        <row r="1159">
          <cell r="A1159">
            <v>62599</v>
          </cell>
          <cell r="B1159">
            <v>62599</v>
          </cell>
          <cell r="D1159" t="str">
            <v>SMD</v>
          </cell>
          <cell r="E1159" t="str">
            <v>VAR</v>
          </cell>
          <cell r="F1159" t="str">
            <v>11260</v>
          </cell>
        </row>
        <row r="1160">
          <cell r="A1160">
            <v>63100</v>
          </cell>
          <cell r="B1160">
            <v>63100</v>
          </cell>
          <cell r="D1160" t="str">
            <v>LOG</v>
          </cell>
          <cell r="E1160" t="str">
            <v>VAR</v>
          </cell>
          <cell r="F1160" t="str">
            <v>11300</v>
          </cell>
        </row>
        <row r="1161">
          <cell r="A1161">
            <v>63110</v>
          </cell>
          <cell r="B1161">
            <v>63110</v>
          </cell>
          <cell r="D1161" t="str">
            <v>LOG</v>
          </cell>
          <cell r="E1161" t="str">
            <v>VAR</v>
          </cell>
          <cell r="F1161" t="str">
            <v>11300</v>
          </cell>
        </row>
        <row r="1162">
          <cell r="A1162">
            <v>63111</v>
          </cell>
          <cell r="B1162">
            <v>63111</v>
          </cell>
          <cell r="D1162" t="str">
            <v>LOG</v>
          </cell>
          <cell r="E1162" t="str">
            <v>VAR</v>
          </cell>
          <cell r="F1162" t="str">
            <v>11300</v>
          </cell>
        </row>
        <row r="1163">
          <cell r="A1163">
            <v>63112</v>
          </cell>
          <cell r="B1163">
            <v>63112</v>
          </cell>
          <cell r="D1163" t="str">
            <v>LOG</v>
          </cell>
          <cell r="E1163" t="str">
            <v>VAR</v>
          </cell>
          <cell r="F1163" t="str">
            <v>11210</v>
          </cell>
        </row>
        <row r="1164">
          <cell r="A1164">
            <v>63113</v>
          </cell>
          <cell r="B1164">
            <v>63113</v>
          </cell>
          <cell r="D1164" t="str">
            <v>LOG</v>
          </cell>
          <cell r="E1164" t="str">
            <v>VAR</v>
          </cell>
          <cell r="F1164" t="str">
            <v>11300</v>
          </cell>
        </row>
        <row r="1165">
          <cell r="A1165">
            <v>63114</v>
          </cell>
          <cell r="B1165">
            <v>63114</v>
          </cell>
          <cell r="D1165" t="str">
            <v>LOG</v>
          </cell>
          <cell r="E1165" t="str">
            <v>VAR</v>
          </cell>
          <cell r="F1165" t="str">
            <v>11210</v>
          </cell>
        </row>
        <row r="1166">
          <cell r="A1166">
            <v>63115</v>
          </cell>
          <cell r="B1166">
            <v>63115</v>
          </cell>
          <cell r="D1166" t="str">
            <v>LOG</v>
          </cell>
          <cell r="E1166" t="str">
            <v>VAR</v>
          </cell>
          <cell r="F1166" t="str">
            <v>11300</v>
          </cell>
        </row>
        <row r="1167">
          <cell r="A1167">
            <v>63120</v>
          </cell>
          <cell r="B1167">
            <v>63120</v>
          </cell>
          <cell r="D1167" t="str">
            <v>LOG</v>
          </cell>
          <cell r="E1167" t="str">
            <v>VAR</v>
          </cell>
          <cell r="F1167" t="str">
            <v>11300</v>
          </cell>
        </row>
        <row r="1168">
          <cell r="A1168">
            <v>63121</v>
          </cell>
          <cell r="B1168">
            <v>63121</v>
          </cell>
          <cell r="D1168" t="str">
            <v>LOG</v>
          </cell>
          <cell r="E1168" t="str">
            <v>VAR</v>
          </cell>
          <cell r="F1168" t="str">
            <v>11300</v>
          </cell>
        </row>
        <row r="1169">
          <cell r="A1169">
            <v>63122</v>
          </cell>
          <cell r="B1169">
            <v>63122</v>
          </cell>
          <cell r="D1169" t="str">
            <v>LOG</v>
          </cell>
          <cell r="E1169" t="str">
            <v>VAR</v>
          </cell>
          <cell r="F1169" t="str">
            <v>11300</v>
          </cell>
        </row>
        <row r="1170">
          <cell r="A1170">
            <v>63123</v>
          </cell>
          <cell r="B1170">
            <v>63123</v>
          </cell>
          <cell r="D1170" t="str">
            <v>LOG</v>
          </cell>
          <cell r="E1170" t="str">
            <v>VAR</v>
          </cell>
          <cell r="F1170" t="str">
            <v>11300</v>
          </cell>
        </row>
        <row r="1171">
          <cell r="A1171">
            <v>63135</v>
          </cell>
          <cell r="B1171">
            <v>63135</v>
          </cell>
          <cell r="D1171" t="str">
            <v>LOG</v>
          </cell>
          <cell r="E1171" t="str">
            <v>VAR</v>
          </cell>
          <cell r="F1171" t="str">
            <v>11300</v>
          </cell>
        </row>
        <row r="1172">
          <cell r="A1172">
            <v>63140</v>
          </cell>
          <cell r="B1172">
            <v>63140</v>
          </cell>
          <cell r="D1172" t="str">
            <v>LOG</v>
          </cell>
          <cell r="E1172" t="str">
            <v>VAR</v>
          </cell>
          <cell r="F1172" t="str">
            <v>11300</v>
          </cell>
        </row>
        <row r="1173">
          <cell r="A1173">
            <v>63141</v>
          </cell>
          <cell r="B1173">
            <v>63141</v>
          </cell>
          <cell r="D1173" t="str">
            <v>LOG</v>
          </cell>
          <cell r="E1173" t="str">
            <v>VAR</v>
          </cell>
          <cell r="F1173" t="str">
            <v>11300</v>
          </cell>
        </row>
        <row r="1174">
          <cell r="A1174">
            <v>63142</v>
          </cell>
          <cell r="B1174">
            <v>63142</v>
          </cell>
          <cell r="D1174" t="str">
            <v>LOG</v>
          </cell>
          <cell r="E1174" t="str">
            <v>VAR</v>
          </cell>
          <cell r="F1174" t="str">
            <v>11300</v>
          </cell>
        </row>
        <row r="1175">
          <cell r="A1175">
            <v>63150</v>
          </cell>
          <cell r="B1175">
            <v>63150</v>
          </cell>
          <cell r="D1175" t="str">
            <v>LOG</v>
          </cell>
          <cell r="E1175" t="str">
            <v>VAR</v>
          </cell>
          <cell r="F1175" t="str">
            <v>11305</v>
          </cell>
        </row>
        <row r="1176">
          <cell r="A1176">
            <v>63151</v>
          </cell>
          <cell r="B1176">
            <v>63151</v>
          </cell>
          <cell r="D1176" t="str">
            <v>LOG</v>
          </cell>
          <cell r="E1176" t="str">
            <v>VAR</v>
          </cell>
          <cell r="F1176" t="str">
            <v>11305</v>
          </cell>
        </row>
        <row r="1177">
          <cell r="A1177">
            <v>63152</v>
          </cell>
          <cell r="B1177">
            <v>63152</v>
          </cell>
          <cell r="D1177" t="str">
            <v>LOG</v>
          </cell>
          <cell r="E1177" t="str">
            <v>VAR</v>
          </cell>
          <cell r="F1177" t="str">
            <v>11305</v>
          </cell>
        </row>
        <row r="1178">
          <cell r="A1178">
            <v>63153</v>
          </cell>
          <cell r="B1178">
            <v>63153</v>
          </cell>
          <cell r="D1178" t="str">
            <v>LOG</v>
          </cell>
          <cell r="E1178" t="str">
            <v>VAR</v>
          </cell>
          <cell r="F1178" t="str">
            <v>11305</v>
          </cell>
        </row>
        <row r="1179">
          <cell r="A1179">
            <v>63154</v>
          </cell>
          <cell r="B1179">
            <v>63154</v>
          </cell>
          <cell r="D1179" t="str">
            <v>LOG</v>
          </cell>
          <cell r="E1179" t="str">
            <v>VAR</v>
          </cell>
          <cell r="F1179" t="str">
            <v>11305</v>
          </cell>
        </row>
        <row r="1180">
          <cell r="A1180">
            <v>63155</v>
          </cell>
          <cell r="B1180">
            <v>63155</v>
          </cell>
          <cell r="D1180" t="str">
            <v>LOG</v>
          </cell>
          <cell r="E1180" t="str">
            <v>VAR</v>
          </cell>
          <cell r="F1180" t="str">
            <v>11305</v>
          </cell>
        </row>
        <row r="1181">
          <cell r="A1181">
            <v>63159</v>
          </cell>
          <cell r="B1181">
            <v>63159</v>
          </cell>
          <cell r="D1181" t="str">
            <v>LOG</v>
          </cell>
          <cell r="E1181" t="str">
            <v>VAR</v>
          </cell>
          <cell r="F1181" t="str">
            <v>11305</v>
          </cell>
        </row>
        <row r="1182">
          <cell r="A1182">
            <v>63210</v>
          </cell>
          <cell r="B1182">
            <v>63210</v>
          </cell>
          <cell r="D1182" t="str">
            <v>LOG</v>
          </cell>
          <cell r="E1182" t="str">
            <v>VAR</v>
          </cell>
          <cell r="F1182" t="str">
            <v>11570</v>
          </cell>
        </row>
        <row r="1183">
          <cell r="A1183">
            <v>63211</v>
          </cell>
          <cell r="B1183">
            <v>63211</v>
          </cell>
          <cell r="D1183" t="str">
            <v>LOG</v>
          </cell>
          <cell r="E1183" t="str">
            <v>VAR</v>
          </cell>
          <cell r="F1183" t="str">
            <v>11570</v>
          </cell>
        </row>
        <row r="1184">
          <cell r="A1184">
            <v>63212</v>
          </cell>
          <cell r="B1184">
            <v>63212</v>
          </cell>
          <cell r="D1184" t="str">
            <v>LOG</v>
          </cell>
          <cell r="E1184" t="str">
            <v>VAR</v>
          </cell>
          <cell r="F1184" t="str">
            <v>11350</v>
          </cell>
        </row>
        <row r="1185">
          <cell r="A1185">
            <v>63213</v>
          </cell>
          <cell r="B1185">
            <v>63213</v>
          </cell>
          <cell r="D1185" t="str">
            <v>LOG</v>
          </cell>
          <cell r="E1185" t="str">
            <v>VAR</v>
          </cell>
          <cell r="F1185" t="str">
            <v>11350</v>
          </cell>
        </row>
        <row r="1186">
          <cell r="A1186">
            <v>63215</v>
          </cell>
          <cell r="B1186">
            <v>63215</v>
          </cell>
          <cell r="D1186" t="str">
            <v>LOG</v>
          </cell>
          <cell r="E1186" t="str">
            <v>VAR</v>
          </cell>
          <cell r="F1186" t="str">
            <v>11570</v>
          </cell>
        </row>
        <row r="1187">
          <cell r="A1187">
            <v>63216</v>
          </cell>
          <cell r="B1187">
            <v>63216</v>
          </cell>
          <cell r="D1187" t="str">
            <v>LOG</v>
          </cell>
          <cell r="E1187" t="str">
            <v>VAR</v>
          </cell>
          <cell r="F1187" t="str">
            <v>11570</v>
          </cell>
        </row>
        <row r="1188">
          <cell r="A1188">
            <v>63217</v>
          </cell>
          <cell r="B1188">
            <v>63217</v>
          </cell>
          <cell r="D1188" t="str">
            <v>LOG</v>
          </cell>
          <cell r="E1188" t="str">
            <v>VAR</v>
          </cell>
          <cell r="F1188" t="str">
            <v>11570</v>
          </cell>
        </row>
        <row r="1189">
          <cell r="A1189">
            <v>63219</v>
          </cell>
          <cell r="B1189">
            <v>63219</v>
          </cell>
          <cell r="D1189" t="str">
            <v>LOG</v>
          </cell>
          <cell r="E1189" t="str">
            <v>VAR</v>
          </cell>
          <cell r="F1189" t="str">
            <v>11350</v>
          </cell>
        </row>
        <row r="1190">
          <cell r="A1190">
            <v>63220</v>
          </cell>
          <cell r="B1190">
            <v>63220</v>
          </cell>
          <cell r="D1190" t="str">
            <v>LOG</v>
          </cell>
          <cell r="E1190" t="str">
            <v>VAR</v>
          </cell>
          <cell r="F1190" t="str">
            <v>11350</v>
          </cell>
        </row>
        <row r="1191">
          <cell r="A1191">
            <v>63221</v>
          </cell>
          <cell r="B1191">
            <v>63221</v>
          </cell>
          <cell r="D1191" t="str">
            <v>LOG</v>
          </cell>
          <cell r="E1191" t="str">
            <v>VAR</v>
          </cell>
          <cell r="F1191" t="str">
            <v>11350</v>
          </cell>
        </row>
        <row r="1192">
          <cell r="A1192">
            <v>63225</v>
          </cell>
          <cell r="B1192">
            <v>63225</v>
          </cell>
          <cell r="D1192" t="str">
            <v>LOG</v>
          </cell>
          <cell r="E1192" t="str">
            <v>VAR</v>
          </cell>
          <cell r="F1192" t="str">
            <v>11350</v>
          </cell>
        </row>
        <row r="1193">
          <cell r="A1193">
            <v>63249</v>
          </cell>
          <cell r="B1193">
            <v>63249</v>
          </cell>
          <cell r="D1193" t="str">
            <v>LOG</v>
          </cell>
          <cell r="E1193" t="str">
            <v>VAR</v>
          </cell>
          <cell r="F1193" t="str">
            <v>11570</v>
          </cell>
        </row>
        <row r="1194">
          <cell r="A1194">
            <v>63250</v>
          </cell>
          <cell r="B1194">
            <v>63250</v>
          </cell>
          <cell r="D1194" t="str">
            <v>LOG</v>
          </cell>
          <cell r="E1194" t="str">
            <v>VAR</v>
          </cell>
          <cell r="F1194" t="str">
            <v>11355</v>
          </cell>
        </row>
        <row r="1195">
          <cell r="A1195">
            <v>63251</v>
          </cell>
          <cell r="B1195">
            <v>63251</v>
          </cell>
          <cell r="D1195" t="str">
            <v>LOG</v>
          </cell>
          <cell r="E1195" t="str">
            <v>VAR</v>
          </cell>
          <cell r="F1195" t="str">
            <v>11355</v>
          </cell>
        </row>
        <row r="1196">
          <cell r="A1196">
            <v>63252</v>
          </cell>
          <cell r="B1196">
            <v>63252</v>
          </cell>
          <cell r="D1196" t="str">
            <v>LOG</v>
          </cell>
          <cell r="E1196" t="str">
            <v>VAR</v>
          </cell>
          <cell r="F1196" t="str">
            <v>11355</v>
          </cell>
        </row>
        <row r="1197">
          <cell r="A1197">
            <v>63300</v>
          </cell>
          <cell r="B1197">
            <v>63300</v>
          </cell>
          <cell r="D1197" t="str">
            <v>LOG</v>
          </cell>
          <cell r="E1197" t="str">
            <v>VAR</v>
          </cell>
          <cell r="F1197" t="str">
            <v>11350</v>
          </cell>
        </row>
        <row r="1198">
          <cell r="A1198">
            <v>63310</v>
          </cell>
          <cell r="B1198">
            <v>63310</v>
          </cell>
          <cell r="D1198" t="str">
            <v>LOG</v>
          </cell>
          <cell r="E1198" t="str">
            <v>VAR</v>
          </cell>
          <cell r="F1198" t="str">
            <v>11350</v>
          </cell>
        </row>
        <row r="1199">
          <cell r="A1199">
            <v>63320</v>
          </cell>
          <cell r="B1199">
            <v>63320</v>
          </cell>
          <cell r="D1199" t="str">
            <v>LOG</v>
          </cell>
          <cell r="E1199" t="str">
            <v>VAR</v>
          </cell>
          <cell r="F1199" t="str">
            <v>11350</v>
          </cell>
        </row>
        <row r="1200">
          <cell r="A1200">
            <v>63330</v>
          </cell>
          <cell r="B1200">
            <v>63330</v>
          </cell>
          <cell r="D1200" t="str">
            <v>LOG</v>
          </cell>
          <cell r="E1200" t="str">
            <v>VAR</v>
          </cell>
          <cell r="F1200" t="str">
            <v>11350</v>
          </cell>
        </row>
        <row r="1201">
          <cell r="A1201">
            <v>63390</v>
          </cell>
          <cell r="B1201">
            <v>63390</v>
          </cell>
          <cell r="D1201" t="str">
            <v>LOG</v>
          </cell>
          <cell r="E1201" t="str">
            <v>VAR</v>
          </cell>
          <cell r="F1201" t="str">
            <v>11350</v>
          </cell>
        </row>
        <row r="1202">
          <cell r="A1202">
            <v>63400</v>
          </cell>
          <cell r="B1202">
            <v>63400</v>
          </cell>
          <cell r="D1202" t="str">
            <v>LOG</v>
          </cell>
          <cell r="E1202" t="str">
            <v>VAR</v>
          </cell>
          <cell r="F1202" t="str">
            <v>11575</v>
          </cell>
        </row>
        <row r="1203">
          <cell r="A1203">
            <v>63410</v>
          </cell>
          <cell r="B1203">
            <v>63410</v>
          </cell>
          <cell r="D1203" t="str">
            <v>LOG</v>
          </cell>
          <cell r="E1203" t="str">
            <v>VAR</v>
          </cell>
          <cell r="F1203" t="str">
            <v>11575</v>
          </cell>
        </row>
        <row r="1204">
          <cell r="A1204">
            <v>63412</v>
          </cell>
          <cell r="B1204">
            <v>63412</v>
          </cell>
          <cell r="D1204" t="str">
            <v>LOG</v>
          </cell>
          <cell r="E1204" t="str">
            <v>VAR</v>
          </cell>
          <cell r="F1204" t="str">
            <v>11575</v>
          </cell>
        </row>
        <row r="1205">
          <cell r="A1205">
            <v>63413</v>
          </cell>
          <cell r="B1205">
            <v>63413</v>
          </cell>
          <cell r="D1205" t="str">
            <v>LOG</v>
          </cell>
          <cell r="E1205" t="str">
            <v>VAR</v>
          </cell>
          <cell r="F1205" t="str">
            <v>11575</v>
          </cell>
        </row>
        <row r="1206">
          <cell r="A1206">
            <v>63414</v>
          </cell>
          <cell r="B1206">
            <v>63414</v>
          </cell>
          <cell r="D1206" t="str">
            <v>LOG</v>
          </cell>
          <cell r="E1206" t="str">
            <v>VAR</v>
          </cell>
          <cell r="F1206" t="str">
            <v>11575</v>
          </cell>
        </row>
        <row r="1207">
          <cell r="A1207">
            <v>63415</v>
          </cell>
          <cell r="B1207">
            <v>63415</v>
          </cell>
          <cell r="D1207" t="str">
            <v>LOG</v>
          </cell>
          <cell r="E1207" t="str">
            <v>VAR</v>
          </cell>
          <cell r="F1207" t="str">
            <v>11575</v>
          </cell>
        </row>
        <row r="1208">
          <cell r="A1208">
            <v>63419</v>
          </cell>
          <cell r="B1208">
            <v>63419</v>
          </cell>
          <cell r="D1208" t="str">
            <v>LOG</v>
          </cell>
          <cell r="E1208" t="str">
            <v>VAR</v>
          </cell>
          <cell r="F1208" t="str">
            <v>11575</v>
          </cell>
        </row>
        <row r="1209">
          <cell r="A1209">
            <v>63420</v>
          </cell>
          <cell r="B1209">
            <v>63420</v>
          </cell>
          <cell r="D1209" t="str">
            <v>LOG</v>
          </cell>
          <cell r="E1209" t="str">
            <v>VAR</v>
          </cell>
          <cell r="F1209" t="str">
            <v>11300</v>
          </cell>
        </row>
        <row r="1210">
          <cell r="A1210">
            <v>63430</v>
          </cell>
          <cell r="B1210">
            <v>63430</v>
          </cell>
          <cell r="D1210" t="str">
            <v>LOG</v>
          </cell>
          <cell r="E1210" t="str">
            <v>VAR</v>
          </cell>
          <cell r="F1210" t="str">
            <v>11575</v>
          </cell>
        </row>
        <row r="1211">
          <cell r="A1211">
            <v>63431</v>
          </cell>
          <cell r="B1211">
            <v>63431</v>
          </cell>
          <cell r="D1211" t="str">
            <v>LOG</v>
          </cell>
          <cell r="E1211" t="str">
            <v>VAR</v>
          </cell>
          <cell r="F1211" t="str">
            <v>11575</v>
          </cell>
        </row>
        <row r="1212">
          <cell r="A1212">
            <v>63440</v>
          </cell>
          <cell r="B1212">
            <v>63440</v>
          </cell>
          <cell r="D1212" t="str">
            <v>LOG</v>
          </cell>
          <cell r="E1212" t="str">
            <v>VAR</v>
          </cell>
          <cell r="F1212" t="str">
            <v>11300</v>
          </cell>
        </row>
        <row r="1213">
          <cell r="A1213">
            <v>63441</v>
          </cell>
          <cell r="B1213">
            <v>63441</v>
          </cell>
          <cell r="D1213" t="str">
            <v>LOG</v>
          </cell>
          <cell r="E1213" t="str">
            <v>VAR</v>
          </cell>
          <cell r="F1213" t="str">
            <v>11300</v>
          </cell>
        </row>
        <row r="1214">
          <cell r="A1214">
            <v>63442</v>
          </cell>
          <cell r="B1214">
            <v>63442</v>
          </cell>
          <cell r="D1214" t="str">
            <v>LOG</v>
          </cell>
          <cell r="E1214" t="str">
            <v>VAR</v>
          </cell>
          <cell r="F1214" t="str">
            <v>11300</v>
          </cell>
        </row>
        <row r="1215">
          <cell r="A1215">
            <v>63443</v>
          </cell>
          <cell r="B1215">
            <v>63443</v>
          </cell>
          <cell r="D1215" t="str">
            <v>LOG</v>
          </cell>
          <cell r="E1215" t="str">
            <v>VAR</v>
          </cell>
          <cell r="F1215" t="str">
            <v>11300</v>
          </cell>
        </row>
        <row r="1216">
          <cell r="A1216">
            <v>63444</v>
          </cell>
          <cell r="B1216">
            <v>63444</v>
          </cell>
          <cell r="D1216" t="str">
            <v>LOG</v>
          </cell>
          <cell r="E1216" t="str">
            <v>VAR</v>
          </cell>
          <cell r="F1216" t="str">
            <v>11300</v>
          </cell>
        </row>
        <row r="1217">
          <cell r="A1217">
            <v>63445</v>
          </cell>
          <cell r="B1217">
            <v>63445</v>
          </cell>
          <cell r="D1217" t="str">
            <v>LOG</v>
          </cell>
          <cell r="E1217" t="str">
            <v>VAR</v>
          </cell>
          <cell r="F1217" t="str">
            <v>11300</v>
          </cell>
        </row>
        <row r="1218">
          <cell r="A1218">
            <v>63450</v>
          </cell>
          <cell r="B1218">
            <v>63450</v>
          </cell>
          <cell r="D1218" t="str">
            <v>LOG</v>
          </cell>
          <cell r="E1218" t="str">
            <v>VAR</v>
          </cell>
          <cell r="F1218" t="str">
            <v>11575</v>
          </cell>
        </row>
        <row r="1219">
          <cell r="A1219">
            <v>63460</v>
          </cell>
          <cell r="B1219">
            <v>63460</v>
          </cell>
          <cell r="D1219" t="str">
            <v>LOG</v>
          </cell>
          <cell r="E1219" t="str">
            <v>VAR</v>
          </cell>
          <cell r="F1219" t="str">
            <v>11575</v>
          </cell>
        </row>
        <row r="1220">
          <cell r="A1220">
            <v>63470</v>
          </cell>
          <cell r="B1220">
            <v>63470</v>
          </cell>
          <cell r="D1220" t="str">
            <v>LOG</v>
          </cell>
          <cell r="E1220" t="str">
            <v>VAR</v>
          </cell>
          <cell r="F1220" t="str">
            <v>11575</v>
          </cell>
        </row>
        <row r="1221">
          <cell r="A1221">
            <v>63501</v>
          </cell>
          <cell r="B1221">
            <v>63501</v>
          </cell>
          <cell r="D1221" t="str">
            <v>LOG</v>
          </cell>
          <cell r="E1221" t="str">
            <v>VAR</v>
          </cell>
          <cell r="F1221" t="str">
            <v>11570</v>
          </cell>
        </row>
        <row r="1222">
          <cell r="A1222">
            <v>63502</v>
          </cell>
          <cell r="B1222">
            <v>63502</v>
          </cell>
          <cell r="D1222" t="str">
            <v>LOG</v>
          </cell>
          <cell r="E1222" t="str">
            <v>VAR</v>
          </cell>
          <cell r="F1222" t="str">
            <v>11572</v>
          </cell>
        </row>
        <row r="1223">
          <cell r="A1223">
            <v>63511</v>
          </cell>
          <cell r="B1223">
            <v>63511</v>
          </cell>
          <cell r="D1223" t="str">
            <v>LOG</v>
          </cell>
          <cell r="E1223" t="str">
            <v>VAR</v>
          </cell>
          <cell r="F1223" t="str">
            <v>11575</v>
          </cell>
        </row>
        <row r="1224">
          <cell r="A1224">
            <v>63512</v>
          </cell>
          <cell r="B1224">
            <v>63512</v>
          </cell>
          <cell r="D1224" t="str">
            <v>LOG</v>
          </cell>
          <cell r="E1224" t="str">
            <v>VAR</v>
          </cell>
          <cell r="F1224" t="str">
            <v>11577</v>
          </cell>
        </row>
        <row r="1225">
          <cell r="A1225" t="str">
            <v>64110.ACCOM</v>
          </cell>
          <cell r="B1225">
            <v>64110</v>
          </cell>
          <cell r="C1225" t="str">
            <v>ACCOM</v>
          </cell>
          <cell r="D1225" t="str">
            <v>SMD</v>
          </cell>
          <cell r="E1225" t="str">
            <v>VAR</v>
          </cell>
          <cell r="F1225" t="str">
            <v>11420</v>
          </cell>
        </row>
        <row r="1226">
          <cell r="A1226" t="str">
            <v>64110.FIX</v>
          </cell>
          <cell r="B1226">
            <v>64110</v>
          </cell>
          <cell r="C1226" t="str">
            <v>FIX</v>
          </cell>
          <cell r="D1226" t="str">
            <v>SMD</v>
          </cell>
          <cell r="E1226" t="str">
            <v>FIX</v>
          </cell>
          <cell r="F1226" t="str">
            <v>11420</v>
          </cell>
        </row>
        <row r="1227">
          <cell r="A1227" t="str">
            <v>64110.M&amp;B</v>
          </cell>
          <cell r="B1227">
            <v>64110</v>
          </cell>
          <cell r="C1227" t="str">
            <v>M&amp;B</v>
          </cell>
          <cell r="D1227" t="str">
            <v>SMD</v>
          </cell>
          <cell r="E1227" t="str">
            <v>VAR</v>
          </cell>
          <cell r="F1227" t="str">
            <v>11420</v>
          </cell>
        </row>
        <row r="1228">
          <cell r="A1228" t="str">
            <v>64110.TRVL</v>
          </cell>
          <cell r="B1228">
            <v>64110</v>
          </cell>
          <cell r="C1228" t="str">
            <v>TRVL</v>
          </cell>
          <cell r="D1228" t="str">
            <v>SMD</v>
          </cell>
          <cell r="E1228" t="str">
            <v>VAR</v>
          </cell>
          <cell r="F1228" t="str">
            <v>11420</v>
          </cell>
        </row>
        <row r="1229">
          <cell r="A1229">
            <v>64110</v>
          </cell>
          <cell r="B1229">
            <v>64110</v>
          </cell>
          <cell r="D1229" t="str">
            <v>SMD</v>
          </cell>
          <cell r="E1229" t="str">
            <v>VAR</v>
          </cell>
          <cell r="F1229" t="str">
            <v>11420</v>
          </cell>
        </row>
        <row r="1230">
          <cell r="A1230">
            <v>64120</v>
          </cell>
          <cell r="B1230">
            <v>64120</v>
          </cell>
          <cell r="D1230" t="str">
            <v>SMD</v>
          </cell>
          <cell r="E1230" t="str">
            <v>VAR</v>
          </cell>
          <cell r="F1230" t="str">
            <v>11420</v>
          </cell>
        </row>
        <row r="1231">
          <cell r="A1231" t="str">
            <v>64150.ACCOM</v>
          </cell>
          <cell r="B1231">
            <v>64150</v>
          </cell>
          <cell r="C1231" t="str">
            <v>ACCOM</v>
          </cell>
          <cell r="D1231" t="str">
            <v>SMD</v>
          </cell>
          <cell r="E1231" t="str">
            <v>VAR</v>
          </cell>
          <cell r="F1231" t="str">
            <v>11410</v>
          </cell>
        </row>
        <row r="1232">
          <cell r="A1232" t="str">
            <v>64150.FIX</v>
          </cell>
          <cell r="B1232">
            <v>64150</v>
          </cell>
          <cell r="C1232" t="str">
            <v>FIX</v>
          </cell>
          <cell r="D1232" t="str">
            <v>SMD</v>
          </cell>
          <cell r="E1232" t="str">
            <v>FIX</v>
          </cell>
          <cell r="F1232" t="str">
            <v>11410</v>
          </cell>
        </row>
        <row r="1233">
          <cell r="A1233" t="str">
            <v>64150.M&amp;B</v>
          </cell>
          <cell r="B1233">
            <v>64150</v>
          </cell>
          <cell r="C1233" t="str">
            <v>M&amp;B</v>
          </cell>
          <cell r="D1233" t="str">
            <v>SMD</v>
          </cell>
          <cell r="E1233" t="str">
            <v>VAR</v>
          </cell>
          <cell r="F1233" t="str">
            <v>11410</v>
          </cell>
        </row>
        <row r="1234">
          <cell r="A1234" t="str">
            <v>64150.TRVL</v>
          </cell>
          <cell r="B1234">
            <v>64150</v>
          </cell>
          <cell r="C1234" t="str">
            <v>TRVL</v>
          </cell>
          <cell r="D1234" t="str">
            <v>SMD</v>
          </cell>
          <cell r="E1234" t="str">
            <v>VAR</v>
          </cell>
          <cell r="F1234" t="str">
            <v>11410</v>
          </cell>
        </row>
        <row r="1235">
          <cell r="A1235">
            <v>64150</v>
          </cell>
          <cell r="B1235">
            <v>64150</v>
          </cell>
          <cell r="D1235" t="str">
            <v>SMD</v>
          </cell>
          <cell r="E1235" t="str">
            <v>VAR</v>
          </cell>
          <cell r="F1235" t="str">
            <v>11410</v>
          </cell>
        </row>
        <row r="1236">
          <cell r="A1236" t="str">
            <v>64200.CUST</v>
          </cell>
          <cell r="B1236">
            <v>64200</v>
          </cell>
          <cell r="C1236" t="str">
            <v>CUST</v>
          </cell>
          <cell r="D1236" t="str">
            <v>SMD</v>
          </cell>
          <cell r="E1236" t="str">
            <v>VAR</v>
          </cell>
          <cell r="F1236" t="str">
            <v>11430</v>
          </cell>
        </row>
        <row r="1237">
          <cell r="A1237" t="str">
            <v>64200.FIX</v>
          </cell>
          <cell r="B1237">
            <v>64200</v>
          </cell>
          <cell r="C1237" t="str">
            <v>FIX</v>
          </cell>
          <cell r="D1237" t="str">
            <v>SMD</v>
          </cell>
          <cell r="E1237" t="str">
            <v>FIX</v>
          </cell>
          <cell r="F1237" t="str">
            <v>11430</v>
          </cell>
        </row>
        <row r="1238">
          <cell r="A1238" t="str">
            <v>64200.PRIN</v>
          </cell>
          <cell r="B1238">
            <v>64200</v>
          </cell>
          <cell r="C1238" t="str">
            <v>PRIN</v>
          </cell>
          <cell r="D1238" t="str">
            <v>SMD</v>
          </cell>
          <cell r="E1238" t="str">
            <v>VAR</v>
          </cell>
          <cell r="F1238" t="str">
            <v>11430</v>
          </cell>
        </row>
        <row r="1239">
          <cell r="A1239" t="str">
            <v>64200.STAFF</v>
          </cell>
          <cell r="B1239">
            <v>64200</v>
          </cell>
          <cell r="C1239" t="str">
            <v>STAFF</v>
          </cell>
          <cell r="D1239" t="str">
            <v>SMD</v>
          </cell>
          <cell r="E1239" t="str">
            <v>VAR</v>
          </cell>
          <cell r="F1239" t="str">
            <v>11430</v>
          </cell>
        </row>
        <row r="1240">
          <cell r="A1240">
            <v>64200</v>
          </cell>
          <cell r="B1240">
            <v>64200</v>
          </cell>
          <cell r="D1240" t="str">
            <v>SMD</v>
          </cell>
          <cell r="E1240" t="str">
            <v>VAR</v>
          </cell>
          <cell r="F1240" t="str">
            <v>11430</v>
          </cell>
        </row>
        <row r="1241">
          <cell r="A1241" t="str">
            <v>65110.FIX</v>
          </cell>
          <cell r="B1241">
            <v>65110</v>
          </cell>
          <cell r="C1241" t="str">
            <v>FIX</v>
          </cell>
          <cell r="D1241" t="str">
            <v>SMD</v>
          </cell>
          <cell r="E1241" t="str">
            <v>FIX</v>
          </cell>
          <cell r="F1241" t="str">
            <v>11560</v>
          </cell>
        </row>
        <row r="1242">
          <cell r="A1242" t="str">
            <v>65110.MNA</v>
          </cell>
          <cell r="B1242">
            <v>65110</v>
          </cell>
          <cell r="C1242" t="str">
            <v>MNA</v>
          </cell>
          <cell r="D1242" t="str">
            <v>SMD</v>
          </cell>
          <cell r="E1242" t="str">
            <v>FIX</v>
          </cell>
          <cell r="F1242" t="str">
            <v>11560</v>
          </cell>
        </row>
        <row r="1243">
          <cell r="A1243" t="str">
            <v>65110.WHS</v>
          </cell>
          <cell r="B1243">
            <v>65110</v>
          </cell>
          <cell r="C1243" t="str">
            <v>WHS</v>
          </cell>
          <cell r="D1243" t="str">
            <v>SMD</v>
          </cell>
          <cell r="E1243" t="str">
            <v>VAR</v>
          </cell>
          <cell r="F1243" t="str">
            <v>11560</v>
          </cell>
        </row>
        <row r="1244">
          <cell r="A1244">
            <v>65110</v>
          </cell>
          <cell r="B1244">
            <v>65110</v>
          </cell>
          <cell r="D1244" t="str">
            <v>SMD</v>
          </cell>
          <cell r="E1244" t="str">
            <v>VAR</v>
          </cell>
          <cell r="F1244" t="str">
            <v>11560</v>
          </cell>
        </row>
        <row r="1245">
          <cell r="A1245">
            <v>65111</v>
          </cell>
          <cell r="B1245">
            <v>65111</v>
          </cell>
          <cell r="D1245" t="str">
            <v>SMD</v>
          </cell>
          <cell r="E1245" t="str">
            <v>VAR</v>
          </cell>
          <cell r="F1245" t="str">
            <v>11560</v>
          </cell>
        </row>
        <row r="1246">
          <cell r="A1246">
            <v>65112</v>
          </cell>
          <cell r="B1246">
            <v>65112</v>
          </cell>
          <cell r="D1246" t="str">
            <v>SMD</v>
          </cell>
          <cell r="E1246" t="str">
            <v>VAR</v>
          </cell>
          <cell r="F1246" t="str">
            <v>11560</v>
          </cell>
        </row>
        <row r="1247">
          <cell r="A1247">
            <v>65120</v>
          </cell>
          <cell r="B1247">
            <v>65120</v>
          </cell>
          <cell r="D1247" t="str">
            <v>SMD</v>
          </cell>
          <cell r="E1247" t="str">
            <v>VAR</v>
          </cell>
          <cell r="F1247" t="str">
            <v>11500</v>
          </cell>
        </row>
        <row r="1248">
          <cell r="A1248" t="str">
            <v>65120.MNA</v>
          </cell>
          <cell r="B1248">
            <v>65120</v>
          </cell>
          <cell r="C1248" t="str">
            <v>MNA</v>
          </cell>
          <cell r="D1248" t="str">
            <v>SMD</v>
          </cell>
          <cell r="E1248" t="str">
            <v>VAR</v>
          </cell>
          <cell r="F1248" t="str">
            <v>11500</v>
          </cell>
        </row>
        <row r="1249">
          <cell r="A1249">
            <v>65121</v>
          </cell>
          <cell r="B1249">
            <v>65121</v>
          </cell>
          <cell r="D1249" t="str">
            <v>SMD</v>
          </cell>
          <cell r="E1249" t="str">
            <v>VAR</v>
          </cell>
          <cell r="F1249" t="str">
            <v>11500</v>
          </cell>
        </row>
        <row r="1250">
          <cell r="A1250">
            <v>65122</v>
          </cell>
          <cell r="B1250">
            <v>65122</v>
          </cell>
          <cell r="D1250" t="str">
            <v>SMD</v>
          </cell>
          <cell r="E1250" t="str">
            <v>VAR</v>
          </cell>
          <cell r="F1250" t="str">
            <v>11500</v>
          </cell>
        </row>
        <row r="1251">
          <cell r="A1251">
            <v>65130</v>
          </cell>
          <cell r="B1251">
            <v>65130</v>
          </cell>
          <cell r="D1251" t="str">
            <v>SMD</v>
          </cell>
          <cell r="E1251" t="str">
            <v>VAR</v>
          </cell>
          <cell r="F1251" t="str">
            <v>11500</v>
          </cell>
        </row>
        <row r="1252">
          <cell r="A1252" t="str">
            <v>65130.MNA</v>
          </cell>
          <cell r="B1252">
            <v>65130</v>
          </cell>
          <cell r="C1252" t="str">
            <v>MNA</v>
          </cell>
          <cell r="D1252" t="str">
            <v>SMD</v>
          </cell>
          <cell r="E1252" t="str">
            <v>FIX</v>
          </cell>
          <cell r="F1252" t="str">
            <v>11500</v>
          </cell>
        </row>
        <row r="1253">
          <cell r="A1253">
            <v>65131</v>
          </cell>
          <cell r="B1253">
            <v>65131</v>
          </cell>
          <cell r="D1253" t="str">
            <v>SMD</v>
          </cell>
          <cell r="E1253" t="str">
            <v>VAR</v>
          </cell>
          <cell r="F1253" t="str">
            <v>11500</v>
          </cell>
        </row>
        <row r="1254">
          <cell r="A1254">
            <v>65132</v>
          </cell>
          <cell r="B1254">
            <v>65132</v>
          </cell>
          <cell r="D1254" t="str">
            <v>SMD</v>
          </cell>
          <cell r="E1254" t="str">
            <v>VAR</v>
          </cell>
          <cell r="F1254" t="str">
            <v>11500</v>
          </cell>
        </row>
        <row r="1255">
          <cell r="A1255">
            <v>65133</v>
          </cell>
          <cell r="B1255">
            <v>65133</v>
          </cell>
          <cell r="D1255" t="str">
            <v>SMD</v>
          </cell>
          <cell r="E1255" t="str">
            <v>VAR</v>
          </cell>
          <cell r="F1255" t="str">
            <v>11500</v>
          </cell>
        </row>
        <row r="1256">
          <cell r="A1256">
            <v>65135</v>
          </cell>
          <cell r="B1256">
            <v>65135</v>
          </cell>
          <cell r="D1256" t="str">
            <v>SMD</v>
          </cell>
          <cell r="E1256" t="str">
            <v>VAR</v>
          </cell>
          <cell r="F1256" t="str">
            <v>11500</v>
          </cell>
        </row>
        <row r="1257">
          <cell r="A1257">
            <v>65139</v>
          </cell>
          <cell r="B1257">
            <v>65139</v>
          </cell>
          <cell r="D1257" t="str">
            <v>SMD</v>
          </cell>
          <cell r="E1257" t="str">
            <v>VAR</v>
          </cell>
          <cell r="F1257" t="str">
            <v>11500</v>
          </cell>
        </row>
        <row r="1258">
          <cell r="A1258">
            <v>65140</v>
          </cell>
          <cell r="B1258">
            <v>65140</v>
          </cell>
          <cell r="D1258" t="str">
            <v>SMD</v>
          </cell>
          <cell r="E1258" t="str">
            <v>VAR</v>
          </cell>
          <cell r="F1258" t="str">
            <v>11500</v>
          </cell>
        </row>
        <row r="1259">
          <cell r="A1259" t="str">
            <v>65140.MNA</v>
          </cell>
          <cell r="B1259">
            <v>65140</v>
          </cell>
          <cell r="C1259" t="str">
            <v>MNA</v>
          </cell>
          <cell r="D1259" t="str">
            <v>SMD</v>
          </cell>
          <cell r="E1259" t="str">
            <v>VAR</v>
          </cell>
          <cell r="F1259" t="str">
            <v>11500</v>
          </cell>
        </row>
        <row r="1260">
          <cell r="A1260">
            <v>65150</v>
          </cell>
          <cell r="B1260">
            <v>65150</v>
          </cell>
          <cell r="D1260" t="str">
            <v>SMD</v>
          </cell>
          <cell r="E1260" t="str">
            <v>VAR</v>
          </cell>
          <cell r="F1260" t="str">
            <v>11500</v>
          </cell>
        </row>
        <row r="1261">
          <cell r="A1261" t="str">
            <v>65150.MNA</v>
          </cell>
          <cell r="B1261">
            <v>65150</v>
          </cell>
          <cell r="C1261" t="str">
            <v>MNA</v>
          </cell>
          <cell r="D1261" t="str">
            <v>SMD</v>
          </cell>
          <cell r="E1261" t="str">
            <v>VAR</v>
          </cell>
          <cell r="F1261" t="str">
            <v>11500</v>
          </cell>
        </row>
        <row r="1262">
          <cell r="A1262">
            <v>65151</v>
          </cell>
          <cell r="B1262">
            <v>65151</v>
          </cell>
          <cell r="D1262" t="str">
            <v>SMD</v>
          </cell>
          <cell r="E1262" t="str">
            <v>VAR</v>
          </cell>
          <cell r="F1262" t="str">
            <v>11500</v>
          </cell>
        </row>
        <row r="1263">
          <cell r="A1263" t="str">
            <v>65151.MNA</v>
          </cell>
          <cell r="B1263">
            <v>65151</v>
          </cell>
          <cell r="C1263" t="str">
            <v>MNA</v>
          </cell>
          <cell r="D1263" t="str">
            <v>SMD</v>
          </cell>
          <cell r="E1263" t="str">
            <v>VAR</v>
          </cell>
          <cell r="F1263" t="str">
            <v>11500</v>
          </cell>
        </row>
        <row r="1264">
          <cell r="A1264">
            <v>65160</v>
          </cell>
          <cell r="B1264">
            <v>65160</v>
          </cell>
          <cell r="D1264" t="str">
            <v>SMD</v>
          </cell>
          <cell r="E1264" t="str">
            <v>VAR</v>
          </cell>
          <cell r="F1264" t="str">
            <v>11500</v>
          </cell>
        </row>
        <row r="1265">
          <cell r="A1265" t="str">
            <v>65160.MNA</v>
          </cell>
          <cell r="B1265">
            <v>65160</v>
          </cell>
          <cell r="C1265" t="str">
            <v>MNA</v>
          </cell>
          <cell r="D1265" t="str">
            <v>SMD</v>
          </cell>
          <cell r="E1265" t="str">
            <v>VAR</v>
          </cell>
          <cell r="F1265" t="str">
            <v>11500</v>
          </cell>
        </row>
        <row r="1266">
          <cell r="A1266">
            <v>65170</v>
          </cell>
          <cell r="B1266">
            <v>65170</v>
          </cell>
          <cell r="D1266" t="str">
            <v>SMD</v>
          </cell>
          <cell r="E1266" t="str">
            <v>VAR</v>
          </cell>
          <cell r="F1266" t="str">
            <v>11500</v>
          </cell>
        </row>
        <row r="1267">
          <cell r="A1267" t="str">
            <v>65170.MNA</v>
          </cell>
          <cell r="B1267">
            <v>65170</v>
          </cell>
          <cell r="C1267" t="str">
            <v>MNA</v>
          </cell>
          <cell r="D1267" t="str">
            <v>SMD</v>
          </cell>
          <cell r="E1267" t="str">
            <v>VAR</v>
          </cell>
          <cell r="F1267" t="str">
            <v>11500</v>
          </cell>
        </row>
        <row r="1268">
          <cell r="A1268">
            <v>65180</v>
          </cell>
          <cell r="B1268">
            <v>65180</v>
          </cell>
          <cell r="D1268" t="str">
            <v>SMD</v>
          </cell>
          <cell r="E1268" t="str">
            <v>VAR</v>
          </cell>
          <cell r="F1268" t="str">
            <v>11500</v>
          </cell>
        </row>
        <row r="1269">
          <cell r="A1269">
            <v>65190</v>
          </cell>
          <cell r="B1269">
            <v>65190</v>
          </cell>
          <cell r="D1269" t="str">
            <v>SMD</v>
          </cell>
          <cell r="E1269" t="str">
            <v>VAR</v>
          </cell>
          <cell r="F1269" t="str">
            <v>11500</v>
          </cell>
        </row>
        <row r="1270">
          <cell r="A1270" t="str">
            <v>65190.MNA</v>
          </cell>
          <cell r="B1270">
            <v>65190</v>
          </cell>
          <cell r="C1270" t="str">
            <v>MNA</v>
          </cell>
          <cell r="D1270" t="str">
            <v>SMD</v>
          </cell>
          <cell r="E1270" t="str">
            <v>VAR</v>
          </cell>
          <cell r="F1270" t="str">
            <v>11500</v>
          </cell>
        </row>
        <row r="1271">
          <cell r="A1271">
            <v>65900</v>
          </cell>
          <cell r="B1271">
            <v>65900</v>
          </cell>
          <cell r="D1271" t="str">
            <v>SMD</v>
          </cell>
          <cell r="E1271" t="str">
            <v>VAR</v>
          </cell>
          <cell r="F1271" t="str">
            <v>11500</v>
          </cell>
        </row>
        <row r="1272">
          <cell r="A1272" t="str">
            <v>81110.FIX</v>
          </cell>
          <cell r="B1272">
            <v>81110</v>
          </cell>
          <cell r="C1272" t="str">
            <v>FIX</v>
          </cell>
          <cell r="D1272" t="str">
            <v>SMD</v>
          </cell>
          <cell r="E1272" t="str">
            <v>FIX</v>
          </cell>
          <cell r="F1272" t="str">
            <v>11611</v>
          </cell>
        </row>
        <row r="1273">
          <cell r="A1273">
            <v>81110</v>
          </cell>
          <cell r="B1273">
            <v>81110</v>
          </cell>
          <cell r="D1273" t="str">
            <v>SMD</v>
          </cell>
          <cell r="E1273" t="str">
            <v>FIX</v>
          </cell>
          <cell r="F1273" t="str">
            <v>11611</v>
          </cell>
        </row>
        <row r="1274">
          <cell r="A1274">
            <v>81121</v>
          </cell>
          <cell r="B1274">
            <v>81121</v>
          </cell>
          <cell r="D1274" t="str">
            <v>SMD</v>
          </cell>
          <cell r="E1274" t="str">
            <v>FIX</v>
          </cell>
          <cell r="F1274" t="str">
            <v>11612</v>
          </cell>
        </row>
        <row r="1275">
          <cell r="A1275">
            <v>81122</v>
          </cell>
          <cell r="B1275">
            <v>81122</v>
          </cell>
          <cell r="D1275" t="str">
            <v>SMD</v>
          </cell>
          <cell r="E1275" t="str">
            <v>FIX</v>
          </cell>
          <cell r="F1275" t="str">
            <v>11612</v>
          </cell>
        </row>
        <row r="1276">
          <cell r="A1276">
            <v>81125</v>
          </cell>
          <cell r="B1276">
            <v>81125</v>
          </cell>
          <cell r="D1276" t="str">
            <v>SMD</v>
          </cell>
          <cell r="E1276" t="str">
            <v>FIX</v>
          </cell>
          <cell r="F1276" t="str">
            <v>11611</v>
          </cell>
        </row>
        <row r="1277">
          <cell r="A1277" t="str">
            <v>81150.FIX</v>
          </cell>
          <cell r="B1277">
            <v>81150</v>
          </cell>
          <cell r="C1277" t="str">
            <v>FIX</v>
          </cell>
          <cell r="D1277" t="str">
            <v>SMD</v>
          </cell>
          <cell r="E1277" t="str">
            <v>FIX</v>
          </cell>
          <cell r="F1277" t="str">
            <v>11612</v>
          </cell>
        </row>
        <row r="1278">
          <cell r="A1278">
            <v>81150</v>
          </cell>
          <cell r="B1278">
            <v>81150</v>
          </cell>
          <cell r="D1278" t="str">
            <v>SMD</v>
          </cell>
          <cell r="E1278" t="str">
            <v>FIX</v>
          </cell>
          <cell r="F1278" t="str">
            <v>11612</v>
          </cell>
        </row>
        <row r="1279">
          <cell r="A1279">
            <v>81151</v>
          </cell>
          <cell r="B1279">
            <v>81151</v>
          </cell>
          <cell r="D1279" t="str">
            <v>SMD</v>
          </cell>
          <cell r="E1279" t="str">
            <v>FIX</v>
          </cell>
          <cell r="F1279" t="str">
            <v>11612</v>
          </cell>
        </row>
        <row r="1280">
          <cell r="A1280" t="str">
            <v>81211.FIX</v>
          </cell>
          <cell r="B1280">
            <v>81211</v>
          </cell>
          <cell r="C1280" t="str">
            <v>FIX</v>
          </cell>
          <cell r="D1280" t="str">
            <v>SMD</v>
          </cell>
          <cell r="E1280" t="str">
            <v>FIX</v>
          </cell>
          <cell r="F1280" t="str">
            <v>11621</v>
          </cell>
        </row>
        <row r="1281">
          <cell r="A1281">
            <v>81211</v>
          </cell>
          <cell r="B1281">
            <v>81211</v>
          </cell>
          <cell r="D1281" t="str">
            <v>SMD</v>
          </cell>
          <cell r="E1281" t="str">
            <v>VAR</v>
          </cell>
          <cell r="F1281" t="str">
            <v>11621</v>
          </cell>
        </row>
        <row r="1282">
          <cell r="A1282" t="str">
            <v>81212.FIX</v>
          </cell>
          <cell r="B1282">
            <v>81212</v>
          </cell>
          <cell r="C1282" t="str">
            <v>FIX</v>
          </cell>
          <cell r="D1282" t="str">
            <v>SMD</v>
          </cell>
          <cell r="E1282" t="str">
            <v>FIX</v>
          </cell>
          <cell r="F1282" t="str">
            <v>11622</v>
          </cell>
        </row>
        <row r="1283">
          <cell r="A1283">
            <v>81212</v>
          </cell>
          <cell r="B1283">
            <v>81212</v>
          </cell>
          <cell r="D1283" t="str">
            <v>SMD</v>
          </cell>
          <cell r="E1283" t="str">
            <v>VAR</v>
          </cell>
          <cell r="F1283" t="str">
            <v>11622</v>
          </cell>
        </row>
        <row r="1284">
          <cell r="A1284" t="str">
            <v>81251.FIX</v>
          </cell>
          <cell r="B1284">
            <v>81251</v>
          </cell>
          <cell r="C1284" t="str">
            <v>FIX</v>
          </cell>
          <cell r="D1284" t="str">
            <v>SMD</v>
          </cell>
          <cell r="E1284" t="str">
            <v>FIX</v>
          </cell>
          <cell r="F1284" t="str">
            <v>11623</v>
          </cell>
        </row>
        <row r="1285">
          <cell r="A1285">
            <v>81251</v>
          </cell>
          <cell r="B1285">
            <v>81251</v>
          </cell>
          <cell r="D1285" t="str">
            <v>SMD</v>
          </cell>
          <cell r="E1285" t="str">
            <v>VAR</v>
          </cell>
          <cell r="F1285" t="str">
            <v>11623</v>
          </cell>
        </row>
        <row r="1286">
          <cell r="A1286" t="str">
            <v>81252.FIX</v>
          </cell>
          <cell r="B1286">
            <v>81252</v>
          </cell>
          <cell r="C1286" t="str">
            <v>FIX</v>
          </cell>
          <cell r="D1286" t="str">
            <v>SMD</v>
          </cell>
          <cell r="E1286" t="str">
            <v>FIX</v>
          </cell>
          <cell r="F1286" t="str">
            <v>11624</v>
          </cell>
        </row>
        <row r="1287">
          <cell r="A1287">
            <v>81252</v>
          </cell>
          <cell r="B1287">
            <v>81252</v>
          </cell>
          <cell r="D1287" t="str">
            <v>SMD</v>
          </cell>
          <cell r="E1287" t="str">
            <v>VAR</v>
          </cell>
          <cell r="F1287" t="str">
            <v>11624</v>
          </cell>
        </row>
        <row r="1288">
          <cell r="A1288" t="str">
            <v>81253.FIX</v>
          </cell>
          <cell r="B1288">
            <v>81253</v>
          </cell>
          <cell r="C1288" t="str">
            <v>FIX</v>
          </cell>
          <cell r="D1288" t="str">
            <v>SMD</v>
          </cell>
          <cell r="E1288" t="str">
            <v>FIX</v>
          </cell>
          <cell r="F1288" t="str">
            <v>11623</v>
          </cell>
        </row>
        <row r="1289">
          <cell r="A1289" t="str">
            <v>81254.FIX</v>
          </cell>
          <cell r="B1289">
            <v>81254</v>
          </cell>
          <cell r="C1289" t="str">
            <v>FIX</v>
          </cell>
          <cell r="D1289" t="str">
            <v>SMD</v>
          </cell>
          <cell r="E1289" t="str">
            <v>FIX</v>
          </cell>
          <cell r="F1289" t="str">
            <v>11624</v>
          </cell>
        </row>
        <row r="1290">
          <cell r="A1290">
            <v>81255</v>
          </cell>
          <cell r="B1290">
            <v>81255</v>
          </cell>
          <cell r="D1290" t="str">
            <v>SMD</v>
          </cell>
          <cell r="E1290" t="str">
            <v>VAR</v>
          </cell>
          <cell r="F1290" t="str">
            <v>11624</v>
          </cell>
        </row>
        <row r="1291">
          <cell r="A1291">
            <v>81300</v>
          </cell>
          <cell r="B1291">
            <v>81300</v>
          </cell>
          <cell r="D1291" t="str">
            <v>SMD</v>
          </cell>
          <cell r="E1291" t="str">
            <v>FIX</v>
          </cell>
          <cell r="F1291" t="str">
            <v>11630</v>
          </cell>
        </row>
        <row r="1292">
          <cell r="A1292">
            <v>81310</v>
          </cell>
          <cell r="B1292">
            <v>81310</v>
          </cell>
          <cell r="D1292" t="str">
            <v>SMD</v>
          </cell>
          <cell r="E1292" t="str">
            <v>FIX</v>
          </cell>
          <cell r="F1292" t="str">
            <v>11630</v>
          </cell>
        </row>
        <row r="1293">
          <cell r="A1293">
            <v>81320</v>
          </cell>
          <cell r="B1293">
            <v>81320</v>
          </cell>
          <cell r="D1293" t="str">
            <v>SMD</v>
          </cell>
          <cell r="E1293" t="str">
            <v>FIX</v>
          </cell>
          <cell r="F1293" t="str">
            <v>11630</v>
          </cell>
        </row>
        <row r="1294">
          <cell r="A1294">
            <v>81330</v>
          </cell>
          <cell r="B1294">
            <v>81330</v>
          </cell>
          <cell r="D1294" t="str">
            <v>SMD</v>
          </cell>
          <cell r="E1294" t="str">
            <v>FIX</v>
          </cell>
          <cell r="F1294" t="str">
            <v>11630</v>
          </cell>
        </row>
        <row r="1295">
          <cell r="A1295">
            <v>81340</v>
          </cell>
          <cell r="B1295">
            <v>81340</v>
          </cell>
          <cell r="D1295" t="str">
            <v>SMD</v>
          </cell>
          <cell r="E1295" t="str">
            <v>FIX</v>
          </cell>
          <cell r="F1295" t="str">
            <v>11630</v>
          </cell>
        </row>
        <row r="1296">
          <cell r="A1296">
            <v>81350</v>
          </cell>
          <cell r="B1296">
            <v>81350</v>
          </cell>
          <cell r="D1296" t="str">
            <v>SMD</v>
          </cell>
          <cell r="E1296" t="str">
            <v>FIX</v>
          </cell>
          <cell r="F1296" t="str">
            <v>11630</v>
          </cell>
        </row>
        <row r="1297">
          <cell r="A1297" t="str">
            <v>81370.FIX</v>
          </cell>
          <cell r="B1297">
            <v>81370</v>
          </cell>
          <cell r="C1297" t="str">
            <v>FIX</v>
          </cell>
          <cell r="D1297" t="str">
            <v>SMD</v>
          </cell>
          <cell r="E1297" t="str">
            <v>FIX</v>
          </cell>
          <cell r="F1297" t="str">
            <v>11630</v>
          </cell>
        </row>
        <row r="1298">
          <cell r="A1298">
            <v>82110</v>
          </cell>
          <cell r="B1298">
            <v>82110</v>
          </cell>
          <cell r="D1298" t="str">
            <v>SMD</v>
          </cell>
          <cell r="E1298" t="str">
            <v>VAR</v>
          </cell>
          <cell r="F1298" t="str">
            <v>11710</v>
          </cell>
        </row>
        <row r="1299">
          <cell r="A1299">
            <v>82111</v>
          </cell>
          <cell r="B1299">
            <v>82111</v>
          </cell>
          <cell r="D1299" t="str">
            <v>SMD</v>
          </cell>
          <cell r="E1299" t="str">
            <v>VAR</v>
          </cell>
          <cell r="F1299" t="str">
            <v>11710</v>
          </cell>
        </row>
        <row r="1300">
          <cell r="A1300">
            <v>82112</v>
          </cell>
          <cell r="B1300">
            <v>82112</v>
          </cell>
          <cell r="D1300" t="str">
            <v>SMD</v>
          </cell>
          <cell r="E1300" t="str">
            <v>VAR</v>
          </cell>
          <cell r="F1300" t="str">
            <v>11710</v>
          </cell>
        </row>
        <row r="1301">
          <cell r="A1301">
            <v>82131</v>
          </cell>
          <cell r="B1301">
            <v>82131</v>
          </cell>
          <cell r="D1301" t="str">
            <v>SMD</v>
          </cell>
          <cell r="E1301" t="str">
            <v>VAR</v>
          </cell>
          <cell r="F1301" t="str">
            <v>11730</v>
          </cell>
        </row>
        <row r="1302">
          <cell r="A1302">
            <v>82132</v>
          </cell>
          <cell r="B1302">
            <v>82132</v>
          </cell>
          <cell r="D1302" t="str">
            <v>SMD</v>
          </cell>
          <cell r="E1302" t="str">
            <v>VAR</v>
          </cell>
          <cell r="F1302" t="str">
            <v>11720</v>
          </cell>
        </row>
        <row r="1303">
          <cell r="A1303">
            <v>82133</v>
          </cell>
          <cell r="B1303">
            <v>82133</v>
          </cell>
          <cell r="D1303" t="str">
            <v>SMD</v>
          </cell>
          <cell r="E1303" t="str">
            <v>VAR</v>
          </cell>
          <cell r="F1303" t="str">
            <v>11720</v>
          </cell>
        </row>
        <row r="1304">
          <cell r="A1304">
            <v>82134</v>
          </cell>
          <cell r="B1304">
            <v>82134</v>
          </cell>
          <cell r="D1304" t="str">
            <v>SMD</v>
          </cell>
          <cell r="E1304" t="str">
            <v>VAR</v>
          </cell>
          <cell r="F1304" t="str">
            <v>11730</v>
          </cell>
        </row>
        <row r="1305">
          <cell r="A1305">
            <v>82150</v>
          </cell>
          <cell r="B1305">
            <v>82150</v>
          </cell>
          <cell r="D1305" t="str">
            <v>SMD</v>
          </cell>
          <cell r="E1305" t="str">
            <v>VAR</v>
          </cell>
          <cell r="F1305" t="str">
            <v>11740</v>
          </cell>
        </row>
        <row r="1306">
          <cell r="A1306">
            <v>82151</v>
          </cell>
          <cell r="B1306">
            <v>82151</v>
          </cell>
          <cell r="D1306" t="str">
            <v>SMD</v>
          </cell>
          <cell r="E1306" t="str">
            <v>VAR</v>
          </cell>
          <cell r="F1306" t="str">
            <v>11740</v>
          </cell>
        </row>
        <row r="1307">
          <cell r="A1307">
            <v>82152</v>
          </cell>
          <cell r="B1307">
            <v>82152</v>
          </cell>
          <cell r="D1307" t="str">
            <v>SMD</v>
          </cell>
          <cell r="E1307" t="str">
            <v>VAR</v>
          </cell>
          <cell r="F1307" t="str">
            <v>11740</v>
          </cell>
        </row>
        <row r="1308">
          <cell r="A1308" t="str">
            <v>82160.FIX</v>
          </cell>
          <cell r="B1308">
            <v>82160</v>
          </cell>
          <cell r="C1308" t="str">
            <v>FIX</v>
          </cell>
          <cell r="D1308" t="str">
            <v>SMD</v>
          </cell>
          <cell r="E1308" t="str">
            <v>FIX</v>
          </cell>
          <cell r="F1308" t="str">
            <v>11740</v>
          </cell>
        </row>
        <row r="1309">
          <cell r="A1309">
            <v>82160</v>
          </cell>
          <cell r="B1309">
            <v>82160</v>
          </cell>
          <cell r="D1309" t="str">
            <v>SMD</v>
          </cell>
          <cell r="E1309" t="str">
            <v>FIX</v>
          </cell>
          <cell r="F1309" t="str">
            <v>11740</v>
          </cell>
        </row>
        <row r="1310">
          <cell r="A1310">
            <v>82200</v>
          </cell>
          <cell r="B1310">
            <v>82200</v>
          </cell>
          <cell r="D1310" t="str">
            <v>SMD</v>
          </cell>
          <cell r="E1310" t="str">
            <v>VAR</v>
          </cell>
          <cell r="F1310" t="str">
            <v>11740</v>
          </cell>
        </row>
        <row r="1311">
          <cell r="A1311">
            <v>82210</v>
          </cell>
          <cell r="B1311">
            <v>82210</v>
          </cell>
          <cell r="D1311" t="str">
            <v>SMD</v>
          </cell>
          <cell r="E1311" t="str">
            <v>VAR</v>
          </cell>
          <cell r="F1311" t="str">
            <v>11740</v>
          </cell>
        </row>
        <row r="1312">
          <cell r="A1312">
            <v>82250</v>
          </cell>
          <cell r="B1312">
            <v>82250</v>
          </cell>
          <cell r="D1312" t="str">
            <v>SMD</v>
          </cell>
          <cell r="E1312" t="str">
            <v>VAR</v>
          </cell>
          <cell r="F1312" t="str">
            <v>11740</v>
          </cell>
        </row>
        <row r="1313">
          <cell r="A1313">
            <v>83010</v>
          </cell>
          <cell r="B1313">
            <v>83010</v>
          </cell>
          <cell r="D1313" t="str">
            <v>SMD</v>
          </cell>
          <cell r="E1313" t="str">
            <v>FIX</v>
          </cell>
          <cell r="F1313" t="str">
            <v>11810</v>
          </cell>
        </row>
        <row r="1314">
          <cell r="A1314">
            <v>83020</v>
          </cell>
          <cell r="B1314">
            <v>83020</v>
          </cell>
          <cell r="D1314" t="str">
            <v>SMD</v>
          </cell>
          <cell r="E1314" t="str">
            <v>FIX</v>
          </cell>
          <cell r="F1314" t="str">
            <v>11820</v>
          </cell>
        </row>
        <row r="1315">
          <cell r="A1315" t="str">
            <v>83030.ASRS</v>
          </cell>
          <cell r="B1315">
            <v>83030</v>
          </cell>
          <cell r="C1315" t="str">
            <v>ASRS</v>
          </cell>
          <cell r="D1315" t="str">
            <v>SMD</v>
          </cell>
          <cell r="E1315" t="str">
            <v>FIX</v>
          </cell>
          <cell r="F1315" t="str">
            <v>11830</v>
          </cell>
        </row>
        <row r="1316">
          <cell r="A1316" t="str">
            <v>83030.CCTV</v>
          </cell>
          <cell r="B1316">
            <v>83030</v>
          </cell>
          <cell r="C1316" t="str">
            <v>CCTV</v>
          </cell>
          <cell r="D1316" t="str">
            <v>SMD</v>
          </cell>
          <cell r="E1316" t="str">
            <v>FIX</v>
          </cell>
          <cell r="F1316" t="str">
            <v>11830</v>
          </cell>
        </row>
        <row r="1317">
          <cell r="A1317" t="str">
            <v>83030.DCTOOL</v>
          </cell>
          <cell r="B1317">
            <v>83030</v>
          </cell>
          <cell r="C1317" t="str">
            <v>DCTOOL</v>
          </cell>
          <cell r="D1317" t="str">
            <v>SMD</v>
          </cell>
          <cell r="E1317" t="str">
            <v>FIX</v>
          </cell>
          <cell r="F1317" t="str">
            <v>11830</v>
          </cell>
        </row>
        <row r="1318">
          <cell r="A1318" t="str">
            <v>83030.DL</v>
          </cell>
          <cell r="B1318">
            <v>83030</v>
          </cell>
          <cell r="C1318" t="str">
            <v>DL</v>
          </cell>
          <cell r="D1318" t="str">
            <v>SMD</v>
          </cell>
          <cell r="E1318" t="str">
            <v>FIX</v>
          </cell>
          <cell r="F1318" t="str">
            <v>11830</v>
          </cell>
        </row>
        <row r="1319">
          <cell r="A1319" t="str">
            <v>83030.EW</v>
          </cell>
          <cell r="B1319">
            <v>83030</v>
          </cell>
          <cell r="C1319" t="str">
            <v>EW</v>
          </cell>
          <cell r="D1319" t="str">
            <v>SMD</v>
          </cell>
          <cell r="E1319" t="str">
            <v>FIX</v>
          </cell>
          <cell r="F1319" t="str">
            <v>11830</v>
          </cell>
        </row>
        <row r="1320">
          <cell r="A1320" t="str">
            <v>83030.RACK</v>
          </cell>
          <cell r="B1320">
            <v>83030</v>
          </cell>
          <cell r="C1320" t="str">
            <v>RACK</v>
          </cell>
          <cell r="D1320" t="str">
            <v>SMD</v>
          </cell>
          <cell r="E1320" t="str">
            <v>FIX</v>
          </cell>
          <cell r="F1320" t="str">
            <v>11830</v>
          </cell>
        </row>
        <row r="1321">
          <cell r="A1321" t="str">
            <v>83030.WM</v>
          </cell>
          <cell r="B1321">
            <v>83030</v>
          </cell>
          <cell r="C1321" t="str">
            <v>WM</v>
          </cell>
          <cell r="D1321" t="str">
            <v>SMD</v>
          </cell>
          <cell r="E1321" t="str">
            <v>FIX</v>
          </cell>
          <cell r="F1321" t="str">
            <v>11830</v>
          </cell>
        </row>
        <row r="1322">
          <cell r="A1322">
            <v>83030</v>
          </cell>
          <cell r="B1322">
            <v>83030</v>
          </cell>
          <cell r="D1322" t="str">
            <v>SMD</v>
          </cell>
          <cell r="E1322" t="str">
            <v>FIX</v>
          </cell>
          <cell r="F1322" t="str">
            <v>11830</v>
          </cell>
        </row>
        <row r="1323">
          <cell r="A1323">
            <v>83031</v>
          </cell>
          <cell r="B1323">
            <v>83031</v>
          </cell>
          <cell r="D1323" t="str">
            <v>SMD</v>
          </cell>
          <cell r="E1323" t="str">
            <v>FIX</v>
          </cell>
          <cell r="F1323" t="str">
            <v>11830</v>
          </cell>
        </row>
        <row r="1324">
          <cell r="A1324">
            <v>83032</v>
          </cell>
          <cell r="B1324">
            <v>83032</v>
          </cell>
          <cell r="D1324" t="str">
            <v>SMD</v>
          </cell>
          <cell r="E1324" t="str">
            <v>FIX</v>
          </cell>
          <cell r="F1324" t="str">
            <v>11830</v>
          </cell>
        </row>
        <row r="1325">
          <cell r="A1325">
            <v>83033</v>
          </cell>
          <cell r="B1325">
            <v>83033</v>
          </cell>
          <cell r="D1325" t="str">
            <v>SMD</v>
          </cell>
          <cell r="E1325" t="str">
            <v>FIX</v>
          </cell>
          <cell r="F1325" t="str">
            <v>11830</v>
          </cell>
        </row>
        <row r="1326">
          <cell r="A1326">
            <v>83034</v>
          </cell>
          <cell r="B1326">
            <v>83034</v>
          </cell>
          <cell r="D1326" t="str">
            <v>SMD</v>
          </cell>
          <cell r="E1326" t="str">
            <v>FIX</v>
          </cell>
          <cell r="F1326" t="str">
            <v>11830</v>
          </cell>
        </row>
        <row r="1327">
          <cell r="A1327">
            <v>83035</v>
          </cell>
          <cell r="B1327">
            <v>83035</v>
          </cell>
          <cell r="D1327" t="str">
            <v>SMD</v>
          </cell>
          <cell r="E1327" t="str">
            <v>FIX</v>
          </cell>
          <cell r="F1327" t="str">
            <v>11830</v>
          </cell>
        </row>
        <row r="1328">
          <cell r="A1328">
            <v>83036</v>
          </cell>
          <cell r="B1328">
            <v>83036</v>
          </cell>
          <cell r="D1328" t="str">
            <v>SMD</v>
          </cell>
          <cell r="E1328" t="str">
            <v>FIX</v>
          </cell>
          <cell r="F1328" t="str">
            <v>11830</v>
          </cell>
        </row>
        <row r="1329">
          <cell r="A1329">
            <v>83040</v>
          </cell>
          <cell r="B1329">
            <v>83040</v>
          </cell>
          <cell r="D1329" t="str">
            <v>SMD</v>
          </cell>
          <cell r="E1329" t="str">
            <v>FIX</v>
          </cell>
          <cell r="F1329" t="str">
            <v>11840</v>
          </cell>
        </row>
        <row r="1330">
          <cell r="A1330">
            <v>83041</v>
          </cell>
          <cell r="B1330">
            <v>83041</v>
          </cell>
          <cell r="D1330" t="str">
            <v>SMD</v>
          </cell>
          <cell r="E1330" t="str">
            <v>FIX</v>
          </cell>
          <cell r="F1330" t="str">
            <v>11840</v>
          </cell>
        </row>
        <row r="1331">
          <cell r="A1331">
            <v>83042</v>
          </cell>
          <cell r="B1331">
            <v>83042</v>
          </cell>
          <cell r="D1331" t="str">
            <v>SMD</v>
          </cell>
          <cell r="E1331" t="str">
            <v>FIX</v>
          </cell>
          <cell r="F1331" t="str">
            <v>11840</v>
          </cell>
        </row>
        <row r="1332">
          <cell r="A1332">
            <v>83043</v>
          </cell>
          <cell r="B1332">
            <v>83043</v>
          </cell>
          <cell r="D1332" t="str">
            <v>SMD</v>
          </cell>
          <cell r="E1332" t="str">
            <v>FIX</v>
          </cell>
          <cell r="F1332" t="str">
            <v>11840</v>
          </cell>
        </row>
        <row r="1333">
          <cell r="A1333">
            <v>83045</v>
          </cell>
          <cell r="B1333">
            <v>83045</v>
          </cell>
          <cell r="D1333" t="str">
            <v>SMD</v>
          </cell>
          <cell r="E1333" t="str">
            <v>FIX</v>
          </cell>
          <cell r="F1333" t="str">
            <v>11840</v>
          </cell>
        </row>
        <row r="1334">
          <cell r="A1334">
            <v>83046</v>
          </cell>
          <cell r="B1334">
            <v>83046</v>
          </cell>
          <cell r="D1334" t="str">
            <v>SMD</v>
          </cell>
          <cell r="E1334" t="str">
            <v>FIX</v>
          </cell>
          <cell r="F1334" t="str">
            <v>11840</v>
          </cell>
        </row>
        <row r="1335">
          <cell r="A1335">
            <v>83050</v>
          </cell>
          <cell r="B1335">
            <v>83050</v>
          </cell>
          <cell r="D1335" t="str">
            <v>SMD</v>
          </cell>
          <cell r="E1335" t="str">
            <v>FIX</v>
          </cell>
          <cell r="F1335" t="str">
            <v>12050</v>
          </cell>
        </row>
        <row r="1336">
          <cell r="A1336">
            <v>83051</v>
          </cell>
          <cell r="B1336">
            <v>83051</v>
          </cell>
          <cell r="D1336" t="str">
            <v>SMD</v>
          </cell>
          <cell r="E1336" t="str">
            <v>FIX</v>
          </cell>
          <cell r="F1336" t="str">
            <v>12050</v>
          </cell>
        </row>
        <row r="1337">
          <cell r="A1337">
            <v>83052</v>
          </cell>
          <cell r="B1337">
            <v>83052</v>
          </cell>
          <cell r="D1337" t="str">
            <v>SMD</v>
          </cell>
          <cell r="E1337" t="str">
            <v>FIX</v>
          </cell>
          <cell r="F1337" t="str">
            <v>12050</v>
          </cell>
        </row>
        <row r="1338">
          <cell r="A1338">
            <v>83060</v>
          </cell>
          <cell r="B1338">
            <v>83060</v>
          </cell>
          <cell r="D1338" t="str">
            <v>SMD</v>
          </cell>
          <cell r="E1338" t="str">
            <v>FIX</v>
          </cell>
          <cell r="F1338" t="str">
            <v>11832</v>
          </cell>
        </row>
        <row r="1339">
          <cell r="A1339">
            <v>83070</v>
          </cell>
          <cell r="B1339">
            <v>83070</v>
          </cell>
          <cell r="D1339" t="str">
            <v>SMD</v>
          </cell>
          <cell r="E1339" t="str">
            <v>FIX</v>
          </cell>
          <cell r="F1339" t="str">
            <v>11830</v>
          </cell>
        </row>
        <row r="1340">
          <cell r="A1340">
            <v>83071</v>
          </cell>
          <cell r="B1340">
            <v>83071</v>
          </cell>
          <cell r="D1340" t="str">
            <v>SMD</v>
          </cell>
          <cell r="E1340" t="str">
            <v>FIX</v>
          </cell>
          <cell r="F1340" t="str">
            <v>11832</v>
          </cell>
        </row>
        <row r="1341">
          <cell r="A1341">
            <v>83072</v>
          </cell>
          <cell r="B1341">
            <v>83072</v>
          </cell>
          <cell r="D1341" t="str">
            <v>SMD</v>
          </cell>
          <cell r="E1341" t="str">
            <v>FIX</v>
          </cell>
          <cell r="F1341" t="str">
            <v>11830</v>
          </cell>
        </row>
        <row r="1342">
          <cell r="A1342">
            <v>83073</v>
          </cell>
          <cell r="B1342">
            <v>83073</v>
          </cell>
          <cell r="D1342" t="str">
            <v>SMD</v>
          </cell>
          <cell r="E1342" t="str">
            <v>FIX</v>
          </cell>
          <cell r="F1342" t="str">
            <v>11830</v>
          </cell>
        </row>
        <row r="1343">
          <cell r="A1343">
            <v>83074</v>
          </cell>
          <cell r="B1343">
            <v>83074</v>
          </cell>
          <cell r="D1343" t="str">
            <v>SMD</v>
          </cell>
          <cell r="E1343" t="str">
            <v>FIX</v>
          </cell>
          <cell r="F1343" t="str">
            <v>11832</v>
          </cell>
        </row>
        <row r="1344">
          <cell r="A1344">
            <v>83080</v>
          </cell>
          <cell r="B1344">
            <v>83080</v>
          </cell>
          <cell r="D1344" t="str">
            <v>SMD</v>
          </cell>
          <cell r="E1344" t="str">
            <v>FIX</v>
          </cell>
          <cell r="F1344" t="str">
            <v>11850</v>
          </cell>
        </row>
        <row r="1345">
          <cell r="A1345">
            <v>83090</v>
          </cell>
          <cell r="B1345">
            <v>83090</v>
          </cell>
          <cell r="D1345" t="str">
            <v>SMD</v>
          </cell>
          <cell r="E1345" t="str">
            <v>FIX</v>
          </cell>
          <cell r="F1345" t="str">
            <v>11830</v>
          </cell>
        </row>
        <row r="1346">
          <cell r="A1346">
            <v>83201</v>
          </cell>
          <cell r="B1346">
            <v>83201</v>
          </cell>
          <cell r="D1346" t="str">
            <v>SMD</v>
          </cell>
          <cell r="E1346" t="str">
            <v>FIX</v>
          </cell>
          <cell r="F1346" t="str">
            <v>11900</v>
          </cell>
        </row>
        <row r="1347">
          <cell r="A1347">
            <v>83202</v>
          </cell>
          <cell r="B1347">
            <v>83202</v>
          </cell>
          <cell r="D1347" t="str">
            <v>SMD</v>
          </cell>
          <cell r="E1347" t="str">
            <v>FIX</v>
          </cell>
          <cell r="F1347" t="str">
            <v>11900</v>
          </cell>
        </row>
        <row r="1348">
          <cell r="A1348">
            <v>83203</v>
          </cell>
          <cell r="B1348">
            <v>83203</v>
          </cell>
          <cell r="D1348" t="str">
            <v>SMD</v>
          </cell>
          <cell r="E1348" t="str">
            <v>FIX</v>
          </cell>
          <cell r="F1348" t="str">
            <v>11900</v>
          </cell>
        </row>
        <row r="1349">
          <cell r="A1349">
            <v>83510</v>
          </cell>
          <cell r="B1349">
            <v>83510</v>
          </cell>
          <cell r="D1349" t="str">
            <v>SMD</v>
          </cell>
          <cell r="E1349" t="str">
            <v>FIX</v>
          </cell>
          <cell r="F1349" t="str">
            <v>12010</v>
          </cell>
        </row>
        <row r="1350">
          <cell r="A1350">
            <v>83521</v>
          </cell>
          <cell r="B1350">
            <v>83521</v>
          </cell>
          <cell r="D1350" t="str">
            <v>SMD</v>
          </cell>
          <cell r="E1350" t="str">
            <v>FIX</v>
          </cell>
          <cell r="F1350" t="str">
            <v>12020</v>
          </cell>
        </row>
        <row r="1351">
          <cell r="A1351">
            <v>83522</v>
          </cell>
          <cell r="B1351">
            <v>83522</v>
          </cell>
          <cell r="D1351" t="str">
            <v>SMD</v>
          </cell>
          <cell r="E1351" t="str">
            <v>FIX</v>
          </cell>
          <cell r="F1351" t="str">
            <v>12030</v>
          </cell>
        </row>
        <row r="1352">
          <cell r="A1352">
            <v>83523</v>
          </cell>
          <cell r="B1352">
            <v>83523</v>
          </cell>
          <cell r="D1352" t="str">
            <v>SMD</v>
          </cell>
          <cell r="E1352" t="str">
            <v>FIX</v>
          </cell>
          <cell r="F1352" t="str">
            <v>12040</v>
          </cell>
        </row>
        <row r="1353">
          <cell r="A1353">
            <v>83525</v>
          </cell>
          <cell r="B1353">
            <v>83525</v>
          </cell>
          <cell r="D1353" t="str">
            <v>SMD</v>
          </cell>
          <cell r="E1353" t="str">
            <v>FIX</v>
          </cell>
          <cell r="F1353" t="str">
            <v>12050</v>
          </cell>
        </row>
        <row r="1354">
          <cell r="A1354">
            <v>84100</v>
          </cell>
          <cell r="B1354">
            <v>84100</v>
          </cell>
          <cell r="D1354" t="str">
            <v>SMD</v>
          </cell>
          <cell r="E1354" t="str">
            <v>VAR</v>
          </cell>
          <cell r="F1354" t="str">
            <v>12100</v>
          </cell>
        </row>
        <row r="1355">
          <cell r="A1355">
            <v>84110</v>
          </cell>
          <cell r="B1355">
            <v>84110</v>
          </cell>
          <cell r="D1355" t="str">
            <v>SMD</v>
          </cell>
          <cell r="E1355" t="str">
            <v>VAR</v>
          </cell>
          <cell r="F1355" t="str">
            <v>12100</v>
          </cell>
        </row>
        <row r="1356">
          <cell r="A1356">
            <v>84111</v>
          </cell>
          <cell r="B1356">
            <v>84111</v>
          </cell>
          <cell r="D1356" t="str">
            <v>SMD</v>
          </cell>
          <cell r="E1356" t="str">
            <v>VAR</v>
          </cell>
          <cell r="F1356" t="str">
            <v>12100</v>
          </cell>
        </row>
        <row r="1357">
          <cell r="A1357">
            <v>84112</v>
          </cell>
          <cell r="B1357">
            <v>84112</v>
          </cell>
          <cell r="D1357" t="str">
            <v>SMD</v>
          </cell>
          <cell r="E1357" t="str">
            <v>VAR</v>
          </cell>
          <cell r="F1357" t="str">
            <v>12100</v>
          </cell>
        </row>
        <row r="1358">
          <cell r="A1358">
            <v>84113</v>
          </cell>
          <cell r="B1358">
            <v>84113</v>
          </cell>
          <cell r="D1358" t="str">
            <v>SMD</v>
          </cell>
          <cell r="E1358" t="str">
            <v>VAR</v>
          </cell>
          <cell r="F1358" t="str">
            <v>12100</v>
          </cell>
        </row>
        <row r="1359">
          <cell r="A1359">
            <v>84114</v>
          </cell>
          <cell r="B1359">
            <v>84114</v>
          </cell>
          <cell r="D1359" t="str">
            <v>SMD</v>
          </cell>
          <cell r="E1359" t="str">
            <v>VAR</v>
          </cell>
          <cell r="F1359" t="str">
            <v>12100</v>
          </cell>
        </row>
        <row r="1360">
          <cell r="A1360">
            <v>84120</v>
          </cell>
          <cell r="B1360">
            <v>84120</v>
          </cell>
          <cell r="D1360" t="str">
            <v>SMD</v>
          </cell>
          <cell r="E1360" t="str">
            <v>VAR</v>
          </cell>
          <cell r="F1360" t="str">
            <v>12100</v>
          </cell>
        </row>
        <row r="1361">
          <cell r="A1361">
            <v>84130</v>
          </cell>
          <cell r="B1361">
            <v>84130</v>
          </cell>
          <cell r="D1361" t="str">
            <v>SMD</v>
          </cell>
          <cell r="E1361" t="str">
            <v>VAR</v>
          </cell>
          <cell r="F1361" t="str">
            <v>12100</v>
          </cell>
        </row>
        <row r="1362">
          <cell r="A1362">
            <v>84140</v>
          </cell>
          <cell r="B1362">
            <v>84140</v>
          </cell>
          <cell r="D1362" t="str">
            <v>SMD</v>
          </cell>
          <cell r="E1362" t="str">
            <v>VAR</v>
          </cell>
          <cell r="F1362" t="str">
            <v>12100</v>
          </cell>
        </row>
        <row r="1363">
          <cell r="A1363">
            <v>84150</v>
          </cell>
          <cell r="B1363">
            <v>84150</v>
          </cell>
          <cell r="D1363" t="str">
            <v>SMD</v>
          </cell>
          <cell r="E1363" t="str">
            <v>VAR</v>
          </cell>
          <cell r="F1363" t="str">
            <v>12100</v>
          </cell>
        </row>
        <row r="1364">
          <cell r="A1364">
            <v>84200</v>
          </cell>
          <cell r="B1364">
            <v>84200</v>
          </cell>
          <cell r="D1364" t="str">
            <v>SMD</v>
          </cell>
          <cell r="E1364" t="str">
            <v>VAR</v>
          </cell>
          <cell r="F1364" t="str">
            <v>11950</v>
          </cell>
        </row>
        <row r="1365">
          <cell r="A1365">
            <v>84210</v>
          </cell>
          <cell r="B1365">
            <v>84210</v>
          </cell>
          <cell r="D1365" t="str">
            <v>SMD</v>
          </cell>
          <cell r="E1365" t="str">
            <v>VAR</v>
          </cell>
          <cell r="F1365" t="str">
            <v>11950</v>
          </cell>
        </row>
        <row r="1366">
          <cell r="A1366">
            <v>84215</v>
          </cell>
          <cell r="B1366">
            <v>84215</v>
          </cell>
          <cell r="D1366" t="str">
            <v>SMD</v>
          </cell>
          <cell r="E1366" t="str">
            <v>VAR</v>
          </cell>
          <cell r="F1366" t="str">
            <v>11950</v>
          </cell>
        </row>
        <row r="1367">
          <cell r="A1367">
            <v>84220</v>
          </cell>
          <cell r="B1367">
            <v>84220</v>
          </cell>
          <cell r="D1367" t="str">
            <v>SMD</v>
          </cell>
          <cell r="E1367" t="str">
            <v>VAR</v>
          </cell>
          <cell r="F1367" t="str">
            <v>11950</v>
          </cell>
        </row>
        <row r="1368">
          <cell r="A1368">
            <v>84229</v>
          </cell>
          <cell r="B1368">
            <v>84229</v>
          </cell>
          <cell r="D1368" t="str">
            <v>SMD</v>
          </cell>
          <cell r="E1368" t="str">
            <v>VAR</v>
          </cell>
          <cell r="F1368" t="str">
            <v>11950</v>
          </cell>
        </row>
        <row r="1369">
          <cell r="A1369">
            <v>84230</v>
          </cell>
          <cell r="B1369">
            <v>84230</v>
          </cell>
          <cell r="D1369" t="str">
            <v>SMD</v>
          </cell>
          <cell r="E1369" t="str">
            <v>VAR</v>
          </cell>
          <cell r="F1369" t="str">
            <v>11950</v>
          </cell>
        </row>
        <row r="1370">
          <cell r="A1370">
            <v>84231</v>
          </cell>
          <cell r="B1370">
            <v>84231</v>
          </cell>
          <cell r="D1370" t="str">
            <v>SMD</v>
          </cell>
          <cell r="E1370" t="str">
            <v>VAR</v>
          </cell>
          <cell r="F1370" t="str">
            <v>11950</v>
          </cell>
        </row>
        <row r="1371">
          <cell r="A1371">
            <v>84232</v>
          </cell>
          <cell r="B1371">
            <v>84232</v>
          </cell>
          <cell r="D1371" t="str">
            <v>SMD</v>
          </cell>
          <cell r="E1371" t="str">
            <v>VAR</v>
          </cell>
          <cell r="F1371" t="str">
            <v>11950</v>
          </cell>
        </row>
        <row r="1372">
          <cell r="A1372">
            <v>84233</v>
          </cell>
          <cell r="B1372">
            <v>84233</v>
          </cell>
          <cell r="D1372" t="str">
            <v>SMD</v>
          </cell>
          <cell r="E1372" t="str">
            <v>VAR</v>
          </cell>
          <cell r="F1372" t="str">
            <v>11950</v>
          </cell>
        </row>
        <row r="1373">
          <cell r="A1373">
            <v>84234</v>
          </cell>
          <cell r="B1373">
            <v>84234</v>
          </cell>
          <cell r="D1373" t="str">
            <v>SMD</v>
          </cell>
          <cell r="E1373" t="str">
            <v>VAR</v>
          </cell>
          <cell r="F1373" t="str">
            <v>11950</v>
          </cell>
        </row>
        <row r="1374">
          <cell r="A1374">
            <v>84235</v>
          </cell>
          <cell r="B1374">
            <v>84235</v>
          </cell>
          <cell r="D1374" t="str">
            <v>SMD</v>
          </cell>
          <cell r="E1374" t="str">
            <v>VAR</v>
          </cell>
          <cell r="F1374" t="str">
            <v>11950</v>
          </cell>
        </row>
        <row r="1375">
          <cell r="A1375">
            <v>84236</v>
          </cell>
          <cell r="B1375">
            <v>84236</v>
          </cell>
          <cell r="D1375" t="str">
            <v>SMD</v>
          </cell>
          <cell r="E1375" t="str">
            <v>VAR</v>
          </cell>
          <cell r="F1375" t="str">
            <v>11950</v>
          </cell>
        </row>
        <row r="1376">
          <cell r="A1376">
            <v>84237</v>
          </cell>
          <cell r="B1376">
            <v>84237</v>
          </cell>
          <cell r="D1376" t="str">
            <v>SMD</v>
          </cell>
          <cell r="E1376" t="str">
            <v>VAR</v>
          </cell>
          <cell r="F1376" t="str">
            <v>11950</v>
          </cell>
        </row>
        <row r="1377">
          <cell r="A1377">
            <v>84238</v>
          </cell>
          <cell r="B1377">
            <v>84238</v>
          </cell>
          <cell r="D1377" t="str">
            <v>SMD</v>
          </cell>
          <cell r="E1377" t="str">
            <v>VAR</v>
          </cell>
          <cell r="F1377" t="str">
            <v>11950</v>
          </cell>
        </row>
        <row r="1378">
          <cell r="A1378">
            <v>84239</v>
          </cell>
          <cell r="B1378">
            <v>84239</v>
          </cell>
          <cell r="D1378" t="str">
            <v>SMD</v>
          </cell>
          <cell r="E1378" t="str">
            <v>VAR</v>
          </cell>
          <cell r="F1378" t="str">
            <v>11950</v>
          </cell>
        </row>
        <row r="1379">
          <cell r="A1379">
            <v>84240</v>
          </cell>
          <cell r="B1379">
            <v>84240</v>
          </cell>
          <cell r="D1379" t="str">
            <v>SMD</v>
          </cell>
          <cell r="E1379" t="str">
            <v>VAR</v>
          </cell>
          <cell r="F1379" t="str">
            <v>11950</v>
          </cell>
        </row>
        <row r="1380">
          <cell r="A1380">
            <v>84250</v>
          </cell>
          <cell r="B1380">
            <v>84250</v>
          </cell>
          <cell r="D1380" t="str">
            <v>SMD</v>
          </cell>
          <cell r="E1380" t="str">
            <v>VAR</v>
          </cell>
          <cell r="F1380" t="str">
            <v>11950</v>
          </cell>
        </row>
        <row r="1381">
          <cell r="A1381" t="str">
            <v>84260.FIX</v>
          </cell>
          <cell r="B1381">
            <v>84260</v>
          </cell>
          <cell r="C1381" t="str">
            <v>FIX</v>
          </cell>
          <cell r="D1381" t="str">
            <v>SMD</v>
          </cell>
          <cell r="E1381" t="str">
            <v>FIX</v>
          </cell>
          <cell r="F1381" t="str">
            <v>11950</v>
          </cell>
        </row>
        <row r="1382">
          <cell r="A1382">
            <v>84300</v>
          </cell>
          <cell r="B1382">
            <v>84300</v>
          </cell>
          <cell r="D1382" t="str">
            <v>SMD</v>
          </cell>
          <cell r="E1382" t="str">
            <v>VAR</v>
          </cell>
          <cell r="F1382" t="str">
            <v>12440</v>
          </cell>
        </row>
        <row r="1383">
          <cell r="A1383">
            <v>84310</v>
          </cell>
          <cell r="B1383">
            <v>84310</v>
          </cell>
          <cell r="D1383" t="str">
            <v>SMD</v>
          </cell>
          <cell r="E1383" t="str">
            <v>VAR</v>
          </cell>
          <cell r="F1383" t="str">
            <v>12440</v>
          </cell>
        </row>
        <row r="1384">
          <cell r="A1384">
            <v>84320</v>
          </cell>
          <cell r="B1384">
            <v>84320</v>
          </cell>
          <cell r="D1384" t="str">
            <v>SMD</v>
          </cell>
          <cell r="E1384" t="str">
            <v>VAR</v>
          </cell>
          <cell r="F1384" t="str">
            <v>12440</v>
          </cell>
        </row>
        <row r="1385">
          <cell r="A1385">
            <v>84900</v>
          </cell>
          <cell r="B1385">
            <v>84900</v>
          </cell>
          <cell r="D1385" t="str">
            <v>SMD</v>
          </cell>
          <cell r="E1385" t="str">
            <v>VAR</v>
          </cell>
          <cell r="F1385" t="str">
            <v>12100</v>
          </cell>
        </row>
        <row r="1386">
          <cell r="A1386">
            <v>84910</v>
          </cell>
          <cell r="B1386">
            <v>84910</v>
          </cell>
          <cell r="D1386" t="str">
            <v>SMD</v>
          </cell>
          <cell r="E1386" t="str">
            <v>VAR</v>
          </cell>
          <cell r="F1386" t="str">
            <v>12115</v>
          </cell>
        </row>
        <row r="1387">
          <cell r="A1387">
            <v>85100</v>
          </cell>
          <cell r="B1387">
            <v>85100</v>
          </cell>
          <cell r="D1387" t="str">
            <v>SMD</v>
          </cell>
          <cell r="E1387" t="str">
            <v>VAR</v>
          </cell>
          <cell r="F1387" t="str">
            <v>12200</v>
          </cell>
        </row>
        <row r="1388">
          <cell r="A1388">
            <v>85110</v>
          </cell>
          <cell r="B1388">
            <v>85110</v>
          </cell>
          <cell r="D1388" t="str">
            <v>SMD</v>
          </cell>
          <cell r="E1388" t="str">
            <v>VAR</v>
          </cell>
          <cell r="F1388" t="str">
            <v>12200</v>
          </cell>
        </row>
        <row r="1389">
          <cell r="A1389">
            <v>85150</v>
          </cell>
          <cell r="B1389">
            <v>85150</v>
          </cell>
          <cell r="D1389" t="str">
            <v>SMD</v>
          </cell>
          <cell r="E1389" t="str">
            <v>VAR</v>
          </cell>
          <cell r="F1389" t="str">
            <v>12200</v>
          </cell>
        </row>
        <row r="1390">
          <cell r="A1390">
            <v>85151</v>
          </cell>
          <cell r="B1390">
            <v>85151</v>
          </cell>
          <cell r="D1390" t="str">
            <v>SMD</v>
          </cell>
          <cell r="E1390" t="str">
            <v>VAR</v>
          </cell>
          <cell r="F1390" t="str">
            <v>12200</v>
          </cell>
        </row>
        <row r="1391">
          <cell r="A1391">
            <v>85152</v>
          </cell>
          <cell r="B1391">
            <v>85152</v>
          </cell>
          <cell r="D1391" t="str">
            <v>SMD</v>
          </cell>
          <cell r="E1391" t="str">
            <v>VAR</v>
          </cell>
          <cell r="F1391" t="str">
            <v>12200</v>
          </cell>
        </row>
        <row r="1392">
          <cell r="A1392">
            <v>85154</v>
          </cell>
          <cell r="B1392">
            <v>85154</v>
          </cell>
          <cell r="D1392" t="str">
            <v>SMD</v>
          </cell>
          <cell r="E1392" t="str">
            <v>VAR</v>
          </cell>
          <cell r="F1392" t="str">
            <v>12200</v>
          </cell>
        </row>
        <row r="1393">
          <cell r="A1393">
            <v>85200</v>
          </cell>
          <cell r="B1393">
            <v>85200</v>
          </cell>
          <cell r="D1393" t="str">
            <v>SMD</v>
          </cell>
          <cell r="E1393" t="str">
            <v>VAR</v>
          </cell>
          <cell r="F1393" t="str">
            <v>12200</v>
          </cell>
        </row>
        <row r="1394">
          <cell r="A1394">
            <v>85210</v>
          </cell>
          <cell r="B1394">
            <v>85210</v>
          </cell>
          <cell r="D1394" t="str">
            <v>SMD</v>
          </cell>
          <cell r="E1394" t="str">
            <v>VAR</v>
          </cell>
          <cell r="F1394" t="str">
            <v>12200</v>
          </cell>
        </row>
        <row r="1395">
          <cell r="A1395">
            <v>85220</v>
          </cell>
          <cell r="B1395">
            <v>85220</v>
          </cell>
          <cell r="D1395" t="str">
            <v>SMD</v>
          </cell>
          <cell r="E1395" t="str">
            <v>VAR</v>
          </cell>
          <cell r="F1395" t="str">
            <v>12200</v>
          </cell>
        </row>
        <row r="1396">
          <cell r="A1396">
            <v>85230</v>
          </cell>
          <cell r="B1396">
            <v>85230</v>
          </cell>
          <cell r="D1396" t="str">
            <v>SMD</v>
          </cell>
          <cell r="E1396" t="str">
            <v>VAR</v>
          </cell>
          <cell r="F1396" t="str">
            <v>12200</v>
          </cell>
        </row>
        <row r="1397">
          <cell r="A1397">
            <v>85240</v>
          </cell>
          <cell r="B1397">
            <v>85240</v>
          </cell>
          <cell r="D1397" t="str">
            <v>SMD</v>
          </cell>
          <cell r="E1397" t="str">
            <v>VAR</v>
          </cell>
          <cell r="F1397" t="str">
            <v>11950</v>
          </cell>
        </row>
        <row r="1398">
          <cell r="A1398">
            <v>85245</v>
          </cell>
          <cell r="B1398">
            <v>85245</v>
          </cell>
          <cell r="D1398" t="str">
            <v>SMD</v>
          </cell>
          <cell r="E1398" t="str">
            <v>VAR</v>
          </cell>
          <cell r="F1398" t="str">
            <v>11950</v>
          </cell>
        </row>
        <row r="1399">
          <cell r="A1399">
            <v>85250</v>
          </cell>
          <cell r="B1399">
            <v>85250</v>
          </cell>
          <cell r="D1399" t="str">
            <v>SMD</v>
          </cell>
          <cell r="E1399" t="str">
            <v>VAR</v>
          </cell>
          <cell r="F1399" t="str">
            <v>12115</v>
          </cell>
        </row>
        <row r="1400">
          <cell r="A1400">
            <v>86110</v>
          </cell>
          <cell r="B1400">
            <v>86110</v>
          </cell>
          <cell r="D1400" t="str">
            <v>SSC</v>
          </cell>
          <cell r="E1400" t="str">
            <v>SSC</v>
          </cell>
          <cell r="F1400" t="str">
            <v>12305</v>
          </cell>
        </row>
        <row r="1401">
          <cell r="A1401">
            <v>86111</v>
          </cell>
          <cell r="B1401">
            <v>86111</v>
          </cell>
          <cell r="D1401" t="str">
            <v>MGT</v>
          </cell>
          <cell r="E1401" t="str">
            <v>MGT</v>
          </cell>
          <cell r="F1401" t="str">
            <v>12305</v>
          </cell>
        </row>
        <row r="1402">
          <cell r="A1402">
            <v>86112</v>
          </cell>
          <cell r="B1402">
            <v>86112</v>
          </cell>
          <cell r="D1402" t="str">
            <v>MGT</v>
          </cell>
          <cell r="E1402" t="str">
            <v>MGT</v>
          </cell>
          <cell r="F1402" t="str">
            <v>12305</v>
          </cell>
        </row>
        <row r="1403">
          <cell r="A1403">
            <v>86113</v>
          </cell>
          <cell r="B1403">
            <v>86113</v>
          </cell>
          <cell r="D1403" t="str">
            <v>MGT</v>
          </cell>
          <cell r="E1403" t="str">
            <v>MGT</v>
          </cell>
          <cell r="F1403" t="str">
            <v>12305</v>
          </cell>
        </row>
        <row r="1404">
          <cell r="A1404">
            <v>86115</v>
          </cell>
          <cell r="B1404">
            <v>86115</v>
          </cell>
          <cell r="D1404" t="str">
            <v>MGT</v>
          </cell>
          <cell r="E1404" t="str">
            <v>MGT</v>
          </cell>
          <cell r="F1404" t="str">
            <v>12435</v>
          </cell>
        </row>
        <row r="1405">
          <cell r="A1405">
            <v>86120</v>
          </cell>
          <cell r="B1405">
            <v>86120</v>
          </cell>
          <cell r="D1405" t="str">
            <v>FIN</v>
          </cell>
          <cell r="E1405" t="str">
            <v>FIN</v>
          </cell>
          <cell r="F1405" t="str">
            <v>12310</v>
          </cell>
        </row>
        <row r="1406">
          <cell r="A1406">
            <v>86125</v>
          </cell>
          <cell r="B1406">
            <v>86125</v>
          </cell>
          <cell r="D1406" t="str">
            <v>SOM</v>
          </cell>
          <cell r="E1406" t="str">
            <v>VAR</v>
          </cell>
          <cell r="F1406" t="str">
            <v>12315</v>
          </cell>
        </row>
        <row r="1407">
          <cell r="A1407">
            <v>86126</v>
          </cell>
          <cell r="B1407">
            <v>86126</v>
          </cell>
          <cell r="D1407" t="str">
            <v>SOM</v>
          </cell>
          <cell r="E1407" t="str">
            <v>VAR</v>
          </cell>
          <cell r="F1407" t="str">
            <v>12315</v>
          </cell>
        </row>
        <row r="1408">
          <cell r="A1408">
            <v>86127</v>
          </cell>
          <cell r="B1408">
            <v>86127</v>
          </cell>
          <cell r="D1408" t="str">
            <v>MGT</v>
          </cell>
          <cell r="E1408" t="str">
            <v>MGT</v>
          </cell>
          <cell r="F1408" t="str">
            <v>12305</v>
          </cell>
        </row>
        <row r="1409">
          <cell r="A1409">
            <v>86130</v>
          </cell>
          <cell r="B1409">
            <v>86130</v>
          </cell>
          <cell r="D1409" t="str">
            <v>ITD</v>
          </cell>
          <cell r="E1409" t="str">
            <v>ITD</v>
          </cell>
          <cell r="F1409" t="str">
            <v>12320</v>
          </cell>
        </row>
        <row r="1410">
          <cell r="A1410">
            <v>86133</v>
          </cell>
          <cell r="B1410">
            <v>86133</v>
          </cell>
          <cell r="D1410" t="str">
            <v>MGT</v>
          </cell>
          <cell r="E1410" t="str">
            <v>MGT</v>
          </cell>
          <cell r="F1410" t="str">
            <v>12305</v>
          </cell>
        </row>
        <row r="1411">
          <cell r="A1411">
            <v>86135</v>
          </cell>
          <cell r="B1411">
            <v>86135</v>
          </cell>
          <cell r="D1411" t="str">
            <v>HRD</v>
          </cell>
          <cell r="E1411" t="str">
            <v>HRD</v>
          </cell>
          <cell r="F1411" t="str">
            <v>12325</v>
          </cell>
        </row>
        <row r="1412">
          <cell r="A1412">
            <v>86140</v>
          </cell>
          <cell r="B1412">
            <v>86140</v>
          </cell>
          <cell r="D1412" t="str">
            <v>MGT</v>
          </cell>
          <cell r="E1412" t="str">
            <v>VAR</v>
          </cell>
          <cell r="F1412" t="str">
            <v>12330</v>
          </cell>
        </row>
        <row r="1413">
          <cell r="A1413">
            <v>86145</v>
          </cell>
          <cell r="B1413">
            <v>86145</v>
          </cell>
          <cell r="D1413" t="str">
            <v>MGT</v>
          </cell>
          <cell r="E1413" t="str">
            <v>MGT</v>
          </cell>
          <cell r="F1413" t="str">
            <v>12335</v>
          </cell>
        </row>
        <row r="1414">
          <cell r="A1414">
            <v>86150</v>
          </cell>
          <cell r="B1414">
            <v>86150</v>
          </cell>
          <cell r="D1414" t="str">
            <v>LOG</v>
          </cell>
          <cell r="E1414" t="str">
            <v>VAR</v>
          </cell>
          <cell r="F1414" t="str">
            <v>12340</v>
          </cell>
        </row>
        <row r="1415">
          <cell r="A1415">
            <v>86155</v>
          </cell>
          <cell r="B1415">
            <v>86155</v>
          </cell>
          <cell r="D1415" t="str">
            <v>LOG</v>
          </cell>
          <cell r="E1415" t="str">
            <v>VAR</v>
          </cell>
          <cell r="F1415" t="str">
            <v>12345</v>
          </cell>
        </row>
        <row r="1416">
          <cell r="A1416">
            <v>86158</v>
          </cell>
          <cell r="B1416">
            <v>86158</v>
          </cell>
          <cell r="D1416" t="str">
            <v>LOG</v>
          </cell>
          <cell r="E1416" t="str">
            <v>VAR</v>
          </cell>
          <cell r="F1416" t="str">
            <v>12345</v>
          </cell>
        </row>
        <row r="1417">
          <cell r="A1417">
            <v>86160</v>
          </cell>
          <cell r="B1417">
            <v>86160</v>
          </cell>
          <cell r="D1417" t="str">
            <v>LOG</v>
          </cell>
          <cell r="E1417" t="str">
            <v>VAR</v>
          </cell>
          <cell r="F1417" t="str">
            <v>12345</v>
          </cell>
        </row>
        <row r="1418">
          <cell r="A1418">
            <v>86165</v>
          </cell>
          <cell r="B1418">
            <v>86165</v>
          </cell>
          <cell r="D1418" t="str">
            <v>SMD</v>
          </cell>
          <cell r="E1418" t="str">
            <v>VAR</v>
          </cell>
          <cell r="F1418" t="str">
            <v>12350</v>
          </cell>
        </row>
        <row r="1419">
          <cell r="A1419">
            <v>86190</v>
          </cell>
          <cell r="B1419">
            <v>86190</v>
          </cell>
          <cell r="D1419" t="str">
            <v>SMD</v>
          </cell>
          <cell r="E1419" t="str">
            <v>VAR</v>
          </cell>
          <cell r="F1419" t="str">
            <v>12355</v>
          </cell>
        </row>
        <row r="1420">
          <cell r="A1420">
            <v>86510</v>
          </cell>
          <cell r="B1420">
            <v>86510</v>
          </cell>
          <cell r="D1420" t="str">
            <v>SMD</v>
          </cell>
          <cell r="E1420" t="str">
            <v>VAR</v>
          </cell>
          <cell r="F1420" t="str">
            <v>12360</v>
          </cell>
        </row>
        <row r="1421">
          <cell r="A1421">
            <v>86520</v>
          </cell>
          <cell r="B1421">
            <v>86520</v>
          </cell>
          <cell r="D1421" t="str">
            <v>SMD</v>
          </cell>
          <cell r="E1421" t="str">
            <v>VAR</v>
          </cell>
          <cell r="F1421" t="str">
            <v>12360</v>
          </cell>
        </row>
        <row r="1422">
          <cell r="A1422">
            <v>86525</v>
          </cell>
          <cell r="B1422">
            <v>86525</v>
          </cell>
          <cell r="D1422" t="str">
            <v>SMD</v>
          </cell>
          <cell r="E1422" t="str">
            <v>VAR</v>
          </cell>
          <cell r="F1422" t="str">
            <v>12360</v>
          </cell>
        </row>
        <row r="1423">
          <cell r="A1423">
            <v>86530</v>
          </cell>
          <cell r="B1423">
            <v>86530</v>
          </cell>
          <cell r="D1423" t="str">
            <v>SMD</v>
          </cell>
          <cell r="E1423" t="str">
            <v>VAR</v>
          </cell>
          <cell r="F1423" t="str">
            <v>12360</v>
          </cell>
        </row>
        <row r="1424">
          <cell r="A1424">
            <v>86535</v>
          </cell>
          <cell r="B1424">
            <v>86535</v>
          </cell>
          <cell r="D1424" t="str">
            <v>SMD</v>
          </cell>
          <cell r="E1424" t="str">
            <v>VAR</v>
          </cell>
          <cell r="F1424" t="str">
            <v>12360</v>
          </cell>
        </row>
        <row r="1425">
          <cell r="A1425">
            <v>86540</v>
          </cell>
          <cell r="B1425">
            <v>86540</v>
          </cell>
          <cell r="D1425" t="str">
            <v>SMD</v>
          </cell>
          <cell r="E1425" t="str">
            <v>VAR</v>
          </cell>
          <cell r="F1425" t="str">
            <v>12360</v>
          </cell>
        </row>
        <row r="1426">
          <cell r="A1426">
            <v>86545</v>
          </cell>
          <cell r="B1426">
            <v>86545</v>
          </cell>
          <cell r="D1426" t="str">
            <v>SMD</v>
          </cell>
          <cell r="E1426" t="str">
            <v>VAR</v>
          </cell>
          <cell r="F1426" t="str">
            <v>12360</v>
          </cell>
        </row>
        <row r="1427">
          <cell r="A1427">
            <v>86590</v>
          </cell>
          <cell r="B1427">
            <v>86590</v>
          </cell>
          <cell r="D1427" t="str">
            <v>SMD</v>
          </cell>
          <cell r="E1427" t="str">
            <v>VAR</v>
          </cell>
          <cell r="F1427" t="str">
            <v>12360</v>
          </cell>
        </row>
        <row r="1428">
          <cell r="A1428">
            <v>89100</v>
          </cell>
          <cell r="B1428">
            <v>89100</v>
          </cell>
          <cell r="D1428" t="str">
            <v>SMD</v>
          </cell>
          <cell r="E1428" t="str">
            <v>VAR</v>
          </cell>
          <cell r="F1428" t="str">
            <v>12440</v>
          </cell>
        </row>
        <row r="1429">
          <cell r="A1429">
            <v>89110</v>
          </cell>
          <cell r="B1429">
            <v>89110</v>
          </cell>
          <cell r="D1429" t="str">
            <v>SMD</v>
          </cell>
          <cell r="E1429" t="str">
            <v>VAR</v>
          </cell>
          <cell r="F1429" t="str">
            <v>12445</v>
          </cell>
        </row>
        <row r="1430">
          <cell r="A1430">
            <v>89115</v>
          </cell>
          <cell r="B1430">
            <v>89115</v>
          </cell>
          <cell r="D1430" t="str">
            <v>SMD</v>
          </cell>
          <cell r="E1430" t="str">
            <v>VAR</v>
          </cell>
          <cell r="F1430" t="str">
            <v>12115</v>
          </cell>
        </row>
        <row r="1431">
          <cell r="A1431">
            <v>89120</v>
          </cell>
          <cell r="B1431">
            <v>89120</v>
          </cell>
          <cell r="D1431" t="str">
            <v>SMD</v>
          </cell>
          <cell r="E1431" t="str">
            <v>VAR</v>
          </cell>
          <cell r="F1431" t="str">
            <v>11955</v>
          </cell>
        </row>
        <row r="1432">
          <cell r="A1432">
            <v>89130</v>
          </cell>
          <cell r="B1432">
            <v>89130</v>
          </cell>
          <cell r="D1432" t="str">
            <v>SMD</v>
          </cell>
          <cell r="E1432" t="str">
            <v>VAR</v>
          </cell>
          <cell r="F1432" t="str">
            <v>11950</v>
          </cell>
        </row>
        <row r="1433">
          <cell r="A1433">
            <v>89140</v>
          </cell>
          <cell r="B1433">
            <v>89140</v>
          </cell>
          <cell r="D1433" t="str">
            <v>SMD</v>
          </cell>
          <cell r="E1433" t="str">
            <v>VAR</v>
          </cell>
          <cell r="F1433" t="str">
            <v>12440</v>
          </cell>
        </row>
        <row r="1434">
          <cell r="A1434">
            <v>89141</v>
          </cell>
          <cell r="B1434">
            <v>89141</v>
          </cell>
          <cell r="D1434" t="str">
            <v>SMD</v>
          </cell>
          <cell r="E1434" t="str">
            <v>VAR</v>
          </cell>
          <cell r="F1434" t="str">
            <v>12440</v>
          </cell>
        </row>
        <row r="1435">
          <cell r="A1435">
            <v>89142</v>
          </cell>
          <cell r="B1435">
            <v>89142</v>
          </cell>
          <cell r="D1435" t="str">
            <v>SMD</v>
          </cell>
          <cell r="E1435" t="str">
            <v>VAR</v>
          </cell>
          <cell r="F1435" t="str">
            <v>12445</v>
          </cell>
        </row>
        <row r="1436">
          <cell r="A1436">
            <v>89150</v>
          </cell>
          <cell r="B1436">
            <v>89150</v>
          </cell>
          <cell r="D1436" t="str">
            <v>SMD</v>
          </cell>
          <cell r="E1436" t="str">
            <v>VAR</v>
          </cell>
          <cell r="F1436" t="str">
            <v>12445</v>
          </cell>
        </row>
        <row r="1437">
          <cell r="A1437">
            <v>89170</v>
          </cell>
          <cell r="B1437">
            <v>89170</v>
          </cell>
          <cell r="D1437" t="str">
            <v>SMD</v>
          </cell>
          <cell r="E1437" t="str">
            <v>VAR</v>
          </cell>
          <cell r="F1437" t="str">
            <v>12440</v>
          </cell>
        </row>
        <row r="1438">
          <cell r="A1438">
            <v>89190</v>
          </cell>
          <cell r="B1438">
            <v>89190</v>
          </cell>
          <cell r="D1438" t="str">
            <v>SMD</v>
          </cell>
          <cell r="E1438" t="str">
            <v>VAR</v>
          </cell>
          <cell r="F1438" t="str">
            <v>12445</v>
          </cell>
        </row>
        <row r="1439">
          <cell r="A1439">
            <v>89200</v>
          </cell>
          <cell r="B1439">
            <v>89200</v>
          </cell>
          <cell r="D1439" t="str">
            <v>SMD</v>
          </cell>
          <cell r="E1439" t="str">
            <v>VAR</v>
          </cell>
          <cell r="F1439" t="str">
            <v>12411</v>
          </cell>
        </row>
        <row r="1440">
          <cell r="A1440">
            <v>89210</v>
          </cell>
          <cell r="B1440">
            <v>89210</v>
          </cell>
          <cell r="D1440" t="str">
            <v>SMD</v>
          </cell>
          <cell r="E1440" t="str">
            <v>VAR</v>
          </cell>
          <cell r="F1440" t="str">
            <v>12411</v>
          </cell>
        </row>
        <row r="1441">
          <cell r="A1441">
            <v>89211</v>
          </cell>
          <cell r="B1441">
            <v>89211</v>
          </cell>
          <cell r="D1441" t="str">
            <v>SMD</v>
          </cell>
          <cell r="E1441" t="str">
            <v>VAR</v>
          </cell>
          <cell r="F1441" t="str">
            <v>12411</v>
          </cell>
        </row>
        <row r="1442">
          <cell r="A1442">
            <v>89212</v>
          </cell>
          <cell r="B1442">
            <v>89212</v>
          </cell>
          <cell r="D1442" t="str">
            <v>SMD</v>
          </cell>
          <cell r="E1442" t="str">
            <v>VAR</v>
          </cell>
          <cell r="F1442" t="str">
            <v>12411</v>
          </cell>
        </row>
        <row r="1443">
          <cell r="A1443">
            <v>89221</v>
          </cell>
          <cell r="B1443">
            <v>89221</v>
          </cell>
          <cell r="D1443" t="str">
            <v>FIN</v>
          </cell>
          <cell r="E1443" t="str">
            <v>FIN</v>
          </cell>
          <cell r="F1443" t="str">
            <v>12412</v>
          </cell>
        </row>
        <row r="1444">
          <cell r="A1444">
            <v>89222</v>
          </cell>
          <cell r="B1444">
            <v>89222</v>
          </cell>
          <cell r="D1444" t="str">
            <v>SMD</v>
          </cell>
          <cell r="E1444" t="str">
            <v>VAR</v>
          </cell>
          <cell r="F1444" t="str">
            <v>12415</v>
          </cell>
        </row>
        <row r="1445">
          <cell r="A1445">
            <v>89223</v>
          </cell>
          <cell r="B1445">
            <v>89223</v>
          </cell>
          <cell r="D1445" t="str">
            <v>SMD</v>
          </cell>
          <cell r="E1445" t="str">
            <v>VAR</v>
          </cell>
          <cell r="F1445" t="str">
            <v>12415</v>
          </cell>
        </row>
        <row r="1446">
          <cell r="A1446">
            <v>89224</v>
          </cell>
          <cell r="B1446">
            <v>89224</v>
          </cell>
          <cell r="D1446" t="str">
            <v>SMD</v>
          </cell>
          <cell r="E1446" t="str">
            <v>VAR</v>
          </cell>
          <cell r="F1446" t="str">
            <v>12415</v>
          </cell>
        </row>
        <row r="1447">
          <cell r="A1447">
            <v>89298</v>
          </cell>
          <cell r="B1447">
            <v>89298</v>
          </cell>
          <cell r="D1447" t="str">
            <v>SMD</v>
          </cell>
          <cell r="E1447" t="str">
            <v>VAR</v>
          </cell>
          <cell r="F1447" t="str">
            <v>12415</v>
          </cell>
        </row>
        <row r="1448">
          <cell r="A1448">
            <v>89299</v>
          </cell>
          <cell r="B1448">
            <v>89299</v>
          </cell>
          <cell r="D1448" t="str">
            <v>SMD</v>
          </cell>
          <cell r="E1448" t="str">
            <v>VAR</v>
          </cell>
          <cell r="F1448" t="str">
            <v>12415</v>
          </cell>
        </row>
        <row r="1449">
          <cell r="A1449">
            <v>89310</v>
          </cell>
          <cell r="B1449">
            <v>89310</v>
          </cell>
          <cell r="D1449" t="str">
            <v>SMD</v>
          </cell>
          <cell r="E1449" t="str">
            <v>VAR</v>
          </cell>
          <cell r="F1449" t="str">
            <v>12421</v>
          </cell>
        </row>
        <row r="1450">
          <cell r="A1450">
            <v>89320</v>
          </cell>
          <cell r="B1450">
            <v>89320</v>
          </cell>
          <cell r="D1450" t="str">
            <v>SMD</v>
          </cell>
          <cell r="E1450" t="str">
            <v>VAR</v>
          </cell>
          <cell r="F1450" t="str">
            <v>12421</v>
          </cell>
        </row>
        <row r="1451">
          <cell r="A1451">
            <v>89330</v>
          </cell>
          <cell r="B1451">
            <v>89330</v>
          </cell>
          <cell r="D1451" t="str">
            <v>SMD</v>
          </cell>
          <cell r="E1451" t="str">
            <v>VAR</v>
          </cell>
          <cell r="F1451" t="str">
            <v>12421</v>
          </cell>
        </row>
        <row r="1452">
          <cell r="A1452">
            <v>89340</v>
          </cell>
          <cell r="B1452">
            <v>89340</v>
          </cell>
          <cell r="D1452" t="str">
            <v>SMD</v>
          </cell>
          <cell r="E1452" t="str">
            <v>VAR</v>
          </cell>
          <cell r="F1452" t="str">
            <v>12421</v>
          </cell>
        </row>
        <row r="1453">
          <cell r="A1453">
            <v>89390</v>
          </cell>
          <cell r="B1453">
            <v>89390</v>
          </cell>
          <cell r="D1453" t="str">
            <v>SMD</v>
          </cell>
          <cell r="E1453" t="str">
            <v>VAR</v>
          </cell>
          <cell r="F1453" t="str">
            <v>12421</v>
          </cell>
        </row>
        <row r="1454">
          <cell r="A1454">
            <v>89410</v>
          </cell>
          <cell r="B1454">
            <v>89410</v>
          </cell>
          <cell r="D1454" t="str">
            <v>SMD</v>
          </cell>
          <cell r="E1454" t="str">
            <v>VAR</v>
          </cell>
          <cell r="F1454" t="str">
            <v>12420</v>
          </cell>
        </row>
        <row r="1455">
          <cell r="A1455">
            <v>89415</v>
          </cell>
          <cell r="B1455">
            <v>89415</v>
          </cell>
          <cell r="D1455" t="str">
            <v>SMD</v>
          </cell>
          <cell r="E1455" t="str">
            <v>VAR</v>
          </cell>
          <cell r="F1455" t="str">
            <v>12445</v>
          </cell>
        </row>
        <row r="1456">
          <cell r="A1456">
            <v>89420</v>
          </cell>
          <cell r="B1456">
            <v>89420</v>
          </cell>
          <cell r="D1456" t="str">
            <v>SMD</v>
          </cell>
          <cell r="E1456" t="str">
            <v>VAR</v>
          </cell>
          <cell r="F1456" t="str">
            <v>12440</v>
          </cell>
        </row>
        <row r="1457">
          <cell r="A1457">
            <v>89421</v>
          </cell>
          <cell r="B1457">
            <v>89421</v>
          </cell>
          <cell r="D1457" t="str">
            <v>SMD</v>
          </cell>
          <cell r="E1457" t="str">
            <v>VAR</v>
          </cell>
          <cell r="F1457" t="str">
            <v>12440</v>
          </cell>
        </row>
        <row r="1458">
          <cell r="A1458">
            <v>89425</v>
          </cell>
          <cell r="B1458">
            <v>89425</v>
          </cell>
          <cell r="D1458" t="str">
            <v>SMD</v>
          </cell>
          <cell r="E1458" t="str">
            <v>VAR</v>
          </cell>
          <cell r="F1458" t="str">
            <v>12440</v>
          </cell>
        </row>
        <row r="1459">
          <cell r="A1459">
            <v>89430</v>
          </cell>
          <cell r="B1459">
            <v>89430</v>
          </cell>
          <cell r="D1459" t="str">
            <v>SMD</v>
          </cell>
          <cell r="E1459" t="str">
            <v>VAR</v>
          </cell>
          <cell r="F1459" t="str">
            <v>12445</v>
          </cell>
        </row>
        <row r="1460">
          <cell r="A1460">
            <v>89431</v>
          </cell>
          <cell r="B1460">
            <v>89431</v>
          </cell>
          <cell r="D1460" t="str">
            <v>SMD</v>
          </cell>
          <cell r="E1460" t="str">
            <v>VAR</v>
          </cell>
          <cell r="F1460" t="str">
            <v>12440</v>
          </cell>
        </row>
        <row r="1461">
          <cell r="A1461">
            <v>89432</v>
          </cell>
          <cell r="B1461">
            <v>89432</v>
          </cell>
          <cell r="D1461" t="str">
            <v>SMD</v>
          </cell>
          <cell r="E1461" t="str">
            <v>VAR</v>
          </cell>
          <cell r="F1461" t="str">
            <v>12440</v>
          </cell>
        </row>
        <row r="1462">
          <cell r="A1462">
            <v>89433</v>
          </cell>
          <cell r="B1462">
            <v>89433</v>
          </cell>
          <cell r="D1462" t="str">
            <v>SMD</v>
          </cell>
          <cell r="E1462" t="str">
            <v>VAR</v>
          </cell>
          <cell r="F1462" t="str">
            <v>12440</v>
          </cell>
        </row>
        <row r="1463">
          <cell r="A1463">
            <v>89434</v>
          </cell>
          <cell r="B1463">
            <v>89434</v>
          </cell>
          <cell r="D1463" t="str">
            <v>SMD</v>
          </cell>
          <cell r="E1463" t="str">
            <v>VAR</v>
          </cell>
          <cell r="F1463" t="str">
            <v>12440</v>
          </cell>
        </row>
        <row r="1464">
          <cell r="A1464">
            <v>89441</v>
          </cell>
          <cell r="B1464">
            <v>89441</v>
          </cell>
          <cell r="D1464" t="str">
            <v>SMD</v>
          </cell>
          <cell r="E1464" t="str">
            <v>VAR</v>
          </cell>
          <cell r="F1464" t="str">
            <v>12433</v>
          </cell>
        </row>
        <row r="1465">
          <cell r="A1465">
            <v>89442</v>
          </cell>
          <cell r="B1465">
            <v>89442</v>
          </cell>
          <cell r="D1465" t="str">
            <v>SMD</v>
          </cell>
          <cell r="E1465" t="str">
            <v>VAR</v>
          </cell>
          <cell r="F1465" t="str">
            <v>12438</v>
          </cell>
        </row>
        <row r="1466">
          <cell r="A1466">
            <v>89443</v>
          </cell>
          <cell r="B1466">
            <v>89443</v>
          </cell>
          <cell r="D1466" t="str">
            <v>SMD</v>
          </cell>
          <cell r="E1466" t="str">
            <v>VAR</v>
          </cell>
          <cell r="F1466" t="str">
            <v>12437</v>
          </cell>
        </row>
        <row r="1467">
          <cell r="A1467">
            <v>89450</v>
          </cell>
          <cell r="B1467">
            <v>89450</v>
          </cell>
          <cell r="D1467" t="str">
            <v>SMD</v>
          </cell>
          <cell r="E1467" t="str">
            <v>VAR</v>
          </cell>
          <cell r="F1467" t="str">
            <v>11550</v>
          </cell>
        </row>
        <row r="1468">
          <cell r="A1468">
            <v>89460</v>
          </cell>
          <cell r="B1468">
            <v>89460</v>
          </cell>
          <cell r="D1468" t="str">
            <v>SMD</v>
          </cell>
          <cell r="E1468" t="str">
            <v>VAR</v>
          </cell>
          <cell r="F1468" t="str">
            <v>12440</v>
          </cell>
        </row>
        <row r="1469">
          <cell r="A1469">
            <v>89480</v>
          </cell>
          <cell r="B1469">
            <v>89480</v>
          </cell>
          <cell r="D1469" t="str">
            <v>SMD</v>
          </cell>
          <cell r="E1469" t="str">
            <v>VAR</v>
          </cell>
          <cell r="F1469" t="str">
            <v>12440</v>
          </cell>
        </row>
        <row r="1470">
          <cell r="A1470">
            <v>89481</v>
          </cell>
          <cell r="B1470">
            <v>89481</v>
          </cell>
          <cell r="D1470" t="str">
            <v>SMD</v>
          </cell>
          <cell r="E1470" t="str">
            <v>VAR</v>
          </cell>
          <cell r="F1470" t="str">
            <v>12440</v>
          </cell>
        </row>
        <row r="1471">
          <cell r="A1471">
            <v>89482</v>
          </cell>
          <cell r="B1471">
            <v>89482</v>
          </cell>
          <cell r="D1471" t="str">
            <v>SMD</v>
          </cell>
          <cell r="E1471" t="str">
            <v>VAR</v>
          </cell>
          <cell r="F1471" t="str">
            <v>12440</v>
          </cell>
        </row>
        <row r="1472">
          <cell r="A1472">
            <v>89483</v>
          </cell>
          <cell r="B1472">
            <v>89483</v>
          </cell>
          <cell r="D1472" t="str">
            <v>SMD</v>
          </cell>
          <cell r="E1472" t="str">
            <v>VAR</v>
          </cell>
          <cell r="F1472" t="str">
            <v>12440</v>
          </cell>
        </row>
        <row r="1473">
          <cell r="A1473">
            <v>89484</v>
          </cell>
          <cell r="B1473">
            <v>89484</v>
          </cell>
          <cell r="D1473" t="str">
            <v>SMD</v>
          </cell>
          <cell r="E1473" t="str">
            <v>VAR</v>
          </cell>
          <cell r="F1473" t="str">
            <v>12440</v>
          </cell>
        </row>
        <row r="1474">
          <cell r="A1474" t="str">
            <v>89490.FIX</v>
          </cell>
          <cell r="B1474">
            <v>89490</v>
          </cell>
          <cell r="C1474" t="str">
            <v>FIX</v>
          </cell>
          <cell r="D1474" t="str">
            <v>SMD</v>
          </cell>
          <cell r="E1474" t="str">
            <v>FIX</v>
          </cell>
          <cell r="F1474" t="str">
            <v>12445</v>
          </cell>
        </row>
        <row r="1475">
          <cell r="A1475">
            <v>89490</v>
          </cell>
          <cell r="B1475">
            <v>89490</v>
          </cell>
          <cell r="D1475" t="str">
            <v>SMD</v>
          </cell>
          <cell r="E1475" t="str">
            <v>VAR</v>
          </cell>
          <cell r="F1475" t="str">
            <v>12445</v>
          </cell>
        </row>
        <row r="1476">
          <cell r="A1476">
            <v>90051</v>
          </cell>
          <cell r="B1476">
            <v>90051</v>
          </cell>
          <cell r="D1476" t="str">
            <v>NUL</v>
          </cell>
          <cell r="E1476" t="str">
            <v>NUL</v>
          </cell>
          <cell r="F1476" t="str">
            <v>10320</v>
          </cell>
        </row>
        <row r="1477">
          <cell r="A1477">
            <v>90052</v>
          </cell>
          <cell r="B1477">
            <v>90052</v>
          </cell>
          <cell r="D1477" t="str">
            <v>NUL</v>
          </cell>
          <cell r="E1477" t="str">
            <v>NUL</v>
          </cell>
          <cell r="F1477" t="str">
            <v>10325</v>
          </cell>
        </row>
        <row r="1478">
          <cell r="A1478">
            <v>90053</v>
          </cell>
          <cell r="B1478">
            <v>90053</v>
          </cell>
          <cell r="D1478" t="str">
            <v>NUL</v>
          </cell>
          <cell r="E1478" t="str">
            <v>NUL</v>
          </cell>
          <cell r="F1478" t="str">
            <v>10320</v>
          </cell>
        </row>
        <row r="1479">
          <cell r="A1479">
            <v>90111</v>
          </cell>
          <cell r="B1479">
            <v>90111</v>
          </cell>
          <cell r="D1479" t="str">
            <v>NUL</v>
          </cell>
          <cell r="E1479" t="str">
            <v>NUL</v>
          </cell>
          <cell r="F1479" t="str">
            <v>10342</v>
          </cell>
        </row>
        <row r="1480">
          <cell r="A1480">
            <v>90112</v>
          </cell>
          <cell r="B1480">
            <v>90112</v>
          </cell>
          <cell r="D1480" t="str">
            <v>NUL</v>
          </cell>
          <cell r="E1480" t="str">
            <v>NUL</v>
          </cell>
          <cell r="F1480" t="str">
            <v>10342</v>
          </cell>
        </row>
        <row r="1481">
          <cell r="A1481">
            <v>90113</v>
          </cell>
          <cell r="B1481">
            <v>90113</v>
          </cell>
          <cell r="D1481" t="str">
            <v>NUL</v>
          </cell>
          <cell r="E1481" t="str">
            <v>NUL</v>
          </cell>
          <cell r="F1481" t="str">
            <v>10342</v>
          </cell>
        </row>
        <row r="1482">
          <cell r="A1482">
            <v>90114</v>
          </cell>
          <cell r="B1482">
            <v>90114</v>
          </cell>
          <cell r="D1482" t="str">
            <v>NUL</v>
          </cell>
          <cell r="E1482" t="str">
            <v>NUL</v>
          </cell>
          <cell r="F1482" t="str">
            <v>10342</v>
          </cell>
        </row>
        <row r="1483">
          <cell r="A1483">
            <v>90115</v>
          </cell>
          <cell r="B1483">
            <v>90115</v>
          </cell>
          <cell r="D1483" t="str">
            <v>NUL</v>
          </cell>
          <cell r="E1483" t="str">
            <v>NUL</v>
          </cell>
          <cell r="F1483" t="str">
            <v>10342</v>
          </cell>
        </row>
        <row r="1484">
          <cell r="A1484">
            <v>90116</v>
          </cell>
          <cell r="B1484">
            <v>90116</v>
          </cell>
          <cell r="D1484" t="str">
            <v>NUL</v>
          </cell>
          <cell r="E1484" t="str">
            <v>NUL</v>
          </cell>
          <cell r="F1484" t="str">
            <v>10342</v>
          </cell>
        </row>
        <row r="1485">
          <cell r="A1485">
            <v>90120</v>
          </cell>
          <cell r="B1485">
            <v>90120</v>
          </cell>
          <cell r="D1485" t="str">
            <v>NUL</v>
          </cell>
          <cell r="E1485" t="str">
            <v>NUL</v>
          </cell>
          <cell r="F1485" t="str">
            <v>10342</v>
          </cell>
        </row>
        <row r="1486">
          <cell r="A1486">
            <v>90125</v>
          </cell>
          <cell r="B1486">
            <v>90125</v>
          </cell>
          <cell r="D1486" t="str">
            <v>NUL</v>
          </cell>
          <cell r="E1486" t="str">
            <v>NUL</v>
          </cell>
          <cell r="F1486" t="str">
            <v>10342</v>
          </cell>
        </row>
        <row r="1487">
          <cell r="A1487">
            <v>90148</v>
          </cell>
          <cell r="B1487">
            <v>90148</v>
          </cell>
          <cell r="D1487" t="str">
            <v>NUL</v>
          </cell>
          <cell r="E1487" t="str">
            <v>NUL</v>
          </cell>
          <cell r="F1487" t="str">
            <v>10342</v>
          </cell>
        </row>
        <row r="1488">
          <cell r="A1488">
            <v>90149</v>
          </cell>
          <cell r="B1488">
            <v>90149</v>
          </cell>
          <cell r="D1488" t="str">
            <v>NUL</v>
          </cell>
          <cell r="E1488" t="str">
            <v>NUL</v>
          </cell>
          <cell r="F1488" t="str">
            <v>10342</v>
          </cell>
        </row>
        <row r="1489">
          <cell r="A1489">
            <v>90150</v>
          </cell>
          <cell r="B1489">
            <v>90150</v>
          </cell>
          <cell r="D1489" t="str">
            <v>NUL</v>
          </cell>
          <cell r="E1489" t="str">
            <v>NUL</v>
          </cell>
          <cell r="F1489" t="str">
            <v>10342</v>
          </cell>
        </row>
        <row r="1490">
          <cell r="A1490">
            <v>90151</v>
          </cell>
          <cell r="B1490">
            <v>90151</v>
          </cell>
          <cell r="D1490" t="str">
            <v>NUL</v>
          </cell>
          <cell r="E1490" t="str">
            <v>NUL</v>
          </cell>
          <cell r="F1490" t="str">
            <v>10342</v>
          </cell>
        </row>
        <row r="1491">
          <cell r="A1491">
            <v>90152</v>
          </cell>
          <cell r="B1491">
            <v>90152</v>
          </cell>
          <cell r="D1491" t="str">
            <v>NUL</v>
          </cell>
          <cell r="E1491" t="str">
            <v>NUL</v>
          </cell>
          <cell r="F1491" t="str">
            <v>10342</v>
          </cell>
        </row>
        <row r="1492">
          <cell r="A1492">
            <v>91300</v>
          </cell>
          <cell r="B1492">
            <v>91300</v>
          </cell>
          <cell r="D1492" t="str">
            <v>NUL</v>
          </cell>
          <cell r="E1492" t="str">
            <v>NUL</v>
          </cell>
          <cell r="F1492" t="str">
            <v>BUSASSINT</v>
          </cell>
        </row>
        <row r="1493">
          <cell r="A1493">
            <v>91350</v>
          </cell>
          <cell r="B1493">
            <v>91350</v>
          </cell>
          <cell r="D1493" t="str">
            <v>NUL</v>
          </cell>
          <cell r="E1493" t="str">
            <v>NUL</v>
          </cell>
          <cell r="F1493" t="str">
            <v>BUSASSINT</v>
          </cell>
        </row>
        <row r="1494">
          <cell r="A1494">
            <v>92210</v>
          </cell>
          <cell r="B1494">
            <v>92210</v>
          </cell>
          <cell r="D1494" t="str">
            <v>NUL</v>
          </cell>
          <cell r="E1494" t="str">
            <v>NUL</v>
          </cell>
          <cell r="F1494" t="str">
            <v>10330</v>
          </cell>
        </row>
        <row r="1495">
          <cell r="A1495">
            <v>92220</v>
          </cell>
          <cell r="B1495">
            <v>92220</v>
          </cell>
          <cell r="D1495" t="str">
            <v>NUL</v>
          </cell>
          <cell r="E1495" t="str">
            <v>NUL</v>
          </cell>
          <cell r="F1495" t="str">
            <v>10330</v>
          </cell>
        </row>
        <row r="1496">
          <cell r="A1496">
            <v>92230</v>
          </cell>
          <cell r="B1496">
            <v>92230</v>
          </cell>
          <cell r="D1496" t="str">
            <v>NUL</v>
          </cell>
          <cell r="E1496" t="str">
            <v>NUL</v>
          </cell>
          <cell r="F1496" t="str">
            <v>10330</v>
          </cell>
        </row>
        <row r="1497">
          <cell r="A1497" t="str">
            <v>92250.SPT</v>
          </cell>
          <cell r="B1497">
            <v>92250</v>
          </cell>
          <cell r="C1497" t="str">
            <v>SPT</v>
          </cell>
          <cell r="D1497" t="str">
            <v>NUL</v>
          </cell>
          <cell r="E1497" t="str">
            <v>NUL</v>
          </cell>
          <cell r="F1497" t="str">
            <v>10335</v>
          </cell>
        </row>
        <row r="1498">
          <cell r="A1498" t="str">
            <v>92250.STL</v>
          </cell>
          <cell r="B1498">
            <v>92250</v>
          </cell>
          <cell r="C1498" t="str">
            <v>STL</v>
          </cell>
          <cell r="D1498" t="str">
            <v>NUL</v>
          </cell>
          <cell r="E1498" t="str">
            <v>NUL</v>
          </cell>
          <cell r="F1498" t="str">
            <v>10335</v>
          </cell>
        </row>
        <row r="1499">
          <cell r="A1499">
            <v>92250</v>
          </cell>
          <cell r="B1499">
            <v>92250</v>
          </cell>
          <cell r="D1499" t="str">
            <v>NUL</v>
          </cell>
          <cell r="E1499" t="str">
            <v>NUL</v>
          </cell>
          <cell r="F1499" t="str">
            <v>10335</v>
          </cell>
        </row>
        <row r="1500">
          <cell r="A1500">
            <v>93000</v>
          </cell>
          <cell r="B1500">
            <v>93000</v>
          </cell>
          <cell r="D1500" t="str">
            <v>NUL</v>
          </cell>
          <cell r="E1500" t="str">
            <v>NUL</v>
          </cell>
          <cell r="F1500" t="str">
            <v>13150</v>
          </cell>
        </row>
        <row r="1501">
          <cell r="A1501">
            <v>93100</v>
          </cell>
          <cell r="B1501">
            <v>93100</v>
          </cell>
          <cell r="D1501" t="str">
            <v>NUL</v>
          </cell>
          <cell r="E1501" t="str">
            <v>NUL</v>
          </cell>
          <cell r="F1501" t="str">
            <v>13200</v>
          </cell>
        </row>
        <row r="1502">
          <cell r="A1502">
            <v>93110</v>
          </cell>
          <cell r="B1502">
            <v>93110</v>
          </cell>
          <cell r="D1502" t="str">
            <v>NUL</v>
          </cell>
          <cell r="E1502" t="str">
            <v>NUL</v>
          </cell>
          <cell r="F1502" t="str">
            <v>13200</v>
          </cell>
        </row>
        <row r="1503">
          <cell r="A1503">
            <v>93120</v>
          </cell>
          <cell r="B1503">
            <v>93120</v>
          </cell>
          <cell r="D1503" t="str">
            <v>NUL</v>
          </cell>
          <cell r="E1503" t="str">
            <v>NUL</v>
          </cell>
          <cell r="F1503" t="str">
            <v>13200</v>
          </cell>
        </row>
        <row r="1504">
          <cell r="A1504">
            <v>93200</v>
          </cell>
          <cell r="B1504">
            <v>93200</v>
          </cell>
          <cell r="D1504" t="str">
            <v>NUL</v>
          </cell>
          <cell r="E1504" t="str">
            <v>NUL</v>
          </cell>
          <cell r="F1504" t="str">
            <v>13500</v>
          </cell>
        </row>
        <row r="1505">
          <cell r="A1505">
            <v>94000</v>
          </cell>
          <cell r="B1505">
            <v>94000</v>
          </cell>
          <cell r="D1505" t="str">
            <v>NUL</v>
          </cell>
          <cell r="E1505" t="str">
            <v>NUL</v>
          </cell>
          <cell r="F1505" t="str">
            <v>10310</v>
          </cell>
        </row>
        <row r="1506">
          <cell r="A1506">
            <v>95111</v>
          </cell>
          <cell r="B1506">
            <v>95111</v>
          </cell>
          <cell r="D1506" t="str">
            <v>NUL</v>
          </cell>
          <cell r="E1506" t="str">
            <v>NUL</v>
          </cell>
          <cell r="F1506" t="str">
            <v>14100</v>
          </cell>
        </row>
        <row r="1507">
          <cell r="A1507">
            <v>95112</v>
          </cell>
          <cell r="B1507">
            <v>95112</v>
          </cell>
          <cell r="D1507" t="str">
            <v>NUL</v>
          </cell>
          <cell r="E1507" t="str">
            <v>NUL</v>
          </cell>
          <cell r="F1507" t="str">
            <v>14200</v>
          </cell>
        </row>
        <row r="1508">
          <cell r="A1508">
            <v>95130</v>
          </cell>
          <cell r="B1508">
            <v>95130</v>
          </cell>
          <cell r="D1508" t="str">
            <v>NUL</v>
          </cell>
          <cell r="E1508" t="str">
            <v>NUL</v>
          </cell>
          <cell r="F1508" t="str">
            <v>14300</v>
          </cell>
        </row>
        <row r="1509">
          <cell r="A1509" t="str">
            <v>95150.STL</v>
          </cell>
          <cell r="B1509">
            <v>95150</v>
          </cell>
          <cell r="C1509" t="str">
            <v>STL</v>
          </cell>
          <cell r="D1509" t="str">
            <v>NUL</v>
          </cell>
          <cell r="E1509" t="str">
            <v>NUL</v>
          </cell>
          <cell r="F1509" t="str">
            <v>14400</v>
          </cell>
        </row>
        <row r="1510">
          <cell r="A1510">
            <v>95150</v>
          </cell>
          <cell r="B1510">
            <v>95150</v>
          </cell>
          <cell r="D1510" t="str">
            <v>NUL</v>
          </cell>
          <cell r="E1510" t="str">
            <v>NUL</v>
          </cell>
          <cell r="F1510" t="str">
            <v>14400</v>
          </cell>
        </row>
        <row r="1511">
          <cell r="A1511">
            <v>95199</v>
          </cell>
          <cell r="B1511">
            <v>95199</v>
          </cell>
          <cell r="D1511" t="str">
            <v>NUL</v>
          </cell>
          <cell r="E1511" t="str">
            <v>NUL</v>
          </cell>
          <cell r="F1511" t="str">
            <v>14300</v>
          </cell>
        </row>
        <row r="1512">
          <cell r="A1512">
            <v>95200</v>
          </cell>
          <cell r="B1512">
            <v>95200</v>
          </cell>
          <cell r="D1512" t="str">
            <v>NUL</v>
          </cell>
          <cell r="E1512" t="str">
            <v>NUL</v>
          </cell>
          <cell r="F1512" t="str">
            <v>16200</v>
          </cell>
        </row>
        <row r="1513">
          <cell r="A1513">
            <v>95210</v>
          </cell>
          <cell r="B1513">
            <v>95210</v>
          </cell>
          <cell r="D1513" t="str">
            <v>NUL</v>
          </cell>
          <cell r="E1513" t="str">
            <v>NUL</v>
          </cell>
          <cell r="F1513" t="str">
            <v>10315</v>
          </cell>
        </row>
        <row r="1514">
          <cell r="A1514">
            <v>95260</v>
          </cell>
          <cell r="B1514">
            <v>95260</v>
          </cell>
          <cell r="D1514" t="str">
            <v>NUL</v>
          </cell>
          <cell r="E1514" t="str">
            <v>NUL</v>
          </cell>
          <cell r="F1514" t="str">
            <v>16200</v>
          </cell>
        </row>
        <row r="1515">
          <cell r="A1515">
            <v>95310</v>
          </cell>
          <cell r="B1515">
            <v>95310</v>
          </cell>
          <cell r="D1515" t="str">
            <v>NUL</v>
          </cell>
          <cell r="E1515" t="str">
            <v>NUL</v>
          </cell>
          <cell r="F1515" t="str">
            <v>13310</v>
          </cell>
        </row>
        <row r="1516">
          <cell r="A1516">
            <v>95351</v>
          </cell>
          <cell r="B1516">
            <v>95351</v>
          </cell>
          <cell r="D1516" t="str">
            <v>NUL</v>
          </cell>
          <cell r="E1516" t="str">
            <v>NUL</v>
          </cell>
          <cell r="F1516" t="str">
            <v>13320</v>
          </cell>
        </row>
        <row r="1517">
          <cell r="A1517">
            <v>97100</v>
          </cell>
          <cell r="B1517">
            <v>97100</v>
          </cell>
          <cell r="D1517" t="str">
            <v>NUL</v>
          </cell>
          <cell r="E1517" t="str">
            <v>NUL</v>
          </cell>
          <cell r="F1517" t="str">
            <v>15100</v>
          </cell>
        </row>
        <row r="1518">
          <cell r="A1518">
            <v>97200</v>
          </cell>
          <cell r="B1518">
            <v>97200</v>
          </cell>
          <cell r="D1518" t="str">
            <v>NUL</v>
          </cell>
          <cell r="E1518" t="str">
            <v>NUL</v>
          </cell>
          <cell r="F1518" t="str">
            <v>15200</v>
          </cell>
        </row>
        <row r="1519">
          <cell r="A1519">
            <v>97301</v>
          </cell>
          <cell r="B1519">
            <v>97301</v>
          </cell>
          <cell r="D1519" t="str">
            <v>NUL</v>
          </cell>
          <cell r="E1519" t="str">
            <v>NUL</v>
          </cell>
          <cell r="F1519" t="str">
            <v>15310</v>
          </cell>
        </row>
        <row r="1520">
          <cell r="A1520">
            <v>97303</v>
          </cell>
          <cell r="B1520">
            <v>97303</v>
          </cell>
          <cell r="D1520" t="str">
            <v>NUL</v>
          </cell>
          <cell r="E1520" t="str">
            <v>NUL</v>
          </cell>
          <cell r="F1520" t="str">
            <v>15320</v>
          </cell>
        </row>
        <row r="1521">
          <cell r="A1521">
            <v>97305</v>
          </cell>
          <cell r="B1521">
            <v>97305</v>
          </cell>
          <cell r="D1521" t="str">
            <v>NUL</v>
          </cell>
          <cell r="E1521" t="str">
            <v>NUL</v>
          </cell>
          <cell r="F1521" t="str">
            <v>15330</v>
          </cell>
        </row>
      </sheetData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urity (2)"/>
      <sheetName val="Maturity"/>
      <sheetName val="Profit impact"/>
      <sheetName val="cover"/>
      <sheetName val="Gap Table"/>
      <sheetName val="Earnings at Risk - Summary"/>
      <sheetName val="Earnings at risk - Detail"/>
      <sheetName val="Key Statistics"/>
      <sheetName val="Funding Summary"/>
      <sheetName val="Maturity Sched"/>
      <sheetName val="Outstanding Debt"/>
      <sheetName val="Duration analysis"/>
      <sheetName val="CAP Table"/>
      <sheetName val="Funding Plan"/>
      <sheetName val="THC Funding Plan"/>
      <sheetName val="GAP Trends"/>
      <sheetName val="Funding Forecast"/>
      <sheetName val="Bank Facilities"/>
      <sheetName val="Week4 Treasury"/>
      <sheetName val="Bank list"/>
      <sheetName val="FX Inputs"/>
      <sheetName val="Budget BS"/>
      <sheetName val="Financial Trends"/>
      <sheetName val="HOME PAGE"/>
      <sheetName val="Balance Sheet Inputs"/>
      <sheetName val="Full Year Forecast"/>
      <sheetName val="Actual BS"/>
      <sheetName val="Actual P&amp;L Trends"/>
      <sheetName val="Chairman Summary"/>
      <sheetName val="Template Design"/>
      <sheetName val="Financial Summary"/>
      <sheetName val="Workbook Inputs"/>
      <sheetName val="Net Receivables Inputs"/>
      <sheetName val="Loan Loss Inputs"/>
      <sheetName val="Income Statement Inputs"/>
      <sheetName val="Loan Production Inputs"/>
      <sheetName val="Credit Card Inputs"/>
      <sheetName val="CAPEX Inputs"/>
      <sheetName val="Budget P&amp;L Trends"/>
      <sheetName val="P&amp;L Comparatives"/>
      <sheetName val="BS Comparatives"/>
      <sheetName val="Yields"/>
      <sheetName val="Credit Card Stats"/>
      <sheetName val="Loan Prod Anal"/>
      <sheetName val="Loan Loss Analysis"/>
      <sheetName val="Graph - Op. Inc."/>
      <sheetName val="Graph - Op. Effic."/>
      <sheetName val="Graph Data"/>
      <sheetName val="Print Buttons"/>
      <sheetName val="Format Button"/>
      <sheetName val="View Buttons"/>
      <sheetName val="Worksheet Buttons"/>
      <sheetName val="Module Expor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TOTAL"/>
      <sheetName val="200001"/>
      <sheetName val="200002"/>
      <sheetName val="200003"/>
      <sheetName val="200004"/>
      <sheetName val="200005"/>
      <sheetName val="200006"/>
      <sheetName val="200007"/>
      <sheetName val="200008"/>
      <sheetName val="200009"/>
      <sheetName val="200010"/>
      <sheetName val="200011"/>
      <sheetName val="200012"/>
    </sheetNames>
    <sheetDataSet>
      <sheetData sheetId="0" refreshError="1"/>
      <sheetData sheetId="1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5168351</v>
          </cell>
          <cell r="D2">
            <v>799933496</v>
          </cell>
          <cell r="E2">
            <v>13824009</v>
          </cell>
          <cell r="F2">
            <v>2096963648</v>
          </cell>
          <cell r="G2">
            <v>17587422</v>
          </cell>
          <cell r="H2">
            <v>2682602508</v>
          </cell>
          <cell r="I2">
            <v>1404938</v>
          </cell>
          <cell r="J2">
            <v>214294636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2069899</v>
          </cell>
          <cell r="D3">
            <v>407656846</v>
          </cell>
          <cell r="E3">
            <v>15487905</v>
          </cell>
          <cell r="F3">
            <v>3109556998</v>
          </cell>
          <cell r="G3">
            <v>16185109</v>
          </cell>
          <cell r="H3">
            <v>3242232881</v>
          </cell>
          <cell r="I3">
            <v>1372695</v>
          </cell>
          <cell r="J3">
            <v>274980963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>
            <v>0</v>
          </cell>
          <cell r="D4">
            <v>0</v>
          </cell>
          <cell r="E4">
            <v>526093</v>
          </cell>
          <cell r="F4">
            <v>102011417</v>
          </cell>
          <cell r="G4">
            <v>526093</v>
          </cell>
          <cell r="H4">
            <v>102011417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>
            <v>0</v>
          </cell>
          <cell r="D5">
            <v>0</v>
          </cell>
          <cell r="E5">
            <v>802401</v>
          </cell>
          <cell r="F5">
            <v>170634220</v>
          </cell>
          <cell r="G5">
            <v>802401</v>
          </cell>
          <cell r="H5">
            <v>170634220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687599</v>
          </cell>
          <cell r="D6">
            <v>142701017</v>
          </cell>
          <cell r="E6">
            <v>1372081</v>
          </cell>
          <cell r="F6">
            <v>282349323</v>
          </cell>
          <cell r="G6">
            <v>1578652</v>
          </cell>
          <cell r="H6">
            <v>325781951</v>
          </cell>
          <cell r="I6">
            <v>481028</v>
          </cell>
          <cell r="J6">
            <v>99268389</v>
          </cell>
        </row>
        <row r="7">
          <cell r="A7" t="str">
            <v xml:space="preserve">       </v>
          </cell>
          <cell r="B7" t="str">
            <v xml:space="preserve">                     </v>
          </cell>
          <cell r="C7" t="str">
            <v xml:space="preserve">                </v>
          </cell>
          <cell r="D7" t="str">
            <v xml:space="preserve">                 </v>
          </cell>
          <cell r="E7" t="str">
            <v xml:space="preserve">                </v>
          </cell>
          <cell r="F7" t="str">
            <v xml:space="preserve">                </v>
          </cell>
          <cell r="G7" t="str">
            <v xml:space="preserve">                </v>
          </cell>
          <cell r="H7" t="str">
            <v xml:space="preserve">                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&lt; 원재료 합계 &gt;      </v>
          </cell>
          <cell r="C8" t="str">
            <v xml:space="preserve">                </v>
          </cell>
          <cell r="D8">
            <v>1350291359</v>
          </cell>
          <cell r="E8" t="str">
            <v xml:space="preserve">                </v>
          </cell>
          <cell r="F8">
            <v>5761515606</v>
          </cell>
          <cell r="G8" t="str">
            <v xml:space="preserve">                </v>
          </cell>
          <cell r="H8">
            <v>6523262977</v>
          </cell>
          <cell r="I8" t="str">
            <v xml:space="preserve">                </v>
          </cell>
          <cell r="J8">
            <v>588543988</v>
          </cell>
        </row>
        <row r="9">
          <cell r="A9" t="str">
            <v xml:space="preserve">FNC084 </v>
          </cell>
          <cell r="B9" t="str">
            <v xml:space="preserve">PURA 200             </v>
          </cell>
          <cell r="C9">
            <v>1000</v>
          </cell>
          <cell r="D9">
            <v>34850465</v>
          </cell>
          <cell r="E9" t="str">
            <v xml:space="preserve">                </v>
          </cell>
          <cell r="F9" t="str">
            <v xml:space="preserve">                </v>
          </cell>
          <cell r="G9" t="str">
            <v xml:space="preserve">                </v>
          </cell>
          <cell r="H9" t="str">
            <v xml:space="preserve">                </v>
          </cell>
          <cell r="I9">
            <v>1000</v>
          </cell>
          <cell r="J9">
            <v>34850465</v>
          </cell>
        </row>
        <row r="10">
          <cell r="A10" t="str">
            <v xml:space="preserve">FNS001 </v>
          </cell>
          <cell r="B10" t="str">
            <v xml:space="preserve">Ir(Kriskat)          </v>
          </cell>
          <cell r="C10">
            <v>89120</v>
          </cell>
          <cell r="D10">
            <v>1464960103</v>
          </cell>
          <cell r="E10" t="str">
            <v xml:space="preserve">                </v>
          </cell>
          <cell r="F10" t="str">
            <v xml:space="preserve">                </v>
          </cell>
          <cell r="G10">
            <v>8000</v>
          </cell>
          <cell r="H10">
            <v>131504498</v>
          </cell>
          <cell r="I10">
            <v>81120</v>
          </cell>
          <cell r="J10">
            <v>1333455605</v>
          </cell>
        </row>
        <row r="11">
          <cell r="A11" t="str">
            <v xml:space="preserve">FNS002 </v>
          </cell>
          <cell r="B11" t="str">
            <v xml:space="preserve">Ru(Jaycat)           </v>
          </cell>
          <cell r="C11">
            <v>286612</v>
          </cell>
          <cell r="D11">
            <v>1101243133</v>
          </cell>
          <cell r="E11" t="str">
            <v xml:space="preserve">                </v>
          </cell>
          <cell r="F11" t="str">
            <v xml:space="preserve">                </v>
          </cell>
          <cell r="G11">
            <v>8400</v>
          </cell>
          <cell r="H11">
            <v>32275140</v>
          </cell>
          <cell r="I11">
            <v>278212</v>
          </cell>
          <cell r="J11">
            <v>1068967993</v>
          </cell>
        </row>
        <row r="12">
          <cell r="A12" t="str">
            <v xml:space="preserve">FNS101 </v>
          </cell>
          <cell r="B12" t="str">
            <v xml:space="preserve">HIGROGEN IODINE      </v>
          </cell>
          <cell r="C12">
            <v>1250</v>
          </cell>
          <cell r="D12">
            <v>11957939</v>
          </cell>
          <cell r="E12" t="str">
            <v xml:space="preserve">                </v>
          </cell>
          <cell r="F12" t="str">
            <v xml:space="preserve">                </v>
          </cell>
          <cell r="G12" t="str">
            <v xml:space="preserve">                </v>
          </cell>
          <cell r="H12" t="str">
            <v xml:space="preserve">                </v>
          </cell>
          <cell r="I12">
            <v>1250</v>
          </cell>
          <cell r="J12">
            <v>11957939</v>
          </cell>
        </row>
        <row r="13">
          <cell r="A13" t="str">
            <v xml:space="preserve">FNS111 </v>
          </cell>
          <cell r="B13" t="str">
            <v xml:space="preserve">A/CARBON(C.W)        </v>
          </cell>
          <cell r="C13">
            <v>7740</v>
          </cell>
          <cell r="D13">
            <v>66537713</v>
          </cell>
          <cell r="E13" t="str">
            <v xml:space="preserve">                </v>
          </cell>
          <cell r="F13" t="str">
            <v xml:space="preserve">                </v>
          </cell>
          <cell r="G13">
            <v>300</v>
          </cell>
          <cell r="H13">
            <v>2578981</v>
          </cell>
          <cell r="I13">
            <v>7440</v>
          </cell>
          <cell r="J13">
            <v>63958732</v>
          </cell>
        </row>
        <row r="14">
          <cell r="A14" t="str">
            <v xml:space="preserve">FNS121 </v>
          </cell>
          <cell r="B14" t="str">
            <v xml:space="preserve">INHIBITOR A          </v>
          </cell>
          <cell r="C14">
            <v>647</v>
          </cell>
          <cell r="D14">
            <v>19218096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647</v>
          </cell>
          <cell r="J14">
            <v>19218096</v>
          </cell>
        </row>
        <row r="15">
          <cell r="A15" t="str">
            <v xml:space="preserve">FNS122 </v>
          </cell>
          <cell r="B15" t="str">
            <v xml:space="preserve">INHIBITOR B          </v>
          </cell>
          <cell r="C15">
            <v>135</v>
          </cell>
          <cell r="D15">
            <v>2154655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135</v>
          </cell>
          <cell r="J15">
            <v>2154655</v>
          </cell>
        </row>
        <row r="16">
          <cell r="A16" t="str">
            <v xml:space="preserve">FNS123 </v>
          </cell>
          <cell r="B16" t="str">
            <v xml:space="preserve">INHIBITOR C          </v>
          </cell>
          <cell r="C16">
            <v>363</v>
          </cell>
          <cell r="D16">
            <v>18875614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363</v>
          </cell>
          <cell r="J16">
            <v>18875614</v>
          </cell>
        </row>
        <row r="17">
          <cell r="A17" t="str">
            <v xml:space="preserve">FNS131 </v>
          </cell>
          <cell r="B17" t="str">
            <v xml:space="preserve">METHYL IODINE        </v>
          </cell>
          <cell r="C17">
            <v>3194</v>
          </cell>
          <cell r="D17">
            <v>49904371</v>
          </cell>
          <cell r="E17">
            <v>-400</v>
          </cell>
          <cell r="F17">
            <v>-6249600</v>
          </cell>
          <cell r="G17" t="str">
            <v xml:space="preserve">                </v>
          </cell>
          <cell r="H17" t="str">
            <v xml:space="preserve">                </v>
          </cell>
          <cell r="I17">
            <v>2794</v>
          </cell>
          <cell r="J17">
            <v>43654771</v>
          </cell>
        </row>
        <row r="18">
          <cell r="A18" t="str">
            <v xml:space="preserve">FNS141 </v>
          </cell>
          <cell r="B18" t="str">
            <v xml:space="preserve">H3PO2                </v>
          </cell>
          <cell r="C18">
            <v>1150</v>
          </cell>
          <cell r="D18">
            <v>13928221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1150</v>
          </cell>
          <cell r="J18">
            <v>13928221</v>
          </cell>
        </row>
        <row r="19">
          <cell r="A19" t="str">
            <v xml:space="preserve">FNS151 </v>
          </cell>
          <cell r="B19" t="str">
            <v xml:space="preserve">NK-301               </v>
          </cell>
          <cell r="C19">
            <v>29000</v>
          </cell>
          <cell r="D19">
            <v>271878015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29000</v>
          </cell>
          <cell r="J19">
            <v>271878015</v>
          </cell>
        </row>
        <row r="20">
          <cell r="A20" t="str">
            <v xml:space="preserve">FNS201 </v>
          </cell>
          <cell r="B20" t="str">
            <v xml:space="preserve">I2                   </v>
          </cell>
          <cell r="C20">
            <v>0</v>
          </cell>
          <cell r="D20">
            <v>0</v>
          </cell>
          <cell r="E20">
            <v>2000</v>
          </cell>
          <cell r="F20">
            <v>110000000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2000</v>
          </cell>
          <cell r="J20">
            <v>110000000</v>
          </cell>
        </row>
        <row r="21">
          <cell r="A21" t="str">
            <v xml:space="preserve">FNS311 </v>
          </cell>
          <cell r="B21" t="str">
            <v xml:space="preserve">LITHIUM ACETATE      </v>
          </cell>
          <cell r="C21">
            <v>2921</v>
          </cell>
          <cell r="D21">
            <v>18810284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2921</v>
          </cell>
          <cell r="J21">
            <v>18810284</v>
          </cell>
        </row>
        <row r="22">
          <cell r="A22" t="str">
            <v xml:space="preserve">FNS402 </v>
          </cell>
          <cell r="B22" t="str">
            <v xml:space="preserve">TK-550               </v>
          </cell>
          <cell r="C22">
            <v>2445</v>
          </cell>
          <cell r="D22">
            <v>58826444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2445</v>
          </cell>
          <cell r="J22">
            <v>58826444</v>
          </cell>
        </row>
        <row r="23">
          <cell r="A23" t="str">
            <v xml:space="preserve">FNS501 </v>
          </cell>
          <cell r="B23" t="str">
            <v xml:space="preserve">HTG-1                </v>
          </cell>
          <cell r="C23">
            <v>6930</v>
          </cell>
          <cell r="D23">
            <v>111786522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6930</v>
          </cell>
          <cell r="J23">
            <v>111786522</v>
          </cell>
        </row>
        <row r="24">
          <cell r="A24" t="str">
            <v xml:space="preserve">FNS601 </v>
          </cell>
          <cell r="B24" t="str">
            <v xml:space="preserve">HTZ-3                </v>
          </cell>
          <cell r="C24">
            <v>5220</v>
          </cell>
          <cell r="D24">
            <v>30442009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5220</v>
          </cell>
          <cell r="J24">
            <v>30442009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1100</v>
          </cell>
          <cell r="D27">
            <v>10182438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1100</v>
          </cell>
          <cell r="J27">
            <v>10182438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3753665613</v>
          </cell>
          <cell r="E31" t="str">
            <v xml:space="preserve">                </v>
          </cell>
          <cell r="F31">
            <v>103750400</v>
          </cell>
          <cell r="G31" t="str">
            <v xml:space="preserve">                </v>
          </cell>
          <cell r="H31">
            <v>166358619</v>
          </cell>
          <cell r="I31" t="str">
            <v xml:space="preserve">                </v>
          </cell>
          <cell r="J31">
            <v>3691057394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4378</v>
          </cell>
          <cell r="D32">
            <v>152645037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3830</v>
          </cell>
          <cell r="J32">
            <v>133564408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536</v>
          </cell>
          <cell r="D33">
            <v>21591161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530</v>
          </cell>
          <cell r="J33">
            <v>21340101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48175</v>
          </cell>
          <cell r="D34">
            <v>461212281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3653</v>
          </cell>
          <cell r="H34">
            <v>34815231</v>
          </cell>
          <cell r="I34">
            <v>44522</v>
          </cell>
          <cell r="J34">
            <v>426397050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67</v>
          </cell>
          <cell r="D35">
            <v>1380025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17</v>
          </cell>
          <cell r="H35">
            <v>345005</v>
          </cell>
          <cell r="I35">
            <v>50</v>
          </cell>
          <cell r="J35">
            <v>1035020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3850</v>
          </cell>
          <cell r="D36">
            <v>55788566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145</v>
          </cell>
          <cell r="H36">
            <v>2086919</v>
          </cell>
          <cell r="I36">
            <v>3705</v>
          </cell>
          <cell r="J36">
            <v>53701647</v>
          </cell>
        </row>
        <row r="37">
          <cell r="A37" t="str">
            <v>FNS7010</v>
          </cell>
          <cell r="B37" t="str">
            <v xml:space="preserve">RKNGR                </v>
          </cell>
          <cell r="C37">
            <v>2742</v>
          </cell>
          <cell r="D37">
            <v>133025106</v>
          </cell>
          <cell r="E37" t="str">
            <v xml:space="preserve">                </v>
          </cell>
          <cell r="F37" t="str">
            <v xml:space="preserve">                </v>
          </cell>
          <cell r="G37">
            <v>228</v>
          </cell>
          <cell r="H37">
            <v>11085426</v>
          </cell>
          <cell r="I37">
            <v>2514</v>
          </cell>
          <cell r="J37">
            <v>121939680</v>
          </cell>
        </row>
        <row r="38">
          <cell r="A38" t="str">
            <v>FNS8010</v>
          </cell>
          <cell r="B38" t="str">
            <v xml:space="preserve">R-67-7H              </v>
          </cell>
          <cell r="C38">
            <v>8030</v>
          </cell>
          <cell r="D38">
            <v>159833362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162</v>
          </cell>
          <cell r="H38">
            <v>3231597</v>
          </cell>
          <cell r="I38">
            <v>7868</v>
          </cell>
          <cell r="J38">
            <v>156601765</v>
          </cell>
        </row>
        <row r="39">
          <cell r="A39" t="str">
            <v>FNS9010</v>
          </cell>
          <cell r="B39" t="str">
            <v xml:space="preserve">ALUMINA BALL 1/4"    </v>
          </cell>
          <cell r="C39">
            <v>2073</v>
          </cell>
          <cell r="D39">
            <v>11093279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43</v>
          </cell>
          <cell r="H39">
            <v>224361</v>
          </cell>
          <cell r="I39">
            <v>2030</v>
          </cell>
          <cell r="J39">
            <v>10868918</v>
          </cell>
        </row>
        <row r="40">
          <cell r="A40" t="str">
            <v>FNS9020</v>
          </cell>
          <cell r="B40" t="str">
            <v xml:space="preserve">ALUMINA BALL 1/2"    </v>
          </cell>
          <cell r="C40">
            <v>1884</v>
          </cell>
          <cell r="D40">
            <v>9329926</v>
          </cell>
          <cell r="E40" t="str">
            <v xml:space="preserve">                </v>
          </cell>
          <cell r="F40" t="str">
            <v xml:space="preserve">                </v>
          </cell>
          <cell r="G40">
            <v>39</v>
          </cell>
          <cell r="H40">
            <v>194077</v>
          </cell>
          <cell r="I40">
            <v>1845</v>
          </cell>
          <cell r="J40">
            <v>9135849</v>
          </cell>
        </row>
        <row r="41">
          <cell r="A41" t="str">
            <v>FNS9030</v>
          </cell>
          <cell r="B41" t="str">
            <v xml:space="preserve">ALUMINA BALL 1"      </v>
          </cell>
          <cell r="C41">
            <v>2189</v>
          </cell>
          <cell r="D41">
            <v>9009284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45</v>
          </cell>
          <cell r="H41">
            <v>187693</v>
          </cell>
          <cell r="I41">
            <v>2144</v>
          </cell>
          <cell r="J41">
            <v>8821591</v>
          </cell>
        </row>
        <row r="42">
          <cell r="A42" t="str">
            <v>FNS9040</v>
          </cell>
          <cell r="B42" t="str">
            <v xml:space="preserve">IRA-416RF            </v>
          </cell>
          <cell r="C42">
            <v>3969</v>
          </cell>
          <cell r="D42">
            <v>14267738</v>
          </cell>
          <cell r="E42" t="str">
            <v xml:space="preserve">                </v>
          </cell>
          <cell r="F42" t="str">
            <v xml:space="preserve">                </v>
          </cell>
          <cell r="G42">
            <v>83</v>
          </cell>
          <cell r="H42">
            <v>297244</v>
          </cell>
          <cell r="I42">
            <v>3886</v>
          </cell>
          <cell r="J42">
            <v>13970494</v>
          </cell>
        </row>
        <row r="43">
          <cell r="A43" t="str">
            <v>FNS9100</v>
          </cell>
          <cell r="B43" t="str">
            <v xml:space="preserve">ALUMINA BALL 3/4"    </v>
          </cell>
          <cell r="C43">
            <v>1251</v>
          </cell>
          <cell r="D43">
            <v>8641992</v>
          </cell>
          <cell r="E43" t="str">
            <v xml:space="preserve">                </v>
          </cell>
          <cell r="F43" t="str">
            <v xml:space="preserve">                </v>
          </cell>
          <cell r="G43">
            <v>26</v>
          </cell>
          <cell r="H43">
            <v>180041</v>
          </cell>
          <cell r="I43">
            <v>1225</v>
          </cell>
          <cell r="J43">
            <v>8461951</v>
          </cell>
        </row>
        <row r="44">
          <cell r="A44" t="str">
            <v xml:space="preserve">       </v>
          </cell>
          <cell r="B44" t="str">
            <v xml:space="preserve">                     </v>
          </cell>
          <cell r="C44" t="str">
            <v xml:space="preserve">                </v>
          </cell>
          <cell r="D44" t="str">
            <v xml:space="preserve">                 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       </v>
          </cell>
          <cell r="B45" t="str">
            <v xml:space="preserve">&lt; 재공품 합계 &gt;      </v>
          </cell>
          <cell r="C45" t="str">
            <v xml:space="preserve">                </v>
          </cell>
          <cell r="D45">
            <v>1037817757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>
            <v>71979283</v>
          </cell>
          <cell r="I45" t="str">
            <v xml:space="preserve">                </v>
          </cell>
          <cell r="J45">
            <v>965838474</v>
          </cell>
        </row>
        <row r="46">
          <cell r="A46" t="str">
            <v xml:space="preserve">FNC002 </v>
          </cell>
          <cell r="B46" t="str">
            <v xml:space="preserve">ANTIFORMER           </v>
          </cell>
          <cell r="C46">
            <v>100</v>
          </cell>
          <cell r="D46">
            <v>411306</v>
          </cell>
          <cell r="E46">
            <v>200</v>
          </cell>
          <cell r="F46">
            <v>900000</v>
          </cell>
          <cell r="G46">
            <v>100</v>
          </cell>
          <cell r="H46">
            <v>437102</v>
          </cell>
          <cell r="I46">
            <v>200</v>
          </cell>
          <cell r="J46">
            <v>874204</v>
          </cell>
        </row>
        <row r="47">
          <cell r="A47" t="str">
            <v xml:space="preserve">FNC003 </v>
          </cell>
          <cell r="B47" t="str">
            <v xml:space="preserve">H2SO4                </v>
          </cell>
          <cell r="C47">
            <v>0</v>
          </cell>
          <cell r="D47">
            <v>0</v>
          </cell>
          <cell r="E47">
            <v>16280</v>
          </cell>
          <cell r="F47">
            <v>895400</v>
          </cell>
          <cell r="G47">
            <v>16280</v>
          </cell>
          <cell r="H47">
            <v>895400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FNC005 </v>
          </cell>
          <cell r="B48" t="str">
            <v xml:space="preserve">NAOH 50%             </v>
          </cell>
          <cell r="C48">
            <v>0</v>
          </cell>
          <cell r="D48">
            <v>0</v>
          </cell>
          <cell r="E48">
            <v>29680</v>
          </cell>
          <cell r="F48">
            <v>4095840</v>
          </cell>
          <cell r="G48">
            <v>29680</v>
          </cell>
          <cell r="H48">
            <v>4095840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FNC007 </v>
          </cell>
          <cell r="B49" t="str">
            <v xml:space="preserve">PAC                  </v>
          </cell>
          <cell r="C49">
            <v>0</v>
          </cell>
          <cell r="D49">
            <v>0</v>
          </cell>
          <cell r="E49">
            <v>16620</v>
          </cell>
          <cell r="F49">
            <v>2742300</v>
          </cell>
          <cell r="G49">
            <v>16620</v>
          </cell>
          <cell r="H49">
            <v>2742300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FNC031 </v>
          </cell>
          <cell r="B50" t="str">
            <v xml:space="preserve">NON-BULKER           </v>
          </cell>
          <cell r="C50">
            <v>0</v>
          </cell>
          <cell r="D50">
            <v>0</v>
          </cell>
          <cell r="E50">
            <v>100</v>
          </cell>
          <cell r="F50">
            <v>7500000</v>
          </cell>
          <cell r="G50">
            <v>100</v>
          </cell>
          <cell r="H50">
            <v>7500000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FNC036 </v>
          </cell>
          <cell r="B51" t="str">
            <v xml:space="preserve">ACTIVATED ALUMINA    </v>
          </cell>
          <cell r="C51">
            <v>1202</v>
          </cell>
          <cell r="D51">
            <v>10307432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1202</v>
          </cell>
          <cell r="J51">
            <v>10307432</v>
          </cell>
        </row>
        <row r="52">
          <cell r="A52" t="str">
            <v xml:space="preserve">FNC043 </v>
          </cell>
          <cell r="B52" t="str">
            <v xml:space="preserve">IRA 900              </v>
          </cell>
          <cell r="C52">
            <v>1675</v>
          </cell>
          <cell r="D52">
            <v>8375000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1675</v>
          </cell>
          <cell r="J52">
            <v>8375000</v>
          </cell>
        </row>
        <row r="53">
          <cell r="A53" t="str">
            <v xml:space="preserve">FNC045 </v>
          </cell>
          <cell r="B53" t="str">
            <v xml:space="preserve">NAHSO4               </v>
          </cell>
          <cell r="C53">
            <v>350</v>
          </cell>
          <cell r="D53">
            <v>168000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350</v>
          </cell>
          <cell r="J53">
            <v>168000</v>
          </cell>
        </row>
        <row r="54">
          <cell r="A54" t="str">
            <v xml:space="preserve">FNC049 </v>
          </cell>
          <cell r="B54" t="str">
            <v xml:space="preserve">MOLECULAR SEIVE      </v>
          </cell>
          <cell r="C54">
            <v>5738</v>
          </cell>
          <cell r="D54">
            <v>42260380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5738</v>
          </cell>
          <cell r="J54">
            <v>42260380</v>
          </cell>
        </row>
        <row r="55">
          <cell r="A55" t="str">
            <v xml:space="preserve">FNC060 </v>
          </cell>
          <cell r="B55" t="str">
            <v xml:space="preserve">ABBERLITE 200C       </v>
          </cell>
          <cell r="C55">
            <v>1100</v>
          </cell>
          <cell r="D55">
            <v>3520000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1100</v>
          </cell>
          <cell r="J55">
            <v>3520000</v>
          </cell>
        </row>
        <row r="56">
          <cell r="A56" t="str">
            <v xml:space="preserve">FNC063 </v>
          </cell>
          <cell r="B56" t="str">
            <v xml:space="preserve">AMBERLITE 15         </v>
          </cell>
          <cell r="C56">
            <v>2450</v>
          </cell>
          <cell r="D56">
            <v>15155000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2450</v>
          </cell>
          <cell r="J56">
            <v>15155000</v>
          </cell>
        </row>
        <row r="57">
          <cell r="A57" t="str">
            <v xml:space="preserve">FNC064 </v>
          </cell>
          <cell r="B57" t="str">
            <v xml:space="preserve">SKIBL                </v>
          </cell>
          <cell r="C57">
            <v>14700</v>
          </cell>
          <cell r="D57">
            <v>30870000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14700</v>
          </cell>
          <cell r="J57">
            <v>30870000</v>
          </cell>
        </row>
        <row r="58">
          <cell r="A58" t="str">
            <v xml:space="preserve">FNC065 </v>
          </cell>
          <cell r="B58" t="str">
            <v xml:space="preserve">SA-20APL             </v>
          </cell>
          <cell r="C58">
            <v>350</v>
          </cell>
          <cell r="D58">
            <v>1614315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350</v>
          </cell>
          <cell r="J58">
            <v>1614315</v>
          </cell>
        </row>
        <row r="59">
          <cell r="A59" t="str">
            <v xml:space="preserve">FNC072 </v>
          </cell>
          <cell r="B59" t="str">
            <v xml:space="preserve">TR-70                </v>
          </cell>
          <cell r="C59">
            <v>2700</v>
          </cell>
          <cell r="D59">
            <v>11070000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2700</v>
          </cell>
          <cell r="J59">
            <v>11070000</v>
          </cell>
        </row>
        <row r="60">
          <cell r="A60" t="str">
            <v xml:space="preserve">FNC073 </v>
          </cell>
          <cell r="B60" t="str">
            <v xml:space="preserve">PK-228               </v>
          </cell>
          <cell r="C60">
            <v>1200</v>
          </cell>
          <cell r="D60">
            <v>4200000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1200</v>
          </cell>
          <cell r="J60">
            <v>4200000</v>
          </cell>
        </row>
        <row r="61">
          <cell r="A61" t="str">
            <v xml:space="preserve">FNC074 </v>
          </cell>
          <cell r="B61" t="str">
            <v xml:space="preserve">TA312                </v>
          </cell>
          <cell r="C61">
            <v>1200</v>
          </cell>
          <cell r="D61">
            <v>6360000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1200</v>
          </cell>
          <cell r="J61">
            <v>6360000</v>
          </cell>
        </row>
        <row r="62">
          <cell r="A62" t="str">
            <v xml:space="preserve">FNC076 </v>
          </cell>
          <cell r="B62" t="str">
            <v xml:space="preserve">OXYGEN GAS           </v>
          </cell>
          <cell r="C62">
            <v>0</v>
          </cell>
          <cell r="D62">
            <v>0</v>
          </cell>
          <cell r="E62">
            <v>4649070</v>
          </cell>
          <cell r="F62">
            <v>307730863</v>
          </cell>
          <cell r="G62">
            <v>4649070</v>
          </cell>
          <cell r="H62">
            <v>307730863</v>
          </cell>
          <cell r="I62" t="str">
            <v xml:space="preserve">                </v>
          </cell>
          <cell r="J62" t="str">
            <v xml:space="preserve">                </v>
          </cell>
        </row>
        <row r="63">
          <cell r="A63" t="str">
            <v xml:space="preserve">FNC077 </v>
          </cell>
          <cell r="B63" t="str">
            <v xml:space="preserve">PIPERAZINE(POX)      </v>
          </cell>
          <cell r="C63">
            <v>1200</v>
          </cell>
          <cell r="D63">
            <v>21199604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21199604</v>
          </cell>
        </row>
        <row r="64">
          <cell r="A64" t="str">
            <v xml:space="preserve">FNC078 </v>
          </cell>
          <cell r="B64" t="str">
            <v xml:space="preserve">MDEA                 </v>
          </cell>
          <cell r="C64">
            <v>6060</v>
          </cell>
          <cell r="D64">
            <v>84761667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6060</v>
          </cell>
          <cell r="J64">
            <v>84761667</v>
          </cell>
        </row>
        <row r="65">
          <cell r="A65" t="str">
            <v xml:space="preserve">FNC080 </v>
          </cell>
          <cell r="B65" t="str">
            <v xml:space="preserve">N-4057    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1</v>
          </cell>
          <cell r="F65">
            <v>4000000</v>
          </cell>
          <cell r="G65">
            <v>1</v>
          </cell>
          <cell r="H65">
            <v>4000000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       </v>
          </cell>
          <cell r="B66" t="str">
            <v xml:space="preserve">                     </v>
          </cell>
          <cell r="C66" t="str">
            <v xml:space="preserve">                </v>
          </cell>
          <cell r="D66" t="str">
            <v xml:space="preserve">                 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       </v>
          </cell>
          <cell r="B67" t="str">
            <v xml:space="preserve">&lt; 화공약품 합계 &gt;    </v>
          </cell>
          <cell r="C67" t="str">
            <v xml:space="preserve">                </v>
          </cell>
          <cell r="D67">
            <v>240272704</v>
          </cell>
          <cell r="E67" t="str">
            <v xml:space="preserve">                </v>
          </cell>
          <cell r="F67">
            <v>327864403</v>
          </cell>
          <cell r="G67" t="str">
            <v xml:space="preserve">                </v>
          </cell>
          <cell r="H67">
            <v>327401505</v>
          </cell>
          <cell r="I67" t="str">
            <v xml:space="preserve">                </v>
          </cell>
          <cell r="J67">
            <v>240735602</v>
          </cell>
        </row>
        <row r="68">
          <cell r="A68" t="str">
            <v xml:space="preserve">FNU002 </v>
          </cell>
          <cell r="B68" t="str">
            <v xml:space="preserve">원수                 </v>
          </cell>
          <cell r="C68">
            <v>0</v>
          </cell>
          <cell r="D68">
            <v>0</v>
          </cell>
          <cell r="E68">
            <v>157022</v>
          </cell>
          <cell r="F68">
            <v>19545157</v>
          </cell>
          <cell r="G68">
            <v>157022</v>
          </cell>
          <cell r="H68">
            <v>19545157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FNU003 </v>
          </cell>
          <cell r="B69" t="str">
            <v xml:space="preserve">CITY GAS             </v>
          </cell>
          <cell r="C69">
            <v>0</v>
          </cell>
          <cell r="D69">
            <v>0</v>
          </cell>
          <cell r="E69">
            <v>33859</v>
          </cell>
          <cell r="F69">
            <v>11574025</v>
          </cell>
          <cell r="G69">
            <v>33859</v>
          </cell>
          <cell r="H69">
            <v>11574025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FNU004 </v>
          </cell>
          <cell r="B70" t="str">
            <v xml:space="preserve">GAS NITROGEN         </v>
          </cell>
          <cell r="C70">
            <v>0</v>
          </cell>
          <cell r="D70">
            <v>0</v>
          </cell>
          <cell r="E70">
            <v>668226</v>
          </cell>
          <cell r="F70">
            <v>28711101</v>
          </cell>
          <cell r="G70">
            <v>668226</v>
          </cell>
          <cell r="H70">
            <v>28711101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FNU008 </v>
          </cell>
          <cell r="B71" t="str">
            <v xml:space="preserve">UPSC ELECTRICITY     </v>
          </cell>
          <cell r="C71">
            <v>0</v>
          </cell>
          <cell r="D71">
            <v>1</v>
          </cell>
          <cell r="E71">
            <v>4041687</v>
          </cell>
          <cell r="F71">
            <v>226768713</v>
          </cell>
          <cell r="G71">
            <v>4041687</v>
          </cell>
          <cell r="H71">
            <v>226768714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&lt; UTILITY 합계 &gt;     </v>
          </cell>
          <cell r="C73" t="str">
            <v xml:space="preserve">                </v>
          </cell>
          <cell r="D73">
            <v>1</v>
          </cell>
          <cell r="E73" t="str">
            <v xml:space="preserve">                </v>
          </cell>
          <cell r="F73">
            <v>286598996</v>
          </cell>
          <cell r="G73" t="str">
            <v xml:space="preserve">                </v>
          </cell>
          <cell r="H73">
            <v>286598997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   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 &lt; 총  합  계 &gt;      </v>
          </cell>
          <cell r="C75" t="str">
            <v xml:space="preserve">                </v>
          </cell>
          <cell r="D75">
            <v>6382047434</v>
          </cell>
          <cell r="E75" t="str">
            <v xml:space="preserve">                </v>
          </cell>
          <cell r="F75">
            <v>6479729405</v>
          </cell>
          <cell r="G75" t="str">
            <v xml:space="preserve">                </v>
          </cell>
          <cell r="H75">
            <v>7375601381</v>
          </cell>
          <cell r="I75" t="str">
            <v xml:space="preserve">                </v>
          </cell>
          <cell r="J75">
            <v>5486175458</v>
          </cell>
        </row>
      </sheetData>
      <sheetData sheetId="2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1404938</v>
          </cell>
          <cell r="D2">
            <v>214294636</v>
          </cell>
          <cell r="E2">
            <v>17471796</v>
          </cell>
          <cell r="F2">
            <v>2644296939</v>
          </cell>
          <cell r="G2">
            <v>16497926</v>
          </cell>
          <cell r="H2">
            <v>2498357622</v>
          </cell>
          <cell r="I2">
            <v>2378808</v>
          </cell>
          <cell r="J2">
            <v>360233953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1372695</v>
          </cell>
          <cell r="D3">
            <v>274980963</v>
          </cell>
          <cell r="E3">
            <v>13077594</v>
          </cell>
          <cell r="F3">
            <v>2829903382</v>
          </cell>
          <cell r="G3">
            <v>13413362</v>
          </cell>
          <cell r="H3">
            <v>2882083375</v>
          </cell>
          <cell r="I3">
            <v>1036927</v>
          </cell>
          <cell r="J3">
            <v>222800970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493349</v>
          </cell>
          <cell r="F4">
            <v>104369967</v>
          </cell>
          <cell r="G4">
            <v>493349</v>
          </cell>
          <cell r="H4">
            <v>104369967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670873</v>
          </cell>
          <cell r="F5">
            <v>153142010</v>
          </cell>
          <cell r="G5">
            <v>670873</v>
          </cell>
          <cell r="H5">
            <v>153142010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481028</v>
          </cell>
          <cell r="D6">
            <v>99268389</v>
          </cell>
          <cell r="E6">
            <v>1360686</v>
          </cell>
          <cell r="F6">
            <v>304014362</v>
          </cell>
          <cell r="G6">
            <v>1689176</v>
          </cell>
          <cell r="H6">
            <v>369881287</v>
          </cell>
          <cell r="I6">
            <v>152538</v>
          </cell>
          <cell r="J6">
            <v>33401464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1699669</v>
          </cell>
          <cell r="F7">
            <v>367796443</v>
          </cell>
          <cell r="G7">
            <v>1699669</v>
          </cell>
          <cell r="H7">
            <v>367796443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588543988</v>
          </cell>
          <cell r="E9" t="str">
            <v xml:space="preserve">                </v>
          </cell>
          <cell r="F9">
            <v>6403523103</v>
          </cell>
          <cell r="G9" t="str">
            <v xml:space="preserve">                </v>
          </cell>
          <cell r="H9">
            <v>6375630704</v>
          </cell>
          <cell r="I9" t="str">
            <v xml:space="preserve">                </v>
          </cell>
          <cell r="J9">
            <v>616436387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81120</v>
          </cell>
          <cell r="D11">
            <v>1333455605</v>
          </cell>
          <cell r="E11" t="str">
            <v xml:space="preserve">                </v>
          </cell>
          <cell r="F11" t="str">
            <v xml:space="preserve">                </v>
          </cell>
          <cell r="G11">
            <v>9380</v>
          </cell>
          <cell r="H11">
            <v>154189023</v>
          </cell>
          <cell r="I11">
            <v>71740</v>
          </cell>
          <cell r="J11">
            <v>1179266582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278212</v>
          </cell>
          <cell r="D12">
            <v>1068967993</v>
          </cell>
          <cell r="E12" t="str">
            <v xml:space="preserve">                </v>
          </cell>
          <cell r="F12" t="str">
            <v xml:space="preserve">                </v>
          </cell>
          <cell r="G12">
            <v>20000</v>
          </cell>
          <cell r="H12">
            <v>76845571</v>
          </cell>
          <cell r="I12">
            <v>258212</v>
          </cell>
          <cell r="J12">
            <v>992122422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7440</v>
          </cell>
          <cell r="D14">
            <v>63958732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7440</v>
          </cell>
          <cell r="J14">
            <v>63958732</v>
          </cell>
        </row>
        <row r="15">
          <cell r="A15" t="str">
            <v xml:space="preserve">FNS121 </v>
          </cell>
          <cell r="B15" t="str">
            <v xml:space="preserve">INHIBITOR A          </v>
          </cell>
          <cell r="C15">
            <v>647</v>
          </cell>
          <cell r="D15">
            <v>19218096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647</v>
          </cell>
          <cell r="J15">
            <v>19218096</v>
          </cell>
        </row>
        <row r="16">
          <cell r="A16" t="str">
            <v xml:space="preserve">FNS122 </v>
          </cell>
          <cell r="B16" t="str">
            <v xml:space="preserve">INHIBITOR B          </v>
          </cell>
          <cell r="C16">
            <v>135</v>
          </cell>
          <cell r="D16">
            <v>2154655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135</v>
          </cell>
          <cell r="J16">
            <v>2154655</v>
          </cell>
        </row>
        <row r="17">
          <cell r="A17" t="str">
            <v xml:space="preserve">FNS123 </v>
          </cell>
          <cell r="B17" t="str">
            <v xml:space="preserve">INHIBITOR C          </v>
          </cell>
          <cell r="C17">
            <v>363</v>
          </cell>
          <cell r="D17">
            <v>18875614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363</v>
          </cell>
          <cell r="J17">
            <v>18875614</v>
          </cell>
        </row>
        <row r="18">
          <cell r="A18" t="str">
            <v xml:space="preserve">FNS131 </v>
          </cell>
          <cell r="B18" t="str">
            <v xml:space="preserve">METHYL IODINE        </v>
          </cell>
          <cell r="C18">
            <v>2794</v>
          </cell>
          <cell r="D18">
            <v>43654771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2794</v>
          </cell>
          <cell r="J18">
            <v>43654771</v>
          </cell>
        </row>
        <row r="19">
          <cell r="A19" t="str">
            <v xml:space="preserve">FNS141 </v>
          </cell>
          <cell r="B19" t="str">
            <v xml:space="preserve">H3PO2                </v>
          </cell>
          <cell r="C19">
            <v>1150</v>
          </cell>
          <cell r="D19">
            <v>13928221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1150</v>
          </cell>
          <cell r="J19">
            <v>13928221</v>
          </cell>
        </row>
        <row r="20">
          <cell r="A20" t="str">
            <v xml:space="preserve">FNS151 </v>
          </cell>
          <cell r="B20" t="str">
            <v xml:space="preserve">NK-301               </v>
          </cell>
          <cell r="C20">
            <v>29000</v>
          </cell>
          <cell r="D20">
            <v>271878015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29000</v>
          </cell>
          <cell r="J20">
            <v>271878015</v>
          </cell>
        </row>
        <row r="21">
          <cell r="A21" t="str">
            <v xml:space="preserve">FNS201 </v>
          </cell>
          <cell r="B21" t="str">
            <v xml:space="preserve">I2                   </v>
          </cell>
          <cell r="C21">
            <v>2000</v>
          </cell>
          <cell r="D21">
            <v>110000000</v>
          </cell>
          <cell r="E21" t="str">
            <v xml:space="preserve">                </v>
          </cell>
          <cell r="F21" t="str">
            <v xml:space="preserve">                </v>
          </cell>
          <cell r="G21">
            <v>800</v>
          </cell>
          <cell r="H21">
            <v>44000000</v>
          </cell>
          <cell r="I21">
            <v>1200</v>
          </cell>
          <cell r="J21">
            <v>66000000</v>
          </cell>
        </row>
        <row r="22">
          <cell r="A22" t="str">
            <v xml:space="preserve">FNS311 </v>
          </cell>
          <cell r="B22" t="str">
            <v xml:space="preserve">LITHIUM ACETATE      </v>
          </cell>
          <cell r="C22">
            <v>2921</v>
          </cell>
          <cell r="D22">
            <v>18810284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2921</v>
          </cell>
          <cell r="J22">
            <v>18810284</v>
          </cell>
        </row>
        <row r="23">
          <cell r="A23" t="str">
            <v xml:space="preserve">FNS402 </v>
          </cell>
          <cell r="B23" t="str">
            <v xml:space="preserve">TK-550               </v>
          </cell>
          <cell r="C23">
            <v>2445</v>
          </cell>
          <cell r="D23">
            <v>58826444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2445</v>
          </cell>
          <cell r="J23">
            <v>58826444</v>
          </cell>
        </row>
        <row r="24">
          <cell r="A24" t="str">
            <v xml:space="preserve">FNS501 </v>
          </cell>
          <cell r="B24" t="str">
            <v xml:space="preserve">HTG-1                </v>
          </cell>
          <cell r="C24">
            <v>6930</v>
          </cell>
          <cell r="D24">
            <v>111786522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6930</v>
          </cell>
          <cell r="J24">
            <v>111786522</v>
          </cell>
        </row>
        <row r="25">
          <cell r="A25" t="str">
            <v xml:space="preserve">FNS601 </v>
          </cell>
          <cell r="B25" t="str">
            <v xml:space="preserve">HTZ-3                </v>
          </cell>
          <cell r="C25">
            <v>5220</v>
          </cell>
          <cell r="D25">
            <v>30442009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5220</v>
          </cell>
          <cell r="J25">
            <v>30442009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1100</v>
          </cell>
          <cell r="D28">
            <v>10182438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1100</v>
          </cell>
          <cell r="J28">
            <v>10182438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       </v>
          </cell>
          <cell r="B31" t="str">
            <v xml:space="preserve">                     </v>
          </cell>
          <cell r="C31" t="str">
            <v xml:space="preserve">                </v>
          </cell>
          <cell r="D31" t="str">
            <v xml:space="preserve">                 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&lt; 부재료 합계 &gt;      </v>
          </cell>
          <cell r="C32" t="str">
            <v xml:space="preserve">                </v>
          </cell>
          <cell r="D32">
            <v>3691057394</v>
          </cell>
          <cell r="E32" t="str">
            <v xml:space="preserve">                </v>
          </cell>
          <cell r="F32" t="str">
            <v xml:space="preserve">                </v>
          </cell>
          <cell r="G32" t="str">
            <v xml:space="preserve">                </v>
          </cell>
          <cell r="H32">
            <v>275034594</v>
          </cell>
          <cell r="I32" t="str">
            <v xml:space="preserve">                </v>
          </cell>
          <cell r="J32">
            <v>3416022800</v>
          </cell>
        </row>
        <row r="33">
          <cell r="A33" t="str">
            <v>FNC0840</v>
          </cell>
          <cell r="B33" t="str">
            <v xml:space="preserve">PURA 200             </v>
          </cell>
          <cell r="C33">
            <v>3830</v>
          </cell>
          <cell r="D33">
            <v>133564408</v>
          </cell>
          <cell r="E33" t="str">
            <v xml:space="preserve">                </v>
          </cell>
          <cell r="F33" t="str">
            <v xml:space="preserve">                </v>
          </cell>
          <cell r="G33">
            <v>548</v>
          </cell>
          <cell r="H33">
            <v>19080629</v>
          </cell>
          <cell r="I33">
            <v>3282</v>
          </cell>
          <cell r="J33">
            <v>114483779</v>
          </cell>
        </row>
        <row r="34">
          <cell r="A34" t="str">
            <v>FNS1100</v>
          </cell>
          <cell r="B34" t="str">
            <v xml:space="preserve">ION EXC. RESIN       </v>
          </cell>
          <cell r="C34">
            <v>530</v>
          </cell>
          <cell r="D34">
            <v>21340101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6</v>
          </cell>
          <cell r="H34">
            <v>251060</v>
          </cell>
          <cell r="I34">
            <v>524</v>
          </cell>
          <cell r="J34">
            <v>21089041</v>
          </cell>
        </row>
        <row r="35">
          <cell r="A35" t="str">
            <v>FNS1510</v>
          </cell>
          <cell r="B35" t="str">
            <v xml:space="preserve">NK-301               </v>
          </cell>
          <cell r="C35">
            <v>44522</v>
          </cell>
          <cell r="D35">
            <v>426397050</v>
          </cell>
          <cell r="E35" t="str">
            <v xml:space="preserve">                </v>
          </cell>
          <cell r="F35" t="str">
            <v xml:space="preserve">                </v>
          </cell>
          <cell r="G35">
            <v>3653</v>
          </cell>
          <cell r="H35">
            <v>34815231</v>
          </cell>
          <cell r="I35">
            <v>40869</v>
          </cell>
          <cell r="J35">
            <v>391581819</v>
          </cell>
        </row>
        <row r="36">
          <cell r="A36" t="str">
            <v>FNS4010</v>
          </cell>
          <cell r="B36" t="str">
            <v xml:space="preserve">TK-250               </v>
          </cell>
          <cell r="C36">
            <v>50</v>
          </cell>
          <cell r="D36">
            <v>1035020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17</v>
          </cell>
          <cell r="H36">
            <v>345005</v>
          </cell>
          <cell r="I36">
            <v>33</v>
          </cell>
          <cell r="J36">
            <v>690015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3705</v>
          </cell>
          <cell r="D37">
            <v>53701647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3560</v>
          </cell>
          <cell r="J37">
            <v>51614728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2514</v>
          </cell>
          <cell r="D38">
            <v>121939680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2286</v>
          </cell>
          <cell r="J38">
            <v>110854254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7868</v>
          </cell>
          <cell r="D39">
            <v>156601765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7706</v>
          </cell>
          <cell r="J39">
            <v>153370168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2030</v>
          </cell>
          <cell r="D40">
            <v>10868918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43</v>
          </cell>
          <cell r="H40">
            <v>224361</v>
          </cell>
          <cell r="I40">
            <v>1987</v>
          </cell>
          <cell r="J40">
            <v>10644557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1845</v>
          </cell>
          <cell r="D41">
            <v>9135849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1806</v>
          </cell>
          <cell r="J41">
            <v>8941772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2144</v>
          </cell>
          <cell r="D42">
            <v>8821591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2099</v>
          </cell>
          <cell r="J42">
            <v>8633898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3886</v>
          </cell>
          <cell r="D43">
            <v>13970494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3803</v>
          </cell>
          <cell r="J43">
            <v>13673250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1225</v>
          </cell>
          <cell r="D44">
            <v>8461951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1199</v>
          </cell>
          <cell r="J44">
            <v>8281910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965838474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71979283</v>
          </cell>
          <cell r="I46" t="str">
            <v xml:space="preserve">                </v>
          </cell>
          <cell r="J46">
            <v>893859191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200</v>
          </cell>
          <cell r="D47">
            <v>874204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200</v>
          </cell>
          <cell r="J47">
            <v>874204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40730</v>
          </cell>
          <cell r="F48">
            <v>2240150</v>
          </cell>
          <cell r="G48">
            <v>40730</v>
          </cell>
          <cell r="H48">
            <v>2240150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52160</v>
          </cell>
          <cell r="F49">
            <v>7198080</v>
          </cell>
          <cell r="G49">
            <v>52160</v>
          </cell>
          <cell r="H49">
            <v>7198080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9070</v>
          </cell>
          <cell r="F50">
            <v>1496550</v>
          </cell>
          <cell r="G50">
            <v>9070</v>
          </cell>
          <cell r="H50">
            <v>1496550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FNC023 </v>
          </cell>
          <cell r="B51" t="str">
            <v xml:space="preserve">POLYMER E-855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500</v>
          </cell>
          <cell r="F51">
            <v>700000</v>
          </cell>
          <cell r="G51">
            <v>500</v>
          </cell>
          <cell r="H51">
            <v>700000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FNC026 </v>
          </cell>
          <cell r="B52" t="str">
            <v xml:space="preserve">KOH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4560</v>
          </cell>
          <cell r="F52">
            <v>2371200</v>
          </cell>
          <cell r="G52">
            <v>4560</v>
          </cell>
          <cell r="H52">
            <v>2371200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FNC027 </v>
          </cell>
          <cell r="B53" t="str">
            <v xml:space="preserve">BM-A   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1000</v>
          </cell>
          <cell r="F53">
            <v>4500000</v>
          </cell>
          <cell r="G53">
            <v>1000</v>
          </cell>
          <cell r="H53">
            <v>4500000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FNC031 </v>
          </cell>
          <cell r="B54" t="str">
            <v xml:space="preserve">NON-BULKER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100</v>
          </cell>
          <cell r="F54">
            <v>7500000</v>
          </cell>
          <cell r="G54">
            <v>100</v>
          </cell>
          <cell r="H54">
            <v>7500000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FNC036 </v>
          </cell>
          <cell r="B55" t="str">
            <v xml:space="preserve">ACTIVATED ALUMINA    </v>
          </cell>
          <cell r="C55">
            <v>1202</v>
          </cell>
          <cell r="D55">
            <v>10307432</v>
          </cell>
          <cell r="E55">
            <v>-703</v>
          </cell>
          <cell r="F55">
            <v>-6028390</v>
          </cell>
          <cell r="G55" t="str">
            <v xml:space="preserve">                </v>
          </cell>
          <cell r="H55" t="str">
            <v xml:space="preserve">                </v>
          </cell>
          <cell r="I55">
            <v>499</v>
          </cell>
          <cell r="J55">
            <v>4279042</v>
          </cell>
        </row>
        <row r="56">
          <cell r="A56" t="str">
            <v xml:space="preserve">FNC043 </v>
          </cell>
          <cell r="B56" t="str">
            <v xml:space="preserve">IRA 900              </v>
          </cell>
          <cell r="C56">
            <v>1675</v>
          </cell>
          <cell r="D56">
            <v>8375000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1675</v>
          </cell>
          <cell r="J56">
            <v>8375000</v>
          </cell>
        </row>
        <row r="57">
          <cell r="A57" t="str">
            <v xml:space="preserve">FNC045 </v>
          </cell>
          <cell r="B57" t="str">
            <v xml:space="preserve">NAHSO4               </v>
          </cell>
          <cell r="C57">
            <v>350</v>
          </cell>
          <cell r="D57">
            <v>168000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350</v>
          </cell>
          <cell r="J57">
            <v>168000</v>
          </cell>
        </row>
        <row r="58">
          <cell r="A58" t="str">
            <v xml:space="preserve">FNC049 </v>
          </cell>
          <cell r="B58" t="str">
            <v xml:space="preserve">MOLECULAR SEIVE      </v>
          </cell>
          <cell r="C58">
            <v>5738</v>
          </cell>
          <cell r="D58">
            <v>42260380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5738</v>
          </cell>
          <cell r="J58">
            <v>42260380</v>
          </cell>
        </row>
        <row r="59">
          <cell r="A59" t="str">
            <v xml:space="preserve">FNC060 </v>
          </cell>
          <cell r="B59" t="str">
            <v xml:space="preserve">ABBERLITE 200C       </v>
          </cell>
          <cell r="C59">
            <v>1100</v>
          </cell>
          <cell r="D59">
            <v>3520000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1100</v>
          </cell>
          <cell r="J59">
            <v>3520000</v>
          </cell>
        </row>
        <row r="60">
          <cell r="A60" t="str">
            <v xml:space="preserve">FNC063 </v>
          </cell>
          <cell r="B60" t="str">
            <v xml:space="preserve">AMBERLITE 15         </v>
          </cell>
          <cell r="C60">
            <v>2450</v>
          </cell>
          <cell r="D60">
            <v>15155000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2450</v>
          </cell>
          <cell r="J60">
            <v>15155000</v>
          </cell>
        </row>
        <row r="61">
          <cell r="A61" t="str">
            <v xml:space="preserve">FNC064 </v>
          </cell>
          <cell r="B61" t="str">
            <v xml:space="preserve">SKIBL                </v>
          </cell>
          <cell r="C61">
            <v>14700</v>
          </cell>
          <cell r="D61">
            <v>30870000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14700</v>
          </cell>
          <cell r="J61">
            <v>30870000</v>
          </cell>
        </row>
        <row r="62">
          <cell r="A62" t="str">
            <v xml:space="preserve">FNC065 </v>
          </cell>
          <cell r="B62" t="str">
            <v xml:space="preserve">SA-20APL             </v>
          </cell>
          <cell r="C62">
            <v>350</v>
          </cell>
          <cell r="D62">
            <v>1614315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350</v>
          </cell>
          <cell r="J62">
            <v>1614315</v>
          </cell>
        </row>
        <row r="63">
          <cell r="A63" t="str">
            <v xml:space="preserve">FNC072 </v>
          </cell>
          <cell r="B63" t="str">
            <v xml:space="preserve">TR-70                </v>
          </cell>
          <cell r="C63">
            <v>2700</v>
          </cell>
          <cell r="D63">
            <v>11070000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2700</v>
          </cell>
          <cell r="J63">
            <v>11070000</v>
          </cell>
        </row>
        <row r="64">
          <cell r="A64" t="str">
            <v xml:space="preserve">FNC073 </v>
          </cell>
          <cell r="B64" t="str">
            <v xml:space="preserve">PK-228               </v>
          </cell>
          <cell r="C64">
            <v>1200</v>
          </cell>
          <cell r="D64">
            <v>4200000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1200</v>
          </cell>
          <cell r="J64">
            <v>4200000</v>
          </cell>
        </row>
        <row r="65">
          <cell r="A65" t="str">
            <v xml:space="preserve">FNC074 </v>
          </cell>
          <cell r="B65" t="str">
            <v xml:space="preserve">TA312                </v>
          </cell>
          <cell r="C65">
            <v>1200</v>
          </cell>
          <cell r="D65">
            <v>6360000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6360000</v>
          </cell>
        </row>
        <row r="66">
          <cell r="A66" t="str">
            <v xml:space="preserve">FNC076 </v>
          </cell>
          <cell r="B66" t="str">
            <v xml:space="preserve">OXYGEN GAS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4473210</v>
          </cell>
          <cell r="F66">
            <v>274789291</v>
          </cell>
          <cell r="G66">
            <v>4473210</v>
          </cell>
          <cell r="H66">
            <v>274789291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FNC077 </v>
          </cell>
          <cell r="B67" t="str">
            <v xml:space="preserve">PIPERAZINE(POX)      </v>
          </cell>
          <cell r="C67">
            <v>1200</v>
          </cell>
          <cell r="D67">
            <v>21199604</v>
          </cell>
          <cell r="E67" t="str">
            <v xml:space="preserve">                </v>
          </cell>
          <cell r="F67" t="str">
            <v xml:space="preserve">                </v>
          </cell>
          <cell r="G67">
            <v>240</v>
          </cell>
          <cell r="H67">
            <v>4239921</v>
          </cell>
          <cell r="I67">
            <v>960</v>
          </cell>
          <cell r="J67">
            <v>16959683</v>
          </cell>
        </row>
        <row r="68">
          <cell r="A68" t="str">
            <v xml:space="preserve">FNC078 </v>
          </cell>
          <cell r="B68" t="str">
            <v xml:space="preserve">MDEA                 </v>
          </cell>
          <cell r="C68">
            <v>6060</v>
          </cell>
          <cell r="D68">
            <v>84761667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>
            <v>6060</v>
          </cell>
          <cell r="J68">
            <v>84761667</v>
          </cell>
        </row>
        <row r="69">
          <cell r="A69" t="str">
            <v xml:space="preserve">FNC080 </v>
          </cell>
          <cell r="B69" t="str">
            <v xml:space="preserve">N-4057 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1</v>
          </cell>
          <cell r="F69">
            <v>4000000</v>
          </cell>
          <cell r="G69">
            <v>1</v>
          </cell>
          <cell r="H69">
            <v>4000000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FNC085 </v>
          </cell>
          <cell r="B70" t="str">
            <v xml:space="preserve">A-1500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25</v>
          </cell>
          <cell r="F70">
            <v>1290000</v>
          </cell>
          <cell r="G70" t="str">
            <v xml:space="preserve">                </v>
          </cell>
          <cell r="H70" t="str">
            <v xml:space="preserve">                </v>
          </cell>
          <cell r="I70">
            <v>25</v>
          </cell>
          <cell r="J70">
            <v>1290000</v>
          </cell>
        </row>
        <row r="71">
          <cell r="A71" t="str">
            <v xml:space="preserve">       </v>
          </cell>
          <cell r="B71" t="str">
            <v xml:space="preserve">    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 t="str">
            <v xml:space="preserve">                </v>
          </cell>
          <cell r="G71" t="str">
            <v xml:space="preserve">                </v>
          </cell>
          <cell r="H71" t="str">
            <v xml:space="preserve">                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&lt; 화공약품 합계 &gt;    </v>
          </cell>
          <cell r="C72" t="str">
            <v xml:space="preserve">                </v>
          </cell>
          <cell r="D72">
            <v>240735602</v>
          </cell>
          <cell r="E72" t="str">
            <v xml:space="preserve">                </v>
          </cell>
          <cell r="F72">
            <v>300056881</v>
          </cell>
          <cell r="G72" t="str">
            <v xml:space="preserve">                </v>
          </cell>
          <cell r="H72">
            <v>309035192</v>
          </cell>
          <cell r="I72" t="str">
            <v xml:space="preserve">                </v>
          </cell>
          <cell r="J72">
            <v>231757291</v>
          </cell>
        </row>
        <row r="73">
          <cell r="A73" t="str">
            <v xml:space="preserve">FNU002 </v>
          </cell>
          <cell r="B73" t="str">
            <v xml:space="preserve">원수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142042</v>
          </cell>
          <cell r="F73">
            <v>17773781</v>
          </cell>
          <cell r="G73">
            <v>142042</v>
          </cell>
          <cell r="H73">
            <v>17773781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FNU003 </v>
          </cell>
          <cell r="B74" t="str">
            <v xml:space="preserve">CITY GAS    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100320</v>
          </cell>
          <cell r="F74">
            <v>34045985</v>
          </cell>
          <cell r="G74">
            <v>100320</v>
          </cell>
          <cell r="H74">
            <v>34045985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FNU004 </v>
          </cell>
          <cell r="B75" t="str">
            <v xml:space="preserve">GAS NITROGEN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527677</v>
          </cell>
          <cell r="F75">
            <v>19989083</v>
          </cell>
          <cell r="G75">
            <v>527677</v>
          </cell>
          <cell r="H75">
            <v>19989083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FNU008 </v>
          </cell>
          <cell r="B76" t="str">
            <v xml:space="preserve">UPSC ELECTRICITY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3714798</v>
          </cell>
          <cell r="F76">
            <v>202926625</v>
          </cell>
          <cell r="G76">
            <v>3714798</v>
          </cell>
          <cell r="H76">
            <v>202926626</v>
          </cell>
          <cell r="I76" t="str">
            <v xml:space="preserve">                </v>
          </cell>
          <cell r="J76">
            <v>-1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&lt; UTILITY 합계 &gt;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>
            <v>274735474</v>
          </cell>
          <cell r="G78" t="str">
            <v xml:space="preserve">                </v>
          </cell>
          <cell r="H78">
            <v>274735475</v>
          </cell>
          <cell r="I78" t="str">
            <v xml:space="preserve">                </v>
          </cell>
          <cell r="J78">
            <v>-1</v>
          </cell>
        </row>
        <row r="79">
          <cell r="A79" t="str">
            <v xml:space="preserve">       </v>
          </cell>
          <cell r="B79" t="str">
            <v xml:space="preserve">                     </v>
          </cell>
          <cell r="C79" t="str">
            <v xml:space="preserve">                </v>
          </cell>
          <cell r="D79" t="str">
            <v xml:space="preserve">                 </v>
          </cell>
          <cell r="E79" t="str">
            <v xml:space="preserve">                </v>
          </cell>
          <cell r="F79" t="str">
            <v xml:space="preserve">                </v>
          </cell>
          <cell r="G79" t="str">
            <v xml:space="preserve">                </v>
          </cell>
          <cell r="H79" t="str">
            <v xml:space="preserve">                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&lt; 총  합  계 &gt;      </v>
          </cell>
          <cell r="C80" t="str">
            <v xml:space="preserve">                </v>
          </cell>
          <cell r="D80">
            <v>5486175458</v>
          </cell>
          <cell r="E80" t="str">
            <v xml:space="preserve">                </v>
          </cell>
          <cell r="F80">
            <v>6978315458</v>
          </cell>
          <cell r="G80" t="str">
            <v xml:space="preserve">                </v>
          </cell>
          <cell r="H80">
            <v>7306415248</v>
          </cell>
          <cell r="I80" t="str">
            <v xml:space="preserve">                </v>
          </cell>
          <cell r="J80">
            <v>5158075668</v>
          </cell>
        </row>
      </sheetData>
      <sheetData sheetId="3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2378808</v>
          </cell>
          <cell r="D2">
            <v>360233953</v>
          </cell>
          <cell r="E2">
            <v>16468868</v>
          </cell>
          <cell r="F2">
            <v>2337081727</v>
          </cell>
          <cell r="G2">
            <v>16725526</v>
          </cell>
          <cell r="H2">
            <v>2393612005</v>
          </cell>
          <cell r="I2">
            <v>2122150</v>
          </cell>
          <cell r="J2">
            <v>303703675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1036927</v>
          </cell>
          <cell r="D3">
            <v>222800970</v>
          </cell>
          <cell r="E3">
            <v>14703499</v>
          </cell>
          <cell r="F3">
            <v>3330390092</v>
          </cell>
          <cell r="G3">
            <v>14259746</v>
          </cell>
          <cell r="H3">
            <v>3218947317</v>
          </cell>
          <cell r="I3">
            <v>1480680</v>
          </cell>
          <cell r="J3">
            <v>334243745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235916</v>
          </cell>
          <cell r="F4">
            <v>48283250</v>
          </cell>
          <cell r="G4">
            <v>235916</v>
          </cell>
          <cell r="H4">
            <v>48283250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1531746</v>
          </cell>
          <cell r="F5">
            <v>365140397</v>
          </cell>
          <cell r="G5">
            <v>1531746</v>
          </cell>
          <cell r="H5">
            <v>365140397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152538</v>
          </cell>
          <cell r="D6">
            <v>33401464</v>
          </cell>
          <cell r="E6">
            <v>853424</v>
          </cell>
          <cell r="F6">
            <v>184797330</v>
          </cell>
          <cell r="G6">
            <v>587940</v>
          </cell>
          <cell r="H6">
            <v>127527480</v>
          </cell>
          <cell r="I6">
            <v>418022</v>
          </cell>
          <cell r="J6">
            <v>90671314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1937821</v>
          </cell>
          <cell r="F7">
            <v>438922769</v>
          </cell>
          <cell r="G7">
            <v>1937821</v>
          </cell>
          <cell r="H7">
            <v>438922769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616436387</v>
          </cell>
          <cell r="E9" t="str">
            <v xml:space="preserve">                </v>
          </cell>
          <cell r="F9">
            <v>6704615565</v>
          </cell>
          <cell r="G9" t="str">
            <v xml:space="preserve">                </v>
          </cell>
          <cell r="H9">
            <v>6592433218</v>
          </cell>
          <cell r="I9" t="str">
            <v xml:space="preserve">                </v>
          </cell>
          <cell r="J9">
            <v>728618734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71740</v>
          </cell>
          <cell r="D11">
            <v>1179266582</v>
          </cell>
          <cell r="E11">
            <v>50000</v>
          </cell>
          <cell r="F11">
            <v>1000273591</v>
          </cell>
          <cell r="G11">
            <v>6000</v>
          </cell>
          <cell r="H11">
            <v>107419427</v>
          </cell>
          <cell r="I11">
            <v>115740</v>
          </cell>
          <cell r="J11">
            <v>2072120746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258212</v>
          </cell>
          <cell r="D12">
            <v>992122422</v>
          </cell>
          <cell r="E12" t="str">
            <v xml:space="preserve">                </v>
          </cell>
          <cell r="F12" t="str">
            <v xml:space="preserve">                </v>
          </cell>
          <cell r="G12">
            <v>20000</v>
          </cell>
          <cell r="H12">
            <v>76845570</v>
          </cell>
          <cell r="I12">
            <v>238212</v>
          </cell>
          <cell r="J12">
            <v>915276852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7440</v>
          </cell>
          <cell r="D14">
            <v>63958732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7440</v>
          </cell>
          <cell r="J14">
            <v>63958732</v>
          </cell>
        </row>
        <row r="15">
          <cell r="A15" t="str">
            <v xml:space="preserve">FNS121 </v>
          </cell>
          <cell r="B15" t="str">
            <v xml:space="preserve">INHIBITOR A          </v>
          </cell>
          <cell r="C15">
            <v>647</v>
          </cell>
          <cell r="D15">
            <v>19218096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647</v>
          </cell>
          <cell r="J15">
            <v>19218096</v>
          </cell>
        </row>
        <row r="16">
          <cell r="A16" t="str">
            <v xml:space="preserve">FNS122 </v>
          </cell>
          <cell r="B16" t="str">
            <v xml:space="preserve">INHIBITOR B          </v>
          </cell>
          <cell r="C16">
            <v>135</v>
          </cell>
          <cell r="D16">
            <v>2154655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135</v>
          </cell>
          <cell r="J16">
            <v>2154655</v>
          </cell>
        </row>
        <row r="17">
          <cell r="A17" t="str">
            <v xml:space="preserve">FNS123 </v>
          </cell>
          <cell r="B17" t="str">
            <v xml:space="preserve">INHIBITOR C          </v>
          </cell>
          <cell r="C17">
            <v>363</v>
          </cell>
          <cell r="D17">
            <v>18875614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363</v>
          </cell>
          <cell r="J17">
            <v>18875614</v>
          </cell>
        </row>
        <row r="18">
          <cell r="A18" t="str">
            <v xml:space="preserve">FNS131 </v>
          </cell>
          <cell r="B18" t="str">
            <v xml:space="preserve">METHYL IODINE        </v>
          </cell>
          <cell r="C18">
            <v>2794</v>
          </cell>
          <cell r="D18">
            <v>43654771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2794</v>
          </cell>
          <cell r="J18">
            <v>43654771</v>
          </cell>
        </row>
        <row r="19">
          <cell r="A19" t="str">
            <v xml:space="preserve">FNS141 </v>
          </cell>
          <cell r="B19" t="str">
            <v xml:space="preserve">H3PO2                </v>
          </cell>
          <cell r="C19">
            <v>1150</v>
          </cell>
          <cell r="D19">
            <v>13928221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1150</v>
          </cell>
          <cell r="J19">
            <v>13928221</v>
          </cell>
        </row>
        <row r="20">
          <cell r="A20" t="str">
            <v xml:space="preserve">FNS151 </v>
          </cell>
          <cell r="B20" t="str">
            <v xml:space="preserve">NK-301               </v>
          </cell>
          <cell r="C20">
            <v>29000</v>
          </cell>
          <cell r="D20">
            <v>271878015</v>
          </cell>
          <cell r="E20" t="str">
            <v xml:space="preserve">                </v>
          </cell>
          <cell r="F20" t="str">
            <v xml:space="preserve">                </v>
          </cell>
          <cell r="G20">
            <v>21500</v>
          </cell>
          <cell r="H20">
            <v>201564735</v>
          </cell>
          <cell r="I20">
            <v>7500</v>
          </cell>
          <cell r="J20">
            <v>70313280</v>
          </cell>
        </row>
        <row r="21">
          <cell r="A21" t="str">
            <v xml:space="preserve">FNS201 </v>
          </cell>
          <cell r="B21" t="str">
            <v xml:space="preserve">I2                   </v>
          </cell>
          <cell r="C21">
            <v>1200</v>
          </cell>
          <cell r="D21">
            <v>66000000</v>
          </cell>
          <cell r="E21">
            <v>800</v>
          </cell>
          <cell r="F21">
            <v>44000000</v>
          </cell>
          <cell r="G21">
            <v>800</v>
          </cell>
          <cell r="H21">
            <v>44000000</v>
          </cell>
          <cell r="I21">
            <v>1200</v>
          </cell>
          <cell r="J21">
            <v>66000000</v>
          </cell>
        </row>
        <row r="22">
          <cell r="A22" t="str">
            <v xml:space="preserve">FNS311 </v>
          </cell>
          <cell r="B22" t="str">
            <v xml:space="preserve">LITHIUM ACETATE      </v>
          </cell>
          <cell r="C22">
            <v>2921</v>
          </cell>
          <cell r="D22">
            <v>18810284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2921</v>
          </cell>
          <cell r="J22">
            <v>18810284</v>
          </cell>
        </row>
        <row r="23">
          <cell r="A23" t="str">
            <v xml:space="preserve">FNS402 </v>
          </cell>
          <cell r="B23" t="str">
            <v xml:space="preserve">TK-550               </v>
          </cell>
          <cell r="C23">
            <v>2445</v>
          </cell>
          <cell r="D23">
            <v>58826444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2445</v>
          </cell>
          <cell r="J23">
            <v>58826444</v>
          </cell>
        </row>
        <row r="24">
          <cell r="A24" t="str">
            <v xml:space="preserve">FNS501 </v>
          </cell>
          <cell r="B24" t="str">
            <v xml:space="preserve">HTG-1                </v>
          </cell>
          <cell r="C24">
            <v>6930</v>
          </cell>
          <cell r="D24">
            <v>111786522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6930</v>
          </cell>
          <cell r="J24">
            <v>111786522</v>
          </cell>
        </row>
        <row r="25">
          <cell r="A25" t="str">
            <v xml:space="preserve">FNS601 </v>
          </cell>
          <cell r="B25" t="str">
            <v xml:space="preserve">HTZ-3                </v>
          </cell>
          <cell r="C25">
            <v>5220</v>
          </cell>
          <cell r="D25">
            <v>30442009</v>
          </cell>
          <cell r="E25" t="str">
            <v xml:space="preserve">                </v>
          </cell>
          <cell r="F25" t="str">
            <v xml:space="preserve">                </v>
          </cell>
          <cell r="G25">
            <v>5220</v>
          </cell>
          <cell r="H25">
            <v>30442009</v>
          </cell>
          <cell r="I25" t="str">
            <v xml:space="preserve">                </v>
          </cell>
          <cell r="J25" t="str">
            <v xml:space="preserve">                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1100</v>
          </cell>
          <cell r="D28">
            <v>10182438</v>
          </cell>
          <cell r="E28" t="str">
            <v xml:space="preserve">                </v>
          </cell>
          <cell r="F28" t="str">
            <v xml:space="preserve">                </v>
          </cell>
          <cell r="G28">
            <v>300</v>
          </cell>
          <cell r="H28">
            <v>2777029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       </v>
          </cell>
          <cell r="B31" t="str">
            <v xml:space="preserve">                     </v>
          </cell>
          <cell r="C31" t="str">
            <v xml:space="preserve">                </v>
          </cell>
          <cell r="D31" t="str">
            <v xml:space="preserve">                 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&lt; 부재료 합계 &gt;      </v>
          </cell>
          <cell r="C32" t="str">
            <v xml:space="preserve">                </v>
          </cell>
          <cell r="D32">
            <v>3416022800</v>
          </cell>
          <cell r="E32" t="str">
            <v xml:space="preserve">                </v>
          </cell>
          <cell r="F32">
            <v>1044273591</v>
          </cell>
          <cell r="G32" t="str">
            <v xml:space="preserve">                </v>
          </cell>
          <cell r="H32">
            <v>463048770</v>
          </cell>
          <cell r="I32" t="str">
            <v xml:space="preserve">                </v>
          </cell>
          <cell r="J32">
            <v>3997247621</v>
          </cell>
        </row>
        <row r="33">
          <cell r="A33" t="str">
            <v>FNC0840</v>
          </cell>
          <cell r="B33" t="str">
            <v xml:space="preserve">PURA 200             </v>
          </cell>
          <cell r="C33">
            <v>3282</v>
          </cell>
          <cell r="D33">
            <v>114483779</v>
          </cell>
          <cell r="E33" t="str">
            <v xml:space="preserve">                </v>
          </cell>
          <cell r="F33" t="str">
            <v xml:space="preserve">                </v>
          </cell>
          <cell r="G33">
            <v>548</v>
          </cell>
          <cell r="H33">
            <v>19080629</v>
          </cell>
          <cell r="I33">
            <v>2734</v>
          </cell>
          <cell r="J33">
            <v>95403150</v>
          </cell>
        </row>
        <row r="34">
          <cell r="A34" t="str">
            <v>FNS1100</v>
          </cell>
          <cell r="B34" t="str">
            <v xml:space="preserve">ION EXC. RESIN       </v>
          </cell>
          <cell r="C34">
            <v>524</v>
          </cell>
          <cell r="D34">
            <v>21089041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6</v>
          </cell>
          <cell r="H34">
            <v>251060</v>
          </cell>
          <cell r="I34">
            <v>518</v>
          </cell>
          <cell r="J34">
            <v>20837981</v>
          </cell>
        </row>
        <row r="35">
          <cell r="A35" t="str">
            <v>FNS1510</v>
          </cell>
          <cell r="B35" t="str">
            <v xml:space="preserve">NK-301               </v>
          </cell>
          <cell r="C35">
            <v>40869</v>
          </cell>
          <cell r="D35">
            <v>391581819</v>
          </cell>
          <cell r="E35">
            <v>21500</v>
          </cell>
          <cell r="F35">
            <v>201564735</v>
          </cell>
          <cell r="G35">
            <v>4549</v>
          </cell>
          <cell r="H35">
            <v>43213762</v>
          </cell>
          <cell r="I35">
            <v>57820</v>
          </cell>
          <cell r="J35">
            <v>549932792</v>
          </cell>
        </row>
        <row r="36">
          <cell r="A36" t="str">
            <v>FNS4010</v>
          </cell>
          <cell r="B36" t="str">
            <v xml:space="preserve">TK-250               </v>
          </cell>
          <cell r="C36">
            <v>33</v>
          </cell>
          <cell r="D36">
            <v>690015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17</v>
          </cell>
          <cell r="H36">
            <v>345005</v>
          </cell>
          <cell r="I36">
            <v>16</v>
          </cell>
          <cell r="J36">
            <v>345010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3560</v>
          </cell>
          <cell r="D37">
            <v>51614728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3415</v>
          </cell>
          <cell r="J37">
            <v>49527809</v>
          </cell>
        </row>
        <row r="38">
          <cell r="A38" t="str">
            <v>FNS6010</v>
          </cell>
          <cell r="B38" t="str">
            <v xml:space="preserve">HTZ-3                </v>
          </cell>
          <cell r="C38" t="str">
            <v xml:space="preserve">                </v>
          </cell>
          <cell r="D38" t="str">
            <v xml:space="preserve">                 </v>
          </cell>
          <cell r="E38">
            <v>5220</v>
          </cell>
          <cell r="F38">
            <v>30442009</v>
          </cell>
          <cell r="G38">
            <v>435</v>
          </cell>
          <cell r="H38">
            <v>2536834</v>
          </cell>
          <cell r="I38">
            <v>4785</v>
          </cell>
          <cell r="J38">
            <v>27905175</v>
          </cell>
        </row>
        <row r="39">
          <cell r="A39" t="str">
            <v>FNS7010</v>
          </cell>
          <cell r="B39" t="str">
            <v xml:space="preserve">RKNGR                </v>
          </cell>
          <cell r="C39">
            <v>2286</v>
          </cell>
          <cell r="D39">
            <v>110854254</v>
          </cell>
          <cell r="E39" t="str">
            <v xml:space="preserve">                </v>
          </cell>
          <cell r="F39" t="str">
            <v xml:space="preserve">                </v>
          </cell>
          <cell r="G39">
            <v>228</v>
          </cell>
          <cell r="H39">
            <v>11085426</v>
          </cell>
          <cell r="I39">
            <v>2058</v>
          </cell>
          <cell r="J39">
            <v>99768828</v>
          </cell>
        </row>
        <row r="40">
          <cell r="A40" t="str">
            <v>FNS8010</v>
          </cell>
          <cell r="B40" t="str">
            <v xml:space="preserve">R-67-7H              </v>
          </cell>
          <cell r="C40">
            <v>7706</v>
          </cell>
          <cell r="D40">
            <v>153370168</v>
          </cell>
          <cell r="E40" t="str">
            <v xml:space="preserve">                </v>
          </cell>
          <cell r="F40" t="str">
            <v xml:space="preserve">                </v>
          </cell>
          <cell r="G40">
            <v>162</v>
          </cell>
          <cell r="H40">
            <v>3231597</v>
          </cell>
          <cell r="I40">
            <v>7544</v>
          </cell>
          <cell r="J40">
            <v>150138571</v>
          </cell>
        </row>
        <row r="41">
          <cell r="A41" t="str">
            <v>FNS9010</v>
          </cell>
          <cell r="B41" t="str">
            <v xml:space="preserve">ALUMINA BALL 1/4"    </v>
          </cell>
          <cell r="C41">
            <v>1987</v>
          </cell>
          <cell r="D41">
            <v>10644557</v>
          </cell>
          <cell r="E41">
            <v>300</v>
          </cell>
          <cell r="F41">
            <v>2777029</v>
          </cell>
          <cell r="G41">
            <v>48</v>
          </cell>
          <cell r="H41">
            <v>270645</v>
          </cell>
          <cell r="I41">
            <v>2239</v>
          </cell>
          <cell r="J41">
            <v>13150941</v>
          </cell>
        </row>
        <row r="42">
          <cell r="A42" t="str">
            <v>FNS9020</v>
          </cell>
          <cell r="B42" t="str">
            <v xml:space="preserve">ALUMINA BALL 1/2"    </v>
          </cell>
          <cell r="C42">
            <v>1806</v>
          </cell>
          <cell r="D42">
            <v>8941772</v>
          </cell>
          <cell r="E42" t="str">
            <v xml:space="preserve">                </v>
          </cell>
          <cell r="F42" t="str">
            <v xml:space="preserve">                </v>
          </cell>
          <cell r="G42">
            <v>39</v>
          </cell>
          <cell r="H42">
            <v>194077</v>
          </cell>
          <cell r="I42">
            <v>1767</v>
          </cell>
          <cell r="J42">
            <v>8747695</v>
          </cell>
        </row>
        <row r="43">
          <cell r="A43" t="str">
            <v>FNS9030</v>
          </cell>
          <cell r="B43" t="str">
            <v xml:space="preserve">ALUMINA BALL 1"      </v>
          </cell>
          <cell r="C43">
            <v>2099</v>
          </cell>
          <cell r="D43">
            <v>8633898</v>
          </cell>
          <cell r="E43" t="str">
            <v xml:space="preserve">                </v>
          </cell>
          <cell r="F43" t="str">
            <v xml:space="preserve">                </v>
          </cell>
          <cell r="G43">
            <v>45</v>
          </cell>
          <cell r="H43">
            <v>187693</v>
          </cell>
          <cell r="I43">
            <v>2054</v>
          </cell>
          <cell r="J43">
            <v>8446205</v>
          </cell>
        </row>
        <row r="44">
          <cell r="A44" t="str">
            <v>FNS9040</v>
          </cell>
          <cell r="B44" t="str">
            <v xml:space="preserve">IRA-416RF            </v>
          </cell>
          <cell r="C44">
            <v>3803</v>
          </cell>
          <cell r="D44">
            <v>13673250</v>
          </cell>
          <cell r="E44" t="str">
            <v xml:space="preserve">                </v>
          </cell>
          <cell r="F44" t="str">
            <v xml:space="preserve">                </v>
          </cell>
          <cell r="G44">
            <v>83</v>
          </cell>
          <cell r="H44">
            <v>297244</v>
          </cell>
          <cell r="I44">
            <v>3720</v>
          </cell>
          <cell r="J44">
            <v>13376006</v>
          </cell>
        </row>
        <row r="45">
          <cell r="A45" t="str">
            <v>FNS9100</v>
          </cell>
          <cell r="B45" t="str">
            <v xml:space="preserve">ALUMINA BALL 3/4"    </v>
          </cell>
          <cell r="C45">
            <v>1199</v>
          </cell>
          <cell r="D45">
            <v>8281910</v>
          </cell>
          <cell r="E45" t="str">
            <v xml:space="preserve">                </v>
          </cell>
          <cell r="F45" t="str">
            <v xml:space="preserve">                </v>
          </cell>
          <cell r="G45">
            <v>26</v>
          </cell>
          <cell r="H45">
            <v>180041</v>
          </cell>
          <cell r="I45">
            <v>1173</v>
          </cell>
          <cell r="J45">
            <v>8101869</v>
          </cell>
        </row>
        <row r="46">
          <cell r="A46" t="str">
            <v xml:space="preserve">       </v>
          </cell>
          <cell r="B46" t="str">
            <v xml:space="preserve">                     </v>
          </cell>
          <cell r="C46" t="str">
            <v xml:space="preserve">                </v>
          </cell>
          <cell r="D46" t="str">
            <v xml:space="preserve">                 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 t="str">
            <v xml:space="preserve">                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       </v>
          </cell>
          <cell r="B47" t="str">
            <v xml:space="preserve">&lt; 재공품 합계 &gt;      </v>
          </cell>
          <cell r="C47" t="str">
            <v xml:space="preserve">                </v>
          </cell>
          <cell r="D47">
            <v>893859191</v>
          </cell>
          <cell r="E47" t="str">
            <v xml:space="preserve">                </v>
          </cell>
          <cell r="F47">
            <v>234783773</v>
          </cell>
          <cell r="G47" t="str">
            <v xml:space="preserve">                </v>
          </cell>
          <cell r="H47">
            <v>82960932</v>
          </cell>
          <cell r="I47" t="str">
            <v xml:space="preserve">                </v>
          </cell>
          <cell r="J47">
            <v>1045682032</v>
          </cell>
        </row>
        <row r="48">
          <cell r="A48" t="str">
            <v xml:space="preserve">FNC002 </v>
          </cell>
          <cell r="B48" t="str">
            <v xml:space="preserve">ANTIFORMER           </v>
          </cell>
          <cell r="C48">
            <v>200</v>
          </cell>
          <cell r="D48">
            <v>874204</v>
          </cell>
          <cell r="E48" t="str">
            <v xml:space="preserve">                </v>
          </cell>
          <cell r="F48" t="str">
            <v xml:space="preserve">                </v>
          </cell>
          <cell r="G48" t="str">
            <v xml:space="preserve">                </v>
          </cell>
          <cell r="H48" t="str">
            <v xml:space="preserve">                </v>
          </cell>
          <cell r="I48">
            <v>200</v>
          </cell>
          <cell r="J48">
            <v>874204</v>
          </cell>
        </row>
        <row r="49">
          <cell r="A49" t="str">
            <v xml:space="preserve">FNC003 </v>
          </cell>
          <cell r="B49" t="str">
            <v xml:space="preserve">H2SO4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16400</v>
          </cell>
          <cell r="F49">
            <v>902000</v>
          </cell>
          <cell r="G49">
            <v>16400</v>
          </cell>
          <cell r="H49">
            <v>902000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FNC005 </v>
          </cell>
          <cell r="B50" t="str">
            <v xml:space="preserve">NAOH 50%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49700</v>
          </cell>
          <cell r="F50">
            <v>6610100</v>
          </cell>
          <cell r="G50">
            <v>49700</v>
          </cell>
          <cell r="H50">
            <v>6610100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FNC007 </v>
          </cell>
          <cell r="B51" t="str">
            <v xml:space="preserve">PAC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9030</v>
          </cell>
          <cell r="F51">
            <v>1489950</v>
          </cell>
          <cell r="G51">
            <v>9030</v>
          </cell>
          <cell r="H51">
            <v>1489950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FNC012 </v>
          </cell>
          <cell r="B52" t="str">
            <v xml:space="preserve">NA3PO4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200</v>
          </cell>
          <cell r="F52">
            <v>152000</v>
          </cell>
          <cell r="G52">
            <v>200</v>
          </cell>
          <cell r="H52">
            <v>152000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FNC026 </v>
          </cell>
          <cell r="B53" t="str">
            <v xml:space="preserve">KOH    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4970</v>
          </cell>
          <cell r="F53">
            <v>2534700</v>
          </cell>
          <cell r="G53">
            <v>4970</v>
          </cell>
          <cell r="H53">
            <v>2534700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FNC027 </v>
          </cell>
          <cell r="B54" t="str">
            <v xml:space="preserve">BM-A      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200</v>
          </cell>
          <cell r="F54">
            <v>900000</v>
          </cell>
          <cell r="G54">
            <v>200</v>
          </cell>
          <cell r="H54">
            <v>900000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FNC031 </v>
          </cell>
          <cell r="B55" t="str">
            <v xml:space="preserve">NON-BULKER           </v>
          </cell>
          <cell r="C55" t="str">
            <v xml:space="preserve">                </v>
          </cell>
          <cell r="D55" t="str">
            <v xml:space="preserve">                 </v>
          </cell>
          <cell r="E55">
            <v>100</v>
          </cell>
          <cell r="F55">
            <v>7500000</v>
          </cell>
          <cell r="G55">
            <v>100</v>
          </cell>
          <cell r="H55">
            <v>7500000</v>
          </cell>
          <cell r="I55" t="str">
            <v xml:space="preserve">                </v>
          </cell>
          <cell r="J55" t="str">
            <v xml:space="preserve">                </v>
          </cell>
        </row>
        <row r="56">
          <cell r="A56" t="str">
            <v xml:space="preserve">FNC036 </v>
          </cell>
          <cell r="B56" t="str">
            <v xml:space="preserve">ACTIVATED ALUMINA    </v>
          </cell>
          <cell r="C56">
            <v>499</v>
          </cell>
          <cell r="D56">
            <v>4279042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499</v>
          </cell>
          <cell r="J56">
            <v>4279042</v>
          </cell>
        </row>
        <row r="57">
          <cell r="A57" t="str">
            <v xml:space="preserve">FNC043 </v>
          </cell>
          <cell r="B57" t="str">
            <v xml:space="preserve">IRA 900              </v>
          </cell>
          <cell r="C57">
            <v>1675</v>
          </cell>
          <cell r="D57">
            <v>8375000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1675</v>
          </cell>
          <cell r="J57">
            <v>8375000</v>
          </cell>
        </row>
        <row r="58">
          <cell r="A58" t="str">
            <v xml:space="preserve">FNC045 </v>
          </cell>
          <cell r="B58" t="str">
            <v xml:space="preserve">NAHSO4               </v>
          </cell>
          <cell r="C58">
            <v>350</v>
          </cell>
          <cell r="D58">
            <v>168000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350</v>
          </cell>
          <cell r="J58">
            <v>168000</v>
          </cell>
        </row>
        <row r="59">
          <cell r="A59" t="str">
            <v xml:space="preserve">FNC049 </v>
          </cell>
          <cell r="B59" t="str">
            <v xml:space="preserve">MOLECULAR SEIVE      </v>
          </cell>
          <cell r="C59">
            <v>5738</v>
          </cell>
          <cell r="D59">
            <v>42260380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5738</v>
          </cell>
          <cell r="J59">
            <v>42260380</v>
          </cell>
        </row>
        <row r="60">
          <cell r="A60" t="str">
            <v xml:space="preserve">FNC060 </v>
          </cell>
          <cell r="B60" t="str">
            <v xml:space="preserve">ABBERLITE 200C       </v>
          </cell>
          <cell r="C60">
            <v>1100</v>
          </cell>
          <cell r="D60">
            <v>3520000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1100</v>
          </cell>
          <cell r="J60">
            <v>3520000</v>
          </cell>
        </row>
        <row r="61">
          <cell r="A61" t="str">
            <v xml:space="preserve">FNC063 </v>
          </cell>
          <cell r="B61" t="str">
            <v xml:space="preserve">AMBERLITE 15         </v>
          </cell>
          <cell r="C61">
            <v>2450</v>
          </cell>
          <cell r="D61">
            <v>15155000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2450</v>
          </cell>
          <cell r="J61">
            <v>15155000</v>
          </cell>
        </row>
        <row r="62">
          <cell r="A62" t="str">
            <v xml:space="preserve">FNC064 </v>
          </cell>
          <cell r="B62" t="str">
            <v xml:space="preserve">SKIBL                </v>
          </cell>
          <cell r="C62">
            <v>14700</v>
          </cell>
          <cell r="D62">
            <v>30870000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14700</v>
          </cell>
          <cell r="J62">
            <v>30870000</v>
          </cell>
        </row>
        <row r="63">
          <cell r="A63" t="str">
            <v xml:space="preserve">FNC065 </v>
          </cell>
          <cell r="B63" t="str">
            <v xml:space="preserve">SA-20APL             </v>
          </cell>
          <cell r="C63">
            <v>350</v>
          </cell>
          <cell r="D63">
            <v>1614315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350</v>
          </cell>
          <cell r="J63">
            <v>1614315</v>
          </cell>
        </row>
        <row r="64">
          <cell r="A64" t="str">
            <v xml:space="preserve">FNC072 </v>
          </cell>
          <cell r="B64" t="str">
            <v xml:space="preserve">TR-70                </v>
          </cell>
          <cell r="C64">
            <v>2700</v>
          </cell>
          <cell r="D64">
            <v>11070000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2700</v>
          </cell>
          <cell r="J64">
            <v>11070000</v>
          </cell>
        </row>
        <row r="65">
          <cell r="A65" t="str">
            <v xml:space="preserve">FNC073 </v>
          </cell>
          <cell r="B65" t="str">
            <v xml:space="preserve">PK-228               </v>
          </cell>
          <cell r="C65">
            <v>1200</v>
          </cell>
          <cell r="D65">
            <v>4200000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4200000</v>
          </cell>
        </row>
        <row r="66">
          <cell r="A66" t="str">
            <v xml:space="preserve">FNC074 </v>
          </cell>
          <cell r="B66" t="str">
            <v xml:space="preserve">TA312                </v>
          </cell>
          <cell r="C66">
            <v>1200</v>
          </cell>
          <cell r="D66">
            <v>6360000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1200</v>
          </cell>
          <cell r="J66">
            <v>6360000</v>
          </cell>
        </row>
        <row r="67">
          <cell r="A67" t="str">
            <v xml:space="preserve">FNC076 </v>
          </cell>
          <cell r="B67" t="str">
            <v xml:space="preserve">OXYGEN GAS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4582480</v>
          </cell>
          <cell r="F67">
            <v>281506306</v>
          </cell>
          <cell r="G67">
            <v>4582480</v>
          </cell>
          <cell r="H67">
            <v>281506306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FNC077 </v>
          </cell>
          <cell r="B68" t="str">
            <v xml:space="preserve">PIPERAZINE(POX)      </v>
          </cell>
          <cell r="C68">
            <v>960</v>
          </cell>
          <cell r="D68">
            <v>16959683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>
            <v>960</v>
          </cell>
          <cell r="J68">
            <v>16959683</v>
          </cell>
        </row>
        <row r="69">
          <cell r="A69" t="str">
            <v xml:space="preserve">FNC078 </v>
          </cell>
          <cell r="B69" t="str">
            <v xml:space="preserve">MDEA                 </v>
          </cell>
          <cell r="C69">
            <v>6060</v>
          </cell>
          <cell r="D69">
            <v>84761667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>
            <v>6060</v>
          </cell>
          <cell r="J69">
            <v>84761667</v>
          </cell>
        </row>
        <row r="70">
          <cell r="A70" t="str">
            <v xml:space="preserve">FNC080 </v>
          </cell>
          <cell r="B70" t="str">
            <v xml:space="preserve">N-4057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</v>
          </cell>
          <cell r="F70">
            <v>14410000</v>
          </cell>
          <cell r="G70">
            <v>1</v>
          </cell>
          <cell r="H70">
            <v>14410000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FNC083 </v>
          </cell>
          <cell r="B71" t="str">
            <v xml:space="preserve">N-4028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1000</v>
          </cell>
          <cell r="F71">
            <v>2000000</v>
          </cell>
          <cell r="G71">
            <v>1000</v>
          </cell>
          <cell r="H71">
            <v>2000000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FNC085 </v>
          </cell>
          <cell r="B72" t="str">
            <v xml:space="preserve">A-1500               </v>
          </cell>
          <cell r="C72">
            <v>25</v>
          </cell>
          <cell r="D72">
            <v>1290000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>
            <v>25</v>
          </cell>
          <cell r="J72">
            <v>1290000</v>
          </cell>
        </row>
        <row r="73">
          <cell r="A73" t="str">
            <v xml:space="preserve">       </v>
          </cell>
          <cell r="B73" t="str">
            <v xml:space="preserve">    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 t="str">
            <v xml:space="preserve">                </v>
          </cell>
          <cell r="F73" t="str">
            <v xml:space="preserve">                </v>
          </cell>
          <cell r="G73" t="str">
            <v xml:space="preserve">                </v>
          </cell>
          <cell r="H73" t="str">
            <v xml:space="preserve">                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&lt; 화공약품 합계 &gt;    </v>
          </cell>
          <cell r="C74" t="str">
            <v xml:space="preserve">                </v>
          </cell>
          <cell r="D74">
            <v>231757291</v>
          </cell>
          <cell r="E74" t="str">
            <v xml:space="preserve">                </v>
          </cell>
          <cell r="F74">
            <v>318005056</v>
          </cell>
          <cell r="G74" t="str">
            <v xml:space="preserve">                </v>
          </cell>
          <cell r="H74">
            <v>318005056</v>
          </cell>
          <cell r="I74" t="str">
            <v xml:space="preserve">                </v>
          </cell>
          <cell r="J74">
            <v>231757291</v>
          </cell>
        </row>
        <row r="75">
          <cell r="A75" t="str">
            <v xml:space="preserve">FNU002 </v>
          </cell>
          <cell r="B75" t="str">
            <v xml:space="preserve">원수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153882</v>
          </cell>
          <cell r="F75">
            <v>19266704</v>
          </cell>
          <cell r="G75">
            <v>153882</v>
          </cell>
          <cell r="H75">
            <v>19266704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FNU003 </v>
          </cell>
          <cell r="B76" t="str">
            <v xml:space="preserve">CITY GAS        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226701</v>
          </cell>
          <cell r="F76">
            <v>76778400</v>
          </cell>
          <cell r="G76">
            <v>226701</v>
          </cell>
          <cell r="H76">
            <v>76778400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FNU004 </v>
          </cell>
          <cell r="B77" t="str">
            <v xml:space="preserve">GAS NITROGEN         </v>
          </cell>
          <cell r="C77" t="str">
            <v xml:space="preserve">                </v>
          </cell>
          <cell r="D77" t="str">
            <v xml:space="preserve">                 </v>
          </cell>
          <cell r="E77">
            <v>686142</v>
          </cell>
          <cell r="F77">
            <v>32787479</v>
          </cell>
          <cell r="G77">
            <v>686142</v>
          </cell>
          <cell r="H77">
            <v>32787479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FNU005 </v>
          </cell>
          <cell r="B78" t="str">
            <v xml:space="preserve">LIQUID NITROGEN      </v>
          </cell>
          <cell r="C78" t="str">
            <v xml:space="preserve">                </v>
          </cell>
          <cell r="D78" t="str">
            <v xml:space="preserve">                 </v>
          </cell>
          <cell r="E78">
            <v>16886</v>
          </cell>
          <cell r="F78">
            <v>3377200</v>
          </cell>
          <cell r="G78">
            <v>16886</v>
          </cell>
          <cell r="H78">
            <v>3377200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FNU008 </v>
          </cell>
          <cell r="B79" t="str">
            <v xml:space="preserve">UPSC ELECTRICITY     </v>
          </cell>
          <cell r="C79" t="str">
            <v xml:space="preserve">                </v>
          </cell>
          <cell r="D79">
            <v>-1</v>
          </cell>
          <cell r="E79">
            <v>4584575</v>
          </cell>
          <cell r="F79">
            <v>256786916</v>
          </cell>
          <cell r="G79">
            <v>4584575</v>
          </cell>
          <cell r="H79">
            <v>256786915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   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 t="str">
            <v xml:space="preserve">                </v>
          </cell>
          <cell r="F80" t="str">
            <v xml:space="preserve">                </v>
          </cell>
          <cell r="G80" t="str">
            <v xml:space="preserve">                </v>
          </cell>
          <cell r="H80" t="str">
            <v xml:space="preserve">                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A81" t="str">
            <v xml:space="preserve">       </v>
          </cell>
          <cell r="B81" t="str">
            <v xml:space="preserve">&lt; UTILITY 합계 &gt;     </v>
          </cell>
          <cell r="C81" t="str">
            <v xml:space="preserve">                </v>
          </cell>
          <cell r="D81">
            <v>-1</v>
          </cell>
          <cell r="E81" t="str">
            <v xml:space="preserve">                </v>
          </cell>
          <cell r="F81">
            <v>388996699</v>
          </cell>
          <cell r="G81" t="str">
            <v xml:space="preserve">                </v>
          </cell>
          <cell r="H81">
            <v>388996698</v>
          </cell>
          <cell r="I81" t="str">
            <v xml:space="preserve">                </v>
          </cell>
          <cell r="J81" t="str">
            <v xml:space="preserve">                </v>
          </cell>
        </row>
        <row r="82">
          <cell r="A82" t="str">
            <v xml:space="preserve">       </v>
          </cell>
          <cell r="B82" t="str">
            <v xml:space="preserve">                     </v>
          </cell>
          <cell r="C82" t="str">
            <v xml:space="preserve">                </v>
          </cell>
          <cell r="D82" t="str">
            <v xml:space="preserve">                 </v>
          </cell>
          <cell r="E82" t="str">
            <v xml:space="preserve">                </v>
          </cell>
          <cell r="F82" t="str">
            <v xml:space="preserve">                </v>
          </cell>
          <cell r="G82" t="str">
            <v xml:space="preserve">                </v>
          </cell>
          <cell r="H82" t="str">
            <v xml:space="preserve">                </v>
          </cell>
          <cell r="I82" t="str">
            <v xml:space="preserve">                </v>
          </cell>
          <cell r="J82" t="str">
            <v xml:space="preserve">                </v>
          </cell>
        </row>
        <row r="83">
          <cell r="A83" t="str">
            <v xml:space="preserve">       </v>
          </cell>
          <cell r="B83" t="str">
            <v xml:space="preserve"> &lt; 총  합  계 &gt;      </v>
          </cell>
          <cell r="C83" t="str">
            <v xml:space="preserve">                </v>
          </cell>
          <cell r="D83">
            <v>5158075668</v>
          </cell>
          <cell r="E83" t="str">
            <v xml:space="preserve">                </v>
          </cell>
          <cell r="F83">
            <v>8690674684</v>
          </cell>
          <cell r="G83" t="str">
            <v xml:space="preserve">                </v>
          </cell>
          <cell r="H83">
            <v>7845444674</v>
          </cell>
          <cell r="I83" t="str">
            <v xml:space="preserve">                </v>
          </cell>
          <cell r="J83">
            <v>6003305678</v>
          </cell>
        </row>
      </sheetData>
      <sheetData sheetId="4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        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2122150</v>
          </cell>
          <cell r="D2">
            <v>303703675</v>
          </cell>
          <cell r="E2">
            <v>16968197</v>
          </cell>
          <cell r="F2">
            <v>2413768577</v>
          </cell>
          <cell r="G2">
            <v>17552049</v>
          </cell>
          <cell r="H2">
            <v>2498498646</v>
          </cell>
          <cell r="I2">
            <v>1538298</v>
          </cell>
          <cell r="J2">
            <v>218973606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1480680</v>
          </cell>
          <cell r="D3">
            <v>334243745</v>
          </cell>
          <cell r="E3">
            <v>14119499</v>
          </cell>
          <cell r="F3">
            <v>2780317196</v>
          </cell>
          <cell r="G3">
            <v>13812849</v>
          </cell>
          <cell r="H3">
            <v>2757722202</v>
          </cell>
          <cell r="I3">
            <v>1787330</v>
          </cell>
          <cell r="J3">
            <v>356838739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508465</v>
          </cell>
          <cell r="F4">
            <v>91535433</v>
          </cell>
          <cell r="G4">
            <v>508465</v>
          </cell>
          <cell r="H4">
            <v>91535433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878465</v>
          </cell>
          <cell r="F5">
            <v>183415506</v>
          </cell>
          <cell r="G5">
            <v>878465</v>
          </cell>
          <cell r="H5">
            <v>183415506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418022</v>
          </cell>
          <cell r="D6">
            <v>90671314</v>
          </cell>
          <cell r="E6">
            <v>1091336</v>
          </cell>
          <cell r="F6">
            <v>209427379</v>
          </cell>
          <cell r="G6">
            <v>1227670</v>
          </cell>
          <cell r="H6">
            <v>244091967</v>
          </cell>
          <cell r="I6">
            <v>281688</v>
          </cell>
          <cell r="J6">
            <v>56006726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1916936</v>
          </cell>
          <cell r="F7">
            <v>377470067</v>
          </cell>
          <cell r="G7">
            <v>1916936</v>
          </cell>
          <cell r="H7">
            <v>377470067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728618734</v>
          </cell>
          <cell r="E9" t="str">
            <v xml:space="preserve">                </v>
          </cell>
          <cell r="F9">
            <v>6055934158</v>
          </cell>
          <cell r="G9" t="str">
            <v xml:space="preserve">                </v>
          </cell>
          <cell r="H9">
            <v>6152733821</v>
          </cell>
          <cell r="I9" t="str">
            <v xml:space="preserve">                </v>
          </cell>
          <cell r="J9">
            <v>631819071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115740</v>
          </cell>
          <cell r="D11">
            <v>2072120746</v>
          </cell>
          <cell r="E11" t="str">
            <v xml:space="preserve">                </v>
          </cell>
          <cell r="F11" t="str">
            <v xml:space="preserve">                </v>
          </cell>
          <cell r="G11">
            <v>8000</v>
          </cell>
          <cell r="H11">
            <v>143225903</v>
          </cell>
          <cell r="I11">
            <v>107740</v>
          </cell>
          <cell r="J11">
            <v>1928894843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238212</v>
          </cell>
          <cell r="D12">
            <v>915276852</v>
          </cell>
          <cell r="E12" t="str">
            <v xml:space="preserve">                </v>
          </cell>
          <cell r="F12" t="str">
            <v xml:space="preserve">                </v>
          </cell>
          <cell r="G12">
            <v>14000</v>
          </cell>
          <cell r="H12">
            <v>53791899</v>
          </cell>
          <cell r="I12">
            <v>224212</v>
          </cell>
          <cell r="J12">
            <v>861484953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7440</v>
          </cell>
          <cell r="D14">
            <v>63958732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7440</v>
          </cell>
          <cell r="J14">
            <v>63958732</v>
          </cell>
        </row>
        <row r="15">
          <cell r="A15" t="str">
            <v xml:space="preserve">FNS121 </v>
          </cell>
          <cell r="B15" t="str">
            <v xml:space="preserve">INHIBITOR A          </v>
          </cell>
          <cell r="C15">
            <v>647</v>
          </cell>
          <cell r="D15">
            <v>19218096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647</v>
          </cell>
          <cell r="J15">
            <v>19218096</v>
          </cell>
        </row>
        <row r="16">
          <cell r="A16" t="str">
            <v xml:space="preserve">FNS122 </v>
          </cell>
          <cell r="B16" t="str">
            <v xml:space="preserve">INHIBITOR B          </v>
          </cell>
          <cell r="C16">
            <v>135</v>
          </cell>
          <cell r="D16">
            <v>2154655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135</v>
          </cell>
          <cell r="J16">
            <v>2154655</v>
          </cell>
        </row>
        <row r="17">
          <cell r="A17" t="str">
            <v xml:space="preserve">FNS123 </v>
          </cell>
          <cell r="B17" t="str">
            <v xml:space="preserve">INHIBITOR C          </v>
          </cell>
          <cell r="C17">
            <v>363</v>
          </cell>
          <cell r="D17">
            <v>18875614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363</v>
          </cell>
          <cell r="J17">
            <v>18875614</v>
          </cell>
        </row>
        <row r="18">
          <cell r="A18" t="str">
            <v xml:space="preserve">FNS131 </v>
          </cell>
          <cell r="B18" t="str">
            <v xml:space="preserve">METHYL IODINE        </v>
          </cell>
          <cell r="C18">
            <v>2794</v>
          </cell>
          <cell r="D18">
            <v>43654771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2794</v>
          </cell>
          <cell r="J18">
            <v>43654771</v>
          </cell>
        </row>
        <row r="19">
          <cell r="A19" t="str">
            <v xml:space="preserve">FNS141 </v>
          </cell>
          <cell r="B19" t="str">
            <v xml:space="preserve">H3PO2                </v>
          </cell>
          <cell r="C19">
            <v>1150</v>
          </cell>
          <cell r="D19">
            <v>13928221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1150</v>
          </cell>
          <cell r="J19">
            <v>13928221</v>
          </cell>
        </row>
        <row r="20">
          <cell r="A20" t="str">
            <v xml:space="preserve">FNS151 </v>
          </cell>
          <cell r="B20" t="str">
            <v xml:space="preserve">NK-301               </v>
          </cell>
          <cell r="C20">
            <v>7500</v>
          </cell>
          <cell r="D20">
            <v>70313280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7500</v>
          </cell>
          <cell r="J20">
            <v>70313280</v>
          </cell>
        </row>
        <row r="21">
          <cell r="A21" t="str">
            <v xml:space="preserve">FNS201 </v>
          </cell>
          <cell r="B21" t="str">
            <v xml:space="preserve">I2                   </v>
          </cell>
          <cell r="C21">
            <v>1200</v>
          </cell>
          <cell r="D21">
            <v>66000000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1200</v>
          </cell>
          <cell r="J21">
            <v>66000000</v>
          </cell>
        </row>
        <row r="22">
          <cell r="A22" t="str">
            <v xml:space="preserve">FNS311 </v>
          </cell>
          <cell r="B22" t="str">
            <v xml:space="preserve">LITHIUM ACETATE      </v>
          </cell>
          <cell r="C22">
            <v>2921</v>
          </cell>
          <cell r="D22">
            <v>18810284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2921</v>
          </cell>
          <cell r="J22">
            <v>18810284</v>
          </cell>
        </row>
        <row r="23">
          <cell r="A23" t="str">
            <v xml:space="preserve">FNS402 </v>
          </cell>
          <cell r="B23" t="str">
            <v xml:space="preserve">TK-550               </v>
          </cell>
          <cell r="C23">
            <v>2445</v>
          </cell>
          <cell r="D23">
            <v>58826444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2445</v>
          </cell>
          <cell r="J23">
            <v>58826444</v>
          </cell>
        </row>
        <row r="24">
          <cell r="A24" t="str">
            <v xml:space="preserve">FNS501 </v>
          </cell>
          <cell r="B24" t="str">
            <v xml:space="preserve">HTG-1                </v>
          </cell>
          <cell r="C24">
            <v>6930</v>
          </cell>
          <cell r="D24">
            <v>111786522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6930</v>
          </cell>
          <cell r="J24">
            <v>111786522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800</v>
          </cell>
          <cell r="D27">
            <v>7405409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800</v>
          </cell>
          <cell r="J27">
            <v>7405409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3997247621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>
            <v>197017802</v>
          </cell>
          <cell r="I31" t="str">
            <v xml:space="preserve">                </v>
          </cell>
          <cell r="J31">
            <v>3800229819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2734</v>
          </cell>
          <cell r="D32">
            <v>95403150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2186</v>
          </cell>
          <cell r="J32">
            <v>76322521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518</v>
          </cell>
          <cell r="D33">
            <v>20837981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512</v>
          </cell>
          <cell r="J33">
            <v>20586921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57820</v>
          </cell>
          <cell r="D34">
            <v>549932792</v>
          </cell>
          <cell r="E34" t="str">
            <v xml:space="preserve">                </v>
          </cell>
          <cell r="F34" t="str">
            <v xml:space="preserve">                </v>
          </cell>
          <cell r="G34">
            <v>4549</v>
          </cell>
          <cell r="H34">
            <v>43213762</v>
          </cell>
          <cell r="I34">
            <v>53271</v>
          </cell>
          <cell r="J34">
            <v>506719030</v>
          </cell>
        </row>
        <row r="35">
          <cell r="A35" t="str">
            <v>FNS4010</v>
          </cell>
          <cell r="B35" t="str">
            <v xml:space="preserve">TK-250               </v>
          </cell>
          <cell r="C35">
            <v>16</v>
          </cell>
          <cell r="D35">
            <v>345010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16</v>
          </cell>
          <cell r="H35">
            <v>345010</v>
          </cell>
          <cell r="I35" t="str">
            <v xml:space="preserve">                </v>
          </cell>
          <cell r="J35" t="str">
            <v xml:space="preserve">                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3415</v>
          </cell>
          <cell r="D36">
            <v>49527809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145</v>
          </cell>
          <cell r="H36">
            <v>2086919</v>
          </cell>
          <cell r="I36">
            <v>3270</v>
          </cell>
          <cell r="J36">
            <v>47440890</v>
          </cell>
        </row>
        <row r="37">
          <cell r="A37" t="str">
            <v>FNS6010</v>
          </cell>
          <cell r="B37" t="str">
            <v xml:space="preserve">HTZ-3                </v>
          </cell>
          <cell r="C37">
            <v>4785</v>
          </cell>
          <cell r="D37">
            <v>27905175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435</v>
          </cell>
          <cell r="H37">
            <v>2536834</v>
          </cell>
          <cell r="I37">
            <v>4350</v>
          </cell>
          <cell r="J37">
            <v>25368341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2058</v>
          </cell>
          <cell r="D38">
            <v>99768828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1830</v>
          </cell>
          <cell r="J38">
            <v>88683402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7544</v>
          </cell>
          <cell r="D39">
            <v>150138571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7382</v>
          </cell>
          <cell r="J39">
            <v>146906974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2239</v>
          </cell>
          <cell r="D40">
            <v>13150941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48</v>
          </cell>
          <cell r="H40">
            <v>270645</v>
          </cell>
          <cell r="I40">
            <v>2191</v>
          </cell>
          <cell r="J40">
            <v>12880296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1767</v>
          </cell>
          <cell r="D41">
            <v>8747695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1728</v>
          </cell>
          <cell r="J41">
            <v>8553618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2054</v>
          </cell>
          <cell r="D42">
            <v>8446205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2009</v>
          </cell>
          <cell r="J42">
            <v>8258512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3720</v>
          </cell>
          <cell r="D43">
            <v>13376006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3637</v>
          </cell>
          <cell r="J43">
            <v>13078762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1173</v>
          </cell>
          <cell r="D44">
            <v>8101869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1147</v>
          </cell>
          <cell r="J44">
            <v>7921828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1045682032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82960937</v>
          </cell>
          <cell r="I46" t="str">
            <v xml:space="preserve">                </v>
          </cell>
          <cell r="J46">
            <v>962721095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200</v>
          </cell>
          <cell r="D47">
            <v>874204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200</v>
          </cell>
          <cell r="J47">
            <v>874204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48750</v>
          </cell>
          <cell r="F48">
            <v>2681250</v>
          </cell>
          <cell r="G48">
            <v>48750</v>
          </cell>
          <cell r="H48">
            <v>2681250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39970</v>
          </cell>
          <cell r="F49">
            <v>5116160</v>
          </cell>
          <cell r="G49">
            <v>39970</v>
          </cell>
          <cell r="H49">
            <v>5116160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16980</v>
          </cell>
          <cell r="F50">
            <v>2801700</v>
          </cell>
          <cell r="G50">
            <v>16980</v>
          </cell>
          <cell r="H50">
            <v>2801700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FNC008 </v>
          </cell>
          <cell r="B51" t="str">
            <v xml:space="preserve">FLOCAID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750</v>
          </cell>
          <cell r="F51">
            <v>2850000</v>
          </cell>
          <cell r="G51">
            <v>750</v>
          </cell>
          <cell r="H51">
            <v>2850000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FNC023 </v>
          </cell>
          <cell r="B52" t="str">
            <v xml:space="preserve">POLYMER E-855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500</v>
          </cell>
          <cell r="F52">
            <v>700000</v>
          </cell>
          <cell r="G52">
            <v>500</v>
          </cell>
          <cell r="H52">
            <v>700000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FNC027 </v>
          </cell>
          <cell r="B53" t="str">
            <v xml:space="preserve">BM-A   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200</v>
          </cell>
          <cell r="F53">
            <v>900000</v>
          </cell>
          <cell r="G53">
            <v>200</v>
          </cell>
          <cell r="H53">
            <v>900000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FNC031 </v>
          </cell>
          <cell r="B54" t="str">
            <v xml:space="preserve">NON-BULKER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100</v>
          </cell>
          <cell r="F54">
            <v>7500000</v>
          </cell>
          <cell r="G54">
            <v>100</v>
          </cell>
          <cell r="H54">
            <v>7500000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FNC036 </v>
          </cell>
          <cell r="B55" t="str">
            <v xml:space="preserve">ACTIVATED ALUMINA    </v>
          </cell>
          <cell r="C55">
            <v>499</v>
          </cell>
          <cell r="D55">
            <v>4279042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499</v>
          </cell>
          <cell r="J55">
            <v>4279042</v>
          </cell>
        </row>
        <row r="56">
          <cell r="A56" t="str">
            <v xml:space="preserve">FNC043 </v>
          </cell>
          <cell r="B56" t="str">
            <v xml:space="preserve">IRA 900              </v>
          </cell>
          <cell r="C56">
            <v>1675</v>
          </cell>
          <cell r="D56">
            <v>8375000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1675</v>
          </cell>
          <cell r="J56">
            <v>8375000</v>
          </cell>
        </row>
        <row r="57">
          <cell r="A57" t="str">
            <v xml:space="preserve">FNC045 </v>
          </cell>
          <cell r="B57" t="str">
            <v xml:space="preserve">NAHSO4               </v>
          </cell>
          <cell r="C57">
            <v>350</v>
          </cell>
          <cell r="D57">
            <v>168000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350</v>
          </cell>
          <cell r="J57">
            <v>168000</v>
          </cell>
        </row>
        <row r="58">
          <cell r="A58" t="str">
            <v xml:space="preserve">FNC049 </v>
          </cell>
          <cell r="B58" t="str">
            <v xml:space="preserve">MOLECULAR SEIVE      </v>
          </cell>
          <cell r="C58">
            <v>5738</v>
          </cell>
          <cell r="D58">
            <v>42260380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5738</v>
          </cell>
          <cell r="J58">
            <v>42260380</v>
          </cell>
        </row>
        <row r="59">
          <cell r="A59" t="str">
            <v xml:space="preserve">FNC060 </v>
          </cell>
          <cell r="B59" t="str">
            <v xml:space="preserve">ABBERLITE 200C       </v>
          </cell>
          <cell r="C59">
            <v>1100</v>
          </cell>
          <cell r="D59">
            <v>3520000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1100</v>
          </cell>
          <cell r="J59">
            <v>3520000</v>
          </cell>
        </row>
        <row r="60">
          <cell r="A60" t="str">
            <v xml:space="preserve">FNC063 </v>
          </cell>
          <cell r="B60" t="str">
            <v xml:space="preserve">AMBERLITE 15         </v>
          </cell>
          <cell r="C60">
            <v>2450</v>
          </cell>
          <cell r="D60">
            <v>15155000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2450</v>
          </cell>
          <cell r="J60">
            <v>15155000</v>
          </cell>
        </row>
        <row r="61">
          <cell r="A61" t="str">
            <v xml:space="preserve">FNC064 </v>
          </cell>
          <cell r="B61" t="str">
            <v xml:space="preserve">SKIBL                </v>
          </cell>
          <cell r="C61">
            <v>14700</v>
          </cell>
          <cell r="D61">
            <v>30870000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14700</v>
          </cell>
          <cell r="J61">
            <v>30870000</v>
          </cell>
        </row>
        <row r="62">
          <cell r="A62" t="str">
            <v xml:space="preserve">FNC065 </v>
          </cell>
          <cell r="B62" t="str">
            <v xml:space="preserve">SA-20APL             </v>
          </cell>
          <cell r="C62">
            <v>350</v>
          </cell>
          <cell r="D62">
            <v>1614315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350</v>
          </cell>
          <cell r="J62">
            <v>1614315</v>
          </cell>
        </row>
        <row r="63">
          <cell r="A63" t="str">
            <v xml:space="preserve">FNC072 </v>
          </cell>
          <cell r="B63" t="str">
            <v xml:space="preserve">TR-70                </v>
          </cell>
          <cell r="C63">
            <v>2700</v>
          </cell>
          <cell r="D63">
            <v>11070000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2700</v>
          </cell>
          <cell r="J63">
            <v>11070000</v>
          </cell>
        </row>
        <row r="64">
          <cell r="A64" t="str">
            <v xml:space="preserve">FNC073 </v>
          </cell>
          <cell r="B64" t="str">
            <v xml:space="preserve">PK-228               </v>
          </cell>
          <cell r="C64">
            <v>1200</v>
          </cell>
          <cell r="D64">
            <v>4200000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1200</v>
          </cell>
          <cell r="J64">
            <v>4200000</v>
          </cell>
        </row>
        <row r="65">
          <cell r="A65" t="str">
            <v xml:space="preserve">FNC074 </v>
          </cell>
          <cell r="B65" t="str">
            <v xml:space="preserve">TA312                </v>
          </cell>
          <cell r="C65">
            <v>1200</v>
          </cell>
          <cell r="D65">
            <v>6360000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6360000</v>
          </cell>
        </row>
        <row r="66">
          <cell r="A66" t="str">
            <v xml:space="preserve">FNC076 </v>
          </cell>
          <cell r="B66" t="str">
            <v xml:space="preserve">OXYGEN GAS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4476180</v>
          </cell>
          <cell r="F66">
            <v>274998714</v>
          </cell>
          <cell r="G66">
            <v>4476180</v>
          </cell>
          <cell r="H66">
            <v>274998714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FNC077 </v>
          </cell>
          <cell r="B67" t="str">
            <v xml:space="preserve">PIPERAZINE(POX)      </v>
          </cell>
          <cell r="C67">
            <v>960</v>
          </cell>
          <cell r="D67">
            <v>16959683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>
            <v>960</v>
          </cell>
          <cell r="J67">
            <v>16959683</v>
          </cell>
        </row>
        <row r="68">
          <cell r="A68" t="str">
            <v xml:space="preserve">FNC078 </v>
          </cell>
          <cell r="B68" t="str">
            <v xml:space="preserve">MDEA                 </v>
          </cell>
          <cell r="C68">
            <v>6060</v>
          </cell>
          <cell r="D68">
            <v>84761667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>
            <v>6060</v>
          </cell>
          <cell r="J68">
            <v>84761667</v>
          </cell>
        </row>
        <row r="69">
          <cell r="A69" t="str">
            <v xml:space="preserve">FNC080 </v>
          </cell>
          <cell r="B69" t="str">
            <v xml:space="preserve">N-4057 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1</v>
          </cell>
          <cell r="F69">
            <v>4000000</v>
          </cell>
          <cell r="G69">
            <v>1</v>
          </cell>
          <cell r="H69">
            <v>4000000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FNC085 </v>
          </cell>
          <cell r="B70" t="str">
            <v xml:space="preserve">A-1500               </v>
          </cell>
          <cell r="C70">
            <v>25</v>
          </cell>
          <cell r="D70">
            <v>1290000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>
            <v>25</v>
          </cell>
          <cell r="J70">
            <v>1290000</v>
          </cell>
        </row>
        <row r="71">
          <cell r="A71" t="str">
            <v xml:space="preserve">       </v>
          </cell>
          <cell r="B71" t="str">
            <v xml:space="preserve">                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 t="str">
            <v xml:space="preserve">                </v>
          </cell>
          <cell r="G71" t="str">
            <v xml:space="preserve">                </v>
          </cell>
          <cell r="H71" t="str">
            <v xml:space="preserve">                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&lt; 화공약품 합계 &gt;    </v>
          </cell>
          <cell r="C72" t="str">
            <v xml:space="preserve">                </v>
          </cell>
          <cell r="D72">
            <v>231757291</v>
          </cell>
          <cell r="E72" t="str">
            <v xml:space="preserve">                </v>
          </cell>
          <cell r="F72">
            <v>301547824</v>
          </cell>
          <cell r="G72" t="str">
            <v xml:space="preserve">                </v>
          </cell>
          <cell r="H72">
            <v>301547824</v>
          </cell>
          <cell r="I72" t="str">
            <v xml:space="preserve">                </v>
          </cell>
          <cell r="J72">
            <v>231757291</v>
          </cell>
        </row>
        <row r="73">
          <cell r="A73" t="str">
            <v xml:space="preserve">FNU002 </v>
          </cell>
          <cell r="B73" t="str">
            <v xml:space="preserve">원수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152002</v>
          </cell>
          <cell r="F73">
            <v>18879313</v>
          </cell>
          <cell r="G73">
            <v>152002</v>
          </cell>
          <cell r="H73">
            <v>18879313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FNU003 </v>
          </cell>
          <cell r="B74" t="str">
            <v xml:space="preserve">CITY GAS    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180136</v>
          </cell>
          <cell r="F74">
            <v>61035329</v>
          </cell>
          <cell r="G74">
            <v>180136</v>
          </cell>
          <cell r="H74">
            <v>61035329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FNU004 </v>
          </cell>
          <cell r="B75" t="str">
            <v xml:space="preserve">GAS NITROGEN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570246</v>
          </cell>
          <cell r="F75">
            <v>21707856</v>
          </cell>
          <cell r="G75">
            <v>570246</v>
          </cell>
          <cell r="H75">
            <v>21707856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FNU008 </v>
          </cell>
          <cell r="B76" t="str">
            <v xml:space="preserve">UPSC ELECTRICITY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4884473</v>
          </cell>
          <cell r="F76">
            <v>256448107</v>
          </cell>
          <cell r="G76">
            <v>4884473</v>
          </cell>
          <cell r="H76">
            <v>256448107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&lt; UTILITY 합계 &gt;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>
            <v>358070605</v>
          </cell>
          <cell r="G78" t="str">
            <v xml:space="preserve">                </v>
          </cell>
          <cell r="H78">
            <v>358070605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                     </v>
          </cell>
          <cell r="C79" t="str">
            <v xml:space="preserve">                </v>
          </cell>
          <cell r="D79" t="str">
            <v xml:space="preserve">                 </v>
          </cell>
          <cell r="E79" t="str">
            <v xml:space="preserve">                </v>
          </cell>
          <cell r="F79" t="str">
            <v xml:space="preserve">                </v>
          </cell>
          <cell r="G79" t="str">
            <v xml:space="preserve">                </v>
          </cell>
          <cell r="H79" t="str">
            <v xml:space="preserve">                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&lt; 총  합  계 &gt;      </v>
          </cell>
          <cell r="C80" t="str">
            <v xml:space="preserve">                </v>
          </cell>
          <cell r="D80">
            <v>6003305678</v>
          </cell>
          <cell r="E80" t="str">
            <v xml:space="preserve">                </v>
          </cell>
          <cell r="F80">
            <v>6715552587</v>
          </cell>
          <cell r="G80" t="str">
            <v xml:space="preserve">                </v>
          </cell>
          <cell r="H80">
            <v>7092330989</v>
          </cell>
          <cell r="I80" t="str">
            <v xml:space="preserve">                </v>
          </cell>
          <cell r="J80">
            <v>5626527276</v>
          </cell>
        </row>
      </sheetData>
      <sheetData sheetId="5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1538298</v>
          </cell>
          <cell r="D2">
            <v>218973606</v>
          </cell>
          <cell r="E2">
            <v>18477863</v>
          </cell>
          <cell r="F2">
            <v>2885960916</v>
          </cell>
          <cell r="G2">
            <v>18360864</v>
          </cell>
          <cell r="H2">
            <v>2848162567</v>
          </cell>
          <cell r="I2">
            <v>1655297</v>
          </cell>
          <cell r="J2">
            <v>256771955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1787330</v>
          </cell>
          <cell r="D3">
            <v>356838739</v>
          </cell>
          <cell r="E3">
            <v>13936651</v>
          </cell>
          <cell r="F3">
            <v>2947926834</v>
          </cell>
          <cell r="G3">
            <v>14412194</v>
          </cell>
          <cell r="H3">
            <v>3029062587</v>
          </cell>
          <cell r="I3">
            <v>1311787</v>
          </cell>
          <cell r="J3">
            <v>275702986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509871</v>
          </cell>
          <cell r="F4">
            <v>99196670</v>
          </cell>
          <cell r="G4">
            <v>509871</v>
          </cell>
          <cell r="H4">
            <v>99196670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941093</v>
          </cell>
          <cell r="F5">
            <v>210240176</v>
          </cell>
          <cell r="G5">
            <v>941093</v>
          </cell>
          <cell r="H5">
            <v>210240176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281688</v>
          </cell>
          <cell r="D6">
            <v>56006726</v>
          </cell>
          <cell r="E6">
            <v>1282887</v>
          </cell>
          <cell r="F6">
            <v>264822865</v>
          </cell>
          <cell r="G6">
            <v>1079414</v>
          </cell>
          <cell r="H6">
            <v>221343146</v>
          </cell>
          <cell r="I6">
            <v>485161</v>
          </cell>
          <cell r="J6">
            <v>99486445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2102202</v>
          </cell>
          <cell r="F7">
            <v>444664926</v>
          </cell>
          <cell r="G7">
            <v>2102202</v>
          </cell>
          <cell r="H7">
            <v>444664926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631819071</v>
          </cell>
          <cell r="E9" t="str">
            <v xml:space="preserve">                </v>
          </cell>
          <cell r="F9">
            <v>6852812387</v>
          </cell>
          <cell r="G9" t="str">
            <v xml:space="preserve">                </v>
          </cell>
          <cell r="H9">
            <v>6852670072</v>
          </cell>
          <cell r="I9" t="str">
            <v xml:space="preserve">                </v>
          </cell>
          <cell r="J9">
            <v>631961386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107740</v>
          </cell>
          <cell r="D11">
            <v>1928894843</v>
          </cell>
          <cell r="E11" t="str">
            <v xml:space="preserve">                </v>
          </cell>
          <cell r="F11" t="str">
            <v xml:space="preserve">                </v>
          </cell>
          <cell r="G11">
            <v>12000</v>
          </cell>
          <cell r="H11">
            <v>214838854</v>
          </cell>
          <cell r="I11">
            <v>95740</v>
          </cell>
          <cell r="J11">
            <v>1714055989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224212</v>
          </cell>
          <cell r="D12">
            <v>861484953</v>
          </cell>
          <cell r="E12" t="str">
            <v xml:space="preserve">                </v>
          </cell>
          <cell r="F12" t="str">
            <v xml:space="preserve">                </v>
          </cell>
          <cell r="G12">
            <v>16000</v>
          </cell>
          <cell r="H12">
            <v>61476456</v>
          </cell>
          <cell r="I12">
            <v>208212</v>
          </cell>
          <cell r="J12">
            <v>800008497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7440</v>
          </cell>
          <cell r="D14">
            <v>63958732</v>
          </cell>
          <cell r="E14" t="str">
            <v xml:space="preserve">                </v>
          </cell>
          <cell r="F14" t="str">
            <v xml:space="preserve">                </v>
          </cell>
          <cell r="G14">
            <v>900</v>
          </cell>
          <cell r="H14">
            <v>7736943</v>
          </cell>
          <cell r="I14">
            <v>6540</v>
          </cell>
          <cell r="J14">
            <v>56221789</v>
          </cell>
        </row>
        <row r="15">
          <cell r="A15" t="str">
            <v xml:space="preserve">FNS121 </v>
          </cell>
          <cell r="B15" t="str">
            <v xml:space="preserve">INHIBITOR A          </v>
          </cell>
          <cell r="C15">
            <v>647</v>
          </cell>
          <cell r="D15">
            <v>19218096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647</v>
          </cell>
          <cell r="J15">
            <v>19218096</v>
          </cell>
        </row>
        <row r="16">
          <cell r="A16" t="str">
            <v xml:space="preserve">FNS122 </v>
          </cell>
          <cell r="B16" t="str">
            <v xml:space="preserve">INHIBITOR B          </v>
          </cell>
          <cell r="C16">
            <v>135</v>
          </cell>
          <cell r="D16">
            <v>2154655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135</v>
          </cell>
          <cell r="J16">
            <v>2154655</v>
          </cell>
        </row>
        <row r="17">
          <cell r="A17" t="str">
            <v xml:space="preserve">FNS123 </v>
          </cell>
          <cell r="B17" t="str">
            <v xml:space="preserve">INHIBITOR C          </v>
          </cell>
          <cell r="C17">
            <v>363</v>
          </cell>
          <cell r="D17">
            <v>18875614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363</v>
          </cell>
          <cell r="J17">
            <v>18875614</v>
          </cell>
        </row>
        <row r="18">
          <cell r="A18" t="str">
            <v xml:space="preserve">FNS131 </v>
          </cell>
          <cell r="B18" t="str">
            <v xml:space="preserve">METHYL IODINE        </v>
          </cell>
          <cell r="C18">
            <v>2794</v>
          </cell>
          <cell r="D18">
            <v>43654771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2794</v>
          </cell>
          <cell r="J18">
            <v>43654771</v>
          </cell>
        </row>
        <row r="19">
          <cell r="A19" t="str">
            <v xml:space="preserve">FNS141 </v>
          </cell>
          <cell r="B19" t="str">
            <v xml:space="preserve">H3PO2                </v>
          </cell>
          <cell r="C19">
            <v>1150</v>
          </cell>
          <cell r="D19">
            <v>13928221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1150</v>
          </cell>
          <cell r="J19">
            <v>13928221</v>
          </cell>
        </row>
        <row r="20">
          <cell r="A20" t="str">
            <v xml:space="preserve">FNS151 </v>
          </cell>
          <cell r="B20" t="str">
            <v xml:space="preserve">NK-301               </v>
          </cell>
          <cell r="C20">
            <v>7500</v>
          </cell>
          <cell r="D20">
            <v>70313280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7500</v>
          </cell>
          <cell r="J20">
            <v>70313280</v>
          </cell>
        </row>
        <row r="21">
          <cell r="A21" t="str">
            <v xml:space="preserve">FNS201 </v>
          </cell>
          <cell r="B21" t="str">
            <v xml:space="preserve">I2                   </v>
          </cell>
          <cell r="C21">
            <v>1200</v>
          </cell>
          <cell r="D21">
            <v>66000000</v>
          </cell>
          <cell r="E21">
            <v>2000</v>
          </cell>
          <cell r="F21">
            <v>110000000</v>
          </cell>
          <cell r="G21">
            <v>1600</v>
          </cell>
          <cell r="H21">
            <v>88000000</v>
          </cell>
          <cell r="I21">
            <v>1600</v>
          </cell>
          <cell r="J21">
            <v>88000000</v>
          </cell>
        </row>
        <row r="22">
          <cell r="A22" t="str">
            <v xml:space="preserve">FNS311 </v>
          </cell>
          <cell r="B22" t="str">
            <v xml:space="preserve">LITHIUM ACETATE      </v>
          </cell>
          <cell r="C22">
            <v>2921</v>
          </cell>
          <cell r="D22">
            <v>18810284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2921</v>
          </cell>
          <cell r="J22">
            <v>18810284</v>
          </cell>
        </row>
        <row r="23">
          <cell r="A23" t="str">
            <v xml:space="preserve">FNS402 </v>
          </cell>
          <cell r="B23" t="str">
            <v xml:space="preserve">TK-550               </v>
          </cell>
          <cell r="C23">
            <v>2445</v>
          </cell>
          <cell r="D23">
            <v>58826444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2445</v>
          </cell>
          <cell r="J23">
            <v>58826444</v>
          </cell>
        </row>
        <row r="24">
          <cell r="A24" t="str">
            <v xml:space="preserve">FNS501 </v>
          </cell>
          <cell r="B24" t="str">
            <v xml:space="preserve">HTG-1                </v>
          </cell>
          <cell r="C24">
            <v>6930</v>
          </cell>
          <cell r="D24">
            <v>111786522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6930</v>
          </cell>
          <cell r="J24">
            <v>111786522</v>
          </cell>
        </row>
        <row r="25">
          <cell r="A25" t="str">
            <v xml:space="preserve">FNS701 </v>
          </cell>
          <cell r="B25" t="str">
            <v xml:space="preserve">RKNGR                </v>
          </cell>
          <cell r="C25">
            <v>4800</v>
          </cell>
          <cell r="D25">
            <v>332357550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4800</v>
          </cell>
          <cell r="J25">
            <v>332357550</v>
          </cell>
        </row>
        <row r="26">
          <cell r="A26" t="str">
            <v xml:space="preserve">FNS801 </v>
          </cell>
          <cell r="B26" t="str">
            <v xml:space="preserve">R-67-7H              </v>
          </cell>
          <cell r="C26">
            <v>6300</v>
          </cell>
          <cell r="D26">
            <v>125030176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6300</v>
          </cell>
          <cell r="J26">
            <v>125030176</v>
          </cell>
        </row>
        <row r="27">
          <cell r="A27" t="str">
            <v xml:space="preserve">FNS901 </v>
          </cell>
          <cell r="B27" t="str">
            <v xml:space="preserve">ALUMINA BALL 1/4"    </v>
          </cell>
          <cell r="C27">
            <v>800</v>
          </cell>
          <cell r="D27">
            <v>7405409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800</v>
          </cell>
          <cell r="J27">
            <v>7405409</v>
          </cell>
        </row>
        <row r="28">
          <cell r="A28" t="str">
            <v xml:space="preserve">FNS902 </v>
          </cell>
          <cell r="B28" t="str">
            <v xml:space="preserve">ALUMINA BALL 1/2"    </v>
          </cell>
          <cell r="C28">
            <v>600</v>
          </cell>
          <cell r="D28">
            <v>5834688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600</v>
          </cell>
          <cell r="J28">
            <v>5834688</v>
          </cell>
        </row>
        <row r="29">
          <cell r="A29" t="str">
            <v xml:space="preserve">FNS903 </v>
          </cell>
          <cell r="B29" t="str">
            <v xml:space="preserve">ALUMINA BALL 1"      </v>
          </cell>
          <cell r="C29">
            <v>350</v>
          </cell>
          <cell r="D29">
            <v>4887177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350</v>
          </cell>
          <cell r="J29">
            <v>4887177</v>
          </cell>
        </row>
        <row r="30">
          <cell r="A30" t="str">
            <v xml:space="preserve">       </v>
          </cell>
          <cell r="B30" t="str">
            <v xml:space="preserve">                     </v>
          </cell>
          <cell r="C30" t="str">
            <v xml:space="preserve">                </v>
          </cell>
          <cell r="D30" t="str">
            <v xml:space="preserve">                 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 t="str">
            <v xml:space="preserve">                </v>
          </cell>
          <cell r="J30" t="str">
            <v xml:space="preserve">                </v>
          </cell>
        </row>
        <row r="31">
          <cell r="A31" t="str">
            <v xml:space="preserve">       </v>
          </cell>
          <cell r="B31" t="str">
            <v xml:space="preserve">&lt; 부재료 합계 &gt;      </v>
          </cell>
          <cell r="C31" t="str">
            <v xml:space="preserve">                </v>
          </cell>
          <cell r="D31">
            <v>3800229819</v>
          </cell>
          <cell r="E31" t="str">
            <v xml:space="preserve">                </v>
          </cell>
          <cell r="F31">
            <v>110000000</v>
          </cell>
          <cell r="G31" t="str">
            <v xml:space="preserve">                </v>
          </cell>
          <cell r="H31">
            <v>372052253</v>
          </cell>
          <cell r="I31" t="str">
            <v xml:space="preserve">                </v>
          </cell>
          <cell r="J31">
            <v>3538177566</v>
          </cell>
        </row>
        <row r="32">
          <cell r="A32" t="str">
            <v>FNC0840</v>
          </cell>
          <cell r="B32" t="str">
            <v xml:space="preserve">PURA 200             </v>
          </cell>
          <cell r="C32">
            <v>2186</v>
          </cell>
          <cell r="D32">
            <v>76322521</v>
          </cell>
          <cell r="E32" t="str">
            <v xml:space="preserve">                </v>
          </cell>
          <cell r="F32" t="str">
            <v xml:space="preserve">                </v>
          </cell>
          <cell r="G32">
            <v>548</v>
          </cell>
          <cell r="H32">
            <v>19080629</v>
          </cell>
          <cell r="I32">
            <v>1638</v>
          </cell>
          <cell r="J32">
            <v>57241892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512</v>
          </cell>
          <cell r="D33">
            <v>20586921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506</v>
          </cell>
          <cell r="J33">
            <v>20335861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53271</v>
          </cell>
          <cell r="D34">
            <v>506719030</v>
          </cell>
          <cell r="E34" t="str">
            <v xml:space="preserve">                </v>
          </cell>
          <cell r="F34" t="str">
            <v xml:space="preserve">                </v>
          </cell>
          <cell r="G34">
            <v>4549</v>
          </cell>
          <cell r="H34">
            <v>43213762</v>
          </cell>
          <cell r="I34">
            <v>48722</v>
          </cell>
          <cell r="J34">
            <v>463505268</v>
          </cell>
        </row>
        <row r="35">
          <cell r="A35" t="str">
            <v>FNS5010</v>
          </cell>
          <cell r="B35" t="str">
            <v xml:space="preserve">HTG-1                </v>
          </cell>
          <cell r="C35">
            <v>3270</v>
          </cell>
          <cell r="D35">
            <v>47440890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145</v>
          </cell>
          <cell r="H35">
            <v>2086919</v>
          </cell>
          <cell r="I35">
            <v>3125</v>
          </cell>
          <cell r="J35">
            <v>45353971</v>
          </cell>
        </row>
        <row r="36">
          <cell r="A36" t="str">
            <v>FNS6010</v>
          </cell>
          <cell r="B36" t="str">
            <v xml:space="preserve">HTZ-3                </v>
          </cell>
          <cell r="C36">
            <v>4350</v>
          </cell>
          <cell r="D36">
            <v>25368341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435</v>
          </cell>
          <cell r="H36">
            <v>2536834</v>
          </cell>
          <cell r="I36">
            <v>3915</v>
          </cell>
          <cell r="J36">
            <v>22831507</v>
          </cell>
        </row>
        <row r="37">
          <cell r="A37" t="str">
            <v>FNS7010</v>
          </cell>
          <cell r="B37" t="str">
            <v xml:space="preserve">RKNGR                </v>
          </cell>
          <cell r="C37">
            <v>1830</v>
          </cell>
          <cell r="D37">
            <v>88683402</v>
          </cell>
          <cell r="E37" t="str">
            <v xml:space="preserve">                </v>
          </cell>
          <cell r="F37" t="str">
            <v xml:space="preserve">                </v>
          </cell>
          <cell r="G37">
            <v>228</v>
          </cell>
          <cell r="H37">
            <v>11085426</v>
          </cell>
          <cell r="I37">
            <v>1602</v>
          </cell>
          <cell r="J37">
            <v>77597976</v>
          </cell>
        </row>
        <row r="38">
          <cell r="A38" t="str">
            <v>FNS8010</v>
          </cell>
          <cell r="B38" t="str">
            <v xml:space="preserve">R-67-7H              </v>
          </cell>
          <cell r="C38">
            <v>7382</v>
          </cell>
          <cell r="D38">
            <v>146906974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162</v>
          </cell>
          <cell r="H38">
            <v>3231597</v>
          </cell>
          <cell r="I38">
            <v>7220</v>
          </cell>
          <cell r="J38">
            <v>143675377</v>
          </cell>
        </row>
        <row r="39">
          <cell r="A39" t="str">
            <v>FNS9010</v>
          </cell>
          <cell r="B39" t="str">
            <v xml:space="preserve">ALUMINA BALL 1/4"    </v>
          </cell>
          <cell r="C39">
            <v>2191</v>
          </cell>
          <cell r="D39">
            <v>12880296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48</v>
          </cell>
          <cell r="H39">
            <v>270645</v>
          </cell>
          <cell r="I39">
            <v>2143</v>
          </cell>
          <cell r="J39">
            <v>12609651</v>
          </cell>
        </row>
        <row r="40">
          <cell r="A40" t="str">
            <v>FNS9020</v>
          </cell>
          <cell r="B40" t="str">
            <v xml:space="preserve">ALUMINA BALL 1/2"    </v>
          </cell>
          <cell r="C40">
            <v>1728</v>
          </cell>
          <cell r="D40">
            <v>8553618</v>
          </cell>
          <cell r="E40" t="str">
            <v xml:space="preserve">                </v>
          </cell>
          <cell r="F40" t="str">
            <v xml:space="preserve">                </v>
          </cell>
          <cell r="G40">
            <v>39</v>
          </cell>
          <cell r="H40">
            <v>194077</v>
          </cell>
          <cell r="I40">
            <v>1689</v>
          </cell>
          <cell r="J40">
            <v>8359541</v>
          </cell>
        </row>
        <row r="41">
          <cell r="A41" t="str">
            <v>FNS9030</v>
          </cell>
          <cell r="B41" t="str">
            <v xml:space="preserve">ALUMINA BALL 1"      </v>
          </cell>
          <cell r="C41">
            <v>2009</v>
          </cell>
          <cell r="D41">
            <v>8258512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45</v>
          </cell>
          <cell r="H41">
            <v>187693</v>
          </cell>
          <cell r="I41">
            <v>1964</v>
          </cell>
          <cell r="J41">
            <v>8070819</v>
          </cell>
        </row>
        <row r="42">
          <cell r="A42" t="str">
            <v>FNS9040</v>
          </cell>
          <cell r="B42" t="str">
            <v xml:space="preserve">IRA-416RF            </v>
          </cell>
          <cell r="C42">
            <v>3637</v>
          </cell>
          <cell r="D42">
            <v>13078762</v>
          </cell>
          <cell r="E42" t="str">
            <v xml:space="preserve">                </v>
          </cell>
          <cell r="F42" t="str">
            <v xml:space="preserve">                </v>
          </cell>
          <cell r="G42">
            <v>83</v>
          </cell>
          <cell r="H42">
            <v>297244</v>
          </cell>
          <cell r="I42">
            <v>3554</v>
          </cell>
          <cell r="J42">
            <v>12781518</v>
          </cell>
        </row>
        <row r="43">
          <cell r="A43" t="str">
            <v>FNS9100</v>
          </cell>
          <cell r="B43" t="str">
            <v xml:space="preserve">ALUMINA BALL 3/4"    </v>
          </cell>
          <cell r="C43">
            <v>1147</v>
          </cell>
          <cell r="D43">
            <v>7921828</v>
          </cell>
          <cell r="E43" t="str">
            <v xml:space="preserve">                </v>
          </cell>
          <cell r="F43" t="str">
            <v xml:space="preserve">                </v>
          </cell>
          <cell r="G43">
            <v>26</v>
          </cell>
          <cell r="H43">
            <v>180041</v>
          </cell>
          <cell r="I43">
            <v>1121</v>
          </cell>
          <cell r="J43">
            <v>7741787</v>
          </cell>
        </row>
        <row r="44">
          <cell r="A44" t="str">
            <v xml:space="preserve">       </v>
          </cell>
          <cell r="B44" t="str">
            <v xml:space="preserve">                     </v>
          </cell>
          <cell r="C44" t="str">
            <v xml:space="preserve">                </v>
          </cell>
          <cell r="D44" t="str">
            <v xml:space="preserve">                 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       </v>
          </cell>
          <cell r="B45" t="str">
            <v xml:space="preserve">&lt; 재공품 합계 &gt;      </v>
          </cell>
          <cell r="C45" t="str">
            <v xml:space="preserve">                </v>
          </cell>
          <cell r="D45">
            <v>962721095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>
            <v>82615927</v>
          </cell>
          <cell r="I45" t="str">
            <v xml:space="preserve">                </v>
          </cell>
          <cell r="J45">
            <v>880105168</v>
          </cell>
        </row>
        <row r="46">
          <cell r="A46" t="str">
            <v xml:space="preserve">FNC001 </v>
          </cell>
          <cell r="B46" t="str">
            <v xml:space="preserve">MEA     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9790</v>
          </cell>
          <cell r="F46">
            <v>13412300</v>
          </cell>
          <cell r="G46">
            <v>9790</v>
          </cell>
          <cell r="H46">
            <v>13412300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200</v>
          </cell>
          <cell r="D47">
            <v>874204</v>
          </cell>
          <cell r="E47" t="str">
            <v xml:space="preserve">                </v>
          </cell>
          <cell r="F47" t="str">
            <v xml:space="preserve">                </v>
          </cell>
          <cell r="G47">
            <v>100</v>
          </cell>
          <cell r="H47">
            <v>437102</v>
          </cell>
          <cell r="I47">
            <v>100</v>
          </cell>
          <cell r="J47">
            <v>437102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32420</v>
          </cell>
          <cell r="F48">
            <v>1783100</v>
          </cell>
          <cell r="G48">
            <v>32420</v>
          </cell>
          <cell r="H48">
            <v>1783100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FNC005 </v>
          </cell>
          <cell r="B49" t="str">
            <v xml:space="preserve">NAOH 50%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64980</v>
          </cell>
          <cell r="F49">
            <v>8317440</v>
          </cell>
          <cell r="G49">
            <v>64980</v>
          </cell>
          <cell r="H49">
            <v>8317440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FNC007 </v>
          </cell>
          <cell r="B50" t="str">
            <v xml:space="preserve">PAC  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15990</v>
          </cell>
          <cell r="F50">
            <v>2638350</v>
          </cell>
          <cell r="G50">
            <v>15990</v>
          </cell>
          <cell r="H50">
            <v>2638350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FNC026 </v>
          </cell>
          <cell r="B51" t="str">
            <v xml:space="preserve">KOH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4880</v>
          </cell>
          <cell r="F51">
            <v>2488800</v>
          </cell>
          <cell r="G51">
            <v>4880</v>
          </cell>
          <cell r="H51">
            <v>2488800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FNC036 </v>
          </cell>
          <cell r="B52" t="str">
            <v xml:space="preserve">ACTIVATED ALUMINA    </v>
          </cell>
          <cell r="C52">
            <v>499</v>
          </cell>
          <cell r="D52">
            <v>4279042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499</v>
          </cell>
          <cell r="J52">
            <v>4279042</v>
          </cell>
        </row>
        <row r="53">
          <cell r="A53" t="str">
            <v xml:space="preserve">FNC043 </v>
          </cell>
          <cell r="B53" t="str">
            <v xml:space="preserve">IRA 900              </v>
          </cell>
          <cell r="C53">
            <v>1675</v>
          </cell>
          <cell r="D53">
            <v>8375000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1675</v>
          </cell>
          <cell r="J53">
            <v>8375000</v>
          </cell>
        </row>
        <row r="54">
          <cell r="A54" t="str">
            <v xml:space="preserve">FNC045 </v>
          </cell>
          <cell r="B54" t="str">
            <v xml:space="preserve">NAHSO4               </v>
          </cell>
          <cell r="C54">
            <v>350</v>
          </cell>
          <cell r="D54">
            <v>168000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350</v>
          </cell>
          <cell r="J54">
            <v>168000</v>
          </cell>
        </row>
        <row r="55">
          <cell r="A55" t="str">
            <v xml:space="preserve">FNC049 </v>
          </cell>
          <cell r="B55" t="str">
            <v xml:space="preserve">MOLECULAR SEIVE      </v>
          </cell>
          <cell r="C55">
            <v>5738</v>
          </cell>
          <cell r="D55">
            <v>42260380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5738</v>
          </cell>
          <cell r="J55">
            <v>42260380</v>
          </cell>
        </row>
        <row r="56">
          <cell r="A56" t="str">
            <v xml:space="preserve">FNC060 </v>
          </cell>
          <cell r="B56" t="str">
            <v xml:space="preserve">ABBERLITE 200C       </v>
          </cell>
          <cell r="C56">
            <v>1100</v>
          </cell>
          <cell r="D56">
            <v>3520000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1100</v>
          </cell>
          <cell r="J56">
            <v>3520000</v>
          </cell>
        </row>
        <row r="57">
          <cell r="A57" t="str">
            <v xml:space="preserve">FNC063 </v>
          </cell>
          <cell r="B57" t="str">
            <v xml:space="preserve">AMBERLITE 15         </v>
          </cell>
          <cell r="C57">
            <v>2450</v>
          </cell>
          <cell r="D57">
            <v>15155000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2450</v>
          </cell>
          <cell r="J57">
            <v>15155000</v>
          </cell>
        </row>
        <row r="58">
          <cell r="A58" t="str">
            <v xml:space="preserve">FNC064 </v>
          </cell>
          <cell r="B58" t="str">
            <v xml:space="preserve">SKIBL                </v>
          </cell>
          <cell r="C58">
            <v>14700</v>
          </cell>
          <cell r="D58">
            <v>30870000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14700</v>
          </cell>
          <cell r="J58">
            <v>30870000</v>
          </cell>
        </row>
        <row r="59">
          <cell r="A59" t="str">
            <v xml:space="preserve">FNC065 </v>
          </cell>
          <cell r="B59" t="str">
            <v xml:space="preserve">SA-20APL             </v>
          </cell>
          <cell r="C59">
            <v>350</v>
          </cell>
          <cell r="D59">
            <v>1614315</v>
          </cell>
          <cell r="E59">
            <v>15700</v>
          </cell>
          <cell r="F59">
            <v>80070000</v>
          </cell>
          <cell r="G59">
            <v>16000</v>
          </cell>
          <cell r="H59">
            <v>81429847</v>
          </cell>
          <cell r="I59">
            <v>50</v>
          </cell>
          <cell r="J59">
            <v>254468</v>
          </cell>
        </row>
        <row r="60">
          <cell r="A60" t="str">
            <v xml:space="preserve">FNC072 </v>
          </cell>
          <cell r="B60" t="str">
            <v xml:space="preserve">TR-70                </v>
          </cell>
          <cell r="C60">
            <v>2700</v>
          </cell>
          <cell r="D60">
            <v>11070000</v>
          </cell>
          <cell r="E60">
            <v>350</v>
          </cell>
          <cell r="F60">
            <v>1435000</v>
          </cell>
          <cell r="G60">
            <v>3050</v>
          </cell>
          <cell r="H60">
            <v>12505000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FNC073 </v>
          </cell>
          <cell r="B61" t="str">
            <v xml:space="preserve">PK-228               </v>
          </cell>
          <cell r="C61">
            <v>1200</v>
          </cell>
          <cell r="D61">
            <v>4200000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1200</v>
          </cell>
          <cell r="J61">
            <v>4200000</v>
          </cell>
        </row>
        <row r="62">
          <cell r="A62" t="str">
            <v xml:space="preserve">FNC074 </v>
          </cell>
          <cell r="B62" t="str">
            <v xml:space="preserve">TA312                </v>
          </cell>
          <cell r="C62">
            <v>1200</v>
          </cell>
          <cell r="D62">
            <v>6360000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1200</v>
          </cell>
          <cell r="J62">
            <v>6360000</v>
          </cell>
        </row>
        <row r="63">
          <cell r="A63" t="str">
            <v xml:space="preserve">FNC076 </v>
          </cell>
          <cell r="B63" t="str">
            <v xml:space="preserve">OXYGEN GAS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4704630</v>
          </cell>
          <cell r="F63">
            <v>289262656</v>
          </cell>
          <cell r="G63">
            <v>4704630</v>
          </cell>
          <cell r="H63">
            <v>289262656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FNC077 </v>
          </cell>
          <cell r="B64" t="str">
            <v xml:space="preserve">PIPERAZINE(POX)      </v>
          </cell>
          <cell r="C64">
            <v>960</v>
          </cell>
          <cell r="D64">
            <v>16959683</v>
          </cell>
          <cell r="E64" t="str">
            <v xml:space="preserve">                </v>
          </cell>
          <cell r="F64" t="str">
            <v xml:space="preserve">                </v>
          </cell>
          <cell r="G64">
            <v>800</v>
          </cell>
          <cell r="H64">
            <v>14133069</v>
          </cell>
          <cell r="I64">
            <v>160</v>
          </cell>
          <cell r="J64">
            <v>2826614</v>
          </cell>
        </row>
        <row r="65">
          <cell r="A65" t="str">
            <v xml:space="preserve">FNC078 </v>
          </cell>
          <cell r="B65" t="str">
            <v xml:space="preserve">MDEA                 </v>
          </cell>
          <cell r="C65">
            <v>6060</v>
          </cell>
          <cell r="D65">
            <v>84761667</v>
          </cell>
          <cell r="E65" t="str">
            <v xml:space="preserve">                </v>
          </cell>
          <cell r="F65" t="str">
            <v xml:space="preserve">                </v>
          </cell>
          <cell r="G65">
            <v>4000</v>
          </cell>
          <cell r="H65">
            <v>55948295</v>
          </cell>
          <cell r="I65">
            <v>2060</v>
          </cell>
          <cell r="J65">
            <v>28813372</v>
          </cell>
        </row>
        <row r="66">
          <cell r="A66" t="str">
            <v xml:space="preserve">FNC080 </v>
          </cell>
          <cell r="B66" t="str">
            <v xml:space="preserve">N-4057    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1</v>
          </cell>
          <cell r="F66">
            <v>4000000</v>
          </cell>
          <cell r="G66">
            <v>1</v>
          </cell>
          <cell r="H66">
            <v>4000000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FNC085 </v>
          </cell>
          <cell r="B67" t="str">
            <v xml:space="preserve">A-1500               </v>
          </cell>
          <cell r="C67">
            <v>25</v>
          </cell>
          <cell r="D67">
            <v>1290000</v>
          </cell>
          <cell r="E67" t="str">
            <v xml:space="preserve">                </v>
          </cell>
          <cell r="F67" t="str">
            <v xml:space="preserve">                </v>
          </cell>
          <cell r="G67">
            <v>25</v>
          </cell>
          <cell r="H67">
            <v>1290000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       </v>
          </cell>
          <cell r="B68" t="str">
            <v xml:space="preserve">                     </v>
          </cell>
          <cell r="C68" t="str">
            <v xml:space="preserve">                </v>
          </cell>
          <cell r="D68" t="str">
            <v xml:space="preserve">                 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&lt; 화공약품 합계 &gt;    </v>
          </cell>
          <cell r="C69" t="str">
            <v xml:space="preserve">                </v>
          </cell>
          <cell r="D69">
            <v>231757291</v>
          </cell>
          <cell r="E69" t="str">
            <v xml:space="preserve">                </v>
          </cell>
          <cell r="F69">
            <v>403407646</v>
          </cell>
          <cell r="G69" t="str">
            <v xml:space="preserve">                </v>
          </cell>
          <cell r="H69">
            <v>487645959</v>
          </cell>
          <cell r="I69" t="str">
            <v xml:space="preserve">                </v>
          </cell>
          <cell r="J69">
            <v>147518978</v>
          </cell>
        </row>
        <row r="70">
          <cell r="A70" t="str">
            <v xml:space="preserve">FNU002 </v>
          </cell>
          <cell r="B70" t="str">
            <v xml:space="preserve">원수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151772</v>
          </cell>
          <cell r="F70">
            <v>19079116</v>
          </cell>
          <cell r="G70">
            <v>151772</v>
          </cell>
          <cell r="H70">
            <v>19079116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FNU003 </v>
          </cell>
          <cell r="B71" t="str">
            <v xml:space="preserve">CITY GAS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39274</v>
          </cell>
          <cell r="F71">
            <v>14570890</v>
          </cell>
          <cell r="G71">
            <v>39274</v>
          </cell>
          <cell r="H71">
            <v>14570890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FNU004 </v>
          </cell>
          <cell r="B72" t="str">
            <v xml:space="preserve">GAS NITROGEN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610660</v>
          </cell>
          <cell r="F72">
            <v>23209746</v>
          </cell>
          <cell r="G72">
            <v>610660</v>
          </cell>
          <cell r="H72">
            <v>23209746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FNU008 </v>
          </cell>
          <cell r="B73" t="str">
            <v xml:space="preserve">UPSC ELECTRICITY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4758941</v>
          </cell>
          <cell r="F73">
            <v>253390157</v>
          </cell>
          <cell r="G73">
            <v>4758941</v>
          </cell>
          <cell r="H73">
            <v>253390158</v>
          </cell>
          <cell r="I73" t="str">
            <v xml:space="preserve">                </v>
          </cell>
          <cell r="J73">
            <v>-1</v>
          </cell>
        </row>
        <row r="74">
          <cell r="A74" t="str">
            <v xml:space="preserve">       </v>
          </cell>
          <cell r="B74" t="str">
            <v xml:space="preserve">    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&lt; UTILITY 합계 &gt;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>
            <v>310249909</v>
          </cell>
          <cell r="G75" t="str">
            <v xml:space="preserve">                </v>
          </cell>
          <cell r="H75">
            <v>310249910</v>
          </cell>
          <cell r="I75" t="str">
            <v xml:space="preserve">                </v>
          </cell>
          <cell r="J75">
            <v>-1</v>
          </cell>
        </row>
        <row r="76">
          <cell r="A76" t="str">
            <v xml:space="preserve">       </v>
          </cell>
          <cell r="B76" t="str">
            <v xml:space="preserve">                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 t="str">
            <v xml:space="preserve">                </v>
          </cell>
          <cell r="G76" t="str">
            <v xml:space="preserve">                </v>
          </cell>
          <cell r="H76" t="str">
            <v xml:space="preserve">                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&lt; 총  합  계 &gt;      </v>
          </cell>
          <cell r="C77" t="str">
            <v xml:space="preserve">                </v>
          </cell>
          <cell r="D77">
            <v>5626527276</v>
          </cell>
          <cell r="E77" t="str">
            <v xml:space="preserve">                </v>
          </cell>
          <cell r="F77">
            <v>7676469942</v>
          </cell>
          <cell r="G77" t="str">
            <v xml:space="preserve">                </v>
          </cell>
          <cell r="H77">
            <v>8105234121</v>
          </cell>
          <cell r="I77" t="str">
            <v xml:space="preserve">                </v>
          </cell>
          <cell r="J77">
            <v>5197763097</v>
          </cell>
        </row>
      </sheetData>
      <sheetData sheetId="6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1655297</v>
          </cell>
          <cell r="D2">
            <v>256771955</v>
          </cell>
          <cell r="E2">
            <v>17690907</v>
          </cell>
          <cell r="F2">
            <v>2991745699</v>
          </cell>
          <cell r="G2">
            <v>17578980</v>
          </cell>
          <cell r="H2">
            <v>2951774253</v>
          </cell>
          <cell r="I2">
            <v>1767224</v>
          </cell>
          <cell r="J2">
            <v>296743401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1311787</v>
          </cell>
          <cell r="D3">
            <v>275702986</v>
          </cell>
          <cell r="E3">
            <v>15106377</v>
          </cell>
          <cell r="F3">
            <v>3231390020</v>
          </cell>
          <cell r="G3">
            <v>14595485</v>
          </cell>
          <cell r="H3">
            <v>3117749546</v>
          </cell>
          <cell r="I3">
            <v>1822679</v>
          </cell>
          <cell r="J3">
            <v>389343460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427693</v>
          </cell>
          <cell r="F4">
            <v>86025641</v>
          </cell>
          <cell r="G4">
            <v>427693</v>
          </cell>
          <cell r="H4">
            <v>86025641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816300</v>
          </cell>
          <cell r="F5">
            <v>186123820</v>
          </cell>
          <cell r="G5">
            <v>816300</v>
          </cell>
          <cell r="H5">
            <v>186123820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485161</v>
          </cell>
          <cell r="D6">
            <v>99486445</v>
          </cell>
          <cell r="E6">
            <v>969005</v>
          </cell>
          <cell r="F6">
            <v>208565111</v>
          </cell>
          <cell r="G6">
            <v>1139769</v>
          </cell>
          <cell r="H6">
            <v>241449473</v>
          </cell>
          <cell r="I6">
            <v>314397</v>
          </cell>
          <cell r="J6">
            <v>66602083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2449399</v>
          </cell>
          <cell r="F7">
            <v>523948465</v>
          </cell>
          <cell r="G7">
            <v>2449399</v>
          </cell>
          <cell r="H7">
            <v>523948465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631961386</v>
          </cell>
          <cell r="E9" t="str">
            <v xml:space="preserve">                </v>
          </cell>
          <cell r="F9">
            <v>7227798756</v>
          </cell>
          <cell r="G9" t="str">
            <v xml:space="preserve">                </v>
          </cell>
          <cell r="H9">
            <v>7107071198</v>
          </cell>
          <cell r="I9" t="str">
            <v xml:space="preserve">                </v>
          </cell>
          <cell r="J9">
            <v>752688944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95740</v>
          </cell>
          <cell r="D11">
            <v>1714055989</v>
          </cell>
          <cell r="E11" t="str">
            <v xml:space="preserve">                </v>
          </cell>
          <cell r="F11" t="str">
            <v xml:space="preserve">                </v>
          </cell>
          <cell r="G11">
            <v>4100</v>
          </cell>
          <cell r="H11">
            <v>73403275</v>
          </cell>
          <cell r="I11">
            <v>91640</v>
          </cell>
          <cell r="J11">
            <v>1640652714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208212</v>
          </cell>
          <cell r="D12">
            <v>800008497</v>
          </cell>
          <cell r="E12" t="str">
            <v xml:space="preserve">                </v>
          </cell>
          <cell r="F12" t="str">
            <v xml:space="preserve">                </v>
          </cell>
          <cell r="G12">
            <v>16600</v>
          </cell>
          <cell r="H12">
            <v>63781824</v>
          </cell>
          <cell r="I12">
            <v>191612</v>
          </cell>
          <cell r="J12">
            <v>736226673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6540</v>
          </cell>
          <cell r="D14">
            <v>56221789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6540</v>
          </cell>
          <cell r="J14">
            <v>56221789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 t="str">
            <v xml:space="preserve">                </v>
          </cell>
          <cell r="D15" t="str">
            <v xml:space="preserve">                 </v>
          </cell>
          <cell r="E15">
            <v>4550</v>
          </cell>
          <cell r="F15">
            <v>2957500</v>
          </cell>
          <cell r="G15">
            <v>3670</v>
          </cell>
          <cell r="H15">
            <v>2385500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2794</v>
          </cell>
          <cell r="D19">
            <v>43654771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2794</v>
          </cell>
          <cell r="J19">
            <v>43654771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7500</v>
          </cell>
          <cell r="D21">
            <v>70313280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7500</v>
          </cell>
          <cell r="J21">
            <v>70313280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>
            <v>1600</v>
          </cell>
          <cell r="D22">
            <v>88000000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1600</v>
          </cell>
          <cell r="J22">
            <v>88000000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FNS905 </v>
          </cell>
          <cell r="B31" t="str">
            <v xml:space="preserve">GRAVEL(모래)         </v>
          </cell>
          <cell r="C31" t="str">
            <v xml:space="preserve">                </v>
          </cell>
          <cell r="D31" t="str">
            <v xml:space="preserve">                 </v>
          </cell>
          <cell r="E31">
            <v>1000</v>
          </cell>
          <cell r="F31">
            <v>350000</v>
          </cell>
          <cell r="G31">
            <v>1000</v>
          </cell>
          <cell r="H31">
            <v>350000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                     </v>
          </cell>
          <cell r="C32" t="str">
            <v xml:space="preserve">                </v>
          </cell>
          <cell r="D32" t="str">
            <v xml:space="preserve">                 </v>
          </cell>
          <cell r="E32" t="str">
            <v xml:space="preserve">                </v>
          </cell>
          <cell r="F32" t="str">
            <v xml:space="preserve">                </v>
          </cell>
          <cell r="G32" t="str">
            <v xml:space="preserve">                </v>
          </cell>
          <cell r="H32" t="str">
            <v xml:space="preserve">                </v>
          </cell>
          <cell r="I32" t="str">
            <v xml:space="preserve">                </v>
          </cell>
          <cell r="J32" t="str">
            <v xml:space="preserve">                </v>
          </cell>
        </row>
        <row r="33">
          <cell r="A33" t="str">
            <v xml:space="preserve">       </v>
          </cell>
          <cell r="B33" t="str">
            <v xml:space="preserve">&lt; 부재료 합계 &gt;      </v>
          </cell>
          <cell r="C33" t="str">
            <v xml:space="preserve">                </v>
          </cell>
          <cell r="D33">
            <v>3538177566</v>
          </cell>
          <cell r="E33" t="str">
            <v xml:space="preserve">                </v>
          </cell>
          <cell r="F33">
            <v>3307500</v>
          </cell>
          <cell r="G33" t="str">
            <v xml:space="preserve">                </v>
          </cell>
          <cell r="H33">
            <v>139920599</v>
          </cell>
          <cell r="I33" t="str">
            <v xml:space="preserve">                </v>
          </cell>
          <cell r="J33">
            <v>3401564467</v>
          </cell>
        </row>
        <row r="34">
          <cell r="A34" t="str">
            <v>FNC0840</v>
          </cell>
          <cell r="B34" t="str">
            <v xml:space="preserve">PURA 200             </v>
          </cell>
          <cell r="C34">
            <v>1638</v>
          </cell>
          <cell r="D34">
            <v>57241892</v>
          </cell>
          <cell r="E34" t="str">
            <v xml:space="preserve">                </v>
          </cell>
          <cell r="F34" t="str">
            <v xml:space="preserve">                </v>
          </cell>
          <cell r="G34">
            <v>548</v>
          </cell>
          <cell r="H34">
            <v>19080629</v>
          </cell>
          <cell r="I34">
            <v>1090</v>
          </cell>
          <cell r="J34">
            <v>38161263</v>
          </cell>
        </row>
        <row r="35">
          <cell r="A35" t="str">
            <v>FNS1100</v>
          </cell>
          <cell r="B35" t="str">
            <v xml:space="preserve">ION EXC. RESIN       </v>
          </cell>
          <cell r="C35">
            <v>506</v>
          </cell>
          <cell r="D35">
            <v>20335861</v>
          </cell>
          <cell r="E35" t="str">
            <v xml:space="preserve">                </v>
          </cell>
          <cell r="F35" t="str">
            <v xml:space="preserve">                </v>
          </cell>
          <cell r="G35">
            <v>6</v>
          </cell>
          <cell r="H35">
            <v>251060</v>
          </cell>
          <cell r="I35">
            <v>500</v>
          </cell>
          <cell r="J35">
            <v>20084801</v>
          </cell>
        </row>
        <row r="36">
          <cell r="A36" t="str">
            <v>FNS1510</v>
          </cell>
          <cell r="B36" t="str">
            <v xml:space="preserve">NK-301               </v>
          </cell>
          <cell r="C36">
            <v>48722</v>
          </cell>
          <cell r="D36">
            <v>463505268</v>
          </cell>
          <cell r="E36" t="str">
            <v xml:space="preserve">                </v>
          </cell>
          <cell r="F36" t="str">
            <v xml:space="preserve">                </v>
          </cell>
          <cell r="G36">
            <v>4549</v>
          </cell>
          <cell r="H36">
            <v>43213762</v>
          </cell>
          <cell r="I36">
            <v>44173</v>
          </cell>
          <cell r="J36">
            <v>420291506</v>
          </cell>
        </row>
        <row r="37">
          <cell r="A37" t="str">
            <v>FNS5010</v>
          </cell>
          <cell r="B37" t="str">
            <v xml:space="preserve">HTG-1                </v>
          </cell>
          <cell r="C37">
            <v>3125</v>
          </cell>
          <cell r="D37">
            <v>45353971</v>
          </cell>
          <cell r="E37" t="str">
            <v xml:space="preserve">                </v>
          </cell>
          <cell r="F37" t="str">
            <v xml:space="preserve">                </v>
          </cell>
          <cell r="G37">
            <v>145</v>
          </cell>
          <cell r="H37">
            <v>2086919</v>
          </cell>
          <cell r="I37">
            <v>2980</v>
          </cell>
          <cell r="J37">
            <v>43267052</v>
          </cell>
        </row>
        <row r="38">
          <cell r="A38" t="str">
            <v>FNS6010</v>
          </cell>
          <cell r="B38" t="str">
            <v xml:space="preserve">HTZ-3                </v>
          </cell>
          <cell r="C38">
            <v>3915</v>
          </cell>
          <cell r="D38">
            <v>22831507</v>
          </cell>
          <cell r="E38" t="str">
            <v xml:space="preserve">                </v>
          </cell>
          <cell r="F38" t="str">
            <v xml:space="preserve">                </v>
          </cell>
          <cell r="G38">
            <v>435</v>
          </cell>
          <cell r="H38">
            <v>2536834</v>
          </cell>
          <cell r="I38">
            <v>3480</v>
          </cell>
          <cell r="J38">
            <v>20294673</v>
          </cell>
        </row>
        <row r="39">
          <cell r="A39" t="str">
            <v>FNS7010</v>
          </cell>
          <cell r="B39" t="str">
            <v xml:space="preserve">RKNGR                </v>
          </cell>
          <cell r="C39">
            <v>1602</v>
          </cell>
          <cell r="D39">
            <v>77597976</v>
          </cell>
          <cell r="E39" t="str">
            <v xml:space="preserve">                </v>
          </cell>
          <cell r="F39" t="str">
            <v xml:space="preserve">                </v>
          </cell>
          <cell r="G39">
            <v>228</v>
          </cell>
          <cell r="H39">
            <v>11085426</v>
          </cell>
          <cell r="I39">
            <v>1374</v>
          </cell>
          <cell r="J39">
            <v>66512550</v>
          </cell>
        </row>
        <row r="40">
          <cell r="A40" t="str">
            <v>FNS8010</v>
          </cell>
          <cell r="B40" t="str">
            <v xml:space="preserve">R-67-7H              </v>
          </cell>
          <cell r="C40">
            <v>7220</v>
          </cell>
          <cell r="D40">
            <v>143675377</v>
          </cell>
          <cell r="E40" t="str">
            <v xml:space="preserve">                </v>
          </cell>
          <cell r="F40" t="str">
            <v xml:space="preserve">                </v>
          </cell>
          <cell r="G40">
            <v>162</v>
          </cell>
          <cell r="H40">
            <v>3231597</v>
          </cell>
          <cell r="I40">
            <v>7058</v>
          </cell>
          <cell r="J40">
            <v>140443780</v>
          </cell>
        </row>
        <row r="41">
          <cell r="A41" t="str">
            <v>FNS9010</v>
          </cell>
          <cell r="B41" t="str">
            <v xml:space="preserve">ALUMINA BALL 1/4"    </v>
          </cell>
          <cell r="C41">
            <v>2143</v>
          </cell>
          <cell r="D41">
            <v>12609651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48</v>
          </cell>
          <cell r="H41">
            <v>270645</v>
          </cell>
          <cell r="I41">
            <v>2095</v>
          </cell>
          <cell r="J41">
            <v>12339006</v>
          </cell>
        </row>
        <row r="42">
          <cell r="A42" t="str">
            <v>FNS9020</v>
          </cell>
          <cell r="B42" t="str">
            <v xml:space="preserve">ALUMINA BALL 1/2"    </v>
          </cell>
          <cell r="C42">
            <v>1689</v>
          </cell>
          <cell r="D42">
            <v>8359541</v>
          </cell>
          <cell r="E42" t="str">
            <v xml:space="preserve">                </v>
          </cell>
          <cell r="F42" t="str">
            <v xml:space="preserve">                </v>
          </cell>
          <cell r="G42">
            <v>39</v>
          </cell>
          <cell r="H42">
            <v>194077</v>
          </cell>
          <cell r="I42">
            <v>1650</v>
          </cell>
          <cell r="J42">
            <v>8165464</v>
          </cell>
        </row>
        <row r="43">
          <cell r="A43" t="str">
            <v>FNS9030</v>
          </cell>
          <cell r="B43" t="str">
            <v xml:space="preserve">ALUMINA BALL 1"      </v>
          </cell>
          <cell r="C43">
            <v>1964</v>
          </cell>
          <cell r="D43">
            <v>8070819</v>
          </cell>
          <cell r="E43" t="str">
            <v xml:space="preserve">                </v>
          </cell>
          <cell r="F43" t="str">
            <v xml:space="preserve">                </v>
          </cell>
          <cell r="G43">
            <v>45</v>
          </cell>
          <cell r="H43">
            <v>187693</v>
          </cell>
          <cell r="I43">
            <v>1919</v>
          </cell>
          <cell r="J43">
            <v>7883126</v>
          </cell>
        </row>
        <row r="44">
          <cell r="A44" t="str">
            <v>FNS9040</v>
          </cell>
          <cell r="B44" t="str">
            <v xml:space="preserve">IRA-416RF            </v>
          </cell>
          <cell r="C44">
            <v>3554</v>
          </cell>
          <cell r="D44">
            <v>12781518</v>
          </cell>
          <cell r="E44" t="str">
            <v xml:space="preserve">                </v>
          </cell>
          <cell r="F44" t="str">
            <v xml:space="preserve">                </v>
          </cell>
          <cell r="G44">
            <v>83</v>
          </cell>
          <cell r="H44">
            <v>297244</v>
          </cell>
          <cell r="I44">
            <v>3471</v>
          </cell>
          <cell r="J44">
            <v>12484274</v>
          </cell>
        </row>
        <row r="45">
          <cell r="A45" t="str">
            <v>FNS9100</v>
          </cell>
          <cell r="B45" t="str">
            <v xml:space="preserve">ALUMINA BALL 3/4"    </v>
          </cell>
          <cell r="C45">
            <v>1121</v>
          </cell>
          <cell r="D45">
            <v>7741787</v>
          </cell>
          <cell r="E45" t="str">
            <v xml:space="preserve">                </v>
          </cell>
          <cell r="F45" t="str">
            <v xml:space="preserve">                </v>
          </cell>
          <cell r="G45">
            <v>26</v>
          </cell>
          <cell r="H45">
            <v>180041</v>
          </cell>
          <cell r="I45">
            <v>1095</v>
          </cell>
          <cell r="J45">
            <v>7561746</v>
          </cell>
        </row>
        <row r="46">
          <cell r="A46" t="str">
            <v xml:space="preserve">       </v>
          </cell>
          <cell r="B46" t="str">
            <v xml:space="preserve">                     </v>
          </cell>
          <cell r="C46" t="str">
            <v xml:space="preserve">                </v>
          </cell>
          <cell r="D46" t="str">
            <v xml:space="preserve">                 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 t="str">
            <v xml:space="preserve">                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       </v>
          </cell>
          <cell r="B47" t="str">
            <v xml:space="preserve">&lt; 재공품 합계 &gt;      </v>
          </cell>
          <cell r="C47" t="str">
            <v xml:space="preserve">                </v>
          </cell>
          <cell r="D47">
            <v>880105168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>
            <v>82615927</v>
          </cell>
          <cell r="I47" t="str">
            <v xml:space="preserve">                </v>
          </cell>
          <cell r="J47">
            <v>797489241</v>
          </cell>
        </row>
        <row r="48">
          <cell r="A48" t="str">
            <v xml:space="preserve">FNC002 </v>
          </cell>
          <cell r="B48" t="str">
            <v xml:space="preserve">ANTIFORMER           </v>
          </cell>
          <cell r="C48">
            <v>100</v>
          </cell>
          <cell r="D48">
            <v>437102</v>
          </cell>
          <cell r="E48" t="str">
            <v xml:space="preserve">                </v>
          </cell>
          <cell r="F48" t="str">
            <v xml:space="preserve">                </v>
          </cell>
          <cell r="G48" t="str">
            <v xml:space="preserve">                </v>
          </cell>
          <cell r="H48" t="str">
            <v xml:space="preserve">                </v>
          </cell>
          <cell r="I48">
            <v>100</v>
          </cell>
          <cell r="J48">
            <v>437102</v>
          </cell>
        </row>
        <row r="49">
          <cell r="A49" t="str">
            <v xml:space="preserve">FNC003 </v>
          </cell>
          <cell r="B49" t="str">
            <v xml:space="preserve">H2SO4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32420</v>
          </cell>
          <cell r="F49">
            <v>1783100</v>
          </cell>
          <cell r="G49">
            <v>32420</v>
          </cell>
          <cell r="H49">
            <v>1783100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FNC005 </v>
          </cell>
          <cell r="B50" t="str">
            <v xml:space="preserve">NAOH 50%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50300</v>
          </cell>
          <cell r="F50">
            <v>6438400</v>
          </cell>
          <cell r="G50">
            <v>50300</v>
          </cell>
          <cell r="H50">
            <v>6438400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FNC007 </v>
          </cell>
          <cell r="B51" t="str">
            <v xml:space="preserve">PAC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16930</v>
          </cell>
          <cell r="F51">
            <v>2793450</v>
          </cell>
          <cell r="G51">
            <v>16930</v>
          </cell>
          <cell r="H51">
            <v>2793450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FNC026 </v>
          </cell>
          <cell r="B52" t="str">
            <v xml:space="preserve">KOH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5510</v>
          </cell>
          <cell r="F52">
            <v>2810100</v>
          </cell>
          <cell r="G52">
            <v>5510</v>
          </cell>
          <cell r="H52">
            <v>2810100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FNC036 </v>
          </cell>
          <cell r="B53" t="str">
            <v xml:space="preserve">ACTIVATED ALUMINA    </v>
          </cell>
          <cell r="C53">
            <v>499</v>
          </cell>
          <cell r="D53">
            <v>4279042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499</v>
          </cell>
          <cell r="J53">
            <v>4279042</v>
          </cell>
        </row>
        <row r="54">
          <cell r="A54" t="str">
            <v xml:space="preserve">FNC043 </v>
          </cell>
          <cell r="B54" t="str">
            <v xml:space="preserve">IRA 900              </v>
          </cell>
          <cell r="C54">
            <v>1675</v>
          </cell>
          <cell r="D54">
            <v>8375000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1675</v>
          </cell>
          <cell r="J54">
            <v>8375000</v>
          </cell>
        </row>
        <row r="55">
          <cell r="A55" t="str">
            <v xml:space="preserve">FNC045 </v>
          </cell>
          <cell r="B55" t="str">
            <v xml:space="preserve">NAHSO4               </v>
          </cell>
          <cell r="C55">
            <v>350</v>
          </cell>
          <cell r="D55">
            <v>168000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350</v>
          </cell>
          <cell r="J55">
            <v>168000</v>
          </cell>
        </row>
        <row r="56">
          <cell r="A56" t="str">
            <v xml:space="preserve">FNC049 </v>
          </cell>
          <cell r="B56" t="str">
            <v xml:space="preserve">MOLECULAR SEIVE      </v>
          </cell>
          <cell r="C56">
            <v>5738</v>
          </cell>
          <cell r="D56">
            <v>42260380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5738</v>
          </cell>
          <cell r="J56">
            <v>42260380</v>
          </cell>
        </row>
        <row r="57">
          <cell r="A57" t="str">
            <v xml:space="preserve">FNC060 </v>
          </cell>
          <cell r="B57" t="str">
            <v xml:space="preserve">ABBERLITE 200C       </v>
          </cell>
          <cell r="C57">
            <v>1100</v>
          </cell>
          <cell r="D57">
            <v>3520000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1100</v>
          </cell>
          <cell r="J57">
            <v>3520000</v>
          </cell>
        </row>
        <row r="58">
          <cell r="A58" t="str">
            <v xml:space="preserve">FNC063 </v>
          </cell>
          <cell r="B58" t="str">
            <v xml:space="preserve">AMBERLITE 15         </v>
          </cell>
          <cell r="C58">
            <v>2450</v>
          </cell>
          <cell r="D58">
            <v>15155000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2450</v>
          </cell>
          <cell r="J58">
            <v>15155000</v>
          </cell>
        </row>
        <row r="59">
          <cell r="A59" t="str">
            <v xml:space="preserve">FNC064 </v>
          </cell>
          <cell r="B59" t="str">
            <v xml:space="preserve">SKIBL                </v>
          </cell>
          <cell r="C59">
            <v>14700</v>
          </cell>
          <cell r="D59">
            <v>30870000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14700</v>
          </cell>
          <cell r="J59">
            <v>30870000</v>
          </cell>
        </row>
        <row r="60">
          <cell r="A60" t="str">
            <v xml:space="preserve">FNC065 </v>
          </cell>
          <cell r="B60" t="str">
            <v xml:space="preserve">SA-20APL             </v>
          </cell>
          <cell r="C60">
            <v>50</v>
          </cell>
          <cell r="D60">
            <v>254468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50</v>
          </cell>
          <cell r="J60">
            <v>254468</v>
          </cell>
        </row>
        <row r="61">
          <cell r="A61" t="str">
            <v xml:space="preserve">FNC073 </v>
          </cell>
          <cell r="B61" t="str">
            <v xml:space="preserve">PK-228               </v>
          </cell>
          <cell r="C61">
            <v>1200</v>
          </cell>
          <cell r="D61">
            <v>4200000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1200</v>
          </cell>
          <cell r="J61">
            <v>4200000</v>
          </cell>
        </row>
        <row r="62">
          <cell r="A62" t="str">
            <v xml:space="preserve">FNC074 </v>
          </cell>
          <cell r="B62" t="str">
            <v xml:space="preserve">TA312                </v>
          </cell>
          <cell r="C62">
            <v>1200</v>
          </cell>
          <cell r="D62">
            <v>6360000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1200</v>
          </cell>
          <cell r="J62">
            <v>6360000</v>
          </cell>
        </row>
        <row r="63">
          <cell r="A63" t="str">
            <v xml:space="preserve">FNC076 </v>
          </cell>
          <cell r="B63" t="str">
            <v xml:space="preserve">OXYGEN GAS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4431400</v>
          </cell>
          <cell r="F63">
            <v>272267255</v>
          </cell>
          <cell r="G63">
            <v>4431400</v>
          </cell>
          <cell r="H63">
            <v>272267255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FNC077 </v>
          </cell>
          <cell r="B64" t="str">
            <v xml:space="preserve">PIPERAZINE(POX)      </v>
          </cell>
          <cell r="C64">
            <v>160</v>
          </cell>
          <cell r="D64">
            <v>2826614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160</v>
          </cell>
          <cell r="J64">
            <v>2826614</v>
          </cell>
        </row>
        <row r="65">
          <cell r="A65" t="str">
            <v xml:space="preserve">FNC078 </v>
          </cell>
          <cell r="B65" t="str">
            <v xml:space="preserve">MDEA                 </v>
          </cell>
          <cell r="C65">
            <v>2060</v>
          </cell>
          <cell r="D65">
            <v>28813372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2060</v>
          </cell>
          <cell r="J65">
            <v>28813372</v>
          </cell>
        </row>
        <row r="66">
          <cell r="A66" t="str">
            <v xml:space="preserve">FNC080 </v>
          </cell>
          <cell r="B66" t="str">
            <v xml:space="preserve">N-4057    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1</v>
          </cell>
          <cell r="F66">
            <v>4000000</v>
          </cell>
          <cell r="G66">
            <v>1</v>
          </cell>
          <cell r="H66">
            <v>4000000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       </v>
          </cell>
          <cell r="B67" t="str">
            <v xml:space="preserve">                     </v>
          </cell>
          <cell r="C67" t="str">
            <v xml:space="preserve">                </v>
          </cell>
          <cell r="D67" t="str">
            <v xml:space="preserve">                 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       </v>
          </cell>
          <cell r="B68" t="str">
            <v xml:space="preserve">&lt; 화공약품 합계 &gt;    </v>
          </cell>
          <cell r="C68" t="str">
            <v xml:space="preserve">                </v>
          </cell>
          <cell r="D68">
            <v>147518978</v>
          </cell>
          <cell r="E68" t="str">
            <v xml:space="preserve">                </v>
          </cell>
          <cell r="F68">
            <v>290092305</v>
          </cell>
          <cell r="G68" t="str">
            <v xml:space="preserve">                </v>
          </cell>
          <cell r="H68">
            <v>290092305</v>
          </cell>
          <cell r="I68" t="str">
            <v xml:space="preserve">                </v>
          </cell>
          <cell r="J68">
            <v>147518978</v>
          </cell>
        </row>
        <row r="69">
          <cell r="A69" t="str">
            <v xml:space="preserve">FNU002 </v>
          </cell>
          <cell r="B69" t="str">
            <v xml:space="preserve">원수   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181572</v>
          </cell>
          <cell r="F69">
            <v>21470142</v>
          </cell>
          <cell r="G69">
            <v>181572</v>
          </cell>
          <cell r="H69">
            <v>21470142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FNU003 </v>
          </cell>
          <cell r="B70" t="str">
            <v xml:space="preserve">CITY GAS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109193</v>
          </cell>
          <cell r="F70">
            <v>40300930</v>
          </cell>
          <cell r="G70">
            <v>109193</v>
          </cell>
          <cell r="H70">
            <v>40300930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FNU004 </v>
          </cell>
          <cell r="B71" t="str">
            <v xml:space="preserve">GAS NITROGEN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602820</v>
          </cell>
          <cell r="F71">
            <v>22797708</v>
          </cell>
          <cell r="G71">
            <v>602820</v>
          </cell>
          <cell r="H71">
            <v>22797708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FNU005 </v>
          </cell>
          <cell r="B72" t="str">
            <v xml:space="preserve">LIQUID NITROGEN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6685</v>
          </cell>
          <cell r="F72">
            <v>1337000</v>
          </cell>
          <cell r="G72">
            <v>6685</v>
          </cell>
          <cell r="H72">
            <v>1337000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FNU008 </v>
          </cell>
          <cell r="B73" t="str">
            <v xml:space="preserve">UPSC ELECTRICITY     </v>
          </cell>
          <cell r="C73" t="str">
            <v xml:space="preserve">                </v>
          </cell>
          <cell r="D73">
            <v>-1</v>
          </cell>
          <cell r="E73">
            <v>4463537</v>
          </cell>
          <cell r="F73">
            <v>223718334</v>
          </cell>
          <cell r="G73">
            <v>4463537</v>
          </cell>
          <cell r="H73">
            <v>223718333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    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 t="str">
            <v xml:space="preserve">                </v>
          </cell>
          <cell r="F74" t="str">
            <v xml:space="preserve">                </v>
          </cell>
          <cell r="G74" t="str">
            <v xml:space="preserve">                </v>
          </cell>
          <cell r="H74" t="str">
            <v xml:space="preserve">                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       </v>
          </cell>
          <cell r="B75" t="str">
            <v xml:space="preserve">&lt; UTILITY 합계 &gt;     </v>
          </cell>
          <cell r="C75" t="str">
            <v xml:space="preserve">                </v>
          </cell>
          <cell r="D75">
            <v>-1</v>
          </cell>
          <cell r="E75" t="str">
            <v xml:space="preserve">                </v>
          </cell>
          <cell r="F75">
            <v>309624114</v>
          </cell>
          <cell r="G75" t="str">
            <v xml:space="preserve">                </v>
          </cell>
          <cell r="H75">
            <v>309624113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                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 t="str">
            <v xml:space="preserve">                </v>
          </cell>
          <cell r="G76" t="str">
            <v xml:space="preserve">                </v>
          </cell>
          <cell r="H76" t="str">
            <v xml:space="preserve">                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 &lt; 총  합  계 &gt;      </v>
          </cell>
          <cell r="C77" t="str">
            <v xml:space="preserve">                </v>
          </cell>
          <cell r="D77">
            <v>5197763097</v>
          </cell>
          <cell r="E77" t="str">
            <v xml:space="preserve">                </v>
          </cell>
          <cell r="F77">
            <v>7830822675</v>
          </cell>
          <cell r="G77" t="str">
            <v xml:space="preserve">                </v>
          </cell>
          <cell r="H77">
            <v>7929324142</v>
          </cell>
          <cell r="I77" t="str">
            <v xml:space="preserve">                </v>
          </cell>
          <cell r="J77">
            <v>5099261630</v>
          </cell>
        </row>
      </sheetData>
      <sheetData sheetId="7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1767224</v>
          </cell>
          <cell r="D2">
            <v>296743401</v>
          </cell>
          <cell r="E2">
            <v>15768256</v>
          </cell>
          <cell r="F2">
            <v>3057697473</v>
          </cell>
          <cell r="G2">
            <v>16068742</v>
          </cell>
          <cell r="H2">
            <v>3073861962</v>
          </cell>
          <cell r="I2">
            <v>1466738</v>
          </cell>
          <cell r="J2">
            <v>280578912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1822679</v>
          </cell>
          <cell r="D3">
            <v>389343460</v>
          </cell>
          <cell r="E3">
            <v>13628744</v>
          </cell>
          <cell r="F3">
            <v>2991962649</v>
          </cell>
          <cell r="G3">
            <v>14246737</v>
          </cell>
          <cell r="H3">
            <v>3117679119</v>
          </cell>
          <cell r="I3">
            <v>1204686</v>
          </cell>
          <cell r="J3">
            <v>263626990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372888</v>
          </cell>
          <cell r="F4">
            <v>75413778</v>
          </cell>
          <cell r="G4">
            <v>372888</v>
          </cell>
          <cell r="H4">
            <v>75413778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861682</v>
          </cell>
          <cell r="F5">
            <v>199401049</v>
          </cell>
          <cell r="G5">
            <v>861682</v>
          </cell>
          <cell r="H5">
            <v>199401049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314397</v>
          </cell>
          <cell r="D6">
            <v>66602083</v>
          </cell>
          <cell r="E6">
            <v>1519970</v>
          </cell>
          <cell r="F6">
            <v>325453213</v>
          </cell>
          <cell r="G6">
            <v>1348604</v>
          </cell>
          <cell r="H6">
            <v>288234219</v>
          </cell>
          <cell r="I6">
            <v>485763</v>
          </cell>
          <cell r="J6">
            <v>103821077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2392441</v>
          </cell>
          <cell r="F7">
            <v>525220771</v>
          </cell>
          <cell r="G7">
            <v>2392441</v>
          </cell>
          <cell r="H7">
            <v>525220771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752688944</v>
          </cell>
          <cell r="E9" t="str">
            <v xml:space="preserve">                </v>
          </cell>
          <cell r="F9">
            <v>7175148933</v>
          </cell>
          <cell r="G9" t="str">
            <v xml:space="preserve">                </v>
          </cell>
          <cell r="H9">
            <v>7279810898</v>
          </cell>
          <cell r="I9" t="str">
            <v xml:space="preserve">                </v>
          </cell>
          <cell r="J9">
            <v>648026979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91640</v>
          </cell>
          <cell r="D11">
            <v>1640652714</v>
          </cell>
          <cell r="E11">
            <v>50000</v>
          </cell>
          <cell r="F11">
            <v>952896946</v>
          </cell>
          <cell r="G11">
            <v>600</v>
          </cell>
          <cell r="H11">
            <v>10986514</v>
          </cell>
          <cell r="I11">
            <v>141040</v>
          </cell>
          <cell r="J11">
            <v>2582563146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191612</v>
          </cell>
          <cell r="D12">
            <v>736226673</v>
          </cell>
          <cell r="E12" t="str">
            <v xml:space="preserve">                </v>
          </cell>
          <cell r="F12" t="str">
            <v xml:space="preserve">                </v>
          </cell>
          <cell r="G12">
            <v>4000</v>
          </cell>
          <cell r="H12">
            <v>15369114</v>
          </cell>
          <cell r="I12">
            <v>187612</v>
          </cell>
          <cell r="J12">
            <v>720857559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6540</v>
          </cell>
          <cell r="D14">
            <v>56221789</v>
          </cell>
          <cell r="E14" t="str">
            <v xml:space="preserve">                </v>
          </cell>
          <cell r="F14" t="str">
            <v xml:space="preserve">                </v>
          </cell>
          <cell r="G14">
            <v>420</v>
          </cell>
          <cell r="H14">
            <v>3610574</v>
          </cell>
          <cell r="I14">
            <v>6120</v>
          </cell>
          <cell r="J14">
            <v>52611215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>
            <v>880</v>
          </cell>
          <cell r="D15">
            <v>572000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2794</v>
          </cell>
          <cell r="D19">
            <v>43654771</v>
          </cell>
          <cell r="E19">
            <v>-400</v>
          </cell>
          <cell r="F19">
            <v>-6249600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2394</v>
          </cell>
          <cell r="J19">
            <v>37405171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7500</v>
          </cell>
          <cell r="D21">
            <v>70313280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7500</v>
          </cell>
          <cell r="J21">
            <v>70313280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>
            <v>1600</v>
          </cell>
          <cell r="D22">
            <v>88000000</v>
          </cell>
          <cell r="E22" t="str">
            <v xml:space="preserve">                </v>
          </cell>
          <cell r="F22" t="str">
            <v xml:space="preserve">                </v>
          </cell>
          <cell r="G22">
            <v>1600</v>
          </cell>
          <cell r="H22">
            <v>88000000</v>
          </cell>
          <cell r="I22" t="str">
            <v xml:space="preserve">                </v>
          </cell>
          <cell r="J22" t="str">
            <v xml:space="preserve">                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       </v>
          </cell>
          <cell r="B31" t="str">
            <v xml:space="preserve">                     </v>
          </cell>
          <cell r="C31" t="str">
            <v xml:space="preserve">                </v>
          </cell>
          <cell r="D31" t="str">
            <v xml:space="preserve">                 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&lt; 부재료 합계 &gt;      </v>
          </cell>
          <cell r="C32" t="str">
            <v xml:space="preserve">                </v>
          </cell>
          <cell r="D32">
            <v>3401564467</v>
          </cell>
          <cell r="E32" t="str">
            <v xml:space="preserve">                </v>
          </cell>
          <cell r="F32">
            <v>946647346</v>
          </cell>
          <cell r="G32" t="str">
            <v xml:space="preserve">                </v>
          </cell>
          <cell r="H32">
            <v>117966202</v>
          </cell>
          <cell r="I32" t="str">
            <v xml:space="preserve">                </v>
          </cell>
          <cell r="J32">
            <v>4230245611</v>
          </cell>
        </row>
        <row r="33">
          <cell r="A33" t="str">
            <v>FNC0840</v>
          </cell>
          <cell r="B33" t="str">
            <v xml:space="preserve">PURA 200             </v>
          </cell>
          <cell r="C33">
            <v>1090</v>
          </cell>
          <cell r="D33">
            <v>38161263</v>
          </cell>
          <cell r="E33" t="str">
            <v xml:space="preserve">                </v>
          </cell>
          <cell r="F33" t="str">
            <v xml:space="preserve">                </v>
          </cell>
          <cell r="G33">
            <v>548</v>
          </cell>
          <cell r="H33">
            <v>19080629</v>
          </cell>
          <cell r="I33">
            <v>542</v>
          </cell>
          <cell r="J33">
            <v>19080634</v>
          </cell>
        </row>
        <row r="34">
          <cell r="A34" t="str">
            <v>FNS1100</v>
          </cell>
          <cell r="B34" t="str">
            <v xml:space="preserve">ION EXC. RESIN       </v>
          </cell>
          <cell r="C34">
            <v>500</v>
          </cell>
          <cell r="D34">
            <v>20084801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6</v>
          </cell>
          <cell r="H34">
            <v>251060</v>
          </cell>
          <cell r="I34">
            <v>494</v>
          </cell>
          <cell r="J34">
            <v>19833741</v>
          </cell>
        </row>
        <row r="35">
          <cell r="A35" t="str">
            <v>FNS1510</v>
          </cell>
          <cell r="B35" t="str">
            <v xml:space="preserve">NK-301               </v>
          </cell>
          <cell r="C35">
            <v>44173</v>
          </cell>
          <cell r="D35">
            <v>420291506</v>
          </cell>
          <cell r="E35" t="str">
            <v xml:space="preserve">                </v>
          </cell>
          <cell r="F35" t="str">
            <v xml:space="preserve">                </v>
          </cell>
          <cell r="G35">
            <v>4549</v>
          </cell>
          <cell r="H35">
            <v>43213762</v>
          </cell>
          <cell r="I35">
            <v>39624</v>
          </cell>
          <cell r="J35">
            <v>377077744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2980</v>
          </cell>
          <cell r="D36">
            <v>43267052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145</v>
          </cell>
          <cell r="H36">
            <v>2086919</v>
          </cell>
          <cell r="I36">
            <v>2835</v>
          </cell>
          <cell r="J36">
            <v>41180133</v>
          </cell>
        </row>
        <row r="37">
          <cell r="A37" t="str">
            <v>FNS6010</v>
          </cell>
          <cell r="B37" t="str">
            <v xml:space="preserve">HTZ-3                </v>
          </cell>
          <cell r="C37">
            <v>3480</v>
          </cell>
          <cell r="D37">
            <v>20294673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435</v>
          </cell>
          <cell r="H37">
            <v>2536834</v>
          </cell>
          <cell r="I37">
            <v>3045</v>
          </cell>
          <cell r="J37">
            <v>17757839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1374</v>
          </cell>
          <cell r="D38">
            <v>66512550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1146</v>
          </cell>
          <cell r="J38">
            <v>55427124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7058</v>
          </cell>
          <cell r="D39">
            <v>140443780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6896</v>
          </cell>
          <cell r="J39">
            <v>137212183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2095</v>
          </cell>
          <cell r="D40">
            <v>12339006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48</v>
          </cell>
          <cell r="H40">
            <v>270645</v>
          </cell>
          <cell r="I40">
            <v>2047</v>
          </cell>
          <cell r="J40">
            <v>12068361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1650</v>
          </cell>
          <cell r="D41">
            <v>8165464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1611</v>
          </cell>
          <cell r="J41">
            <v>7971387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1919</v>
          </cell>
          <cell r="D42">
            <v>7883126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1874</v>
          </cell>
          <cell r="J42">
            <v>7695433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3471</v>
          </cell>
          <cell r="D43">
            <v>12484274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3388</v>
          </cell>
          <cell r="J43">
            <v>12187030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1095</v>
          </cell>
          <cell r="D44">
            <v>7561746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1069</v>
          </cell>
          <cell r="J44">
            <v>7381705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797489241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82615927</v>
          </cell>
          <cell r="I46" t="str">
            <v xml:space="preserve">                </v>
          </cell>
          <cell r="J46">
            <v>714873314</v>
          </cell>
        </row>
        <row r="47">
          <cell r="A47" t="str">
            <v xml:space="preserve">FNC002 </v>
          </cell>
          <cell r="B47" t="str">
            <v xml:space="preserve">ANTIFORMER           </v>
          </cell>
          <cell r="C47">
            <v>100</v>
          </cell>
          <cell r="D47">
            <v>437102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>
            <v>100</v>
          </cell>
          <cell r="J47">
            <v>437102</v>
          </cell>
        </row>
        <row r="48">
          <cell r="A48" t="str">
            <v xml:space="preserve">FNC003 </v>
          </cell>
          <cell r="B48" t="str">
            <v xml:space="preserve">H2SO4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20600</v>
          </cell>
          <cell r="F48">
            <v>1133000</v>
          </cell>
          <cell r="G48">
            <v>20600</v>
          </cell>
          <cell r="H48">
            <v>1133000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FNC004 </v>
          </cell>
          <cell r="B49" t="str">
            <v xml:space="preserve">NAOCL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250</v>
          </cell>
          <cell r="F49">
            <v>37500</v>
          </cell>
          <cell r="G49">
            <v>250</v>
          </cell>
          <cell r="H49">
            <v>37500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FNC005 </v>
          </cell>
          <cell r="B50" t="str">
            <v xml:space="preserve">NAOH 50%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50980</v>
          </cell>
          <cell r="F50">
            <v>6525440</v>
          </cell>
          <cell r="G50">
            <v>50980</v>
          </cell>
          <cell r="H50">
            <v>6525440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FNC007 </v>
          </cell>
          <cell r="B51" t="str">
            <v xml:space="preserve">PAC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15930</v>
          </cell>
          <cell r="F51">
            <v>2628450</v>
          </cell>
          <cell r="G51">
            <v>15930</v>
          </cell>
          <cell r="H51">
            <v>2628450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FNC012 </v>
          </cell>
          <cell r="B52" t="str">
            <v xml:space="preserve">NA3PO4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150</v>
          </cell>
          <cell r="F52">
            <v>114000</v>
          </cell>
          <cell r="G52">
            <v>150</v>
          </cell>
          <cell r="H52">
            <v>114000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FNC023 </v>
          </cell>
          <cell r="B53" t="str">
            <v xml:space="preserve">POLYMER E-855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500</v>
          </cell>
          <cell r="F53">
            <v>700000</v>
          </cell>
          <cell r="G53">
            <v>500</v>
          </cell>
          <cell r="H53">
            <v>700000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FNC036 </v>
          </cell>
          <cell r="B54" t="str">
            <v xml:space="preserve">ACTIVATED ALUMINA    </v>
          </cell>
          <cell r="C54">
            <v>499</v>
          </cell>
          <cell r="D54">
            <v>4279042</v>
          </cell>
          <cell r="E54">
            <v>1497</v>
          </cell>
          <cell r="F54">
            <v>26643073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1996</v>
          </cell>
          <cell r="J54">
            <v>30922115</v>
          </cell>
        </row>
        <row r="55">
          <cell r="A55" t="str">
            <v xml:space="preserve">FNC043 </v>
          </cell>
          <cell r="B55" t="str">
            <v xml:space="preserve">IRA 900              </v>
          </cell>
          <cell r="C55">
            <v>1675</v>
          </cell>
          <cell r="D55">
            <v>8375000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1675</v>
          </cell>
          <cell r="J55">
            <v>8375000</v>
          </cell>
        </row>
        <row r="56">
          <cell r="A56" t="str">
            <v xml:space="preserve">FNC045 </v>
          </cell>
          <cell r="B56" t="str">
            <v xml:space="preserve">NAHSO4               </v>
          </cell>
          <cell r="C56">
            <v>350</v>
          </cell>
          <cell r="D56">
            <v>168000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350</v>
          </cell>
          <cell r="J56">
            <v>168000</v>
          </cell>
        </row>
        <row r="57">
          <cell r="A57" t="str">
            <v xml:space="preserve">FNC049 </v>
          </cell>
          <cell r="B57" t="str">
            <v xml:space="preserve">MOLECULAR SEIVE      </v>
          </cell>
          <cell r="C57">
            <v>5738</v>
          </cell>
          <cell r="D57">
            <v>42260380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5738</v>
          </cell>
          <cell r="J57">
            <v>42260380</v>
          </cell>
        </row>
        <row r="58">
          <cell r="A58" t="str">
            <v xml:space="preserve">FNC060 </v>
          </cell>
          <cell r="B58" t="str">
            <v xml:space="preserve">ABBERLITE 200C       </v>
          </cell>
          <cell r="C58">
            <v>1100</v>
          </cell>
          <cell r="D58">
            <v>3520000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1100</v>
          </cell>
          <cell r="J58">
            <v>3520000</v>
          </cell>
        </row>
        <row r="59">
          <cell r="A59" t="str">
            <v xml:space="preserve">FNC063 </v>
          </cell>
          <cell r="B59" t="str">
            <v xml:space="preserve">AMBERLITE 15         </v>
          </cell>
          <cell r="C59">
            <v>2450</v>
          </cell>
          <cell r="D59">
            <v>15155000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2450</v>
          </cell>
          <cell r="J59">
            <v>15155000</v>
          </cell>
        </row>
        <row r="60">
          <cell r="A60" t="str">
            <v xml:space="preserve">FNC064 </v>
          </cell>
          <cell r="B60" t="str">
            <v xml:space="preserve">SKIBL                </v>
          </cell>
          <cell r="C60">
            <v>14700</v>
          </cell>
          <cell r="D60">
            <v>30870000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14700</v>
          </cell>
          <cell r="J60">
            <v>30870000</v>
          </cell>
        </row>
        <row r="61">
          <cell r="A61" t="str">
            <v xml:space="preserve">FNC065 </v>
          </cell>
          <cell r="B61" t="str">
            <v xml:space="preserve">SA-20APL             </v>
          </cell>
          <cell r="C61">
            <v>50</v>
          </cell>
          <cell r="D61">
            <v>254468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50</v>
          </cell>
          <cell r="J61">
            <v>254468</v>
          </cell>
        </row>
        <row r="62">
          <cell r="A62" t="str">
            <v xml:space="preserve">FNC073 </v>
          </cell>
          <cell r="B62" t="str">
            <v xml:space="preserve">PK-228               </v>
          </cell>
          <cell r="C62">
            <v>1200</v>
          </cell>
          <cell r="D62">
            <v>4200000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1200</v>
          </cell>
          <cell r="J62">
            <v>4200000</v>
          </cell>
        </row>
        <row r="63">
          <cell r="A63" t="str">
            <v xml:space="preserve">FNC074 </v>
          </cell>
          <cell r="B63" t="str">
            <v xml:space="preserve">TA312                </v>
          </cell>
          <cell r="C63">
            <v>1200</v>
          </cell>
          <cell r="D63">
            <v>6360000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6360000</v>
          </cell>
        </row>
        <row r="64">
          <cell r="A64" t="str">
            <v xml:space="preserve">FNC076 </v>
          </cell>
          <cell r="B64" t="str">
            <v xml:space="preserve">OXYGEN GAS           </v>
          </cell>
          <cell r="C64" t="str">
            <v xml:space="preserve">                </v>
          </cell>
          <cell r="D64" t="str">
            <v xml:space="preserve">                 </v>
          </cell>
          <cell r="E64">
            <v>4318846</v>
          </cell>
          <cell r="F64">
            <v>265275551</v>
          </cell>
          <cell r="G64">
            <v>4318846</v>
          </cell>
          <cell r="H64">
            <v>265275551</v>
          </cell>
          <cell r="I64" t="str">
            <v xml:space="preserve">                </v>
          </cell>
          <cell r="J64" t="str">
            <v xml:space="preserve">                </v>
          </cell>
        </row>
        <row r="65">
          <cell r="A65" t="str">
            <v xml:space="preserve">FNC077 </v>
          </cell>
          <cell r="B65" t="str">
            <v xml:space="preserve">PIPERAZINE(POX)      </v>
          </cell>
          <cell r="C65">
            <v>160</v>
          </cell>
          <cell r="D65">
            <v>2826614</v>
          </cell>
          <cell r="E65">
            <v>800</v>
          </cell>
          <cell r="F65">
            <v>14128000</v>
          </cell>
          <cell r="G65" t="str">
            <v xml:space="preserve">                </v>
          </cell>
          <cell r="H65" t="str">
            <v xml:space="preserve">                </v>
          </cell>
          <cell r="I65">
            <v>960</v>
          </cell>
          <cell r="J65">
            <v>16954614</v>
          </cell>
        </row>
        <row r="66">
          <cell r="A66" t="str">
            <v xml:space="preserve">FNC078 </v>
          </cell>
          <cell r="B66" t="str">
            <v xml:space="preserve">MDEA                 </v>
          </cell>
          <cell r="C66">
            <v>2060</v>
          </cell>
          <cell r="D66">
            <v>28813372</v>
          </cell>
          <cell r="E66">
            <v>4000</v>
          </cell>
          <cell r="F66">
            <v>72000000</v>
          </cell>
          <cell r="G66" t="str">
            <v xml:space="preserve">                </v>
          </cell>
          <cell r="H66" t="str">
            <v xml:space="preserve">                </v>
          </cell>
          <cell r="I66">
            <v>6060</v>
          </cell>
          <cell r="J66">
            <v>100813372</v>
          </cell>
        </row>
        <row r="67">
          <cell r="A67" t="str">
            <v xml:space="preserve">FNC080 </v>
          </cell>
          <cell r="B67" t="str">
            <v xml:space="preserve">N-4057  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1</v>
          </cell>
          <cell r="F67">
            <v>4000000</v>
          </cell>
          <cell r="G67">
            <v>1</v>
          </cell>
          <cell r="H67">
            <v>4000000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       </v>
          </cell>
          <cell r="B68" t="str">
            <v xml:space="preserve">                     </v>
          </cell>
          <cell r="C68" t="str">
            <v xml:space="preserve">                </v>
          </cell>
          <cell r="D68" t="str">
            <v xml:space="preserve">                 </v>
          </cell>
          <cell r="E68" t="str">
            <v xml:space="preserve">                </v>
          </cell>
          <cell r="F68" t="str">
            <v xml:space="preserve">                </v>
          </cell>
          <cell r="G68" t="str">
            <v xml:space="preserve">                </v>
          </cell>
          <cell r="H68" t="str">
            <v xml:space="preserve">                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       </v>
          </cell>
          <cell r="B69" t="str">
            <v xml:space="preserve">&lt; 화공약품 합계 &gt;    </v>
          </cell>
          <cell r="C69" t="str">
            <v xml:space="preserve">                </v>
          </cell>
          <cell r="D69">
            <v>147518978</v>
          </cell>
          <cell r="E69" t="str">
            <v xml:space="preserve">                </v>
          </cell>
          <cell r="F69">
            <v>393185014</v>
          </cell>
          <cell r="G69" t="str">
            <v xml:space="preserve">                </v>
          </cell>
          <cell r="H69">
            <v>280413941</v>
          </cell>
          <cell r="I69" t="str">
            <v xml:space="preserve">                </v>
          </cell>
          <cell r="J69">
            <v>260290051</v>
          </cell>
        </row>
        <row r="70">
          <cell r="A70" t="str">
            <v xml:space="preserve">FNU002 </v>
          </cell>
          <cell r="B70" t="str">
            <v xml:space="preserve">원수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97282</v>
          </cell>
          <cell r="F70">
            <v>14042930</v>
          </cell>
          <cell r="G70">
            <v>97282</v>
          </cell>
          <cell r="H70">
            <v>14042930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FNU003 </v>
          </cell>
          <cell r="B71" t="str">
            <v xml:space="preserve">CITY GAS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90174</v>
          </cell>
          <cell r="F71">
            <v>33306923</v>
          </cell>
          <cell r="G71">
            <v>90174</v>
          </cell>
          <cell r="H71">
            <v>33306922</v>
          </cell>
          <cell r="I71" t="str">
            <v xml:space="preserve">                </v>
          </cell>
          <cell r="J71">
            <v>1</v>
          </cell>
        </row>
        <row r="72">
          <cell r="A72" t="str">
            <v xml:space="preserve">FNU004 </v>
          </cell>
          <cell r="B72" t="str">
            <v xml:space="preserve">GAS NITROGEN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748438</v>
          </cell>
          <cell r="F72">
            <v>34214277</v>
          </cell>
          <cell r="G72">
            <v>748438</v>
          </cell>
          <cell r="H72">
            <v>34214277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FNU005 </v>
          </cell>
          <cell r="B73" t="str">
            <v xml:space="preserve">LIQUID NITROGEN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5137</v>
          </cell>
          <cell r="F73">
            <v>1027400</v>
          </cell>
          <cell r="G73">
            <v>5137</v>
          </cell>
          <cell r="H73">
            <v>1027400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FNU008 </v>
          </cell>
          <cell r="B74" t="str">
            <v xml:space="preserve">UPSC ELECTRICITY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4971095</v>
          </cell>
          <cell r="F74">
            <v>380502202</v>
          </cell>
          <cell r="G74">
            <v>4971095</v>
          </cell>
          <cell r="H74">
            <v>380502201</v>
          </cell>
          <cell r="I74" t="str">
            <v xml:space="preserve">                </v>
          </cell>
          <cell r="J74">
            <v>1</v>
          </cell>
        </row>
        <row r="75">
          <cell r="A75" t="str">
            <v xml:space="preserve">       </v>
          </cell>
          <cell r="B75" t="str">
            <v xml:space="preserve">    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 t="str">
            <v xml:space="preserve">                </v>
          </cell>
          <cell r="F75" t="str">
            <v xml:space="preserve">                </v>
          </cell>
          <cell r="G75" t="str">
            <v xml:space="preserve">                </v>
          </cell>
          <cell r="H75" t="str">
            <v xml:space="preserve">                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&lt; UTILITY 합계 &gt;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>
            <v>463093732</v>
          </cell>
          <cell r="G76" t="str">
            <v xml:space="preserve">                </v>
          </cell>
          <cell r="H76">
            <v>463093730</v>
          </cell>
          <cell r="I76" t="str">
            <v xml:space="preserve">                </v>
          </cell>
          <cell r="J76">
            <v>2</v>
          </cell>
        </row>
        <row r="77">
          <cell r="A77" t="str">
            <v xml:space="preserve">       </v>
          </cell>
          <cell r="B77" t="str">
            <v xml:space="preserve">                     </v>
          </cell>
          <cell r="C77" t="str">
            <v xml:space="preserve">                </v>
          </cell>
          <cell r="D77" t="str">
            <v xml:space="preserve">                 </v>
          </cell>
          <cell r="E77" t="str">
            <v xml:space="preserve">                </v>
          </cell>
          <cell r="F77" t="str">
            <v xml:space="preserve">                </v>
          </cell>
          <cell r="G77" t="str">
            <v xml:space="preserve">                </v>
          </cell>
          <cell r="H77" t="str">
            <v xml:space="preserve">                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&lt; 총  합  계 &gt;      </v>
          </cell>
          <cell r="C78" t="str">
            <v xml:space="preserve">                </v>
          </cell>
          <cell r="D78">
            <v>5099261630</v>
          </cell>
          <cell r="E78" t="str">
            <v xml:space="preserve">                </v>
          </cell>
          <cell r="F78">
            <v>8978075025</v>
          </cell>
          <cell r="G78" t="str">
            <v xml:space="preserve">                </v>
          </cell>
          <cell r="H78">
            <v>8223900698</v>
          </cell>
          <cell r="I78" t="str">
            <v xml:space="preserve">                </v>
          </cell>
          <cell r="J78">
            <v>5853435957</v>
          </cell>
        </row>
      </sheetData>
      <sheetData sheetId="8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1466738</v>
          </cell>
          <cell r="D2">
            <v>280578912</v>
          </cell>
          <cell r="E2">
            <v>18125423</v>
          </cell>
          <cell r="F2">
            <v>4203783799</v>
          </cell>
          <cell r="G2">
            <v>17929094</v>
          </cell>
          <cell r="H2">
            <v>4103710692</v>
          </cell>
          <cell r="I2">
            <v>1663067</v>
          </cell>
          <cell r="J2">
            <v>380652019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1204686</v>
          </cell>
          <cell r="D3">
            <v>263626990</v>
          </cell>
          <cell r="E3">
            <v>16126527</v>
          </cell>
          <cell r="F3">
            <v>3840263015</v>
          </cell>
          <cell r="G3">
            <v>14997675</v>
          </cell>
          <cell r="H3">
            <v>3551327223</v>
          </cell>
          <cell r="I3">
            <v>2333538</v>
          </cell>
          <cell r="J3">
            <v>552562782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441799</v>
          </cell>
          <cell r="F4">
            <v>96998542</v>
          </cell>
          <cell r="G4">
            <v>441799</v>
          </cell>
          <cell r="H4">
            <v>96998542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485976</v>
          </cell>
          <cell r="F5">
            <v>121498418</v>
          </cell>
          <cell r="G5">
            <v>485976</v>
          </cell>
          <cell r="H5">
            <v>121498418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485763</v>
          </cell>
          <cell r="D6">
            <v>103821077</v>
          </cell>
          <cell r="E6">
            <v>1320911</v>
          </cell>
          <cell r="F6">
            <v>305694830</v>
          </cell>
          <cell r="G6">
            <v>1505383</v>
          </cell>
          <cell r="H6">
            <v>341222758</v>
          </cell>
          <cell r="I6">
            <v>301291</v>
          </cell>
          <cell r="J6">
            <v>68293149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2182571</v>
          </cell>
          <cell r="F7">
            <v>519742575</v>
          </cell>
          <cell r="G7">
            <v>2182571</v>
          </cell>
          <cell r="H7">
            <v>519742575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648026979</v>
          </cell>
          <cell r="E9" t="str">
            <v xml:space="preserve">                </v>
          </cell>
          <cell r="F9">
            <v>9087981179</v>
          </cell>
          <cell r="G9" t="str">
            <v xml:space="preserve">                </v>
          </cell>
          <cell r="H9">
            <v>8734500208</v>
          </cell>
          <cell r="I9" t="str">
            <v xml:space="preserve">                </v>
          </cell>
          <cell r="J9">
            <v>1001507950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141040</v>
          </cell>
          <cell r="D11">
            <v>2582563146</v>
          </cell>
          <cell r="E11" t="str">
            <v xml:space="preserve">                </v>
          </cell>
          <cell r="F11" t="str">
            <v xml:space="preserve">                </v>
          </cell>
          <cell r="G11">
            <v>5686</v>
          </cell>
          <cell r="H11">
            <v>104115528</v>
          </cell>
          <cell r="I11">
            <v>135354</v>
          </cell>
          <cell r="J11">
            <v>2478447618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187612</v>
          </cell>
          <cell r="D12">
            <v>720857559</v>
          </cell>
          <cell r="E12" t="str">
            <v xml:space="preserve">                </v>
          </cell>
          <cell r="F12" t="str">
            <v xml:space="preserve">                </v>
          </cell>
          <cell r="G12">
            <v>6000</v>
          </cell>
          <cell r="H12">
            <v>23053671</v>
          </cell>
          <cell r="I12">
            <v>181612</v>
          </cell>
          <cell r="J12">
            <v>697803888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6120</v>
          </cell>
          <cell r="D14">
            <v>52611215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6120</v>
          </cell>
          <cell r="J14">
            <v>52611215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>
            <v>880</v>
          </cell>
          <cell r="D15">
            <v>572000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2394</v>
          </cell>
          <cell r="D19">
            <v>37405171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2394</v>
          </cell>
          <cell r="J19">
            <v>37405171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7500</v>
          </cell>
          <cell r="D21">
            <v>70313280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7500</v>
          </cell>
          <cell r="J21">
            <v>70313280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 t="str">
            <v xml:space="preserve">                </v>
          </cell>
          <cell r="D22" t="str">
            <v xml:space="preserve">                 </v>
          </cell>
          <cell r="E22">
            <v>2000</v>
          </cell>
          <cell r="F22">
            <v>110000000</v>
          </cell>
          <cell r="G22" t="str">
            <v xml:space="preserve">                </v>
          </cell>
          <cell r="H22" t="str">
            <v xml:space="preserve">                </v>
          </cell>
          <cell r="I22">
            <v>2000</v>
          </cell>
          <cell r="J22">
            <v>110000000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       </v>
          </cell>
          <cell r="B31" t="str">
            <v xml:space="preserve">                     </v>
          </cell>
          <cell r="C31" t="str">
            <v xml:space="preserve">                </v>
          </cell>
          <cell r="D31" t="str">
            <v xml:space="preserve">                 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&lt; 부재료 합계 &gt;      </v>
          </cell>
          <cell r="C32" t="str">
            <v xml:space="preserve">                </v>
          </cell>
          <cell r="D32">
            <v>4230245611</v>
          </cell>
          <cell r="E32" t="str">
            <v xml:space="preserve">                </v>
          </cell>
          <cell r="F32">
            <v>110000000</v>
          </cell>
          <cell r="G32" t="str">
            <v xml:space="preserve">                </v>
          </cell>
          <cell r="H32">
            <v>127169199</v>
          </cell>
          <cell r="I32" t="str">
            <v xml:space="preserve">                </v>
          </cell>
          <cell r="J32">
            <v>4213076412</v>
          </cell>
        </row>
        <row r="33">
          <cell r="A33" t="str">
            <v>FNC0840</v>
          </cell>
          <cell r="B33" t="str">
            <v xml:space="preserve">PURA 200             </v>
          </cell>
          <cell r="C33">
            <v>542</v>
          </cell>
          <cell r="D33">
            <v>19080634</v>
          </cell>
          <cell r="E33" t="str">
            <v xml:space="preserve">                </v>
          </cell>
          <cell r="F33" t="str">
            <v xml:space="preserve">                </v>
          </cell>
          <cell r="G33">
            <v>542</v>
          </cell>
          <cell r="H33">
            <v>19080634</v>
          </cell>
          <cell r="I33" t="str">
            <v xml:space="preserve">                </v>
          </cell>
          <cell r="J33" t="str">
            <v xml:space="preserve">                </v>
          </cell>
        </row>
        <row r="34">
          <cell r="A34" t="str">
            <v>FNS1100</v>
          </cell>
          <cell r="B34" t="str">
            <v xml:space="preserve">ION EXC. RESIN       </v>
          </cell>
          <cell r="C34">
            <v>494</v>
          </cell>
          <cell r="D34">
            <v>19833741</v>
          </cell>
          <cell r="E34" t="str">
            <v xml:space="preserve">                </v>
          </cell>
          <cell r="F34" t="str">
            <v xml:space="preserve">                </v>
          </cell>
          <cell r="G34">
            <v>6</v>
          </cell>
          <cell r="H34">
            <v>251060</v>
          </cell>
          <cell r="I34">
            <v>488</v>
          </cell>
          <cell r="J34">
            <v>19582681</v>
          </cell>
        </row>
        <row r="35">
          <cell r="A35" t="str">
            <v>FNS1510</v>
          </cell>
          <cell r="B35" t="str">
            <v xml:space="preserve">NK-301               </v>
          </cell>
          <cell r="C35">
            <v>39624</v>
          </cell>
          <cell r="D35">
            <v>377077744</v>
          </cell>
          <cell r="E35" t="str">
            <v xml:space="preserve">                </v>
          </cell>
          <cell r="F35" t="str">
            <v xml:space="preserve">                </v>
          </cell>
          <cell r="G35">
            <v>4549</v>
          </cell>
          <cell r="H35">
            <v>43213762</v>
          </cell>
          <cell r="I35">
            <v>35075</v>
          </cell>
          <cell r="J35">
            <v>333863982</v>
          </cell>
        </row>
        <row r="36">
          <cell r="A36" t="str">
            <v>FNS5010</v>
          </cell>
          <cell r="B36" t="str">
            <v xml:space="preserve">HTG-1                </v>
          </cell>
          <cell r="C36">
            <v>2835</v>
          </cell>
          <cell r="D36">
            <v>41180133</v>
          </cell>
          <cell r="E36" t="str">
            <v xml:space="preserve">                </v>
          </cell>
          <cell r="F36" t="str">
            <v xml:space="preserve">                </v>
          </cell>
          <cell r="G36">
            <v>145</v>
          </cell>
          <cell r="H36">
            <v>2086919</v>
          </cell>
          <cell r="I36">
            <v>2690</v>
          </cell>
          <cell r="J36">
            <v>39093214</v>
          </cell>
        </row>
        <row r="37">
          <cell r="A37" t="str">
            <v>FNS6010</v>
          </cell>
          <cell r="B37" t="str">
            <v xml:space="preserve">HTZ-3                </v>
          </cell>
          <cell r="C37">
            <v>3045</v>
          </cell>
          <cell r="D37">
            <v>17757839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435</v>
          </cell>
          <cell r="H37">
            <v>2536834</v>
          </cell>
          <cell r="I37">
            <v>2610</v>
          </cell>
          <cell r="J37">
            <v>15221005</v>
          </cell>
        </row>
        <row r="38">
          <cell r="A38" t="str">
            <v>FNS7010</v>
          </cell>
          <cell r="B38" t="str">
            <v xml:space="preserve">RKNGR                </v>
          </cell>
          <cell r="C38">
            <v>1146</v>
          </cell>
          <cell r="D38">
            <v>55427124</v>
          </cell>
          <cell r="E38" t="str">
            <v xml:space="preserve">                </v>
          </cell>
          <cell r="F38" t="str">
            <v xml:space="preserve">                </v>
          </cell>
          <cell r="G38">
            <v>228</v>
          </cell>
          <cell r="H38">
            <v>11085426</v>
          </cell>
          <cell r="I38">
            <v>918</v>
          </cell>
          <cell r="J38">
            <v>44341698</v>
          </cell>
        </row>
        <row r="39">
          <cell r="A39" t="str">
            <v>FNS8010</v>
          </cell>
          <cell r="B39" t="str">
            <v xml:space="preserve">R-67-7H              </v>
          </cell>
          <cell r="C39">
            <v>6896</v>
          </cell>
          <cell r="D39">
            <v>137212183</v>
          </cell>
          <cell r="E39" t="str">
            <v xml:space="preserve">                </v>
          </cell>
          <cell r="F39" t="str">
            <v xml:space="preserve">                </v>
          </cell>
          <cell r="G39">
            <v>162</v>
          </cell>
          <cell r="H39">
            <v>3231597</v>
          </cell>
          <cell r="I39">
            <v>6734</v>
          </cell>
          <cell r="J39">
            <v>133980586</v>
          </cell>
        </row>
        <row r="40">
          <cell r="A40" t="str">
            <v>FNS9010</v>
          </cell>
          <cell r="B40" t="str">
            <v xml:space="preserve">ALUMINA BALL 1/4"    </v>
          </cell>
          <cell r="C40">
            <v>2047</v>
          </cell>
          <cell r="D40">
            <v>12068361</v>
          </cell>
          <cell r="E40" t="str">
            <v xml:space="preserve">                </v>
          </cell>
          <cell r="F40" t="str">
            <v xml:space="preserve">                </v>
          </cell>
          <cell r="G40">
            <v>48</v>
          </cell>
          <cell r="H40">
            <v>270645</v>
          </cell>
          <cell r="I40">
            <v>1999</v>
          </cell>
          <cell r="J40">
            <v>11797716</v>
          </cell>
        </row>
        <row r="41">
          <cell r="A41" t="str">
            <v>FNS9020</v>
          </cell>
          <cell r="B41" t="str">
            <v xml:space="preserve">ALUMINA BALL 1/2"    </v>
          </cell>
          <cell r="C41">
            <v>1611</v>
          </cell>
          <cell r="D41">
            <v>7971387</v>
          </cell>
          <cell r="E41" t="str">
            <v xml:space="preserve">                </v>
          </cell>
          <cell r="F41" t="str">
            <v xml:space="preserve">                </v>
          </cell>
          <cell r="G41">
            <v>39</v>
          </cell>
          <cell r="H41">
            <v>194077</v>
          </cell>
          <cell r="I41">
            <v>1572</v>
          </cell>
          <cell r="J41">
            <v>7777310</v>
          </cell>
        </row>
        <row r="42">
          <cell r="A42" t="str">
            <v>FNS9030</v>
          </cell>
          <cell r="B42" t="str">
            <v xml:space="preserve">ALUMINA BALL 1"      </v>
          </cell>
          <cell r="C42">
            <v>1874</v>
          </cell>
          <cell r="D42">
            <v>7695433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45</v>
          </cell>
          <cell r="H42">
            <v>187693</v>
          </cell>
          <cell r="I42">
            <v>1829</v>
          </cell>
          <cell r="J42">
            <v>7507740</v>
          </cell>
        </row>
        <row r="43">
          <cell r="A43" t="str">
            <v>FNS9040</v>
          </cell>
          <cell r="B43" t="str">
            <v xml:space="preserve">IRA-416RF            </v>
          </cell>
          <cell r="C43">
            <v>3388</v>
          </cell>
          <cell r="D43">
            <v>12187030</v>
          </cell>
          <cell r="E43" t="str">
            <v xml:space="preserve">                </v>
          </cell>
          <cell r="F43" t="str">
            <v xml:space="preserve">                </v>
          </cell>
          <cell r="G43">
            <v>83</v>
          </cell>
          <cell r="H43">
            <v>297244</v>
          </cell>
          <cell r="I43">
            <v>3305</v>
          </cell>
          <cell r="J43">
            <v>11889786</v>
          </cell>
        </row>
        <row r="44">
          <cell r="A44" t="str">
            <v>FNS9100</v>
          </cell>
          <cell r="B44" t="str">
            <v xml:space="preserve">ALUMINA BALL 3/4"    </v>
          </cell>
          <cell r="C44">
            <v>1069</v>
          </cell>
          <cell r="D44">
            <v>7381705</v>
          </cell>
          <cell r="E44" t="str">
            <v xml:space="preserve">                </v>
          </cell>
          <cell r="F44" t="str">
            <v xml:space="preserve">                </v>
          </cell>
          <cell r="G44">
            <v>26</v>
          </cell>
          <cell r="H44">
            <v>180041</v>
          </cell>
          <cell r="I44">
            <v>1043</v>
          </cell>
          <cell r="J44">
            <v>7201664</v>
          </cell>
        </row>
        <row r="45">
          <cell r="A45" t="str">
            <v xml:space="preserve">       </v>
          </cell>
          <cell r="B45" t="str">
            <v xml:space="preserve">                     </v>
          </cell>
          <cell r="C45" t="str">
            <v xml:space="preserve">                </v>
          </cell>
          <cell r="D45" t="str">
            <v xml:space="preserve">                 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 t="str">
            <v xml:space="preserve">                </v>
          </cell>
          <cell r="I45" t="str">
            <v xml:space="preserve">                </v>
          </cell>
          <cell r="J45" t="str">
            <v xml:space="preserve">                </v>
          </cell>
        </row>
        <row r="46">
          <cell r="A46" t="str">
            <v xml:space="preserve">       </v>
          </cell>
          <cell r="B46" t="str">
            <v xml:space="preserve">&lt; 재공품 합계 &gt;      </v>
          </cell>
          <cell r="C46" t="str">
            <v xml:space="preserve">                </v>
          </cell>
          <cell r="D46">
            <v>714873314</v>
          </cell>
          <cell r="E46" t="str">
            <v xml:space="preserve">                </v>
          </cell>
          <cell r="F46" t="str">
            <v xml:space="preserve">                </v>
          </cell>
          <cell r="G46" t="str">
            <v xml:space="preserve">                </v>
          </cell>
          <cell r="H46">
            <v>82615932</v>
          </cell>
          <cell r="I46" t="str">
            <v xml:space="preserve">                </v>
          </cell>
          <cell r="J46">
            <v>632257382</v>
          </cell>
        </row>
        <row r="47">
          <cell r="A47" t="str">
            <v xml:space="preserve">FNC001 </v>
          </cell>
          <cell r="B47" t="str">
            <v xml:space="preserve">MEA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10320</v>
          </cell>
          <cell r="F47">
            <v>14138400</v>
          </cell>
          <cell r="G47">
            <v>10320</v>
          </cell>
          <cell r="H47">
            <v>14138400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FNC002 </v>
          </cell>
          <cell r="B48" t="str">
            <v xml:space="preserve">ANTIFORMER           </v>
          </cell>
          <cell r="C48">
            <v>100</v>
          </cell>
          <cell r="D48">
            <v>437102</v>
          </cell>
          <cell r="E48" t="str">
            <v xml:space="preserve">                </v>
          </cell>
          <cell r="F48" t="str">
            <v xml:space="preserve">                </v>
          </cell>
          <cell r="G48">
            <v>100</v>
          </cell>
          <cell r="H48">
            <v>437102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FNC003 </v>
          </cell>
          <cell r="B49" t="str">
            <v xml:space="preserve">H2SO4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48680</v>
          </cell>
          <cell r="F49">
            <v>2677400</v>
          </cell>
          <cell r="G49">
            <v>48680</v>
          </cell>
          <cell r="H49">
            <v>2677400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FNC005 </v>
          </cell>
          <cell r="B50" t="str">
            <v xml:space="preserve">NAOH 50%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58070</v>
          </cell>
          <cell r="F50">
            <v>7432960</v>
          </cell>
          <cell r="G50">
            <v>58070</v>
          </cell>
          <cell r="H50">
            <v>7432960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FNC007 </v>
          </cell>
          <cell r="B51" t="str">
            <v xml:space="preserve">PAC     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18720</v>
          </cell>
          <cell r="F51">
            <v>3088800</v>
          </cell>
          <cell r="G51">
            <v>18720</v>
          </cell>
          <cell r="H51">
            <v>3088800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FNC012 </v>
          </cell>
          <cell r="B52" t="str">
            <v xml:space="preserve">NA3PO4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250</v>
          </cell>
          <cell r="F52">
            <v>190000</v>
          </cell>
          <cell r="G52">
            <v>250</v>
          </cell>
          <cell r="H52">
            <v>190000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FNC023 </v>
          </cell>
          <cell r="B53" t="str">
            <v xml:space="preserve">POLYMER E-855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500</v>
          </cell>
          <cell r="F53">
            <v>700000</v>
          </cell>
          <cell r="G53">
            <v>500</v>
          </cell>
          <cell r="H53">
            <v>700000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FNC026 </v>
          </cell>
          <cell r="B54" t="str">
            <v xml:space="preserve">KOH       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5310</v>
          </cell>
          <cell r="F54">
            <v>2708100</v>
          </cell>
          <cell r="G54">
            <v>5310</v>
          </cell>
          <cell r="H54">
            <v>2708100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FNC027 </v>
          </cell>
          <cell r="B55" t="str">
            <v xml:space="preserve">BM-A                 </v>
          </cell>
          <cell r="C55" t="str">
            <v xml:space="preserve">                </v>
          </cell>
          <cell r="D55" t="str">
            <v xml:space="preserve">                 </v>
          </cell>
          <cell r="E55">
            <v>200</v>
          </cell>
          <cell r="F55">
            <v>900000</v>
          </cell>
          <cell r="G55">
            <v>200</v>
          </cell>
          <cell r="H55">
            <v>900000</v>
          </cell>
          <cell r="I55" t="str">
            <v xml:space="preserve">                </v>
          </cell>
          <cell r="J55" t="str">
            <v xml:space="preserve">                </v>
          </cell>
        </row>
        <row r="56">
          <cell r="A56" t="str">
            <v xml:space="preserve">FNC031 </v>
          </cell>
          <cell r="B56" t="str">
            <v xml:space="preserve">NON-BULKER           </v>
          </cell>
          <cell r="C56" t="str">
            <v xml:space="preserve">                </v>
          </cell>
          <cell r="D56" t="str">
            <v xml:space="preserve">                 </v>
          </cell>
          <cell r="E56">
            <v>100</v>
          </cell>
          <cell r="F56">
            <v>7500000</v>
          </cell>
          <cell r="G56">
            <v>100</v>
          </cell>
          <cell r="H56">
            <v>7500000</v>
          </cell>
          <cell r="I56" t="str">
            <v xml:space="preserve">                </v>
          </cell>
          <cell r="J56" t="str">
            <v xml:space="preserve">                </v>
          </cell>
        </row>
        <row r="57">
          <cell r="A57" t="str">
            <v xml:space="preserve">FNC036 </v>
          </cell>
          <cell r="B57" t="str">
            <v xml:space="preserve">ACTIVATED ALUMINA    </v>
          </cell>
          <cell r="C57">
            <v>1996</v>
          </cell>
          <cell r="D57">
            <v>30922115</v>
          </cell>
          <cell r="E57" t="str">
            <v xml:space="preserve">                </v>
          </cell>
          <cell r="F57" t="str">
            <v xml:space="preserve">                </v>
          </cell>
          <cell r="G57">
            <v>668</v>
          </cell>
          <cell r="H57">
            <v>10348684</v>
          </cell>
          <cell r="I57">
            <v>1328</v>
          </cell>
          <cell r="J57">
            <v>20573431</v>
          </cell>
        </row>
        <row r="58">
          <cell r="A58" t="str">
            <v xml:space="preserve">FNC043 </v>
          </cell>
          <cell r="B58" t="str">
            <v xml:space="preserve">IRA 900              </v>
          </cell>
          <cell r="C58">
            <v>1675</v>
          </cell>
          <cell r="D58">
            <v>8375000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1675</v>
          </cell>
          <cell r="J58">
            <v>8375000</v>
          </cell>
        </row>
        <row r="59">
          <cell r="A59" t="str">
            <v xml:space="preserve">FNC045 </v>
          </cell>
          <cell r="B59" t="str">
            <v xml:space="preserve">NAHSO4               </v>
          </cell>
          <cell r="C59">
            <v>350</v>
          </cell>
          <cell r="D59">
            <v>168000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350</v>
          </cell>
          <cell r="J59">
            <v>168000</v>
          </cell>
        </row>
        <row r="60">
          <cell r="A60" t="str">
            <v xml:space="preserve">FNC049 </v>
          </cell>
          <cell r="B60" t="str">
            <v xml:space="preserve">MOLECULAR SEIVE      </v>
          </cell>
          <cell r="C60">
            <v>5738</v>
          </cell>
          <cell r="D60">
            <v>42260380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5738</v>
          </cell>
          <cell r="J60">
            <v>42260380</v>
          </cell>
        </row>
        <row r="61">
          <cell r="A61" t="str">
            <v xml:space="preserve">FNC060 </v>
          </cell>
          <cell r="B61" t="str">
            <v xml:space="preserve">ABBERLITE 200C       </v>
          </cell>
          <cell r="C61">
            <v>1100</v>
          </cell>
          <cell r="D61">
            <v>3520000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1100</v>
          </cell>
          <cell r="J61">
            <v>3520000</v>
          </cell>
        </row>
        <row r="62">
          <cell r="A62" t="str">
            <v xml:space="preserve">FNC063 </v>
          </cell>
          <cell r="B62" t="str">
            <v xml:space="preserve">AMBERLITE 15         </v>
          </cell>
          <cell r="C62">
            <v>2450</v>
          </cell>
          <cell r="D62">
            <v>15155000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2450</v>
          </cell>
          <cell r="J62">
            <v>15155000</v>
          </cell>
        </row>
        <row r="63">
          <cell r="A63" t="str">
            <v xml:space="preserve">FNC064 </v>
          </cell>
          <cell r="B63" t="str">
            <v xml:space="preserve">SKIBL                </v>
          </cell>
          <cell r="C63">
            <v>14700</v>
          </cell>
          <cell r="D63">
            <v>30870000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14700</v>
          </cell>
          <cell r="J63">
            <v>30870000</v>
          </cell>
        </row>
        <row r="64">
          <cell r="A64" t="str">
            <v xml:space="preserve">FNC065 </v>
          </cell>
          <cell r="B64" t="str">
            <v xml:space="preserve">SA-20APL             </v>
          </cell>
          <cell r="C64">
            <v>50</v>
          </cell>
          <cell r="D64">
            <v>254468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50</v>
          </cell>
          <cell r="J64">
            <v>254468</v>
          </cell>
        </row>
        <row r="65">
          <cell r="A65" t="str">
            <v xml:space="preserve">FNC073 </v>
          </cell>
          <cell r="B65" t="str">
            <v xml:space="preserve">PK-228               </v>
          </cell>
          <cell r="C65">
            <v>1200</v>
          </cell>
          <cell r="D65">
            <v>4200000</v>
          </cell>
          <cell r="E65" t="str">
            <v xml:space="preserve">                </v>
          </cell>
          <cell r="F65" t="str">
            <v xml:space="preserve">                </v>
          </cell>
          <cell r="G65" t="str">
            <v xml:space="preserve">                </v>
          </cell>
          <cell r="H65" t="str">
            <v xml:space="preserve">                </v>
          </cell>
          <cell r="I65">
            <v>1200</v>
          </cell>
          <cell r="J65">
            <v>4200000</v>
          </cell>
        </row>
        <row r="66">
          <cell r="A66" t="str">
            <v xml:space="preserve">FNC074 </v>
          </cell>
          <cell r="B66" t="str">
            <v xml:space="preserve">TA312                </v>
          </cell>
          <cell r="C66">
            <v>1200</v>
          </cell>
          <cell r="D66">
            <v>6360000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1200</v>
          </cell>
          <cell r="J66">
            <v>6360000</v>
          </cell>
        </row>
        <row r="67">
          <cell r="A67" t="str">
            <v xml:space="preserve">FNC076 </v>
          </cell>
          <cell r="B67" t="str">
            <v xml:space="preserve">OXYGEN GAS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4486414</v>
          </cell>
          <cell r="F67">
            <v>275573811</v>
          </cell>
          <cell r="G67">
            <v>4486414</v>
          </cell>
          <cell r="H67">
            <v>275573811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FNC077 </v>
          </cell>
          <cell r="B68" t="str">
            <v xml:space="preserve">PIPERAZINE(POX)      </v>
          </cell>
          <cell r="C68">
            <v>960</v>
          </cell>
          <cell r="D68">
            <v>16954614</v>
          </cell>
          <cell r="E68" t="str">
            <v xml:space="preserve">                </v>
          </cell>
          <cell r="F68" t="str">
            <v xml:space="preserve">                </v>
          </cell>
          <cell r="G68">
            <v>500</v>
          </cell>
          <cell r="H68">
            <v>8830528</v>
          </cell>
          <cell r="I68">
            <v>460</v>
          </cell>
          <cell r="J68">
            <v>8124086</v>
          </cell>
        </row>
        <row r="69">
          <cell r="A69" t="str">
            <v xml:space="preserve">FNC078 </v>
          </cell>
          <cell r="B69" t="str">
            <v xml:space="preserve">MDEA                 </v>
          </cell>
          <cell r="C69">
            <v>6060</v>
          </cell>
          <cell r="D69">
            <v>100813372</v>
          </cell>
          <cell r="E69" t="str">
            <v xml:space="preserve">                </v>
          </cell>
          <cell r="F69" t="str">
            <v xml:space="preserve">                </v>
          </cell>
          <cell r="G69">
            <v>3000</v>
          </cell>
          <cell r="H69">
            <v>49907610</v>
          </cell>
          <cell r="I69">
            <v>3060</v>
          </cell>
          <cell r="J69">
            <v>50905762</v>
          </cell>
        </row>
        <row r="70">
          <cell r="A70" t="str">
            <v xml:space="preserve">FNC080 </v>
          </cell>
          <cell r="B70" t="str">
            <v xml:space="preserve">N-4057               </v>
          </cell>
          <cell r="C70" t="str">
            <v xml:space="preserve">                </v>
          </cell>
          <cell r="D70" t="str">
            <v xml:space="preserve">                 </v>
          </cell>
          <cell r="E70">
            <v>1</v>
          </cell>
          <cell r="F70">
            <v>4000000</v>
          </cell>
          <cell r="G70">
            <v>1</v>
          </cell>
          <cell r="H70">
            <v>4000000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FNC082 </v>
          </cell>
          <cell r="B71" t="str">
            <v xml:space="preserve">DUOZONE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200</v>
          </cell>
          <cell r="F71">
            <v>380000</v>
          </cell>
          <cell r="G71">
            <v>200</v>
          </cell>
          <cell r="H71">
            <v>380000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&lt; 화공약품 합계 &gt;    </v>
          </cell>
          <cell r="C73" t="str">
            <v xml:space="preserve">                </v>
          </cell>
          <cell r="D73">
            <v>260290051</v>
          </cell>
          <cell r="E73" t="str">
            <v xml:space="preserve">                </v>
          </cell>
          <cell r="F73">
            <v>319289471</v>
          </cell>
          <cell r="G73" t="str">
            <v xml:space="preserve">                </v>
          </cell>
          <cell r="H73">
            <v>388813395</v>
          </cell>
          <cell r="I73" t="str">
            <v xml:space="preserve">                </v>
          </cell>
          <cell r="J73">
            <v>190766127</v>
          </cell>
        </row>
        <row r="74">
          <cell r="A74" t="str">
            <v xml:space="preserve">FNU002 </v>
          </cell>
          <cell r="B74" t="str">
            <v xml:space="preserve">원수        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145473</v>
          </cell>
          <cell r="F74">
            <v>18516695</v>
          </cell>
          <cell r="G74">
            <v>145473</v>
          </cell>
          <cell r="H74">
            <v>18516695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FNU003 </v>
          </cell>
          <cell r="B75" t="str">
            <v xml:space="preserve">CITY GAS             </v>
          </cell>
          <cell r="C75" t="str">
            <v xml:space="preserve">                </v>
          </cell>
          <cell r="D75">
            <v>1</v>
          </cell>
          <cell r="E75">
            <v>52688</v>
          </cell>
          <cell r="F75">
            <v>19504861</v>
          </cell>
          <cell r="G75">
            <v>52688</v>
          </cell>
          <cell r="H75">
            <v>19504862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FNU004 </v>
          </cell>
          <cell r="B76" t="str">
            <v xml:space="preserve">GAS NITROGEN    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757420</v>
          </cell>
          <cell r="F76">
            <v>34403912</v>
          </cell>
          <cell r="G76">
            <v>757420</v>
          </cell>
          <cell r="H76">
            <v>34403912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FNU008 </v>
          </cell>
          <cell r="B77" t="str">
            <v xml:space="preserve">UPSC ELECTRICITY     </v>
          </cell>
          <cell r="C77" t="str">
            <v xml:space="preserve">                </v>
          </cell>
          <cell r="D77">
            <v>1</v>
          </cell>
          <cell r="E77">
            <v>4626771</v>
          </cell>
          <cell r="F77">
            <v>332501025</v>
          </cell>
          <cell r="G77">
            <v>4626771</v>
          </cell>
          <cell r="H77">
            <v>332501026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&lt; UTILITY 합계 &gt;     </v>
          </cell>
          <cell r="C79" t="str">
            <v xml:space="preserve">                </v>
          </cell>
          <cell r="D79">
            <v>2</v>
          </cell>
          <cell r="E79" t="str">
            <v xml:space="preserve">                </v>
          </cell>
          <cell r="F79">
            <v>404926493</v>
          </cell>
          <cell r="G79" t="str">
            <v xml:space="preserve">                </v>
          </cell>
          <cell r="H79">
            <v>404926495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   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 t="str">
            <v xml:space="preserve">                </v>
          </cell>
          <cell r="F80" t="str">
            <v xml:space="preserve">                </v>
          </cell>
          <cell r="G80" t="str">
            <v xml:space="preserve">                </v>
          </cell>
          <cell r="H80" t="str">
            <v xml:space="preserve">                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A81" t="str">
            <v xml:space="preserve">       </v>
          </cell>
          <cell r="B81" t="str">
            <v xml:space="preserve"> &lt; 총  합  계 &gt;      </v>
          </cell>
          <cell r="C81" t="str">
            <v xml:space="preserve">                </v>
          </cell>
          <cell r="D81">
            <v>5853435957</v>
          </cell>
          <cell r="E81" t="str">
            <v xml:space="preserve">                </v>
          </cell>
          <cell r="F81">
            <v>9922197143</v>
          </cell>
          <cell r="G81" t="str">
            <v xml:space="preserve">                </v>
          </cell>
          <cell r="H81">
            <v>9738025229</v>
          </cell>
          <cell r="I81" t="str">
            <v xml:space="preserve">                </v>
          </cell>
          <cell r="J81">
            <v>6037607871</v>
          </cell>
        </row>
      </sheetData>
      <sheetData sheetId="9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1663067</v>
          </cell>
          <cell r="D2">
            <v>380652019</v>
          </cell>
          <cell r="E2">
            <v>18466822</v>
          </cell>
          <cell r="F2">
            <v>4334443607</v>
          </cell>
          <cell r="G2">
            <v>17986752</v>
          </cell>
          <cell r="H2">
            <v>4213101010</v>
          </cell>
          <cell r="I2">
            <v>2143137</v>
          </cell>
          <cell r="J2">
            <v>501994616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2333538</v>
          </cell>
          <cell r="D3">
            <v>552562782</v>
          </cell>
          <cell r="E3">
            <v>13757929</v>
          </cell>
          <cell r="F3">
            <v>3677814776</v>
          </cell>
          <cell r="G3">
            <v>14559041</v>
          </cell>
          <cell r="H3">
            <v>3827509344</v>
          </cell>
          <cell r="I3">
            <v>1532426</v>
          </cell>
          <cell r="J3">
            <v>402868214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414420</v>
          </cell>
          <cell r="F4">
            <v>105230836</v>
          </cell>
          <cell r="G4">
            <v>414420</v>
          </cell>
          <cell r="H4">
            <v>105230836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1023680</v>
          </cell>
          <cell r="F5">
            <v>285811456</v>
          </cell>
          <cell r="G5">
            <v>1023680</v>
          </cell>
          <cell r="H5">
            <v>285811456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301291</v>
          </cell>
          <cell r="D6">
            <v>68293149</v>
          </cell>
          <cell r="E6">
            <v>985600</v>
          </cell>
          <cell r="F6">
            <v>261972480</v>
          </cell>
          <cell r="G6">
            <v>609847</v>
          </cell>
          <cell r="H6">
            <v>156510150</v>
          </cell>
          <cell r="I6">
            <v>677044</v>
          </cell>
          <cell r="J6">
            <v>173755479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2317428</v>
          </cell>
          <cell r="F7">
            <v>619502898</v>
          </cell>
          <cell r="G7">
            <v>2317428</v>
          </cell>
          <cell r="H7">
            <v>619502898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1001507950</v>
          </cell>
          <cell r="E9" t="str">
            <v xml:space="preserve">                </v>
          </cell>
          <cell r="F9">
            <v>9284776053</v>
          </cell>
          <cell r="G9" t="str">
            <v xml:space="preserve">                </v>
          </cell>
          <cell r="H9">
            <v>9207665694</v>
          </cell>
          <cell r="I9" t="str">
            <v xml:space="preserve">                </v>
          </cell>
          <cell r="J9">
            <v>1078618309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135354</v>
          </cell>
          <cell r="D11">
            <v>2478447618</v>
          </cell>
          <cell r="E11" t="str">
            <v xml:space="preserve">                </v>
          </cell>
          <cell r="F11" t="str">
            <v xml:space="preserve">                </v>
          </cell>
          <cell r="G11" t="str">
            <v xml:space="preserve">                </v>
          </cell>
          <cell r="H11" t="str">
            <v xml:space="preserve">                </v>
          </cell>
          <cell r="I11">
            <v>135354</v>
          </cell>
          <cell r="J11">
            <v>2478447618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181612</v>
          </cell>
          <cell r="D12">
            <v>697803888</v>
          </cell>
          <cell r="E12">
            <v>70534</v>
          </cell>
          <cell r="F12">
            <v>587349624</v>
          </cell>
          <cell r="G12">
            <v>5064</v>
          </cell>
          <cell r="H12">
            <v>25810512</v>
          </cell>
          <cell r="I12">
            <v>247082</v>
          </cell>
          <cell r="J12">
            <v>1259343000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6120</v>
          </cell>
          <cell r="D14">
            <v>52611215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6120</v>
          </cell>
          <cell r="J14">
            <v>52611215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>
            <v>880</v>
          </cell>
          <cell r="D15">
            <v>572000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2394</v>
          </cell>
          <cell r="D19">
            <v>37405171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2394</v>
          </cell>
          <cell r="J19">
            <v>37405171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7500</v>
          </cell>
          <cell r="D21">
            <v>70313280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7500</v>
          </cell>
          <cell r="J21">
            <v>70313280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>
            <v>2000</v>
          </cell>
          <cell r="D22">
            <v>110000000</v>
          </cell>
          <cell r="E22" t="str">
            <v xml:space="preserve">                </v>
          </cell>
          <cell r="F22" t="str">
            <v xml:space="preserve">                </v>
          </cell>
          <cell r="G22">
            <v>800</v>
          </cell>
          <cell r="H22">
            <v>44000000</v>
          </cell>
          <cell r="I22">
            <v>1200</v>
          </cell>
          <cell r="J22">
            <v>66000000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600</v>
          </cell>
          <cell r="J29">
            <v>5834688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350</v>
          </cell>
          <cell r="J30">
            <v>4887177</v>
          </cell>
        </row>
        <row r="31">
          <cell r="A31" t="str">
            <v xml:space="preserve">       </v>
          </cell>
          <cell r="B31" t="str">
            <v xml:space="preserve">                     </v>
          </cell>
          <cell r="C31" t="str">
            <v xml:space="preserve">                </v>
          </cell>
          <cell r="D31" t="str">
            <v xml:space="preserve">                 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 t="str">
            <v xml:space="preserve">                </v>
          </cell>
          <cell r="J31" t="str">
            <v xml:space="preserve">                </v>
          </cell>
        </row>
        <row r="32">
          <cell r="A32" t="str">
            <v xml:space="preserve">       </v>
          </cell>
          <cell r="B32" t="str">
            <v xml:space="preserve">&lt; 부재료 합계 &gt;      </v>
          </cell>
          <cell r="C32" t="str">
            <v xml:space="preserve">                </v>
          </cell>
          <cell r="D32">
            <v>4213076412</v>
          </cell>
          <cell r="E32" t="str">
            <v xml:space="preserve">                </v>
          </cell>
          <cell r="F32">
            <v>587349624</v>
          </cell>
          <cell r="G32" t="str">
            <v xml:space="preserve">                </v>
          </cell>
          <cell r="H32">
            <v>69810512</v>
          </cell>
          <cell r="I32" t="str">
            <v xml:space="preserve">                </v>
          </cell>
          <cell r="J32">
            <v>4730615524</v>
          </cell>
        </row>
        <row r="33">
          <cell r="A33" t="str">
            <v>FNS1100</v>
          </cell>
          <cell r="B33" t="str">
            <v xml:space="preserve">ION EXC. RESIN       </v>
          </cell>
          <cell r="C33">
            <v>488</v>
          </cell>
          <cell r="D33">
            <v>19582681</v>
          </cell>
          <cell r="E33" t="str">
            <v xml:space="preserve">                </v>
          </cell>
          <cell r="F33" t="str">
            <v xml:space="preserve">                </v>
          </cell>
          <cell r="G33">
            <v>6</v>
          </cell>
          <cell r="H33">
            <v>251060</v>
          </cell>
          <cell r="I33">
            <v>482</v>
          </cell>
          <cell r="J33">
            <v>19331621</v>
          </cell>
        </row>
        <row r="34">
          <cell r="A34" t="str">
            <v>FNS1510</v>
          </cell>
          <cell r="B34" t="str">
            <v xml:space="preserve">NK-301               </v>
          </cell>
          <cell r="C34">
            <v>35075</v>
          </cell>
          <cell r="D34">
            <v>333863982</v>
          </cell>
          <cell r="E34" t="str">
            <v xml:space="preserve">                </v>
          </cell>
          <cell r="F34" t="str">
            <v xml:space="preserve">                </v>
          </cell>
          <cell r="G34">
            <v>4549</v>
          </cell>
          <cell r="H34">
            <v>43213762</v>
          </cell>
          <cell r="I34">
            <v>30526</v>
          </cell>
          <cell r="J34">
            <v>290650220</v>
          </cell>
        </row>
        <row r="35">
          <cell r="A35" t="str">
            <v>FNS5010</v>
          </cell>
          <cell r="B35" t="str">
            <v xml:space="preserve">HTG-1                </v>
          </cell>
          <cell r="C35">
            <v>2690</v>
          </cell>
          <cell r="D35">
            <v>39093214</v>
          </cell>
          <cell r="E35" t="str">
            <v xml:space="preserve">                </v>
          </cell>
          <cell r="F35" t="str">
            <v xml:space="preserve">                </v>
          </cell>
          <cell r="G35">
            <v>145</v>
          </cell>
          <cell r="H35">
            <v>2086919</v>
          </cell>
          <cell r="I35">
            <v>2545</v>
          </cell>
          <cell r="J35">
            <v>37006295</v>
          </cell>
        </row>
        <row r="36">
          <cell r="A36" t="str">
            <v>FNS6010</v>
          </cell>
          <cell r="B36" t="str">
            <v xml:space="preserve">HTZ-3                </v>
          </cell>
          <cell r="C36">
            <v>2610</v>
          </cell>
          <cell r="D36">
            <v>15221005</v>
          </cell>
          <cell r="E36" t="str">
            <v xml:space="preserve">                </v>
          </cell>
          <cell r="F36" t="str">
            <v xml:space="preserve">                </v>
          </cell>
          <cell r="G36">
            <v>435</v>
          </cell>
          <cell r="H36">
            <v>2536834</v>
          </cell>
          <cell r="I36">
            <v>2175</v>
          </cell>
          <cell r="J36">
            <v>12684171</v>
          </cell>
        </row>
        <row r="37">
          <cell r="A37" t="str">
            <v>FNS7010</v>
          </cell>
          <cell r="B37" t="str">
            <v xml:space="preserve">RKNGR                </v>
          </cell>
          <cell r="C37">
            <v>918</v>
          </cell>
          <cell r="D37">
            <v>44341698</v>
          </cell>
          <cell r="E37" t="str">
            <v xml:space="preserve">                </v>
          </cell>
          <cell r="F37" t="str">
            <v xml:space="preserve">                </v>
          </cell>
          <cell r="G37">
            <v>228</v>
          </cell>
          <cell r="H37">
            <v>11085426</v>
          </cell>
          <cell r="I37">
            <v>690</v>
          </cell>
          <cell r="J37">
            <v>33256272</v>
          </cell>
        </row>
        <row r="38">
          <cell r="A38" t="str">
            <v>FNS8010</v>
          </cell>
          <cell r="B38" t="str">
            <v xml:space="preserve">R-67-7H              </v>
          </cell>
          <cell r="C38">
            <v>6734</v>
          </cell>
          <cell r="D38">
            <v>133980586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162</v>
          </cell>
          <cell r="H38">
            <v>3231597</v>
          </cell>
          <cell r="I38">
            <v>6572</v>
          </cell>
          <cell r="J38">
            <v>130748989</v>
          </cell>
        </row>
        <row r="39">
          <cell r="A39" t="str">
            <v>FNS9010</v>
          </cell>
          <cell r="B39" t="str">
            <v xml:space="preserve">ALUMINA BALL 1/4"    </v>
          </cell>
          <cell r="C39">
            <v>1999</v>
          </cell>
          <cell r="D39">
            <v>11797716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48</v>
          </cell>
          <cell r="H39">
            <v>270645</v>
          </cell>
          <cell r="I39">
            <v>1951</v>
          </cell>
          <cell r="J39">
            <v>11527071</v>
          </cell>
        </row>
        <row r="40">
          <cell r="A40" t="str">
            <v>FNS9020</v>
          </cell>
          <cell r="B40" t="str">
            <v xml:space="preserve">ALUMINA BALL 1/2"    </v>
          </cell>
          <cell r="C40">
            <v>1572</v>
          </cell>
          <cell r="D40">
            <v>7777310</v>
          </cell>
          <cell r="E40" t="str">
            <v xml:space="preserve">                </v>
          </cell>
          <cell r="F40" t="str">
            <v xml:space="preserve">                </v>
          </cell>
          <cell r="G40">
            <v>39</v>
          </cell>
          <cell r="H40">
            <v>194077</v>
          </cell>
          <cell r="I40">
            <v>1533</v>
          </cell>
          <cell r="J40">
            <v>7583233</v>
          </cell>
        </row>
        <row r="41">
          <cell r="A41" t="str">
            <v>FNS9030</v>
          </cell>
          <cell r="B41" t="str">
            <v xml:space="preserve">ALUMINA BALL 1"      </v>
          </cell>
          <cell r="C41">
            <v>1829</v>
          </cell>
          <cell r="D41">
            <v>7507740</v>
          </cell>
          <cell r="E41" t="str">
            <v xml:space="preserve">                </v>
          </cell>
          <cell r="F41" t="str">
            <v xml:space="preserve">                </v>
          </cell>
          <cell r="G41">
            <v>45</v>
          </cell>
          <cell r="H41">
            <v>187693</v>
          </cell>
          <cell r="I41">
            <v>1784</v>
          </cell>
          <cell r="J41">
            <v>7320047</v>
          </cell>
        </row>
        <row r="42">
          <cell r="A42" t="str">
            <v>FNS9040</v>
          </cell>
          <cell r="B42" t="str">
            <v xml:space="preserve">IRA-416RF            </v>
          </cell>
          <cell r="C42">
            <v>3305</v>
          </cell>
          <cell r="D42">
            <v>11889786</v>
          </cell>
          <cell r="E42" t="str">
            <v xml:space="preserve">                </v>
          </cell>
          <cell r="F42" t="str">
            <v xml:space="preserve">                </v>
          </cell>
          <cell r="G42">
            <v>83</v>
          </cell>
          <cell r="H42">
            <v>297244</v>
          </cell>
          <cell r="I42">
            <v>3222</v>
          </cell>
          <cell r="J42">
            <v>11592542</v>
          </cell>
        </row>
        <row r="43">
          <cell r="A43" t="str">
            <v>FNS9100</v>
          </cell>
          <cell r="B43" t="str">
            <v xml:space="preserve">ALUMINA BALL 3/4"    </v>
          </cell>
          <cell r="C43">
            <v>1043</v>
          </cell>
          <cell r="D43">
            <v>7201664</v>
          </cell>
          <cell r="E43" t="str">
            <v xml:space="preserve">                </v>
          </cell>
          <cell r="F43" t="str">
            <v xml:space="preserve">                </v>
          </cell>
          <cell r="G43">
            <v>26</v>
          </cell>
          <cell r="H43">
            <v>180041</v>
          </cell>
          <cell r="I43">
            <v>1017</v>
          </cell>
          <cell r="J43">
            <v>7021623</v>
          </cell>
        </row>
        <row r="44">
          <cell r="A44" t="str">
            <v xml:space="preserve">       </v>
          </cell>
          <cell r="B44" t="str">
            <v xml:space="preserve">                     </v>
          </cell>
          <cell r="C44" t="str">
            <v xml:space="preserve">                </v>
          </cell>
          <cell r="D44" t="str">
            <v xml:space="preserve">                 </v>
          </cell>
          <cell r="E44" t="str">
            <v xml:space="preserve">                </v>
          </cell>
          <cell r="F44" t="str">
            <v xml:space="preserve">                </v>
          </cell>
          <cell r="G44" t="str">
            <v xml:space="preserve">                </v>
          </cell>
          <cell r="H44" t="str">
            <v xml:space="preserve">                </v>
          </cell>
          <cell r="I44" t="str">
            <v xml:space="preserve">                </v>
          </cell>
          <cell r="J44" t="str">
            <v xml:space="preserve">                </v>
          </cell>
        </row>
        <row r="45">
          <cell r="A45" t="str">
            <v xml:space="preserve">       </v>
          </cell>
          <cell r="B45" t="str">
            <v xml:space="preserve">&lt; 재공품 합계 &gt;      </v>
          </cell>
          <cell r="C45" t="str">
            <v xml:space="preserve">                </v>
          </cell>
          <cell r="D45">
            <v>632257382</v>
          </cell>
          <cell r="E45" t="str">
            <v xml:space="preserve">                </v>
          </cell>
          <cell r="F45" t="str">
            <v xml:space="preserve">                </v>
          </cell>
          <cell r="G45" t="str">
            <v xml:space="preserve">                </v>
          </cell>
          <cell r="H45">
            <v>63535298</v>
          </cell>
          <cell r="I45" t="str">
            <v xml:space="preserve">                </v>
          </cell>
          <cell r="J45">
            <v>568722084</v>
          </cell>
        </row>
        <row r="46">
          <cell r="A46" t="str">
            <v xml:space="preserve">FNC003 </v>
          </cell>
          <cell r="B46" t="str">
            <v xml:space="preserve">H2SO4                </v>
          </cell>
          <cell r="C46" t="str">
            <v xml:space="preserve">                </v>
          </cell>
          <cell r="D46" t="str">
            <v xml:space="preserve">                 </v>
          </cell>
          <cell r="E46">
            <v>32440</v>
          </cell>
          <cell r="F46">
            <v>1784200</v>
          </cell>
          <cell r="G46">
            <v>32440</v>
          </cell>
          <cell r="H46">
            <v>1784200</v>
          </cell>
          <cell r="I46" t="str">
            <v xml:space="preserve">                </v>
          </cell>
          <cell r="J46" t="str">
            <v xml:space="preserve">                </v>
          </cell>
        </row>
        <row r="47">
          <cell r="A47" t="str">
            <v xml:space="preserve">FNC005 </v>
          </cell>
          <cell r="B47" t="str">
            <v xml:space="preserve">NAOH 50%             </v>
          </cell>
          <cell r="C47" t="str">
            <v xml:space="preserve">                </v>
          </cell>
          <cell r="D47" t="str">
            <v xml:space="preserve">                 </v>
          </cell>
          <cell r="E47">
            <v>57000</v>
          </cell>
          <cell r="F47">
            <v>7296000</v>
          </cell>
          <cell r="G47">
            <v>57000</v>
          </cell>
          <cell r="H47">
            <v>7296000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FNC007 </v>
          </cell>
          <cell r="B48" t="str">
            <v xml:space="preserve">PAC                  </v>
          </cell>
          <cell r="C48" t="str">
            <v xml:space="preserve">                </v>
          </cell>
          <cell r="D48" t="str">
            <v xml:space="preserve">                 </v>
          </cell>
          <cell r="E48">
            <v>17670</v>
          </cell>
          <cell r="F48">
            <v>2915550</v>
          </cell>
          <cell r="G48">
            <v>17670</v>
          </cell>
          <cell r="H48">
            <v>2915550</v>
          </cell>
          <cell r="I48" t="str">
            <v xml:space="preserve">                </v>
          </cell>
          <cell r="J48" t="str">
            <v xml:space="preserve">                </v>
          </cell>
        </row>
        <row r="49">
          <cell r="A49" t="str">
            <v xml:space="preserve">FNC026 </v>
          </cell>
          <cell r="B49" t="str">
            <v xml:space="preserve">KOH       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5130</v>
          </cell>
          <cell r="F49">
            <v>2616300</v>
          </cell>
          <cell r="G49">
            <v>5130</v>
          </cell>
          <cell r="H49">
            <v>2616300</v>
          </cell>
          <cell r="I49" t="str">
            <v xml:space="preserve">                </v>
          </cell>
          <cell r="J49" t="str">
            <v xml:space="preserve">                </v>
          </cell>
        </row>
        <row r="50">
          <cell r="A50" t="str">
            <v xml:space="preserve">FNC036 </v>
          </cell>
          <cell r="B50" t="str">
            <v xml:space="preserve">ACTIVATED ALUMINA    </v>
          </cell>
          <cell r="C50">
            <v>1328</v>
          </cell>
          <cell r="D50">
            <v>20573431</v>
          </cell>
          <cell r="E50" t="str">
            <v xml:space="preserve">                </v>
          </cell>
          <cell r="F50" t="str">
            <v xml:space="preserve">                </v>
          </cell>
          <cell r="G50" t="str">
            <v xml:space="preserve">                </v>
          </cell>
          <cell r="H50" t="str">
            <v xml:space="preserve">                </v>
          </cell>
          <cell r="I50">
            <v>1328</v>
          </cell>
          <cell r="J50">
            <v>20573431</v>
          </cell>
        </row>
        <row r="51">
          <cell r="A51" t="str">
            <v xml:space="preserve">FNC043 </v>
          </cell>
          <cell r="B51" t="str">
            <v xml:space="preserve">IRA 900              </v>
          </cell>
          <cell r="C51">
            <v>1675</v>
          </cell>
          <cell r="D51">
            <v>8375000</v>
          </cell>
          <cell r="E51" t="str">
            <v xml:space="preserve">                </v>
          </cell>
          <cell r="F51" t="str">
            <v xml:space="preserve">                </v>
          </cell>
          <cell r="G51" t="str">
            <v xml:space="preserve">                </v>
          </cell>
          <cell r="H51" t="str">
            <v xml:space="preserve">                </v>
          </cell>
          <cell r="I51">
            <v>1675</v>
          </cell>
          <cell r="J51">
            <v>8375000</v>
          </cell>
        </row>
        <row r="52">
          <cell r="A52" t="str">
            <v xml:space="preserve">FNC045 </v>
          </cell>
          <cell r="B52" t="str">
            <v xml:space="preserve">NAHSO4               </v>
          </cell>
          <cell r="C52">
            <v>350</v>
          </cell>
          <cell r="D52">
            <v>168000</v>
          </cell>
          <cell r="E52" t="str">
            <v xml:space="preserve">                </v>
          </cell>
          <cell r="F52" t="str">
            <v xml:space="preserve">                </v>
          </cell>
          <cell r="G52" t="str">
            <v xml:space="preserve">                </v>
          </cell>
          <cell r="H52" t="str">
            <v xml:space="preserve">                </v>
          </cell>
          <cell r="I52">
            <v>350</v>
          </cell>
          <cell r="J52">
            <v>168000</v>
          </cell>
        </row>
        <row r="53">
          <cell r="A53" t="str">
            <v xml:space="preserve">FNC049 </v>
          </cell>
          <cell r="B53" t="str">
            <v xml:space="preserve">MOLECULAR SEIVE      </v>
          </cell>
          <cell r="C53">
            <v>5738</v>
          </cell>
          <cell r="D53">
            <v>42260380</v>
          </cell>
          <cell r="E53" t="str">
            <v xml:space="preserve">                </v>
          </cell>
          <cell r="F53" t="str">
            <v xml:space="preserve">                </v>
          </cell>
          <cell r="G53" t="str">
            <v xml:space="preserve">                </v>
          </cell>
          <cell r="H53" t="str">
            <v xml:space="preserve">                </v>
          </cell>
          <cell r="I53">
            <v>5738</v>
          </cell>
          <cell r="J53">
            <v>42260380</v>
          </cell>
        </row>
        <row r="54">
          <cell r="A54" t="str">
            <v xml:space="preserve">FNC060 </v>
          </cell>
          <cell r="B54" t="str">
            <v xml:space="preserve">ABBERLITE 200C       </v>
          </cell>
          <cell r="C54">
            <v>1100</v>
          </cell>
          <cell r="D54">
            <v>3520000</v>
          </cell>
          <cell r="E54" t="str">
            <v xml:space="preserve">                </v>
          </cell>
          <cell r="F54" t="str">
            <v xml:space="preserve">                </v>
          </cell>
          <cell r="G54" t="str">
            <v xml:space="preserve">                </v>
          </cell>
          <cell r="H54" t="str">
            <v xml:space="preserve">                </v>
          </cell>
          <cell r="I54">
            <v>1100</v>
          </cell>
          <cell r="J54">
            <v>3520000</v>
          </cell>
        </row>
        <row r="55">
          <cell r="A55" t="str">
            <v xml:space="preserve">FNC063 </v>
          </cell>
          <cell r="B55" t="str">
            <v xml:space="preserve">AMBERLITE 15         </v>
          </cell>
          <cell r="C55">
            <v>2450</v>
          </cell>
          <cell r="D55">
            <v>15155000</v>
          </cell>
          <cell r="E55" t="str">
            <v xml:space="preserve">                </v>
          </cell>
          <cell r="F55" t="str">
            <v xml:space="preserve">                </v>
          </cell>
          <cell r="G55" t="str">
            <v xml:space="preserve">                </v>
          </cell>
          <cell r="H55" t="str">
            <v xml:space="preserve">                </v>
          </cell>
          <cell r="I55">
            <v>2450</v>
          </cell>
          <cell r="J55">
            <v>15155000</v>
          </cell>
        </row>
        <row r="56">
          <cell r="A56" t="str">
            <v xml:space="preserve">FNC064 </v>
          </cell>
          <cell r="B56" t="str">
            <v xml:space="preserve">SKIBL                </v>
          </cell>
          <cell r="C56">
            <v>14700</v>
          </cell>
          <cell r="D56">
            <v>30870000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14700</v>
          </cell>
          <cell r="J56">
            <v>30870000</v>
          </cell>
        </row>
        <row r="57">
          <cell r="A57" t="str">
            <v xml:space="preserve">FNC065 </v>
          </cell>
          <cell r="B57" t="str">
            <v xml:space="preserve">SA-20APL             </v>
          </cell>
          <cell r="C57">
            <v>50</v>
          </cell>
          <cell r="D57">
            <v>254468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50</v>
          </cell>
          <cell r="J57">
            <v>254468</v>
          </cell>
        </row>
        <row r="58">
          <cell r="A58" t="str">
            <v xml:space="preserve">FNC073 </v>
          </cell>
          <cell r="B58" t="str">
            <v xml:space="preserve">PK-228               </v>
          </cell>
          <cell r="C58">
            <v>1200</v>
          </cell>
          <cell r="D58">
            <v>4200000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1200</v>
          </cell>
          <cell r="J58">
            <v>4200000</v>
          </cell>
        </row>
        <row r="59">
          <cell r="A59" t="str">
            <v xml:space="preserve">FNC074 </v>
          </cell>
          <cell r="B59" t="str">
            <v xml:space="preserve">TA312                </v>
          </cell>
          <cell r="C59">
            <v>1200</v>
          </cell>
          <cell r="D59">
            <v>6360000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1200</v>
          </cell>
          <cell r="J59">
            <v>6360000</v>
          </cell>
        </row>
        <row r="60">
          <cell r="A60" t="str">
            <v xml:space="preserve">FNC076 </v>
          </cell>
          <cell r="B60" t="str">
            <v xml:space="preserve">OXYGEN GAS           </v>
          </cell>
          <cell r="C60" t="str">
            <v xml:space="preserve">                </v>
          </cell>
          <cell r="D60" t="str">
            <v xml:space="preserve">                 </v>
          </cell>
          <cell r="E60">
            <v>4613360</v>
          </cell>
          <cell r="F60">
            <v>283373246</v>
          </cell>
          <cell r="G60">
            <v>4613360</v>
          </cell>
          <cell r="H60">
            <v>283373246</v>
          </cell>
          <cell r="I60" t="str">
            <v xml:space="preserve">                </v>
          </cell>
          <cell r="J60" t="str">
            <v xml:space="preserve">                </v>
          </cell>
        </row>
        <row r="61">
          <cell r="A61" t="str">
            <v xml:space="preserve">FNC077 </v>
          </cell>
          <cell r="B61" t="str">
            <v xml:space="preserve">PIPERAZINE(POX)      </v>
          </cell>
          <cell r="C61">
            <v>460</v>
          </cell>
          <cell r="D61">
            <v>8124086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460</v>
          </cell>
          <cell r="J61">
            <v>8124086</v>
          </cell>
        </row>
        <row r="62">
          <cell r="A62" t="str">
            <v xml:space="preserve">FNC078 </v>
          </cell>
          <cell r="B62" t="str">
            <v xml:space="preserve">MDEA                 </v>
          </cell>
          <cell r="C62">
            <v>3060</v>
          </cell>
          <cell r="D62">
            <v>50905762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3060</v>
          </cell>
          <cell r="J62">
            <v>50905762</v>
          </cell>
        </row>
        <row r="63">
          <cell r="A63" t="str">
            <v xml:space="preserve">FNC080 </v>
          </cell>
          <cell r="B63" t="str">
            <v xml:space="preserve">N-4057               </v>
          </cell>
          <cell r="C63" t="str">
            <v xml:space="preserve">                </v>
          </cell>
          <cell r="D63" t="str">
            <v xml:space="preserve">                 </v>
          </cell>
          <cell r="E63">
            <v>1</v>
          </cell>
          <cell r="F63">
            <v>4000000</v>
          </cell>
          <cell r="G63">
            <v>1</v>
          </cell>
          <cell r="H63">
            <v>4000000</v>
          </cell>
          <cell r="I63" t="str">
            <v xml:space="preserve">                </v>
          </cell>
          <cell r="J63" t="str">
            <v xml:space="preserve">                </v>
          </cell>
        </row>
        <row r="64">
          <cell r="A64" t="str">
            <v xml:space="preserve">       </v>
          </cell>
          <cell r="B64" t="str">
            <v xml:space="preserve">                     </v>
          </cell>
          <cell r="C64" t="str">
            <v xml:space="preserve">                </v>
          </cell>
          <cell r="D64" t="str">
            <v xml:space="preserve">                 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 t="str">
            <v xml:space="preserve">                </v>
          </cell>
          <cell r="J64" t="str">
            <v xml:space="preserve">                </v>
          </cell>
        </row>
        <row r="65">
          <cell r="A65" t="str">
            <v xml:space="preserve">       </v>
          </cell>
          <cell r="B65" t="str">
            <v xml:space="preserve">&lt; 화공약품 합계 &gt;    </v>
          </cell>
          <cell r="C65" t="str">
            <v xml:space="preserve">                </v>
          </cell>
          <cell r="D65">
            <v>190766127</v>
          </cell>
          <cell r="E65" t="str">
            <v xml:space="preserve">                </v>
          </cell>
          <cell r="F65">
            <v>301985296</v>
          </cell>
          <cell r="G65" t="str">
            <v xml:space="preserve">                </v>
          </cell>
          <cell r="H65">
            <v>301985296</v>
          </cell>
          <cell r="I65" t="str">
            <v xml:space="preserve">                </v>
          </cell>
          <cell r="J65">
            <v>190766127</v>
          </cell>
        </row>
        <row r="66">
          <cell r="A66" t="str">
            <v xml:space="preserve">FNU002 </v>
          </cell>
          <cell r="B66" t="str">
            <v xml:space="preserve">원수                 </v>
          </cell>
          <cell r="C66" t="str">
            <v xml:space="preserve">                </v>
          </cell>
          <cell r="D66" t="str">
            <v xml:space="preserve">                 </v>
          </cell>
          <cell r="E66">
            <v>163840</v>
          </cell>
          <cell r="F66">
            <v>19923822</v>
          </cell>
          <cell r="G66">
            <v>163840</v>
          </cell>
          <cell r="H66">
            <v>19923822</v>
          </cell>
          <cell r="I66" t="str">
            <v xml:space="preserve">                </v>
          </cell>
          <cell r="J66" t="str">
            <v xml:space="preserve">                </v>
          </cell>
        </row>
        <row r="67">
          <cell r="A67" t="str">
            <v xml:space="preserve">FNU003 </v>
          </cell>
          <cell r="B67" t="str">
            <v xml:space="preserve">CITY GAS             </v>
          </cell>
          <cell r="C67" t="str">
            <v xml:space="preserve">                </v>
          </cell>
          <cell r="D67" t="str">
            <v xml:space="preserve">                 </v>
          </cell>
          <cell r="E67">
            <v>447884</v>
          </cell>
          <cell r="F67">
            <v>164892009</v>
          </cell>
          <cell r="G67">
            <v>447884</v>
          </cell>
          <cell r="H67">
            <v>164892009</v>
          </cell>
          <cell r="I67" t="str">
            <v xml:space="preserve">                </v>
          </cell>
          <cell r="J67" t="str">
            <v xml:space="preserve">                </v>
          </cell>
        </row>
        <row r="68">
          <cell r="A68" t="str">
            <v xml:space="preserve">FNU004 </v>
          </cell>
          <cell r="B68" t="str">
            <v xml:space="preserve">GAS NITROGEN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665333</v>
          </cell>
          <cell r="F68">
            <v>25154102</v>
          </cell>
          <cell r="G68">
            <v>665333</v>
          </cell>
          <cell r="H68">
            <v>25154102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FNU008 </v>
          </cell>
          <cell r="B69" t="str">
            <v xml:space="preserve">UPSC ELECTRICITY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5075401</v>
          </cell>
          <cell r="F69">
            <v>259487102</v>
          </cell>
          <cell r="G69">
            <v>5075401</v>
          </cell>
          <cell r="H69">
            <v>259487103</v>
          </cell>
          <cell r="I69" t="str">
            <v xml:space="preserve">                </v>
          </cell>
          <cell r="J69">
            <v>-1</v>
          </cell>
        </row>
        <row r="70">
          <cell r="A70" t="str">
            <v xml:space="preserve">       </v>
          </cell>
          <cell r="B70" t="str">
            <v xml:space="preserve">    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       </v>
          </cell>
          <cell r="B71" t="str">
            <v xml:space="preserve">&lt; UTILITY 합계 &gt;     </v>
          </cell>
          <cell r="C71" t="str">
            <v xml:space="preserve">                </v>
          </cell>
          <cell r="D71" t="str">
            <v xml:space="preserve">                 </v>
          </cell>
          <cell r="E71" t="str">
            <v xml:space="preserve">                </v>
          </cell>
          <cell r="F71">
            <v>469457035</v>
          </cell>
          <cell r="G71" t="str">
            <v xml:space="preserve">                </v>
          </cell>
          <cell r="H71">
            <v>469457036</v>
          </cell>
          <cell r="I71" t="str">
            <v xml:space="preserve">                </v>
          </cell>
          <cell r="J71">
            <v>-1</v>
          </cell>
        </row>
        <row r="72">
          <cell r="A72" t="str">
            <v xml:space="preserve">       </v>
          </cell>
          <cell r="B72" t="str">
            <v xml:space="preserve">    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 t="str">
            <v xml:space="preserve">                </v>
          </cell>
          <cell r="F72" t="str">
            <v xml:space="preserve">                </v>
          </cell>
          <cell r="G72" t="str">
            <v xml:space="preserve">                </v>
          </cell>
          <cell r="H72" t="str">
            <v xml:space="preserve">                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 &lt; 총  합  계 &gt;      </v>
          </cell>
          <cell r="C73" t="str">
            <v xml:space="preserve">                </v>
          </cell>
          <cell r="D73">
            <v>6037607871</v>
          </cell>
          <cell r="E73" t="str">
            <v xml:space="preserve">                </v>
          </cell>
          <cell r="F73">
            <v>10643568008</v>
          </cell>
          <cell r="G73" t="str">
            <v xml:space="preserve">                </v>
          </cell>
          <cell r="H73">
            <v>10112453836</v>
          </cell>
          <cell r="I73" t="str">
            <v xml:space="preserve">                </v>
          </cell>
          <cell r="J73">
            <v>6568722043</v>
          </cell>
        </row>
      </sheetData>
      <sheetData sheetId="10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2143137</v>
          </cell>
          <cell r="D2">
            <v>501994616</v>
          </cell>
          <cell r="E2">
            <v>17961883</v>
          </cell>
          <cell r="F2">
            <v>4786912461</v>
          </cell>
          <cell r="G2">
            <v>18793731</v>
          </cell>
          <cell r="H2">
            <v>4943954141</v>
          </cell>
          <cell r="I2">
            <v>1311289</v>
          </cell>
          <cell r="J2">
            <v>344952936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1532426</v>
          </cell>
          <cell r="D3">
            <v>402868214</v>
          </cell>
          <cell r="E3">
            <v>15217428</v>
          </cell>
          <cell r="F3">
            <v>3921576756</v>
          </cell>
          <cell r="G3">
            <v>14932745</v>
          </cell>
          <cell r="H3">
            <v>3855307276</v>
          </cell>
          <cell r="I3">
            <v>1817109</v>
          </cell>
          <cell r="J3">
            <v>469137694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464558</v>
          </cell>
          <cell r="F4">
            <v>109753449</v>
          </cell>
          <cell r="G4">
            <v>464558</v>
          </cell>
          <cell r="H4">
            <v>109753449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602040</v>
          </cell>
          <cell r="F5">
            <v>163628999</v>
          </cell>
          <cell r="G5">
            <v>602040</v>
          </cell>
          <cell r="H5">
            <v>163628999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677044</v>
          </cell>
          <cell r="D6">
            <v>173755479</v>
          </cell>
          <cell r="E6">
            <v>1280982</v>
          </cell>
          <cell r="F6">
            <v>320676376</v>
          </cell>
          <cell r="G6">
            <v>1515150</v>
          </cell>
          <cell r="H6">
            <v>382598814</v>
          </cell>
          <cell r="I6">
            <v>442876</v>
          </cell>
          <cell r="J6">
            <v>111833041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2277099</v>
          </cell>
          <cell r="F7">
            <v>586814737</v>
          </cell>
          <cell r="G7">
            <v>2277099</v>
          </cell>
          <cell r="H7">
            <v>586814737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1078618309</v>
          </cell>
          <cell r="E9" t="str">
            <v xml:space="preserve">                </v>
          </cell>
          <cell r="F9">
            <v>9889362778</v>
          </cell>
          <cell r="G9" t="str">
            <v xml:space="preserve">                </v>
          </cell>
          <cell r="H9">
            <v>10042057416</v>
          </cell>
          <cell r="I9" t="str">
            <v xml:space="preserve">                </v>
          </cell>
          <cell r="J9">
            <v>925923671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135354</v>
          </cell>
          <cell r="D11">
            <v>2478447618</v>
          </cell>
          <cell r="E11" t="str">
            <v xml:space="preserve">                </v>
          </cell>
          <cell r="F11" t="str">
            <v xml:space="preserve">                </v>
          </cell>
          <cell r="G11">
            <v>14999</v>
          </cell>
          <cell r="H11">
            <v>274644531</v>
          </cell>
          <cell r="I11">
            <v>120355</v>
          </cell>
          <cell r="J11">
            <v>2203803087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247082</v>
          </cell>
          <cell r="D12">
            <v>1259343000</v>
          </cell>
          <cell r="E12" t="str">
            <v xml:space="preserve">                </v>
          </cell>
          <cell r="F12" t="str">
            <v xml:space="preserve">                </v>
          </cell>
          <cell r="G12">
            <v>8514</v>
          </cell>
          <cell r="H12">
            <v>43394688</v>
          </cell>
          <cell r="I12">
            <v>238568</v>
          </cell>
          <cell r="J12">
            <v>1215948312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6120</v>
          </cell>
          <cell r="D14">
            <v>52611215</v>
          </cell>
          <cell r="E14" t="str">
            <v xml:space="preserve">                </v>
          </cell>
          <cell r="F14" t="str">
            <v xml:space="preserve">                </v>
          </cell>
          <cell r="G14">
            <v>300</v>
          </cell>
          <cell r="H14">
            <v>2578981</v>
          </cell>
          <cell r="I14">
            <v>5820</v>
          </cell>
          <cell r="J14">
            <v>50032234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>
            <v>880</v>
          </cell>
          <cell r="D15">
            <v>572000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2394</v>
          </cell>
          <cell r="D19">
            <v>37405171</v>
          </cell>
          <cell r="E19" t="str">
            <v xml:space="preserve">                </v>
          </cell>
          <cell r="F19" t="str">
            <v xml:space="preserve">                </v>
          </cell>
          <cell r="G19">
            <v>794</v>
          </cell>
          <cell r="H19">
            <v>12405892</v>
          </cell>
          <cell r="I19">
            <v>1600</v>
          </cell>
          <cell r="J19">
            <v>24999279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7500</v>
          </cell>
          <cell r="D21">
            <v>70313280</v>
          </cell>
          <cell r="E21">
            <v>21000</v>
          </cell>
          <cell r="F21">
            <v>173169172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28500</v>
          </cell>
          <cell r="J21">
            <v>243482452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>
            <v>1200</v>
          </cell>
          <cell r="D22">
            <v>66000000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1200</v>
          </cell>
          <cell r="J22">
            <v>66000000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600</v>
          </cell>
          <cell r="D29">
            <v>5834688</v>
          </cell>
          <cell r="E29">
            <v>2400</v>
          </cell>
          <cell r="F29">
            <v>30022446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3000</v>
          </cell>
          <cell r="J29">
            <v>35857134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350</v>
          </cell>
          <cell r="D30">
            <v>4887177</v>
          </cell>
          <cell r="E30">
            <v>2400</v>
          </cell>
          <cell r="F30">
            <v>27713025</v>
          </cell>
          <cell r="G30" t="str">
            <v xml:space="preserve">                </v>
          </cell>
          <cell r="H30" t="str">
            <v xml:space="preserve">                </v>
          </cell>
          <cell r="I30">
            <v>2750</v>
          </cell>
          <cell r="J30">
            <v>32600202</v>
          </cell>
        </row>
        <row r="31">
          <cell r="A31" t="str">
            <v xml:space="preserve">FNS913 </v>
          </cell>
          <cell r="B31" t="str">
            <v>MOLECULAR SIEVE 13X-A</v>
          </cell>
          <cell r="C31" t="str">
            <v xml:space="preserve">                </v>
          </cell>
          <cell r="D31" t="str">
            <v xml:space="preserve">                 </v>
          </cell>
          <cell r="E31">
            <v>7240</v>
          </cell>
          <cell r="F31">
            <v>69232536</v>
          </cell>
          <cell r="G31" t="str">
            <v xml:space="preserve">                </v>
          </cell>
          <cell r="H31" t="str">
            <v xml:space="preserve">                </v>
          </cell>
          <cell r="I31">
            <v>7240</v>
          </cell>
          <cell r="J31">
            <v>69232536</v>
          </cell>
        </row>
        <row r="32">
          <cell r="A32" t="str">
            <v xml:space="preserve">FNS914 </v>
          </cell>
          <cell r="B32" t="str">
            <v xml:space="preserve">PERGEL N-2050        </v>
          </cell>
          <cell r="C32" t="str">
            <v xml:space="preserve">                </v>
          </cell>
          <cell r="D32" t="str">
            <v xml:space="preserve">                 </v>
          </cell>
          <cell r="E32">
            <v>3293</v>
          </cell>
          <cell r="F32">
            <v>85088336</v>
          </cell>
          <cell r="G32" t="str">
            <v xml:space="preserve">                </v>
          </cell>
          <cell r="H32" t="str">
            <v xml:space="preserve">                </v>
          </cell>
          <cell r="I32">
            <v>3293</v>
          </cell>
          <cell r="J32">
            <v>85088336</v>
          </cell>
        </row>
        <row r="33">
          <cell r="A33" t="str">
            <v xml:space="preserve">FNS915 </v>
          </cell>
          <cell r="B33" t="str">
            <v xml:space="preserve">PERGEL WS-2333       </v>
          </cell>
          <cell r="C33" t="str">
            <v xml:space="preserve">                </v>
          </cell>
          <cell r="D33" t="str">
            <v xml:space="preserve">                 </v>
          </cell>
          <cell r="E33">
            <v>1041</v>
          </cell>
          <cell r="F33">
            <v>28362780</v>
          </cell>
          <cell r="G33" t="str">
            <v xml:space="preserve">                </v>
          </cell>
          <cell r="H33" t="str">
            <v xml:space="preserve">                </v>
          </cell>
          <cell r="I33">
            <v>1041</v>
          </cell>
          <cell r="J33">
            <v>28362780</v>
          </cell>
        </row>
        <row r="34">
          <cell r="A34" t="str">
            <v xml:space="preserve">       </v>
          </cell>
          <cell r="B34" t="str">
            <v xml:space="preserve">                     </v>
          </cell>
          <cell r="C34" t="str">
            <v xml:space="preserve">                </v>
          </cell>
          <cell r="D34" t="str">
            <v xml:space="preserve">                 </v>
          </cell>
          <cell r="E34" t="str">
            <v xml:space="preserve">                </v>
          </cell>
          <cell r="F34" t="str">
            <v xml:space="preserve">                </v>
          </cell>
          <cell r="G34" t="str">
            <v xml:space="preserve">                </v>
          </cell>
          <cell r="H34" t="str">
            <v xml:space="preserve">                </v>
          </cell>
          <cell r="I34" t="str">
            <v xml:space="preserve">                </v>
          </cell>
          <cell r="J34" t="str">
            <v xml:space="preserve">                </v>
          </cell>
        </row>
        <row r="35">
          <cell r="A35" t="str">
            <v xml:space="preserve">       </v>
          </cell>
          <cell r="B35" t="str">
            <v xml:space="preserve">&lt; 부재료 합계 &gt;      </v>
          </cell>
          <cell r="C35" t="str">
            <v xml:space="preserve">                </v>
          </cell>
          <cell r="D35">
            <v>4730615524</v>
          </cell>
          <cell r="E35" t="str">
            <v xml:space="preserve">                </v>
          </cell>
          <cell r="F35">
            <v>413588295</v>
          </cell>
          <cell r="G35" t="str">
            <v xml:space="preserve">                </v>
          </cell>
          <cell r="H35">
            <v>333024092</v>
          </cell>
          <cell r="I35" t="str">
            <v xml:space="preserve">                </v>
          </cell>
          <cell r="J35">
            <v>4811179727</v>
          </cell>
        </row>
        <row r="36">
          <cell r="A36" t="str">
            <v>FNS1100</v>
          </cell>
          <cell r="B36" t="str">
            <v xml:space="preserve">ION EXC. RESIN       </v>
          </cell>
          <cell r="C36">
            <v>482</v>
          </cell>
          <cell r="D36">
            <v>19331621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6</v>
          </cell>
          <cell r="H36">
            <v>251060</v>
          </cell>
          <cell r="I36">
            <v>476</v>
          </cell>
          <cell r="J36">
            <v>19080561</v>
          </cell>
        </row>
        <row r="37">
          <cell r="A37" t="str">
            <v>FNS1510</v>
          </cell>
          <cell r="B37" t="str">
            <v xml:space="preserve">NK-301               </v>
          </cell>
          <cell r="C37">
            <v>30526</v>
          </cell>
          <cell r="D37">
            <v>290650220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4549</v>
          </cell>
          <cell r="H37">
            <v>43213762</v>
          </cell>
          <cell r="I37">
            <v>25977</v>
          </cell>
          <cell r="J37">
            <v>247436458</v>
          </cell>
        </row>
        <row r="38">
          <cell r="A38" t="str">
            <v>FNS5010</v>
          </cell>
          <cell r="B38" t="str">
            <v xml:space="preserve">HTG-1                </v>
          </cell>
          <cell r="C38">
            <v>2545</v>
          </cell>
          <cell r="D38">
            <v>37006295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145</v>
          </cell>
          <cell r="H38">
            <v>2086919</v>
          </cell>
          <cell r="I38">
            <v>2400</v>
          </cell>
          <cell r="J38">
            <v>34919376</v>
          </cell>
        </row>
        <row r="39">
          <cell r="A39" t="str">
            <v>FNS6010</v>
          </cell>
          <cell r="B39" t="str">
            <v xml:space="preserve">HTZ-3                </v>
          </cell>
          <cell r="C39">
            <v>2175</v>
          </cell>
          <cell r="D39">
            <v>12684171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435</v>
          </cell>
          <cell r="H39">
            <v>2536834</v>
          </cell>
          <cell r="I39">
            <v>1740</v>
          </cell>
          <cell r="J39">
            <v>10147337</v>
          </cell>
        </row>
        <row r="40">
          <cell r="A40" t="str">
            <v>FNS7010</v>
          </cell>
          <cell r="B40" t="str">
            <v xml:space="preserve">RKNGR                </v>
          </cell>
          <cell r="C40">
            <v>690</v>
          </cell>
          <cell r="D40">
            <v>33256272</v>
          </cell>
          <cell r="E40" t="str">
            <v xml:space="preserve">                </v>
          </cell>
          <cell r="F40" t="str">
            <v xml:space="preserve">                </v>
          </cell>
          <cell r="G40">
            <v>228</v>
          </cell>
          <cell r="H40">
            <v>11085426</v>
          </cell>
          <cell r="I40">
            <v>462</v>
          </cell>
          <cell r="J40">
            <v>22170846</v>
          </cell>
        </row>
        <row r="41">
          <cell r="A41" t="str">
            <v>FNS8010</v>
          </cell>
          <cell r="B41" t="str">
            <v xml:space="preserve">R-67-7H              </v>
          </cell>
          <cell r="C41">
            <v>6572</v>
          </cell>
          <cell r="D41">
            <v>130748989</v>
          </cell>
          <cell r="E41" t="str">
            <v xml:space="preserve">                </v>
          </cell>
          <cell r="F41" t="str">
            <v xml:space="preserve">                </v>
          </cell>
          <cell r="G41">
            <v>162</v>
          </cell>
          <cell r="H41">
            <v>3231597</v>
          </cell>
          <cell r="I41">
            <v>6410</v>
          </cell>
          <cell r="J41">
            <v>127517392</v>
          </cell>
        </row>
        <row r="42">
          <cell r="A42" t="str">
            <v>FNS9010</v>
          </cell>
          <cell r="B42" t="str">
            <v xml:space="preserve">ALUMINA BALL 1/4"    </v>
          </cell>
          <cell r="C42">
            <v>1951</v>
          </cell>
          <cell r="D42">
            <v>11527071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48</v>
          </cell>
          <cell r="H42">
            <v>270645</v>
          </cell>
          <cell r="I42">
            <v>1903</v>
          </cell>
          <cell r="J42">
            <v>11256426</v>
          </cell>
        </row>
        <row r="43">
          <cell r="A43" t="str">
            <v>FNS9020</v>
          </cell>
          <cell r="B43" t="str">
            <v xml:space="preserve">ALUMINA BALL 1/2"    </v>
          </cell>
          <cell r="C43">
            <v>1533</v>
          </cell>
          <cell r="D43">
            <v>7583233</v>
          </cell>
          <cell r="E43" t="str">
            <v xml:space="preserve">                </v>
          </cell>
          <cell r="F43" t="str">
            <v xml:space="preserve">                </v>
          </cell>
          <cell r="G43">
            <v>39</v>
          </cell>
          <cell r="H43">
            <v>194077</v>
          </cell>
          <cell r="I43">
            <v>1494</v>
          </cell>
          <cell r="J43">
            <v>7389156</v>
          </cell>
        </row>
        <row r="44">
          <cell r="A44" t="str">
            <v>FNS9030</v>
          </cell>
          <cell r="B44" t="str">
            <v xml:space="preserve">ALUMINA BALL 1"      </v>
          </cell>
          <cell r="C44">
            <v>1784</v>
          </cell>
          <cell r="D44">
            <v>7320047</v>
          </cell>
          <cell r="E44" t="str">
            <v xml:space="preserve">                </v>
          </cell>
          <cell r="F44" t="str">
            <v xml:space="preserve">                </v>
          </cell>
          <cell r="G44">
            <v>45</v>
          </cell>
          <cell r="H44">
            <v>187693</v>
          </cell>
          <cell r="I44">
            <v>1739</v>
          </cell>
          <cell r="J44">
            <v>7132354</v>
          </cell>
        </row>
        <row r="45">
          <cell r="A45" t="str">
            <v>FNS9040</v>
          </cell>
          <cell r="B45" t="str">
            <v xml:space="preserve">IRA-416RF            </v>
          </cell>
          <cell r="C45">
            <v>3222</v>
          </cell>
          <cell r="D45">
            <v>11592542</v>
          </cell>
          <cell r="E45" t="str">
            <v xml:space="preserve">                </v>
          </cell>
          <cell r="F45" t="str">
            <v xml:space="preserve">                </v>
          </cell>
          <cell r="G45">
            <v>83</v>
          </cell>
          <cell r="H45">
            <v>297244</v>
          </cell>
          <cell r="I45">
            <v>3139</v>
          </cell>
          <cell r="J45">
            <v>11295298</v>
          </cell>
        </row>
        <row r="46">
          <cell r="A46" t="str">
            <v>FNS9100</v>
          </cell>
          <cell r="B46" t="str">
            <v xml:space="preserve">ALUMINA BALL 3/4"    </v>
          </cell>
          <cell r="C46">
            <v>1017</v>
          </cell>
          <cell r="D46">
            <v>7021623</v>
          </cell>
          <cell r="E46" t="str">
            <v xml:space="preserve">                </v>
          </cell>
          <cell r="F46" t="str">
            <v xml:space="preserve">                </v>
          </cell>
          <cell r="G46">
            <v>26</v>
          </cell>
          <cell r="H46">
            <v>180041</v>
          </cell>
          <cell r="I46">
            <v>991</v>
          </cell>
          <cell r="J46">
            <v>6841582</v>
          </cell>
        </row>
        <row r="47">
          <cell r="A47" t="str">
            <v xml:space="preserve">       </v>
          </cell>
          <cell r="B47" t="str">
            <v xml:space="preserve">   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       </v>
          </cell>
          <cell r="B48" t="str">
            <v xml:space="preserve">&lt; 재공품 합계 &gt;      </v>
          </cell>
          <cell r="C48" t="str">
            <v xml:space="preserve">                </v>
          </cell>
          <cell r="D48">
            <v>568722084</v>
          </cell>
          <cell r="E48" t="str">
            <v xml:space="preserve">                </v>
          </cell>
          <cell r="F48" t="str">
            <v xml:space="preserve">                </v>
          </cell>
          <cell r="G48" t="str">
            <v xml:space="preserve">                </v>
          </cell>
          <cell r="H48">
            <v>63535298</v>
          </cell>
          <cell r="I48" t="str">
            <v xml:space="preserve">                </v>
          </cell>
          <cell r="J48">
            <v>505186786</v>
          </cell>
        </row>
        <row r="49">
          <cell r="A49" t="str">
            <v xml:space="preserve">FNC002 </v>
          </cell>
          <cell r="B49" t="str">
            <v xml:space="preserve">ANTIFORMER           </v>
          </cell>
          <cell r="C49" t="str">
            <v xml:space="preserve">                </v>
          </cell>
          <cell r="D49" t="str">
            <v xml:space="preserve">                 </v>
          </cell>
          <cell r="E49">
            <v>200</v>
          </cell>
          <cell r="F49">
            <v>900000</v>
          </cell>
          <cell r="G49">
            <v>100</v>
          </cell>
          <cell r="H49">
            <v>450000</v>
          </cell>
          <cell r="I49">
            <v>100</v>
          </cell>
          <cell r="J49">
            <v>450000</v>
          </cell>
        </row>
        <row r="50">
          <cell r="A50" t="str">
            <v xml:space="preserve">FNC003 </v>
          </cell>
          <cell r="B50" t="str">
            <v xml:space="preserve">H2SO4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31990</v>
          </cell>
          <cell r="F50">
            <v>1759450</v>
          </cell>
          <cell r="G50">
            <v>31990</v>
          </cell>
          <cell r="H50">
            <v>1759450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FNC005 </v>
          </cell>
          <cell r="B51" t="str">
            <v xml:space="preserve">NAOH 50%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56930</v>
          </cell>
          <cell r="F51">
            <v>8027130</v>
          </cell>
          <cell r="G51">
            <v>56930</v>
          </cell>
          <cell r="H51">
            <v>8027130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FNC007 </v>
          </cell>
          <cell r="B52" t="str">
            <v xml:space="preserve">PAC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21180</v>
          </cell>
          <cell r="F52">
            <v>3494700</v>
          </cell>
          <cell r="G52">
            <v>21180</v>
          </cell>
          <cell r="H52">
            <v>3494700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FNC027 </v>
          </cell>
          <cell r="B53" t="str">
            <v xml:space="preserve">BM-A         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200</v>
          </cell>
          <cell r="F53">
            <v>900000</v>
          </cell>
          <cell r="G53">
            <v>200</v>
          </cell>
          <cell r="H53">
            <v>900000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FNC031 </v>
          </cell>
          <cell r="B54" t="str">
            <v xml:space="preserve">NON-BULKER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200</v>
          </cell>
          <cell r="F54">
            <v>15000000</v>
          </cell>
          <cell r="G54">
            <v>200</v>
          </cell>
          <cell r="H54">
            <v>15000000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FNC036 </v>
          </cell>
          <cell r="B55" t="str">
            <v xml:space="preserve">ACTIVATED ALUMINA    </v>
          </cell>
          <cell r="C55">
            <v>1328</v>
          </cell>
          <cell r="D55">
            <v>20573431</v>
          </cell>
          <cell r="E55">
            <v>1000</v>
          </cell>
          <cell r="F55">
            <v>17736674</v>
          </cell>
          <cell r="G55" t="str">
            <v xml:space="preserve">                </v>
          </cell>
          <cell r="H55" t="str">
            <v xml:space="preserve">                </v>
          </cell>
          <cell r="I55">
            <v>2328</v>
          </cell>
          <cell r="J55">
            <v>38310105</v>
          </cell>
        </row>
        <row r="56">
          <cell r="A56" t="str">
            <v xml:space="preserve">FNC043 </v>
          </cell>
          <cell r="B56" t="str">
            <v xml:space="preserve">IRA 900              </v>
          </cell>
          <cell r="C56">
            <v>1675</v>
          </cell>
          <cell r="D56">
            <v>8375000</v>
          </cell>
          <cell r="E56" t="str">
            <v xml:space="preserve">                </v>
          </cell>
          <cell r="F56" t="str">
            <v xml:space="preserve">                </v>
          </cell>
          <cell r="G56" t="str">
            <v xml:space="preserve">                </v>
          </cell>
          <cell r="H56" t="str">
            <v xml:space="preserve">                </v>
          </cell>
          <cell r="I56">
            <v>1675</v>
          </cell>
          <cell r="J56">
            <v>8375000</v>
          </cell>
        </row>
        <row r="57">
          <cell r="A57" t="str">
            <v xml:space="preserve">FNC045 </v>
          </cell>
          <cell r="B57" t="str">
            <v xml:space="preserve">NAHSO4               </v>
          </cell>
          <cell r="C57">
            <v>350</v>
          </cell>
          <cell r="D57">
            <v>168000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350</v>
          </cell>
          <cell r="J57">
            <v>168000</v>
          </cell>
        </row>
        <row r="58">
          <cell r="A58" t="str">
            <v xml:space="preserve">FNC049 </v>
          </cell>
          <cell r="B58" t="str">
            <v xml:space="preserve">MOLECULAR SEIVE      </v>
          </cell>
          <cell r="C58">
            <v>5738</v>
          </cell>
          <cell r="D58">
            <v>42260380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5738</v>
          </cell>
          <cell r="J58">
            <v>42260380</v>
          </cell>
        </row>
        <row r="59">
          <cell r="A59" t="str">
            <v xml:space="preserve">FNC060 </v>
          </cell>
          <cell r="B59" t="str">
            <v xml:space="preserve">ABBERLITE 200C       </v>
          </cell>
          <cell r="C59">
            <v>1100</v>
          </cell>
          <cell r="D59">
            <v>3520000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1100</v>
          </cell>
          <cell r="J59">
            <v>3520000</v>
          </cell>
        </row>
        <row r="60">
          <cell r="A60" t="str">
            <v xml:space="preserve">FNC063 </v>
          </cell>
          <cell r="B60" t="str">
            <v xml:space="preserve">AMBERLITE 15         </v>
          </cell>
          <cell r="C60">
            <v>2450</v>
          </cell>
          <cell r="D60">
            <v>15155000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2450</v>
          </cell>
          <cell r="J60">
            <v>15155000</v>
          </cell>
        </row>
        <row r="61">
          <cell r="A61" t="str">
            <v xml:space="preserve">FNC064 </v>
          </cell>
          <cell r="B61" t="str">
            <v xml:space="preserve">SKIBL                </v>
          </cell>
          <cell r="C61">
            <v>14700</v>
          </cell>
          <cell r="D61">
            <v>30870000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14700</v>
          </cell>
          <cell r="J61">
            <v>30870000</v>
          </cell>
        </row>
        <row r="62">
          <cell r="A62" t="str">
            <v xml:space="preserve">FNC065 </v>
          </cell>
          <cell r="B62" t="str">
            <v xml:space="preserve">SA-20APL             </v>
          </cell>
          <cell r="C62">
            <v>50</v>
          </cell>
          <cell r="D62">
            <v>254468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50</v>
          </cell>
          <cell r="J62">
            <v>254468</v>
          </cell>
        </row>
        <row r="63">
          <cell r="A63" t="str">
            <v xml:space="preserve">FNC073 </v>
          </cell>
          <cell r="B63" t="str">
            <v xml:space="preserve">PK-228               </v>
          </cell>
          <cell r="C63">
            <v>1200</v>
          </cell>
          <cell r="D63">
            <v>4200000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1200</v>
          </cell>
          <cell r="J63">
            <v>4200000</v>
          </cell>
        </row>
        <row r="64">
          <cell r="A64" t="str">
            <v xml:space="preserve">FNC074 </v>
          </cell>
          <cell r="B64" t="str">
            <v xml:space="preserve">TA312                </v>
          </cell>
          <cell r="C64">
            <v>1200</v>
          </cell>
          <cell r="D64">
            <v>6360000</v>
          </cell>
          <cell r="E64" t="str">
            <v xml:space="preserve">                </v>
          </cell>
          <cell r="F64" t="str">
            <v xml:space="preserve">                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1200</v>
          </cell>
          <cell r="J64">
            <v>6360000</v>
          </cell>
        </row>
        <row r="65">
          <cell r="A65" t="str">
            <v xml:space="preserve">FNC076 </v>
          </cell>
          <cell r="B65" t="str">
            <v xml:space="preserve">OXYGEN GAS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4757570</v>
          </cell>
          <cell r="F65">
            <v>289112416</v>
          </cell>
          <cell r="G65">
            <v>4757570</v>
          </cell>
          <cell r="H65">
            <v>289112416</v>
          </cell>
          <cell r="I65" t="str">
            <v xml:space="preserve">                </v>
          </cell>
          <cell r="J65" t="str">
            <v xml:space="preserve">                </v>
          </cell>
        </row>
        <row r="66">
          <cell r="A66" t="str">
            <v xml:space="preserve">FNC077 </v>
          </cell>
          <cell r="B66" t="str">
            <v xml:space="preserve">PIPERAZINE(POX)      </v>
          </cell>
          <cell r="C66">
            <v>460</v>
          </cell>
          <cell r="D66">
            <v>8124086</v>
          </cell>
          <cell r="E66">
            <v>560</v>
          </cell>
          <cell r="F66">
            <v>9856000</v>
          </cell>
          <cell r="G66" t="str">
            <v xml:space="preserve">                </v>
          </cell>
          <cell r="H66" t="str">
            <v xml:space="preserve">                </v>
          </cell>
          <cell r="I66">
            <v>1020</v>
          </cell>
          <cell r="J66">
            <v>17980086</v>
          </cell>
        </row>
        <row r="67">
          <cell r="A67" t="str">
            <v xml:space="preserve">FNC078 </v>
          </cell>
          <cell r="B67" t="str">
            <v xml:space="preserve">MDEA                 </v>
          </cell>
          <cell r="C67">
            <v>3060</v>
          </cell>
          <cell r="D67">
            <v>50905762</v>
          </cell>
          <cell r="E67">
            <v>3000</v>
          </cell>
          <cell r="F67">
            <v>54000000</v>
          </cell>
          <cell r="G67" t="str">
            <v xml:space="preserve">                </v>
          </cell>
          <cell r="H67" t="str">
            <v xml:space="preserve">                </v>
          </cell>
          <cell r="I67">
            <v>6060</v>
          </cell>
          <cell r="J67">
            <v>104905762</v>
          </cell>
        </row>
        <row r="68">
          <cell r="A68" t="str">
            <v xml:space="preserve">FNC080 </v>
          </cell>
          <cell r="B68" t="str">
            <v xml:space="preserve">N-4057    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1</v>
          </cell>
          <cell r="F68">
            <v>4000000</v>
          </cell>
          <cell r="G68">
            <v>1</v>
          </cell>
          <cell r="H68">
            <v>4000000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FNC082 </v>
          </cell>
          <cell r="B69" t="str">
            <v xml:space="preserve">DUOZONE              </v>
          </cell>
          <cell r="C69" t="str">
            <v xml:space="preserve">                </v>
          </cell>
          <cell r="D69" t="str">
            <v xml:space="preserve">                 </v>
          </cell>
          <cell r="E69">
            <v>300</v>
          </cell>
          <cell r="F69">
            <v>570000</v>
          </cell>
          <cell r="G69">
            <v>300</v>
          </cell>
          <cell r="H69">
            <v>570000</v>
          </cell>
          <cell r="I69" t="str">
            <v xml:space="preserve">                </v>
          </cell>
          <cell r="J69" t="str">
            <v xml:space="preserve">                </v>
          </cell>
        </row>
        <row r="70">
          <cell r="A70" t="str">
            <v xml:space="preserve">       </v>
          </cell>
          <cell r="B70" t="str">
            <v xml:space="preserve">                     </v>
          </cell>
          <cell r="C70" t="str">
            <v xml:space="preserve">                </v>
          </cell>
          <cell r="D70" t="str">
            <v xml:space="preserve">                 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 t="str">
            <v xml:space="preserve">                </v>
          </cell>
          <cell r="J70" t="str">
            <v xml:space="preserve">                </v>
          </cell>
        </row>
        <row r="71">
          <cell r="A71" t="str">
            <v xml:space="preserve">       </v>
          </cell>
          <cell r="B71" t="str">
            <v xml:space="preserve">&lt; 화공약품 합계 &gt;    </v>
          </cell>
          <cell r="C71" t="str">
            <v xml:space="preserve">                </v>
          </cell>
          <cell r="D71">
            <v>190766127</v>
          </cell>
          <cell r="E71" t="str">
            <v xml:space="preserve">                </v>
          </cell>
          <cell r="F71">
            <v>405356370</v>
          </cell>
          <cell r="G71" t="str">
            <v xml:space="preserve">                </v>
          </cell>
          <cell r="H71">
            <v>323313696</v>
          </cell>
          <cell r="I71" t="str">
            <v xml:space="preserve">                </v>
          </cell>
          <cell r="J71">
            <v>272808801</v>
          </cell>
        </row>
        <row r="72">
          <cell r="A72" t="str">
            <v xml:space="preserve">FNU002 </v>
          </cell>
          <cell r="B72" t="str">
            <v xml:space="preserve">원수             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154252</v>
          </cell>
          <cell r="F72">
            <v>19299559</v>
          </cell>
          <cell r="G72">
            <v>154252</v>
          </cell>
          <cell r="H72">
            <v>19299559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FNU003 </v>
          </cell>
          <cell r="B73" t="str">
            <v xml:space="preserve">CITY GAS             </v>
          </cell>
          <cell r="C73" t="str">
            <v xml:space="preserve">                </v>
          </cell>
          <cell r="D73" t="str">
            <v xml:space="preserve">                 </v>
          </cell>
          <cell r="E73">
            <v>128227</v>
          </cell>
          <cell r="F73">
            <v>50485767</v>
          </cell>
          <cell r="G73">
            <v>128227</v>
          </cell>
          <cell r="H73">
            <v>50485767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FNU004 </v>
          </cell>
          <cell r="B74" t="str">
            <v xml:space="preserve">GAS NITROGEN         </v>
          </cell>
          <cell r="C74" t="str">
            <v xml:space="preserve">                </v>
          </cell>
          <cell r="D74" t="str">
            <v xml:space="preserve">                 </v>
          </cell>
          <cell r="E74">
            <v>724315</v>
          </cell>
          <cell r="F74">
            <v>27642644</v>
          </cell>
          <cell r="G74">
            <v>724315</v>
          </cell>
          <cell r="H74">
            <v>27642644</v>
          </cell>
          <cell r="I74" t="str">
            <v xml:space="preserve">                </v>
          </cell>
          <cell r="J74" t="str">
            <v xml:space="preserve">                </v>
          </cell>
        </row>
        <row r="75">
          <cell r="A75" t="str">
            <v xml:space="preserve">FNU008 </v>
          </cell>
          <cell r="B75" t="str">
            <v xml:space="preserve">UPSC ELECTRICITY     </v>
          </cell>
          <cell r="C75" t="str">
            <v xml:space="preserve">                </v>
          </cell>
          <cell r="D75">
            <v>-1</v>
          </cell>
          <cell r="E75">
            <v>5224483</v>
          </cell>
          <cell r="F75">
            <v>262227589</v>
          </cell>
          <cell r="G75">
            <v>5224483</v>
          </cell>
          <cell r="H75">
            <v>262227588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       </v>
          </cell>
          <cell r="B76" t="str">
            <v xml:space="preserve">                     </v>
          </cell>
          <cell r="C76" t="str">
            <v xml:space="preserve">                </v>
          </cell>
          <cell r="D76" t="str">
            <v xml:space="preserve">                 </v>
          </cell>
          <cell r="E76" t="str">
            <v xml:space="preserve">                </v>
          </cell>
          <cell r="F76" t="str">
            <v xml:space="preserve">                </v>
          </cell>
          <cell r="G76" t="str">
            <v xml:space="preserve">                </v>
          </cell>
          <cell r="H76" t="str">
            <v xml:space="preserve">                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       </v>
          </cell>
          <cell r="B77" t="str">
            <v xml:space="preserve">&lt; UTILITY 합계 &gt;     </v>
          </cell>
          <cell r="C77" t="str">
            <v xml:space="preserve">                </v>
          </cell>
          <cell r="D77">
            <v>-1</v>
          </cell>
          <cell r="E77" t="str">
            <v xml:space="preserve">                </v>
          </cell>
          <cell r="F77">
            <v>359655559</v>
          </cell>
          <cell r="G77" t="str">
            <v xml:space="preserve">                </v>
          </cell>
          <cell r="H77">
            <v>359655558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       </v>
          </cell>
          <cell r="B78" t="str">
            <v xml:space="preserve">                     </v>
          </cell>
          <cell r="C78" t="str">
            <v xml:space="preserve">                </v>
          </cell>
          <cell r="D78" t="str">
            <v xml:space="preserve">                 </v>
          </cell>
          <cell r="E78" t="str">
            <v xml:space="preserve">                </v>
          </cell>
          <cell r="F78" t="str">
            <v xml:space="preserve">                </v>
          </cell>
          <cell r="G78" t="str">
            <v xml:space="preserve">                </v>
          </cell>
          <cell r="H78" t="str">
            <v xml:space="preserve">                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       </v>
          </cell>
          <cell r="B79" t="str">
            <v xml:space="preserve"> &lt; 총  합  계 &gt;      </v>
          </cell>
          <cell r="C79" t="str">
            <v xml:space="preserve">                </v>
          </cell>
          <cell r="D79">
            <v>6568722043</v>
          </cell>
          <cell r="E79" t="str">
            <v xml:space="preserve">                </v>
          </cell>
          <cell r="F79">
            <v>11067963002</v>
          </cell>
          <cell r="G79" t="str">
            <v xml:space="preserve">                </v>
          </cell>
          <cell r="H79">
            <v>11121586060</v>
          </cell>
          <cell r="I79" t="str">
            <v xml:space="preserve">                </v>
          </cell>
          <cell r="J79">
            <v>6515098985</v>
          </cell>
        </row>
      </sheetData>
      <sheetData sheetId="11" refreshError="1">
        <row r="1">
          <cell r="A1" t="str">
            <v xml:space="preserve">       </v>
          </cell>
          <cell r="B1" t="str">
            <v xml:space="preserve">품목코드/명          </v>
          </cell>
          <cell r="C1" t="str">
            <v xml:space="preserve">        기초수량</v>
          </cell>
          <cell r="D1" t="str">
            <v xml:space="preserve">         기초금액</v>
          </cell>
          <cell r="E1" t="str">
            <v xml:space="preserve">        입고수량</v>
          </cell>
          <cell r="F1" t="str">
            <v xml:space="preserve">        입고금액</v>
          </cell>
          <cell r="G1" t="str">
            <v xml:space="preserve">        출고수량</v>
          </cell>
          <cell r="H1" t="str">
            <v xml:space="preserve">       출고금액 </v>
          </cell>
          <cell r="I1" t="str">
            <v xml:space="preserve">       기말수량 </v>
          </cell>
          <cell r="J1" t="str">
            <v xml:space="preserve">      기말금액  </v>
          </cell>
        </row>
        <row r="2">
          <cell r="A2" t="str">
            <v xml:space="preserve">FNRA01 </v>
          </cell>
          <cell r="B2" t="str">
            <v xml:space="preserve">MEOH                 </v>
          </cell>
          <cell r="C2">
            <v>1311289</v>
          </cell>
          <cell r="D2">
            <v>344952936</v>
          </cell>
          <cell r="E2">
            <v>17758359</v>
          </cell>
          <cell r="F2">
            <v>4835193664</v>
          </cell>
          <cell r="G2">
            <v>17648416</v>
          </cell>
          <cell r="H2">
            <v>4794078115</v>
          </cell>
          <cell r="I2">
            <v>1421232</v>
          </cell>
          <cell r="J2">
            <v>386068485</v>
          </cell>
        </row>
        <row r="3">
          <cell r="A3" t="str">
            <v xml:space="preserve">FNRC01 </v>
          </cell>
          <cell r="B3" t="str">
            <v>NAPHTHA(Process,LIGHT</v>
          </cell>
          <cell r="C3">
            <v>1817109</v>
          </cell>
          <cell r="D3">
            <v>469137694</v>
          </cell>
          <cell r="E3">
            <v>14411816</v>
          </cell>
          <cell r="F3">
            <v>3592336630</v>
          </cell>
          <cell r="G3">
            <v>14172853</v>
          </cell>
          <cell r="H3">
            <v>3546918761</v>
          </cell>
          <cell r="I3">
            <v>2056072</v>
          </cell>
          <cell r="J3">
            <v>514555563</v>
          </cell>
        </row>
        <row r="4">
          <cell r="A4" t="str">
            <v xml:space="preserve">FNRC02 </v>
          </cell>
          <cell r="B4" t="str">
            <v xml:space="preserve">NAPHTHA(Fuel,HEAVY)  </v>
          </cell>
          <cell r="C4" t="str">
            <v xml:space="preserve">                </v>
          </cell>
          <cell r="D4" t="str">
            <v xml:space="preserve">                 </v>
          </cell>
          <cell r="E4">
            <v>477114</v>
          </cell>
          <cell r="F4">
            <v>106979615</v>
          </cell>
          <cell r="G4">
            <v>477114</v>
          </cell>
          <cell r="H4">
            <v>106979615</v>
          </cell>
          <cell r="I4" t="str">
            <v xml:space="preserve">                </v>
          </cell>
          <cell r="J4" t="str">
            <v xml:space="preserve">                </v>
          </cell>
        </row>
        <row r="5">
          <cell r="A5" t="str">
            <v xml:space="preserve">FNRC03 </v>
          </cell>
          <cell r="B5" t="str">
            <v>NAPHTHA(Boiler,LIGHT)</v>
          </cell>
          <cell r="C5" t="str">
            <v xml:space="preserve">                </v>
          </cell>
          <cell r="D5" t="str">
            <v xml:space="preserve">                 </v>
          </cell>
          <cell r="E5">
            <v>302855</v>
          </cell>
          <cell r="F5">
            <v>79086453</v>
          </cell>
          <cell r="G5">
            <v>302855</v>
          </cell>
          <cell r="H5">
            <v>79086453</v>
          </cell>
          <cell r="I5" t="str">
            <v xml:space="preserve">                </v>
          </cell>
          <cell r="J5" t="str">
            <v xml:space="preserve">                </v>
          </cell>
        </row>
        <row r="6">
          <cell r="A6" t="str">
            <v xml:space="preserve">FNRC04 </v>
          </cell>
          <cell r="B6" t="str">
            <v>NAPHTHA(Boiler,HEAVY)</v>
          </cell>
          <cell r="C6">
            <v>442876</v>
          </cell>
          <cell r="D6">
            <v>111833041</v>
          </cell>
          <cell r="E6">
            <v>3064942</v>
          </cell>
          <cell r="F6">
            <v>723632806</v>
          </cell>
          <cell r="G6">
            <v>2849913</v>
          </cell>
          <cell r="H6">
            <v>678770956</v>
          </cell>
          <cell r="I6">
            <v>657905</v>
          </cell>
          <cell r="J6">
            <v>156694891</v>
          </cell>
        </row>
        <row r="7">
          <cell r="A7" t="str">
            <v xml:space="preserve">FNRC05 </v>
          </cell>
          <cell r="B7" t="str">
            <v xml:space="preserve">NAPHTHA(Fuel,Light)  </v>
          </cell>
          <cell r="C7" t="str">
            <v xml:space="preserve">                </v>
          </cell>
          <cell r="D7" t="str">
            <v xml:space="preserve">                 </v>
          </cell>
          <cell r="E7">
            <v>1172986</v>
          </cell>
          <cell r="F7">
            <v>292382564</v>
          </cell>
          <cell r="G7">
            <v>1172986</v>
          </cell>
          <cell r="H7">
            <v>292382564</v>
          </cell>
          <cell r="I7" t="str">
            <v xml:space="preserve">                </v>
          </cell>
          <cell r="J7" t="str">
            <v xml:space="preserve">                </v>
          </cell>
        </row>
        <row r="8">
          <cell r="A8" t="str">
            <v xml:space="preserve">       </v>
          </cell>
          <cell r="B8" t="str">
            <v xml:space="preserve">                     </v>
          </cell>
          <cell r="C8" t="str">
            <v xml:space="preserve">                </v>
          </cell>
          <cell r="D8" t="str">
            <v xml:space="preserve">                 </v>
          </cell>
          <cell r="E8" t="str">
            <v xml:space="preserve">                </v>
          </cell>
          <cell r="F8" t="str">
            <v xml:space="preserve">                </v>
          </cell>
          <cell r="G8" t="str">
            <v xml:space="preserve">                </v>
          </cell>
          <cell r="H8" t="str">
            <v xml:space="preserve">                </v>
          </cell>
          <cell r="I8" t="str">
            <v xml:space="preserve">                </v>
          </cell>
          <cell r="J8" t="str">
            <v xml:space="preserve">                </v>
          </cell>
        </row>
        <row r="9">
          <cell r="A9" t="str">
            <v xml:space="preserve">       </v>
          </cell>
          <cell r="B9" t="str">
            <v xml:space="preserve">&lt; 원재료 합계 &gt;      </v>
          </cell>
          <cell r="C9" t="str">
            <v xml:space="preserve">                </v>
          </cell>
          <cell r="D9">
            <v>925923671</v>
          </cell>
          <cell r="E9" t="str">
            <v xml:space="preserve">                </v>
          </cell>
          <cell r="F9">
            <v>9629611732</v>
          </cell>
          <cell r="G9" t="str">
            <v xml:space="preserve">                </v>
          </cell>
          <cell r="H9">
            <v>9498216464</v>
          </cell>
          <cell r="I9" t="str">
            <v xml:space="preserve">                </v>
          </cell>
          <cell r="J9">
            <v>1057318939</v>
          </cell>
        </row>
        <row r="10">
          <cell r="A10" t="str">
            <v xml:space="preserve">FNC084 </v>
          </cell>
          <cell r="B10" t="str">
            <v xml:space="preserve">PURA 200             </v>
          </cell>
          <cell r="C10">
            <v>1000</v>
          </cell>
          <cell r="D10">
            <v>34850465</v>
          </cell>
          <cell r="E10" t="str">
            <v xml:space="preserve">                </v>
          </cell>
          <cell r="F10" t="str">
            <v xml:space="preserve">                </v>
          </cell>
          <cell r="G10" t="str">
            <v xml:space="preserve">                </v>
          </cell>
          <cell r="H10" t="str">
            <v xml:space="preserve">                </v>
          </cell>
          <cell r="I10">
            <v>1000</v>
          </cell>
          <cell r="J10">
            <v>34850465</v>
          </cell>
        </row>
        <row r="11">
          <cell r="A11" t="str">
            <v xml:space="preserve">FNS001 </v>
          </cell>
          <cell r="B11" t="str">
            <v xml:space="preserve">Ir(Kriskat)          </v>
          </cell>
          <cell r="C11">
            <v>120355</v>
          </cell>
          <cell r="D11">
            <v>2203803087</v>
          </cell>
          <cell r="E11" t="str">
            <v xml:space="preserve">                </v>
          </cell>
          <cell r="F11" t="str">
            <v xml:space="preserve">                </v>
          </cell>
          <cell r="G11">
            <v>11600</v>
          </cell>
          <cell r="H11">
            <v>212405931</v>
          </cell>
          <cell r="I11">
            <v>108755</v>
          </cell>
          <cell r="J11">
            <v>1991397156</v>
          </cell>
        </row>
        <row r="12">
          <cell r="A12" t="str">
            <v xml:space="preserve">FNS002 </v>
          </cell>
          <cell r="B12" t="str">
            <v xml:space="preserve">Ru(Jaycat)           </v>
          </cell>
          <cell r="C12">
            <v>238568</v>
          </cell>
          <cell r="D12">
            <v>1215948312</v>
          </cell>
          <cell r="E12" t="str">
            <v xml:space="preserve">                </v>
          </cell>
          <cell r="F12" t="str">
            <v xml:space="preserve">                </v>
          </cell>
          <cell r="G12">
            <v>19675</v>
          </cell>
          <cell r="H12">
            <v>100280771</v>
          </cell>
          <cell r="I12">
            <v>218893</v>
          </cell>
          <cell r="J12">
            <v>1115667541</v>
          </cell>
        </row>
        <row r="13">
          <cell r="A13" t="str">
            <v xml:space="preserve">FNS101 </v>
          </cell>
          <cell r="B13" t="str">
            <v xml:space="preserve">HIGROGEN IODINE      </v>
          </cell>
          <cell r="C13">
            <v>1250</v>
          </cell>
          <cell r="D13">
            <v>11957939</v>
          </cell>
          <cell r="E13" t="str">
            <v xml:space="preserve">                </v>
          </cell>
          <cell r="F13" t="str">
            <v xml:space="preserve">                </v>
          </cell>
          <cell r="G13" t="str">
            <v xml:space="preserve">                </v>
          </cell>
          <cell r="H13" t="str">
            <v xml:space="preserve">                </v>
          </cell>
          <cell r="I13">
            <v>1250</v>
          </cell>
          <cell r="J13">
            <v>11957939</v>
          </cell>
        </row>
        <row r="14">
          <cell r="A14" t="str">
            <v xml:space="preserve">FNS111 </v>
          </cell>
          <cell r="B14" t="str">
            <v xml:space="preserve">A/CARBON(C.W)        </v>
          </cell>
          <cell r="C14">
            <v>5820</v>
          </cell>
          <cell r="D14">
            <v>50032234</v>
          </cell>
          <cell r="E14" t="str">
            <v xml:space="preserve">                </v>
          </cell>
          <cell r="F14" t="str">
            <v xml:space="preserve">                </v>
          </cell>
          <cell r="G14" t="str">
            <v xml:space="preserve">                </v>
          </cell>
          <cell r="H14" t="str">
            <v xml:space="preserve">                </v>
          </cell>
          <cell r="I14">
            <v>5820</v>
          </cell>
          <cell r="J14">
            <v>50032234</v>
          </cell>
        </row>
        <row r="15">
          <cell r="A15" t="str">
            <v xml:space="preserve">FNS112 </v>
          </cell>
          <cell r="B15" t="str">
            <v xml:space="preserve">A/CARBON             </v>
          </cell>
          <cell r="C15">
            <v>880</v>
          </cell>
          <cell r="D15">
            <v>572000</v>
          </cell>
          <cell r="E15" t="str">
            <v xml:space="preserve">                </v>
          </cell>
          <cell r="F15" t="str">
            <v xml:space="preserve">                </v>
          </cell>
          <cell r="G15" t="str">
            <v xml:space="preserve">                </v>
          </cell>
          <cell r="H15" t="str">
            <v xml:space="preserve">                </v>
          </cell>
          <cell r="I15">
            <v>880</v>
          </cell>
          <cell r="J15">
            <v>572000</v>
          </cell>
        </row>
        <row r="16">
          <cell r="A16" t="str">
            <v xml:space="preserve">FNS121 </v>
          </cell>
          <cell r="B16" t="str">
            <v xml:space="preserve">INHIBITOR A          </v>
          </cell>
          <cell r="C16">
            <v>647</v>
          </cell>
          <cell r="D16">
            <v>19218096</v>
          </cell>
          <cell r="E16" t="str">
            <v xml:space="preserve">                </v>
          </cell>
          <cell r="F16" t="str">
            <v xml:space="preserve">                </v>
          </cell>
          <cell r="G16" t="str">
            <v xml:space="preserve">                </v>
          </cell>
          <cell r="H16" t="str">
            <v xml:space="preserve">                </v>
          </cell>
          <cell r="I16">
            <v>647</v>
          </cell>
          <cell r="J16">
            <v>19218096</v>
          </cell>
        </row>
        <row r="17">
          <cell r="A17" t="str">
            <v xml:space="preserve">FNS122 </v>
          </cell>
          <cell r="B17" t="str">
            <v xml:space="preserve">INHIBITOR B          </v>
          </cell>
          <cell r="C17">
            <v>135</v>
          </cell>
          <cell r="D17">
            <v>2154655</v>
          </cell>
          <cell r="E17" t="str">
            <v xml:space="preserve">                </v>
          </cell>
          <cell r="F17" t="str">
            <v xml:space="preserve">                </v>
          </cell>
          <cell r="G17" t="str">
            <v xml:space="preserve">                </v>
          </cell>
          <cell r="H17" t="str">
            <v xml:space="preserve">                </v>
          </cell>
          <cell r="I17">
            <v>135</v>
          </cell>
          <cell r="J17">
            <v>2154655</v>
          </cell>
        </row>
        <row r="18">
          <cell r="A18" t="str">
            <v xml:space="preserve">FNS123 </v>
          </cell>
          <cell r="B18" t="str">
            <v xml:space="preserve">INHIBITOR C          </v>
          </cell>
          <cell r="C18">
            <v>363</v>
          </cell>
          <cell r="D18">
            <v>18875614</v>
          </cell>
          <cell r="E18" t="str">
            <v xml:space="preserve">                </v>
          </cell>
          <cell r="F18" t="str">
            <v xml:space="preserve">                </v>
          </cell>
          <cell r="G18" t="str">
            <v xml:space="preserve">                </v>
          </cell>
          <cell r="H18" t="str">
            <v xml:space="preserve">                </v>
          </cell>
          <cell r="I18">
            <v>363</v>
          </cell>
          <cell r="J18">
            <v>18875614</v>
          </cell>
        </row>
        <row r="19">
          <cell r="A19" t="str">
            <v xml:space="preserve">FNS131 </v>
          </cell>
          <cell r="B19" t="str">
            <v xml:space="preserve">METHYL IODINE        </v>
          </cell>
          <cell r="C19">
            <v>1600</v>
          </cell>
          <cell r="D19">
            <v>24999279</v>
          </cell>
          <cell r="E19" t="str">
            <v xml:space="preserve">                </v>
          </cell>
          <cell r="F19" t="str">
            <v xml:space="preserve">                </v>
          </cell>
          <cell r="G19" t="str">
            <v xml:space="preserve">                </v>
          </cell>
          <cell r="H19" t="str">
            <v xml:space="preserve">                </v>
          </cell>
          <cell r="I19">
            <v>1600</v>
          </cell>
          <cell r="J19">
            <v>24999279</v>
          </cell>
        </row>
        <row r="20">
          <cell r="A20" t="str">
            <v xml:space="preserve">FNS141 </v>
          </cell>
          <cell r="B20" t="str">
            <v xml:space="preserve">H3PO2                </v>
          </cell>
          <cell r="C20">
            <v>1150</v>
          </cell>
          <cell r="D20">
            <v>13928221</v>
          </cell>
          <cell r="E20" t="str">
            <v xml:space="preserve">                </v>
          </cell>
          <cell r="F20" t="str">
            <v xml:space="preserve">                </v>
          </cell>
          <cell r="G20" t="str">
            <v xml:space="preserve">                </v>
          </cell>
          <cell r="H20" t="str">
            <v xml:space="preserve">                </v>
          </cell>
          <cell r="I20">
            <v>1150</v>
          </cell>
          <cell r="J20">
            <v>13928221</v>
          </cell>
        </row>
        <row r="21">
          <cell r="A21" t="str">
            <v xml:space="preserve">FNS151 </v>
          </cell>
          <cell r="B21" t="str">
            <v xml:space="preserve">NK-301               </v>
          </cell>
          <cell r="C21">
            <v>28500</v>
          </cell>
          <cell r="D21">
            <v>243482452</v>
          </cell>
          <cell r="E21" t="str">
            <v xml:space="preserve">                </v>
          </cell>
          <cell r="F21" t="str">
            <v xml:space="preserve">                </v>
          </cell>
          <cell r="G21" t="str">
            <v xml:space="preserve">                </v>
          </cell>
          <cell r="H21" t="str">
            <v xml:space="preserve">                </v>
          </cell>
          <cell r="I21">
            <v>28500</v>
          </cell>
          <cell r="J21">
            <v>243482452</v>
          </cell>
        </row>
        <row r="22">
          <cell r="A22" t="str">
            <v xml:space="preserve">FNS201 </v>
          </cell>
          <cell r="B22" t="str">
            <v xml:space="preserve">I2                   </v>
          </cell>
          <cell r="C22">
            <v>1200</v>
          </cell>
          <cell r="D22">
            <v>66000000</v>
          </cell>
          <cell r="E22" t="str">
            <v xml:space="preserve">                </v>
          </cell>
          <cell r="F22" t="str">
            <v xml:space="preserve">                </v>
          </cell>
          <cell r="G22" t="str">
            <v xml:space="preserve">                </v>
          </cell>
          <cell r="H22" t="str">
            <v xml:space="preserve">                </v>
          </cell>
          <cell r="I22">
            <v>1200</v>
          </cell>
          <cell r="J22">
            <v>66000000</v>
          </cell>
        </row>
        <row r="23">
          <cell r="A23" t="str">
            <v xml:space="preserve">FNS311 </v>
          </cell>
          <cell r="B23" t="str">
            <v xml:space="preserve">LITHIUM ACETATE      </v>
          </cell>
          <cell r="C23">
            <v>2921</v>
          </cell>
          <cell r="D23">
            <v>18810284</v>
          </cell>
          <cell r="E23" t="str">
            <v xml:space="preserve">                </v>
          </cell>
          <cell r="F23" t="str">
            <v xml:space="preserve">                </v>
          </cell>
          <cell r="G23" t="str">
            <v xml:space="preserve">                </v>
          </cell>
          <cell r="H23" t="str">
            <v xml:space="preserve">                </v>
          </cell>
          <cell r="I23">
            <v>2921</v>
          </cell>
          <cell r="J23">
            <v>18810284</v>
          </cell>
        </row>
        <row r="24">
          <cell r="A24" t="str">
            <v xml:space="preserve">FNS402 </v>
          </cell>
          <cell r="B24" t="str">
            <v xml:space="preserve">TK-550               </v>
          </cell>
          <cell r="C24">
            <v>2445</v>
          </cell>
          <cell r="D24">
            <v>58826444</v>
          </cell>
          <cell r="E24" t="str">
            <v xml:space="preserve">                </v>
          </cell>
          <cell r="F24" t="str">
            <v xml:space="preserve">                </v>
          </cell>
          <cell r="G24" t="str">
            <v xml:space="preserve">                </v>
          </cell>
          <cell r="H24" t="str">
            <v xml:space="preserve">                </v>
          </cell>
          <cell r="I24">
            <v>2445</v>
          </cell>
          <cell r="J24">
            <v>58826444</v>
          </cell>
        </row>
        <row r="25">
          <cell r="A25" t="str">
            <v xml:space="preserve">FNS501 </v>
          </cell>
          <cell r="B25" t="str">
            <v xml:space="preserve">HTG-1                </v>
          </cell>
          <cell r="C25">
            <v>6930</v>
          </cell>
          <cell r="D25">
            <v>111786522</v>
          </cell>
          <cell r="E25" t="str">
            <v xml:space="preserve">                </v>
          </cell>
          <cell r="F25" t="str">
            <v xml:space="preserve">                </v>
          </cell>
          <cell r="G25" t="str">
            <v xml:space="preserve">                </v>
          </cell>
          <cell r="H25" t="str">
            <v xml:space="preserve">                </v>
          </cell>
          <cell r="I25">
            <v>6930</v>
          </cell>
          <cell r="J25">
            <v>111786522</v>
          </cell>
        </row>
        <row r="26">
          <cell r="A26" t="str">
            <v xml:space="preserve">FNS701 </v>
          </cell>
          <cell r="B26" t="str">
            <v xml:space="preserve">RKNGR                </v>
          </cell>
          <cell r="C26">
            <v>4800</v>
          </cell>
          <cell r="D26">
            <v>332357550</v>
          </cell>
          <cell r="E26" t="str">
            <v xml:space="preserve">                </v>
          </cell>
          <cell r="F26" t="str">
            <v xml:space="preserve">                </v>
          </cell>
          <cell r="G26" t="str">
            <v xml:space="preserve">                </v>
          </cell>
          <cell r="H26" t="str">
            <v xml:space="preserve">                </v>
          </cell>
          <cell r="I26">
            <v>4800</v>
          </cell>
          <cell r="J26">
            <v>332357550</v>
          </cell>
        </row>
        <row r="27">
          <cell r="A27" t="str">
            <v xml:space="preserve">FNS801 </v>
          </cell>
          <cell r="B27" t="str">
            <v xml:space="preserve">R-67-7H              </v>
          </cell>
          <cell r="C27">
            <v>6300</v>
          </cell>
          <cell r="D27">
            <v>125030176</v>
          </cell>
          <cell r="E27" t="str">
            <v xml:space="preserve">                </v>
          </cell>
          <cell r="F27" t="str">
            <v xml:space="preserve">                </v>
          </cell>
          <cell r="G27" t="str">
            <v xml:space="preserve">                </v>
          </cell>
          <cell r="H27" t="str">
            <v xml:space="preserve">                </v>
          </cell>
          <cell r="I27">
            <v>6300</v>
          </cell>
          <cell r="J27">
            <v>125030176</v>
          </cell>
        </row>
        <row r="28">
          <cell r="A28" t="str">
            <v xml:space="preserve">FNS901 </v>
          </cell>
          <cell r="B28" t="str">
            <v xml:space="preserve">ALUMINA BALL 1/4"    </v>
          </cell>
          <cell r="C28">
            <v>800</v>
          </cell>
          <cell r="D28">
            <v>7405409</v>
          </cell>
          <cell r="E28" t="str">
            <v xml:space="preserve">                </v>
          </cell>
          <cell r="F28" t="str">
            <v xml:space="preserve">                </v>
          </cell>
          <cell r="G28" t="str">
            <v xml:space="preserve">                </v>
          </cell>
          <cell r="H28" t="str">
            <v xml:space="preserve">                </v>
          </cell>
          <cell r="I28">
            <v>800</v>
          </cell>
          <cell r="J28">
            <v>7405409</v>
          </cell>
        </row>
        <row r="29">
          <cell r="A29" t="str">
            <v xml:space="preserve">FNS902 </v>
          </cell>
          <cell r="B29" t="str">
            <v xml:space="preserve">ALUMINA BALL 1/2"    </v>
          </cell>
          <cell r="C29">
            <v>3000</v>
          </cell>
          <cell r="D29">
            <v>35857134</v>
          </cell>
          <cell r="E29" t="str">
            <v xml:space="preserve">                </v>
          </cell>
          <cell r="F29" t="str">
            <v xml:space="preserve">                </v>
          </cell>
          <cell r="G29" t="str">
            <v xml:space="preserve">                </v>
          </cell>
          <cell r="H29" t="str">
            <v xml:space="preserve">                </v>
          </cell>
          <cell r="I29">
            <v>3000</v>
          </cell>
          <cell r="J29">
            <v>35857134</v>
          </cell>
        </row>
        <row r="30">
          <cell r="A30" t="str">
            <v xml:space="preserve">FNS903 </v>
          </cell>
          <cell r="B30" t="str">
            <v xml:space="preserve">ALUMINA BALL 1"      </v>
          </cell>
          <cell r="C30">
            <v>2750</v>
          </cell>
          <cell r="D30">
            <v>32600202</v>
          </cell>
          <cell r="E30" t="str">
            <v xml:space="preserve">                </v>
          </cell>
          <cell r="F30" t="str">
            <v xml:space="preserve">                </v>
          </cell>
          <cell r="G30" t="str">
            <v xml:space="preserve">                </v>
          </cell>
          <cell r="H30" t="str">
            <v xml:space="preserve">                </v>
          </cell>
          <cell r="I30">
            <v>2750</v>
          </cell>
          <cell r="J30">
            <v>32600202</v>
          </cell>
        </row>
        <row r="31">
          <cell r="A31" t="str">
            <v xml:space="preserve">FNS913 </v>
          </cell>
          <cell r="B31" t="str">
            <v>MOLECULAR SIEVE 13X-A</v>
          </cell>
          <cell r="C31">
            <v>7240</v>
          </cell>
          <cell r="D31">
            <v>69232536</v>
          </cell>
          <cell r="E31" t="str">
            <v xml:space="preserve">                </v>
          </cell>
          <cell r="F31" t="str">
            <v xml:space="preserve">                </v>
          </cell>
          <cell r="G31" t="str">
            <v xml:space="preserve">                </v>
          </cell>
          <cell r="H31" t="str">
            <v xml:space="preserve">                </v>
          </cell>
          <cell r="I31">
            <v>7240</v>
          </cell>
          <cell r="J31">
            <v>69232536</v>
          </cell>
        </row>
        <row r="32">
          <cell r="A32" t="str">
            <v xml:space="preserve">FNS914 </v>
          </cell>
          <cell r="B32" t="str">
            <v xml:space="preserve">PERGEL N-2050        </v>
          </cell>
          <cell r="C32">
            <v>3293</v>
          </cell>
          <cell r="D32">
            <v>85088336</v>
          </cell>
          <cell r="E32" t="str">
            <v xml:space="preserve">                </v>
          </cell>
          <cell r="F32" t="str">
            <v xml:space="preserve">                </v>
          </cell>
          <cell r="G32" t="str">
            <v xml:space="preserve">                </v>
          </cell>
          <cell r="H32" t="str">
            <v xml:space="preserve">                </v>
          </cell>
          <cell r="I32">
            <v>3293</v>
          </cell>
          <cell r="J32">
            <v>85088336</v>
          </cell>
        </row>
        <row r="33">
          <cell r="A33" t="str">
            <v xml:space="preserve">FNS915 </v>
          </cell>
          <cell r="B33" t="str">
            <v xml:space="preserve">PERGEL WS-2333       </v>
          </cell>
          <cell r="C33">
            <v>1041</v>
          </cell>
          <cell r="D33">
            <v>28362780</v>
          </cell>
          <cell r="E33" t="str">
            <v xml:space="preserve">                </v>
          </cell>
          <cell r="F33" t="str">
            <v xml:space="preserve">                </v>
          </cell>
          <cell r="G33" t="str">
            <v xml:space="preserve">                </v>
          </cell>
          <cell r="H33" t="str">
            <v xml:space="preserve">                </v>
          </cell>
          <cell r="I33">
            <v>1041</v>
          </cell>
          <cell r="J33">
            <v>28362780</v>
          </cell>
        </row>
        <row r="34">
          <cell r="A34" t="str">
            <v xml:space="preserve">       </v>
          </cell>
          <cell r="B34" t="str">
            <v xml:space="preserve">                     </v>
          </cell>
          <cell r="C34" t="str">
            <v xml:space="preserve">                </v>
          </cell>
          <cell r="D34" t="str">
            <v xml:space="preserve">                 </v>
          </cell>
          <cell r="E34" t="str">
            <v xml:space="preserve">                </v>
          </cell>
          <cell r="F34" t="str">
            <v xml:space="preserve">                </v>
          </cell>
          <cell r="G34" t="str">
            <v xml:space="preserve">                </v>
          </cell>
          <cell r="H34" t="str">
            <v xml:space="preserve">                </v>
          </cell>
          <cell r="I34" t="str">
            <v xml:space="preserve">                </v>
          </cell>
          <cell r="J34" t="str">
            <v xml:space="preserve">                </v>
          </cell>
        </row>
        <row r="35">
          <cell r="A35" t="str">
            <v xml:space="preserve">       </v>
          </cell>
          <cell r="B35" t="str">
            <v xml:space="preserve">&lt; 부재료 합계 &gt;      </v>
          </cell>
          <cell r="C35" t="str">
            <v xml:space="preserve">                </v>
          </cell>
          <cell r="D35">
            <v>4811179727</v>
          </cell>
          <cell r="E35" t="str">
            <v xml:space="preserve">                </v>
          </cell>
          <cell r="F35" t="str">
            <v xml:space="preserve">                </v>
          </cell>
          <cell r="G35" t="str">
            <v xml:space="preserve">                </v>
          </cell>
          <cell r="H35">
            <v>312686702</v>
          </cell>
          <cell r="I35" t="str">
            <v xml:space="preserve">                </v>
          </cell>
          <cell r="J35">
            <v>4498493025</v>
          </cell>
        </row>
        <row r="36">
          <cell r="A36" t="str">
            <v>FNS1100</v>
          </cell>
          <cell r="B36" t="str">
            <v xml:space="preserve">ION EXC. RESIN       </v>
          </cell>
          <cell r="C36">
            <v>476</v>
          </cell>
          <cell r="D36">
            <v>19080561</v>
          </cell>
          <cell r="E36" t="str">
            <v xml:space="preserve">                </v>
          </cell>
          <cell r="F36" t="str">
            <v xml:space="preserve">                </v>
          </cell>
          <cell r="G36">
            <v>6</v>
          </cell>
          <cell r="H36">
            <v>251060</v>
          </cell>
          <cell r="I36">
            <v>470</v>
          </cell>
          <cell r="J36">
            <v>18829501</v>
          </cell>
        </row>
        <row r="37">
          <cell r="A37" t="str">
            <v>FNS1510</v>
          </cell>
          <cell r="B37" t="str">
            <v xml:space="preserve">NK-301               </v>
          </cell>
          <cell r="C37">
            <v>25977</v>
          </cell>
          <cell r="D37">
            <v>247436458</v>
          </cell>
          <cell r="E37" t="str">
            <v xml:space="preserve">                </v>
          </cell>
          <cell r="F37" t="str">
            <v xml:space="preserve">                </v>
          </cell>
          <cell r="G37">
            <v>4549</v>
          </cell>
          <cell r="H37">
            <v>43213762</v>
          </cell>
          <cell r="I37">
            <v>21428</v>
          </cell>
          <cell r="J37">
            <v>204222696</v>
          </cell>
        </row>
        <row r="38">
          <cell r="A38" t="str">
            <v>FNS5010</v>
          </cell>
          <cell r="B38" t="str">
            <v xml:space="preserve">HTG-1                </v>
          </cell>
          <cell r="C38">
            <v>2400</v>
          </cell>
          <cell r="D38">
            <v>34919376</v>
          </cell>
          <cell r="E38" t="str">
            <v xml:space="preserve">                </v>
          </cell>
          <cell r="F38" t="str">
            <v xml:space="preserve">                </v>
          </cell>
          <cell r="G38">
            <v>145</v>
          </cell>
          <cell r="H38">
            <v>2086919</v>
          </cell>
          <cell r="I38">
            <v>2255</v>
          </cell>
          <cell r="J38">
            <v>32832457</v>
          </cell>
        </row>
        <row r="39">
          <cell r="A39" t="str">
            <v>FNS6010</v>
          </cell>
          <cell r="B39" t="str">
            <v xml:space="preserve">HTZ-3                </v>
          </cell>
          <cell r="C39">
            <v>1740</v>
          </cell>
          <cell r="D39">
            <v>10147337</v>
          </cell>
          <cell r="E39" t="str">
            <v xml:space="preserve">                </v>
          </cell>
          <cell r="F39" t="str">
            <v xml:space="preserve">                </v>
          </cell>
          <cell r="G39">
            <v>435</v>
          </cell>
          <cell r="H39">
            <v>2536834</v>
          </cell>
          <cell r="I39">
            <v>1305</v>
          </cell>
          <cell r="J39">
            <v>7610503</v>
          </cell>
        </row>
        <row r="40">
          <cell r="A40" t="str">
            <v>FNS7010</v>
          </cell>
          <cell r="B40" t="str">
            <v xml:space="preserve">RKNGR                </v>
          </cell>
          <cell r="C40">
            <v>462</v>
          </cell>
          <cell r="D40">
            <v>22170846</v>
          </cell>
          <cell r="E40" t="str">
            <v xml:space="preserve">                </v>
          </cell>
          <cell r="F40" t="str">
            <v xml:space="preserve">                </v>
          </cell>
          <cell r="G40">
            <v>228</v>
          </cell>
          <cell r="H40">
            <v>11085426</v>
          </cell>
          <cell r="I40">
            <v>234</v>
          </cell>
          <cell r="J40">
            <v>11085420</v>
          </cell>
        </row>
        <row r="41">
          <cell r="A41" t="str">
            <v>FNS8010</v>
          </cell>
          <cell r="B41" t="str">
            <v xml:space="preserve">R-67-7H              </v>
          </cell>
          <cell r="C41">
            <v>6410</v>
          </cell>
          <cell r="D41">
            <v>127517392</v>
          </cell>
          <cell r="E41" t="str">
            <v xml:space="preserve">                </v>
          </cell>
          <cell r="F41" t="str">
            <v xml:space="preserve">                </v>
          </cell>
          <cell r="G41">
            <v>162</v>
          </cell>
          <cell r="H41">
            <v>3231597</v>
          </cell>
          <cell r="I41">
            <v>6248</v>
          </cell>
          <cell r="J41">
            <v>124285795</v>
          </cell>
        </row>
        <row r="42">
          <cell r="A42" t="str">
            <v>FNS9010</v>
          </cell>
          <cell r="B42" t="str">
            <v xml:space="preserve">ALUMINA BALL 1/4"    </v>
          </cell>
          <cell r="C42">
            <v>1903</v>
          </cell>
          <cell r="D42">
            <v>11256426</v>
          </cell>
          <cell r="E42" t="str">
            <v xml:space="preserve">                </v>
          </cell>
          <cell r="F42" t="str">
            <v xml:space="preserve">                </v>
          </cell>
          <cell r="G42">
            <v>48</v>
          </cell>
          <cell r="H42">
            <v>270645</v>
          </cell>
          <cell r="I42">
            <v>1855</v>
          </cell>
          <cell r="J42">
            <v>10985781</v>
          </cell>
        </row>
        <row r="43">
          <cell r="A43" t="str">
            <v>FNS9020</v>
          </cell>
          <cell r="B43" t="str">
            <v xml:space="preserve">ALUMINA BALL 1/2"    </v>
          </cell>
          <cell r="C43">
            <v>1494</v>
          </cell>
          <cell r="D43">
            <v>7389156</v>
          </cell>
          <cell r="E43" t="str">
            <v xml:space="preserve">                </v>
          </cell>
          <cell r="F43" t="str">
            <v xml:space="preserve">                </v>
          </cell>
          <cell r="G43">
            <v>39</v>
          </cell>
          <cell r="H43">
            <v>194077</v>
          </cell>
          <cell r="I43">
            <v>1455</v>
          </cell>
          <cell r="J43">
            <v>7195079</v>
          </cell>
        </row>
        <row r="44">
          <cell r="A44" t="str">
            <v>FNS9030</v>
          </cell>
          <cell r="B44" t="str">
            <v xml:space="preserve">ALUMINA BALL 1"      </v>
          </cell>
          <cell r="C44">
            <v>1739</v>
          </cell>
          <cell r="D44">
            <v>7132354</v>
          </cell>
          <cell r="E44" t="str">
            <v xml:space="preserve">                </v>
          </cell>
          <cell r="F44" t="str">
            <v xml:space="preserve">                </v>
          </cell>
          <cell r="G44">
            <v>45</v>
          </cell>
          <cell r="H44">
            <v>187693</v>
          </cell>
          <cell r="I44">
            <v>1694</v>
          </cell>
          <cell r="J44">
            <v>6944661</v>
          </cell>
        </row>
        <row r="45">
          <cell r="A45" t="str">
            <v>FNS9040</v>
          </cell>
          <cell r="B45" t="str">
            <v xml:space="preserve">IRA-416RF            </v>
          </cell>
          <cell r="C45">
            <v>3139</v>
          </cell>
          <cell r="D45">
            <v>11295298</v>
          </cell>
          <cell r="E45" t="str">
            <v xml:space="preserve">                </v>
          </cell>
          <cell r="F45" t="str">
            <v xml:space="preserve">                </v>
          </cell>
          <cell r="G45">
            <v>83</v>
          </cell>
          <cell r="H45">
            <v>297244</v>
          </cell>
          <cell r="I45">
            <v>3056</v>
          </cell>
          <cell r="J45">
            <v>10998054</v>
          </cell>
        </row>
        <row r="46">
          <cell r="A46" t="str">
            <v>FNS9100</v>
          </cell>
          <cell r="B46" t="str">
            <v xml:space="preserve">ALUMINA BALL 3/4"    </v>
          </cell>
          <cell r="C46">
            <v>991</v>
          </cell>
          <cell r="D46">
            <v>6841582</v>
          </cell>
          <cell r="E46" t="str">
            <v xml:space="preserve">                </v>
          </cell>
          <cell r="F46" t="str">
            <v xml:space="preserve">                </v>
          </cell>
          <cell r="G46">
            <v>26</v>
          </cell>
          <cell r="H46">
            <v>180041</v>
          </cell>
          <cell r="I46">
            <v>965</v>
          </cell>
          <cell r="J46">
            <v>6661541</v>
          </cell>
        </row>
        <row r="47">
          <cell r="A47" t="str">
            <v xml:space="preserve">       </v>
          </cell>
          <cell r="B47" t="str">
            <v xml:space="preserve">                     </v>
          </cell>
          <cell r="C47" t="str">
            <v xml:space="preserve">                </v>
          </cell>
          <cell r="D47" t="str">
            <v xml:space="preserve">                 </v>
          </cell>
          <cell r="E47" t="str">
            <v xml:space="preserve">                </v>
          </cell>
          <cell r="F47" t="str">
            <v xml:space="preserve">                </v>
          </cell>
          <cell r="G47" t="str">
            <v xml:space="preserve">                </v>
          </cell>
          <cell r="H47" t="str">
            <v xml:space="preserve">                </v>
          </cell>
          <cell r="I47" t="str">
            <v xml:space="preserve">                </v>
          </cell>
          <cell r="J47" t="str">
            <v xml:space="preserve">                </v>
          </cell>
        </row>
        <row r="48">
          <cell r="A48" t="str">
            <v xml:space="preserve">       </v>
          </cell>
          <cell r="B48" t="str">
            <v xml:space="preserve">&lt; 재공품 합계 &gt;      </v>
          </cell>
          <cell r="C48" t="str">
            <v xml:space="preserve">                </v>
          </cell>
          <cell r="D48">
            <v>505186786</v>
          </cell>
          <cell r="E48" t="str">
            <v xml:space="preserve">                </v>
          </cell>
          <cell r="F48" t="str">
            <v xml:space="preserve">                </v>
          </cell>
          <cell r="G48" t="str">
            <v xml:space="preserve">                </v>
          </cell>
          <cell r="H48">
            <v>63535298</v>
          </cell>
          <cell r="I48" t="str">
            <v xml:space="preserve">                </v>
          </cell>
          <cell r="J48">
            <v>441651488</v>
          </cell>
        </row>
        <row r="49">
          <cell r="A49" t="str">
            <v xml:space="preserve">FNC002 </v>
          </cell>
          <cell r="B49" t="str">
            <v xml:space="preserve">ANTIFORMER           </v>
          </cell>
          <cell r="C49">
            <v>100</v>
          </cell>
          <cell r="D49">
            <v>450000</v>
          </cell>
          <cell r="E49" t="str">
            <v xml:space="preserve">                </v>
          </cell>
          <cell r="F49" t="str">
            <v xml:space="preserve">                </v>
          </cell>
          <cell r="G49" t="str">
            <v xml:space="preserve">                </v>
          </cell>
          <cell r="H49" t="str">
            <v xml:space="preserve">                </v>
          </cell>
          <cell r="I49">
            <v>100</v>
          </cell>
          <cell r="J49">
            <v>450000</v>
          </cell>
        </row>
        <row r="50">
          <cell r="A50" t="str">
            <v xml:space="preserve">FNC003 </v>
          </cell>
          <cell r="B50" t="str">
            <v xml:space="preserve">H2SO4                </v>
          </cell>
          <cell r="C50" t="str">
            <v xml:space="preserve">                </v>
          </cell>
          <cell r="D50" t="str">
            <v xml:space="preserve">                 </v>
          </cell>
          <cell r="E50">
            <v>44080</v>
          </cell>
          <cell r="F50">
            <v>2424400</v>
          </cell>
          <cell r="G50">
            <v>44080</v>
          </cell>
          <cell r="H50">
            <v>2424400</v>
          </cell>
          <cell r="I50" t="str">
            <v xml:space="preserve">                </v>
          </cell>
          <cell r="J50" t="str">
            <v xml:space="preserve">                </v>
          </cell>
        </row>
        <row r="51">
          <cell r="A51" t="str">
            <v xml:space="preserve">FNC005 </v>
          </cell>
          <cell r="B51" t="str">
            <v xml:space="preserve">NAOH 50%             </v>
          </cell>
          <cell r="C51" t="str">
            <v xml:space="preserve">                </v>
          </cell>
          <cell r="D51" t="str">
            <v xml:space="preserve">                 </v>
          </cell>
          <cell r="E51">
            <v>50350</v>
          </cell>
          <cell r="F51">
            <v>7099350</v>
          </cell>
          <cell r="G51">
            <v>50350</v>
          </cell>
          <cell r="H51">
            <v>7099350</v>
          </cell>
          <cell r="I51" t="str">
            <v xml:space="preserve">                </v>
          </cell>
          <cell r="J51" t="str">
            <v xml:space="preserve">                </v>
          </cell>
        </row>
        <row r="52">
          <cell r="A52" t="str">
            <v xml:space="preserve">FNC007 </v>
          </cell>
          <cell r="B52" t="str">
            <v xml:space="preserve">PAC                  </v>
          </cell>
          <cell r="C52" t="str">
            <v xml:space="preserve">                </v>
          </cell>
          <cell r="D52" t="str">
            <v xml:space="preserve">                 </v>
          </cell>
          <cell r="E52">
            <v>17240</v>
          </cell>
          <cell r="F52">
            <v>2844600</v>
          </cell>
          <cell r="G52">
            <v>17240</v>
          </cell>
          <cell r="H52">
            <v>2844600</v>
          </cell>
          <cell r="I52" t="str">
            <v xml:space="preserve">                </v>
          </cell>
          <cell r="J52" t="str">
            <v xml:space="preserve">                </v>
          </cell>
        </row>
        <row r="53">
          <cell r="A53" t="str">
            <v xml:space="preserve">FNC023 </v>
          </cell>
          <cell r="B53" t="str">
            <v xml:space="preserve">POLYMER E-855        </v>
          </cell>
          <cell r="C53" t="str">
            <v xml:space="preserve">                </v>
          </cell>
          <cell r="D53" t="str">
            <v xml:space="preserve">                 </v>
          </cell>
          <cell r="E53">
            <v>500</v>
          </cell>
          <cell r="F53">
            <v>700000</v>
          </cell>
          <cell r="G53">
            <v>500</v>
          </cell>
          <cell r="H53">
            <v>700000</v>
          </cell>
          <cell r="I53" t="str">
            <v xml:space="preserve">                </v>
          </cell>
          <cell r="J53" t="str">
            <v xml:space="preserve">                </v>
          </cell>
        </row>
        <row r="54">
          <cell r="A54" t="str">
            <v xml:space="preserve">FNC026 </v>
          </cell>
          <cell r="B54" t="str">
            <v xml:space="preserve">KOH                  </v>
          </cell>
          <cell r="C54" t="str">
            <v xml:space="preserve">                </v>
          </cell>
          <cell r="D54" t="str">
            <v xml:space="preserve">                 </v>
          </cell>
          <cell r="E54">
            <v>5210</v>
          </cell>
          <cell r="F54">
            <v>2657100</v>
          </cell>
          <cell r="G54">
            <v>5210</v>
          </cell>
          <cell r="H54">
            <v>2657100</v>
          </cell>
          <cell r="I54" t="str">
            <v xml:space="preserve">                </v>
          </cell>
          <cell r="J54" t="str">
            <v xml:space="preserve">                </v>
          </cell>
        </row>
        <row r="55">
          <cell r="A55" t="str">
            <v xml:space="preserve">FNC027 </v>
          </cell>
          <cell r="B55" t="str">
            <v xml:space="preserve">BM-A                 </v>
          </cell>
          <cell r="C55" t="str">
            <v xml:space="preserve">                </v>
          </cell>
          <cell r="D55" t="str">
            <v xml:space="preserve">                 </v>
          </cell>
          <cell r="E55">
            <v>100</v>
          </cell>
          <cell r="F55">
            <v>450000</v>
          </cell>
          <cell r="G55">
            <v>100</v>
          </cell>
          <cell r="H55">
            <v>450000</v>
          </cell>
          <cell r="I55" t="str">
            <v xml:space="preserve">                </v>
          </cell>
          <cell r="J55" t="str">
            <v xml:space="preserve">                </v>
          </cell>
        </row>
        <row r="56">
          <cell r="A56" t="str">
            <v xml:space="preserve">FNC031 </v>
          </cell>
          <cell r="B56" t="str">
            <v xml:space="preserve">NON-BULKER           </v>
          </cell>
          <cell r="C56" t="str">
            <v xml:space="preserve">                </v>
          </cell>
          <cell r="D56" t="str">
            <v xml:space="preserve">                 </v>
          </cell>
          <cell r="E56">
            <v>100</v>
          </cell>
          <cell r="F56">
            <v>7500000</v>
          </cell>
          <cell r="G56">
            <v>100</v>
          </cell>
          <cell r="H56">
            <v>7500000</v>
          </cell>
          <cell r="I56" t="str">
            <v xml:space="preserve">                </v>
          </cell>
          <cell r="J56" t="str">
            <v xml:space="preserve">                </v>
          </cell>
        </row>
        <row r="57">
          <cell r="A57" t="str">
            <v xml:space="preserve">FNC036 </v>
          </cell>
          <cell r="B57" t="str">
            <v xml:space="preserve">ACTIVATED ALUMINA    </v>
          </cell>
          <cell r="C57">
            <v>2328</v>
          </cell>
          <cell r="D57">
            <v>38310105</v>
          </cell>
          <cell r="E57" t="str">
            <v xml:space="preserve">                </v>
          </cell>
          <cell r="F57" t="str">
            <v xml:space="preserve">                </v>
          </cell>
          <cell r="G57" t="str">
            <v xml:space="preserve">                </v>
          </cell>
          <cell r="H57" t="str">
            <v xml:space="preserve">                </v>
          </cell>
          <cell r="I57">
            <v>2328</v>
          </cell>
          <cell r="J57">
            <v>38310105</v>
          </cell>
        </row>
        <row r="58">
          <cell r="A58" t="str">
            <v xml:space="preserve">FNC043 </v>
          </cell>
          <cell r="B58" t="str">
            <v xml:space="preserve">IRA 900              </v>
          </cell>
          <cell r="C58">
            <v>1675</v>
          </cell>
          <cell r="D58">
            <v>8375000</v>
          </cell>
          <cell r="E58" t="str">
            <v xml:space="preserve">                </v>
          </cell>
          <cell r="F58" t="str">
            <v xml:space="preserve">                </v>
          </cell>
          <cell r="G58" t="str">
            <v xml:space="preserve">                </v>
          </cell>
          <cell r="H58" t="str">
            <v xml:space="preserve">                </v>
          </cell>
          <cell r="I58">
            <v>1675</v>
          </cell>
          <cell r="J58">
            <v>8375000</v>
          </cell>
        </row>
        <row r="59">
          <cell r="A59" t="str">
            <v xml:space="preserve">FNC045 </v>
          </cell>
          <cell r="B59" t="str">
            <v xml:space="preserve">NAHSO4               </v>
          </cell>
          <cell r="C59">
            <v>350</v>
          </cell>
          <cell r="D59">
            <v>168000</v>
          </cell>
          <cell r="E59" t="str">
            <v xml:space="preserve">                </v>
          </cell>
          <cell r="F59" t="str">
            <v xml:space="preserve">                </v>
          </cell>
          <cell r="G59" t="str">
            <v xml:space="preserve">                </v>
          </cell>
          <cell r="H59" t="str">
            <v xml:space="preserve">                </v>
          </cell>
          <cell r="I59">
            <v>350</v>
          </cell>
          <cell r="J59">
            <v>168000</v>
          </cell>
        </row>
        <row r="60">
          <cell r="A60" t="str">
            <v xml:space="preserve">FNC049 </v>
          </cell>
          <cell r="B60" t="str">
            <v xml:space="preserve">MOLECULAR SEIVE      </v>
          </cell>
          <cell r="C60">
            <v>5738</v>
          </cell>
          <cell r="D60">
            <v>42260380</v>
          </cell>
          <cell r="E60" t="str">
            <v xml:space="preserve">                </v>
          </cell>
          <cell r="F60" t="str">
            <v xml:space="preserve">                </v>
          </cell>
          <cell r="G60" t="str">
            <v xml:space="preserve">                </v>
          </cell>
          <cell r="H60" t="str">
            <v xml:space="preserve">                </v>
          </cell>
          <cell r="I60">
            <v>5738</v>
          </cell>
          <cell r="J60">
            <v>42260380</v>
          </cell>
        </row>
        <row r="61">
          <cell r="A61" t="str">
            <v xml:space="preserve">FNC060 </v>
          </cell>
          <cell r="B61" t="str">
            <v xml:space="preserve">ABBERLITE 200C       </v>
          </cell>
          <cell r="C61">
            <v>1100</v>
          </cell>
          <cell r="D61">
            <v>3520000</v>
          </cell>
          <cell r="E61" t="str">
            <v xml:space="preserve">                </v>
          </cell>
          <cell r="F61" t="str">
            <v xml:space="preserve">                </v>
          </cell>
          <cell r="G61" t="str">
            <v xml:space="preserve">                </v>
          </cell>
          <cell r="H61" t="str">
            <v xml:space="preserve">                </v>
          </cell>
          <cell r="I61">
            <v>1100</v>
          </cell>
          <cell r="J61">
            <v>3520000</v>
          </cell>
        </row>
        <row r="62">
          <cell r="A62" t="str">
            <v xml:space="preserve">FNC063 </v>
          </cell>
          <cell r="B62" t="str">
            <v xml:space="preserve">AMBERLITE 15         </v>
          </cell>
          <cell r="C62">
            <v>2450</v>
          </cell>
          <cell r="D62">
            <v>15155000</v>
          </cell>
          <cell r="E62" t="str">
            <v xml:space="preserve">                </v>
          </cell>
          <cell r="F62" t="str">
            <v xml:space="preserve">                </v>
          </cell>
          <cell r="G62" t="str">
            <v xml:space="preserve">                </v>
          </cell>
          <cell r="H62" t="str">
            <v xml:space="preserve">                </v>
          </cell>
          <cell r="I62">
            <v>2450</v>
          </cell>
          <cell r="J62">
            <v>15155000</v>
          </cell>
        </row>
        <row r="63">
          <cell r="A63" t="str">
            <v xml:space="preserve">FNC064 </v>
          </cell>
          <cell r="B63" t="str">
            <v xml:space="preserve">SKIBL                </v>
          </cell>
          <cell r="C63">
            <v>14700</v>
          </cell>
          <cell r="D63">
            <v>30870000</v>
          </cell>
          <cell r="E63" t="str">
            <v xml:space="preserve">                </v>
          </cell>
          <cell r="F63" t="str">
            <v xml:space="preserve">                </v>
          </cell>
          <cell r="G63" t="str">
            <v xml:space="preserve">                </v>
          </cell>
          <cell r="H63" t="str">
            <v xml:space="preserve">                </v>
          </cell>
          <cell r="I63">
            <v>14700</v>
          </cell>
          <cell r="J63">
            <v>30870000</v>
          </cell>
        </row>
        <row r="64">
          <cell r="A64" t="str">
            <v xml:space="preserve">FNC065 </v>
          </cell>
          <cell r="B64" t="str">
            <v xml:space="preserve">SA-20APL             </v>
          </cell>
          <cell r="C64">
            <v>50</v>
          </cell>
          <cell r="D64">
            <v>254468</v>
          </cell>
          <cell r="E64">
            <v>16000</v>
          </cell>
          <cell r="F64">
            <v>81600000</v>
          </cell>
          <cell r="G64" t="str">
            <v xml:space="preserve">                </v>
          </cell>
          <cell r="H64" t="str">
            <v xml:space="preserve">                </v>
          </cell>
          <cell r="I64">
            <v>16050</v>
          </cell>
          <cell r="J64">
            <v>81854468</v>
          </cell>
        </row>
        <row r="65">
          <cell r="A65" t="str">
            <v xml:space="preserve">FNC072 </v>
          </cell>
          <cell r="B65" t="str">
            <v xml:space="preserve">TR-70                </v>
          </cell>
          <cell r="C65" t="str">
            <v xml:space="preserve">                </v>
          </cell>
          <cell r="D65" t="str">
            <v xml:space="preserve">                 </v>
          </cell>
          <cell r="E65">
            <v>3500</v>
          </cell>
          <cell r="F65">
            <v>14350000</v>
          </cell>
          <cell r="G65" t="str">
            <v xml:space="preserve">                </v>
          </cell>
          <cell r="H65" t="str">
            <v xml:space="preserve">                </v>
          </cell>
          <cell r="I65">
            <v>3500</v>
          </cell>
          <cell r="J65">
            <v>14350000</v>
          </cell>
        </row>
        <row r="66">
          <cell r="A66" t="str">
            <v xml:space="preserve">FNC073 </v>
          </cell>
          <cell r="B66" t="str">
            <v xml:space="preserve">PK-228               </v>
          </cell>
          <cell r="C66">
            <v>1200</v>
          </cell>
          <cell r="D66">
            <v>4200000</v>
          </cell>
          <cell r="E66" t="str">
            <v xml:space="preserve">                </v>
          </cell>
          <cell r="F66" t="str">
            <v xml:space="preserve">                </v>
          </cell>
          <cell r="G66" t="str">
            <v xml:space="preserve">                </v>
          </cell>
          <cell r="H66" t="str">
            <v xml:space="preserve">                </v>
          </cell>
          <cell r="I66">
            <v>1200</v>
          </cell>
          <cell r="J66">
            <v>4200000</v>
          </cell>
        </row>
        <row r="67">
          <cell r="A67" t="str">
            <v xml:space="preserve">FNC074 </v>
          </cell>
          <cell r="B67" t="str">
            <v xml:space="preserve">TA312                </v>
          </cell>
          <cell r="C67">
            <v>1200</v>
          </cell>
          <cell r="D67">
            <v>6360000</v>
          </cell>
          <cell r="E67" t="str">
            <v xml:space="preserve">                </v>
          </cell>
          <cell r="F67" t="str">
            <v xml:space="preserve">                </v>
          </cell>
          <cell r="G67" t="str">
            <v xml:space="preserve">                </v>
          </cell>
          <cell r="H67" t="str">
            <v xml:space="preserve">                </v>
          </cell>
          <cell r="I67">
            <v>1200</v>
          </cell>
          <cell r="J67">
            <v>6360000</v>
          </cell>
        </row>
        <row r="68">
          <cell r="A68" t="str">
            <v xml:space="preserve">FNC076 </v>
          </cell>
          <cell r="B68" t="str">
            <v xml:space="preserve">OXYGEN GAS           </v>
          </cell>
          <cell r="C68" t="str">
            <v xml:space="preserve">                </v>
          </cell>
          <cell r="D68" t="str">
            <v xml:space="preserve">                 </v>
          </cell>
          <cell r="E68">
            <v>4537210</v>
          </cell>
          <cell r="F68">
            <v>276820655</v>
          </cell>
          <cell r="G68">
            <v>4537210</v>
          </cell>
          <cell r="H68">
            <v>276820655</v>
          </cell>
          <cell r="I68" t="str">
            <v xml:space="preserve">                </v>
          </cell>
          <cell r="J68" t="str">
            <v xml:space="preserve">                </v>
          </cell>
        </row>
        <row r="69">
          <cell r="A69" t="str">
            <v xml:space="preserve">FNC077 </v>
          </cell>
          <cell r="B69" t="str">
            <v xml:space="preserve">PIPERAZINE(POX)      </v>
          </cell>
          <cell r="C69">
            <v>1020</v>
          </cell>
          <cell r="D69">
            <v>17980086</v>
          </cell>
          <cell r="E69" t="str">
            <v xml:space="preserve">                </v>
          </cell>
          <cell r="F69" t="str">
            <v xml:space="preserve">                </v>
          </cell>
          <cell r="G69" t="str">
            <v xml:space="preserve">                </v>
          </cell>
          <cell r="H69" t="str">
            <v xml:space="preserve">                </v>
          </cell>
          <cell r="I69">
            <v>1020</v>
          </cell>
          <cell r="J69">
            <v>17980086</v>
          </cell>
        </row>
        <row r="70">
          <cell r="A70" t="str">
            <v xml:space="preserve">FNC078 </v>
          </cell>
          <cell r="B70" t="str">
            <v xml:space="preserve">MDEA                 </v>
          </cell>
          <cell r="C70">
            <v>6060</v>
          </cell>
          <cell r="D70">
            <v>104905762</v>
          </cell>
          <cell r="E70" t="str">
            <v xml:space="preserve">                </v>
          </cell>
          <cell r="F70" t="str">
            <v xml:space="preserve">                </v>
          </cell>
          <cell r="G70" t="str">
            <v xml:space="preserve">                </v>
          </cell>
          <cell r="H70" t="str">
            <v xml:space="preserve">                </v>
          </cell>
          <cell r="I70">
            <v>6060</v>
          </cell>
          <cell r="J70">
            <v>104905762</v>
          </cell>
        </row>
        <row r="71">
          <cell r="A71" t="str">
            <v xml:space="preserve">FNC080 </v>
          </cell>
          <cell r="B71" t="str">
            <v xml:space="preserve">N-4057               </v>
          </cell>
          <cell r="C71" t="str">
            <v xml:space="preserve">                </v>
          </cell>
          <cell r="D71" t="str">
            <v xml:space="preserve">                 </v>
          </cell>
          <cell r="E71">
            <v>1</v>
          </cell>
          <cell r="F71">
            <v>4000000</v>
          </cell>
          <cell r="G71">
            <v>1</v>
          </cell>
          <cell r="H71">
            <v>4000000</v>
          </cell>
          <cell r="I71" t="str">
            <v xml:space="preserve">                </v>
          </cell>
          <cell r="J71" t="str">
            <v xml:space="preserve">                </v>
          </cell>
        </row>
        <row r="72">
          <cell r="A72" t="str">
            <v xml:space="preserve">FNC091 </v>
          </cell>
          <cell r="B72" t="str">
            <v xml:space="preserve">SILICA GEL(WHITE)    </v>
          </cell>
          <cell r="C72" t="str">
            <v xml:space="preserve">                </v>
          </cell>
          <cell r="D72" t="str">
            <v xml:space="preserve">                 </v>
          </cell>
          <cell r="E72">
            <v>200</v>
          </cell>
          <cell r="F72">
            <v>328000</v>
          </cell>
          <cell r="G72">
            <v>200</v>
          </cell>
          <cell r="H72">
            <v>328000</v>
          </cell>
          <cell r="I72" t="str">
            <v xml:space="preserve">                </v>
          </cell>
          <cell r="J72" t="str">
            <v xml:space="preserve">                </v>
          </cell>
        </row>
        <row r="73">
          <cell r="A73" t="str">
            <v xml:space="preserve">       </v>
          </cell>
          <cell r="B73" t="str">
            <v xml:space="preserve">                     </v>
          </cell>
          <cell r="C73" t="str">
            <v xml:space="preserve">                </v>
          </cell>
          <cell r="D73" t="str">
            <v xml:space="preserve">                 </v>
          </cell>
          <cell r="E73" t="str">
            <v xml:space="preserve">                </v>
          </cell>
          <cell r="F73" t="str">
            <v xml:space="preserve">                </v>
          </cell>
          <cell r="G73" t="str">
            <v xml:space="preserve">                </v>
          </cell>
          <cell r="H73" t="str">
            <v xml:space="preserve">                </v>
          </cell>
          <cell r="I73" t="str">
            <v xml:space="preserve">                </v>
          </cell>
          <cell r="J73" t="str">
            <v xml:space="preserve">                </v>
          </cell>
        </row>
        <row r="74">
          <cell r="A74" t="str">
            <v xml:space="preserve">       </v>
          </cell>
          <cell r="B74" t="str">
            <v xml:space="preserve">&lt; 화공약품 합계 &gt;    </v>
          </cell>
          <cell r="C74" t="str">
            <v xml:space="preserve">                </v>
          </cell>
          <cell r="D74">
            <v>272808801</v>
          </cell>
          <cell r="E74" t="str">
            <v xml:space="preserve">                </v>
          </cell>
          <cell r="F74">
            <v>400774105</v>
          </cell>
          <cell r="G74" t="str">
            <v xml:space="preserve">                </v>
          </cell>
          <cell r="H74">
            <v>304824105</v>
          </cell>
          <cell r="I74" t="str">
            <v xml:space="preserve">                </v>
          </cell>
          <cell r="J74">
            <v>368758801</v>
          </cell>
        </row>
        <row r="75">
          <cell r="A75" t="str">
            <v xml:space="preserve">FNU002 </v>
          </cell>
          <cell r="B75" t="str">
            <v xml:space="preserve">원수                 </v>
          </cell>
          <cell r="C75" t="str">
            <v xml:space="preserve">                </v>
          </cell>
          <cell r="D75" t="str">
            <v xml:space="preserve">                 </v>
          </cell>
          <cell r="E75">
            <v>140242</v>
          </cell>
          <cell r="F75">
            <v>17829742</v>
          </cell>
          <cell r="G75">
            <v>140242</v>
          </cell>
          <cell r="H75">
            <v>17829742</v>
          </cell>
          <cell r="I75" t="str">
            <v xml:space="preserve">                </v>
          </cell>
          <cell r="J75" t="str">
            <v xml:space="preserve">                </v>
          </cell>
        </row>
        <row r="76">
          <cell r="A76" t="str">
            <v xml:space="preserve">FNU003 </v>
          </cell>
          <cell r="B76" t="str">
            <v xml:space="preserve">CITY GAS             </v>
          </cell>
          <cell r="C76" t="str">
            <v xml:space="preserve">                </v>
          </cell>
          <cell r="D76" t="str">
            <v xml:space="preserve">                 </v>
          </cell>
          <cell r="E76">
            <v>217746</v>
          </cell>
          <cell r="F76">
            <v>85628865</v>
          </cell>
          <cell r="G76">
            <v>217746</v>
          </cell>
          <cell r="H76">
            <v>85628865</v>
          </cell>
          <cell r="I76" t="str">
            <v xml:space="preserve">                </v>
          </cell>
          <cell r="J76" t="str">
            <v xml:space="preserve">                </v>
          </cell>
        </row>
        <row r="77">
          <cell r="A77" t="str">
            <v xml:space="preserve">FNU004 </v>
          </cell>
          <cell r="B77" t="str">
            <v xml:space="preserve">GAS NITROGEN         </v>
          </cell>
          <cell r="C77" t="str">
            <v xml:space="preserve">                </v>
          </cell>
          <cell r="D77" t="str">
            <v xml:space="preserve">                 </v>
          </cell>
          <cell r="E77">
            <v>923617</v>
          </cell>
          <cell r="F77">
            <v>45300516</v>
          </cell>
          <cell r="G77">
            <v>923617</v>
          </cell>
          <cell r="H77">
            <v>45300516</v>
          </cell>
          <cell r="I77" t="str">
            <v xml:space="preserve">                </v>
          </cell>
          <cell r="J77" t="str">
            <v xml:space="preserve">                </v>
          </cell>
        </row>
        <row r="78">
          <cell r="A78" t="str">
            <v xml:space="preserve">FNU005 </v>
          </cell>
          <cell r="B78" t="str">
            <v xml:space="preserve">LIQUID NITROGEN      </v>
          </cell>
          <cell r="C78" t="str">
            <v xml:space="preserve">                </v>
          </cell>
          <cell r="D78" t="str">
            <v xml:space="preserve">                 </v>
          </cell>
          <cell r="E78">
            <v>7366</v>
          </cell>
          <cell r="F78">
            <v>1473200</v>
          </cell>
          <cell r="G78">
            <v>7366</v>
          </cell>
          <cell r="H78">
            <v>1473200</v>
          </cell>
          <cell r="I78" t="str">
            <v xml:space="preserve">                </v>
          </cell>
          <cell r="J78" t="str">
            <v xml:space="preserve">                </v>
          </cell>
        </row>
        <row r="79">
          <cell r="A79" t="str">
            <v xml:space="preserve">FNU008 </v>
          </cell>
          <cell r="B79" t="str">
            <v xml:space="preserve">UPSC ELECTRICITY     </v>
          </cell>
          <cell r="C79" t="str">
            <v xml:space="preserve">                </v>
          </cell>
          <cell r="D79" t="str">
            <v xml:space="preserve">                 </v>
          </cell>
          <cell r="E79">
            <v>5000203</v>
          </cell>
          <cell r="F79">
            <v>292075867</v>
          </cell>
          <cell r="G79">
            <v>5000203</v>
          </cell>
          <cell r="H79">
            <v>292075867</v>
          </cell>
          <cell r="I79" t="str">
            <v xml:space="preserve">                </v>
          </cell>
          <cell r="J79" t="str">
            <v xml:space="preserve">                </v>
          </cell>
        </row>
        <row r="80">
          <cell r="A80" t="str">
            <v xml:space="preserve">       </v>
          </cell>
          <cell r="B80" t="str">
            <v xml:space="preserve">                     </v>
          </cell>
          <cell r="C80" t="str">
            <v xml:space="preserve">                </v>
          </cell>
          <cell r="D80" t="str">
            <v xml:space="preserve">                 </v>
          </cell>
          <cell r="E80" t="str">
            <v xml:space="preserve">                </v>
          </cell>
          <cell r="F80" t="str">
            <v xml:space="preserve">                </v>
          </cell>
          <cell r="G80" t="str">
            <v xml:space="preserve">                </v>
          </cell>
          <cell r="H80" t="str">
            <v xml:space="preserve">                </v>
          </cell>
          <cell r="I80" t="str">
            <v xml:space="preserve">                </v>
          </cell>
          <cell r="J80" t="str">
            <v xml:space="preserve">                </v>
          </cell>
        </row>
        <row r="81">
          <cell r="A81" t="str">
            <v xml:space="preserve">       </v>
          </cell>
          <cell r="B81" t="str">
            <v xml:space="preserve">&lt; UTILITY 합계 &gt;     </v>
          </cell>
          <cell r="C81" t="str">
            <v xml:space="preserve">                </v>
          </cell>
          <cell r="D81" t="str">
            <v xml:space="preserve">                 </v>
          </cell>
          <cell r="E81" t="str">
            <v xml:space="preserve">                </v>
          </cell>
          <cell r="F81">
            <v>442308190</v>
          </cell>
          <cell r="G81" t="str">
            <v xml:space="preserve">                </v>
          </cell>
          <cell r="H81">
            <v>442308190</v>
          </cell>
          <cell r="I81" t="str">
            <v xml:space="preserve">                </v>
          </cell>
          <cell r="J81" t="str">
            <v xml:space="preserve">                </v>
          </cell>
        </row>
        <row r="82">
          <cell r="A82" t="str">
            <v xml:space="preserve">       </v>
          </cell>
          <cell r="B82" t="str">
            <v xml:space="preserve">                     </v>
          </cell>
          <cell r="C82" t="str">
            <v xml:space="preserve">                </v>
          </cell>
          <cell r="D82" t="str">
            <v xml:space="preserve">                 </v>
          </cell>
          <cell r="E82" t="str">
            <v xml:space="preserve">                </v>
          </cell>
          <cell r="F82" t="str">
            <v xml:space="preserve">                </v>
          </cell>
          <cell r="G82" t="str">
            <v xml:space="preserve">                </v>
          </cell>
          <cell r="H82" t="str">
            <v xml:space="preserve">                </v>
          </cell>
          <cell r="I82" t="str">
            <v xml:space="preserve">                </v>
          </cell>
          <cell r="J82" t="str">
            <v xml:space="preserve">                </v>
          </cell>
        </row>
        <row r="83">
          <cell r="A83" t="str">
            <v xml:space="preserve">       </v>
          </cell>
          <cell r="B83" t="str">
            <v xml:space="preserve"> &lt; 총  합  계 &gt;      </v>
          </cell>
          <cell r="C83" t="str">
            <v xml:space="preserve">                </v>
          </cell>
          <cell r="D83">
            <v>6515098985</v>
          </cell>
          <cell r="E83" t="str">
            <v xml:space="preserve">                </v>
          </cell>
          <cell r="F83">
            <v>10472694027</v>
          </cell>
          <cell r="G83" t="str">
            <v xml:space="preserve">                </v>
          </cell>
          <cell r="H83">
            <v>10621570759</v>
          </cell>
          <cell r="I83" t="str">
            <v xml:space="preserve">                </v>
          </cell>
          <cell r="J83">
            <v>6366222253</v>
          </cell>
        </row>
      </sheetData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indicator"/>
      <sheetName val="criteria"/>
      <sheetName val="income stat"/>
      <sheetName val="Balance sheet"/>
      <sheetName val="personnel"/>
      <sheetName val="invest"/>
      <sheetName val="IS"/>
      <sheetName val="BS"/>
      <sheetName val="analysis"/>
      <sheetName val="proposal"/>
      <sheetName val="97IS"/>
      <sheetName val="97BS"/>
      <sheetName val="Sheet14"/>
      <sheetName val="prod.97"/>
      <sheetName val="MAP"/>
      <sheetName val="EV6"/>
      <sheetName val="AVG"/>
      <sheetName val="loss items"/>
      <sheetName val="UNIT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Infor"/>
      <sheetName val="defer 2003"/>
      <sheetName val="deferr 2002"/>
      <sheetName val="Lead FA Jan"/>
      <sheetName val="Lead FA Feb"/>
      <sheetName val="Lead FA Mar"/>
      <sheetName val="Lead FA Sep07"/>
      <sheetName val="Lead FA Dec07"/>
      <sheetName val="Lead FA Dec07_follow audit"/>
      <sheetName val="tbafteradjsep07"/>
      <sheetName val="CIPSEP07"/>
      <sheetName val="DETAIL"/>
      <sheetName val="sf"/>
      <sheetName val="pi"/>
      <sheetName val="TBRTI OCT-DEC07"/>
      <sheetName val="for P'nong"/>
      <sheetName val="SUD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313">
          <cell r="B313">
            <v>180101</v>
          </cell>
          <cell r="C313">
            <v>1</v>
          </cell>
          <cell r="D313" t="str">
            <v>BUILDING PI (20)</v>
          </cell>
          <cell r="E313">
            <v>63330445.799999997</v>
          </cell>
          <cell r="F313">
            <v>0</v>
          </cell>
          <cell r="G313">
            <v>0</v>
          </cell>
          <cell r="H313">
            <v>63330445.799999997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63330445.799999997</v>
          </cell>
          <cell r="N313">
            <v>0</v>
          </cell>
          <cell r="O313">
            <v>63330445.799999997</v>
          </cell>
        </row>
        <row r="314">
          <cell r="B314">
            <v>180102</v>
          </cell>
          <cell r="C314">
            <v>1</v>
          </cell>
          <cell r="D314" t="str">
            <v>MACHINERY &amp; EQUIPMENT PI (15)</v>
          </cell>
          <cell r="E314">
            <v>267065945.33000001</v>
          </cell>
          <cell r="F314">
            <v>10970530.199999999</v>
          </cell>
          <cell r="G314">
            <v>-37000</v>
          </cell>
          <cell r="H314">
            <v>277999475.52999997</v>
          </cell>
          <cell r="I314">
            <v>0</v>
          </cell>
          <cell r="J314">
            <v>0</v>
          </cell>
          <cell r="K314">
            <v>8426208.1799999997</v>
          </cell>
          <cell r="L314">
            <v>0</v>
          </cell>
          <cell r="M314">
            <v>286425683.70999998</v>
          </cell>
          <cell r="N314">
            <v>0</v>
          </cell>
          <cell r="O314">
            <v>286425683.70999998</v>
          </cell>
        </row>
        <row r="315">
          <cell r="B315">
            <v>180103</v>
          </cell>
          <cell r="C315">
            <v>1</v>
          </cell>
          <cell r="D315" t="str">
            <v>MACHINERY &amp; EQUIPMENT PI (R.INC)</v>
          </cell>
          <cell r="E315">
            <v>51449203.289999999</v>
          </cell>
          <cell r="F315">
            <v>0</v>
          </cell>
          <cell r="G315">
            <v>-48961021.719999999</v>
          </cell>
          <cell r="H315">
            <v>2488181.5699999998</v>
          </cell>
          <cell r="I315">
            <v>0</v>
          </cell>
          <cell r="J315">
            <v>0</v>
          </cell>
          <cell r="K315">
            <v>0</v>
          </cell>
          <cell r="L315">
            <v>-16642590.800000001</v>
          </cell>
          <cell r="M315">
            <v>-14154409.23</v>
          </cell>
          <cell r="N315">
            <v>16655364.280000001</v>
          </cell>
          <cell r="O315">
            <v>2500955.0500000007</v>
          </cell>
        </row>
        <row r="316">
          <cell r="B316">
            <v>180104</v>
          </cell>
          <cell r="C316">
            <v>1</v>
          </cell>
          <cell r="D316" t="str">
            <v>SAFETY EQUIPMENT PI (5)</v>
          </cell>
          <cell r="E316">
            <v>427321.17</v>
          </cell>
          <cell r="F316">
            <v>0</v>
          </cell>
          <cell r="G316">
            <v>0</v>
          </cell>
          <cell r="H316">
            <v>427321.17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427321.17</v>
          </cell>
          <cell r="N316">
            <v>0</v>
          </cell>
          <cell r="O316">
            <v>427321.17</v>
          </cell>
        </row>
        <row r="317">
          <cell r="B317">
            <v>180105</v>
          </cell>
          <cell r="C317">
            <v>1</v>
          </cell>
          <cell r="D317" t="str">
            <v>WAREHOUSE EQUIPMENT PI (10)</v>
          </cell>
          <cell r="E317">
            <v>1005738.16</v>
          </cell>
          <cell r="F317">
            <v>42537</v>
          </cell>
          <cell r="G317">
            <v>-85074</v>
          </cell>
          <cell r="H317">
            <v>963201.16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963201.16</v>
          </cell>
          <cell r="N317">
            <v>0</v>
          </cell>
          <cell r="O317">
            <v>963201.16</v>
          </cell>
        </row>
        <row r="318">
          <cell r="B318">
            <v>180106</v>
          </cell>
          <cell r="C318">
            <v>1</v>
          </cell>
          <cell r="D318" t="str">
            <v>LAB EQUIPMENT PI (10)</v>
          </cell>
          <cell r="E318">
            <v>2922587.69</v>
          </cell>
          <cell r="F318">
            <v>3123037.22</v>
          </cell>
          <cell r="G318">
            <v>-3396262.06</v>
          </cell>
          <cell r="H318">
            <v>2649362.85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2649362.85</v>
          </cell>
          <cell r="N318">
            <v>0</v>
          </cell>
          <cell r="O318">
            <v>2649362.85</v>
          </cell>
        </row>
        <row r="319">
          <cell r="B319">
            <v>180115</v>
          </cell>
          <cell r="C319">
            <v>1</v>
          </cell>
          <cell r="D319" t="str">
            <v>WAREHOUSE EQUIPMENT PI (5)</v>
          </cell>
          <cell r="E319">
            <v>5034467</v>
          </cell>
          <cell r="F319">
            <v>388860.93</v>
          </cell>
          <cell r="G319">
            <v>-388860.93</v>
          </cell>
          <cell r="H319">
            <v>5034467</v>
          </cell>
          <cell r="I319">
            <v>0</v>
          </cell>
          <cell r="J319">
            <v>0</v>
          </cell>
          <cell r="K319">
            <v>155500</v>
          </cell>
          <cell r="L319">
            <v>0</v>
          </cell>
          <cell r="M319">
            <v>5189967</v>
          </cell>
          <cell r="N319">
            <v>0</v>
          </cell>
          <cell r="O319">
            <v>5189967</v>
          </cell>
        </row>
        <row r="320">
          <cell r="B320">
            <v>180116</v>
          </cell>
          <cell r="C320">
            <v>1</v>
          </cell>
          <cell r="D320" t="str">
            <v>LAB EQUIPMENT PI (3)</v>
          </cell>
          <cell r="E320">
            <v>4308639.54</v>
          </cell>
          <cell r="F320">
            <v>806912</v>
          </cell>
          <cell r="G320">
            <v>-529712</v>
          </cell>
          <cell r="H320">
            <v>4585839.54</v>
          </cell>
          <cell r="I320">
            <v>0</v>
          </cell>
          <cell r="J320">
            <v>0</v>
          </cell>
          <cell r="K320">
            <v>48000</v>
          </cell>
          <cell r="L320">
            <v>0</v>
          </cell>
          <cell r="M320">
            <v>4633839.54</v>
          </cell>
          <cell r="N320">
            <v>0</v>
          </cell>
          <cell r="O320">
            <v>4633839.54</v>
          </cell>
        </row>
        <row r="321">
          <cell r="B321">
            <v>180201</v>
          </cell>
          <cell r="C321">
            <v>1</v>
          </cell>
          <cell r="D321" t="str">
            <v>BUILDING HPCII (20)</v>
          </cell>
          <cell r="E321">
            <v>46627072.920000002</v>
          </cell>
          <cell r="F321">
            <v>0</v>
          </cell>
          <cell r="G321">
            <v>0</v>
          </cell>
          <cell r="H321">
            <v>46627072.920000002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46627072.920000002</v>
          </cell>
          <cell r="N321">
            <v>0</v>
          </cell>
          <cell r="O321">
            <v>46627072.920000002</v>
          </cell>
        </row>
        <row r="322">
          <cell r="B322">
            <v>180202</v>
          </cell>
          <cell r="C322">
            <v>1</v>
          </cell>
          <cell r="D322" t="str">
            <v>MACHINERY &amp; EQUIPMENT HPCII (15)</v>
          </cell>
          <cell r="E322">
            <v>142407730.75</v>
          </cell>
          <cell r="F322">
            <v>12985542.029999999</v>
          </cell>
          <cell r="G322">
            <v>0</v>
          </cell>
          <cell r="H322">
            <v>155393272.78</v>
          </cell>
          <cell r="I322">
            <v>0</v>
          </cell>
          <cell r="J322">
            <v>0</v>
          </cell>
          <cell r="K322">
            <v>673170</v>
          </cell>
          <cell r="L322">
            <v>0</v>
          </cell>
          <cell r="M322">
            <v>156066442.78</v>
          </cell>
          <cell r="N322">
            <v>0</v>
          </cell>
          <cell r="O322">
            <v>156066442.78</v>
          </cell>
        </row>
        <row r="323">
          <cell r="B323">
            <v>180204</v>
          </cell>
          <cell r="C323">
            <v>1</v>
          </cell>
          <cell r="D323" t="str">
            <v>SAFETY EQUIPMENT HPCII (5)</v>
          </cell>
          <cell r="E323">
            <v>928070</v>
          </cell>
          <cell r="F323">
            <v>0</v>
          </cell>
          <cell r="G323">
            <v>0</v>
          </cell>
          <cell r="H323">
            <v>928070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928070</v>
          </cell>
          <cell r="N323">
            <v>0</v>
          </cell>
          <cell r="O323">
            <v>928070</v>
          </cell>
        </row>
        <row r="324">
          <cell r="B324">
            <v>180207</v>
          </cell>
          <cell r="C324">
            <v>1</v>
          </cell>
          <cell r="D324" t="str">
            <v>OFFICE FURNITURE&amp;EQUIPMENT HPCII(8)</v>
          </cell>
          <cell r="E324">
            <v>1230083.99</v>
          </cell>
          <cell r="F324">
            <v>0</v>
          </cell>
          <cell r="G324">
            <v>0</v>
          </cell>
          <cell r="H324">
            <v>1230083.99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1230083.99</v>
          </cell>
          <cell r="N324">
            <v>0</v>
          </cell>
          <cell r="O324">
            <v>1230083.99</v>
          </cell>
        </row>
        <row r="325">
          <cell r="B325">
            <v>180215</v>
          </cell>
          <cell r="C325">
            <v>1</v>
          </cell>
          <cell r="D325" t="str">
            <v>WAREHOUSE EQUIPMENT HPCII (5)</v>
          </cell>
          <cell r="E325">
            <v>3106422.83</v>
          </cell>
          <cell r="F325">
            <v>0</v>
          </cell>
          <cell r="G325">
            <v>0</v>
          </cell>
          <cell r="H325">
            <v>3106422.83</v>
          </cell>
          <cell r="I325">
            <v>0</v>
          </cell>
          <cell r="J325">
            <v>0</v>
          </cell>
          <cell r="K325">
            <v>260000</v>
          </cell>
          <cell r="L325">
            <v>0</v>
          </cell>
          <cell r="M325">
            <v>3366422.83</v>
          </cell>
          <cell r="N325">
            <v>0</v>
          </cell>
          <cell r="O325">
            <v>3366422.83</v>
          </cell>
        </row>
        <row r="326">
          <cell r="B326">
            <v>180216</v>
          </cell>
          <cell r="C326">
            <v>1</v>
          </cell>
          <cell r="D326" t="str">
            <v>LAB EQUIPMENT HPCII (3)</v>
          </cell>
          <cell r="E326">
            <v>11719341.279999999</v>
          </cell>
          <cell r="F326">
            <v>705313.24</v>
          </cell>
          <cell r="G326">
            <v>-236608.24</v>
          </cell>
          <cell r="H326">
            <v>12188046.279999999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12188046.279999999</v>
          </cell>
          <cell r="N326">
            <v>0</v>
          </cell>
          <cell r="O326">
            <v>12188046.279999999</v>
          </cell>
        </row>
        <row r="327">
          <cell r="B327">
            <v>180222</v>
          </cell>
          <cell r="C327">
            <v>1</v>
          </cell>
          <cell r="D327" t="str">
            <v>COMPUTER HARDWARE HPCII(4)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B328">
            <v>180301</v>
          </cell>
          <cell r="C328">
            <v>1</v>
          </cell>
          <cell r="D328" t="str">
            <v>BUILDING GEN (20)</v>
          </cell>
          <cell r="E328">
            <v>25847077.809999999</v>
          </cell>
          <cell r="F328">
            <v>0</v>
          </cell>
          <cell r="G328">
            <v>0</v>
          </cell>
          <cell r="H328">
            <v>25847077.809999999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25847077.809999999</v>
          </cell>
          <cell r="N328">
            <v>0</v>
          </cell>
          <cell r="O328">
            <v>25847077.809999999</v>
          </cell>
        </row>
        <row r="329">
          <cell r="B329">
            <v>180303</v>
          </cell>
          <cell r="C329">
            <v>1</v>
          </cell>
          <cell r="D329" t="str">
            <v>MAINTENANCE EQUIPMENT GEN (10)</v>
          </cell>
          <cell r="E329">
            <v>771038.15</v>
          </cell>
          <cell r="F329">
            <v>829289.08</v>
          </cell>
          <cell r="G329">
            <v>-696689.08</v>
          </cell>
          <cell r="H329">
            <v>903638.15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903638.15</v>
          </cell>
          <cell r="N329">
            <v>0</v>
          </cell>
          <cell r="O329">
            <v>903638.15</v>
          </cell>
        </row>
        <row r="330">
          <cell r="B330">
            <v>180304</v>
          </cell>
          <cell r="C330">
            <v>1</v>
          </cell>
          <cell r="D330" t="str">
            <v>SAFETY EQUIPMENT GEN (10)</v>
          </cell>
          <cell r="E330">
            <v>2209277.09</v>
          </cell>
          <cell r="F330">
            <v>92824.62</v>
          </cell>
          <cell r="G330">
            <v>-92824.62</v>
          </cell>
          <cell r="H330">
            <v>2209277.09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2209277.09</v>
          </cell>
          <cell r="N330">
            <v>0</v>
          </cell>
          <cell r="O330">
            <v>2209277.09</v>
          </cell>
        </row>
        <row r="331">
          <cell r="B331">
            <v>180307</v>
          </cell>
          <cell r="C331">
            <v>1</v>
          </cell>
          <cell r="D331" t="str">
            <v>OFFICE FURNITURE&amp;EQUIPMENT GEN (5)</v>
          </cell>
          <cell r="E331">
            <v>3468312.43</v>
          </cell>
          <cell r="F331">
            <v>2491962.09</v>
          </cell>
          <cell r="G331">
            <v>-2491892.04</v>
          </cell>
          <cell r="H331">
            <v>3468382.48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3468382.48</v>
          </cell>
          <cell r="N331">
            <v>0</v>
          </cell>
          <cell r="O331">
            <v>3468382.48</v>
          </cell>
        </row>
        <row r="332">
          <cell r="B332">
            <v>180308</v>
          </cell>
          <cell r="C332">
            <v>1</v>
          </cell>
          <cell r="D332" t="str">
            <v>HOUSEHOLD EQUIPMENT GEN(5)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B333">
            <v>180309</v>
          </cell>
          <cell r="C333">
            <v>1</v>
          </cell>
          <cell r="D333" t="str">
            <v>LAND IMPROVEMENT GEN (10)</v>
          </cell>
          <cell r="E333">
            <v>5358517.49</v>
          </cell>
          <cell r="F333">
            <v>0</v>
          </cell>
          <cell r="G333">
            <v>0</v>
          </cell>
          <cell r="H333">
            <v>5358517.49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5358517.49</v>
          </cell>
          <cell r="N333">
            <v>0</v>
          </cell>
          <cell r="O333">
            <v>5358517.49</v>
          </cell>
        </row>
        <row r="334">
          <cell r="B334">
            <v>180310</v>
          </cell>
          <cell r="C334">
            <v>1</v>
          </cell>
          <cell r="D334" t="str">
            <v>ROADWAY &amp; FENCE GEN(10)</v>
          </cell>
          <cell r="E334">
            <v>1215066.46</v>
          </cell>
          <cell r="F334">
            <v>0</v>
          </cell>
          <cell r="G334">
            <v>0</v>
          </cell>
          <cell r="H334">
            <v>1215066.46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1215066.46</v>
          </cell>
          <cell r="N334">
            <v>0</v>
          </cell>
          <cell r="O334">
            <v>1215066.46</v>
          </cell>
        </row>
        <row r="335">
          <cell r="B335">
            <v>180311</v>
          </cell>
          <cell r="C335">
            <v>1</v>
          </cell>
          <cell r="D335" t="str">
            <v>MOTOR VEHICLE GEN(5)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</row>
        <row r="336">
          <cell r="B336">
            <v>180313</v>
          </cell>
          <cell r="C336">
            <v>1</v>
          </cell>
          <cell r="D336" t="str">
            <v>MAINTENANCE EQUIPMENT GEN (5)</v>
          </cell>
          <cell r="E336">
            <v>0</v>
          </cell>
          <cell r="F336">
            <v>31500</v>
          </cell>
          <cell r="G336">
            <v>-31500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B337">
            <v>180314</v>
          </cell>
          <cell r="C337">
            <v>1</v>
          </cell>
          <cell r="D337" t="str">
            <v>SAFETY EQUIPMENT GEN (5)</v>
          </cell>
          <cell r="E337">
            <v>1634593.5</v>
          </cell>
          <cell r="F337">
            <v>73111</v>
          </cell>
          <cell r="G337">
            <v>-59811</v>
          </cell>
          <cell r="H337">
            <v>1647893.5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1647893.5</v>
          </cell>
          <cell r="N337">
            <v>0</v>
          </cell>
          <cell r="O337">
            <v>1647893.5</v>
          </cell>
        </row>
        <row r="338">
          <cell r="B338">
            <v>180315</v>
          </cell>
          <cell r="C338">
            <v>1</v>
          </cell>
          <cell r="D338" t="str">
            <v>WAREHOUSE EQUIPMENT GEN (5)</v>
          </cell>
          <cell r="E338">
            <v>1261358.95</v>
          </cell>
          <cell r="F338">
            <v>49500</v>
          </cell>
          <cell r="G338">
            <v>-22000</v>
          </cell>
          <cell r="H338">
            <v>1288858.95</v>
          </cell>
          <cell r="I338">
            <v>0</v>
          </cell>
          <cell r="J338">
            <v>0</v>
          </cell>
          <cell r="K338">
            <v>11000</v>
          </cell>
          <cell r="L338">
            <v>0</v>
          </cell>
          <cell r="M338">
            <v>1299858.95</v>
          </cell>
          <cell r="N338">
            <v>0</v>
          </cell>
          <cell r="O338">
            <v>1299858.95</v>
          </cell>
        </row>
        <row r="339">
          <cell r="B339">
            <v>180316</v>
          </cell>
          <cell r="C339">
            <v>1</v>
          </cell>
          <cell r="D339" t="str">
            <v>LAB EQUIPMENT GEN (3)</v>
          </cell>
          <cell r="E339">
            <v>6629283.9299999997</v>
          </cell>
          <cell r="F339">
            <v>310284.82</v>
          </cell>
          <cell r="G339">
            <v>-310284.82</v>
          </cell>
          <cell r="H339">
            <v>6629283.9299999997</v>
          </cell>
          <cell r="I339">
            <v>0</v>
          </cell>
          <cell r="J339">
            <v>0</v>
          </cell>
          <cell r="K339">
            <v>45000</v>
          </cell>
          <cell r="L339">
            <v>0</v>
          </cell>
          <cell r="M339">
            <v>6674283.9299999997</v>
          </cell>
          <cell r="N339">
            <v>0</v>
          </cell>
          <cell r="O339">
            <v>6674283.9299999997</v>
          </cell>
        </row>
        <row r="340">
          <cell r="B340">
            <v>180317</v>
          </cell>
          <cell r="C340">
            <v>1</v>
          </cell>
          <cell r="D340" t="str">
            <v>OFFICE FURNITURE&amp;EQUIPMENT GEN(8)</v>
          </cell>
          <cell r="E340">
            <v>6221021.71</v>
          </cell>
          <cell r="F340">
            <v>2725758.3</v>
          </cell>
          <cell r="G340">
            <v>-2487203.08</v>
          </cell>
          <cell r="H340">
            <v>6459576.9299999997</v>
          </cell>
          <cell r="I340">
            <v>0</v>
          </cell>
          <cell r="J340">
            <v>0</v>
          </cell>
          <cell r="K340">
            <v>74744</v>
          </cell>
          <cell r="L340">
            <v>0</v>
          </cell>
          <cell r="M340">
            <v>6534320.9299999997</v>
          </cell>
          <cell r="N340">
            <v>0</v>
          </cell>
          <cell r="O340">
            <v>6534320.9299999997</v>
          </cell>
        </row>
        <row r="341">
          <cell r="B341">
            <v>180318</v>
          </cell>
          <cell r="C341">
            <v>1</v>
          </cell>
          <cell r="D341" t="str">
            <v>HOUSEHOLD EQUIPMENT GEN (8)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B342">
            <v>180321</v>
          </cell>
          <cell r="C342">
            <v>1</v>
          </cell>
          <cell r="D342" t="str">
            <v>MOTOR VEHICLE GEN (4)</v>
          </cell>
          <cell r="E342">
            <v>9492890</v>
          </cell>
          <cell r="F342">
            <v>0</v>
          </cell>
          <cell r="G342">
            <v>-2570635</v>
          </cell>
          <cell r="H342">
            <v>6922255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6922255</v>
          </cell>
          <cell r="N342">
            <v>0</v>
          </cell>
          <cell r="O342">
            <v>6922255</v>
          </cell>
        </row>
        <row r="343">
          <cell r="B343">
            <v>180322</v>
          </cell>
          <cell r="C343">
            <v>1</v>
          </cell>
          <cell r="D343" t="str">
            <v>COMPUTER HARDWARE GEN(4)</v>
          </cell>
          <cell r="E343">
            <v>4698577.0999999996</v>
          </cell>
          <cell r="F343">
            <v>234318</v>
          </cell>
          <cell r="G343">
            <v>-122300</v>
          </cell>
          <cell r="H343">
            <v>4810595.0999999996</v>
          </cell>
          <cell r="I343">
            <v>0</v>
          </cell>
          <cell r="J343">
            <v>0</v>
          </cell>
          <cell r="K343">
            <v>150500</v>
          </cell>
          <cell r="L343">
            <v>0</v>
          </cell>
          <cell r="M343">
            <v>4961095.0999999996</v>
          </cell>
          <cell r="N343">
            <v>0</v>
          </cell>
          <cell r="O343">
            <v>4961095.0999999996</v>
          </cell>
        </row>
        <row r="344">
          <cell r="B344">
            <v>180350</v>
          </cell>
          <cell r="C344">
            <v>1</v>
          </cell>
          <cell r="D344" t="str">
            <v>LAND 1</v>
          </cell>
          <cell r="E344">
            <v>9626182.5</v>
          </cell>
          <cell r="F344">
            <v>0</v>
          </cell>
          <cell r="G344">
            <v>0</v>
          </cell>
          <cell r="H344">
            <v>9626182.5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9626182.5</v>
          </cell>
          <cell r="N344">
            <v>0</v>
          </cell>
          <cell r="O344">
            <v>9626182.5</v>
          </cell>
        </row>
        <row r="345">
          <cell r="B345">
            <v>180351</v>
          </cell>
          <cell r="C345">
            <v>1</v>
          </cell>
          <cell r="D345" t="str">
            <v>LAND 2</v>
          </cell>
          <cell r="E345">
            <v>24977582.18</v>
          </cell>
          <cell r="F345">
            <v>0</v>
          </cell>
          <cell r="G345">
            <v>0</v>
          </cell>
          <cell r="H345">
            <v>24977582.18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24977582.18</v>
          </cell>
          <cell r="N345">
            <v>0</v>
          </cell>
          <cell r="O345">
            <v>24977582.18</v>
          </cell>
        </row>
        <row r="346">
          <cell r="B346">
            <v>180352</v>
          </cell>
          <cell r="C346">
            <v>1</v>
          </cell>
          <cell r="D346" t="str">
            <v>LAND FILLED</v>
          </cell>
          <cell r="E346">
            <v>4197354</v>
          </cell>
          <cell r="F346">
            <v>0</v>
          </cell>
          <cell r="G346">
            <v>0</v>
          </cell>
          <cell r="H346">
            <v>4197354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4197354</v>
          </cell>
          <cell r="N346">
            <v>0</v>
          </cell>
          <cell r="O346">
            <v>4197354</v>
          </cell>
        </row>
        <row r="347">
          <cell r="B347">
            <v>181000</v>
          </cell>
          <cell r="C347">
            <v>1</v>
          </cell>
          <cell r="D347" t="str">
            <v>ACCUM DEPRE FIXASSET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B348">
            <v>181101</v>
          </cell>
          <cell r="C348">
            <v>1</v>
          </cell>
          <cell r="D348" t="str">
            <v>ACCUM BUILDING PI (20)</v>
          </cell>
          <cell r="E348">
            <v>-42253734.719999999</v>
          </cell>
          <cell r="F348">
            <v>0</v>
          </cell>
          <cell r="G348">
            <v>-1989716.9</v>
          </cell>
          <cell r="H348">
            <v>-44243451.619999997</v>
          </cell>
          <cell r="I348">
            <v>0</v>
          </cell>
          <cell r="J348">
            <v>0</v>
          </cell>
          <cell r="K348">
            <v>0</v>
          </cell>
          <cell r="L348">
            <v>-510913</v>
          </cell>
          <cell r="M348">
            <v>-44754364.619999997</v>
          </cell>
          <cell r="N348">
            <v>0</v>
          </cell>
          <cell r="O348">
            <v>-44754364.619999997</v>
          </cell>
        </row>
        <row r="349">
          <cell r="B349">
            <v>181102</v>
          </cell>
          <cell r="C349">
            <v>1</v>
          </cell>
          <cell r="D349" t="str">
            <v>ACCUM MACHINERY &amp; EQUIPMENT PI (15</v>
          </cell>
          <cell r="E349">
            <v>-176692388.03999999</v>
          </cell>
          <cell r="F349">
            <v>54</v>
          </cell>
          <cell r="G349">
            <v>-7164545</v>
          </cell>
          <cell r="H349">
            <v>-183856879.03999999</v>
          </cell>
          <cell r="I349">
            <v>0</v>
          </cell>
          <cell r="J349">
            <v>0</v>
          </cell>
          <cell r="K349">
            <v>0</v>
          </cell>
          <cell r="L349">
            <v>-2733983</v>
          </cell>
          <cell r="M349">
            <v>-186590862.03999999</v>
          </cell>
          <cell r="N349">
            <v>0</v>
          </cell>
          <cell r="O349">
            <v>-186590862.03999999</v>
          </cell>
        </row>
        <row r="350">
          <cell r="B350">
            <v>181103</v>
          </cell>
          <cell r="C350">
            <v>1</v>
          </cell>
          <cell r="D350" t="str">
            <v>ACCUM M &amp; E PI (R.INC) 15</v>
          </cell>
          <cell r="E350">
            <v>-44478892.840000004</v>
          </cell>
          <cell r="F350">
            <v>44341000</v>
          </cell>
          <cell r="G350">
            <v>0</v>
          </cell>
          <cell r="H350">
            <v>-137892.84</v>
          </cell>
          <cell r="I350">
            <v>0</v>
          </cell>
          <cell r="J350">
            <v>-3.5797711461782455E-9</v>
          </cell>
          <cell r="K350">
            <v>14343256.49</v>
          </cell>
          <cell r="L350">
            <v>-382629.09</v>
          </cell>
          <cell r="M350">
            <v>13822734.560000001</v>
          </cell>
          <cell r="N350">
            <v>-14343256.49</v>
          </cell>
          <cell r="O350">
            <v>-520521.9299999997</v>
          </cell>
        </row>
        <row r="351">
          <cell r="B351">
            <v>181104</v>
          </cell>
          <cell r="C351">
            <v>1</v>
          </cell>
          <cell r="D351" t="str">
            <v>ACCUM SAFETY EQUIPMENT PI (5)</v>
          </cell>
          <cell r="E351">
            <v>-427321.17</v>
          </cell>
          <cell r="F351">
            <v>0</v>
          </cell>
          <cell r="G351">
            <v>0</v>
          </cell>
          <cell r="H351">
            <v>-427321.17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-427321.17</v>
          </cell>
          <cell r="N351">
            <v>0</v>
          </cell>
          <cell r="O351">
            <v>-427321.17</v>
          </cell>
        </row>
        <row r="352">
          <cell r="B352">
            <v>181105</v>
          </cell>
          <cell r="C352">
            <v>1</v>
          </cell>
          <cell r="D352" t="str">
            <v>ACCUM WAREHOUSE EQUIPMENT PI (10)</v>
          </cell>
          <cell r="E352">
            <v>-1005738.16</v>
          </cell>
          <cell r="F352">
            <v>85074</v>
          </cell>
          <cell r="G352">
            <v>-42537</v>
          </cell>
          <cell r="H352">
            <v>-963201.16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-963201.16</v>
          </cell>
          <cell r="N352">
            <v>0</v>
          </cell>
          <cell r="O352">
            <v>-963201.16</v>
          </cell>
        </row>
        <row r="353">
          <cell r="B353">
            <v>181106</v>
          </cell>
          <cell r="C353">
            <v>1</v>
          </cell>
          <cell r="D353" t="str">
            <v>ACCUM LAB EQUIPMENT PI (10)</v>
          </cell>
          <cell r="E353">
            <v>-2392875.69</v>
          </cell>
          <cell r="F353">
            <v>3396262.06</v>
          </cell>
          <cell r="G353">
            <v>-3123037.22</v>
          </cell>
          <cell r="H353">
            <v>-2119650.85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-2119650.85</v>
          </cell>
          <cell r="N353">
            <v>-529712</v>
          </cell>
          <cell r="O353">
            <v>-2649362.85</v>
          </cell>
        </row>
        <row r="354">
          <cell r="B354">
            <v>181115</v>
          </cell>
          <cell r="C354">
            <v>1</v>
          </cell>
          <cell r="D354" t="str">
            <v>ACCUM WAREHOUSE EQUIPMENT PI (5)</v>
          </cell>
          <cell r="E354">
            <v>-4339484.5199999996</v>
          </cell>
          <cell r="F354">
            <v>388860.93</v>
          </cell>
          <cell r="G354">
            <v>-706887.93</v>
          </cell>
          <cell r="H354">
            <v>-4657511.5199999996</v>
          </cell>
          <cell r="I354">
            <v>0</v>
          </cell>
          <cell r="J354">
            <v>0</v>
          </cell>
          <cell r="K354">
            <v>0</v>
          </cell>
          <cell r="L354">
            <v>-109393</v>
          </cell>
          <cell r="M354">
            <v>-4766904.5199999996</v>
          </cell>
          <cell r="N354">
            <v>175</v>
          </cell>
          <cell r="O354">
            <v>-4766729.5199999996</v>
          </cell>
        </row>
        <row r="355">
          <cell r="B355">
            <v>181116</v>
          </cell>
          <cell r="C355">
            <v>1</v>
          </cell>
          <cell r="D355" t="str">
            <v>ACCUM LAB EQUIPMENT PI (5)</v>
          </cell>
          <cell r="E355">
            <v>-4621125.87</v>
          </cell>
          <cell r="F355">
            <v>529712</v>
          </cell>
          <cell r="G355">
            <v>-745926.28</v>
          </cell>
          <cell r="H355">
            <v>-4837340.1500000004</v>
          </cell>
          <cell r="I355">
            <v>0</v>
          </cell>
          <cell r="J355">
            <v>0</v>
          </cell>
          <cell r="K355">
            <v>0</v>
          </cell>
          <cell r="L355">
            <v>-34182.21</v>
          </cell>
          <cell r="M355">
            <v>-4871522.3600000003</v>
          </cell>
          <cell r="N355">
            <v>529712</v>
          </cell>
          <cell r="O355">
            <v>-4341810.3600000003</v>
          </cell>
        </row>
        <row r="356">
          <cell r="B356">
            <v>181199</v>
          </cell>
          <cell r="C356">
            <v>1</v>
          </cell>
          <cell r="D356" t="str">
            <v>Adj Accum Depre M&amp;E</v>
          </cell>
          <cell r="E356">
            <v>-80107487.040000007</v>
          </cell>
          <cell r="F356">
            <v>3278648.32</v>
          </cell>
          <cell r="G356">
            <v>-5854796.0899999999</v>
          </cell>
          <cell r="H356">
            <v>-82683634.810000002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-82683634.810000002</v>
          </cell>
          <cell r="N356">
            <v>-1278478.25</v>
          </cell>
          <cell r="O356">
            <v>-83962113.060000002</v>
          </cell>
        </row>
        <row r="357">
          <cell r="B357">
            <v>181201</v>
          </cell>
          <cell r="C357">
            <v>1</v>
          </cell>
          <cell r="D357" t="str">
            <v>ACCUM BUILDING HPCII (20)</v>
          </cell>
          <cell r="E357">
            <v>-26664561.809999999</v>
          </cell>
          <cell r="F357">
            <v>1800</v>
          </cell>
          <cell r="G357">
            <v>-1742531</v>
          </cell>
          <cell r="H357">
            <v>-28405292.809999999</v>
          </cell>
          <cell r="I357">
            <v>0</v>
          </cell>
          <cell r="J357">
            <v>0</v>
          </cell>
          <cell r="K357">
            <v>0</v>
          </cell>
          <cell r="L357">
            <v>-587227</v>
          </cell>
          <cell r="M357">
            <v>-28992519.809999999</v>
          </cell>
          <cell r="N357">
            <v>0</v>
          </cell>
          <cell r="O357">
            <v>-28992519.809999999</v>
          </cell>
        </row>
        <row r="358">
          <cell r="B358">
            <v>181202</v>
          </cell>
          <cell r="C358">
            <v>1</v>
          </cell>
          <cell r="D358" t="str">
            <v>ACCUM MACHINERY &amp; EQUIPMENT HPCII (15)</v>
          </cell>
          <cell r="E358">
            <v>-86798191</v>
          </cell>
          <cell r="F358">
            <v>0</v>
          </cell>
          <cell r="G358">
            <v>-7461628</v>
          </cell>
          <cell r="H358">
            <v>-94259819</v>
          </cell>
          <cell r="I358">
            <v>0</v>
          </cell>
          <cell r="J358">
            <v>0</v>
          </cell>
          <cell r="K358">
            <v>0</v>
          </cell>
          <cell r="L358">
            <v>-2616065</v>
          </cell>
          <cell r="M358">
            <v>-96875884</v>
          </cell>
          <cell r="N358">
            <v>0</v>
          </cell>
          <cell r="O358">
            <v>-96875884</v>
          </cell>
        </row>
        <row r="359">
          <cell r="B359">
            <v>181204</v>
          </cell>
          <cell r="C359">
            <v>1</v>
          </cell>
          <cell r="D359" t="str">
            <v>ACCUM SAFETY EQUIPMENT HPCII (5)</v>
          </cell>
          <cell r="E359">
            <v>-928070</v>
          </cell>
          <cell r="F359">
            <v>0</v>
          </cell>
          <cell r="G359">
            <v>0</v>
          </cell>
          <cell r="H359">
            <v>-928070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-928070</v>
          </cell>
          <cell r="N359">
            <v>0</v>
          </cell>
          <cell r="O359">
            <v>-928070</v>
          </cell>
        </row>
        <row r="360">
          <cell r="B360">
            <v>181207</v>
          </cell>
          <cell r="C360">
            <v>1</v>
          </cell>
          <cell r="D360" t="str">
            <v>ACCUM OFFICE FURNITURE&amp;EQUIPMENT HPCII(8</v>
          </cell>
          <cell r="E360">
            <v>-1230083.99</v>
          </cell>
          <cell r="F360">
            <v>0</v>
          </cell>
          <cell r="G360">
            <v>0</v>
          </cell>
          <cell r="H360">
            <v>-1230083.99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-1230083.99</v>
          </cell>
          <cell r="N360">
            <v>0</v>
          </cell>
          <cell r="O360">
            <v>-1230083.99</v>
          </cell>
        </row>
        <row r="361">
          <cell r="B361">
            <v>181215</v>
          </cell>
          <cell r="C361">
            <v>1</v>
          </cell>
          <cell r="D361" t="str">
            <v>ACCUM WAREHOUSE EQUIPMENT HPCII (5)</v>
          </cell>
          <cell r="E361">
            <v>-2631003.5</v>
          </cell>
          <cell r="F361">
            <v>0</v>
          </cell>
          <cell r="G361">
            <v>-216411</v>
          </cell>
          <cell r="H361">
            <v>-2847414.5</v>
          </cell>
          <cell r="I361">
            <v>0</v>
          </cell>
          <cell r="J361">
            <v>0</v>
          </cell>
          <cell r="K361">
            <v>0</v>
          </cell>
          <cell r="L361">
            <v>-76466</v>
          </cell>
          <cell r="M361">
            <v>-2923880.5</v>
          </cell>
          <cell r="N361">
            <v>118</v>
          </cell>
          <cell r="O361">
            <v>-2923762.5</v>
          </cell>
        </row>
        <row r="362">
          <cell r="B362">
            <v>181216</v>
          </cell>
          <cell r="C362">
            <v>1</v>
          </cell>
          <cell r="D362" t="str">
            <v>ACCUM LAB EQUIPMENT HPCII (3)</v>
          </cell>
          <cell r="E362">
            <v>-10679664.77</v>
          </cell>
          <cell r="F362">
            <v>236608.24</v>
          </cell>
          <cell r="G362">
            <v>-969373.68</v>
          </cell>
          <cell r="H362">
            <v>-11412430.210000001</v>
          </cell>
          <cell r="I362">
            <v>0</v>
          </cell>
          <cell r="J362">
            <v>0</v>
          </cell>
          <cell r="K362">
            <v>0</v>
          </cell>
          <cell r="L362">
            <v>-211155.49</v>
          </cell>
          <cell r="M362">
            <v>-11623585.700000001</v>
          </cell>
          <cell r="N362">
            <v>0</v>
          </cell>
          <cell r="O362">
            <v>-11623585.700000001</v>
          </cell>
        </row>
        <row r="363">
          <cell r="B363">
            <v>181222</v>
          </cell>
          <cell r="C363">
            <v>1</v>
          </cell>
          <cell r="D363" t="str">
            <v>ACCUM COMPUTER HARDWARE HPCII(4)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4">
          <cell r="B364">
            <v>181299</v>
          </cell>
          <cell r="C364">
            <v>1</v>
          </cell>
          <cell r="D364" t="str">
            <v>Adj Accum Depre Office</v>
          </cell>
          <cell r="E364">
            <v>938710.84</v>
          </cell>
          <cell r="F364">
            <v>0</v>
          </cell>
          <cell r="G364">
            <v>-859154.47</v>
          </cell>
          <cell r="H364">
            <v>79556.37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79556.37</v>
          </cell>
          <cell r="N364">
            <v>20683.46</v>
          </cell>
          <cell r="O364">
            <v>100239.82999999999</v>
          </cell>
        </row>
        <row r="365">
          <cell r="B365">
            <v>181301</v>
          </cell>
          <cell r="C365">
            <v>1</v>
          </cell>
          <cell r="D365" t="str">
            <v>ACCUM BUILDING GEN (20)</v>
          </cell>
          <cell r="E365">
            <v>-24584217.34</v>
          </cell>
          <cell r="F365">
            <v>0</v>
          </cell>
          <cell r="G365">
            <v>-528090.04</v>
          </cell>
          <cell r="H365">
            <v>-25112307.379999999</v>
          </cell>
          <cell r="I365">
            <v>0</v>
          </cell>
          <cell r="J365">
            <v>0</v>
          </cell>
          <cell r="K365">
            <v>0</v>
          </cell>
          <cell r="L365">
            <v>-18005</v>
          </cell>
          <cell r="M365">
            <v>-25130312.379999999</v>
          </cell>
          <cell r="N365">
            <v>0</v>
          </cell>
          <cell r="O365">
            <v>-25130312.379999999</v>
          </cell>
        </row>
        <row r="366">
          <cell r="B366">
            <v>181303</v>
          </cell>
          <cell r="C366">
            <v>1</v>
          </cell>
          <cell r="D366" t="str">
            <v>ACCUM MAINTENANCE EQUIPMENT GEN (10)</v>
          </cell>
          <cell r="E366">
            <v>-771038.15</v>
          </cell>
          <cell r="F366">
            <v>696689.08</v>
          </cell>
          <cell r="G366">
            <v>-700201.08</v>
          </cell>
          <cell r="H366">
            <v>-774550.15</v>
          </cell>
          <cell r="I366">
            <v>0</v>
          </cell>
          <cell r="J366">
            <v>0</v>
          </cell>
          <cell r="K366">
            <v>0</v>
          </cell>
          <cell r="L366">
            <v>-3342</v>
          </cell>
          <cell r="M366">
            <v>-777892.15</v>
          </cell>
          <cell r="N366">
            <v>0</v>
          </cell>
          <cell r="O366">
            <v>-777892.15</v>
          </cell>
        </row>
        <row r="367">
          <cell r="B367">
            <v>181304</v>
          </cell>
          <cell r="C367">
            <v>1</v>
          </cell>
          <cell r="D367" t="str">
            <v>ACCUM SAFETY EQUIPMENT GEN (10)</v>
          </cell>
          <cell r="E367">
            <v>-2209277.09</v>
          </cell>
          <cell r="F367">
            <v>92824.62</v>
          </cell>
          <cell r="G367">
            <v>-92824.62</v>
          </cell>
          <cell r="H367">
            <v>-2209277.09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-2209277.09</v>
          </cell>
          <cell r="N367">
            <v>0</v>
          </cell>
          <cell r="O367">
            <v>-2209277.09</v>
          </cell>
        </row>
        <row r="368">
          <cell r="B368">
            <v>181307</v>
          </cell>
          <cell r="C368">
            <v>1</v>
          </cell>
          <cell r="D368" t="str">
            <v>ACCUM OFFICE FURNITURE&amp;EQUIPMENT GEN (5)</v>
          </cell>
          <cell r="E368">
            <v>-3468382.48</v>
          </cell>
          <cell r="F368">
            <v>2491881.09</v>
          </cell>
          <cell r="G368">
            <v>-2491881.09</v>
          </cell>
          <cell r="H368">
            <v>-3468382.48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-3468382.48</v>
          </cell>
          <cell r="N368">
            <v>0</v>
          </cell>
          <cell r="O368">
            <v>-3468382.48</v>
          </cell>
        </row>
        <row r="369">
          <cell r="B369">
            <v>181308</v>
          </cell>
          <cell r="C369">
            <v>1</v>
          </cell>
          <cell r="D369" t="str">
            <v>ACCUM HOUSEHOLD EQUIPMENT GEN(5)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>
            <v>181309</v>
          </cell>
          <cell r="C370">
            <v>1</v>
          </cell>
          <cell r="D370" t="str">
            <v>ACCUM LAND IMPROVEMENT GEN (10)</v>
          </cell>
          <cell r="E370">
            <v>-5297268.17</v>
          </cell>
          <cell r="F370">
            <v>17203</v>
          </cell>
          <cell r="G370">
            <v>-78452.320000000007</v>
          </cell>
          <cell r="H370">
            <v>-5358517.49</v>
          </cell>
          <cell r="I370">
            <v>0</v>
          </cell>
          <cell r="J370">
            <v>0</v>
          </cell>
          <cell r="K370">
            <v>0</v>
          </cell>
          <cell r="L370">
            <v>-5796</v>
          </cell>
          <cell r="M370">
            <v>-5364313.49</v>
          </cell>
          <cell r="N370">
            <v>5796</v>
          </cell>
          <cell r="O370">
            <v>-5358517.49</v>
          </cell>
        </row>
        <row r="371">
          <cell r="B371">
            <v>181310</v>
          </cell>
          <cell r="C371">
            <v>1</v>
          </cell>
          <cell r="D371" t="str">
            <v>ACCUM ROADWAY &amp; FENCE GEN(10)</v>
          </cell>
          <cell r="E371">
            <v>-1215066.46</v>
          </cell>
          <cell r="F371">
            <v>0</v>
          </cell>
          <cell r="G371">
            <v>0</v>
          </cell>
          <cell r="H371">
            <v>-1215066.46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-1215066.46</v>
          </cell>
          <cell r="N371">
            <v>0</v>
          </cell>
          <cell r="O371">
            <v>-1215066.46</v>
          </cell>
        </row>
        <row r="372">
          <cell r="B372">
            <v>181311</v>
          </cell>
          <cell r="C372">
            <v>1</v>
          </cell>
          <cell r="D372" t="str">
            <v>ACCUM MOTOR VEHICLE GEN(5)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B373">
            <v>181313</v>
          </cell>
          <cell r="C373">
            <v>1</v>
          </cell>
          <cell r="D373" t="str">
            <v>ACCUM MAINTENANCE EQUIPMENT GEN (5)</v>
          </cell>
          <cell r="E373">
            <v>0</v>
          </cell>
          <cell r="F373">
            <v>31500</v>
          </cell>
          <cell r="G373">
            <v>-31500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>
            <v>181314</v>
          </cell>
          <cell r="C374">
            <v>1</v>
          </cell>
          <cell r="D374" t="str">
            <v>ACCUM SAFETY EQUIPMENT GEN (5)</v>
          </cell>
          <cell r="E374">
            <v>-1380040.9</v>
          </cell>
          <cell r="F374">
            <v>59808</v>
          </cell>
          <cell r="G374">
            <v>-114854.1</v>
          </cell>
          <cell r="H374">
            <v>-1435087</v>
          </cell>
          <cell r="I374">
            <v>0</v>
          </cell>
          <cell r="J374">
            <v>0</v>
          </cell>
          <cell r="K374">
            <v>0</v>
          </cell>
          <cell r="L374">
            <v>-17848</v>
          </cell>
          <cell r="M374">
            <v>-1452935</v>
          </cell>
          <cell r="N374">
            <v>0</v>
          </cell>
          <cell r="O374">
            <v>-1452935</v>
          </cell>
        </row>
        <row r="375">
          <cell r="B375">
            <v>181315</v>
          </cell>
          <cell r="C375">
            <v>1</v>
          </cell>
          <cell r="D375" t="str">
            <v>ACCUM WAREHOUSE EQUIPMENT GEN (5)</v>
          </cell>
          <cell r="E375">
            <v>-1261358.95</v>
          </cell>
          <cell r="F375">
            <v>22000</v>
          </cell>
          <cell r="G375">
            <v>-25818</v>
          </cell>
          <cell r="H375">
            <v>-1265176.95</v>
          </cell>
          <cell r="I375">
            <v>0</v>
          </cell>
          <cell r="J375">
            <v>0</v>
          </cell>
          <cell r="K375">
            <v>0</v>
          </cell>
          <cell r="L375">
            <v>-1533</v>
          </cell>
          <cell r="M375">
            <v>-1266709.95</v>
          </cell>
          <cell r="N375">
            <v>2</v>
          </cell>
          <cell r="O375">
            <v>-1266707.95</v>
          </cell>
        </row>
        <row r="376">
          <cell r="B376">
            <v>181316</v>
          </cell>
          <cell r="C376">
            <v>1</v>
          </cell>
          <cell r="D376" t="str">
            <v>ACCUM LAB EQUIPMENT GEN (3)</v>
          </cell>
          <cell r="E376">
            <v>-5694058.9000000004</v>
          </cell>
          <cell r="F376">
            <v>310284.82</v>
          </cell>
          <cell r="G376">
            <v>-736859.62</v>
          </cell>
          <cell r="H376">
            <v>-6120633.7000000002</v>
          </cell>
          <cell r="I376">
            <v>0</v>
          </cell>
          <cell r="J376">
            <v>0</v>
          </cell>
          <cell r="K376">
            <v>0</v>
          </cell>
          <cell r="L376">
            <v>-141247</v>
          </cell>
          <cell r="M376">
            <v>-6261880.7000000002</v>
          </cell>
          <cell r="N376">
            <v>0</v>
          </cell>
          <cell r="O376">
            <v>-6261880.7000000002</v>
          </cell>
        </row>
        <row r="377">
          <cell r="B377">
            <v>181317</v>
          </cell>
          <cell r="C377">
            <v>1</v>
          </cell>
          <cell r="D377" t="str">
            <v>ACCUM OFFICE FURNITURE&amp;EQUIPMENT GEN(8)</v>
          </cell>
          <cell r="E377">
            <v>-5428222.5099999998</v>
          </cell>
          <cell r="F377">
            <v>2596440.64</v>
          </cell>
          <cell r="G377">
            <v>-2846192.81</v>
          </cell>
          <cell r="H377">
            <v>-5677974.6799999997</v>
          </cell>
          <cell r="I377">
            <v>0</v>
          </cell>
          <cell r="J377">
            <v>0</v>
          </cell>
          <cell r="K377">
            <v>0</v>
          </cell>
          <cell r="L377">
            <v>-45417.46</v>
          </cell>
          <cell r="M377">
            <v>-5723392.1399999997</v>
          </cell>
          <cell r="N377">
            <v>0</v>
          </cell>
          <cell r="O377">
            <v>-5723392.1399999997</v>
          </cell>
        </row>
        <row r="378">
          <cell r="B378">
            <v>181318</v>
          </cell>
          <cell r="C378">
            <v>1</v>
          </cell>
          <cell r="D378" t="str">
            <v>ACCUM HOUSEHOLD EQUIPMENT GEN (8)</v>
          </cell>
          <cell r="E378">
            <v>0.7</v>
          </cell>
          <cell r="F378">
            <v>0</v>
          </cell>
          <cell r="G378">
            <v>0</v>
          </cell>
          <cell r="H378">
            <v>0.7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0.7</v>
          </cell>
          <cell r="N378">
            <v>0</v>
          </cell>
          <cell r="O378">
            <v>0.7</v>
          </cell>
        </row>
        <row r="379">
          <cell r="B379">
            <v>181321</v>
          </cell>
          <cell r="C379">
            <v>1</v>
          </cell>
          <cell r="D379" t="str">
            <v>ACCUM MOTOR VEHICLE GEN (4)</v>
          </cell>
          <cell r="E379">
            <v>-7603409.1799999997</v>
          </cell>
          <cell r="F379">
            <v>2570635</v>
          </cell>
          <cell r="G379">
            <v>-587562.89</v>
          </cell>
          <cell r="H379">
            <v>-5620337.0700000003</v>
          </cell>
          <cell r="I379">
            <v>0</v>
          </cell>
          <cell r="J379">
            <v>0</v>
          </cell>
          <cell r="K379">
            <v>0</v>
          </cell>
          <cell r="L379">
            <v>-151233</v>
          </cell>
          <cell r="M379">
            <v>-5771570.0700000003</v>
          </cell>
          <cell r="N379">
            <v>0</v>
          </cell>
          <cell r="O379">
            <v>-5771570.0700000003</v>
          </cell>
        </row>
        <row r="380">
          <cell r="B380">
            <v>181322</v>
          </cell>
          <cell r="C380">
            <v>1</v>
          </cell>
          <cell r="D380" t="str">
            <v>ACCUM COMPUTER HARDWARE GEN(4)</v>
          </cell>
          <cell r="E380">
            <v>-3044998</v>
          </cell>
          <cell r="F380">
            <v>110795.63</v>
          </cell>
          <cell r="G380">
            <v>-449949.03</v>
          </cell>
          <cell r="H380">
            <v>-3384151.4</v>
          </cell>
          <cell r="I380">
            <v>0</v>
          </cell>
          <cell r="J380">
            <v>0</v>
          </cell>
          <cell r="K380">
            <v>0</v>
          </cell>
          <cell r="L380">
            <v>-161161</v>
          </cell>
          <cell r="M380">
            <v>-3545312.4</v>
          </cell>
          <cell r="N380">
            <v>0</v>
          </cell>
          <cell r="O380">
            <v>-3545312.4</v>
          </cell>
        </row>
        <row r="381">
          <cell r="B381">
            <v>181399</v>
          </cell>
          <cell r="C381">
            <v>1</v>
          </cell>
          <cell r="D381" t="str">
            <v>Adj Accum Depre Motor</v>
          </cell>
          <cell r="E381">
            <v>2335075.04</v>
          </cell>
          <cell r="F381">
            <v>27800.89</v>
          </cell>
          <cell r="G381">
            <v>-1964571.2</v>
          </cell>
          <cell r="H381">
            <v>398304.73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398304.73</v>
          </cell>
          <cell r="N381">
            <v>-37405</v>
          </cell>
          <cell r="O381">
            <v>360899.73</v>
          </cell>
        </row>
        <row r="382">
          <cell r="B382">
            <v>181499</v>
          </cell>
          <cell r="C382">
            <v>1</v>
          </cell>
          <cell r="D382" t="str">
            <v>Adj Accum Depre Land Improvement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</row>
        <row r="383">
          <cell r="B383">
            <v>182115</v>
          </cell>
          <cell r="C383">
            <v>1</v>
          </cell>
          <cell r="D383" t="str">
            <v>GROSS CAPT.INTEREST M&amp;E PI</v>
          </cell>
          <cell r="E383">
            <v>7154231.9800000004</v>
          </cell>
          <cell r="F383">
            <v>0</v>
          </cell>
          <cell r="G383">
            <v>0</v>
          </cell>
          <cell r="H383">
            <v>7154231.9800000004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7154231.9800000004</v>
          </cell>
          <cell r="N383">
            <v>0</v>
          </cell>
          <cell r="O383">
            <v>7154231.9800000004</v>
          </cell>
        </row>
        <row r="384">
          <cell r="B384">
            <v>182120</v>
          </cell>
          <cell r="C384">
            <v>1</v>
          </cell>
          <cell r="D384" t="str">
            <v>GROSS CAPT.INTEREST BUILDING PI</v>
          </cell>
          <cell r="E384">
            <v>1847775.06</v>
          </cell>
          <cell r="F384">
            <v>0</v>
          </cell>
          <cell r="G384">
            <v>0</v>
          </cell>
          <cell r="H384">
            <v>1847775.06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1847775.06</v>
          </cell>
          <cell r="N384">
            <v>0</v>
          </cell>
          <cell r="O384">
            <v>1847775.06</v>
          </cell>
        </row>
        <row r="385">
          <cell r="B385">
            <v>182215</v>
          </cell>
          <cell r="C385">
            <v>1</v>
          </cell>
          <cell r="D385" t="str">
            <v>GROSS CAPT.INTEREST M&amp;E HPCII</v>
          </cell>
          <cell r="E385">
            <v>1511762.38</v>
          </cell>
          <cell r="F385">
            <v>0</v>
          </cell>
          <cell r="G385">
            <v>0</v>
          </cell>
          <cell r="H385">
            <v>1511762.38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1511762.38</v>
          </cell>
          <cell r="N385">
            <v>0</v>
          </cell>
          <cell r="O385">
            <v>1511762.38</v>
          </cell>
        </row>
        <row r="386">
          <cell r="B386">
            <v>182220</v>
          </cell>
          <cell r="C386">
            <v>1</v>
          </cell>
          <cell r="D386" t="str">
            <v>GROSS CAPT.INTEREST BUILDING HPCII</v>
          </cell>
          <cell r="E386">
            <v>511471.2</v>
          </cell>
          <cell r="F386">
            <v>0</v>
          </cell>
          <cell r="G386">
            <v>0</v>
          </cell>
          <cell r="H386">
            <v>511471.2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511471.2</v>
          </cell>
          <cell r="N386">
            <v>0</v>
          </cell>
          <cell r="O386">
            <v>511471.2</v>
          </cell>
        </row>
        <row r="387">
          <cell r="B387">
            <v>182999</v>
          </cell>
          <cell r="C387">
            <v>1</v>
          </cell>
          <cell r="D387" t="str">
            <v>Adjust Gross Captl Interest</v>
          </cell>
          <cell r="E387">
            <v>-11149834.800000001</v>
          </cell>
          <cell r="F387">
            <v>124594.18</v>
          </cell>
          <cell r="G387">
            <v>0</v>
          </cell>
          <cell r="H387">
            <v>-11025240.619999999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-11025240.619999999</v>
          </cell>
          <cell r="N387">
            <v>0</v>
          </cell>
          <cell r="O387">
            <v>-11025240.619999999</v>
          </cell>
        </row>
        <row r="388">
          <cell r="B388">
            <v>183115</v>
          </cell>
          <cell r="C388">
            <v>1</v>
          </cell>
          <cell r="D388" t="str">
            <v>ACCUM AMORT CAPT.INTEREST M&amp;E PI</v>
          </cell>
          <cell r="E388">
            <v>-7154231.9800000004</v>
          </cell>
          <cell r="F388">
            <v>0</v>
          </cell>
          <cell r="G388">
            <v>0</v>
          </cell>
          <cell r="H388">
            <v>-7154231.9800000004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-7154231.9800000004</v>
          </cell>
          <cell r="N388">
            <v>0</v>
          </cell>
          <cell r="O388">
            <v>-7154231.9800000004</v>
          </cell>
        </row>
        <row r="389">
          <cell r="B389">
            <v>183120</v>
          </cell>
          <cell r="C389">
            <v>1</v>
          </cell>
          <cell r="D389" t="str">
            <v>ACCUM CAPT.INTEREST BUILDING PI</v>
          </cell>
          <cell r="E389">
            <v>-1739886</v>
          </cell>
          <cell r="F389">
            <v>0</v>
          </cell>
          <cell r="G389">
            <v>-69291</v>
          </cell>
          <cell r="H389">
            <v>-1809177</v>
          </cell>
          <cell r="I389">
            <v>0</v>
          </cell>
          <cell r="J389">
            <v>0</v>
          </cell>
          <cell r="K389">
            <v>0</v>
          </cell>
          <cell r="L389">
            <v>-23097</v>
          </cell>
          <cell r="M389">
            <v>-1832274</v>
          </cell>
          <cell r="N389">
            <v>0</v>
          </cell>
          <cell r="O389">
            <v>-1832274</v>
          </cell>
        </row>
        <row r="390">
          <cell r="B390">
            <v>183215</v>
          </cell>
          <cell r="C390">
            <v>1</v>
          </cell>
          <cell r="D390" t="str">
            <v>ACCUM CAPT.INTEREST M&amp;E HPCII</v>
          </cell>
          <cell r="E390">
            <v>-1268809</v>
          </cell>
          <cell r="F390">
            <v>0</v>
          </cell>
          <cell r="G390">
            <v>-75591</v>
          </cell>
          <cell r="H390">
            <v>-1344400</v>
          </cell>
          <cell r="I390">
            <v>0</v>
          </cell>
          <cell r="J390">
            <v>0</v>
          </cell>
          <cell r="K390">
            <v>0</v>
          </cell>
          <cell r="L390">
            <v>-25197</v>
          </cell>
          <cell r="M390">
            <v>-1369597</v>
          </cell>
          <cell r="N390">
            <v>0</v>
          </cell>
          <cell r="O390">
            <v>-1369597</v>
          </cell>
        </row>
        <row r="391">
          <cell r="B391">
            <v>183220</v>
          </cell>
          <cell r="C391">
            <v>1</v>
          </cell>
          <cell r="D391" t="str">
            <v>ACCUM CAPT.INTEREST BUILDING HPCII</v>
          </cell>
          <cell r="E391">
            <v>-429331</v>
          </cell>
          <cell r="F391">
            <v>0</v>
          </cell>
          <cell r="G391">
            <v>-25578</v>
          </cell>
          <cell r="H391">
            <v>-454909</v>
          </cell>
          <cell r="I391">
            <v>0</v>
          </cell>
          <cell r="J391">
            <v>0</v>
          </cell>
          <cell r="K391">
            <v>0</v>
          </cell>
          <cell r="L391">
            <v>-8526</v>
          </cell>
          <cell r="M391">
            <v>-463435</v>
          </cell>
          <cell r="N391">
            <v>0</v>
          </cell>
          <cell r="O391">
            <v>-463435</v>
          </cell>
        </row>
        <row r="392">
          <cell r="B392">
            <v>183999</v>
          </cell>
          <cell r="C392">
            <v>1</v>
          </cell>
          <cell r="D392" t="str">
            <v>Adjust Accum Cpat.Interest</v>
          </cell>
          <cell r="E392">
            <v>10364977.98</v>
          </cell>
          <cell r="F392">
            <v>397740</v>
          </cell>
          <cell r="G392">
            <v>0</v>
          </cell>
          <cell r="H392">
            <v>10762717.98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10762717.98</v>
          </cell>
          <cell r="N392">
            <v>56820</v>
          </cell>
          <cell r="O392">
            <v>10819537.98</v>
          </cell>
        </row>
        <row r="393">
          <cell r="B393">
            <v>184100</v>
          </cell>
          <cell r="C393">
            <v>1</v>
          </cell>
          <cell r="D393" t="str">
            <v>C.I.P.PI</v>
          </cell>
          <cell r="E393">
            <v>7838827.9400000004</v>
          </cell>
          <cell r="F393">
            <v>10355773.779999999</v>
          </cell>
          <cell r="G393">
            <v>-8105507.96</v>
          </cell>
          <cell r="H393">
            <v>10089093.76</v>
          </cell>
          <cell r="I393">
            <v>0</v>
          </cell>
          <cell r="J393">
            <v>0</v>
          </cell>
          <cell r="K393">
            <v>2679401.4300000002</v>
          </cell>
          <cell r="L393">
            <v>-9039703.9800000004</v>
          </cell>
          <cell r="M393">
            <v>3728791.209999999</v>
          </cell>
          <cell r="N393">
            <v>20826.23</v>
          </cell>
          <cell r="O393">
            <v>3749617.439999999</v>
          </cell>
        </row>
        <row r="394">
          <cell r="B394">
            <v>184200</v>
          </cell>
          <cell r="C394">
            <v>1</v>
          </cell>
          <cell r="D394" t="str">
            <v>C.I.P.HPCII</v>
          </cell>
          <cell r="E394">
            <v>10282537.57</v>
          </cell>
          <cell r="F394">
            <v>15849979.4</v>
          </cell>
          <cell r="G394">
            <v>-18476482.030000001</v>
          </cell>
          <cell r="H394">
            <v>7656034.9400000004</v>
          </cell>
          <cell r="I394">
            <v>0</v>
          </cell>
          <cell r="J394">
            <v>0</v>
          </cell>
          <cell r="K394">
            <v>25025153.309999999</v>
          </cell>
          <cell r="L394">
            <v>-540175.19999999995</v>
          </cell>
          <cell r="M394">
            <v>32141013.050000001</v>
          </cell>
          <cell r="N394">
            <v>0</v>
          </cell>
          <cell r="O394">
            <v>32141013.050000001</v>
          </cell>
        </row>
        <row r="395">
          <cell r="B395">
            <v>184300</v>
          </cell>
          <cell r="C395">
            <v>1</v>
          </cell>
          <cell r="D395" t="str">
            <v>C.I.P.GENERAL</v>
          </cell>
          <cell r="E395">
            <v>85563.4</v>
          </cell>
          <cell r="F395">
            <v>291117.59999999998</v>
          </cell>
          <cell r="G395">
            <v>-265738</v>
          </cell>
          <cell r="H395">
            <v>110943</v>
          </cell>
          <cell r="I395">
            <v>0</v>
          </cell>
          <cell r="J395">
            <v>0</v>
          </cell>
          <cell r="K395">
            <v>153300</v>
          </cell>
          <cell r="L395">
            <v>-264243</v>
          </cell>
          <cell r="M395">
            <v>0</v>
          </cell>
          <cell r="N395">
            <v>0</v>
          </cell>
          <cell r="O395">
            <v>0</v>
          </cell>
        </row>
        <row r="396">
          <cell r="B396">
            <v>190100</v>
          </cell>
          <cell r="C396">
            <v>1</v>
          </cell>
          <cell r="D396" t="str">
            <v>LONG TERM DEPOSIT</v>
          </cell>
          <cell r="E396">
            <v>121447.01</v>
          </cell>
          <cell r="F396">
            <v>382700.65</v>
          </cell>
          <cell r="G396">
            <v>-106947.44</v>
          </cell>
          <cell r="H396">
            <v>397200.22</v>
          </cell>
          <cell r="I396">
            <v>0</v>
          </cell>
          <cell r="J396">
            <v>0</v>
          </cell>
        </row>
        <row r="397">
          <cell r="B397">
            <v>190101</v>
          </cell>
          <cell r="C397">
            <v>1</v>
          </cell>
          <cell r="D397" t="str">
            <v>LONG TERM DEFERED TAX ASSET</v>
          </cell>
          <cell r="E397">
            <v>0</v>
          </cell>
          <cell r="F397">
            <v>679069</v>
          </cell>
          <cell r="G397">
            <v>0</v>
          </cell>
          <cell r="H397">
            <v>679069</v>
          </cell>
          <cell r="I397">
            <v>0</v>
          </cell>
          <cell r="J397">
            <v>0</v>
          </cell>
        </row>
        <row r="398">
          <cell r="B398">
            <v>201112</v>
          </cell>
          <cell r="C398">
            <v>2</v>
          </cell>
          <cell r="D398" t="str">
            <v>A/C PAYABLE TRADE IMPORT PI-SI</v>
          </cell>
          <cell r="E398">
            <v>-61480151.509999998</v>
          </cell>
          <cell r="F398">
            <v>159898648.25</v>
          </cell>
          <cell r="G398">
            <v>-142189893.16999999</v>
          </cell>
          <cell r="H398">
            <v>-43771396.43</v>
          </cell>
          <cell r="I398">
            <v>0</v>
          </cell>
          <cell r="J398">
            <v>0</v>
          </cell>
        </row>
        <row r="399">
          <cell r="B399">
            <v>201131</v>
          </cell>
          <cell r="C399">
            <v>2</v>
          </cell>
          <cell r="D399" t="str">
            <v>A/C PAYABLE TRADE LOCAL PI</v>
          </cell>
          <cell r="E399">
            <v>-4152085.1</v>
          </cell>
          <cell r="F399">
            <v>82164486.150000006</v>
          </cell>
          <cell r="G399">
            <v>-82530300.159999996</v>
          </cell>
          <cell r="H399">
            <v>-4517899.1100000003</v>
          </cell>
          <cell r="I399">
            <v>0</v>
          </cell>
          <cell r="J399">
            <v>0</v>
          </cell>
        </row>
        <row r="400">
          <cell r="B400">
            <v>201132</v>
          </cell>
          <cell r="C400">
            <v>2</v>
          </cell>
          <cell r="D400" t="str">
            <v>A/C PAYABLE TRADE IMPORT PI-NON SI</v>
          </cell>
          <cell r="E400">
            <v>-11508148.68</v>
          </cell>
          <cell r="F400">
            <v>63389998.079999998</v>
          </cell>
          <cell r="G400">
            <v>-69565751.450000003</v>
          </cell>
          <cell r="H400">
            <v>-17683902.050000001</v>
          </cell>
          <cell r="I400">
            <v>0</v>
          </cell>
          <cell r="J400">
            <v>0</v>
          </cell>
        </row>
        <row r="401">
          <cell r="B401">
            <v>201133</v>
          </cell>
          <cell r="C401">
            <v>2</v>
          </cell>
          <cell r="D401" t="str">
            <v>A/C TRADE EXP.LOCAL PI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>
            <v>201212</v>
          </cell>
          <cell r="C402">
            <v>2</v>
          </cell>
          <cell r="D402" t="str">
            <v>A/C PAYABLE TRADE IMPORT HPCII-SI</v>
          </cell>
          <cell r="E402">
            <v>-25495646.969999999</v>
          </cell>
          <cell r="F402">
            <v>80750703.909999996</v>
          </cell>
          <cell r="G402">
            <v>-73359028.140000001</v>
          </cell>
          <cell r="H402">
            <v>-18103971.199999999</v>
          </cell>
          <cell r="I402">
            <v>0</v>
          </cell>
          <cell r="J402">
            <v>0</v>
          </cell>
        </row>
        <row r="403">
          <cell r="B403">
            <v>201231</v>
          </cell>
          <cell r="C403">
            <v>2</v>
          </cell>
          <cell r="D403" t="str">
            <v>A/C PAYABLE TRADE LOCAL HPCII</v>
          </cell>
          <cell r="E403">
            <v>-3599502.61</v>
          </cell>
          <cell r="F403">
            <v>64343675.32</v>
          </cell>
          <cell r="G403">
            <v>-65764593.280000001</v>
          </cell>
          <cell r="H403">
            <v>-5020420.57</v>
          </cell>
          <cell r="I403">
            <v>0</v>
          </cell>
          <cell r="J403">
            <v>0</v>
          </cell>
        </row>
        <row r="404">
          <cell r="B404">
            <v>201232</v>
          </cell>
          <cell r="C404">
            <v>2</v>
          </cell>
          <cell r="D404" t="str">
            <v>A/C PAYABLE TRADE IMPORT HPCII-NON SI</v>
          </cell>
          <cell r="E404">
            <v>-7515841.4299999997</v>
          </cell>
          <cell r="F404">
            <v>51316426.979999997</v>
          </cell>
          <cell r="G404">
            <v>-59047399.420000002</v>
          </cell>
          <cell r="H404">
            <v>-15246813.869999999</v>
          </cell>
          <cell r="I404">
            <v>0</v>
          </cell>
          <cell r="J404">
            <v>0</v>
          </cell>
        </row>
        <row r="405">
          <cell r="B405">
            <v>201233</v>
          </cell>
          <cell r="C405">
            <v>2</v>
          </cell>
          <cell r="D405" t="str">
            <v>A/C TRADE EXP.LOCAL HPCII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B406">
            <v>201331</v>
          </cell>
          <cell r="C406">
            <v>2</v>
          </cell>
          <cell r="D406" t="str">
            <v>A/C PAYABLE TRADE LOCAL GEN</v>
          </cell>
          <cell r="E406">
            <v>-4077026.11</v>
          </cell>
          <cell r="F406">
            <v>60953267.93</v>
          </cell>
          <cell r="G406">
            <v>-62686407.289999999</v>
          </cell>
          <cell r="H406">
            <v>-5810165.4699999997</v>
          </cell>
          <cell r="I406">
            <v>0</v>
          </cell>
          <cell r="J406">
            <v>0</v>
          </cell>
        </row>
        <row r="407">
          <cell r="B407">
            <v>201332</v>
          </cell>
          <cell r="C407">
            <v>2</v>
          </cell>
          <cell r="D407" t="str">
            <v>A/C PAYABLE TRADE IMPORT GEN</v>
          </cell>
          <cell r="E407">
            <v>-0.08</v>
          </cell>
          <cell r="F407">
            <v>0</v>
          </cell>
          <cell r="G407">
            <v>0</v>
          </cell>
          <cell r="H407">
            <v>-0.08</v>
          </cell>
          <cell r="I407">
            <v>0</v>
          </cell>
          <cell r="J407">
            <v>0</v>
          </cell>
        </row>
        <row r="408">
          <cell r="B408">
            <v>201333</v>
          </cell>
          <cell r="C408">
            <v>2</v>
          </cell>
          <cell r="D408" t="str">
            <v>A/C PREPAID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</row>
        <row r="409">
          <cell r="B409">
            <v>201334</v>
          </cell>
          <cell r="C409">
            <v>2</v>
          </cell>
          <cell r="D409" t="str">
            <v>A/C TRADE EXP.LOCAL GEN</v>
          </cell>
          <cell r="E409">
            <v>-2376180.1800000002</v>
          </cell>
          <cell r="F409">
            <v>18592497.640000001</v>
          </cell>
          <cell r="G409">
            <v>-18556677.41</v>
          </cell>
          <cell r="H409">
            <v>-2340359.9500000002</v>
          </cell>
          <cell r="I409">
            <v>0</v>
          </cell>
          <cell r="J409">
            <v>0</v>
          </cell>
        </row>
        <row r="410">
          <cell r="B410">
            <v>202201</v>
          </cell>
          <cell r="C410">
            <v>1</v>
          </cell>
          <cell r="D410" t="str">
            <v>ACCURED DUTY DRAWBACK DRUM-HPCII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>
            <v>204201</v>
          </cell>
          <cell r="C411">
            <v>2</v>
          </cell>
          <cell r="D411" t="str">
            <v>ACCOUNT PAYABLE F/A LOCAL HPCII</v>
          </cell>
          <cell r="E411">
            <v>-7343365.0999999996</v>
          </cell>
          <cell r="F411">
            <v>23715195.98</v>
          </cell>
          <cell r="G411">
            <v>-18666450.5</v>
          </cell>
          <cell r="H411">
            <v>-2294619.62</v>
          </cell>
          <cell r="I411">
            <v>0</v>
          </cell>
          <cell r="J411">
            <v>0</v>
          </cell>
        </row>
        <row r="412">
          <cell r="B412">
            <v>204301</v>
          </cell>
          <cell r="C412">
            <v>2</v>
          </cell>
          <cell r="D412" t="str">
            <v>ACCOUNT PAYABLE F/A LOCAL GEN</v>
          </cell>
          <cell r="E412">
            <v>-1509253.14</v>
          </cell>
          <cell r="F412">
            <v>54580184.149999999</v>
          </cell>
          <cell r="G412">
            <v>-53645803.840000004</v>
          </cell>
          <cell r="H412">
            <v>-574872.82999999996</v>
          </cell>
          <cell r="I412">
            <v>0</v>
          </cell>
          <cell r="J412">
            <v>0</v>
          </cell>
        </row>
        <row r="413">
          <cell r="B413">
            <v>204302</v>
          </cell>
          <cell r="C413">
            <v>2</v>
          </cell>
          <cell r="D413" t="str">
            <v>ACCOUNT PAYABLE F/A IMPORT GEN</v>
          </cell>
          <cell r="E413">
            <v>-1625433.35</v>
          </cell>
          <cell r="F413">
            <v>3341042.72</v>
          </cell>
          <cell r="G413">
            <v>-2173944.4500000002</v>
          </cell>
          <cell r="H413">
            <v>-458335.08</v>
          </cell>
          <cell r="I413">
            <v>0</v>
          </cell>
          <cell r="J413">
            <v>0</v>
          </cell>
        </row>
        <row r="414">
          <cell r="B414">
            <v>204322</v>
          </cell>
          <cell r="C414">
            <v>2</v>
          </cell>
          <cell r="D414" t="str">
            <v>ACCOUNT PAYABLE F/A INTERCO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>
            <v>205100</v>
          </cell>
          <cell r="C415">
            <v>2</v>
          </cell>
          <cell r="D415" t="str">
            <v>TAX INVOICE ACCOUNT PAYABLE 7%</v>
          </cell>
          <cell r="E415">
            <v>-1133196.55</v>
          </cell>
          <cell r="F415">
            <v>11661243.43</v>
          </cell>
          <cell r="G415">
            <v>-12084053.25</v>
          </cell>
          <cell r="H415">
            <v>-1556006.37</v>
          </cell>
          <cell r="I415">
            <v>0</v>
          </cell>
          <cell r="J415">
            <v>0</v>
          </cell>
        </row>
        <row r="416">
          <cell r="B416">
            <v>205101</v>
          </cell>
          <cell r="C416">
            <v>2</v>
          </cell>
          <cell r="D416" t="str">
            <v>TAX INVOICE ACCOUNT PAYABLE 0%</v>
          </cell>
          <cell r="E416">
            <v>0</v>
          </cell>
          <cell r="F416">
            <v>5323.68</v>
          </cell>
          <cell r="G416">
            <v>-5323.68</v>
          </cell>
          <cell r="H416">
            <v>0</v>
          </cell>
          <cell r="I416">
            <v>0</v>
          </cell>
          <cell r="J416">
            <v>0</v>
          </cell>
        </row>
        <row r="417">
          <cell r="B417">
            <v>206100</v>
          </cell>
          <cell r="C417">
            <v>2</v>
          </cell>
          <cell r="D417" t="str">
            <v>W/H TAX ACCOUNT PAYABLE (53)</v>
          </cell>
          <cell r="E417">
            <v>-69529.58</v>
          </cell>
          <cell r="F417">
            <v>1368920.53</v>
          </cell>
          <cell r="G417">
            <v>-1363757.76</v>
          </cell>
          <cell r="H417">
            <v>-64366.81</v>
          </cell>
          <cell r="I417">
            <v>0</v>
          </cell>
          <cell r="J417">
            <v>0</v>
          </cell>
        </row>
        <row r="418">
          <cell r="B418">
            <v>206101</v>
          </cell>
          <cell r="C418">
            <v>2</v>
          </cell>
          <cell r="D418" t="str">
            <v>NET VAT PAYABLE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</row>
        <row r="419">
          <cell r="B419">
            <v>206110</v>
          </cell>
          <cell r="C419">
            <v>2</v>
          </cell>
          <cell r="D419" t="str">
            <v>W/H TAX ACCOUNT PAYABLE (3)</v>
          </cell>
          <cell r="E419">
            <v>-1992.18</v>
          </cell>
          <cell r="F419">
            <v>30664.799999999999</v>
          </cell>
          <cell r="G419">
            <v>-30955.11</v>
          </cell>
          <cell r="H419">
            <v>-2282.4899999999998</v>
          </cell>
          <cell r="I419">
            <v>0</v>
          </cell>
          <cell r="J419">
            <v>0</v>
          </cell>
        </row>
        <row r="420">
          <cell r="B420">
            <v>206111</v>
          </cell>
          <cell r="C420">
            <v>2</v>
          </cell>
          <cell r="D420" t="str">
            <v>W/H TAX ACCOUNT FOR CONTRACTOR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</row>
        <row r="421">
          <cell r="B421">
            <v>206112</v>
          </cell>
          <cell r="C421">
            <v>2</v>
          </cell>
          <cell r="D421" t="str">
            <v>W/H TAX A/P (1) , (54)</v>
          </cell>
          <cell r="E421">
            <v>-402785.27</v>
          </cell>
          <cell r="F421">
            <v>6385484.5300000003</v>
          </cell>
          <cell r="G421">
            <v>-6223723.4100000001</v>
          </cell>
          <cell r="H421">
            <v>-241024.15</v>
          </cell>
          <cell r="I421">
            <v>0</v>
          </cell>
          <cell r="J421">
            <v>0</v>
          </cell>
        </row>
        <row r="422">
          <cell r="B422">
            <v>207100</v>
          </cell>
          <cell r="C422">
            <v>2</v>
          </cell>
          <cell r="D422" t="str">
            <v>ACCR CURRENT INCOME TAX</v>
          </cell>
          <cell r="E422">
            <v>-21113902.48</v>
          </cell>
          <cell r="F422">
            <v>30203903</v>
          </cell>
          <cell r="G422">
            <v>-16280545.27</v>
          </cell>
          <cell r="H422">
            <v>-7190544.75</v>
          </cell>
          <cell r="I422">
            <v>0</v>
          </cell>
          <cell r="J422">
            <v>0</v>
          </cell>
        </row>
        <row r="423">
          <cell r="B423">
            <v>210100</v>
          </cell>
          <cell r="C423">
            <v>2</v>
          </cell>
          <cell r="D423" t="str">
            <v>ACCRUED STAFF BONUS</v>
          </cell>
          <cell r="E423">
            <v>-1645948.18</v>
          </cell>
          <cell r="F423">
            <v>1442068.43</v>
          </cell>
          <cell r="G423">
            <v>-3872074</v>
          </cell>
          <cell r="H423">
            <v>-4075953.75</v>
          </cell>
          <cell r="I423">
            <v>0</v>
          </cell>
          <cell r="J423">
            <v>0</v>
          </cell>
        </row>
        <row r="424">
          <cell r="B424">
            <v>210200</v>
          </cell>
          <cell r="C424">
            <v>2</v>
          </cell>
          <cell r="D424" t="str">
            <v>ACCRUED STAFF OTHER</v>
          </cell>
          <cell r="E424">
            <v>-332240.13</v>
          </cell>
          <cell r="F424">
            <v>2934098.9</v>
          </cell>
          <cell r="G424">
            <v>-2949687.9</v>
          </cell>
          <cell r="H424">
            <v>-347829.13</v>
          </cell>
          <cell r="I424">
            <v>0</v>
          </cell>
          <cell r="J424">
            <v>0</v>
          </cell>
        </row>
        <row r="425">
          <cell r="B425">
            <v>210300</v>
          </cell>
          <cell r="C425">
            <v>2</v>
          </cell>
          <cell r="D425" t="str">
            <v>ACCURED STAFF RPCAP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</row>
        <row r="426">
          <cell r="B426">
            <v>220101</v>
          </cell>
          <cell r="C426">
            <v>2</v>
          </cell>
          <cell r="D426" t="str">
            <v>OTHER CREDITOR RT</v>
          </cell>
          <cell r="E426">
            <v>-380329.61</v>
          </cell>
          <cell r="F426">
            <v>1634963.61</v>
          </cell>
          <cell r="G426">
            <v>-1986634</v>
          </cell>
          <cell r="H426">
            <v>-732000</v>
          </cell>
          <cell r="I426">
            <v>0</v>
          </cell>
          <cell r="J426">
            <v>0</v>
          </cell>
        </row>
        <row r="427">
          <cell r="B427">
            <v>220102</v>
          </cell>
          <cell r="C427">
            <v>2</v>
          </cell>
          <cell r="D427">
            <v>0</v>
          </cell>
          <cell r="E427">
            <v>-15823536.800000001</v>
          </cell>
          <cell r="F427">
            <v>1874567.14</v>
          </cell>
          <cell r="G427">
            <v>-3845167.94</v>
          </cell>
          <cell r="H427">
            <v>-17794137.600000001</v>
          </cell>
          <cell r="I427">
            <v>0</v>
          </cell>
          <cell r="J427">
            <v>0</v>
          </cell>
        </row>
        <row r="428">
          <cell r="B428">
            <v>220103</v>
          </cell>
          <cell r="C428">
            <v>2</v>
          </cell>
          <cell r="D428" t="str">
            <v>OTHER CREDITOR PPMC(T)</v>
          </cell>
          <cell r="E428">
            <v>-0.06</v>
          </cell>
          <cell r="F428">
            <v>0</v>
          </cell>
          <cell r="G428">
            <v>0</v>
          </cell>
          <cell r="H428">
            <v>-0.06</v>
          </cell>
          <cell r="I428">
            <v>0</v>
          </cell>
          <cell r="J428">
            <v>0</v>
          </cell>
        </row>
        <row r="429">
          <cell r="B429">
            <v>220104</v>
          </cell>
          <cell r="C429">
            <v>2</v>
          </cell>
          <cell r="D429" t="str">
            <v>OTHER CREDITOR STWMS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>
            <v>220105</v>
          </cell>
          <cell r="C430">
            <v>2</v>
          </cell>
          <cell r="D430" t="str">
            <v>OTHER CREDITOR LION</v>
          </cell>
          <cell r="E430">
            <v>-10971519.550000001</v>
          </cell>
          <cell r="F430">
            <v>23147349</v>
          </cell>
          <cell r="G430">
            <v>0</v>
          </cell>
          <cell r="H430">
            <v>12175829.449999999</v>
          </cell>
          <cell r="I430">
            <v>0</v>
          </cell>
          <cell r="J430">
            <v>0</v>
          </cell>
        </row>
        <row r="431">
          <cell r="B431">
            <v>220112</v>
          </cell>
          <cell r="C431">
            <v>2</v>
          </cell>
          <cell r="D431" t="str">
            <v>OTHER CREDITOR O/S OTHER SI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B432">
            <v>220113</v>
          </cell>
          <cell r="C432">
            <v>2</v>
          </cell>
          <cell r="D432" t="str">
            <v>OTHER CREDITOR O/S OTHER NON SI</v>
          </cell>
          <cell r="E432">
            <v>-1617305.07</v>
          </cell>
          <cell r="F432">
            <v>2617682.2599999998</v>
          </cell>
          <cell r="G432">
            <v>-1427620.4</v>
          </cell>
          <cell r="H432">
            <v>-427243.21</v>
          </cell>
          <cell r="I432">
            <v>0</v>
          </cell>
          <cell r="J432">
            <v>0</v>
          </cell>
        </row>
        <row r="433">
          <cell r="B433">
            <v>220191</v>
          </cell>
          <cell r="C433">
            <v>2</v>
          </cell>
          <cell r="D433" t="str">
            <v>OTHER CREDITOR LOCAL</v>
          </cell>
          <cell r="E433">
            <v>0</v>
          </cell>
          <cell r="F433">
            <v>4579828.09</v>
          </cell>
          <cell r="G433">
            <v>-4559372.82</v>
          </cell>
          <cell r="H433">
            <v>20455.27</v>
          </cell>
          <cell r="I433">
            <v>0</v>
          </cell>
          <cell r="J433">
            <v>0</v>
          </cell>
        </row>
        <row r="434">
          <cell r="B434">
            <v>220192</v>
          </cell>
          <cell r="C434">
            <v>2</v>
          </cell>
          <cell r="D434" t="str">
            <v>ACCR COMMISSION PI-SI</v>
          </cell>
          <cell r="E434">
            <v>-323562</v>
          </cell>
          <cell r="F434">
            <v>568740.12</v>
          </cell>
          <cell r="G434">
            <v>-345671.05</v>
          </cell>
          <cell r="H434">
            <v>-100492.93</v>
          </cell>
          <cell r="I434">
            <v>0</v>
          </cell>
          <cell r="J434">
            <v>0</v>
          </cell>
        </row>
        <row r="435">
          <cell r="B435">
            <v>220193</v>
          </cell>
          <cell r="C435">
            <v>2</v>
          </cell>
          <cell r="D435" t="str">
            <v>ACCR COMMISSION PI-NON SI</v>
          </cell>
          <cell r="E435">
            <v>-212145.28</v>
          </cell>
          <cell r="F435">
            <v>996031.4</v>
          </cell>
          <cell r="G435">
            <v>-1223924.33</v>
          </cell>
          <cell r="H435">
            <v>-440038.21</v>
          </cell>
          <cell r="I435">
            <v>0</v>
          </cell>
          <cell r="J435">
            <v>0</v>
          </cell>
        </row>
        <row r="436">
          <cell r="B436">
            <v>220194</v>
          </cell>
          <cell r="C436">
            <v>2</v>
          </cell>
          <cell r="D436" t="str">
            <v>ACCURED COMMISSION RT PI</v>
          </cell>
          <cell r="E436">
            <v>-37360</v>
          </cell>
          <cell r="F436">
            <v>107410</v>
          </cell>
          <cell r="G436">
            <v>-162450</v>
          </cell>
          <cell r="H436">
            <v>-92400</v>
          </cell>
          <cell r="I436">
            <v>0</v>
          </cell>
          <cell r="J436">
            <v>0</v>
          </cell>
        </row>
        <row r="437">
          <cell r="B437">
            <v>220292</v>
          </cell>
          <cell r="C437">
            <v>2</v>
          </cell>
          <cell r="D437" t="str">
            <v>ACCR COMMISSION-HPCII SI</v>
          </cell>
          <cell r="E437">
            <v>-1526430.8</v>
          </cell>
          <cell r="F437">
            <v>3312634.12</v>
          </cell>
          <cell r="G437">
            <v>-3127191.57</v>
          </cell>
          <cell r="H437">
            <v>-1340988.25</v>
          </cell>
          <cell r="I437">
            <v>0</v>
          </cell>
          <cell r="J437">
            <v>0</v>
          </cell>
        </row>
        <row r="438">
          <cell r="B438">
            <v>220293</v>
          </cell>
          <cell r="C438">
            <v>2</v>
          </cell>
          <cell r="D438" t="str">
            <v>ACCR COMMISSION-HPCII NON SI</v>
          </cell>
          <cell r="E438">
            <v>-404236.35</v>
          </cell>
          <cell r="F438">
            <v>1562272.79</v>
          </cell>
          <cell r="G438">
            <v>-1595818.8</v>
          </cell>
          <cell r="H438">
            <v>-437782.36</v>
          </cell>
          <cell r="I438">
            <v>0</v>
          </cell>
          <cell r="J438">
            <v>0</v>
          </cell>
        </row>
        <row r="439">
          <cell r="B439">
            <v>220294</v>
          </cell>
          <cell r="C439">
            <v>2</v>
          </cell>
          <cell r="D439" t="str">
            <v>ACCURED COMMISSION RT HPCII</v>
          </cell>
          <cell r="E439">
            <v>-281632.38</v>
          </cell>
          <cell r="F439">
            <v>1335969.04</v>
          </cell>
          <cell r="G439">
            <v>-1523274.15</v>
          </cell>
          <cell r="H439">
            <v>-468937.49</v>
          </cell>
          <cell r="I439">
            <v>0</v>
          </cell>
          <cell r="J439">
            <v>0</v>
          </cell>
        </row>
        <row r="440">
          <cell r="B440">
            <v>220301</v>
          </cell>
          <cell r="C440">
            <v>2</v>
          </cell>
          <cell r="D440" t="str">
            <v>ACCR ROYALTY FEES</v>
          </cell>
          <cell r="E440">
            <v>-2037306</v>
          </cell>
          <cell r="F440">
            <v>0</v>
          </cell>
          <cell r="G440">
            <v>-2776884</v>
          </cell>
          <cell r="H440">
            <v>-4814190</v>
          </cell>
          <cell r="I440">
            <v>0</v>
          </cell>
          <cell r="J440">
            <v>0</v>
          </cell>
        </row>
        <row r="441">
          <cell r="B441">
            <v>230101</v>
          </cell>
          <cell r="C441">
            <v>2</v>
          </cell>
          <cell r="D441" t="str">
            <v>ACCURED INTEREST LOCAL STWMS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>
            <v>230112</v>
          </cell>
          <cell r="C442">
            <v>2</v>
          </cell>
          <cell r="D442" t="str">
            <v>ACCRUED INTEREST OFF-SHORE USD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</row>
        <row r="443">
          <cell r="B443">
            <v>230121</v>
          </cell>
          <cell r="C443">
            <v>2</v>
          </cell>
          <cell r="D443" t="str">
            <v>ACCRUED INTEREST LOCAL BBL-SW</v>
          </cell>
          <cell r="E443">
            <v>0</v>
          </cell>
          <cell r="F443">
            <v>2719.18</v>
          </cell>
          <cell r="G443">
            <v>-2719.18</v>
          </cell>
          <cell r="H443">
            <v>0</v>
          </cell>
          <cell r="I443">
            <v>0</v>
          </cell>
          <cell r="J443">
            <v>0</v>
          </cell>
        </row>
        <row r="444">
          <cell r="B444">
            <v>230122</v>
          </cell>
          <cell r="C444">
            <v>2</v>
          </cell>
          <cell r="D444" t="str">
            <v>ACCRUED INTEREST LOCAL TKB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</row>
        <row r="445">
          <cell r="B445">
            <v>230123</v>
          </cell>
          <cell r="C445">
            <v>2</v>
          </cell>
          <cell r="D445" t="str">
            <v>ACCRUED INTEREST LOCAL BAY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</row>
        <row r="446">
          <cell r="B446">
            <v>230124</v>
          </cell>
          <cell r="C446">
            <v>2</v>
          </cell>
          <cell r="D446" t="str">
            <v>ACCRUED INTEREST LOCAL SCB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</row>
        <row r="447">
          <cell r="B447">
            <v>230132</v>
          </cell>
          <cell r="C447">
            <v>2</v>
          </cell>
          <cell r="D447" t="str">
            <v>ACCRUED INTEREST LOCAL R-PPMC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</row>
        <row r="448">
          <cell r="B448">
            <v>230133</v>
          </cell>
          <cell r="C448">
            <v>2</v>
          </cell>
          <cell r="D448" t="str">
            <v>ACCURED INTEREST LOCAL A&amp;W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</row>
        <row r="449">
          <cell r="B449">
            <v>240101</v>
          </cell>
          <cell r="C449">
            <v>2</v>
          </cell>
          <cell r="D449" t="str">
            <v>ACCRUED OTHER LOCAL</v>
          </cell>
          <cell r="E449">
            <v>0</v>
          </cell>
          <cell r="F449">
            <v>378000</v>
          </cell>
          <cell r="G449">
            <v>-760620.4</v>
          </cell>
          <cell r="H449">
            <v>-382620.4</v>
          </cell>
          <cell r="I449">
            <v>0</v>
          </cell>
          <cell r="J449">
            <v>0</v>
          </cell>
        </row>
        <row r="450">
          <cell r="B450">
            <v>251102</v>
          </cell>
          <cell r="C450">
            <v>2</v>
          </cell>
          <cell r="D450" t="str">
            <v>SHORT TERM LOAN LOCAL BBL-SW</v>
          </cell>
          <cell r="E450">
            <v>0</v>
          </cell>
          <cell r="F450">
            <v>25000000</v>
          </cell>
          <cell r="G450">
            <v>-25000000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>
            <v>251103</v>
          </cell>
          <cell r="C451">
            <v>2</v>
          </cell>
          <cell r="D451" t="str">
            <v>SHORT TERM LOAN LOCAL TKB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</row>
        <row r="452">
          <cell r="B452">
            <v>251104</v>
          </cell>
          <cell r="C452">
            <v>2</v>
          </cell>
          <cell r="D452" t="str">
            <v>SHORT TERM LOAN LOCAL CITIBANK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B453">
            <v>251105</v>
          </cell>
          <cell r="C453">
            <v>2</v>
          </cell>
          <cell r="D453" t="str">
            <v>SHORT TERM LOAN LOCAL B.I.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</row>
        <row r="454">
          <cell r="B454">
            <v>251106</v>
          </cell>
          <cell r="C454">
            <v>2</v>
          </cell>
          <cell r="D454" t="str">
            <v>SHORT TERM LOAN LOCAL S.C.B.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>
            <v>251107</v>
          </cell>
          <cell r="C455">
            <v>2</v>
          </cell>
          <cell r="D455" t="str">
            <v>SHORT TERM LOAN LOCAL BNP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</row>
        <row r="456">
          <cell r="B456">
            <v>251108</v>
          </cell>
          <cell r="C456">
            <v>2</v>
          </cell>
          <cell r="D456" t="str">
            <v>SHORT TERM LOAN LOCAL SCB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</row>
        <row r="457">
          <cell r="B457">
            <v>251109</v>
          </cell>
          <cell r="C457">
            <v>2</v>
          </cell>
          <cell r="D457" t="str">
            <v>SHORT TERM LOAN LOCAL BAY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</row>
        <row r="458">
          <cell r="B458">
            <v>251200</v>
          </cell>
          <cell r="C458">
            <v>2</v>
          </cell>
          <cell r="D458" t="str">
            <v>SHORT TERM LOAN - STWMS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B459">
            <v>251300</v>
          </cell>
          <cell r="C459">
            <v>2</v>
          </cell>
          <cell r="D459" t="str">
            <v>SHORT TERM LOAN-PPMC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</row>
        <row r="460">
          <cell r="B460">
            <v>251400</v>
          </cell>
          <cell r="C460">
            <v>2</v>
          </cell>
          <cell r="D460" t="str">
            <v>SHORT TERM LOAN A&amp;W THAI HOLDING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</row>
        <row r="461">
          <cell r="B461">
            <v>252601</v>
          </cell>
          <cell r="C461">
            <v>2</v>
          </cell>
          <cell r="D461" t="str">
            <v>SHORT TERM LOAN SG BIBF YEN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</row>
        <row r="462">
          <cell r="B462">
            <v>252602</v>
          </cell>
          <cell r="C462">
            <v>2</v>
          </cell>
          <cell r="D462" t="str">
            <v>SHORT TERM LOAN BNP TYN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</row>
        <row r="463">
          <cell r="B463">
            <v>252603</v>
          </cell>
          <cell r="C463">
            <v>2</v>
          </cell>
          <cell r="D463" t="str">
            <v>SHORT TERM LOAN SG PARIS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</row>
        <row r="464">
          <cell r="B464">
            <v>252604</v>
          </cell>
          <cell r="C464">
            <v>2</v>
          </cell>
          <cell r="D464" t="str">
            <v>SHORT TERM LOAN SG BIBF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65">
          <cell r="B465">
            <v>252605</v>
          </cell>
          <cell r="C465">
            <v>2</v>
          </cell>
          <cell r="D465" t="str">
            <v>SHORT TERM LOAN BNP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B466">
            <v>252606</v>
          </cell>
          <cell r="C466">
            <v>2</v>
          </cell>
          <cell r="D466" t="str">
            <v>SHORT TERM LOAN PARISBAS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</row>
        <row r="467">
          <cell r="B467">
            <v>253112</v>
          </cell>
          <cell r="C467">
            <v>2</v>
          </cell>
          <cell r="D467" t="str">
            <v>ACCR FORWORD PREMIUM USD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B468">
            <v>253113</v>
          </cell>
          <cell r="C468">
            <v>2</v>
          </cell>
          <cell r="D468" t="str">
            <v>ADJ FORWORD PREMIUM USD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>
            <v>254122</v>
          </cell>
          <cell r="C469">
            <v>2</v>
          </cell>
          <cell r="D469" t="str">
            <v>ACCR FORWORD PREMIUM YEN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>
            <v>254123</v>
          </cell>
          <cell r="C470">
            <v>2</v>
          </cell>
          <cell r="D470" t="str">
            <v>ADJ FORWORD PREMIUM YEN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B471">
            <v>255132</v>
          </cell>
          <cell r="C471">
            <v>2</v>
          </cell>
          <cell r="D471" t="str">
            <v>ACCR FORWARD PREMIUM EUR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B472">
            <v>255133</v>
          </cell>
          <cell r="C472">
            <v>2</v>
          </cell>
          <cell r="D472" t="str">
            <v>ADJ FORWARD PREMIUM EUR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B473">
            <v>260000</v>
          </cell>
          <cell r="C473">
            <v>2</v>
          </cell>
          <cell r="D473" t="str">
            <v>LONG TERM LOAN LAND3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</row>
        <row r="474">
          <cell r="B474">
            <v>270000</v>
          </cell>
          <cell r="C474">
            <v>2</v>
          </cell>
          <cell r="D474" t="str">
            <v>LONG TERM DEFERED TAX PAYABLE</v>
          </cell>
          <cell r="E474">
            <v>0</v>
          </cell>
          <cell r="F474">
            <v>0</v>
          </cell>
          <cell r="G474">
            <v>-773859</v>
          </cell>
          <cell r="H474">
            <v>-773859</v>
          </cell>
          <cell r="I474">
            <v>0</v>
          </cell>
          <cell r="J474">
            <v>0</v>
          </cell>
        </row>
        <row r="475">
          <cell r="B475">
            <v>270100</v>
          </cell>
          <cell r="C475">
            <v>2</v>
          </cell>
          <cell r="D475" t="str">
            <v>LONG TERM DEPOSIT PAYABLE</v>
          </cell>
          <cell r="E475">
            <v>-655640</v>
          </cell>
          <cell r="F475">
            <v>0</v>
          </cell>
          <cell r="G475">
            <v>0</v>
          </cell>
          <cell r="H475">
            <v>-655640</v>
          </cell>
          <cell r="I475">
            <v>0</v>
          </cell>
          <cell r="J475">
            <v>0</v>
          </cell>
        </row>
        <row r="476">
          <cell r="B476">
            <v>270200</v>
          </cell>
          <cell r="C476">
            <v>2</v>
          </cell>
          <cell r="D476" t="str">
            <v>DEFERRED TAXES S/T Liabilites</v>
          </cell>
          <cell r="E476">
            <v>0</v>
          </cell>
          <cell r="F476">
            <v>307679</v>
          </cell>
          <cell r="G476">
            <v>0</v>
          </cell>
          <cell r="H476">
            <v>307679</v>
          </cell>
          <cell r="I476">
            <v>0</v>
          </cell>
          <cell r="J476">
            <v>0</v>
          </cell>
        </row>
        <row r="477">
          <cell r="B477">
            <v>270999</v>
          </cell>
          <cell r="C477">
            <v>2</v>
          </cell>
          <cell r="D477" t="str">
            <v>BUDGET CONTROL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B478">
            <v>280101</v>
          </cell>
          <cell r="C478">
            <v>2</v>
          </cell>
          <cell r="D478" t="str">
            <v>PROVISION FOR CUSTOMER COMPLAIN</v>
          </cell>
          <cell r="E478">
            <v>-14572500</v>
          </cell>
          <cell r="F478">
            <v>0</v>
          </cell>
          <cell r="G478">
            <v>0</v>
          </cell>
          <cell r="H478">
            <v>-14572500</v>
          </cell>
          <cell r="I478">
            <v>0</v>
          </cell>
          <cell r="J478">
            <v>0</v>
          </cell>
        </row>
        <row r="479">
          <cell r="B479">
            <v>280111</v>
          </cell>
          <cell r="C479">
            <v>2</v>
          </cell>
          <cell r="D479" t="str">
            <v>ACCR REVENUE OSOTSPA</v>
          </cell>
          <cell r="E479">
            <v>49331.24</v>
          </cell>
          <cell r="F479">
            <v>0</v>
          </cell>
          <cell r="G479">
            <v>0</v>
          </cell>
          <cell r="H479">
            <v>49331.24</v>
          </cell>
          <cell r="I479">
            <v>0</v>
          </cell>
          <cell r="J479">
            <v>0</v>
          </cell>
        </row>
        <row r="480">
          <cell r="B480">
            <v>280241</v>
          </cell>
          <cell r="C480">
            <v>2</v>
          </cell>
          <cell r="D480" t="str">
            <v>ACCR REVENUE ZENECA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</row>
        <row r="481">
          <cell r="B481">
            <v>290101</v>
          </cell>
          <cell r="C481">
            <v>2</v>
          </cell>
          <cell r="D481" t="str">
            <v>PROVISION DUTY DRAWBACK-PI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</row>
        <row r="482">
          <cell r="B482">
            <v>290210</v>
          </cell>
          <cell r="C482">
            <v>2</v>
          </cell>
          <cell r="D482" t="str">
            <v>PROVISION DUTY DRAWBACK-PC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</row>
        <row r="483">
          <cell r="B483">
            <v>290220</v>
          </cell>
          <cell r="C483">
            <v>2</v>
          </cell>
          <cell r="D483" t="str">
            <v>PROVISION DUTY DRAWBACK-PSS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</row>
        <row r="484">
          <cell r="B484">
            <v>290230</v>
          </cell>
          <cell r="C484">
            <v>2</v>
          </cell>
          <cell r="D484" t="str">
            <v>PROVISION DUTY DRAWBACK-IF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>
            <v>290240</v>
          </cell>
          <cell r="C485">
            <v>2</v>
          </cell>
          <cell r="D485" t="str">
            <v>PROVISION DUTY DRAWBACK-AGRO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</row>
        <row r="486">
          <cell r="B486">
            <v>300100</v>
          </cell>
          <cell r="C486">
            <v>3</v>
          </cell>
          <cell r="D486" t="str">
            <v>***CAPITAL STOCKS***</v>
          </cell>
          <cell r="E486">
            <v>-179700000</v>
          </cell>
          <cell r="F486">
            <v>0</v>
          </cell>
          <cell r="G486">
            <v>0</v>
          </cell>
          <cell r="H486">
            <v>-179700000</v>
          </cell>
          <cell r="I486">
            <v>0</v>
          </cell>
          <cell r="J486">
            <v>0</v>
          </cell>
        </row>
        <row r="487">
          <cell r="B487">
            <v>310100</v>
          </cell>
          <cell r="C487">
            <v>3</v>
          </cell>
          <cell r="D487" t="str">
            <v>RETAINED EARNING JAN1</v>
          </cell>
          <cell r="E487">
            <v>26626739.710000001</v>
          </cell>
          <cell r="F487">
            <v>0</v>
          </cell>
          <cell r="G487">
            <v>0</v>
          </cell>
          <cell r="H487">
            <v>26626739.710000001</v>
          </cell>
          <cell r="I487">
            <v>0</v>
          </cell>
          <cell r="J487">
            <v>0</v>
          </cell>
        </row>
        <row r="488">
          <cell r="B488">
            <v>310126</v>
          </cell>
          <cell r="C488">
            <v>3</v>
          </cell>
          <cell r="D488" t="str">
            <v>RETAINED EARNING THY</v>
          </cell>
          <cell r="E488">
            <v>-63615323.460000001</v>
          </cell>
          <cell r="F488">
            <v>0</v>
          </cell>
          <cell r="G488">
            <v>0</v>
          </cell>
          <cell r="H488">
            <v>-63615323.460000001</v>
          </cell>
          <cell r="I488">
            <v>0</v>
          </cell>
          <cell r="J488">
            <v>0</v>
          </cell>
        </row>
        <row r="489">
          <cell r="B489">
            <v>310174</v>
          </cell>
          <cell r="C489">
            <v>3</v>
          </cell>
          <cell r="D489" t="str">
            <v>RETAINED EARNING CURRENT YEAR</v>
          </cell>
          <cell r="E489">
            <v>-133488731.94</v>
          </cell>
          <cell r="F489">
            <v>54808500</v>
          </cell>
          <cell r="G489">
            <v>-32244739.73</v>
          </cell>
          <cell r="H489">
            <v>-110924971.67</v>
          </cell>
          <cell r="I489">
            <v>0</v>
          </cell>
          <cell r="J489">
            <v>0</v>
          </cell>
        </row>
        <row r="490">
          <cell r="B490">
            <v>310175</v>
          </cell>
          <cell r="C490">
            <v>3</v>
          </cell>
          <cell r="D490" t="str">
            <v>DIVIDEND RESERVE</v>
          </cell>
          <cell r="E490">
            <v>-17970000</v>
          </cell>
          <cell r="F490">
            <v>0</v>
          </cell>
          <cell r="G490">
            <v>0</v>
          </cell>
          <cell r="H490">
            <v>-17970000</v>
          </cell>
          <cell r="I490">
            <v>0</v>
          </cell>
          <cell r="J490">
            <v>0</v>
          </cell>
        </row>
        <row r="491">
          <cell r="B491">
            <v>310999</v>
          </cell>
          <cell r="C491">
            <v>3</v>
          </cell>
          <cell r="D491" t="str">
            <v>Adjust Retained Earning</v>
          </cell>
          <cell r="E491">
            <v>51610490.039999999</v>
          </cell>
          <cell r="F491">
            <v>0</v>
          </cell>
          <cell r="G491">
            <v>0</v>
          </cell>
          <cell r="H491">
            <v>51610490.039999999</v>
          </cell>
          <cell r="I491">
            <v>0</v>
          </cell>
          <cell r="J491">
            <v>0</v>
          </cell>
        </row>
        <row r="492">
          <cell r="B492">
            <v>320000</v>
          </cell>
          <cell r="C492">
            <v>3</v>
          </cell>
          <cell r="D492" t="str">
            <v>CURRENT INCOME TAX</v>
          </cell>
          <cell r="E492">
            <v>9845752</v>
          </cell>
          <cell r="F492">
            <v>0</v>
          </cell>
          <cell r="G492">
            <v>0</v>
          </cell>
          <cell r="H492">
            <v>9845752</v>
          </cell>
          <cell r="I492">
            <v>0</v>
          </cell>
          <cell r="J492">
            <v>0</v>
          </cell>
        </row>
        <row r="493">
          <cell r="B493">
            <v>320100</v>
          </cell>
          <cell r="C493">
            <v>3</v>
          </cell>
          <cell r="D493" t="str">
            <v>DEFERRED INCOME JAN 1</v>
          </cell>
          <cell r="E493">
            <v>-33626000</v>
          </cell>
          <cell r="F493">
            <v>0</v>
          </cell>
          <cell r="G493">
            <v>0</v>
          </cell>
          <cell r="H493">
            <v>-33626000</v>
          </cell>
          <cell r="I493">
            <v>0</v>
          </cell>
          <cell r="J493">
            <v>0</v>
          </cell>
        </row>
        <row r="494">
          <cell r="B494">
            <v>320200</v>
          </cell>
          <cell r="C494">
            <v>3</v>
          </cell>
          <cell r="D494" t="str">
            <v>DEFERRED INCOME TAX-CURR YEAR</v>
          </cell>
          <cell r="E494">
            <v>40350724.299999997</v>
          </cell>
          <cell r="F494">
            <v>932359</v>
          </cell>
          <cell r="G494">
            <v>0</v>
          </cell>
          <cell r="H494">
            <v>41283083.299999997</v>
          </cell>
          <cell r="I494">
            <v>0</v>
          </cell>
          <cell r="J494">
            <v>0</v>
          </cell>
        </row>
        <row r="495">
          <cell r="B495">
            <v>410101</v>
          </cell>
          <cell r="C495">
            <v>4</v>
          </cell>
          <cell r="D495" t="str">
            <v>SALES  LOCAL PI</v>
          </cell>
          <cell r="E495">
            <v>0</v>
          </cell>
          <cell r="F495">
            <v>1092780</v>
          </cell>
          <cell r="G495">
            <v>-18778496</v>
          </cell>
          <cell r="H495">
            <v>-17685716</v>
          </cell>
          <cell r="I495">
            <v>0</v>
          </cell>
          <cell r="J495">
            <v>0</v>
          </cell>
        </row>
        <row r="496">
          <cell r="B496">
            <v>410102</v>
          </cell>
          <cell r="C496">
            <v>4</v>
          </cell>
          <cell r="D496" t="str">
            <v>SALES  EXPORT PI</v>
          </cell>
          <cell r="E496">
            <v>0</v>
          </cell>
          <cell r="F496">
            <v>771304.93</v>
          </cell>
          <cell r="G496">
            <v>-281286571.70999998</v>
          </cell>
          <cell r="H496">
            <v>-280515266.77999997</v>
          </cell>
          <cell r="I496">
            <v>0</v>
          </cell>
          <cell r="J496">
            <v>0</v>
          </cell>
        </row>
        <row r="497">
          <cell r="B497">
            <v>410211</v>
          </cell>
          <cell r="C497">
            <v>4</v>
          </cell>
          <cell r="D497" t="str">
            <v>SALES HPCII-LOCAL PC</v>
          </cell>
          <cell r="E497">
            <v>0</v>
          </cell>
          <cell r="F497">
            <v>3062296.48</v>
          </cell>
          <cell r="G497">
            <v>-112098150.39</v>
          </cell>
          <cell r="H497">
            <v>-109035853.91</v>
          </cell>
          <cell r="I497">
            <v>0</v>
          </cell>
          <cell r="J497">
            <v>0</v>
          </cell>
        </row>
        <row r="498">
          <cell r="B498">
            <v>410212</v>
          </cell>
          <cell r="C498">
            <v>4</v>
          </cell>
          <cell r="D498" t="str">
            <v>SALES HPCII-EXPORT PC</v>
          </cell>
          <cell r="E498">
            <v>0</v>
          </cell>
          <cell r="F498">
            <v>3535874.27</v>
          </cell>
          <cell r="G498">
            <v>-73362137.969999999</v>
          </cell>
          <cell r="H498">
            <v>-69826263.700000003</v>
          </cell>
          <cell r="I498">
            <v>0</v>
          </cell>
          <cell r="J498">
            <v>0</v>
          </cell>
        </row>
        <row r="499">
          <cell r="B499">
            <v>410221</v>
          </cell>
          <cell r="C499">
            <v>4</v>
          </cell>
          <cell r="D499" t="str">
            <v>SALES HPCII-LOCAL PSS</v>
          </cell>
          <cell r="E499">
            <v>0</v>
          </cell>
          <cell r="F499">
            <v>268745</v>
          </cell>
          <cell r="G499">
            <v>-9112082</v>
          </cell>
          <cell r="H499">
            <v>-8843337</v>
          </cell>
          <cell r="I499">
            <v>0</v>
          </cell>
          <cell r="J499">
            <v>0</v>
          </cell>
        </row>
        <row r="500">
          <cell r="B500">
            <v>410222</v>
          </cell>
          <cell r="C500">
            <v>4</v>
          </cell>
          <cell r="D500" t="str">
            <v>SALES HPCII-EXPORT PSS</v>
          </cell>
          <cell r="E500">
            <v>0</v>
          </cell>
          <cell r="F500">
            <v>536194.28</v>
          </cell>
          <cell r="G500">
            <v>-47853034.520000003</v>
          </cell>
          <cell r="H500">
            <v>-47316840.240000002</v>
          </cell>
          <cell r="I500">
            <v>0</v>
          </cell>
          <cell r="J500">
            <v>0</v>
          </cell>
        </row>
        <row r="501">
          <cell r="B501">
            <v>410231</v>
          </cell>
          <cell r="C501">
            <v>4</v>
          </cell>
          <cell r="D501" t="str">
            <v>SALES HPCII-LOCAL IF</v>
          </cell>
          <cell r="E501">
            <v>0</v>
          </cell>
          <cell r="F501">
            <v>0</v>
          </cell>
          <cell r="G501">
            <v>-2604000</v>
          </cell>
          <cell r="H501">
            <v>-2604000</v>
          </cell>
          <cell r="I501">
            <v>0</v>
          </cell>
          <cell r="J501">
            <v>0</v>
          </cell>
        </row>
        <row r="502">
          <cell r="B502">
            <v>410232</v>
          </cell>
          <cell r="C502">
            <v>4</v>
          </cell>
          <cell r="D502" t="str">
            <v>SALES HPCII-EXPORT IF</v>
          </cell>
          <cell r="E502">
            <v>0</v>
          </cell>
          <cell r="F502">
            <v>681982.78</v>
          </cell>
          <cell r="G502">
            <v>-9528729.2200000007</v>
          </cell>
          <cell r="H502">
            <v>-8846746.4399999995</v>
          </cell>
          <cell r="I502">
            <v>0</v>
          </cell>
          <cell r="J502">
            <v>0</v>
          </cell>
        </row>
        <row r="503">
          <cell r="B503">
            <v>410241</v>
          </cell>
          <cell r="C503">
            <v>4</v>
          </cell>
          <cell r="D503" t="str">
            <v>SALES HPCII-LOCAL AGRO</v>
          </cell>
          <cell r="E503">
            <v>0</v>
          </cell>
          <cell r="F503">
            <v>0</v>
          </cell>
          <cell r="G503">
            <v>-5545341.6200000001</v>
          </cell>
          <cell r="H503">
            <v>-5545341.6200000001</v>
          </cell>
          <cell r="I503">
            <v>0</v>
          </cell>
          <cell r="J503">
            <v>0</v>
          </cell>
        </row>
        <row r="504">
          <cell r="B504">
            <v>410242</v>
          </cell>
          <cell r="C504">
            <v>4</v>
          </cell>
          <cell r="D504" t="str">
            <v>SALES HPCII-EXPORT AGRO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>
            <v>411111</v>
          </cell>
          <cell r="C505">
            <v>4</v>
          </cell>
          <cell r="D505" t="str">
            <v>RETURN SALES LOCAL PI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>
            <v>411212</v>
          </cell>
          <cell r="C506">
            <v>4</v>
          </cell>
          <cell r="D506" t="str">
            <v>RETURN SALES EXPORT HPCII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07">
          <cell r="B507">
            <v>412111</v>
          </cell>
          <cell r="C507">
            <v>4</v>
          </cell>
          <cell r="D507" t="str">
            <v>ADJUST SALES OSOTSPA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</row>
        <row r="508">
          <cell r="B508">
            <v>412242</v>
          </cell>
          <cell r="C508">
            <v>4</v>
          </cell>
          <cell r="D508" t="str">
            <v>ADJUST SALE ZENECA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B509">
            <v>499999</v>
          </cell>
          <cell r="C509">
            <v>4</v>
          </cell>
          <cell r="D509" t="str">
            <v>SUM REVENUE OF P&amp;L</v>
          </cell>
          <cell r="E509">
            <v>0</v>
          </cell>
          <cell r="F509">
            <v>390537654.00999999</v>
          </cell>
          <cell r="G509">
            <v>0</v>
          </cell>
          <cell r="H509">
            <v>390537654.00999999</v>
          </cell>
          <cell r="I509">
            <v>0</v>
          </cell>
          <cell r="J509">
            <v>0</v>
          </cell>
        </row>
        <row r="510">
          <cell r="B510">
            <v>512101</v>
          </cell>
          <cell r="C510">
            <v>5</v>
          </cell>
          <cell r="D510" t="str">
            <v>SALES FRT CHG SERVICE PI</v>
          </cell>
          <cell r="E510">
            <v>0</v>
          </cell>
          <cell r="F510">
            <v>2433</v>
          </cell>
          <cell r="G510">
            <v>0</v>
          </cell>
          <cell r="H510">
            <v>2433</v>
          </cell>
          <cell r="I510">
            <v>0</v>
          </cell>
          <cell r="J510">
            <v>0</v>
          </cell>
        </row>
        <row r="511">
          <cell r="B511">
            <v>512102</v>
          </cell>
          <cell r="C511">
            <v>5</v>
          </cell>
          <cell r="D511" t="str">
            <v>SALES CLR CHG PI</v>
          </cell>
          <cell r="E511">
            <v>0</v>
          </cell>
          <cell r="F511">
            <v>861595.72</v>
          </cell>
          <cell r="G511">
            <v>-116.79</v>
          </cell>
          <cell r="H511">
            <v>861478.93</v>
          </cell>
          <cell r="I511">
            <v>0</v>
          </cell>
          <cell r="J511">
            <v>0</v>
          </cell>
        </row>
        <row r="512">
          <cell r="B512">
            <v>512103</v>
          </cell>
          <cell r="C512">
            <v>5</v>
          </cell>
          <cell r="D512" t="str">
            <v>SALES COMMISSION PI</v>
          </cell>
          <cell r="E512">
            <v>0</v>
          </cell>
          <cell r="F512">
            <v>1662039.73</v>
          </cell>
          <cell r="G512">
            <v>-22178.71</v>
          </cell>
          <cell r="H512">
            <v>1639861.02</v>
          </cell>
          <cell r="I512">
            <v>0</v>
          </cell>
          <cell r="J512">
            <v>0</v>
          </cell>
        </row>
        <row r="513">
          <cell r="B513">
            <v>512104</v>
          </cell>
          <cell r="C513">
            <v>5</v>
          </cell>
          <cell r="D513" t="str">
            <v>SALES TRANS. CHG PI</v>
          </cell>
          <cell r="E513">
            <v>0</v>
          </cell>
          <cell r="F513">
            <v>978340.25</v>
          </cell>
          <cell r="G513">
            <v>-79270.58</v>
          </cell>
          <cell r="H513">
            <v>899069.67</v>
          </cell>
          <cell r="I513">
            <v>0</v>
          </cell>
          <cell r="J513">
            <v>0</v>
          </cell>
        </row>
        <row r="514">
          <cell r="B514">
            <v>512105</v>
          </cell>
          <cell r="C514">
            <v>5</v>
          </cell>
          <cell r="D514" t="str">
            <v>SALES BANK CHG PI</v>
          </cell>
          <cell r="E514">
            <v>0</v>
          </cell>
          <cell r="F514">
            <v>99205.3</v>
          </cell>
          <cell r="G514">
            <v>0</v>
          </cell>
          <cell r="H514">
            <v>99205.3</v>
          </cell>
          <cell r="I514">
            <v>0</v>
          </cell>
          <cell r="J514">
            <v>0</v>
          </cell>
        </row>
        <row r="515">
          <cell r="B515">
            <v>512106</v>
          </cell>
          <cell r="C515">
            <v>5</v>
          </cell>
          <cell r="D515" t="str">
            <v>SALES OTHERS EXP. PI</v>
          </cell>
          <cell r="E515">
            <v>0</v>
          </cell>
          <cell r="F515">
            <v>2198215.92</v>
          </cell>
          <cell r="G515">
            <v>0</v>
          </cell>
          <cell r="H515">
            <v>2198215.92</v>
          </cell>
          <cell r="I515">
            <v>0</v>
          </cell>
          <cell r="J515">
            <v>0</v>
          </cell>
        </row>
        <row r="516">
          <cell r="B516">
            <v>512107</v>
          </cell>
          <cell r="C516">
            <v>5</v>
          </cell>
          <cell r="D516" t="str">
            <v>SALES FRT CHG LCL PI</v>
          </cell>
          <cell r="E516">
            <v>0</v>
          </cell>
          <cell r="F516">
            <v>1210224.9099999999</v>
          </cell>
          <cell r="G516">
            <v>-2087.6799999999998</v>
          </cell>
          <cell r="H516">
            <v>1208137.23</v>
          </cell>
          <cell r="I516">
            <v>0</v>
          </cell>
          <cell r="J516">
            <v>0</v>
          </cell>
        </row>
        <row r="517">
          <cell r="B517">
            <v>512108</v>
          </cell>
          <cell r="C517">
            <v>5</v>
          </cell>
          <cell r="D517" t="str">
            <v>SALES FRT CHG FCL PI</v>
          </cell>
          <cell r="E517">
            <v>0</v>
          </cell>
          <cell r="F517">
            <v>14732018.789999999</v>
          </cell>
          <cell r="G517">
            <v>-39296.67</v>
          </cell>
          <cell r="H517">
            <v>14692722.119999999</v>
          </cell>
          <cell r="I517">
            <v>0</v>
          </cell>
          <cell r="J517">
            <v>0</v>
          </cell>
        </row>
        <row r="518">
          <cell r="B518">
            <v>512211</v>
          </cell>
          <cell r="C518">
            <v>5</v>
          </cell>
          <cell r="D518" t="str">
            <v>SALES FRT CHG SERVICE HPCII-PC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B519">
            <v>512212</v>
          </cell>
          <cell r="C519">
            <v>5</v>
          </cell>
          <cell r="D519" t="str">
            <v>SALES CLR CHG HPCII-PC</v>
          </cell>
          <cell r="E519">
            <v>0</v>
          </cell>
          <cell r="F519">
            <v>941810.32</v>
          </cell>
          <cell r="G519">
            <v>-223.16</v>
          </cell>
          <cell r="H519">
            <v>941587.16</v>
          </cell>
          <cell r="I519">
            <v>0</v>
          </cell>
          <cell r="J519">
            <v>0</v>
          </cell>
        </row>
        <row r="520">
          <cell r="B520">
            <v>512213</v>
          </cell>
          <cell r="C520">
            <v>5</v>
          </cell>
          <cell r="D520" t="str">
            <v>SALES COMMISSION HPCII-PC</v>
          </cell>
          <cell r="E520">
            <v>0</v>
          </cell>
          <cell r="F520">
            <v>3518579.17</v>
          </cell>
          <cell r="G520">
            <v>-160619.91</v>
          </cell>
          <cell r="H520">
            <v>3357959.26</v>
          </cell>
          <cell r="I520">
            <v>0</v>
          </cell>
          <cell r="J520">
            <v>0</v>
          </cell>
        </row>
        <row r="521">
          <cell r="B521">
            <v>512214</v>
          </cell>
          <cell r="C521">
            <v>5</v>
          </cell>
          <cell r="D521" t="str">
            <v>SALES TRANS. CHG HPCII-PC</v>
          </cell>
          <cell r="E521">
            <v>0</v>
          </cell>
          <cell r="F521">
            <v>6075186.5300000003</v>
          </cell>
          <cell r="G521">
            <v>-507815.71</v>
          </cell>
          <cell r="H521">
            <v>5567370.8200000003</v>
          </cell>
          <cell r="I521">
            <v>0</v>
          </cell>
          <cell r="J521">
            <v>0</v>
          </cell>
        </row>
        <row r="522">
          <cell r="B522">
            <v>512215</v>
          </cell>
          <cell r="C522">
            <v>5</v>
          </cell>
          <cell r="D522" t="str">
            <v>SALES BANK CHG HPCII-PC</v>
          </cell>
          <cell r="E522">
            <v>0</v>
          </cell>
          <cell r="F522">
            <v>124172.74</v>
          </cell>
          <cell r="G522">
            <v>0</v>
          </cell>
          <cell r="H522">
            <v>124172.74</v>
          </cell>
          <cell r="I522">
            <v>0</v>
          </cell>
          <cell r="J522">
            <v>0</v>
          </cell>
        </row>
        <row r="523">
          <cell r="B523">
            <v>512216</v>
          </cell>
          <cell r="C523">
            <v>5</v>
          </cell>
          <cell r="D523" t="str">
            <v>SALES OTHERS EXP.HPCII-PC</v>
          </cell>
          <cell r="E523">
            <v>0</v>
          </cell>
          <cell r="F523">
            <v>1017000.58</v>
          </cell>
          <cell r="G523">
            <v>-4208</v>
          </cell>
          <cell r="H523">
            <v>1012792.58</v>
          </cell>
          <cell r="I523">
            <v>0</v>
          </cell>
          <cell r="J523">
            <v>0</v>
          </cell>
        </row>
        <row r="524">
          <cell r="B524">
            <v>512217</v>
          </cell>
          <cell r="C524">
            <v>5</v>
          </cell>
          <cell r="D524" t="str">
            <v>SALES FRT CHG LCL HPCII PC</v>
          </cell>
          <cell r="E524">
            <v>0</v>
          </cell>
          <cell r="F524">
            <v>441366.93</v>
          </cell>
          <cell r="G524">
            <v>-15000</v>
          </cell>
          <cell r="H524">
            <v>426366.93</v>
          </cell>
          <cell r="I524">
            <v>0</v>
          </cell>
          <cell r="J524">
            <v>0</v>
          </cell>
        </row>
        <row r="525">
          <cell r="B525">
            <v>512218</v>
          </cell>
          <cell r="C525">
            <v>5</v>
          </cell>
          <cell r="D525" t="str">
            <v>SALES FRT CHG FCL HPCII PC</v>
          </cell>
          <cell r="E525">
            <v>0</v>
          </cell>
          <cell r="F525">
            <v>2773025.18</v>
          </cell>
          <cell r="G525">
            <v>-92997.33</v>
          </cell>
          <cell r="H525">
            <v>2680027.85</v>
          </cell>
          <cell r="I525">
            <v>0</v>
          </cell>
          <cell r="J525">
            <v>0</v>
          </cell>
        </row>
        <row r="526">
          <cell r="B526">
            <v>512221</v>
          </cell>
          <cell r="C526">
            <v>5</v>
          </cell>
          <cell r="D526" t="str">
            <v>SALES FRT CHG SERVICE HPCII-PSS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</row>
        <row r="527">
          <cell r="B527">
            <v>512222</v>
          </cell>
          <cell r="C527">
            <v>5</v>
          </cell>
          <cell r="D527" t="str">
            <v>SALES CLR CHG HPCII-PSS</v>
          </cell>
          <cell r="E527">
            <v>0</v>
          </cell>
          <cell r="F527">
            <v>545359.07999999996</v>
          </cell>
          <cell r="G527">
            <v>0</v>
          </cell>
          <cell r="H527">
            <v>545359.07999999996</v>
          </cell>
          <cell r="I527">
            <v>0</v>
          </cell>
          <cell r="J527">
            <v>0</v>
          </cell>
        </row>
        <row r="528">
          <cell r="B528">
            <v>512223</v>
          </cell>
          <cell r="C528">
            <v>5</v>
          </cell>
          <cell r="D528" t="str">
            <v>SALES COMMISSION HPCII-PSS</v>
          </cell>
          <cell r="E528">
            <v>0</v>
          </cell>
          <cell r="F528">
            <v>2369893.4500000002</v>
          </cell>
          <cell r="G528">
            <v>-51154.559999999998</v>
          </cell>
          <cell r="H528">
            <v>2318738.89</v>
          </cell>
          <cell r="I528">
            <v>0</v>
          </cell>
          <cell r="J528">
            <v>0</v>
          </cell>
        </row>
        <row r="529">
          <cell r="B529">
            <v>512224</v>
          </cell>
          <cell r="C529">
            <v>5</v>
          </cell>
          <cell r="D529" t="str">
            <v>SALES TRANS. CHG HPCII-PSS</v>
          </cell>
          <cell r="E529">
            <v>0</v>
          </cell>
          <cell r="F529">
            <v>319103</v>
          </cell>
          <cell r="G529">
            <v>-800</v>
          </cell>
          <cell r="H529">
            <v>318303</v>
          </cell>
          <cell r="I529">
            <v>0</v>
          </cell>
          <cell r="J529">
            <v>0</v>
          </cell>
        </row>
        <row r="530">
          <cell r="B530">
            <v>512225</v>
          </cell>
          <cell r="C530">
            <v>5</v>
          </cell>
          <cell r="D530" t="str">
            <v>SALES BANK CHG HPCII-PSS</v>
          </cell>
          <cell r="E530">
            <v>0</v>
          </cell>
          <cell r="F530">
            <v>79743.320000000007</v>
          </cell>
          <cell r="G530">
            <v>0</v>
          </cell>
          <cell r="H530">
            <v>79743.320000000007</v>
          </cell>
          <cell r="I530">
            <v>0</v>
          </cell>
          <cell r="J530">
            <v>0</v>
          </cell>
        </row>
        <row r="531">
          <cell r="B531">
            <v>512226</v>
          </cell>
          <cell r="C531">
            <v>5</v>
          </cell>
          <cell r="D531" t="str">
            <v>SALES OTHERS EXP.HPCII-PSS</v>
          </cell>
          <cell r="E531">
            <v>0</v>
          </cell>
          <cell r="F531">
            <v>393551.25</v>
          </cell>
          <cell r="G531">
            <v>0</v>
          </cell>
          <cell r="H531">
            <v>393551.25</v>
          </cell>
          <cell r="I531">
            <v>0</v>
          </cell>
          <cell r="J531">
            <v>0</v>
          </cell>
        </row>
        <row r="532">
          <cell r="B532">
            <v>512227</v>
          </cell>
          <cell r="C532">
            <v>5</v>
          </cell>
          <cell r="D532" t="str">
            <v>SALES FRT CHG LCL HPCII PSS</v>
          </cell>
          <cell r="E532">
            <v>0</v>
          </cell>
          <cell r="F532">
            <v>704360.57</v>
          </cell>
          <cell r="G532">
            <v>0</v>
          </cell>
          <cell r="H532">
            <v>704360.57</v>
          </cell>
          <cell r="I532">
            <v>0</v>
          </cell>
          <cell r="J532">
            <v>0</v>
          </cell>
        </row>
        <row r="533">
          <cell r="B533">
            <v>512228</v>
          </cell>
          <cell r="C533">
            <v>5</v>
          </cell>
          <cell r="D533" t="str">
            <v>SALES FRT CHG FCL HPCII PSS</v>
          </cell>
          <cell r="E533">
            <v>0</v>
          </cell>
          <cell r="F533">
            <v>2069214.9</v>
          </cell>
          <cell r="G533">
            <v>-60034.45</v>
          </cell>
          <cell r="H533">
            <v>2009180.45</v>
          </cell>
          <cell r="I533">
            <v>0</v>
          </cell>
          <cell r="J533">
            <v>0</v>
          </cell>
        </row>
        <row r="534">
          <cell r="B534">
            <v>512231</v>
          </cell>
          <cell r="C534">
            <v>5</v>
          </cell>
          <cell r="D534" t="str">
            <v>SALES FRT CHG SERVICE HPCII-IF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5">
          <cell r="B535">
            <v>512232</v>
          </cell>
          <cell r="C535">
            <v>5</v>
          </cell>
          <cell r="D535" t="str">
            <v>SALES CLR CHG HPCII-IF</v>
          </cell>
          <cell r="E535">
            <v>0</v>
          </cell>
          <cell r="F535">
            <v>79698.570000000007</v>
          </cell>
          <cell r="G535">
            <v>0</v>
          </cell>
          <cell r="H535">
            <v>79698.570000000007</v>
          </cell>
          <cell r="I535">
            <v>0</v>
          </cell>
          <cell r="J535">
            <v>0</v>
          </cell>
        </row>
        <row r="536">
          <cell r="B536">
            <v>512233</v>
          </cell>
          <cell r="C536">
            <v>5</v>
          </cell>
          <cell r="D536" t="str">
            <v>SALES COMMISSION HPCII-IF</v>
          </cell>
          <cell r="E536">
            <v>0</v>
          </cell>
          <cell r="F536">
            <v>224681.92</v>
          </cell>
          <cell r="G536">
            <v>-10372.969999999999</v>
          </cell>
          <cell r="H536">
            <v>214308.95</v>
          </cell>
          <cell r="I536">
            <v>0</v>
          </cell>
          <cell r="J536">
            <v>0</v>
          </cell>
        </row>
        <row r="537">
          <cell r="B537">
            <v>512234</v>
          </cell>
          <cell r="C537">
            <v>5</v>
          </cell>
          <cell r="D537" t="str">
            <v>SALES TRANS. CHG HPCII-IF</v>
          </cell>
          <cell r="E537">
            <v>0</v>
          </cell>
          <cell r="F537">
            <v>6681.84</v>
          </cell>
          <cell r="G537">
            <v>-1076.6400000000001</v>
          </cell>
          <cell r="H537">
            <v>5605.2</v>
          </cell>
          <cell r="I537">
            <v>0</v>
          </cell>
          <cell r="J537">
            <v>0</v>
          </cell>
        </row>
        <row r="538">
          <cell r="B538">
            <v>512235</v>
          </cell>
          <cell r="C538">
            <v>5</v>
          </cell>
          <cell r="D538" t="str">
            <v>SALES BANK CHG HPCII-IF</v>
          </cell>
          <cell r="E538">
            <v>0</v>
          </cell>
          <cell r="F538">
            <v>5213.8</v>
          </cell>
          <cell r="G538">
            <v>0</v>
          </cell>
          <cell r="H538">
            <v>5213.8</v>
          </cell>
          <cell r="I538">
            <v>0</v>
          </cell>
          <cell r="J538">
            <v>0</v>
          </cell>
        </row>
        <row r="539">
          <cell r="B539">
            <v>512236</v>
          </cell>
          <cell r="C539">
            <v>5</v>
          </cell>
          <cell r="D539" t="str">
            <v>SALES OTHERS EXP.HPCII-IF</v>
          </cell>
          <cell r="E539">
            <v>0</v>
          </cell>
          <cell r="F539">
            <v>52155.64</v>
          </cell>
          <cell r="G539">
            <v>0</v>
          </cell>
          <cell r="H539">
            <v>52155.64</v>
          </cell>
          <cell r="I539">
            <v>0</v>
          </cell>
          <cell r="J539">
            <v>0</v>
          </cell>
        </row>
        <row r="540">
          <cell r="B540">
            <v>512237</v>
          </cell>
          <cell r="C540">
            <v>5</v>
          </cell>
          <cell r="D540" t="str">
            <v>SALES FRT CHG LCL HPCII-IF</v>
          </cell>
          <cell r="E540">
            <v>0</v>
          </cell>
          <cell r="F540">
            <v>53060.85</v>
          </cell>
          <cell r="G540">
            <v>-25250.61</v>
          </cell>
          <cell r="H540">
            <v>27810.240000000002</v>
          </cell>
          <cell r="I540">
            <v>0</v>
          </cell>
          <cell r="J540">
            <v>0</v>
          </cell>
        </row>
        <row r="541">
          <cell r="B541">
            <v>512238</v>
          </cell>
          <cell r="C541">
            <v>5</v>
          </cell>
          <cell r="D541" t="str">
            <v>SALES FRT CHG FCL HPCII-IF</v>
          </cell>
          <cell r="E541">
            <v>0</v>
          </cell>
          <cell r="F541">
            <v>55945.81</v>
          </cell>
          <cell r="G541">
            <v>0</v>
          </cell>
          <cell r="H541">
            <v>55945.81</v>
          </cell>
          <cell r="I541">
            <v>0</v>
          </cell>
          <cell r="J541">
            <v>0</v>
          </cell>
        </row>
        <row r="542">
          <cell r="B542">
            <v>512241</v>
          </cell>
          <cell r="C542">
            <v>5</v>
          </cell>
          <cell r="D542" t="str">
            <v>SALES FRT CHG SERVICE HPCII-AGRO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</row>
        <row r="543">
          <cell r="B543">
            <v>512242</v>
          </cell>
          <cell r="C543">
            <v>5</v>
          </cell>
          <cell r="D543" t="str">
            <v>SALES CLR CHG HPCII-AGRO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</row>
        <row r="544">
          <cell r="B544">
            <v>512243</v>
          </cell>
          <cell r="C544">
            <v>5</v>
          </cell>
          <cell r="D544" t="str">
            <v>SALES COMMISSION HPCII-AGRO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</row>
        <row r="545">
          <cell r="B545">
            <v>512244</v>
          </cell>
          <cell r="C545">
            <v>5</v>
          </cell>
          <cell r="D545" t="str">
            <v>SALES TRANS. CHG HPCII-AGRO</v>
          </cell>
          <cell r="E545">
            <v>0</v>
          </cell>
          <cell r="F545">
            <v>130700</v>
          </cell>
          <cell r="G545">
            <v>0</v>
          </cell>
          <cell r="H545">
            <v>130700</v>
          </cell>
          <cell r="I545">
            <v>0</v>
          </cell>
          <cell r="J545">
            <v>0</v>
          </cell>
        </row>
        <row r="546">
          <cell r="B546">
            <v>512245</v>
          </cell>
          <cell r="C546">
            <v>5</v>
          </cell>
          <cell r="D546" t="str">
            <v>SALES BANK CHG HPCII-AGRO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B547">
            <v>512246</v>
          </cell>
          <cell r="C547">
            <v>5</v>
          </cell>
          <cell r="D547" t="str">
            <v>SALES OTHERS EXP.HPCII-AGRO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B548">
            <v>512247</v>
          </cell>
          <cell r="C548">
            <v>5</v>
          </cell>
          <cell r="D548" t="str">
            <v>SALES FRT CHG LCL HPCII AGRO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</row>
        <row r="549">
          <cell r="B549">
            <v>512248</v>
          </cell>
          <cell r="C549">
            <v>5</v>
          </cell>
          <cell r="D549" t="str">
            <v>SALES FRT CHG FCL HPCII AGRO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B550">
            <v>512251</v>
          </cell>
          <cell r="C550">
            <v>5</v>
          </cell>
          <cell r="D550" t="str">
            <v>SALES FRT CHG SERVICE HPCII-OCF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B551">
            <v>512252</v>
          </cell>
          <cell r="C551">
            <v>5</v>
          </cell>
          <cell r="D551" t="str">
            <v>SALES CLR CHG HPCII-OCF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>
            <v>512253</v>
          </cell>
          <cell r="C552">
            <v>5</v>
          </cell>
          <cell r="D552" t="str">
            <v>SALES COMMISSION HPCII-OCF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B553">
            <v>512254</v>
          </cell>
          <cell r="C553">
            <v>5</v>
          </cell>
          <cell r="D553" t="str">
            <v>SALES TRANS. CHG HPCII-OCF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B554">
            <v>512255</v>
          </cell>
          <cell r="C554">
            <v>5</v>
          </cell>
          <cell r="D554" t="str">
            <v>SALES BANK CHG HPCII-OCF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>
            <v>512256</v>
          </cell>
          <cell r="C555">
            <v>5</v>
          </cell>
          <cell r="D555" t="str">
            <v>SALES OTHERS EXP.HPCII-OCF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</row>
        <row r="556">
          <cell r="B556">
            <v>512257</v>
          </cell>
          <cell r="C556">
            <v>5</v>
          </cell>
          <cell r="D556" t="str">
            <v>SALES FRT CHG LCL HPCII OCF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</row>
        <row r="557">
          <cell r="B557">
            <v>512258</v>
          </cell>
          <cell r="C557">
            <v>5</v>
          </cell>
          <cell r="D557" t="str">
            <v>SALES FRT CHG FCL HPCII OCF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>
            <v>516100</v>
          </cell>
          <cell r="C558">
            <v>5</v>
          </cell>
          <cell r="D558" t="str">
            <v>VARIABLE COST OF SALES PI</v>
          </cell>
          <cell r="E558">
            <v>0</v>
          </cell>
          <cell r="F558">
            <v>190742086.86000001</v>
          </cell>
          <cell r="G558">
            <v>-431931.24</v>
          </cell>
          <cell r="H558">
            <v>190310155.62</v>
          </cell>
          <cell r="I558">
            <v>0</v>
          </cell>
          <cell r="J558">
            <v>0</v>
          </cell>
        </row>
        <row r="559">
          <cell r="B559">
            <v>516101</v>
          </cell>
          <cell r="C559">
            <v>5</v>
          </cell>
          <cell r="D559" t="str">
            <v>DUTY DRAWBACK PI</v>
          </cell>
          <cell r="E559">
            <v>0</v>
          </cell>
          <cell r="F559">
            <v>273971.59999999998</v>
          </cell>
          <cell r="G559">
            <v>-3318237.63</v>
          </cell>
          <cell r="H559">
            <v>-3044266.03</v>
          </cell>
          <cell r="I559">
            <v>0</v>
          </cell>
          <cell r="J559">
            <v>0</v>
          </cell>
        </row>
        <row r="560">
          <cell r="B560">
            <v>516102</v>
          </cell>
          <cell r="C560">
            <v>5</v>
          </cell>
          <cell r="D560" t="str">
            <v>DUTY DRAWBACK EXP PI</v>
          </cell>
          <cell r="E560">
            <v>0</v>
          </cell>
          <cell r="F560">
            <v>67213.7</v>
          </cell>
          <cell r="G560">
            <v>-56593</v>
          </cell>
          <cell r="H560">
            <v>10620.7</v>
          </cell>
          <cell r="I560">
            <v>0</v>
          </cell>
          <cell r="J560">
            <v>0</v>
          </cell>
        </row>
        <row r="561">
          <cell r="B561">
            <v>516103</v>
          </cell>
          <cell r="C561">
            <v>5</v>
          </cell>
          <cell r="D561" t="str">
            <v>PROVISION FOR UNCLAIM REC.-PI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B562">
            <v>516104</v>
          </cell>
          <cell r="C562">
            <v>5</v>
          </cell>
          <cell r="D562" t="str">
            <v>DUTY DRAWBACK EXP. RD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</row>
        <row r="563">
          <cell r="B563">
            <v>516105</v>
          </cell>
          <cell r="C563">
            <v>5</v>
          </cell>
          <cell r="D563" t="str">
            <v>VARIABLE COST OF SALES VARIANCE PI</v>
          </cell>
          <cell r="E563">
            <v>0</v>
          </cell>
          <cell r="F563">
            <v>17524497.66</v>
          </cell>
          <cell r="G563">
            <v>-8097893.6699999999</v>
          </cell>
          <cell r="H563">
            <v>9426603.9900000002</v>
          </cell>
          <cell r="I563">
            <v>0</v>
          </cell>
          <cell r="J563">
            <v>0</v>
          </cell>
        </row>
        <row r="564">
          <cell r="B564">
            <v>516210</v>
          </cell>
          <cell r="C564">
            <v>5</v>
          </cell>
          <cell r="D564" t="str">
            <v>VARIABLE COST OF SALES HPCII-PC</v>
          </cell>
          <cell r="E564">
            <v>0</v>
          </cell>
          <cell r="F564">
            <v>118242855.78</v>
          </cell>
          <cell r="G564">
            <v>-43313.78</v>
          </cell>
          <cell r="H564">
            <v>118199542</v>
          </cell>
          <cell r="I564">
            <v>0</v>
          </cell>
          <cell r="J564">
            <v>0</v>
          </cell>
        </row>
        <row r="565">
          <cell r="B565">
            <v>516211</v>
          </cell>
          <cell r="C565">
            <v>5</v>
          </cell>
          <cell r="D565" t="str">
            <v>DUTY DRAWBACK HPCII-PC</v>
          </cell>
          <cell r="E565">
            <v>0</v>
          </cell>
          <cell r="F565">
            <v>11835.28</v>
          </cell>
          <cell r="G565">
            <v>-1282943.51</v>
          </cell>
          <cell r="H565">
            <v>-1271108.23</v>
          </cell>
          <cell r="I565">
            <v>0</v>
          </cell>
          <cell r="J565">
            <v>0</v>
          </cell>
        </row>
        <row r="566">
          <cell r="B566">
            <v>516212</v>
          </cell>
          <cell r="C566">
            <v>5</v>
          </cell>
          <cell r="D566" t="str">
            <v>DUTY DRAWBACK EXP HPCII-PC</v>
          </cell>
          <cell r="E566">
            <v>0</v>
          </cell>
          <cell r="F566">
            <v>18545.55</v>
          </cell>
          <cell r="G566">
            <v>0</v>
          </cell>
          <cell r="H566">
            <v>18545.55</v>
          </cell>
          <cell r="I566">
            <v>0</v>
          </cell>
          <cell r="J566">
            <v>0</v>
          </cell>
        </row>
        <row r="567">
          <cell r="B567">
            <v>516213</v>
          </cell>
          <cell r="C567">
            <v>5</v>
          </cell>
          <cell r="D567" t="str">
            <v>PROVISION FOR UNCLAIM REC.-PC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</row>
        <row r="568">
          <cell r="B568">
            <v>516214</v>
          </cell>
          <cell r="C568">
            <v>5</v>
          </cell>
          <cell r="D568" t="str">
            <v>DUTY DRAWBACK EXP DPC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</row>
        <row r="569">
          <cell r="B569">
            <v>516215</v>
          </cell>
          <cell r="C569">
            <v>5</v>
          </cell>
          <cell r="D569" t="str">
            <v>VARIABLE COST VARIANCE HPCII-PC</v>
          </cell>
          <cell r="E569">
            <v>0</v>
          </cell>
          <cell r="F569">
            <v>767595.05</v>
          </cell>
          <cell r="G569">
            <v>-4271715.5999999996</v>
          </cell>
          <cell r="H569">
            <v>-3504120.55</v>
          </cell>
          <cell r="I569">
            <v>0</v>
          </cell>
          <cell r="J569">
            <v>0</v>
          </cell>
        </row>
        <row r="570">
          <cell r="B570">
            <v>516220</v>
          </cell>
          <cell r="C570">
            <v>5</v>
          </cell>
          <cell r="D570" t="str">
            <v>VARIABLE COST OF SALES HPCII-PSS</v>
          </cell>
          <cell r="E570">
            <v>0</v>
          </cell>
          <cell r="F570">
            <v>34517501.32</v>
          </cell>
          <cell r="G570">
            <v>-39962.800000000003</v>
          </cell>
          <cell r="H570">
            <v>34477538.520000003</v>
          </cell>
          <cell r="I570">
            <v>0</v>
          </cell>
          <cell r="J570">
            <v>0</v>
          </cell>
        </row>
        <row r="571">
          <cell r="B571">
            <v>516221</v>
          </cell>
          <cell r="C571">
            <v>5</v>
          </cell>
          <cell r="D571" t="str">
            <v>DUTY DRAWBACK HPCII-PSS</v>
          </cell>
          <cell r="E571">
            <v>0</v>
          </cell>
          <cell r="F571">
            <v>0</v>
          </cell>
          <cell r="G571">
            <v>-452043.84</v>
          </cell>
          <cell r="H571">
            <v>-452043.84</v>
          </cell>
          <cell r="I571">
            <v>0</v>
          </cell>
          <cell r="J571">
            <v>0</v>
          </cell>
        </row>
        <row r="572">
          <cell r="B572">
            <v>516222</v>
          </cell>
          <cell r="C572">
            <v>5</v>
          </cell>
          <cell r="D572" t="str">
            <v>DUTY DRAWBACK EXP HPCII-PSS</v>
          </cell>
          <cell r="E572">
            <v>0</v>
          </cell>
          <cell r="F572">
            <v>7018.38</v>
          </cell>
          <cell r="G572">
            <v>0</v>
          </cell>
          <cell r="H572">
            <v>7018.38</v>
          </cell>
          <cell r="I572">
            <v>0</v>
          </cell>
          <cell r="J572">
            <v>0</v>
          </cell>
        </row>
        <row r="573">
          <cell r="B573">
            <v>516223</v>
          </cell>
          <cell r="C573">
            <v>5</v>
          </cell>
          <cell r="D573" t="str">
            <v>PROVISION FOR UNCLAIM REC.-PSS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>
            <v>516224</v>
          </cell>
          <cell r="C574">
            <v>5</v>
          </cell>
          <cell r="D574" t="str">
            <v>DUTY DRAWBACK EXP.-PSS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</row>
        <row r="575">
          <cell r="B575">
            <v>516225</v>
          </cell>
          <cell r="C575">
            <v>5</v>
          </cell>
          <cell r="D575" t="str">
            <v>VARIABLE COST VARIANCE HPCII-PSS</v>
          </cell>
          <cell r="E575">
            <v>0</v>
          </cell>
          <cell r="F575">
            <v>335571.1</v>
          </cell>
          <cell r="G575">
            <v>-1702079.92</v>
          </cell>
          <cell r="H575">
            <v>-1366508.82</v>
          </cell>
          <cell r="I575">
            <v>0</v>
          </cell>
          <cell r="J575">
            <v>0</v>
          </cell>
        </row>
        <row r="576">
          <cell r="B576">
            <v>516230</v>
          </cell>
          <cell r="C576">
            <v>5</v>
          </cell>
          <cell r="D576" t="str">
            <v>VAIABLE COST OF SALES HPCII-IF</v>
          </cell>
          <cell r="E576">
            <v>0</v>
          </cell>
          <cell r="F576">
            <v>6910118.5599999996</v>
          </cell>
          <cell r="G576">
            <v>0</v>
          </cell>
          <cell r="H576">
            <v>6910118.5599999996</v>
          </cell>
          <cell r="I576">
            <v>0</v>
          </cell>
          <cell r="J576">
            <v>0</v>
          </cell>
        </row>
        <row r="577">
          <cell r="B577">
            <v>516231</v>
          </cell>
          <cell r="C577">
            <v>5</v>
          </cell>
          <cell r="D577" t="str">
            <v>DUTY DRAWBACK HPCII-IF</v>
          </cell>
          <cell r="E577">
            <v>0</v>
          </cell>
          <cell r="F577">
            <v>814</v>
          </cell>
          <cell r="G577">
            <v>-159072.26</v>
          </cell>
          <cell r="H577">
            <v>-158258.26</v>
          </cell>
          <cell r="I577">
            <v>0</v>
          </cell>
          <cell r="J577">
            <v>0</v>
          </cell>
        </row>
        <row r="578">
          <cell r="B578">
            <v>516232</v>
          </cell>
          <cell r="C578">
            <v>5</v>
          </cell>
          <cell r="D578" t="str">
            <v>DUTY DRAWBACK EXP HPCII-IF</v>
          </cell>
          <cell r="E578">
            <v>0</v>
          </cell>
          <cell r="F578">
            <v>3561.55</v>
          </cell>
          <cell r="G578">
            <v>0</v>
          </cell>
          <cell r="H578">
            <v>3561.55</v>
          </cell>
          <cell r="I578">
            <v>0</v>
          </cell>
          <cell r="J578">
            <v>0</v>
          </cell>
        </row>
        <row r="579">
          <cell r="B579">
            <v>516233</v>
          </cell>
          <cell r="C579">
            <v>5</v>
          </cell>
          <cell r="D579" t="str">
            <v>PROVISION FOR UNCLAIM REC.-IF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>
            <v>516234</v>
          </cell>
          <cell r="C580">
            <v>5</v>
          </cell>
          <cell r="D580" t="str">
            <v>DUTY DRAWBACK EXP.IF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B581">
            <v>516235</v>
          </cell>
          <cell r="C581">
            <v>5</v>
          </cell>
          <cell r="D581" t="str">
            <v>VAIABLE COST VARIANCE HPCII-IF</v>
          </cell>
          <cell r="E581">
            <v>0</v>
          </cell>
          <cell r="F581">
            <v>11044.05</v>
          </cell>
          <cell r="G581">
            <v>-272018.96999999997</v>
          </cell>
          <cell r="H581">
            <v>-260974.92</v>
          </cell>
          <cell r="I581">
            <v>0</v>
          </cell>
          <cell r="J581">
            <v>0</v>
          </cell>
        </row>
        <row r="582">
          <cell r="B582">
            <v>516240</v>
          </cell>
          <cell r="C582">
            <v>5</v>
          </cell>
          <cell r="D582" t="str">
            <v>VARIABLE COST OF SALES HPCII-AGRO</v>
          </cell>
          <cell r="E582">
            <v>0</v>
          </cell>
          <cell r="F582">
            <v>4550546.92</v>
          </cell>
          <cell r="G582">
            <v>0</v>
          </cell>
          <cell r="H582">
            <v>4550546.92</v>
          </cell>
          <cell r="I582">
            <v>0</v>
          </cell>
          <cell r="J582">
            <v>0</v>
          </cell>
        </row>
        <row r="583">
          <cell r="B583">
            <v>516241</v>
          </cell>
          <cell r="C583">
            <v>5</v>
          </cell>
          <cell r="D583" t="str">
            <v>DUTY DRAWBACK HPCII-AGRO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</row>
        <row r="584">
          <cell r="B584">
            <v>516242</v>
          </cell>
          <cell r="C584">
            <v>5</v>
          </cell>
          <cell r="D584" t="str">
            <v>DUTY DRAWBACK EXP HPCII-AGRO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>
            <v>516243</v>
          </cell>
          <cell r="C585">
            <v>5</v>
          </cell>
          <cell r="D585" t="str">
            <v>PROVISION FOR UNCLAIM REC.-AGRO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</row>
        <row r="586">
          <cell r="B586">
            <v>516244</v>
          </cell>
          <cell r="C586">
            <v>5</v>
          </cell>
          <cell r="D586" t="str">
            <v>DUTY DRAWBACK EXP.AGRO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</row>
        <row r="587">
          <cell r="B587">
            <v>516245</v>
          </cell>
          <cell r="C587">
            <v>5</v>
          </cell>
          <cell r="D587" t="str">
            <v>VARIABLE COST VARIANCE HPCII-AGRO</v>
          </cell>
          <cell r="E587">
            <v>0</v>
          </cell>
          <cell r="F587">
            <v>3033.33</v>
          </cell>
          <cell r="G587">
            <v>-229547.88</v>
          </cell>
          <cell r="H587">
            <v>-226514.55</v>
          </cell>
          <cell r="I587">
            <v>0</v>
          </cell>
          <cell r="J587">
            <v>0</v>
          </cell>
        </row>
        <row r="588">
          <cell r="B588">
            <v>516250</v>
          </cell>
          <cell r="C588">
            <v>5</v>
          </cell>
          <cell r="D588" t="str">
            <v>VARIABLE COST OF SALES HPCII-HC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</row>
        <row r="589">
          <cell r="B589">
            <v>516255</v>
          </cell>
          <cell r="C589">
            <v>5</v>
          </cell>
          <cell r="D589" t="str">
            <v>VAIABLE COST VARIANCE HPCII-OCF</v>
          </cell>
          <cell r="E589">
            <v>0</v>
          </cell>
          <cell r="F589">
            <v>209691.73</v>
          </cell>
          <cell r="G589">
            <v>-16282</v>
          </cell>
          <cell r="H589">
            <v>193409.73</v>
          </cell>
          <cell r="I589">
            <v>0</v>
          </cell>
          <cell r="J589">
            <v>0</v>
          </cell>
        </row>
        <row r="590">
          <cell r="B590">
            <v>516999</v>
          </cell>
          <cell r="C590">
            <v>5</v>
          </cell>
          <cell r="D590" t="str">
            <v>COST OF SALES-ADJ AUDIT BOOK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>
            <v>517100</v>
          </cell>
          <cell r="C591">
            <v>5</v>
          </cell>
          <cell r="D591" t="str">
            <v>PACKAGING COST OF SALES PI</v>
          </cell>
          <cell r="E591">
            <v>0</v>
          </cell>
          <cell r="F591">
            <v>10226455.960000001</v>
          </cell>
          <cell r="G591">
            <v>-30896.78</v>
          </cell>
          <cell r="H591">
            <v>10195559.18</v>
          </cell>
          <cell r="I591">
            <v>0</v>
          </cell>
          <cell r="J591">
            <v>0</v>
          </cell>
        </row>
        <row r="592">
          <cell r="B592">
            <v>517101</v>
          </cell>
          <cell r="C592">
            <v>5</v>
          </cell>
          <cell r="D592" t="str">
            <v>PACKAGING COST VARIANCE PI</v>
          </cell>
          <cell r="E592">
            <v>0</v>
          </cell>
          <cell r="F592">
            <v>548495.65</v>
          </cell>
          <cell r="G592">
            <v>-828003.16</v>
          </cell>
          <cell r="H592">
            <v>-279507.51</v>
          </cell>
          <cell r="I592">
            <v>0</v>
          </cell>
          <cell r="J592">
            <v>0</v>
          </cell>
        </row>
        <row r="593">
          <cell r="B593">
            <v>517210</v>
          </cell>
          <cell r="C593">
            <v>5</v>
          </cell>
          <cell r="D593" t="str">
            <v>PACKAGING COST OF SALES HPCII-PC</v>
          </cell>
          <cell r="E593">
            <v>0</v>
          </cell>
          <cell r="F593">
            <v>11919613.890000001</v>
          </cell>
          <cell r="G593">
            <v>-1512.92</v>
          </cell>
          <cell r="H593">
            <v>11918100.970000001</v>
          </cell>
          <cell r="I593">
            <v>0</v>
          </cell>
          <cell r="J593">
            <v>0</v>
          </cell>
        </row>
        <row r="594">
          <cell r="B594">
            <v>517211</v>
          </cell>
          <cell r="C594">
            <v>5</v>
          </cell>
          <cell r="D594" t="str">
            <v>PACKAGING COST VARIANCE HPCII-PC</v>
          </cell>
          <cell r="E594">
            <v>0</v>
          </cell>
          <cell r="F594">
            <v>73219.100000000006</v>
          </cell>
          <cell r="G594">
            <v>-255918.59</v>
          </cell>
          <cell r="H594">
            <v>-182699.49</v>
          </cell>
          <cell r="I594">
            <v>0</v>
          </cell>
          <cell r="J594">
            <v>0</v>
          </cell>
        </row>
        <row r="595">
          <cell r="B595">
            <v>517220</v>
          </cell>
          <cell r="C595">
            <v>5</v>
          </cell>
          <cell r="D595" t="str">
            <v>PACKAGING COST OF SALES HPCII-PSS</v>
          </cell>
          <cell r="E595">
            <v>0</v>
          </cell>
          <cell r="F595">
            <v>1523300.05</v>
          </cell>
          <cell r="G595">
            <v>0</v>
          </cell>
          <cell r="H595">
            <v>1523300.05</v>
          </cell>
          <cell r="I595">
            <v>0</v>
          </cell>
          <cell r="J595">
            <v>0</v>
          </cell>
        </row>
        <row r="596">
          <cell r="B596">
            <v>517221</v>
          </cell>
          <cell r="C596">
            <v>5</v>
          </cell>
          <cell r="D596" t="str">
            <v>PACKAGING COST VARIANCE HPCII-PSS</v>
          </cell>
          <cell r="E596">
            <v>0</v>
          </cell>
          <cell r="F596">
            <v>712.17</v>
          </cell>
          <cell r="G596">
            <v>-64266.41</v>
          </cell>
          <cell r="H596">
            <v>-63554.239999999998</v>
          </cell>
          <cell r="I596">
            <v>0</v>
          </cell>
          <cell r="J596">
            <v>0</v>
          </cell>
        </row>
        <row r="597">
          <cell r="B597">
            <v>517230</v>
          </cell>
          <cell r="C597">
            <v>5</v>
          </cell>
          <cell r="D597" t="str">
            <v>PACKAGING COST OF SALES HPCII-IF</v>
          </cell>
          <cell r="E597">
            <v>0</v>
          </cell>
          <cell r="F597">
            <v>350206.32</v>
          </cell>
          <cell r="G597">
            <v>0</v>
          </cell>
          <cell r="H597">
            <v>350206.32</v>
          </cell>
          <cell r="I597">
            <v>0</v>
          </cell>
          <cell r="J597">
            <v>0</v>
          </cell>
        </row>
        <row r="598">
          <cell r="B598">
            <v>517231</v>
          </cell>
          <cell r="C598">
            <v>5</v>
          </cell>
          <cell r="D598" t="str">
            <v>PACKAGING COST VARIANCE HPCII-IF</v>
          </cell>
          <cell r="E598">
            <v>0</v>
          </cell>
          <cell r="F598">
            <v>0</v>
          </cell>
          <cell r="G598">
            <v>-21790.83</v>
          </cell>
          <cell r="H598">
            <v>-21790.83</v>
          </cell>
          <cell r="I598">
            <v>0</v>
          </cell>
          <cell r="J598">
            <v>0</v>
          </cell>
        </row>
        <row r="599">
          <cell r="B599">
            <v>517240</v>
          </cell>
          <cell r="C599">
            <v>5</v>
          </cell>
          <cell r="D599" t="str">
            <v>PACKAGING COST OF SALES HPCII-AGRO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>
            <v>517241</v>
          </cell>
          <cell r="C600">
            <v>5</v>
          </cell>
          <cell r="D600" t="str">
            <v>PACKAGING COST VARIANCE HPCII-AGRO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B601">
            <v>517250</v>
          </cell>
          <cell r="C601">
            <v>5</v>
          </cell>
          <cell r="D601" t="str">
            <v>PACKAGING COST OF SALES HPCII-HC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B602">
            <v>517251</v>
          </cell>
          <cell r="C602">
            <v>5</v>
          </cell>
          <cell r="D602" t="str">
            <v>PACKAGING COST VARIANCE HPCII-HC</v>
          </cell>
          <cell r="E602">
            <v>0</v>
          </cell>
          <cell r="F602">
            <v>0</v>
          </cell>
          <cell r="G602">
            <v>-5273.75</v>
          </cell>
          <cell r="H602">
            <v>-5273.75</v>
          </cell>
          <cell r="I602">
            <v>0</v>
          </cell>
          <cell r="J602">
            <v>0</v>
          </cell>
        </row>
        <row r="603">
          <cell r="B603">
            <v>524100</v>
          </cell>
          <cell r="C603">
            <v>5</v>
          </cell>
          <cell r="D603" t="str">
            <v>NONVARIABLE COST OF SALE PI</v>
          </cell>
          <cell r="E603">
            <v>0</v>
          </cell>
          <cell r="F603">
            <v>31375400.050000001</v>
          </cell>
          <cell r="G603">
            <v>-52942.5</v>
          </cell>
          <cell r="H603">
            <v>31322457.550000001</v>
          </cell>
          <cell r="I603">
            <v>0</v>
          </cell>
          <cell r="J603">
            <v>0</v>
          </cell>
        </row>
        <row r="604">
          <cell r="B604">
            <v>524101</v>
          </cell>
          <cell r="C604">
            <v>5</v>
          </cell>
          <cell r="D604" t="str">
            <v>Variance NONVARIABLE COST OF SALE PI</v>
          </cell>
          <cell r="E604">
            <v>0</v>
          </cell>
          <cell r="F604">
            <v>1632943.81</v>
          </cell>
          <cell r="G604">
            <v>-7019627.8200000003</v>
          </cell>
          <cell r="H604">
            <v>-5386684.0099999998</v>
          </cell>
          <cell r="I604">
            <v>0</v>
          </cell>
          <cell r="J604">
            <v>0</v>
          </cell>
        </row>
        <row r="605">
          <cell r="B605">
            <v>524210</v>
          </cell>
          <cell r="C605">
            <v>5</v>
          </cell>
          <cell r="D605" t="str">
            <v>NONVARIABLE COST OF SALE HPCII-PC</v>
          </cell>
          <cell r="E605">
            <v>0</v>
          </cell>
          <cell r="F605">
            <v>15739293.369999999</v>
          </cell>
          <cell r="G605">
            <v>0</v>
          </cell>
          <cell r="H605">
            <v>15739293.369999999</v>
          </cell>
          <cell r="I605">
            <v>0</v>
          </cell>
          <cell r="J605">
            <v>0</v>
          </cell>
        </row>
        <row r="606">
          <cell r="B606">
            <v>524211</v>
          </cell>
          <cell r="C606">
            <v>5</v>
          </cell>
          <cell r="D606" t="str">
            <v>Efficiency Variance NONVARIABLE PC</v>
          </cell>
          <cell r="E606">
            <v>0</v>
          </cell>
          <cell r="F606">
            <v>1640408.55</v>
          </cell>
          <cell r="G606">
            <v>-3192371.56</v>
          </cell>
          <cell r="H606">
            <v>-1551963.01</v>
          </cell>
          <cell r="I606">
            <v>0</v>
          </cell>
          <cell r="J606">
            <v>0</v>
          </cell>
        </row>
        <row r="607">
          <cell r="B607">
            <v>524212</v>
          </cell>
          <cell r="C607">
            <v>5</v>
          </cell>
          <cell r="D607" t="str">
            <v>Spending Variance NONVARIABLE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</row>
        <row r="608">
          <cell r="B608">
            <v>524213</v>
          </cell>
          <cell r="C608">
            <v>5</v>
          </cell>
          <cell r="D608" t="str">
            <v>Utilisation Variance NONVARIABLE PC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>
            <v>524220</v>
          </cell>
          <cell r="C609">
            <v>5</v>
          </cell>
          <cell r="D609" t="str">
            <v>NONVARIABLE COST OF SALE HPCII-PSS</v>
          </cell>
          <cell r="E609">
            <v>0</v>
          </cell>
          <cell r="F609">
            <v>2044652.8</v>
          </cell>
          <cell r="G609">
            <v>0</v>
          </cell>
          <cell r="H609">
            <v>2044652.8</v>
          </cell>
          <cell r="I609">
            <v>0</v>
          </cell>
          <cell r="J609">
            <v>0</v>
          </cell>
        </row>
        <row r="610">
          <cell r="B610">
            <v>524221</v>
          </cell>
          <cell r="C610">
            <v>5</v>
          </cell>
          <cell r="D610" t="str">
            <v>Efficiency Variance NONVARIABLE PSS</v>
          </cell>
          <cell r="E610">
            <v>0</v>
          </cell>
          <cell r="F610">
            <v>2726892.39</v>
          </cell>
          <cell r="G610">
            <v>0</v>
          </cell>
          <cell r="H610">
            <v>2726892.39</v>
          </cell>
          <cell r="I610">
            <v>0</v>
          </cell>
          <cell r="J610">
            <v>0</v>
          </cell>
        </row>
        <row r="611">
          <cell r="B611">
            <v>524222</v>
          </cell>
          <cell r="C611">
            <v>5</v>
          </cell>
          <cell r="D611" t="str">
            <v>Spending Variance NONVARIABLE PSS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</row>
        <row r="612">
          <cell r="B612">
            <v>524223</v>
          </cell>
          <cell r="C612">
            <v>5</v>
          </cell>
          <cell r="D612" t="str">
            <v>Utilisation Variance NONVARIABLE PSS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</row>
        <row r="613">
          <cell r="B613">
            <v>524230</v>
          </cell>
          <cell r="C613">
            <v>5</v>
          </cell>
          <cell r="D613" t="str">
            <v>NONVARIABLE COST OF SALE HPCII-IF</v>
          </cell>
          <cell r="E613">
            <v>0</v>
          </cell>
          <cell r="F613">
            <v>350062.8</v>
          </cell>
          <cell r="G613">
            <v>0</v>
          </cell>
          <cell r="H613">
            <v>350062.8</v>
          </cell>
          <cell r="I613">
            <v>0</v>
          </cell>
          <cell r="J613">
            <v>0</v>
          </cell>
        </row>
        <row r="614">
          <cell r="B614">
            <v>524231</v>
          </cell>
          <cell r="C614">
            <v>5</v>
          </cell>
          <cell r="D614" t="str">
            <v>Efficiency Variance NONVARIABLE IF</v>
          </cell>
          <cell r="E614">
            <v>0</v>
          </cell>
          <cell r="F614">
            <v>214532.6</v>
          </cell>
          <cell r="G614">
            <v>-46163.46</v>
          </cell>
          <cell r="H614">
            <v>168369.14</v>
          </cell>
          <cell r="I614">
            <v>0</v>
          </cell>
          <cell r="J614">
            <v>0</v>
          </cell>
        </row>
        <row r="615">
          <cell r="B615">
            <v>524232</v>
          </cell>
          <cell r="C615">
            <v>5</v>
          </cell>
          <cell r="D615" t="str">
            <v>Spending Variance NONVARIABLE IF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>
            <v>524233</v>
          </cell>
          <cell r="C616">
            <v>5</v>
          </cell>
          <cell r="D616" t="str">
            <v>Utilisation Variance NONVARIABLE IF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</row>
        <row r="617">
          <cell r="B617">
            <v>524240</v>
          </cell>
          <cell r="C617">
            <v>5</v>
          </cell>
          <cell r="D617" t="str">
            <v>NONVARIABLE COST OF SALE HPCII-AGRO</v>
          </cell>
          <cell r="E617">
            <v>0</v>
          </cell>
          <cell r="F617">
            <v>168989.52</v>
          </cell>
          <cell r="G617">
            <v>0</v>
          </cell>
          <cell r="H617">
            <v>168989.52</v>
          </cell>
          <cell r="I617">
            <v>0</v>
          </cell>
          <cell r="J617">
            <v>0</v>
          </cell>
        </row>
        <row r="618">
          <cell r="B618">
            <v>524241</v>
          </cell>
          <cell r="C618">
            <v>5</v>
          </cell>
          <cell r="D618" t="str">
            <v>Efficiency Variance NONVARIABLE AGRO</v>
          </cell>
          <cell r="E618">
            <v>0</v>
          </cell>
          <cell r="F618">
            <v>2198708.0299999998</v>
          </cell>
          <cell r="G618">
            <v>0</v>
          </cell>
          <cell r="H618">
            <v>2198708.0299999998</v>
          </cell>
          <cell r="I618">
            <v>0</v>
          </cell>
          <cell r="J618">
            <v>0</v>
          </cell>
        </row>
        <row r="619">
          <cell r="B619">
            <v>524242</v>
          </cell>
          <cell r="C619">
            <v>5</v>
          </cell>
          <cell r="D619" t="str">
            <v>Spending Variance NONVARIABLE AGRO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>
            <v>524243</v>
          </cell>
          <cell r="C620">
            <v>5</v>
          </cell>
          <cell r="D620" t="str">
            <v>Utilisation Variance NONVARIABLE AGRO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</row>
        <row r="621">
          <cell r="B621">
            <v>524250</v>
          </cell>
          <cell r="C621">
            <v>5</v>
          </cell>
          <cell r="D621" t="str">
            <v>NONVARIABLE COST OF SALE HPCII-HC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</row>
        <row r="622">
          <cell r="B622">
            <v>524251</v>
          </cell>
          <cell r="C622">
            <v>5</v>
          </cell>
          <cell r="D622" t="str">
            <v>Efficiency Variance NONVARIABLE HC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</row>
        <row r="623">
          <cell r="B623">
            <v>524252</v>
          </cell>
          <cell r="C623">
            <v>5</v>
          </cell>
          <cell r="D623" t="str">
            <v>Spending Variance NONVARIABLE HC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</row>
        <row r="624">
          <cell r="B624">
            <v>524253</v>
          </cell>
          <cell r="C624">
            <v>5</v>
          </cell>
          <cell r="D624" t="str">
            <v>Utilisation Variance NONVARIABLE HC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</row>
        <row r="625">
          <cell r="B625">
            <v>526100</v>
          </cell>
          <cell r="C625">
            <v>5</v>
          </cell>
          <cell r="D625" t="str">
            <v>DEPRECIATION COST OF SALE-PI</v>
          </cell>
          <cell r="E625">
            <v>0</v>
          </cell>
          <cell r="F625">
            <v>12184473.76</v>
          </cell>
          <cell r="G625">
            <v>-20533.5</v>
          </cell>
          <cell r="H625">
            <v>12163940.26</v>
          </cell>
          <cell r="I625">
            <v>0</v>
          </cell>
          <cell r="J625">
            <v>0</v>
          </cell>
        </row>
        <row r="626">
          <cell r="B626">
            <v>526101</v>
          </cell>
          <cell r="C626">
            <v>5</v>
          </cell>
          <cell r="D626" t="str">
            <v>Variance DEPRECIATION COST OF PI</v>
          </cell>
          <cell r="E626">
            <v>0</v>
          </cell>
          <cell r="F626">
            <v>340206.04</v>
          </cell>
          <cell r="G626">
            <v>-3199743.12</v>
          </cell>
          <cell r="H626">
            <v>-2859537.08</v>
          </cell>
          <cell r="I626">
            <v>0</v>
          </cell>
          <cell r="J626">
            <v>0</v>
          </cell>
        </row>
        <row r="627">
          <cell r="B627">
            <v>526210</v>
          </cell>
          <cell r="C627">
            <v>5</v>
          </cell>
          <cell r="D627" t="str">
            <v>DEPRECIATION COST OF SALE-HPCII PC</v>
          </cell>
          <cell r="E627">
            <v>0</v>
          </cell>
          <cell r="F627">
            <v>9833506.75</v>
          </cell>
          <cell r="G627">
            <v>0</v>
          </cell>
          <cell r="H627">
            <v>9833506.75</v>
          </cell>
          <cell r="I627">
            <v>0</v>
          </cell>
          <cell r="J627">
            <v>0</v>
          </cell>
        </row>
        <row r="628">
          <cell r="B628">
            <v>526211</v>
          </cell>
          <cell r="C628">
            <v>5</v>
          </cell>
          <cell r="D628" t="str">
            <v>Efficiency Variance DEPRECIATION PC</v>
          </cell>
          <cell r="E628">
            <v>0</v>
          </cell>
          <cell r="F628">
            <v>463131.05</v>
          </cell>
          <cell r="G628">
            <v>-3080080.74</v>
          </cell>
          <cell r="H628">
            <v>-2616949.69</v>
          </cell>
          <cell r="I628">
            <v>0</v>
          </cell>
          <cell r="J628">
            <v>0</v>
          </cell>
        </row>
        <row r="629">
          <cell r="B629">
            <v>526212</v>
          </cell>
          <cell r="C629">
            <v>5</v>
          </cell>
          <cell r="D629" t="str">
            <v>Spending Variance DEPRECIATION PC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</row>
        <row r="630">
          <cell r="B630">
            <v>526213</v>
          </cell>
          <cell r="C630">
            <v>5</v>
          </cell>
          <cell r="D630" t="str">
            <v>Utilisation Variance DEPRECIATION PC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</row>
        <row r="631">
          <cell r="B631">
            <v>526220</v>
          </cell>
          <cell r="C631">
            <v>5</v>
          </cell>
          <cell r="D631" t="str">
            <v>DEPRECIATION COST OF SALE-HPCII-PSS</v>
          </cell>
          <cell r="E631">
            <v>0</v>
          </cell>
          <cell r="F631">
            <v>1277495.6000000001</v>
          </cell>
          <cell r="G631">
            <v>0</v>
          </cell>
          <cell r="H631">
            <v>1277495.6000000001</v>
          </cell>
          <cell r="I631">
            <v>0</v>
          </cell>
          <cell r="J631">
            <v>0</v>
          </cell>
        </row>
        <row r="632">
          <cell r="B632">
            <v>526221</v>
          </cell>
          <cell r="C632">
            <v>5</v>
          </cell>
          <cell r="D632" t="str">
            <v>Efficiency Variance DEPRECIATION PSS</v>
          </cell>
          <cell r="E632">
            <v>0</v>
          </cell>
          <cell r="F632">
            <v>1171451.49</v>
          </cell>
          <cell r="G632">
            <v>0</v>
          </cell>
          <cell r="H632">
            <v>1171451.49</v>
          </cell>
          <cell r="I632">
            <v>0</v>
          </cell>
          <cell r="J632">
            <v>0</v>
          </cell>
        </row>
        <row r="633">
          <cell r="B633">
            <v>526222</v>
          </cell>
          <cell r="C633">
            <v>5</v>
          </cell>
          <cell r="D633" t="str">
            <v>Spending Variance DEPRECIATION PSS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B634">
            <v>526223</v>
          </cell>
          <cell r="C634">
            <v>5</v>
          </cell>
          <cell r="D634" t="str">
            <v>Utilisation Variance DEPRECIATION PSS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>
            <v>526230</v>
          </cell>
          <cell r="C635">
            <v>5</v>
          </cell>
          <cell r="D635" t="str">
            <v>DEPRECIATION COST OF SALE-HPCII-IF</v>
          </cell>
          <cell r="E635">
            <v>0</v>
          </cell>
          <cell r="F635">
            <v>218700.6</v>
          </cell>
          <cell r="G635">
            <v>0</v>
          </cell>
          <cell r="H635">
            <v>218700.6</v>
          </cell>
          <cell r="I635">
            <v>0</v>
          </cell>
          <cell r="J635">
            <v>0</v>
          </cell>
        </row>
        <row r="636">
          <cell r="B636">
            <v>526231</v>
          </cell>
          <cell r="C636">
            <v>5</v>
          </cell>
          <cell r="D636" t="str">
            <v>Efficiency Variance DEPRECIATION IF</v>
          </cell>
          <cell r="E636">
            <v>0</v>
          </cell>
          <cell r="F636">
            <v>109448.04</v>
          </cell>
          <cell r="G636">
            <v>-80281.539999999994</v>
          </cell>
          <cell r="H636">
            <v>29166.5</v>
          </cell>
          <cell r="I636">
            <v>0</v>
          </cell>
          <cell r="J636">
            <v>0</v>
          </cell>
        </row>
        <row r="637">
          <cell r="B637">
            <v>526232</v>
          </cell>
          <cell r="C637">
            <v>5</v>
          </cell>
          <cell r="D637" t="str">
            <v>Spending Variance DEPRECIATION IF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>
            <v>526233</v>
          </cell>
          <cell r="C638">
            <v>5</v>
          </cell>
          <cell r="D638" t="str">
            <v>Utilisation Variance DEPRECIATION IF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</row>
        <row r="639">
          <cell r="B639">
            <v>526240</v>
          </cell>
          <cell r="C639">
            <v>5</v>
          </cell>
          <cell r="D639" t="str">
            <v>DEPRECIATION COST OF SALE-HPCII-AGRO</v>
          </cell>
          <cell r="E639">
            <v>0</v>
          </cell>
          <cell r="F639">
            <v>105470.04</v>
          </cell>
          <cell r="G639">
            <v>0</v>
          </cell>
          <cell r="H639">
            <v>105470.04</v>
          </cell>
          <cell r="I639">
            <v>0</v>
          </cell>
          <cell r="J639">
            <v>0</v>
          </cell>
        </row>
        <row r="640">
          <cell r="B640">
            <v>526241</v>
          </cell>
          <cell r="C640">
            <v>5</v>
          </cell>
          <cell r="D640" t="str">
            <v>Efficiency Variance DEPRECIATION AGRO</v>
          </cell>
          <cell r="E640">
            <v>0</v>
          </cell>
          <cell r="F640">
            <v>1095064.69</v>
          </cell>
          <cell r="G640">
            <v>0</v>
          </cell>
          <cell r="H640">
            <v>1095064.69</v>
          </cell>
          <cell r="I640">
            <v>0</v>
          </cell>
          <cell r="J640">
            <v>0</v>
          </cell>
        </row>
        <row r="641">
          <cell r="B641">
            <v>526242</v>
          </cell>
          <cell r="C641">
            <v>5</v>
          </cell>
          <cell r="D641" t="str">
            <v>Spending Variance DEPRECIATION AGRO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>
            <v>526243</v>
          </cell>
          <cell r="C642">
            <v>5</v>
          </cell>
          <cell r="D642" t="str">
            <v>Utilisation Variance DEPRECIATION AGRO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B643">
            <v>526250</v>
          </cell>
          <cell r="C643">
            <v>5</v>
          </cell>
          <cell r="D643" t="str">
            <v>DEPRECIATION COST OF SALE-HPCII-HC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</row>
        <row r="644">
          <cell r="B644">
            <v>526251</v>
          </cell>
          <cell r="C644">
            <v>5</v>
          </cell>
          <cell r="D644" t="str">
            <v>Efficiency Variance DEPRECIATION HC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</row>
        <row r="645">
          <cell r="B645">
            <v>526252</v>
          </cell>
          <cell r="C645">
            <v>5</v>
          </cell>
          <cell r="D645" t="str">
            <v>Spending Variance DEPRECIATION HC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>
            <v>526253</v>
          </cell>
          <cell r="C646">
            <v>5</v>
          </cell>
          <cell r="D646" t="str">
            <v>Utilisation Variance DEPRECIATION HC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</row>
        <row r="647">
          <cell r="B647">
            <v>526888</v>
          </cell>
          <cell r="C647">
            <v>5</v>
          </cell>
          <cell r="D647" t="str">
            <v>Adjust Cpitali INT Depre for TAX Book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</row>
        <row r="648">
          <cell r="B648">
            <v>526999</v>
          </cell>
          <cell r="C648">
            <v>5</v>
          </cell>
          <cell r="D648" t="str">
            <v>Adjust Depre RTI Book to Tax Book</v>
          </cell>
          <cell r="E648">
            <v>0</v>
          </cell>
          <cell r="F648">
            <v>8504109.5600000005</v>
          </cell>
          <cell r="G648">
            <v>-4271943.32</v>
          </cell>
          <cell r="H648">
            <v>4232166.24</v>
          </cell>
          <cell r="I648">
            <v>0</v>
          </cell>
          <cell r="J648">
            <v>-4738.8799999989569</v>
          </cell>
        </row>
        <row r="649">
          <cell r="B649">
            <v>528100</v>
          </cell>
          <cell r="C649">
            <v>5</v>
          </cell>
          <cell r="D649" t="str">
            <v>SHUT DOWN NON.PROP. PI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>
            <v>528101</v>
          </cell>
          <cell r="C650">
            <v>5</v>
          </cell>
          <cell r="D650" t="str">
            <v>SHUT DOWN DEPRE PI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</row>
        <row r="651">
          <cell r="B651">
            <v>528210</v>
          </cell>
          <cell r="C651">
            <v>5</v>
          </cell>
          <cell r="D651" t="str">
            <v>SHUT DOWN NON.PROP.HPCII PC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</row>
        <row r="652">
          <cell r="B652">
            <v>528211</v>
          </cell>
          <cell r="C652">
            <v>5</v>
          </cell>
          <cell r="D652" t="str">
            <v>SHUT DOWN DEPRE HPCII PC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</row>
        <row r="653">
          <cell r="B653">
            <v>528220</v>
          </cell>
          <cell r="C653">
            <v>5</v>
          </cell>
          <cell r="D653" t="str">
            <v>SHUT DOWN NON.PROP.HPCII PSS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</row>
        <row r="654">
          <cell r="B654">
            <v>528221</v>
          </cell>
          <cell r="C654">
            <v>5</v>
          </cell>
          <cell r="D654" t="str">
            <v>SHUT DOWN DEPRE HPCII PSS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</row>
        <row r="655">
          <cell r="B655">
            <v>528230</v>
          </cell>
          <cell r="C655">
            <v>5</v>
          </cell>
          <cell r="D655" t="str">
            <v>SHUT DOWN NON.PROP.HPCII IF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>
            <v>528231</v>
          </cell>
          <cell r="C656">
            <v>5</v>
          </cell>
          <cell r="D656" t="str">
            <v>SHUT DOWN DEPRE HPCII IF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B657">
            <v>528240</v>
          </cell>
          <cell r="C657">
            <v>5</v>
          </cell>
          <cell r="D657" t="str">
            <v>SHUT DOWN NON.PROP.HPCII AGRO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B658">
            <v>528241</v>
          </cell>
          <cell r="C658">
            <v>5</v>
          </cell>
          <cell r="D658" t="str">
            <v>SHUT DOWN DEPRE HPCII AGRO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>
            <v>528301</v>
          </cell>
          <cell r="C659">
            <v>5</v>
          </cell>
          <cell r="D659" t="str">
            <v>INVENTORY W/O,LEAKED PI</v>
          </cell>
          <cell r="E659">
            <v>0</v>
          </cell>
          <cell r="F659">
            <v>95205.85</v>
          </cell>
          <cell r="G659">
            <v>0</v>
          </cell>
          <cell r="H659">
            <v>95205.85</v>
          </cell>
          <cell r="I659">
            <v>0</v>
          </cell>
          <cell r="J659">
            <v>0</v>
          </cell>
        </row>
        <row r="660">
          <cell r="B660">
            <v>528302</v>
          </cell>
          <cell r="C660">
            <v>5</v>
          </cell>
          <cell r="D660" t="str">
            <v>INVENTORY PHYSICAL ADJMENT PI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</row>
        <row r="661">
          <cell r="B661">
            <v>528303</v>
          </cell>
          <cell r="C661">
            <v>5</v>
          </cell>
          <cell r="D661" t="str">
            <v>RETURN FROM CUSTOMER RM/FG PI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</row>
        <row r="662">
          <cell r="B662">
            <v>528311</v>
          </cell>
          <cell r="C662">
            <v>5</v>
          </cell>
          <cell r="D662" t="str">
            <v>INVENTORY W/O,LEAKED-PC</v>
          </cell>
          <cell r="E662">
            <v>0</v>
          </cell>
          <cell r="F662">
            <v>4590813.28</v>
          </cell>
          <cell r="G662">
            <v>-56721.54</v>
          </cell>
          <cell r="H662">
            <v>4534091.74</v>
          </cell>
          <cell r="I662">
            <v>0</v>
          </cell>
          <cell r="J662">
            <v>0</v>
          </cell>
        </row>
        <row r="663">
          <cell r="B663">
            <v>528312</v>
          </cell>
          <cell r="C663">
            <v>5</v>
          </cell>
          <cell r="D663" t="str">
            <v>INVENTORY PHYSICAL ADJMENT-PC</v>
          </cell>
          <cell r="E663">
            <v>0</v>
          </cell>
          <cell r="F663">
            <v>300312.63</v>
          </cell>
          <cell r="G663">
            <v>-388163.32</v>
          </cell>
          <cell r="H663">
            <v>-87850.69</v>
          </cell>
          <cell r="I663">
            <v>0</v>
          </cell>
          <cell r="J663">
            <v>0</v>
          </cell>
        </row>
        <row r="664">
          <cell r="B664">
            <v>528313</v>
          </cell>
          <cell r="C664">
            <v>5</v>
          </cell>
          <cell r="D664" t="str">
            <v>RETURN FROM CUSTOMER RM/FG HPCII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>
            <v>528321</v>
          </cell>
          <cell r="C665">
            <v>5</v>
          </cell>
          <cell r="D665" t="str">
            <v>INVENTORY W/O,LEAKED-PSS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</row>
        <row r="666">
          <cell r="B666">
            <v>528322</v>
          </cell>
          <cell r="C666">
            <v>5</v>
          </cell>
          <cell r="D666" t="str">
            <v>INVENTORY PHYSICAL ADJMENT-PSS</v>
          </cell>
          <cell r="E666">
            <v>0</v>
          </cell>
          <cell r="F666">
            <v>131120.60999999999</v>
          </cell>
          <cell r="G666">
            <v>0</v>
          </cell>
          <cell r="H666">
            <v>131120.60999999999</v>
          </cell>
          <cell r="I666">
            <v>0</v>
          </cell>
          <cell r="J666">
            <v>0</v>
          </cell>
        </row>
        <row r="667">
          <cell r="B667">
            <v>528323</v>
          </cell>
          <cell r="C667">
            <v>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>
            <v>528331</v>
          </cell>
          <cell r="C668">
            <v>5</v>
          </cell>
          <cell r="D668" t="str">
            <v>INVENTORY W/O,LEAKED-IF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</row>
        <row r="669">
          <cell r="B669">
            <v>528332</v>
          </cell>
          <cell r="C669">
            <v>5</v>
          </cell>
          <cell r="D669" t="str">
            <v>INVENTORY PHYSICAL ADJMENT-IF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</row>
        <row r="670">
          <cell r="B670">
            <v>528333</v>
          </cell>
          <cell r="C670">
            <v>5</v>
          </cell>
          <cell r="D670" t="str">
            <v>RETURN FROM CUSTOMER RM/FG-IF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</row>
        <row r="671">
          <cell r="B671">
            <v>528341</v>
          </cell>
          <cell r="C671">
            <v>5</v>
          </cell>
          <cell r="D671" t="str">
            <v>INVENTORY W/O,LEAKED-AGRO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>
            <v>528342</v>
          </cell>
          <cell r="C672">
            <v>5</v>
          </cell>
          <cell r="D672" t="str">
            <v>INVENTORY PHYSICAL ADJMENT-AGRO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</row>
        <row r="673">
          <cell r="B673">
            <v>528343</v>
          </cell>
          <cell r="C673">
            <v>5</v>
          </cell>
          <cell r="D673" t="str">
            <v>RETURN FROM CUSTOMER RM/FG-AGRO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B674">
            <v>528400</v>
          </cell>
          <cell r="C674">
            <v>5</v>
          </cell>
          <cell r="D674" t="str">
            <v>WAREHOUSE RENTAL PI</v>
          </cell>
          <cell r="E674">
            <v>0</v>
          </cell>
          <cell r="F674">
            <v>0</v>
          </cell>
          <cell r="G674">
            <v>-1180152</v>
          </cell>
          <cell r="H674">
            <v>-1180152</v>
          </cell>
          <cell r="I674">
            <v>0</v>
          </cell>
          <cell r="J674">
            <v>0</v>
          </cell>
        </row>
        <row r="675">
          <cell r="B675">
            <v>528401</v>
          </cell>
          <cell r="C675">
            <v>5</v>
          </cell>
          <cell r="D675" t="str">
            <v>WAREHOUSE RENTAL WH.PI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>
            <v>528410</v>
          </cell>
          <cell r="C676">
            <v>5</v>
          </cell>
          <cell r="D676" t="str">
            <v>WAREHOUSE RENTAL HPCII PC</v>
          </cell>
          <cell r="E676">
            <v>0</v>
          </cell>
          <cell r="F676">
            <v>0</v>
          </cell>
          <cell r="G676">
            <v>-557882.84</v>
          </cell>
          <cell r="H676">
            <v>-557882.84</v>
          </cell>
          <cell r="I676">
            <v>0</v>
          </cell>
          <cell r="J676">
            <v>0</v>
          </cell>
        </row>
        <row r="677">
          <cell r="B677">
            <v>528411</v>
          </cell>
          <cell r="C677">
            <v>5</v>
          </cell>
          <cell r="D677" t="str">
            <v>WAREHOUSE RENTAL WH.HPCII PC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</row>
        <row r="678">
          <cell r="B678">
            <v>528420</v>
          </cell>
          <cell r="C678">
            <v>5</v>
          </cell>
          <cell r="D678" t="str">
            <v>WAREHOUSE RENTAL HPCII PSS</v>
          </cell>
          <cell r="E678">
            <v>0</v>
          </cell>
          <cell r="F678">
            <v>0</v>
          </cell>
          <cell r="G678">
            <v>-179382.09</v>
          </cell>
          <cell r="H678">
            <v>-179382.09</v>
          </cell>
          <cell r="I678">
            <v>0</v>
          </cell>
          <cell r="J678">
            <v>0</v>
          </cell>
        </row>
        <row r="679">
          <cell r="B679">
            <v>528421</v>
          </cell>
          <cell r="C679">
            <v>5</v>
          </cell>
          <cell r="D679" t="str">
            <v>WAREHOUSE RENTAL WH.HPCII PSS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>
            <v>528430</v>
          </cell>
          <cell r="C680">
            <v>5</v>
          </cell>
          <cell r="D680" t="str">
            <v>WAREHOUSE RENTAL HPCII IF</v>
          </cell>
          <cell r="E680">
            <v>0</v>
          </cell>
          <cell r="F680">
            <v>0</v>
          </cell>
          <cell r="G680">
            <v>-33597.910000000003</v>
          </cell>
          <cell r="H680">
            <v>-33597.910000000003</v>
          </cell>
          <cell r="I680">
            <v>0</v>
          </cell>
          <cell r="J680">
            <v>0</v>
          </cell>
        </row>
        <row r="681">
          <cell r="B681">
            <v>528431</v>
          </cell>
          <cell r="C681">
            <v>5</v>
          </cell>
          <cell r="D681" t="str">
            <v>WAREHOUSE RENTAL WH.HPCII IF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B682">
            <v>528440</v>
          </cell>
          <cell r="C682">
            <v>5</v>
          </cell>
          <cell r="D682" t="str">
            <v>WAREHOUSE RENTAL HPCII AGRO</v>
          </cell>
          <cell r="E682">
            <v>0</v>
          </cell>
          <cell r="F682">
            <v>0</v>
          </cell>
          <cell r="G682">
            <v>-15905.19</v>
          </cell>
          <cell r="H682">
            <v>-15905.19</v>
          </cell>
          <cell r="I682">
            <v>0</v>
          </cell>
          <cell r="J682">
            <v>0</v>
          </cell>
        </row>
        <row r="683">
          <cell r="B683">
            <v>528441</v>
          </cell>
          <cell r="C683">
            <v>5</v>
          </cell>
          <cell r="D683" t="str">
            <v>WAREHOUSE RENTAL WH.HPCII AGRO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B684">
            <v>528500</v>
          </cell>
          <cell r="C684">
            <v>5</v>
          </cell>
          <cell r="D684" t="str">
            <v>INVENTORY REVALUATION PI</v>
          </cell>
          <cell r="E684">
            <v>0</v>
          </cell>
          <cell r="F684">
            <v>1402720.47</v>
          </cell>
          <cell r="G684">
            <v>-100067.06</v>
          </cell>
          <cell r="H684">
            <v>1302653.4099999999</v>
          </cell>
          <cell r="I684">
            <v>0</v>
          </cell>
          <cell r="J684">
            <v>0</v>
          </cell>
        </row>
        <row r="685">
          <cell r="B685">
            <v>528510</v>
          </cell>
          <cell r="C685">
            <v>5</v>
          </cell>
          <cell r="D685" t="str">
            <v>INVENTORY REVALUATION PC</v>
          </cell>
          <cell r="E685">
            <v>0</v>
          </cell>
          <cell r="F685">
            <v>122122.06</v>
          </cell>
          <cell r="G685">
            <v>-10968.44</v>
          </cell>
          <cell r="H685">
            <v>111153.62</v>
          </cell>
          <cell r="I685">
            <v>0</v>
          </cell>
          <cell r="J685">
            <v>0</v>
          </cell>
        </row>
        <row r="686">
          <cell r="B686">
            <v>528520</v>
          </cell>
          <cell r="C686">
            <v>5</v>
          </cell>
          <cell r="D686" t="str">
            <v>INVENTORY REVALUATION PSS</v>
          </cell>
          <cell r="E686">
            <v>0</v>
          </cell>
          <cell r="F686">
            <v>22582.62</v>
          </cell>
          <cell r="G686">
            <v>0</v>
          </cell>
          <cell r="H686">
            <v>22582.62</v>
          </cell>
          <cell r="I686">
            <v>0</v>
          </cell>
          <cell r="J686">
            <v>0</v>
          </cell>
        </row>
        <row r="687">
          <cell r="B687">
            <v>528530</v>
          </cell>
          <cell r="C687">
            <v>5</v>
          </cell>
          <cell r="D687" t="str">
            <v>INVENTORY REVALUATION IF</v>
          </cell>
          <cell r="E687">
            <v>0</v>
          </cell>
          <cell r="F687">
            <v>6435</v>
          </cell>
          <cell r="G687">
            <v>0</v>
          </cell>
          <cell r="H687">
            <v>6435</v>
          </cell>
          <cell r="I687">
            <v>0</v>
          </cell>
          <cell r="J687">
            <v>0</v>
          </cell>
        </row>
        <row r="688">
          <cell r="B688">
            <v>528540</v>
          </cell>
          <cell r="C688">
            <v>5</v>
          </cell>
          <cell r="D688" t="str">
            <v>INVENTORY REVALUATION AGRO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B689">
            <v>528550</v>
          </cell>
          <cell r="C689">
            <v>5</v>
          </cell>
          <cell r="D689" t="str">
            <v>INVENTORY REVALUATION HC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>
            <v>528600</v>
          </cell>
          <cell r="C690">
            <v>5</v>
          </cell>
          <cell r="D690" t="str">
            <v>START UP PREPARATION EXP.-PI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>
            <v>528601</v>
          </cell>
          <cell r="C691">
            <v>5</v>
          </cell>
          <cell r="D691" t="str">
            <v>START UP  OPERATION EXP.-PI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B692">
            <v>528602</v>
          </cell>
          <cell r="C692">
            <v>5</v>
          </cell>
          <cell r="D692" t="str">
            <v>EXPENSES PROJECT SATURN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B693">
            <v>528700</v>
          </cell>
          <cell r="C693">
            <v>5</v>
          </cell>
          <cell r="D693" t="str">
            <v>ROYALTY FEES  FOR STRACH</v>
          </cell>
          <cell r="E693">
            <v>0</v>
          </cell>
          <cell r="F693">
            <v>2776884</v>
          </cell>
          <cell r="G693">
            <v>0</v>
          </cell>
          <cell r="H693">
            <v>2776884</v>
          </cell>
          <cell r="I693">
            <v>0</v>
          </cell>
          <cell r="J693">
            <v>0</v>
          </cell>
        </row>
        <row r="694">
          <cell r="B694">
            <v>528800</v>
          </cell>
          <cell r="C694">
            <v>5</v>
          </cell>
          <cell r="D694" t="str">
            <v>UNCLAIM TAX UTILITY-PI</v>
          </cell>
          <cell r="E694">
            <v>0</v>
          </cell>
          <cell r="F694">
            <v>471303.18</v>
          </cell>
          <cell r="G694">
            <v>-12888363</v>
          </cell>
          <cell r="H694">
            <v>-12417059.82</v>
          </cell>
          <cell r="I694">
            <v>0</v>
          </cell>
          <cell r="J694">
            <v>0</v>
          </cell>
        </row>
        <row r="695">
          <cell r="B695">
            <v>528810</v>
          </cell>
          <cell r="C695">
            <v>5</v>
          </cell>
          <cell r="D695" t="str">
            <v>UNCLAIM TAX UTILITY-PC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>
            <v>528820</v>
          </cell>
          <cell r="C696">
            <v>5</v>
          </cell>
          <cell r="D696" t="str">
            <v>UNCLAIM TAX UTILITY-PSS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B697">
            <v>528830</v>
          </cell>
          <cell r="C697">
            <v>5</v>
          </cell>
          <cell r="D697" t="str">
            <v>UNCLAIM TAX UTILITY-IF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B698">
            <v>528840</v>
          </cell>
          <cell r="C698">
            <v>5</v>
          </cell>
          <cell r="D698" t="str">
            <v>UNCLAIM TAX UTILITY-AGRO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>
            <v>528850</v>
          </cell>
          <cell r="C699">
            <v>5</v>
          </cell>
          <cell r="D699" t="str">
            <v>UNCLAIM TAX UTILITY-HC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B700">
            <v>528900</v>
          </cell>
          <cell r="C700">
            <v>5</v>
          </cell>
          <cell r="D700" t="str">
            <v>SUPPOET FUNCTION EXP.</v>
          </cell>
          <cell r="E700">
            <v>0</v>
          </cell>
          <cell r="F700">
            <v>8486699.1600000001</v>
          </cell>
          <cell r="G700">
            <v>0</v>
          </cell>
          <cell r="H700">
            <v>8486699.1600000001</v>
          </cell>
          <cell r="I700">
            <v>0</v>
          </cell>
          <cell r="J700">
            <v>0</v>
          </cell>
        </row>
        <row r="701">
          <cell r="B701">
            <v>531100</v>
          </cell>
          <cell r="C701">
            <v>5</v>
          </cell>
          <cell r="D701" t="str">
            <v>GROUP OVERHEAD PI</v>
          </cell>
          <cell r="E701">
            <v>0</v>
          </cell>
          <cell r="F701">
            <v>63000</v>
          </cell>
          <cell r="G701">
            <v>0</v>
          </cell>
          <cell r="H701">
            <v>63000</v>
          </cell>
          <cell r="I701">
            <v>0</v>
          </cell>
          <cell r="J701">
            <v>0</v>
          </cell>
        </row>
        <row r="702">
          <cell r="B702">
            <v>531210</v>
          </cell>
          <cell r="C702">
            <v>5</v>
          </cell>
          <cell r="D702" t="str">
            <v>GROUP OVERHEAD HPCII PC</v>
          </cell>
          <cell r="E702">
            <v>0</v>
          </cell>
          <cell r="F702">
            <v>26880</v>
          </cell>
          <cell r="G702">
            <v>0</v>
          </cell>
          <cell r="H702">
            <v>26880</v>
          </cell>
          <cell r="I702">
            <v>0</v>
          </cell>
          <cell r="J702">
            <v>0</v>
          </cell>
        </row>
        <row r="703">
          <cell r="B703">
            <v>531220</v>
          </cell>
          <cell r="C703">
            <v>5</v>
          </cell>
          <cell r="D703" t="str">
            <v>GROUP OVERHEAD HPCII PSS</v>
          </cell>
          <cell r="E703">
            <v>0</v>
          </cell>
          <cell r="F703">
            <v>6720</v>
          </cell>
          <cell r="G703">
            <v>0</v>
          </cell>
          <cell r="H703">
            <v>6720</v>
          </cell>
          <cell r="I703">
            <v>0</v>
          </cell>
          <cell r="J703">
            <v>0</v>
          </cell>
        </row>
        <row r="704">
          <cell r="B704">
            <v>531230</v>
          </cell>
          <cell r="C704">
            <v>5</v>
          </cell>
          <cell r="D704" t="str">
            <v>GROUP OVERHEAD HPCII IF</v>
          </cell>
          <cell r="E704">
            <v>0</v>
          </cell>
          <cell r="F704">
            <v>1680</v>
          </cell>
          <cell r="G704">
            <v>0</v>
          </cell>
          <cell r="H704">
            <v>1680</v>
          </cell>
          <cell r="I704">
            <v>0</v>
          </cell>
          <cell r="J704">
            <v>0</v>
          </cell>
        </row>
        <row r="705">
          <cell r="B705">
            <v>531240</v>
          </cell>
          <cell r="C705">
            <v>5</v>
          </cell>
          <cell r="D705" t="str">
            <v>GROUP OVERHEAD HPCII AGRO</v>
          </cell>
          <cell r="E705">
            <v>0</v>
          </cell>
          <cell r="F705">
            <v>6720</v>
          </cell>
          <cell r="G705">
            <v>0</v>
          </cell>
          <cell r="H705">
            <v>6720</v>
          </cell>
          <cell r="I705">
            <v>0</v>
          </cell>
          <cell r="J705">
            <v>0</v>
          </cell>
        </row>
        <row r="706">
          <cell r="B706">
            <v>531250</v>
          </cell>
          <cell r="C706">
            <v>5</v>
          </cell>
          <cell r="D706" t="str">
            <v>GROUP OVERHEAD HPCII HC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B707">
            <v>532101</v>
          </cell>
          <cell r="C707">
            <v>5</v>
          </cell>
          <cell r="D707" t="str">
            <v>PLANT ADMIN EXP PI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B708">
            <v>532102</v>
          </cell>
          <cell r="C708">
            <v>5</v>
          </cell>
          <cell r="D708" t="str">
            <v>SAMPLES PRODUCT COST PI</v>
          </cell>
          <cell r="E708">
            <v>0</v>
          </cell>
          <cell r="F708">
            <v>159403.98000000001</v>
          </cell>
          <cell r="G708">
            <v>0</v>
          </cell>
          <cell r="H708">
            <v>159403.98000000001</v>
          </cell>
          <cell r="I708">
            <v>0</v>
          </cell>
          <cell r="J708">
            <v>0</v>
          </cell>
        </row>
        <row r="709">
          <cell r="B709">
            <v>532103</v>
          </cell>
          <cell r="C709">
            <v>5</v>
          </cell>
          <cell r="D709" t="str">
            <v>SAMPLES MISC.EXPENSES PI</v>
          </cell>
          <cell r="E709">
            <v>0</v>
          </cell>
          <cell r="F709">
            <v>251528.16</v>
          </cell>
          <cell r="G709">
            <v>-35833.25</v>
          </cell>
          <cell r="H709">
            <v>215694.91</v>
          </cell>
          <cell r="I709">
            <v>0</v>
          </cell>
          <cell r="J709">
            <v>0</v>
          </cell>
        </row>
        <row r="710">
          <cell r="B710">
            <v>532211</v>
          </cell>
          <cell r="C710">
            <v>5</v>
          </cell>
          <cell r="D710" t="str">
            <v>PLANT ADMIN EXP HPCII PC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B711">
            <v>532212</v>
          </cell>
          <cell r="C711">
            <v>5</v>
          </cell>
          <cell r="D711" t="str">
            <v>SAMPLES PRODUCT COST HPCII PC</v>
          </cell>
          <cell r="E711">
            <v>0</v>
          </cell>
          <cell r="F711">
            <v>33126.32</v>
          </cell>
          <cell r="G711">
            <v>0</v>
          </cell>
          <cell r="H711">
            <v>33126.32</v>
          </cell>
          <cell r="I711">
            <v>0</v>
          </cell>
          <cell r="J711">
            <v>0</v>
          </cell>
        </row>
        <row r="712">
          <cell r="B712">
            <v>532213</v>
          </cell>
          <cell r="C712">
            <v>5</v>
          </cell>
          <cell r="D712" t="str">
            <v>SAMPLES MISC.EXPENSES HPCII PC</v>
          </cell>
          <cell r="E712">
            <v>0</v>
          </cell>
          <cell r="F712">
            <v>194870.59</v>
          </cell>
          <cell r="G712">
            <v>-30019.25</v>
          </cell>
          <cell r="H712">
            <v>164851.34</v>
          </cell>
          <cell r="I712">
            <v>0</v>
          </cell>
          <cell r="J712">
            <v>0</v>
          </cell>
        </row>
        <row r="713">
          <cell r="B713">
            <v>532221</v>
          </cell>
          <cell r="C713">
            <v>5</v>
          </cell>
          <cell r="D713" t="str">
            <v>PLANT ADMIN EXP HPCII PSS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B714">
            <v>532222</v>
          </cell>
          <cell r="C714">
            <v>5</v>
          </cell>
          <cell r="D714" t="str">
            <v>SAMPLES PRODUCT COST HPCII PSS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B715">
            <v>532223</v>
          </cell>
          <cell r="C715">
            <v>5</v>
          </cell>
          <cell r="D715" t="str">
            <v>SAMPLES MISC.EXPENSES HPCII PSS</v>
          </cell>
          <cell r="E715">
            <v>0</v>
          </cell>
          <cell r="F715">
            <v>1953.96</v>
          </cell>
          <cell r="G715">
            <v>0</v>
          </cell>
          <cell r="H715">
            <v>1953.96</v>
          </cell>
          <cell r="I715">
            <v>0</v>
          </cell>
          <cell r="J715">
            <v>0</v>
          </cell>
        </row>
        <row r="716">
          <cell r="B716">
            <v>532231</v>
          </cell>
          <cell r="C716">
            <v>5</v>
          </cell>
          <cell r="D716" t="str">
            <v>PLANT ADMIN EXP HPCII IF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>
            <v>532232</v>
          </cell>
          <cell r="C717">
            <v>5</v>
          </cell>
          <cell r="D717" t="str">
            <v>SAMPLES PRODUCT COST HPCII IF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B718">
            <v>532233</v>
          </cell>
          <cell r="C718">
            <v>5</v>
          </cell>
          <cell r="D718" t="str">
            <v>SAMPLES MISC.EXPENSES HPCII IF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B719">
            <v>532241</v>
          </cell>
          <cell r="C719">
            <v>5</v>
          </cell>
          <cell r="D719" t="str">
            <v>PLANT ADMIN EXP HPCII AGRO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B720">
            <v>532242</v>
          </cell>
          <cell r="C720">
            <v>5</v>
          </cell>
          <cell r="D720" t="str">
            <v>SAMPLES PRODUCT COST HPCII AGRO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B721">
            <v>532243</v>
          </cell>
          <cell r="C721">
            <v>5</v>
          </cell>
          <cell r="D721" t="str">
            <v>SAMPLES MISC.EXPENSES HPCII AGRO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B722">
            <v>532251</v>
          </cell>
          <cell r="C722">
            <v>5</v>
          </cell>
          <cell r="D722" t="str">
            <v>PLANT ADMIN EXP HPCII HC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>
            <v>534100</v>
          </cell>
          <cell r="C723">
            <v>5</v>
          </cell>
          <cell r="D723" t="str">
            <v>ADMIN EXP. CORPORATE PI</v>
          </cell>
          <cell r="E723">
            <v>0</v>
          </cell>
          <cell r="F723">
            <v>4736787.46</v>
          </cell>
          <cell r="G723">
            <v>-175000</v>
          </cell>
          <cell r="H723">
            <v>4561787.46</v>
          </cell>
          <cell r="I723">
            <v>0</v>
          </cell>
          <cell r="J723">
            <v>0</v>
          </cell>
        </row>
        <row r="724">
          <cell r="B724">
            <v>534210</v>
          </cell>
          <cell r="C724">
            <v>5</v>
          </cell>
          <cell r="D724" t="str">
            <v>ADMIN EXP. CORPORATE HPCII PC</v>
          </cell>
          <cell r="E724">
            <v>0</v>
          </cell>
          <cell r="F724">
            <v>419916</v>
          </cell>
          <cell r="G724">
            <v>0</v>
          </cell>
          <cell r="H724">
            <v>419916</v>
          </cell>
          <cell r="I724">
            <v>0</v>
          </cell>
          <cell r="J724">
            <v>0</v>
          </cell>
        </row>
        <row r="725">
          <cell r="B725">
            <v>534220</v>
          </cell>
          <cell r="C725">
            <v>5</v>
          </cell>
          <cell r="D725" t="str">
            <v>ADMIN EXP. CORPORATE HPCII PSS</v>
          </cell>
          <cell r="E725">
            <v>0</v>
          </cell>
          <cell r="F725">
            <v>119888</v>
          </cell>
          <cell r="G725">
            <v>0</v>
          </cell>
          <cell r="H725">
            <v>119888</v>
          </cell>
          <cell r="I725">
            <v>0</v>
          </cell>
          <cell r="J725">
            <v>0</v>
          </cell>
        </row>
        <row r="726">
          <cell r="B726">
            <v>534230</v>
          </cell>
          <cell r="C726">
            <v>5</v>
          </cell>
          <cell r="D726" t="str">
            <v>ADMIN EXP. CORPORATE HPCII IF</v>
          </cell>
          <cell r="E726">
            <v>0</v>
          </cell>
          <cell r="F726">
            <v>34536</v>
          </cell>
          <cell r="G726">
            <v>0</v>
          </cell>
          <cell r="H726">
            <v>34536</v>
          </cell>
          <cell r="I726">
            <v>0</v>
          </cell>
          <cell r="J726">
            <v>0</v>
          </cell>
        </row>
        <row r="727">
          <cell r="B727">
            <v>534240</v>
          </cell>
          <cell r="C727">
            <v>5</v>
          </cell>
          <cell r="D727" t="str">
            <v>ADMIN EXP.CORPORATE HPCII AGRO</v>
          </cell>
          <cell r="E727">
            <v>0</v>
          </cell>
          <cell r="F727">
            <v>88060</v>
          </cell>
          <cell r="G727">
            <v>0</v>
          </cell>
          <cell r="H727">
            <v>88060</v>
          </cell>
          <cell r="I727">
            <v>0</v>
          </cell>
          <cell r="J727">
            <v>0</v>
          </cell>
        </row>
        <row r="728">
          <cell r="B728">
            <v>534250</v>
          </cell>
          <cell r="C728">
            <v>5</v>
          </cell>
          <cell r="D728" t="str">
            <v>ADMIN EXP.CORPORATE HPCII HC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B729">
            <v>553531</v>
          </cell>
          <cell r="C729">
            <v>5</v>
          </cell>
          <cell r="D729" t="str">
            <v>INTEREST EXPENSES</v>
          </cell>
          <cell r="E729">
            <v>0</v>
          </cell>
          <cell r="F729">
            <v>98691.69</v>
          </cell>
          <cell r="G729">
            <v>-98691.69</v>
          </cell>
          <cell r="H729">
            <v>0</v>
          </cell>
          <cell r="I729">
            <v>0</v>
          </cell>
          <cell r="J729">
            <v>0</v>
          </cell>
        </row>
        <row r="730">
          <cell r="B730">
            <v>553532</v>
          </cell>
          <cell r="C730">
            <v>5</v>
          </cell>
          <cell r="D730" t="str">
            <v>INTEREST INCOME</v>
          </cell>
          <cell r="E730">
            <v>0</v>
          </cell>
          <cell r="F730">
            <v>213364.41</v>
          </cell>
          <cell r="G730">
            <v>-213364.41</v>
          </cell>
          <cell r="H730">
            <v>0</v>
          </cell>
          <cell r="I730">
            <v>0</v>
          </cell>
          <cell r="J730">
            <v>0</v>
          </cell>
        </row>
        <row r="731">
          <cell r="B731">
            <v>553534</v>
          </cell>
          <cell r="C731">
            <v>5</v>
          </cell>
          <cell r="D731" t="str">
            <v>OTHER FINANCIAL EXPENSES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>
            <v>553535</v>
          </cell>
          <cell r="C732">
            <v>5</v>
          </cell>
          <cell r="D732" t="str">
            <v>OTHER FINANCIAL INCOME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B733">
            <v>553600</v>
          </cell>
          <cell r="C733">
            <v>5</v>
          </cell>
          <cell r="D733" t="str">
            <v>INTEREST EXPENSES-PI</v>
          </cell>
          <cell r="E733">
            <v>0</v>
          </cell>
          <cell r="F733">
            <v>59214.13</v>
          </cell>
          <cell r="G733">
            <v>0</v>
          </cell>
          <cell r="H733">
            <v>59214.13</v>
          </cell>
          <cell r="I733">
            <v>0</v>
          </cell>
          <cell r="J733">
            <v>0</v>
          </cell>
        </row>
        <row r="734">
          <cell r="B734">
            <v>553601</v>
          </cell>
          <cell r="C734">
            <v>5</v>
          </cell>
          <cell r="D734" t="str">
            <v>INTEREST INCOME-PI</v>
          </cell>
          <cell r="E734">
            <v>0</v>
          </cell>
          <cell r="F734">
            <v>0</v>
          </cell>
          <cell r="G734">
            <v>-128018.64</v>
          </cell>
          <cell r="H734">
            <v>-128018.64</v>
          </cell>
          <cell r="I734">
            <v>0</v>
          </cell>
          <cell r="J734">
            <v>0</v>
          </cell>
        </row>
        <row r="735">
          <cell r="B735">
            <v>553610</v>
          </cell>
          <cell r="C735">
            <v>5</v>
          </cell>
          <cell r="D735" t="str">
            <v>INTEREST EXPENSES-PC</v>
          </cell>
          <cell r="E735">
            <v>0</v>
          </cell>
          <cell r="F735">
            <v>27392.6</v>
          </cell>
          <cell r="G735">
            <v>0</v>
          </cell>
          <cell r="H735">
            <v>27392.6</v>
          </cell>
          <cell r="I735">
            <v>0</v>
          </cell>
          <cell r="J735">
            <v>0</v>
          </cell>
        </row>
        <row r="736">
          <cell r="B736">
            <v>553611</v>
          </cell>
          <cell r="C736">
            <v>5</v>
          </cell>
          <cell r="D736" t="str">
            <v>INTEREST INCOME-PC</v>
          </cell>
          <cell r="E736">
            <v>0</v>
          </cell>
          <cell r="F736">
            <v>0</v>
          </cell>
          <cell r="G736">
            <v>-59924.28</v>
          </cell>
          <cell r="H736">
            <v>-59924.28</v>
          </cell>
          <cell r="I736">
            <v>0</v>
          </cell>
          <cell r="J736">
            <v>0</v>
          </cell>
        </row>
        <row r="737">
          <cell r="B737">
            <v>553620</v>
          </cell>
          <cell r="C737">
            <v>5</v>
          </cell>
          <cell r="D737" t="str">
            <v>INTEREST EXPENSES-PSS</v>
          </cell>
          <cell r="E737">
            <v>0</v>
          </cell>
          <cell r="F737">
            <v>9311.41</v>
          </cell>
          <cell r="G737">
            <v>0</v>
          </cell>
          <cell r="H737">
            <v>9311.41</v>
          </cell>
          <cell r="I737">
            <v>0</v>
          </cell>
          <cell r="J737">
            <v>0</v>
          </cell>
        </row>
        <row r="738">
          <cell r="B738">
            <v>553621</v>
          </cell>
          <cell r="C738">
            <v>5</v>
          </cell>
          <cell r="D738" t="str">
            <v>INTEREST INCOME-PSS</v>
          </cell>
          <cell r="E738">
            <v>0</v>
          </cell>
          <cell r="F738">
            <v>0</v>
          </cell>
          <cell r="G738">
            <v>-19206.560000000001</v>
          </cell>
          <cell r="H738">
            <v>-19206.560000000001</v>
          </cell>
          <cell r="I738">
            <v>0</v>
          </cell>
          <cell r="J738">
            <v>0</v>
          </cell>
        </row>
        <row r="739">
          <cell r="B739">
            <v>553630</v>
          </cell>
          <cell r="C739">
            <v>5</v>
          </cell>
          <cell r="D739" t="str">
            <v>INTEREST EXPENSES-IF</v>
          </cell>
          <cell r="E739">
            <v>0</v>
          </cell>
          <cell r="F739">
            <v>1727.98</v>
          </cell>
          <cell r="G739">
            <v>0</v>
          </cell>
          <cell r="H739">
            <v>1727.98</v>
          </cell>
          <cell r="I739">
            <v>0</v>
          </cell>
          <cell r="J739">
            <v>0</v>
          </cell>
        </row>
        <row r="740">
          <cell r="B740">
            <v>553631</v>
          </cell>
          <cell r="C740">
            <v>5</v>
          </cell>
          <cell r="D740" t="str">
            <v>INTEREST INCOME-IF</v>
          </cell>
          <cell r="E740">
            <v>0</v>
          </cell>
          <cell r="F740">
            <v>0</v>
          </cell>
          <cell r="G740">
            <v>-4819.29</v>
          </cell>
          <cell r="H740">
            <v>-4819.29</v>
          </cell>
          <cell r="I740">
            <v>0</v>
          </cell>
          <cell r="J740">
            <v>0</v>
          </cell>
        </row>
        <row r="741">
          <cell r="B741">
            <v>553640</v>
          </cell>
          <cell r="C741">
            <v>5</v>
          </cell>
          <cell r="D741" t="str">
            <v>INTEREST EXPENSES-AGRO</v>
          </cell>
          <cell r="E741">
            <v>0</v>
          </cell>
          <cell r="F741">
            <v>1044.0999999999999</v>
          </cell>
          <cell r="G741">
            <v>0</v>
          </cell>
          <cell r="H741">
            <v>1044.0999999999999</v>
          </cell>
          <cell r="I741">
            <v>0</v>
          </cell>
          <cell r="J741">
            <v>0</v>
          </cell>
        </row>
        <row r="742">
          <cell r="B742">
            <v>553641</v>
          </cell>
          <cell r="C742">
            <v>5</v>
          </cell>
          <cell r="D742" t="str">
            <v>INTEREST INCOME-AGRO</v>
          </cell>
          <cell r="E742">
            <v>0</v>
          </cell>
          <cell r="F742">
            <v>0</v>
          </cell>
          <cell r="G742">
            <v>-1395.64</v>
          </cell>
          <cell r="H742">
            <v>-1395.64</v>
          </cell>
          <cell r="I742">
            <v>0</v>
          </cell>
          <cell r="J742">
            <v>0</v>
          </cell>
        </row>
        <row r="743">
          <cell r="B743">
            <v>560560</v>
          </cell>
          <cell r="C743">
            <v>5</v>
          </cell>
          <cell r="D743" t="str">
            <v>OTHER INCOME &amp; EXPENSES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B744">
            <v>560622</v>
          </cell>
          <cell r="C744">
            <v>5</v>
          </cell>
          <cell r="D744" t="str">
            <v>GAIN/LOSS ON EXCHANGE</v>
          </cell>
          <cell r="E744">
            <v>0</v>
          </cell>
          <cell r="F744">
            <v>26281279.48</v>
          </cell>
          <cell r="G744">
            <v>-26281279.48</v>
          </cell>
          <cell r="H744">
            <v>0</v>
          </cell>
          <cell r="I744">
            <v>0</v>
          </cell>
          <cell r="J744">
            <v>0</v>
          </cell>
        </row>
        <row r="745">
          <cell r="B745">
            <v>560624</v>
          </cell>
          <cell r="C745">
            <v>5</v>
          </cell>
          <cell r="D745" t="str">
            <v>GAIN/LOSS ON CONVERSION</v>
          </cell>
          <cell r="E745">
            <v>0</v>
          </cell>
          <cell r="F745">
            <v>42327156.630000003</v>
          </cell>
          <cell r="G745">
            <v>-42327156.630000003</v>
          </cell>
          <cell r="H745">
            <v>0</v>
          </cell>
          <cell r="I745">
            <v>0</v>
          </cell>
          <cell r="J745">
            <v>0</v>
          </cell>
        </row>
        <row r="746">
          <cell r="B746">
            <v>560671</v>
          </cell>
          <cell r="C746">
            <v>5</v>
          </cell>
          <cell r="D746" t="str">
            <v>TANGIBLE FIXED ASSET DISPOSAL</v>
          </cell>
          <cell r="E746">
            <v>0</v>
          </cell>
          <cell r="F746">
            <v>11037.08</v>
          </cell>
          <cell r="G746">
            <v>-440560.76</v>
          </cell>
          <cell r="H746">
            <v>-429523.68</v>
          </cell>
          <cell r="I746">
            <v>0</v>
          </cell>
          <cell r="J746">
            <v>4846.8800000000047</v>
          </cell>
        </row>
        <row r="747">
          <cell r="B747">
            <v>560672</v>
          </cell>
          <cell r="C747">
            <v>5</v>
          </cell>
          <cell r="D747" t="str">
            <v>LOSS W/O FIXED ASSET DISPOSAL</v>
          </cell>
          <cell r="E747">
            <v>0</v>
          </cell>
          <cell r="F747">
            <v>477091.01</v>
          </cell>
          <cell r="G747">
            <v>-440145.01</v>
          </cell>
          <cell r="H747">
            <v>36946</v>
          </cell>
          <cell r="I747">
            <v>0</v>
          </cell>
          <cell r="J747">
            <v>-108</v>
          </cell>
        </row>
        <row r="748">
          <cell r="B748">
            <v>560681</v>
          </cell>
          <cell r="C748">
            <v>5</v>
          </cell>
          <cell r="D748" t="str">
            <v>OPTA PROJECT EXP.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B749">
            <v>560691</v>
          </cell>
          <cell r="C749">
            <v>5</v>
          </cell>
          <cell r="D749" t="str">
            <v>OPTA COMMERCIAL EXP SEPECIFIC.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>
            <v>560700</v>
          </cell>
          <cell r="C750">
            <v>5</v>
          </cell>
          <cell r="D750" t="str">
            <v>GAIN/LOSS ON EXCHANGE -PI</v>
          </cell>
          <cell r="E750">
            <v>0</v>
          </cell>
          <cell r="F750">
            <v>719758.97</v>
          </cell>
          <cell r="G750">
            <v>-5868169</v>
          </cell>
          <cell r="H750">
            <v>-5148410.03</v>
          </cell>
          <cell r="I750">
            <v>0</v>
          </cell>
          <cell r="J750">
            <v>0</v>
          </cell>
        </row>
        <row r="751">
          <cell r="B751">
            <v>560701</v>
          </cell>
          <cell r="C751">
            <v>5</v>
          </cell>
          <cell r="D751" t="str">
            <v>GAIN/LOSS ON CONVERSION -PI</v>
          </cell>
          <cell r="E751">
            <v>0</v>
          </cell>
          <cell r="F751">
            <v>4594657.1100000003</v>
          </cell>
          <cell r="G751">
            <v>-2395486.61</v>
          </cell>
          <cell r="H751">
            <v>2199170.5</v>
          </cell>
          <cell r="I751">
            <v>0</v>
          </cell>
          <cell r="J751">
            <v>0</v>
          </cell>
        </row>
        <row r="752">
          <cell r="B752">
            <v>560710</v>
          </cell>
          <cell r="C752">
            <v>5</v>
          </cell>
          <cell r="D752" t="str">
            <v>GAIN/LOSS ON EXCHANGE -PC</v>
          </cell>
          <cell r="E752">
            <v>0</v>
          </cell>
          <cell r="F752">
            <v>662918.48</v>
          </cell>
          <cell r="G752">
            <v>-122721.28</v>
          </cell>
          <cell r="H752">
            <v>540197.19999999995</v>
          </cell>
          <cell r="I752">
            <v>0</v>
          </cell>
          <cell r="J752">
            <v>0</v>
          </cell>
        </row>
        <row r="753">
          <cell r="B753">
            <v>560711</v>
          </cell>
          <cell r="C753">
            <v>5</v>
          </cell>
          <cell r="D753" t="str">
            <v>GAIN/LOSS ON CONVERSION -PC</v>
          </cell>
          <cell r="E753">
            <v>0</v>
          </cell>
          <cell r="F753">
            <v>1021495.83</v>
          </cell>
          <cell r="G753">
            <v>-1712158.62</v>
          </cell>
          <cell r="H753">
            <v>-690662.79</v>
          </cell>
          <cell r="I753">
            <v>0</v>
          </cell>
          <cell r="J753">
            <v>0</v>
          </cell>
        </row>
        <row r="754">
          <cell r="B754">
            <v>560720</v>
          </cell>
          <cell r="C754">
            <v>5</v>
          </cell>
          <cell r="D754" t="str">
            <v>GAIN/LOSS ON EXCHANGE -PSS</v>
          </cell>
          <cell r="E754">
            <v>0</v>
          </cell>
          <cell r="F754">
            <v>250715.2</v>
          </cell>
          <cell r="G754">
            <v>-42295.96</v>
          </cell>
          <cell r="H754">
            <v>208419.24</v>
          </cell>
          <cell r="I754">
            <v>0</v>
          </cell>
          <cell r="J754">
            <v>0</v>
          </cell>
        </row>
        <row r="755">
          <cell r="B755">
            <v>560721</v>
          </cell>
          <cell r="C755">
            <v>5</v>
          </cell>
          <cell r="D755" t="str">
            <v>GAIN/LOSS ON CONVERSION -PSS</v>
          </cell>
          <cell r="E755">
            <v>0</v>
          </cell>
          <cell r="F755">
            <v>305882.23</v>
          </cell>
          <cell r="G755">
            <v>-667633.25</v>
          </cell>
          <cell r="H755">
            <v>-361751.02</v>
          </cell>
          <cell r="I755">
            <v>0</v>
          </cell>
          <cell r="J755">
            <v>0</v>
          </cell>
        </row>
        <row r="756">
          <cell r="B756">
            <v>560730</v>
          </cell>
          <cell r="C756">
            <v>5</v>
          </cell>
          <cell r="D756" t="str">
            <v>GAIN/LOSS ON EXCHANGE -IF</v>
          </cell>
          <cell r="E756">
            <v>0</v>
          </cell>
          <cell r="F756">
            <v>39681.300000000003</v>
          </cell>
          <cell r="G756">
            <v>-6294.57</v>
          </cell>
          <cell r="H756">
            <v>33386.730000000003</v>
          </cell>
          <cell r="I756">
            <v>0</v>
          </cell>
          <cell r="J756">
            <v>0</v>
          </cell>
        </row>
        <row r="757">
          <cell r="B757">
            <v>560731</v>
          </cell>
          <cell r="C757">
            <v>5</v>
          </cell>
          <cell r="D757" t="str">
            <v>GAIN/LOSS ON CONVERSION -IF</v>
          </cell>
          <cell r="E757">
            <v>0</v>
          </cell>
          <cell r="F757">
            <v>42374.86</v>
          </cell>
          <cell r="G757">
            <v>-135077.23000000001</v>
          </cell>
          <cell r="H757">
            <v>-92702.37</v>
          </cell>
          <cell r="I757">
            <v>0</v>
          </cell>
          <cell r="J757">
            <v>0</v>
          </cell>
        </row>
        <row r="758">
          <cell r="B758">
            <v>560740</v>
          </cell>
          <cell r="C758">
            <v>5</v>
          </cell>
          <cell r="D758" t="str">
            <v>GAIN/LOSS ON EXCHANGE -AGRO</v>
          </cell>
          <cell r="E758">
            <v>0</v>
          </cell>
          <cell r="F758">
            <v>5910.18</v>
          </cell>
          <cell r="G758">
            <v>-8261.7900000000009</v>
          </cell>
          <cell r="H758">
            <v>-2351.61</v>
          </cell>
          <cell r="I758">
            <v>0</v>
          </cell>
          <cell r="J758">
            <v>0</v>
          </cell>
        </row>
        <row r="759">
          <cell r="B759">
            <v>560741</v>
          </cell>
          <cell r="C759">
            <v>5</v>
          </cell>
          <cell r="D759" t="str">
            <v>GAIN/LOSS ON CONVERSION -AGRO</v>
          </cell>
          <cell r="E759">
            <v>0</v>
          </cell>
          <cell r="F759">
            <v>36019.01</v>
          </cell>
          <cell r="G759">
            <v>-114657.89</v>
          </cell>
          <cell r="H759">
            <v>-78638.880000000005</v>
          </cell>
          <cell r="I759">
            <v>0</v>
          </cell>
          <cell r="J759">
            <v>0</v>
          </cell>
        </row>
        <row r="760">
          <cell r="B760">
            <v>560801</v>
          </cell>
          <cell r="C760">
            <v>5</v>
          </cell>
          <cell r="D760" t="str">
            <v>OTHER INCOME &amp; EXP -PI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>
            <v>560810</v>
          </cell>
          <cell r="C761">
            <v>5</v>
          </cell>
          <cell r="D761" t="str">
            <v>OTHER INCOME &amp; EXP -PC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B762">
            <v>560820</v>
          </cell>
          <cell r="C762">
            <v>5</v>
          </cell>
          <cell r="D762" t="str">
            <v>OTHER INCOME &amp; EXP -PSS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B763">
            <v>560830</v>
          </cell>
          <cell r="C763">
            <v>5</v>
          </cell>
          <cell r="D763" t="str">
            <v>OTHER INCOME &amp; EXP -IF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B764">
            <v>560840</v>
          </cell>
          <cell r="C764">
            <v>5</v>
          </cell>
          <cell r="D764" t="str">
            <v>OTHER INCOME &amp; EXP -AGRO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B765">
            <v>573731</v>
          </cell>
          <cell r="C765">
            <v>5</v>
          </cell>
          <cell r="D765" t="str">
            <v>TAXES</v>
          </cell>
          <cell r="E765">
            <v>0</v>
          </cell>
          <cell r="F765">
            <v>16280545.27</v>
          </cell>
          <cell r="G765">
            <v>0</v>
          </cell>
          <cell r="H765">
            <v>16280545.27</v>
          </cell>
          <cell r="I765">
            <v>0</v>
          </cell>
          <cell r="J765">
            <v>0</v>
          </cell>
        </row>
        <row r="766">
          <cell r="B766">
            <v>573732</v>
          </cell>
          <cell r="C766">
            <v>5</v>
          </cell>
          <cell r="D766" t="str">
            <v>UNCLAIMABLE TAXES</v>
          </cell>
          <cell r="E766">
            <v>0</v>
          </cell>
          <cell r="F766">
            <v>36114.28</v>
          </cell>
          <cell r="G766">
            <v>-2650.86</v>
          </cell>
          <cell r="H766">
            <v>33463.42</v>
          </cell>
          <cell r="I766">
            <v>0</v>
          </cell>
          <cell r="J766">
            <v>0</v>
          </cell>
        </row>
        <row r="767">
          <cell r="B767">
            <v>599999</v>
          </cell>
          <cell r="C767">
            <v>5</v>
          </cell>
          <cell r="D767" t="str">
            <v>SUM EXPENSES OF P&amp;L</v>
          </cell>
          <cell r="E767">
            <v>0</v>
          </cell>
          <cell r="F767">
            <v>0</v>
          </cell>
          <cell r="G767">
            <v>-358292914.27999997</v>
          </cell>
          <cell r="H767">
            <v>-358292914.27999997</v>
          </cell>
          <cell r="I767">
            <v>0</v>
          </cell>
          <cell r="J767">
            <v>0</v>
          </cell>
        </row>
        <row r="768">
          <cell r="B768">
            <v>600000</v>
          </cell>
          <cell r="C768">
            <v>6</v>
          </cell>
          <cell r="D768" t="str">
            <v>TOTAL OH AND PACKING</v>
          </cell>
          <cell r="E768">
            <v>0</v>
          </cell>
          <cell r="F768">
            <v>0</v>
          </cell>
          <cell r="G768">
            <v>-45758007.219999999</v>
          </cell>
          <cell r="H768">
            <v>-45758007.219999999</v>
          </cell>
          <cell r="I768">
            <v>0</v>
          </cell>
          <cell r="J768">
            <v>0</v>
          </cell>
        </row>
        <row r="769">
          <cell r="B769">
            <v>600100</v>
          </cell>
          <cell r="C769">
            <v>6</v>
          </cell>
          <cell r="D769" t="str">
            <v>DEPRECIATION</v>
          </cell>
          <cell r="E769">
            <v>0</v>
          </cell>
          <cell r="F769">
            <v>22407787.5</v>
          </cell>
          <cell r="G769">
            <v>0</v>
          </cell>
          <cell r="H769">
            <v>22407787.5</v>
          </cell>
          <cell r="I769">
            <v>0</v>
          </cell>
          <cell r="J769">
            <v>0</v>
          </cell>
        </row>
        <row r="770">
          <cell r="B770">
            <v>600101</v>
          </cell>
          <cell r="C770">
            <v>6</v>
          </cell>
          <cell r="D770" t="str">
            <v>CAPITALIZED DEPRECIATION</v>
          </cell>
          <cell r="E770">
            <v>0</v>
          </cell>
          <cell r="F770">
            <v>170460</v>
          </cell>
          <cell r="G770">
            <v>0</v>
          </cell>
          <cell r="H770">
            <v>170460</v>
          </cell>
          <cell r="I770">
            <v>0</v>
          </cell>
          <cell r="J770">
            <v>0</v>
          </cell>
        </row>
        <row r="771">
          <cell r="B771">
            <v>600200</v>
          </cell>
          <cell r="C771">
            <v>6</v>
          </cell>
          <cell r="D771" t="str">
            <v>ELECTRIC-PURCHASED</v>
          </cell>
          <cell r="E771">
            <v>0</v>
          </cell>
          <cell r="F771">
            <v>20766382.670000002</v>
          </cell>
          <cell r="G771">
            <v>-12449585.83</v>
          </cell>
          <cell r="H771">
            <v>8316796.8399999999</v>
          </cell>
          <cell r="I771">
            <v>0</v>
          </cell>
          <cell r="J771">
            <v>0</v>
          </cell>
        </row>
        <row r="772">
          <cell r="B772">
            <v>600300</v>
          </cell>
          <cell r="C772">
            <v>6</v>
          </cell>
          <cell r="D772" t="str">
            <v>WATER PURCHASED</v>
          </cell>
          <cell r="E772">
            <v>0</v>
          </cell>
          <cell r="F772">
            <v>4173139.55</v>
          </cell>
          <cell r="G772">
            <v>-3364974.05</v>
          </cell>
          <cell r="H772">
            <v>808165.5</v>
          </cell>
          <cell r="I772">
            <v>0</v>
          </cell>
          <cell r="J772">
            <v>0</v>
          </cell>
        </row>
        <row r="773">
          <cell r="B773">
            <v>600301</v>
          </cell>
          <cell r="C773">
            <v>6</v>
          </cell>
          <cell r="D773" t="str">
            <v>DI WATER</v>
          </cell>
          <cell r="E773">
            <v>0</v>
          </cell>
          <cell r="F773">
            <v>9000</v>
          </cell>
          <cell r="G773">
            <v>-9000</v>
          </cell>
          <cell r="H773">
            <v>0</v>
          </cell>
          <cell r="I773">
            <v>0</v>
          </cell>
          <cell r="J773">
            <v>0</v>
          </cell>
        </row>
        <row r="774">
          <cell r="B774">
            <v>600302</v>
          </cell>
          <cell r="C774">
            <v>6</v>
          </cell>
          <cell r="D774" t="str">
            <v>RO WATER</v>
          </cell>
          <cell r="E774">
            <v>0</v>
          </cell>
          <cell r="F774">
            <v>709952.78</v>
          </cell>
          <cell r="G774">
            <v>-358826.14</v>
          </cell>
          <cell r="H774">
            <v>351126.64</v>
          </cell>
          <cell r="I774">
            <v>0</v>
          </cell>
          <cell r="J774">
            <v>0</v>
          </cell>
        </row>
        <row r="775">
          <cell r="B775">
            <v>600400</v>
          </cell>
          <cell r="C775">
            <v>6</v>
          </cell>
          <cell r="D775" t="str">
            <v>NITROGEN</v>
          </cell>
          <cell r="E775">
            <v>0</v>
          </cell>
          <cell r="F775">
            <v>4551019.4400000004</v>
          </cell>
          <cell r="G775">
            <v>0</v>
          </cell>
          <cell r="H775">
            <v>4551019.4400000004</v>
          </cell>
          <cell r="I775">
            <v>0</v>
          </cell>
          <cell r="J775">
            <v>0</v>
          </cell>
        </row>
        <row r="776">
          <cell r="B776">
            <v>600500</v>
          </cell>
          <cell r="C776">
            <v>6</v>
          </cell>
          <cell r="D776" t="str">
            <v>STEAM</v>
          </cell>
          <cell r="E776">
            <v>0</v>
          </cell>
          <cell r="F776">
            <v>5399900.2300000004</v>
          </cell>
          <cell r="G776">
            <v>0</v>
          </cell>
          <cell r="H776">
            <v>5399900.2300000004</v>
          </cell>
          <cell r="I776">
            <v>0</v>
          </cell>
          <cell r="J776">
            <v>0</v>
          </cell>
        </row>
        <row r="777">
          <cell r="B777">
            <v>600700</v>
          </cell>
          <cell r="C777">
            <v>6</v>
          </cell>
          <cell r="D777" t="str">
            <v>WASTE DIPOSAL</v>
          </cell>
          <cell r="E777">
            <v>0</v>
          </cell>
          <cell r="F777">
            <v>5473961.2699999996</v>
          </cell>
          <cell r="G777">
            <v>-886468.72</v>
          </cell>
          <cell r="H777">
            <v>4587492.55</v>
          </cell>
          <cell r="I777">
            <v>0</v>
          </cell>
          <cell r="J777">
            <v>0</v>
          </cell>
        </row>
        <row r="778">
          <cell r="B778">
            <v>600800</v>
          </cell>
          <cell r="C778">
            <v>6</v>
          </cell>
          <cell r="D778" t="str">
            <v>PACKING OH</v>
          </cell>
          <cell r="E778">
            <v>0</v>
          </cell>
          <cell r="F778">
            <v>22914</v>
          </cell>
          <cell r="G778">
            <v>-9514</v>
          </cell>
          <cell r="H778">
            <v>13400</v>
          </cell>
          <cell r="I778">
            <v>0</v>
          </cell>
          <cell r="J778">
            <v>0</v>
          </cell>
        </row>
        <row r="779">
          <cell r="B779">
            <v>600900</v>
          </cell>
          <cell r="C779">
            <v>6</v>
          </cell>
          <cell r="D779" t="str">
            <v>GLACIAL RECOVERED</v>
          </cell>
          <cell r="E779">
            <v>0</v>
          </cell>
          <cell r="F779">
            <v>0</v>
          </cell>
          <cell r="G779">
            <v>-13400</v>
          </cell>
          <cell r="H779">
            <v>-13400</v>
          </cell>
          <cell r="I779">
            <v>0</v>
          </cell>
          <cell r="J779">
            <v>0</v>
          </cell>
        </row>
        <row r="780">
          <cell r="B780">
            <v>600901</v>
          </cell>
          <cell r="C780">
            <v>6</v>
          </cell>
          <cell r="D780" t="str">
            <v>DILUTE RECOVERED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B781">
            <v>700000</v>
          </cell>
          <cell r="C781">
            <v>7</v>
          </cell>
          <cell r="D781" t="str">
            <v>EXPENSE CHARGE TO MFG&amp;PL</v>
          </cell>
          <cell r="E781">
            <v>0</v>
          </cell>
          <cell r="F781">
            <v>0</v>
          </cell>
          <cell r="G781">
            <v>-59064288.270000003</v>
          </cell>
          <cell r="H781">
            <v>-59064288.270000003</v>
          </cell>
          <cell r="I781">
            <v>0</v>
          </cell>
          <cell r="J781">
            <v>0</v>
          </cell>
        </row>
        <row r="782">
          <cell r="B782">
            <v>700012</v>
          </cell>
          <cell r="C782">
            <v>7</v>
          </cell>
          <cell r="D782" t="str">
            <v>SALARIES LOCAL</v>
          </cell>
          <cell r="E782">
            <v>0</v>
          </cell>
          <cell r="F782">
            <v>21743685.48</v>
          </cell>
          <cell r="G782">
            <v>-49267</v>
          </cell>
          <cell r="H782">
            <v>21694418.48</v>
          </cell>
          <cell r="I782">
            <v>0</v>
          </cell>
          <cell r="J782">
            <v>0</v>
          </cell>
        </row>
        <row r="783">
          <cell r="B783">
            <v>700013</v>
          </cell>
          <cell r="C783">
            <v>7</v>
          </cell>
          <cell r="D783" t="str">
            <v>SALARIES-LOCAL 13TH</v>
          </cell>
          <cell r="E783">
            <v>0</v>
          </cell>
          <cell r="F783">
            <v>3872074</v>
          </cell>
          <cell r="G783">
            <v>0</v>
          </cell>
          <cell r="H783">
            <v>3872074</v>
          </cell>
          <cell r="I783">
            <v>0</v>
          </cell>
          <cell r="J783">
            <v>0</v>
          </cell>
        </row>
        <row r="784">
          <cell r="B784">
            <v>700014</v>
          </cell>
          <cell r="C784">
            <v>7</v>
          </cell>
          <cell r="D784" t="str">
            <v>SALARIES-LOCAL O.T.</v>
          </cell>
          <cell r="E784">
            <v>0</v>
          </cell>
          <cell r="F784">
            <v>5360232.1900000004</v>
          </cell>
          <cell r="G784">
            <v>-2657244</v>
          </cell>
          <cell r="H784">
            <v>2702988.19</v>
          </cell>
          <cell r="I784">
            <v>0</v>
          </cell>
          <cell r="J784">
            <v>0</v>
          </cell>
        </row>
        <row r="785">
          <cell r="B785">
            <v>700019</v>
          </cell>
          <cell r="C785">
            <v>7</v>
          </cell>
          <cell r="D785" t="str">
            <v>SALARIES SERVERANCE</v>
          </cell>
          <cell r="E785">
            <v>0</v>
          </cell>
          <cell r="F785">
            <v>64045.41</v>
          </cell>
          <cell r="G785">
            <v>0</v>
          </cell>
          <cell r="H785">
            <v>64045.41</v>
          </cell>
          <cell r="I785">
            <v>0</v>
          </cell>
          <cell r="J785">
            <v>0</v>
          </cell>
        </row>
        <row r="786">
          <cell r="B786">
            <v>700021</v>
          </cell>
          <cell r="C786">
            <v>7</v>
          </cell>
          <cell r="D786" t="str">
            <v>PAYROLL PF &amp; ALLOWANCE</v>
          </cell>
          <cell r="E786">
            <v>0</v>
          </cell>
          <cell r="F786">
            <v>1658974.32</v>
          </cell>
          <cell r="G786">
            <v>-34520</v>
          </cell>
          <cell r="H786">
            <v>1624454.32</v>
          </cell>
          <cell r="I786">
            <v>0</v>
          </cell>
          <cell r="J786">
            <v>0</v>
          </cell>
        </row>
        <row r="787">
          <cell r="B787">
            <v>700022</v>
          </cell>
          <cell r="C787">
            <v>7</v>
          </cell>
          <cell r="D787" t="str">
            <v>PAYROLL O/H-SHIFT PREMIUM</v>
          </cell>
          <cell r="E787">
            <v>0</v>
          </cell>
          <cell r="F787">
            <v>807700</v>
          </cell>
          <cell r="G787">
            <v>0</v>
          </cell>
          <cell r="H787">
            <v>807700</v>
          </cell>
          <cell r="I787">
            <v>0</v>
          </cell>
          <cell r="J787">
            <v>0</v>
          </cell>
        </row>
        <row r="788">
          <cell r="B788">
            <v>700023</v>
          </cell>
          <cell r="C788">
            <v>7</v>
          </cell>
          <cell r="D788" t="str">
            <v>PAYROLL O/H-INSURE&amp;HOSPITALIZATION</v>
          </cell>
          <cell r="E788">
            <v>0</v>
          </cell>
          <cell r="F788">
            <v>420574.99</v>
          </cell>
          <cell r="G788">
            <v>0</v>
          </cell>
          <cell r="H788">
            <v>420574.99</v>
          </cell>
          <cell r="I788">
            <v>0</v>
          </cell>
          <cell r="J788">
            <v>0</v>
          </cell>
        </row>
        <row r="789">
          <cell r="B789">
            <v>700024</v>
          </cell>
          <cell r="C789">
            <v>7</v>
          </cell>
          <cell r="D789" t="str">
            <v>PAYROLL O/H SOCIAL</v>
          </cell>
          <cell r="E789">
            <v>0</v>
          </cell>
          <cell r="F789">
            <v>464581</v>
          </cell>
          <cell r="G789">
            <v>0</v>
          </cell>
          <cell r="H789">
            <v>464581</v>
          </cell>
          <cell r="I789">
            <v>0</v>
          </cell>
          <cell r="J789">
            <v>0</v>
          </cell>
        </row>
        <row r="790">
          <cell r="B790">
            <v>700031</v>
          </cell>
          <cell r="C790">
            <v>7</v>
          </cell>
          <cell r="D790" t="str">
            <v>O/SEA COMP-SCH EXP.</v>
          </cell>
          <cell r="E790">
            <v>0</v>
          </cell>
          <cell r="F790">
            <v>319225.23</v>
          </cell>
          <cell r="G790">
            <v>-815</v>
          </cell>
          <cell r="H790">
            <v>318410.23</v>
          </cell>
          <cell r="I790">
            <v>0</v>
          </cell>
          <cell r="J790">
            <v>0</v>
          </cell>
        </row>
        <row r="791">
          <cell r="B791">
            <v>700032</v>
          </cell>
          <cell r="C791">
            <v>7</v>
          </cell>
          <cell r="D791" t="str">
            <v>O/SEA COMP-HOUSING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B792">
            <v>700033</v>
          </cell>
          <cell r="C792">
            <v>7</v>
          </cell>
          <cell r="D792" t="str">
            <v>O/SEA COMP-TAX EQUIPMENT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B793">
            <v>700034</v>
          </cell>
          <cell r="C793">
            <v>7</v>
          </cell>
          <cell r="D793" t="str">
            <v>O/SEACOMP-H LEAVE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B794">
            <v>700039</v>
          </cell>
          <cell r="C794">
            <v>7</v>
          </cell>
          <cell r="D794" t="str">
            <v>O/SEA COMP-OTHERS</v>
          </cell>
          <cell r="E794">
            <v>0</v>
          </cell>
          <cell r="F794">
            <v>237058.5</v>
          </cell>
          <cell r="G794">
            <v>-71117.55</v>
          </cell>
          <cell r="H794">
            <v>165940.95000000001</v>
          </cell>
          <cell r="I794">
            <v>0</v>
          </cell>
          <cell r="J794">
            <v>0</v>
          </cell>
        </row>
        <row r="795">
          <cell r="B795">
            <v>700040</v>
          </cell>
          <cell r="C795">
            <v>7</v>
          </cell>
          <cell r="D795" t="str">
            <v>TEMP PERSONNEL</v>
          </cell>
          <cell r="E795">
            <v>0</v>
          </cell>
          <cell r="F795">
            <v>1417863.63</v>
          </cell>
          <cell r="G795">
            <v>-260550</v>
          </cell>
          <cell r="H795">
            <v>1157313.6299999999</v>
          </cell>
          <cell r="I795">
            <v>0</v>
          </cell>
          <cell r="J795">
            <v>0</v>
          </cell>
        </row>
        <row r="796">
          <cell r="B796">
            <v>700041</v>
          </cell>
          <cell r="C796">
            <v>7</v>
          </cell>
          <cell r="D796" t="str">
            <v>OPERATOR OUTSOURCE</v>
          </cell>
          <cell r="E796">
            <v>0</v>
          </cell>
          <cell r="F796">
            <v>178932.61</v>
          </cell>
          <cell r="G796">
            <v>-11220</v>
          </cell>
          <cell r="H796">
            <v>167712.60999999999</v>
          </cell>
          <cell r="I796">
            <v>0</v>
          </cell>
          <cell r="J796">
            <v>0</v>
          </cell>
        </row>
        <row r="797">
          <cell r="B797">
            <v>700060</v>
          </cell>
          <cell r="C797">
            <v>7</v>
          </cell>
          <cell r="D797" t="str">
            <v>O/SEA BUSINESS&amp;SEMINAR</v>
          </cell>
          <cell r="E797">
            <v>0</v>
          </cell>
          <cell r="F797">
            <v>344264.3</v>
          </cell>
          <cell r="G797">
            <v>0</v>
          </cell>
          <cell r="H797">
            <v>344264.3</v>
          </cell>
          <cell r="I797">
            <v>0</v>
          </cell>
          <cell r="J797">
            <v>0</v>
          </cell>
        </row>
        <row r="798">
          <cell r="B798">
            <v>700064</v>
          </cell>
          <cell r="C798">
            <v>7</v>
          </cell>
          <cell r="D798" t="str">
            <v>O/SEA -EDU&amp;TRNG</v>
          </cell>
          <cell r="E798">
            <v>0</v>
          </cell>
          <cell r="F798">
            <v>94530.06</v>
          </cell>
          <cell r="G798">
            <v>0</v>
          </cell>
          <cell r="H798">
            <v>94530.06</v>
          </cell>
          <cell r="I798">
            <v>0</v>
          </cell>
          <cell r="J798">
            <v>0</v>
          </cell>
        </row>
        <row r="799">
          <cell r="B799">
            <v>700069</v>
          </cell>
          <cell r="C799">
            <v>7</v>
          </cell>
          <cell r="D799" t="str">
            <v>O/SEA -OTHERS</v>
          </cell>
          <cell r="E799">
            <v>0</v>
          </cell>
          <cell r="F799">
            <v>506751.12</v>
          </cell>
          <cell r="G799">
            <v>-35378.050000000003</v>
          </cell>
          <cell r="H799">
            <v>471373.07</v>
          </cell>
          <cell r="I799">
            <v>0</v>
          </cell>
          <cell r="J799">
            <v>0</v>
          </cell>
        </row>
        <row r="800">
          <cell r="B800">
            <v>700070</v>
          </cell>
          <cell r="C800">
            <v>7</v>
          </cell>
          <cell r="D800" t="str">
            <v>AUTOMOBILE EXPENSES</v>
          </cell>
          <cell r="E800">
            <v>0</v>
          </cell>
          <cell r="F800">
            <v>481409.15</v>
          </cell>
          <cell r="G800">
            <v>-16230</v>
          </cell>
          <cell r="H800">
            <v>465179.15</v>
          </cell>
          <cell r="I800">
            <v>0</v>
          </cell>
          <cell r="J800">
            <v>0</v>
          </cell>
        </row>
        <row r="801">
          <cell r="B801">
            <v>700071</v>
          </cell>
          <cell r="C801">
            <v>7</v>
          </cell>
          <cell r="D801" t="str">
            <v>GASOLINE AND TRANPORTATION EXP.</v>
          </cell>
          <cell r="E801">
            <v>0</v>
          </cell>
          <cell r="F801">
            <v>638798.9</v>
          </cell>
          <cell r="G801">
            <v>-184310.6</v>
          </cell>
          <cell r="H801">
            <v>454488.3</v>
          </cell>
          <cell r="I801">
            <v>0</v>
          </cell>
          <cell r="J801">
            <v>0</v>
          </cell>
        </row>
        <row r="802">
          <cell r="B802">
            <v>700080</v>
          </cell>
          <cell r="C802">
            <v>7</v>
          </cell>
          <cell r="D802" t="str">
            <v>LUNCHES&amp;ENTERTAIN</v>
          </cell>
          <cell r="E802">
            <v>0</v>
          </cell>
          <cell r="F802">
            <v>121260.27</v>
          </cell>
          <cell r="G802">
            <v>0</v>
          </cell>
          <cell r="H802">
            <v>121260.27</v>
          </cell>
          <cell r="I802">
            <v>0</v>
          </cell>
          <cell r="J802">
            <v>0</v>
          </cell>
        </row>
        <row r="803">
          <cell r="B803">
            <v>700090</v>
          </cell>
          <cell r="C803">
            <v>7</v>
          </cell>
          <cell r="D803" t="str">
            <v>MEMBERSHIP</v>
          </cell>
          <cell r="E803">
            <v>0</v>
          </cell>
          <cell r="F803">
            <v>64945.74</v>
          </cell>
          <cell r="G803">
            <v>0</v>
          </cell>
          <cell r="H803">
            <v>64945.74</v>
          </cell>
          <cell r="I803">
            <v>0</v>
          </cell>
          <cell r="J803">
            <v>0</v>
          </cell>
        </row>
        <row r="804">
          <cell r="B804">
            <v>700100</v>
          </cell>
          <cell r="C804">
            <v>7</v>
          </cell>
          <cell r="D804" t="str">
            <v>MEET &amp; CONF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B805">
            <v>700110</v>
          </cell>
          <cell r="C805">
            <v>7</v>
          </cell>
          <cell r="D805" t="str">
            <v>EDUCATION &amp; TRNG -LOCAL</v>
          </cell>
          <cell r="E805">
            <v>0</v>
          </cell>
          <cell r="F805">
            <v>219677.18</v>
          </cell>
          <cell r="G805">
            <v>0</v>
          </cell>
          <cell r="H805">
            <v>219677.18</v>
          </cell>
          <cell r="I805">
            <v>0</v>
          </cell>
          <cell r="J805">
            <v>0</v>
          </cell>
        </row>
        <row r="806">
          <cell r="B806">
            <v>700120</v>
          </cell>
          <cell r="C806">
            <v>7</v>
          </cell>
          <cell r="D806" t="str">
            <v>RECRUITING</v>
          </cell>
          <cell r="E806">
            <v>0</v>
          </cell>
          <cell r="F806">
            <v>114300</v>
          </cell>
          <cell r="G806">
            <v>0</v>
          </cell>
          <cell r="H806">
            <v>114300</v>
          </cell>
          <cell r="I806">
            <v>0</v>
          </cell>
          <cell r="J806">
            <v>0</v>
          </cell>
        </row>
        <row r="807">
          <cell r="B807">
            <v>700130</v>
          </cell>
          <cell r="C807">
            <v>7</v>
          </cell>
          <cell r="D807" t="str">
            <v>PERSONNEL RELATION</v>
          </cell>
          <cell r="E807">
            <v>0</v>
          </cell>
          <cell r="F807">
            <v>951423.08</v>
          </cell>
          <cell r="G807">
            <v>-116554.75</v>
          </cell>
          <cell r="H807">
            <v>834868.33</v>
          </cell>
          <cell r="I807">
            <v>0</v>
          </cell>
          <cell r="J807">
            <v>0</v>
          </cell>
        </row>
        <row r="808">
          <cell r="B808">
            <v>700134</v>
          </cell>
          <cell r="C808">
            <v>7</v>
          </cell>
          <cell r="D808" t="str">
            <v>PER REL-CO.BUS</v>
          </cell>
          <cell r="E808">
            <v>0</v>
          </cell>
          <cell r="F808">
            <v>3147900</v>
          </cell>
          <cell r="G808">
            <v>-1517400</v>
          </cell>
          <cell r="H808">
            <v>1630500</v>
          </cell>
          <cell r="I808">
            <v>0</v>
          </cell>
          <cell r="J808">
            <v>0</v>
          </cell>
        </row>
        <row r="809">
          <cell r="B809">
            <v>700135</v>
          </cell>
          <cell r="C809">
            <v>7</v>
          </cell>
          <cell r="D809" t="str">
            <v>PER REL-CTEEN SUPP</v>
          </cell>
          <cell r="E809">
            <v>0</v>
          </cell>
          <cell r="F809">
            <v>940083.61</v>
          </cell>
          <cell r="G809">
            <v>-77847.25</v>
          </cell>
          <cell r="H809">
            <v>862236.36</v>
          </cell>
          <cell r="I809">
            <v>0</v>
          </cell>
          <cell r="J809">
            <v>0</v>
          </cell>
        </row>
        <row r="810">
          <cell r="B810">
            <v>700139</v>
          </cell>
          <cell r="C810">
            <v>7</v>
          </cell>
          <cell r="D810" t="str">
            <v>PER REL-WORKMEN COMP.</v>
          </cell>
          <cell r="E810">
            <v>0</v>
          </cell>
          <cell r="F810">
            <v>223419.85</v>
          </cell>
          <cell r="G810">
            <v>0</v>
          </cell>
          <cell r="H810">
            <v>223419.85</v>
          </cell>
          <cell r="I810">
            <v>0</v>
          </cell>
          <cell r="J810">
            <v>0</v>
          </cell>
        </row>
        <row r="811">
          <cell r="B811">
            <v>700140</v>
          </cell>
          <cell r="C811">
            <v>7</v>
          </cell>
          <cell r="D811" t="str">
            <v>PAYROLL SERVICE FEE</v>
          </cell>
          <cell r="E811">
            <v>0</v>
          </cell>
          <cell r="F811">
            <v>80640</v>
          </cell>
          <cell r="G811">
            <v>0</v>
          </cell>
          <cell r="H811">
            <v>80640</v>
          </cell>
          <cell r="I811">
            <v>0</v>
          </cell>
          <cell r="J811">
            <v>0</v>
          </cell>
        </row>
        <row r="812">
          <cell r="B812">
            <v>700150</v>
          </cell>
          <cell r="C812">
            <v>7</v>
          </cell>
          <cell r="D812" t="str">
            <v>STATIONERY&amp;OFF SUPP</v>
          </cell>
          <cell r="E812">
            <v>0</v>
          </cell>
          <cell r="F812">
            <v>327793.44</v>
          </cell>
          <cell r="G812">
            <v>-83647.95</v>
          </cell>
          <cell r="H812">
            <v>244145.49</v>
          </cell>
          <cell r="I812">
            <v>0</v>
          </cell>
          <cell r="J812">
            <v>0</v>
          </cell>
        </row>
        <row r="813">
          <cell r="B813">
            <v>700151</v>
          </cell>
          <cell r="C813">
            <v>7</v>
          </cell>
          <cell r="D813" t="str">
            <v>PRINTING MATERIAL SUPPLY</v>
          </cell>
          <cell r="E813">
            <v>0</v>
          </cell>
          <cell r="F813">
            <v>52115.5</v>
          </cell>
          <cell r="G813">
            <v>0</v>
          </cell>
          <cell r="H813">
            <v>52115.5</v>
          </cell>
          <cell r="I813">
            <v>0</v>
          </cell>
          <cell r="J813">
            <v>0</v>
          </cell>
        </row>
        <row r="814">
          <cell r="B814">
            <v>700159</v>
          </cell>
          <cell r="C814">
            <v>7</v>
          </cell>
          <cell r="D814" t="str">
            <v>PANTRY SUPPLIES</v>
          </cell>
          <cell r="E814">
            <v>0</v>
          </cell>
          <cell r="F814">
            <v>158111.18</v>
          </cell>
          <cell r="G814">
            <v>0</v>
          </cell>
          <cell r="H814">
            <v>158111.18</v>
          </cell>
          <cell r="I814">
            <v>0</v>
          </cell>
          <cell r="J814">
            <v>0</v>
          </cell>
        </row>
        <row r="815">
          <cell r="B815">
            <v>700160</v>
          </cell>
          <cell r="C815">
            <v>7</v>
          </cell>
          <cell r="D815" t="str">
            <v>BOOKS &amp; PERIODICALS</v>
          </cell>
          <cell r="E815">
            <v>0</v>
          </cell>
          <cell r="F815">
            <v>15723.54</v>
          </cell>
          <cell r="G815">
            <v>0</v>
          </cell>
          <cell r="H815">
            <v>15723.54</v>
          </cell>
          <cell r="I815">
            <v>0</v>
          </cell>
          <cell r="J815">
            <v>0</v>
          </cell>
        </row>
        <row r="816">
          <cell r="B816">
            <v>700170</v>
          </cell>
          <cell r="C816">
            <v>7</v>
          </cell>
          <cell r="D816" t="str">
            <v>EQUIPMENT RENTAL</v>
          </cell>
          <cell r="E816">
            <v>0</v>
          </cell>
          <cell r="F816">
            <v>40000</v>
          </cell>
          <cell r="G816">
            <v>-25500</v>
          </cell>
          <cell r="H816">
            <v>14500</v>
          </cell>
          <cell r="I816">
            <v>0</v>
          </cell>
          <cell r="J816">
            <v>0</v>
          </cell>
        </row>
        <row r="817">
          <cell r="B817">
            <v>700180</v>
          </cell>
          <cell r="C817">
            <v>7</v>
          </cell>
          <cell r="D817" t="str">
            <v>OFFICE FURNITURE &amp; EQUIPMENT REPAIR</v>
          </cell>
          <cell r="E817">
            <v>0</v>
          </cell>
          <cell r="F817">
            <v>434400.47</v>
          </cell>
          <cell r="G817">
            <v>0</v>
          </cell>
          <cell r="H817">
            <v>434400.47</v>
          </cell>
          <cell r="I817">
            <v>0</v>
          </cell>
          <cell r="J817">
            <v>0</v>
          </cell>
        </row>
        <row r="818">
          <cell r="B818">
            <v>700190</v>
          </cell>
          <cell r="C818">
            <v>7</v>
          </cell>
          <cell r="D818" t="str">
            <v>POSTAGE,DEL,FRT</v>
          </cell>
          <cell r="E818">
            <v>0</v>
          </cell>
          <cell r="F818">
            <v>8169.5</v>
          </cell>
          <cell r="G818">
            <v>0</v>
          </cell>
          <cell r="H818">
            <v>8169.5</v>
          </cell>
          <cell r="I818">
            <v>0</v>
          </cell>
          <cell r="J818">
            <v>0</v>
          </cell>
        </row>
        <row r="819">
          <cell r="B819">
            <v>700191</v>
          </cell>
          <cell r="C819">
            <v>7</v>
          </cell>
          <cell r="D819" t="str">
            <v>TRANS.&amp;MEAL ALLOWANCE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</row>
        <row r="820">
          <cell r="B820">
            <v>700200</v>
          </cell>
          <cell r="C820">
            <v>7</v>
          </cell>
          <cell r="D820" t="str">
            <v>CONSULTANCY FEES</v>
          </cell>
          <cell r="E820">
            <v>0</v>
          </cell>
          <cell r="F820">
            <v>121227.3</v>
          </cell>
          <cell r="G820">
            <v>-333554.15999999997</v>
          </cell>
          <cell r="H820">
            <v>-212326.86</v>
          </cell>
          <cell r="I820">
            <v>0</v>
          </cell>
          <cell r="J820">
            <v>0</v>
          </cell>
        </row>
        <row r="821">
          <cell r="B821">
            <v>700210</v>
          </cell>
          <cell r="C821">
            <v>7</v>
          </cell>
          <cell r="D821" t="str">
            <v>LEGAL FEES</v>
          </cell>
          <cell r="E821">
            <v>0</v>
          </cell>
          <cell r="F821">
            <v>72069</v>
          </cell>
          <cell r="G821">
            <v>0</v>
          </cell>
          <cell r="H821">
            <v>72069</v>
          </cell>
          <cell r="I821">
            <v>0</v>
          </cell>
          <cell r="J821">
            <v>0</v>
          </cell>
        </row>
        <row r="822">
          <cell r="B822">
            <v>700220</v>
          </cell>
          <cell r="C822">
            <v>7</v>
          </cell>
          <cell r="D822" t="str">
            <v>CHECK UP</v>
          </cell>
          <cell r="E822">
            <v>0</v>
          </cell>
          <cell r="F822">
            <v>71475</v>
          </cell>
          <cell r="G822">
            <v>0</v>
          </cell>
          <cell r="H822">
            <v>71475</v>
          </cell>
          <cell r="I822">
            <v>0</v>
          </cell>
          <cell r="J822">
            <v>0</v>
          </cell>
        </row>
        <row r="823">
          <cell r="B823">
            <v>700221</v>
          </cell>
          <cell r="C823">
            <v>7</v>
          </cell>
          <cell r="D823" t="str">
            <v>FIRST AID RM SUPP.</v>
          </cell>
          <cell r="E823">
            <v>0</v>
          </cell>
          <cell r="F823">
            <v>8529.2099999999991</v>
          </cell>
          <cell r="G823">
            <v>0</v>
          </cell>
          <cell r="H823">
            <v>8529.2099999999991</v>
          </cell>
          <cell r="I823">
            <v>0</v>
          </cell>
          <cell r="J823">
            <v>0</v>
          </cell>
        </row>
        <row r="824">
          <cell r="B824">
            <v>700230</v>
          </cell>
          <cell r="C824">
            <v>7</v>
          </cell>
          <cell r="D824" t="str">
            <v>F FEES-AUDIT</v>
          </cell>
          <cell r="E824">
            <v>0</v>
          </cell>
          <cell r="F824">
            <v>518015</v>
          </cell>
          <cell r="G824">
            <v>0</v>
          </cell>
          <cell r="H824">
            <v>518015</v>
          </cell>
          <cell r="I824">
            <v>0</v>
          </cell>
          <cell r="J824">
            <v>0</v>
          </cell>
        </row>
        <row r="825">
          <cell r="B825">
            <v>700232</v>
          </cell>
          <cell r="C825">
            <v>7</v>
          </cell>
          <cell r="D825" t="str">
            <v>F FEES BANK CHARGES</v>
          </cell>
          <cell r="E825">
            <v>0</v>
          </cell>
          <cell r="F825">
            <v>340380.35</v>
          </cell>
          <cell r="G825">
            <v>-7874.81</v>
          </cell>
          <cell r="H825">
            <v>332505.53999999998</v>
          </cell>
          <cell r="I825">
            <v>0</v>
          </cell>
          <cell r="J825">
            <v>0</v>
          </cell>
        </row>
        <row r="826">
          <cell r="B826">
            <v>700239</v>
          </cell>
          <cell r="C826">
            <v>7</v>
          </cell>
          <cell r="D826" t="str">
            <v>F FEES-OTHERS FEES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>
            <v>700240</v>
          </cell>
          <cell r="C827">
            <v>7</v>
          </cell>
          <cell r="D827" t="str">
            <v>IT EQUIPMENT REPAIR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B828">
            <v>700241</v>
          </cell>
          <cell r="C828">
            <v>7</v>
          </cell>
          <cell r="D828" t="str">
            <v>IT SUPPLY</v>
          </cell>
          <cell r="E828">
            <v>0</v>
          </cell>
          <cell r="F828">
            <v>758024.5</v>
          </cell>
          <cell r="G828">
            <v>-1900</v>
          </cell>
          <cell r="H828">
            <v>756124.5</v>
          </cell>
          <cell r="I828">
            <v>0</v>
          </cell>
          <cell r="J828">
            <v>0</v>
          </cell>
        </row>
        <row r="829">
          <cell r="B829">
            <v>700242</v>
          </cell>
          <cell r="C829">
            <v>7</v>
          </cell>
          <cell r="D829" t="str">
            <v>IT NETWORK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</row>
        <row r="830">
          <cell r="B830">
            <v>700270</v>
          </cell>
          <cell r="C830">
            <v>7</v>
          </cell>
          <cell r="D830" t="str">
            <v>LICENCE &amp; PERMITS</v>
          </cell>
          <cell r="E830">
            <v>0</v>
          </cell>
          <cell r="F830">
            <v>4740</v>
          </cell>
          <cell r="G830">
            <v>0</v>
          </cell>
          <cell r="H830">
            <v>4740</v>
          </cell>
          <cell r="I830">
            <v>0</v>
          </cell>
          <cell r="J830">
            <v>0</v>
          </cell>
        </row>
        <row r="831">
          <cell r="B831">
            <v>700280</v>
          </cell>
          <cell r="C831">
            <v>7</v>
          </cell>
          <cell r="D831" t="str">
            <v>INSURANCE</v>
          </cell>
          <cell r="E831">
            <v>0</v>
          </cell>
          <cell r="F831">
            <v>1176338.6299999999</v>
          </cell>
          <cell r="G831">
            <v>-221735.91</v>
          </cell>
          <cell r="H831">
            <v>954602.72</v>
          </cell>
          <cell r="I831">
            <v>0</v>
          </cell>
          <cell r="J831">
            <v>0</v>
          </cell>
        </row>
        <row r="832">
          <cell r="B832">
            <v>700290</v>
          </cell>
          <cell r="C832">
            <v>7</v>
          </cell>
          <cell r="D832" t="str">
            <v>PROPERTY TAX</v>
          </cell>
          <cell r="E832">
            <v>0</v>
          </cell>
          <cell r="F832">
            <v>303704</v>
          </cell>
          <cell r="G832">
            <v>-75000</v>
          </cell>
          <cell r="H832">
            <v>228704</v>
          </cell>
          <cell r="I832">
            <v>0</v>
          </cell>
          <cell r="J832">
            <v>0</v>
          </cell>
        </row>
        <row r="833">
          <cell r="B833">
            <v>700300</v>
          </cell>
          <cell r="C833">
            <v>7</v>
          </cell>
          <cell r="D833" t="str">
            <v>DONATION</v>
          </cell>
          <cell r="E833">
            <v>0</v>
          </cell>
          <cell r="F833">
            <v>4000</v>
          </cell>
          <cell r="G833">
            <v>0</v>
          </cell>
          <cell r="H833">
            <v>4000</v>
          </cell>
          <cell r="I833">
            <v>0</v>
          </cell>
          <cell r="J833">
            <v>0</v>
          </cell>
        </row>
        <row r="834">
          <cell r="B834">
            <v>700320</v>
          </cell>
          <cell r="C834">
            <v>7</v>
          </cell>
          <cell r="D834" t="str">
            <v>UTILITY</v>
          </cell>
          <cell r="E834">
            <v>0</v>
          </cell>
          <cell r="F834">
            <v>1111826.68</v>
          </cell>
          <cell r="G834">
            <v>0</v>
          </cell>
          <cell r="H834">
            <v>1111826.68</v>
          </cell>
          <cell r="I834">
            <v>0</v>
          </cell>
          <cell r="J834">
            <v>0</v>
          </cell>
        </row>
        <row r="835">
          <cell r="B835">
            <v>700340</v>
          </cell>
          <cell r="C835">
            <v>7</v>
          </cell>
          <cell r="D835" t="str">
            <v>PUBLICITY &amp; ADVERTISING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</row>
        <row r="836">
          <cell r="B836">
            <v>700350</v>
          </cell>
          <cell r="C836">
            <v>7</v>
          </cell>
          <cell r="D836" t="str">
            <v>COMMUNITY RELATION</v>
          </cell>
          <cell r="E836">
            <v>0</v>
          </cell>
          <cell r="F836">
            <v>82454.3</v>
          </cell>
          <cell r="G836">
            <v>0</v>
          </cell>
          <cell r="H836">
            <v>82454.3</v>
          </cell>
          <cell r="I836">
            <v>0</v>
          </cell>
          <cell r="J836">
            <v>0</v>
          </cell>
        </row>
        <row r="837">
          <cell r="B837">
            <v>700380</v>
          </cell>
          <cell r="C837">
            <v>7</v>
          </cell>
          <cell r="D837" t="str">
            <v>SAMPLE PRODUCT DEV&amp;TEST</v>
          </cell>
          <cell r="E837">
            <v>0</v>
          </cell>
          <cell r="F837">
            <v>137328</v>
          </cell>
          <cell r="G837">
            <v>0</v>
          </cell>
          <cell r="H837">
            <v>137328</v>
          </cell>
          <cell r="I837">
            <v>0</v>
          </cell>
          <cell r="J837">
            <v>0</v>
          </cell>
        </row>
        <row r="838">
          <cell r="B838">
            <v>700430</v>
          </cell>
          <cell r="C838">
            <v>7</v>
          </cell>
          <cell r="D838" t="str">
            <v>COMMUNICATION -LOCAL</v>
          </cell>
          <cell r="E838">
            <v>0</v>
          </cell>
          <cell r="F838">
            <v>1459375.36</v>
          </cell>
          <cell r="G838">
            <v>-715750.6</v>
          </cell>
          <cell r="H838">
            <v>743624.76</v>
          </cell>
          <cell r="I838">
            <v>0</v>
          </cell>
          <cell r="J838">
            <v>0</v>
          </cell>
        </row>
        <row r="839">
          <cell r="B839">
            <v>700431</v>
          </cell>
          <cell r="C839">
            <v>7</v>
          </cell>
          <cell r="D839" t="str">
            <v>COMMUNICATION -OVERSEA</v>
          </cell>
          <cell r="E839">
            <v>0</v>
          </cell>
          <cell r="F839">
            <v>470956.01</v>
          </cell>
          <cell r="G839">
            <v>-457176.54</v>
          </cell>
          <cell r="H839">
            <v>13779.47</v>
          </cell>
          <cell r="I839">
            <v>0</v>
          </cell>
          <cell r="J839">
            <v>0</v>
          </cell>
        </row>
        <row r="840">
          <cell r="B840">
            <v>700450</v>
          </cell>
          <cell r="C840">
            <v>7</v>
          </cell>
          <cell r="D840" t="str">
            <v>BUILDING EXPS-RENT</v>
          </cell>
          <cell r="E840">
            <v>0</v>
          </cell>
          <cell r="F840">
            <v>248983.92</v>
          </cell>
          <cell r="G840">
            <v>-49850.69</v>
          </cell>
          <cell r="H840">
            <v>199133.23</v>
          </cell>
          <cell r="I840">
            <v>0</v>
          </cell>
          <cell r="J840">
            <v>0</v>
          </cell>
        </row>
        <row r="841">
          <cell r="B841">
            <v>700451</v>
          </cell>
          <cell r="C841">
            <v>7</v>
          </cell>
          <cell r="D841" t="str">
            <v>BUILDING EXP-OTHERS</v>
          </cell>
          <cell r="E841">
            <v>0</v>
          </cell>
          <cell r="F841">
            <v>212578.41</v>
          </cell>
          <cell r="G841">
            <v>0</v>
          </cell>
          <cell r="H841">
            <v>212578.41</v>
          </cell>
          <cell r="I841">
            <v>0</v>
          </cell>
          <cell r="J841">
            <v>0</v>
          </cell>
        </row>
        <row r="842">
          <cell r="B842">
            <v>700452</v>
          </cell>
          <cell r="C842">
            <v>7</v>
          </cell>
          <cell r="D842" t="str">
            <v>JANITOR</v>
          </cell>
          <cell r="E842">
            <v>0</v>
          </cell>
          <cell r="F842">
            <v>231673.67</v>
          </cell>
          <cell r="G842">
            <v>-573</v>
          </cell>
          <cell r="H842">
            <v>231100.67</v>
          </cell>
          <cell r="I842">
            <v>0</v>
          </cell>
          <cell r="J842">
            <v>0</v>
          </cell>
        </row>
        <row r="843">
          <cell r="B843">
            <v>700453</v>
          </cell>
          <cell r="C843">
            <v>7</v>
          </cell>
          <cell r="D843" t="str">
            <v>GUARDHOUSE</v>
          </cell>
          <cell r="E843">
            <v>0</v>
          </cell>
          <cell r="F843">
            <v>450000</v>
          </cell>
          <cell r="G843">
            <v>0</v>
          </cell>
          <cell r="H843">
            <v>450000</v>
          </cell>
          <cell r="I843">
            <v>0</v>
          </cell>
          <cell r="J843">
            <v>0</v>
          </cell>
        </row>
        <row r="844">
          <cell r="B844">
            <v>700454</v>
          </cell>
          <cell r="C844">
            <v>7</v>
          </cell>
          <cell r="D844" t="str">
            <v>GRADENER</v>
          </cell>
          <cell r="E844">
            <v>0</v>
          </cell>
          <cell r="F844">
            <v>268250</v>
          </cell>
          <cell r="G844">
            <v>0</v>
          </cell>
          <cell r="H844">
            <v>268250</v>
          </cell>
          <cell r="I844">
            <v>0</v>
          </cell>
          <cell r="J844">
            <v>0</v>
          </cell>
        </row>
        <row r="845">
          <cell r="B845">
            <v>700480</v>
          </cell>
          <cell r="C845">
            <v>7</v>
          </cell>
          <cell r="D845" t="str">
            <v>MAINTENANCE FEE IEAT</v>
          </cell>
          <cell r="E845">
            <v>0</v>
          </cell>
          <cell r="F845">
            <v>240221.7</v>
          </cell>
          <cell r="G845">
            <v>0</v>
          </cell>
          <cell r="H845">
            <v>240221.7</v>
          </cell>
          <cell r="I845">
            <v>0</v>
          </cell>
          <cell r="J845">
            <v>0</v>
          </cell>
        </row>
        <row r="846">
          <cell r="B846">
            <v>700510</v>
          </cell>
          <cell r="C846">
            <v>7</v>
          </cell>
          <cell r="D846" t="str">
            <v>ISO-GENERAL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B847">
            <v>700520</v>
          </cell>
          <cell r="C847">
            <v>7</v>
          </cell>
          <cell r="D847" t="str">
            <v>ENVIRONMENTAL-GENERAL</v>
          </cell>
          <cell r="E847">
            <v>0</v>
          </cell>
          <cell r="F847">
            <v>15940</v>
          </cell>
          <cell r="G847">
            <v>0</v>
          </cell>
          <cell r="H847">
            <v>15940</v>
          </cell>
          <cell r="I847">
            <v>0</v>
          </cell>
          <cell r="J847">
            <v>0</v>
          </cell>
        </row>
        <row r="848">
          <cell r="B848">
            <v>700521</v>
          </cell>
          <cell r="C848">
            <v>7</v>
          </cell>
          <cell r="D848" t="str">
            <v>5S AND WCM</v>
          </cell>
          <cell r="E848">
            <v>0</v>
          </cell>
          <cell r="F848">
            <v>197923.98</v>
          </cell>
          <cell r="G848">
            <v>-0.4</v>
          </cell>
          <cell r="H848">
            <v>197923.58</v>
          </cell>
          <cell r="I848">
            <v>0</v>
          </cell>
          <cell r="J848">
            <v>0</v>
          </cell>
        </row>
        <row r="849">
          <cell r="B849">
            <v>700530</v>
          </cell>
          <cell r="C849">
            <v>7</v>
          </cell>
          <cell r="D849" t="str">
            <v>SAFETY-GENERAL</v>
          </cell>
          <cell r="E849">
            <v>0</v>
          </cell>
          <cell r="F849">
            <v>21765.63</v>
          </cell>
          <cell r="G849">
            <v>0</v>
          </cell>
          <cell r="H849">
            <v>21765.63</v>
          </cell>
          <cell r="I849">
            <v>0</v>
          </cell>
          <cell r="J849">
            <v>0</v>
          </cell>
        </row>
        <row r="850">
          <cell r="B850">
            <v>700600</v>
          </cell>
          <cell r="C850">
            <v>7</v>
          </cell>
          <cell r="D850" t="str">
            <v>MATERIAL HANDLING</v>
          </cell>
          <cell r="E850">
            <v>0</v>
          </cell>
          <cell r="F850">
            <v>156329.19</v>
          </cell>
          <cell r="G850">
            <v>0</v>
          </cell>
          <cell r="H850">
            <v>156329.19</v>
          </cell>
          <cell r="I850">
            <v>0</v>
          </cell>
          <cell r="J850">
            <v>0</v>
          </cell>
        </row>
        <row r="851">
          <cell r="B851">
            <v>700614</v>
          </cell>
          <cell r="C851">
            <v>7</v>
          </cell>
          <cell r="D851" t="str">
            <v>CLOTHING&amp;LAUNDRIES</v>
          </cell>
          <cell r="E851">
            <v>0</v>
          </cell>
          <cell r="F851">
            <v>593534</v>
          </cell>
          <cell r="G851">
            <v>-270000</v>
          </cell>
          <cell r="H851">
            <v>323534</v>
          </cell>
          <cell r="I851">
            <v>0</v>
          </cell>
          <cell r="J851">
            <v>0</v>
          </cell>
        </row>
        <row r="852">
          <cell r="B852">
            <v>700800</v>
          </cell>
          <cell r="C852">
            <v>7</v>
          </cell>
          <cell r="D852" t="str">
            <v>REPAIR &amp; MAINT-M&amp;E</v>
          </cell>
          <cell r="E852">
            <v>0</v>
          </cell>
          <cell r="F852">
            <v>3405638.43</v>
          </cell>
          <cell r="G852">
            <v>-65220.93</v>
          </cell>
          <cell r="H852">
            <v>3340417.5</v>
          </cell>
          <cell r="I852">
            <v>0</v>
          </cell>
          <cell r="J852">
            <v>0</v>
          </cell>
        </row>
        <row r="853">
          <cell r="B853">
            <v>700810</v>
          </cell>
          <cell r="C853">
            <v>7</v>
          </cell>
          <cell r="D853" t="str">
            <v>PLANT IMPROVEMENT-M&amp;E</v>
          </cell>
          <cell r="E853">
            <v>0</v>
          </cell>
          <cell r="F853">
            <v>1825766.32</v>
          </cell>
          <cell r="G853">
            <v>-32000</v>
          </cell>
          <cell r="H853">
            <v>1793766.32</v>
          </cell>
          <cell r="I853">
            <v>0</v>
          </cell>
          <cell r="J853">
            <v>0</v>
          </cell>
        </row>
        <row r="854">
          <cell r="B854">
            <v>700820</v>
          </cell>
          <cell r="C854">
            <v>7</v>
          </cell>
          <cell r="D854" t="str">
            <v>INDIRECT MAT'L &amp; SUPP-M&amp;E</v>
          </cell>
          <cell r="E854">
            <v>0</v>
          </cell>
          <cell r="F854">
            <v>4068672.14</v>
          </cell>
          <cell r="G854">
            <v>-1276168.3400000001</v>
          </cell>
          <cell r="H854">
            <v>2792503.8</v>
          </cell>
          <cell r="I854">
            <v>0</v>
          </cell>
          <cell r="J854">
            <v>0</v>
          </cell>
        </row>
        <row r="855">
          <cell r="B855">
            <v>700821</v>
          </cell>
          <cell r="C855">
            <v>7</v>
          </cell>
          <cell r="D855" t="str">
            <v>SAFETY SUPPLY</v>
          </cell>
          <cell r="E855">
            <v>0</v>
          </cell>
          <cell r="F855">
            <v>162223</v>
          </cell>
          <cell r="G855">
            <v>-610</v>
          </cell>
          <cell r="H855">
            <v>161613</v>
          </cell>
          <cell r="I855">
            <v>0</v>
          </cell>
          <cell r="J855">
            <v>0</v>
          </cell>
        </row>
        <row r="856">
          <cell r="B856">
            <v>700822</v>
          </cell>
          <cell r="C856">
            <v>7</v>
          </cell>
          <cell r="D856" t="str">
            <v>SPAREPAT-M&amp;E</v>
          </cell>
          <cell r="E856">
            <v>0</v>
          </cell>
          <cell r="F856">
            <v>483728.02</v>
          </cell>
          <cell r="G856">
            <v>0</v>
          </cell>
          <cell r="H856">
            <v>483728.02</v>
          </cell>
          <cell r="I856">
            <v>0</v>
          </cell>
          <cell r="J856">
            <v>0</v>
          </cell>
        </row>
        <row r="857">
          <cell r="B857">
            <v>700830</v>
          </cell>
          <cell r="C857">
            <v>7</v>
          </cell>
          <cell r="D857" t="str">
            <v>MISC APPARATUS EXP-M&amp;E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</row>
        <row r="858">
          <cell r="B858">
            <v>700840</v>
          </cell>
          <cell r="C858">
            <v>7</v>
          </cell>
          <cell r="D858" t="str">
            <v>REPAIR &amp; MAINT-E&amp;I</v>
          </cell>
          <cell r="E858">
            <v>0</v>
          </cell>
          <cell r="F858">
            <v>1097185.8400000001</v>
          </cell>
          <cell r="G858">
            <v>-1533.35</v>
          </cell>
          <cell r="H858">
            <v>1095652.49</v>
          </cell>
          <cell r="I858">
            <v>0</v>
          </cell>
          <cell r="J858">
            <v>0</v>
          </cell>
        </row>
        <row r="859">
          <cell r="B859">
            <v>700841</v>
          </cell>
          <cell r="C859">
            <v>7</v>
          </cell>
          <cell r="D859" t="str">
            <v>PLANT IMPROVEMENT-E&amp;I</v>
          </cell>
          <cell r="E859">
            <v>0</v>
          </cell>
          <cell r="F859">
            <v>593664.13</v>
          </cell>
          <cell r="G859">
            <v>-177020.43</v>
          </cell>
          <cell r="H859">
            <v>416643.7</v>
          </cell>
          <cell r="I859">
            <v>0</v>
          </cell>
          <cell r="J859">
            <v>0</v>
          </cell>
        </row>
        <row r="860">
          <cell r="B860">
            <v>700842</v>
          </cell>
          <cell r="C860">
            <v>7</v>
          </cell>
          <cell r="D860" t="str">
            <v>INDIR MAT'L &amp; SUPP-E&amp;I</v>
          </cell>
          <cell r="E860">
            <v>0</v>
          </cell>
          <cell r="F860">
            <v>349401</v>
          </cell>
          <cell r="G860">
            <v>-348</v>
          </cell>
          <cell r="H860">
            <v>349053</v>
          </cell>
          <cell r="I860">
            <v>0</v>
          </cell>
          <cell r="J860">
            <v>0</v>
          </cell>
        </row>
        <row r="861">
          <cell r="B861">
            <v>700843</v>
          </cell>
          <cell r="C861">
            <v>7</v>
          </cell>
          <cell r="D861" t="str">
            <v>MISC APPARATUS EXP-E&amp;I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>
            <v>700844</v>
          </cell>
          <cell r="C862">
            <v>7</v>
          </cell>
          <cell r="D862" t="str">
            <v>SPAREPART-E&amp;I</v>
          </cell>
          <cell r="E862">
            <v>0</v>
          </cell>
          <cell r="F862">
            <v>375732.1</v>
          </cell>
          <cell r="G862">
            <v>0</v>
          </cell>
          <cell r="H862">
            <v>375732.1</v>
          </cell>
          <cell r="I862">
            <v>0</v>
          </cell>
          <cell r="J862">
            <v>0</v>
          </cell>
        </row>
        <row r="863">
          <cell r="B863">
            <v>700860</v>
          </cell>
          <cell r="C863">
            <v>7</v>
          </cell>
          <cell r="D863" t="str">
            <v>UNIFORMS</v>
          </cell>
          <cell r="E863">
            <v>0</v>
          </cell>
          <cell r="F863">
            <v>367340</v>
          </cell>
          <cell r="G863">
            <v>-176660</v>
          </cell>
          <cell r="H863">
            <v>190680</v>
          </cell>
          <cell r="I863">
            <v>0</v>
          </cell>
          <cell r="J863">
            <v>0</v>
          </cell>
        </row>
        <row r="864">
          <cell r="B864">
            <v>700861</v>
          </cell>
          <cell r="C864">
            <v>7</v>
          </cell>
          <cell r="D864" t="str">
            <v>UNIFORM SAFETY</v>
          </cell>
          <cell r="E864">
            <v>0</v>
          </cell>
          <cell r="F864">
            <v>102365</v>
          </cell>
          <cell r="G864">
            <v>0</v>
          </cell>
          <cell r="H864">
            <v>102365</v>
          </cell>
          <cell r="I864">
            <v>0</v>
          </cell>
          <cell r="J864">
            <v>0</v>
          </cell>
        </row>
        <row r="865">
          <cell r="B865">
            <v>700910</v>
          </cell>
          <cell r="C865">
            <v>7</v>
          </cell>
          <cell r="D865" t="str">
            <v>DEMURAGE CHARGE</v>
          </cell>
          <cell r="E865">
            <v>0</v>
          </cell>
          <cell r="F865">
            <v>448843.44</v>
          </cell>
          <cell r="G865">
            <v>0</v>
          </cell>
          <cell r="H865">
            <v>448843.44</v>
          </cell>
          <cell r="I865">
            <v>0</v>
          </cell>
          <cell r="J865">
            <v>0</v>
          </cell>
        </row>
        <row r="866">
          <cell r="B866">
            <v>700999</v>
          </cell>
          <cell r="C866">
            <v>7</v>
          </cell>
          <cell r="D866" t="str">
            <v>ACCR BUDGET CONTROL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Goodwill"/>
      <sheetName val="AIGCFG"/>
      <sheetName val="TCC"/>
      <sheetName val="UFC"/>
      <sheetName val="PSB"/>
      <sheetName val="AIGFT"/>
      <sheetName val="AIGBANK"/>
      <sheetName val="CFA"/>
      <sheetName val="CLA"/>
      <sheetName val="AICCC"/>
      <sheetName val="Headcount"/>
      <sheetName val="AIGCFG CONS"/>
      <sheetName val="key ratios"/>
      <sheetName val="Module1"/>
    </sheetNames>
    <sheetDataSet>
      <sheetData sheetId="0" refreshError="1">
        <row r="5">
          <cell r="J5">
            <v>30</v>
          </cell>
        </row>
        <row r="6">
          <cell r="J6">
            <v>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dRate"/>
      <sheetName val="Holidays"/>
      <sheetName val="Swaption Vol"/>
      <sheetName val="DF"/>
      <sheetName val="Correlation"/>
      <sheetName val="Note"/>
      <sheetName val="Control"/>
      <sheetName val="Parkmay"/>
      <sheetName val="gp8"/>
      <sheetName val="P&amp;L BCF"/>
      <sheetName val="13-CA"/>
    </sheetNames>
    <sheetDataSet>
      <sheetData sheetId="0" refreshError="1"/>
      <sheetData sheetId="1" refreshError="1"/>
      <sheetData sheetId="2"/>
      <sheetData sheetId="3">
        <row r="5">
          <cell r="H5">
            <v>1</v>
          </cell>
          <cell r="I5">
            <v>0.25205479452054796</v>
          </cell>
        </row>
        <row r="6">
          <cell r="H6">
            <v>0.99022145238652104</v>
          </cell>
          <cell r="I6">
            <v>0.24931506849315069</v>
          </cell>
          <cell r="J6">
            <v>4.0408983523052749E-2</v>
          </cell>
        </row>
        <row r="7">
          <cell r="H7">
            <v>0.98034490053753898</v>
          </cell>
          <cell r="I7">
            <v>0.24657534246575341</v>
          </cell>
          <cell r="J7">
            <v>4.0723023211056579E-2</v>
          </cell>
        </row>
        <row r="8">
          <cell r="H8">
            <v>0.97059883288814297</v>
          </cell>
          <cell r="I8">
            <v>0.25205479452054796</v>
          </cell>
          <cell r="J8">
            <v>5.4223792168353768E-2</v>
          </cell>
        </row>
        <row r="9">
          <cell r="H9">
            <v>0.95751216294825603</v>
          </cell>
          <cell r="I9">
            <v>0.25205479452054796</v>
          </cell>
          <cell r="J9">
            <v>5.0429584539856263E-2</v>
          </cell>
        </row>
        <row r="10">
          <cell r="H10">
            <v>0.94549397151944203</v>
          </cell>
          <cell r="I10">
            <v>0.24931506849315069</v>
          </cell>
          <cell r="J10">
            <v>5.0341852566306015E-2</v>
          </cell>
        </row>
        <row r="11">
          <cell r="H11">
            <v>0.93377418809975399</v>
          </cell>
          <cell r="I11">
            <v>0.24931506849315069</v>
          </cell>
          <cell r="J11">
            <v>5.0341852008321961E-2</v>
          </cell>
        </row>
        <row r="12">
          <cell r="H12">
            <v>0.92219967630245203</v>
          </cell>
          <cell r="I12">
            <v>0.25205479452054796</v>
          </cell>
          <cell r="J12">
            <v>5.0345308818246365E-2</v>
          </cell>
        </row>
        <row r="13">
          <cell r="H13">
            <v>0.91064380991156202</v>
          </cell>
          <cell r="I13">
            <v>0.25205479452054796</v>
          </cell>
          <cell r="J13">
            <v>5.3227331273902487E-2</v>
          </cell>
        </row>
        <row r="14">
          <cell r="H14">
            <v>0.89858816769937899</v>
          </cell>
          <cell r="I14">
            <v>0.24931506849315069</v>
          </cell>
          <cell r="J14">
            <v>5.3223424507718019E-2</v>
          </cell>
        </row>
        <row r="15">
          <cell r="H15">
            <v>0.886820589043951</v>
          </cell>
          <cell r="I15">
            <v>0.24657534246575341</v>
          </cell>
          <cell r="J15">
            <v>5.3219518599262564E-2</v>
          </cell>
        </row>
        <row r="16">
          <cell r="H16">
            <v>0.87533391382298098</v>
          </cell>
          <cell r="I16">
            <v>0.25205479452054796</v>
          </cell>
          <cell r="J16">
            <v>5.3227202459159614E-2</v>
          </cell>
        </row>
        <row r="17">
          <cell r="H17">
            <v>0.86374575260561004</v>
          </cell>
          <cell r="I17">
            <v>0.25205479452054796</v>
          </cell>
          <cell r="J17">
            <v>5.6717077287460192E-2</v>
          </cell>
        </row>
        <row r="18">
          <cell r="H18">
            <v>0.85157184227287197</v>
          </cell>
          <cell r="I18">
            <v>0.24931506849315069</v>
          </cell>
          <cell r="J18">
            <v>5.6712681553633369E-2</v>
          </cell>
        </row>
        <row r="19">
          <cell r="H19">
            <v>0.83969906340135303</v>
          </cell>
          <cell r="I19">
            <v>0.24657534246575341</v>
          </cell>
          <cell r="J19">
            <v>5.6708286385983464E-2</v>
          </cell>
        </row>
        <row r="20">
          <cell r="H20">
            <v>0.82811957901133304</v>
          </cell>
          <cell r="I20">
            <v>0.25205479452054796</v>
          </cell>
          <cell r="J20">
            <v>5.6717046857776031E-2</v>
          </cell>
        </row>
        <row r="21">
          <cell r="H21">
            <v>0.81644780159695096</v>
          </cell>
          <cell r="I21">
            <v>0.25205479452054796</v>
          </cell>
          <cell r="J21">
            <v>5.7697488692329324E-2</v>
          </cell>
        </row>
        <row r="22">
          <cell r="H22">
            <v>0.80474446032359304</v>
          </cell>
          <cell r="I22">
            <v>0.24931506849315069</v>
          </cell>
          <cell r="J22">
            <v>5.7692949126042795E-2</v>
          </cell>
        </row>
        <row r="23">
          <cell r="H23">
            <v>0.79333337396588699</v>
          </cell>
          <cell r="I23">
            <v>0.24657534246575341</v>
          </cell>
          <cell r="J23">
            <v>5.7688410051702221E-2</v>
          </cell>
        </row>
        <row r="24">
          <cell r="H24">
            <v>0.78220684187401102</v>
          </cell>
          <cell r="I24">
            <v>0.25205479452054796</v>
          </cell>
          <cell r="J24">
            <v>5.7697484285015838E-2</v>
          </cell>
        </row>
        <row r="25">
          <cell r="H25">
            <v>0.77099432723480299</v>
          </cell>
          <cell r="I25">
            <v>0.25205479452054796</v>
          </cell>
          <cell r="J25">
            <v>6.3521032170564096E-2</v>
          </cell>
        </row>
        <row r="26">
          <cell r="H26">
            <v>0.75884463223401699</v>
          </cell>
          <cell r="I26">
            <v>0.24931506849315069</v>
          </cell>
          <cell r="J26">
            <v>6.3514911828284046E-2</v>
          </cell>
        </row>
        <row r="27">
          <cell r="H27">
            <v>0.74701547442224003</v>
          </cell>
          <cell r="I27">
            <v>0.24931506849315069</v>
          </cell>
          <cell r="J27">
            <v>6.3514292597225977E-2</v>
          </cell>
        </row>
        <row r="28">
          <cell r="H28">
            <v>0.73537082576645196</v>
          </cell>
          <cell r="I28">
            <v>0.25205479452054796</v>
          </cell>
          <cell r="J28">
            <v>6.3519167350900657E-2</v>
          </cell>
        </row>
        <row r="29">
          <cell r="H29">
            <v>0.72378283767423701</v>
          </cell>
          <cell r="I29">
            <v>0.25205479452054796</v>
          </cell>
          <cell r="J29">
            <v>6.3518541209083804E-2</v>
          </cell>
        </row>
        <row r="30">
          <cell r="H30">
            <v>0.71237756398598695</v>
          </cell>
          <cell r="I30">
            <v>0.24931506849315069</v>
          </cell>
          <cell r="J30">
            <v>6.351242130094209E-2</v>
          </cell>
        </row>
        <row r="31">
          <cell r="H31">
            <v>0.70127318110108805</v>
          </cell>
          <cell r="I31">
            <v>0.24657534246575341</v>
          </cell>
          <cell r="J31">
            <v>6.3506309046283821E-2</v>
          </cell>
        </row>
        <row r="32">
          <cell r="H32">
            <v>0.69046118729550798</v>
          </cell>
          <cell r="I32">
            <v>0.25205479452054796</v>
          </cell>
          <cell r="J32">
            <v>6.3516683209872762E-2</v>
          </cell>
        </row>
        <row r="33">
          <cell r="H33">
            <v>0.67958130498672498</v>
          </cell>
          <cell r="I33">
            <v>0.25205479452054796</v>
          </cell>
          <cell r="J33">
            <v>6.9028397330214042E-2</v>
          </cell>
        </row>
        <row r="34">
          <cell r="H34">
            <v>0.66795951840211698</v>
          </cell>
          <cell r="I34">
            <v>0.24931506849315069</v>
          </cell>
          <cell r="J34">
            <v>6.9082438417554765E-2</v>
          </cell>
        </row>
        <row r="35">
          <cell r="H35">
            <v>0.65664984579769603</v>
          </cell>
          <cell r="I35">
            <v>0.24657534246575341</v>
          </cell>
          <cell r="J35">
            <v>6.9075867125625939E-2</v>
          </cell>
        </row>
        <row r="36">
          <cell r="H36">
            <v>0.64565282501010302</v>
          </cell>
          <cell r="I36">
            <v>0.25205479452054796</v>
          </cell>
          <cell r="J36">
            <v>6.9088795874790873E-2</v>
          </cell>
        </row>
        <row r="37">
          <cell r="H37">
            <v>0.63460176687887504</v>
          </cell>
          <cell r="I37">
            <v>0.25205479452054796</v>
          </cell>
          <cell r="J37">
            <v>6.9088723263968185E-2</v>
          </cell>
        </row>
        <row r="38">
          <cell r="H38">
            <v>0.623739870980765</v>
          </cell>
          <cell r="I38">
            <v>0.24931506849315069</v>
          </cell>
          <cell r="J38">
            <v>6.9082150395931324E-2</v>
          </cell>
        </row>
        <row r="39">
          <cell r="H39">
            <v>0.61317895430292801</v>
          </cell>
          <cell r="I39">
            <v>0.24657534246575341</v>
          </cell>
          <cell r="J39">
            <v>6.9075579158376449E-2</v>
          </cell>
        </row>
        <row r="40">
          <cell r="H40">
            <v>0.60290998963364495</v>
          </cell>
          <cell r="I40">
            <v>0.25205479452054796</v>
          </cell>
          <cell r="J40">
            <v>6.9088507799794044E-2</v>
          </cell>
        </row>
        <row r="41">
          <cell r="H41">
            <v>0.592590564426557</v>
          </cell>
          <cell r="I41">
            <v>0.25205479452054796</v>
          </cell>
          <cell r="J41">
            <v>6.9088435189344002E-2</v>
          </cell>
        </row>
        <row r="42">
          <cell r="H42">
            <v>0.58244777728379404</v>
          </cell>
          <cell r="I42">
            <v>0.24931506849315069</v>
          </cell>
          <cell r="J42">
            <v>6.9081862375724862E-2</v>
          </cell>
        </row>
        <row r="43">
          <cell r="H43">
            <v>0.57258604241687405</v>
          </cell>
          <cell r="I43">
            <v>0.24931506849315069</v>
          </cell>
          <cell r="J43">
            <v>6.908179056819283E-2</v>
          </cell>
        </row>
        <row r="44">
          <cell r="H44">
            <v>0.56289129176465102</v>
          </cell>
          <cell r="I44">
            <v>0.25205479452054796</v>
          </cell>
          <cell r="J44">
            <v>6.9088218937076701E-2</v>
          </cell>
        </row>
        <row r="45">
          <cell r="H45">
            <v>0.55325686736614399</v>
          </cell>
        </row>
      </sheetData>
      <sheetData sheetId="4">
        <row r="7">
          <cell r="E7">
            <v>1</v>
          </cell>
          <cell r="F7">
            <v>0.98727600662457882</v>
          </cell>
          <cell r="G7">
            <v>0.78159593996052434</v>
          </cell>
          <cell r="H7">
            <v>0.95380159971358391</v>
          </cell>
          <cell r="I7">
            <v>0.95391471293695695</v>
          </cell>
          <cell r="J7">
            <v>0.95385383172358618</v>
          </cell>
          <cell r="K7">
            <v>0.95318433037101602</v>
          </cell>
          <cell r="L7">
            <v>0.89989888677397634</v>
          </cell>
          <cell r="M7">
            <v>0.89997960844385794</v>
          </cell>
          <cell r="N7">
            <v>0.9000016979078731</v>
          </cell>
          <cell r="O7">
            <v>0.90049928967496906</v>
          </cell>
          <cell r="P7">
            <v>0.83248087874010879</v>
          </cell>
          <cell r="Q7">
            <v>0.83270192915775609</v>
          </cell>
          <cell r="R7">
            <v>0.83269815614542908</v>
          </cell>
          <cell r="S7">
            <v>0.83107901885084068</v>
          </cell>
          <cell r="T7">
            <v>0.7204711496505859</v>
          </cell>
          <cell r="U7">
            <v>0.7207061935409621</v>
          </cell>
          <cell r="V7">
            <v>0.72091176664886292</v>
          </cell>
          <cell r="W7">
            <v>0.72074662014291757</v>
          </cell>
          <cell r="X7">
            <v>0.62067991163381342</v>
          </cell>
          <cell r="Y7">
            <v>0.621121221102368</v>
          </cell>
          <cell r="Z7">
            <v>0.62127079174929623</v>
          </cell>
          <cell r="AA7">
            <v>0.62066086009196708</v>
          </cell>
          <cell r="AB7">
            <v>0.62056731803662168</v>
          </cell>
          <cell r="AC7">
            <v>0.62095618179479117</v>
          </cell>
          <cell r="AD7">
            <v>0.62098257924407552</v>
          </cell>
          <cell r="AE7">
            <v>0.62801210010058017</v>
          </cell>
          <cell r="AF7">
            <v>0.70043491726364815</v>
          </cell>
        </row>
        <row r="8">
          <cell r="E8">
            <v>0.98727600662457882</v>
          </cell>
          <cell r="F8">
            <v>1</v>
          </cell>
          <cell r="G8">
            <v>0.77033566152245903</v>
          </cell>
          <cell r="H8">
            <v>0.9319351485608679</v>
          </cell>
          <cell r="I8">
            <v>0.93210071451649801</v>
          </cell>
          <cell r="J8">
            <v>0.93203904870342114</v>
          </cell>
          <cell r="K8">
            <v>0.93105627622202625</v>
          </cell>
          <cell r="L8">
            <v>0.87236803700531129</v>
          </cell>
          <cell r="M8">
            <v>0.87250770204319428</v>
          </cell>
          <cell r="N8">
            <v>0.87251776275449566</v>
          </cell>
          <cell r="O8">
            <v>0.8730943508135125</v>
          </cell>
          <cell r="P8">
            <v>0.80400606197018309</v>
          </cell>
          <cell r="Q8">
            <v>0.80427367156591945</v>
          </cell>
          <cell r="R8">
            <v>0.80429702083105259</v>
          </cell>
          <cell r="S8">
            <v>0.80233039910406689</v>
          </cell>
          <cell r="T8">
            <v>0.67928095282611722</v>
          </cell>
          <cell r="U8">
            <v>0.67960111170029158</v>
          </cell>
          <cell r="V8">
            <v>0.67980022154516684</v>
          </cell>
          <cell r="W8">
            <v>0.6783993845594396</v>
          </cell>
          <cell r="X8">
            <v>0.54753844717867528</v>
          </cell>
          <cell r="Y8">
            <v>0.54804543810029316</v>
          </cell>
          <cell r="Z8">
            <v>0.54817792513541808</v>
          </cell>
          <cell r="AA8">
            <v>0.54750785016847037</v>
          </cell>
          <cell r="AB8">
            <v>0.54741396557299737</v>
          </cell>
          <cell r="AC8">
            <v>0.54784993776266688</v>
          </cell>
          <cell r="AD8">
            <v>0.54786159686089519</v>
          </cell>
          <cell r="AE8">
            <v>0.55488565143123458</v>
          </cell>
          <cell r="AF8">
            <v>0.63920561039018775</v>
          </cell>
        </row>
        <row r="9">
          <cell r="E9">
            <v>0.78159593996052434</v>
          </cell>
          <cell r="F9">
            <v>0.77033566152245903</v>
          </cell>
          <cell r="G9">
            <v>1.0000000000000002</v>
          </cell>
          <cell r="H9">
            <v>0.89246207481665818</v>
          </cell>
          <cell r="I9">
            <v>0.89238000336788015</v>
          </cell>
          <cell r="J9">
            <v>0.89259145805250129</v>
          </cell>
          <cell r="K9">
            <v>0.89144358999835993</v>
          </cell>
          <cell r="L9">
            <v>0.82411521258972009</v>
          </cell>
          <cell r="M9">
            <v>0.82406131400191462</v>
          </cell>
          <cell r="N9">
            <v>0.82427054844222092</v>
          </cell>
          <cell r="O9">
            <v>0.82319992379037532</v>
          </cell>
          <cell r="P9">
            <v>0.71226650362299138</v>
          </cell>
          <cell r="Q9">
            <v>0.71229425873347774</v>
          </cell>
          <cell r="R9">
            <v>0.71255167313080592</v>
          </cell>
          <cell r="S9">
            <v>0.70884837884766105</v>
          </cell>
          <cell r="T9">
            <v>0.56256505038028881</v>
          </cell>
          <cell r="U9">
            <v>0.56273025131216348</v>
          </cell>
          <cell r="V9">
            <v>0.56328110290699995</v>
          </cell>
          <cell r="W9">
            <v>0.56622850449951956</v>
          </cell>
          <cell r="X9">
            <v>0.56216699630602107</v>
          </cell>
          <cell r="Y9">
            <v>0.56226732185824257</v>
          </cell>
          <cell r="Z9">
            <v>0.56285271075178833</v>
          </cell>
          <cell r="AA9">
            <v>0.56225120644423565</v>
          </cell>
          <cell r="AB9">
            <v>0.56201412220151525</v>
          </cell>
          <cell r="AC9">
            <v>0.56212325932664842</v>
          </cell>
          <cell r="AD9">
            <v>0.56248210668131216</v>
          </cell>
          <cell r="AE9">
            <v>0.57004066791317309</v>
          </cell>
          <cell r="AF9">
            <v>0.68212621139818974</v>
          </cell>
        </row>
        <row r="10">
          <cell r="E10">
            <v>0.95380159971358391</v>
          </cell>
          <cell r="F10">
            <v>0.9319351485608679</v>
          </cell>
          <cell r="G10">
            <v>0.89246207481665818</v>
          </cell>
          <cell r="H10">
            <v>1.0000000000000002</v>
          </cell>
          <cell r="I10">
            <v>0.99999954046155326</v>
          </cell>
          <cell r="J10">
            <v>0.99999945986373795</v>
          </cell>
          <cell r="K10">
            <v>0.99981964511261912</v>
          </cell>
          <cell r="L10">
            <v>0.95752061057396864</v>
          </cell>
          <cell r="M10">
            <v>0.95751363875574702</v>
          </cell>
          <cell r="N10">
            <v>0.95757321972748588</v>
          </cell>
          <cell r="O10">
            <v>0.95857769851172892</v>
          </cell>
          <cell r="P10">
            <v>0.90232203509861286</v>
          </cell>
          <cell r="Q10">
            <v>0.90240691187166222</v>
          </cell>
          <cell r="R10">
            <v>0.90246051201503674</v>
          </cell>
          <cell r="S10">
            <v>0.90109242974907855</v>
          </cell>
          <cell r="T10">
            <v>0.79466475095945655</v>
          </cell>
          <cell r="U10">
            <v>0.7948101250349473</v>
          </cell>
          <cell r="V10">
            <v>0.79511455823810484</v>
          </cell>
          <cell r="W10">
            <v>0.79687670344186046</v>
          </cell>
          <cell r="X10">
            <v>0.72970189641962868</v>
          </cell>
          <cell r="Y10">
            <v>0.72999396558902629</v>
          </cell>
          <cell r="Z10">
            <v>0.73025517447265809</v>
          </cell>
          <cell r="AA10">
            <v>0.72970158816717845</v>
          </cell>
          <cell r="AB10">
            <v>0.72957756815531372</v>
          </cell>
          <cell r="AC10">
            <v>0.72984307566036666</v>
          </cell>
          <cell r="AD10">
            <v>0.72996982995549387</v>
          </cell>
          <cell r="AE10">
            <v>0.73693336964028655</v>
          </cell>
          <cell r="AF10">
            <v>0.7977199893620136</v>
          </cell>
        </row>
        <row r="11">
          <cell r="E11">
            <v>0.95391471293695695</v>
          </cell>
          <cell r="F11">
            <v>0.93210071451649801</v>
          </cell>
          <cell r="G11">
            <v>0.89238000336788015</v>
          </cell>
          <cell r="H11">
            <v>0.99999954046155326</v>
          </cell>
          <cell r="I11">
            <v>1.0000000000000002</v>
          </cell>
          <cell r="J11">
            <v>0.99999961669534587</v>
          </cell>
          <cell r="K11">
            <v>0.99981825197674368</v>
          </cell>
          <cell r="L11">
            <v>0.95752372696669907</v>
          </cell>
          <cell r="M11">
            <v>0.95751732077986251</v>
          </cell>
          <cell r="N11">
            <v>0.95757678176588734</v>
          </cell>
          <cell r="O11">
            <v>0.95858131850457684</v>
          </cell>
          <cell r="P11">
            <v>0.90231309909772084</v>
          </cell>
          <cell r="Q11">
            <v>0.90239869934301675</v>
          </cell>
          <cell r="R11">
            <v>0.90245214581195876</v>
          </cell>
          <cell r="S11">
            <v>0.90108535060301631</v>
          </cell>
          <cell r="T11">
            <v>0.79469256702490665</v>
          </cell>
          <cell r="U11">
            <v>0.79483883413187928</v>
          </cell>
          <cell r="V11">
            <v>0.79514298650258652</v>
          </cell>
          <cell r="W11">
            <v>0.79689586501215248</v>
          </cell>
          <cell r="X11">
            <v>0.72950892571626957</v>
          </cell>
          <cell r="Y11">
            <v>0.72980190337217132</v>
          </cell>
          <cell r="Z11">
            <v>0.73006267900256883</v>
          </cell>
          <cell r="AA11">
            <v>0.72950880059093026</v>
          </cell>
          <cell r="AB11">
            <v>0.72938449132929239</v>
          </cell>
          <cell r="AC11">
            <v>0.72965097482477392</v>
          </cell>
          <cell r="AD11">
            <v>0.72977738803829473</v>
          </cell>
          <cell r="AE11">
            <v>0.7367425094114578</v>
          </cell>
          <cell r="AF11">
            <v>0.79761890218963916</v>
          </cell>
        </row>
        <row r="12">
          <cell r="E12">
            <v>0.95385383172358618</v>
          </cell>
          <cell r="F12">
            <v>0.93203904870342114</v>
          </cell>
          <cell r="G12">
            <v>0.89259145805250129</v>
          </cell>
          <cell r="H12">
            <v>0.99999945986373795</v>
          </cell>
          <cell r="I12">
            <v>0.99999961669534587</v>
          </cell>
          <cell r="J12">
            <v>1.0000000000000002</v>
          </cell>
          <cell r="K12">
            <v>0.99981892395731276</v>
          </cell>
          <cell r="L12">
            <v>0.95745408406391452</v>
          </cell>
          <cell r="M12">
            <v>0.9574475219992109</v>
          </cell>
          <cell r="N12">
            <v>0.95750746104442308</v>
          </cell>
          <cell r="O12">
            <v>0.95851087566014626</v>
          </cell>
          <cell r="P12">
            <v>0.90222019069276504</v>
          </cell>
          <cell r="Q12">
            <v>0.90230567754517554</v>
          </cell>
          <cell r="R12">
            <v>0.90235973775427092</v>
          </cell>
          <cell r="S12">
            <v>0.90098833511547738</v>
          </cell>
          <cell r="T12">
            <v>0.79446654812350859</v>
          </cell>
          <cell r="U12">
            <v>0.79461275265936504</v>
          </cell>
          <cell r="V12">
            <v>0.79491761510344283</v>
          </cell>
          <cell r="W12">
            <v>0.79667279041691186</v>
          </cell>
          <cell r="X12">
            <v>0.72935125384253896</v>
          </cell>
          <cell r="Y12">
            <v>0.72964393111308579</v>
          </cell>
          <cell r="Z12">
            <v>0.72990557503160991</v>
          </cell>
          <cell r="AA12">
            <v>0.72935132800221358</v>
          </cell>
          <cell r="AB12">
            <v>0.72922675886955346</v>
          </cell>
          <cell r="AC12">
            <v>0.72949286930609269</v>
          </cell>
          <cell r="AD12">
            <v>0.7296202844813543</v>
          </cell>
          <cell r="AE12">
            <v>0.73659025409543522</v>
          </cell>
          <cell r="AF12">
            <v>0.79758025208824401</v>
          </cell>
        </row>
        <row r="13">
          <cell r="E13">
            <v>0.95318433037101602</v>
          </cell>
          <cell r="F13">
            <v>0.93105627622202625</v>
          </cell>
          <cell r="G13">
            <v>0.89144358999835993</v>
          </cell>
          <cell r="H13">
            <v>0.99981964511261912</v>
          </cell>
          <cell r="I13">
            <v>0.99981825197674368</v>
          </cell>
          <cell r="J13">
            <v>0.99981892395731276</v>
          </cell>
          <cell r="K13">
            <v>1</v>
          </cell>
          <cell r="L13">
            <v>0.95951758885694949</v>
          </cell>
          <cell r="M13">
            <v>0.95951021319180418</v>
          </cell>
          <cell r="N13">
            <v>0.95956761595253337</v>
          </cell>
          <cell r="O13">
            <v>0.9605567848433445</v>
          </cell>
          <cell r="P13">
            <v>0.90347487566133722</v>
          </cell>
          <cell r="Q13">
            <v>0.90355804719427713</v>
          </cell>
          <cell r="R13">
            <v>0.90361053927916568</v>
          </cell>
          <cell r="S13">
            <v>0.9023298304834122</v>
          </cell>
          <cell r="T13">
            <v>0.79713697743863954</v>
          </cell>
          <cell r="U13">
            <v>0.79727966638627068</v>
          </cell>
          <cell r="V13">
            <v>0.79758095756505309</v>
          </cell>
          <cell r="W13">
            <v>0.79933815958325238</v>
          </cell>
          <cell r="X13">
            <v>0.73184921325419305</v>
          </cell>
          <cell r="Y13">
            <v>0.73213828556584215</v>
          </cell>
          <cell r="Z13">
            <v>0.73239842559993495</v>
          </cell>
          <cell r="AA13">
            <v>0.73184704378385712</v>
          </cell>
          <cell r="AB13">
            <v>0.73172668982416189</v>
          </cell>
          <cell r="AC13">
            <v>0.73199260694274548</v>
          </cell>
          <cell r="AD13">
            <v>0.73212094494862501</v>
          </cell>
          <cell r="AE13">
            <v>0.73919778272747094</v>
          </cell>
          <cell r="AF13">
            <v>0.79815646159148235</v>
          </cell>
        </row>
        <row r="14">
          <cell r="E14">
            <v>0.89989888677397634</v>
          </cell>
          <cell r="F14">
            <v>0.87236803700531129</v>
          </cell>
          <cell r="G14">
            <v>0.82411521258972009</v>
          </cell>
          <cell r="H14">
            <v>0.95752061057396864</v>
          </cell>
          <cell r="I14">
            <v>0.95752372696669907</v>
          </cell>
          <cell r="J14">
            <v>0.95745408406391452</v>
          </cell>
          <cell r="K14">
            <v>0.95951758885694949</v>
          </cell>
          <cell r="L14">
            <v>1</v>
          </cell>
          <cell r="M14">
            <v>0.99999946714902632</v>
          </cell>
          <cell r="N14">
            <v>0.99999936896789621</v>
          </cell>
          <cell r="O14">
            <v>0.99975196043360626</v>
          </cell>
          <cell r="P14">
            <v>0.91010448479513006</v>
          </cell>
          <cell r="Q14">
            <v>0.91017725028715157</v>
          </cell>
          <cell r="R14">
            <v>0.91014939663356276</v>
          </cell>
          <cell r="S14">
            <v>0.91079714822694136</v>
          </cell>
          <cell r="T14">
            <v>0.84943243932453327</v>
          </cell>
          <cell r="U14">
            <v>0.84955062256190672</v>
          </cell>
          <cell r="V14">
            <v>0.84976078785032672</v>
          </cell>
          <cell r="W14">
            <v>0.8516981834499241</v>
          </cell>
          <cell r="X14">
            <v>0.78626674250271322</v>
          </cell>
          <cell r="Y14">
            <v>0.78656119668048752</v>
          </cell>
          <cell r="Z14">
            <v>0.78671290677702543</v>
          </cell>
          <cell r="AA14">
            <v>0.78623732408569458</v>
          </cell>
          <cell r="AB14">
            <v>0.78615979011483983</v>
          </cell>
          <cell r="AC14">
            <v>0.78645658977869126</v>
          </cell>
          <cell r="AD14">
            <v>0.78651776768549164</v>
          </cell>
          <cell r="AE14">
            <v>0.7913476640933631</v>
          </cell>
          <cell r="AF14">
            <v>0.77999886867146939</v>
          </cell>
        </row>
        <row r="15">
          <cell r="E15">
            <v>0.89997960844385794</v>
          </cell>
          <cell r="F15">
            <v>0.87250770204319428</v>
          </cell>
          <cell r="G15">
            <v>0.82406131400191462</v>
          </cell>
          <cell r="H15">
            <v>0.95751363875574702</v>
          </cell>
          <cell r="I15">
            <v>0.95751732077986251</v>
          </cell>
          <cell r="J15">
            <v>0.9574475219992109</v>
          </cell>
          <cell r="K15">
            <v>0.95951021319180418</v>
          </cell>
          <cell r="L15">
            <v>0.99999946714902632</v>
          </cell>
          <cell r="M15">
            <v>1.0000000000000002</v>
          </cell>
          <cell r="N15">
            <v>0.99999955082519854</v>
          </cell>
          <cell r="O15">
            <v>0.99975130769621079</v>
          </cell>
          <cell r="P15">
            <v>0.9100725744462892</v>
          </cell>
          <cell r="Q15">
            <v>0.91014588707836619</v>
          </cell>
          <cell r="R15">
            <v>0.91011796805874401</v>
          </cell>
          <cell r="S15">
            <v>0.91076912073938254</v>
          </cell>
          <cell r="T15">
            <v>0.8494005835549765</v>
          </cell>
          <cell r="U15">
            <v>0.84951957465660877</v>
          </cell>
          <cell r="V15">
            <v>0.84972954873791173</v>
          </cell>
          <cell r="W15">
            <v>0.85165895355162113</v>
          </cell>
          <cell r="X15">
            <v>0.78602631240269472</v>
          </cell>
          <cell r="Y15">
            <v>0.78632162168985598</v>
          </cell>
          <cell r="Z15">
            <v>0.78647302569993127</v>
          </cell>
          <cell r="AA15">
            <v>0.78599703890714279</v>
          </cell>
          <cell r="AB15">
            <v>0.78591934028573562</v>
          </cell>
          <cell r="AC15">
            <v>0.78621688301418569</v>
          </cell>
          <cell r="AD15">
            <v>0.78627781229083393</v>
          </cell>
          <cell r="AE15">
            <v>0.79110798949243788</v>
          </cell>
          <cell r="AF15">
            <v>0.77982593249474685</v>
          </cell>
        </row>
        <row r="16">
          <cell r="E16">
            <v>0.9000016979078731</v>
          </cell>
          <cell r="F16">
            <v>0.87251776275449566</v>
          </cell>
          <cell r="G16">
            <v>0.82427054844222092</v>
          </cell>
          <cell r="H16">
            <v>0.95757321972748588</v>
          </cell>
          <cell r="I16">
            <v>0.95757678176588734</v>
          </cell>
          <cell r="J16">
            <v>0.95750746104442308</v>
          </cell>
          <cell r="K16">
            <v>0.95956761595253337</v>
          </cell>
          <cell r="L16">
            <v>0.99999936896789621</v>
          </cell>
          <cell r="M16">
            <v>0.99999955082519854</v>
          </cell>
          <cell r="N16">
            <v>1</v>
          </cell>
          <cell r="O16">
            <v>0.99975175293797347</v>
          </cell>
          <cell r="P16">
            <v>0.91008364023567834</v>
          </cell>
          <cell r="Q16">
            <v>0.91015715954917809</v>
          </cell>
          <cell r="R16">
            <v>0.91012963329978969</v>
          </cell>
          <cell r="S16">
            <v>0.9107736574937304</v>
          </cell>
          <cell r="T16">
            <v>0.8492880023391578</v>
          </cell>
          <cell r="U16">
            <v>0.84940710478984405</v>
          </cell>
          <cell r="V16">
            <v>0.84961774625827635</v>
          </cell>
          <cell r="W16">
            <v>0.85154820955757971</v>
          </cell>
          <cell r="X16">
            <v>0.78597334403941987</v>
          </cell>
          <cell r="Y16">
            <v>0.78626839241989843</v>
          </cell>
          <cell r="Z16">
            <v>0.78642063620072955</v>
          </cell>
          <cell r="AA16">
            <v>0.78594426991822375</v>
          </cell>
          <cell r="AB16">
            <v>0.78586627521418961</v>
          </cell>
          <cell r="AC16">
            <v>0.78616366601627896</v>
          </cell>
          <cell r="AD16">
            <v>0.78622525649880803</v>
          </cell>
          <cell r="AE16">
            <v>0.7910573703728615</v>
          </cell>
          <cell r="AF16">
            <v>0.77986214717693614</v>
          </cell>
        </row>
        <row r="17">
          <cell r="E17">
            <v>0.90049928967496906</v>
          </cell>
          <cell r="F17">
            <v>0.8730943508135125</v>
          </cell>
          <cell r="G17">
            <v>0.82319992379037532</v>
          </cell>
          <cell r="H17">
            <v>0.95857769851172892</v>
          </cell>
          <cell r="I17">
            <v>0.95858131850457684</v>
          </cell>
          <cell r="J17">
            <v>0.95851087566014626</v>
          </cell>
          <cell r="K17">
            <v>0.9605567848433445</v>
          </cell>
          <cell r="L17">
            <v>0.99975196043360626</v>
          </cell>
          <cell r="M17">
            <v>0.99975130769621079</v>
          </cell>
          <cell r="N17">
            <v>0.99975175293797347</v>
          </cell>
          <cell r="O17">
            <v>1</v>
          </cell>
          <cell r="P17">
            <v>0.91555270674171951</v>
          </cell>
          <cell r="Q17">
            <v>0.9156224121456974</v>
          </cell>
          <cell r="R17">
            <v>0.91559884392814084</v>
          </cell>
          <cell r="S17">
            <v>0.91632562147194774</v>
          </cell>
          <cell r="T17">
            <v>0.85340664824239865</v>
          </cell>
          <cell r="U17">
            <v>0.85352160139120214</v>
          </cell>
          <cell r="V17">
            <v>0.85373321840716176</v>
          </cell>
          <cell r="W17">
            <v>0.85583069745843598</v>
          </cell>
          <cell r="X17">
            <v>0.78972269625104841</v>
          </cell>
          <cell r="Y17">
            <v>0.79001410328940436</v>
          </cell>
          <cell r="Z17">
            <v>0.79016536604125853</v>
          </cell>
          <cell r="AA17">
            <v>0.78969302706930156</v>
          </cell>
          <cell r="AB17">
            <v>0.78961117774492573</v>
          </cell>
          <cell r="AC17">
            <v>0.789906900352777</v>
          </cell>
          <cell r="AD17">
            <v>0.78996986084472631</v>
          </cell>
          <cell r="AE17">
            <v>0.79480672094478511</v>
          </cell>
          <cell r="AF17">
            <v>0.78314166546799791</v>
          </cell>
        </row>
        <row r="18">
          <cell r="E18">
            <v>0.83248087874010879</v>
          </cell>
          <cell r="F18">
            <v>0.80400606197018309</v>
          </cell>
          <cell r="G18">
            <v>0.71226650362299138</v>
          </cell>
          <cell r="H18">
            <v>0.90232203509861286</v>
          </cell>
          <cell r="I18">
            <v>0.90231309909772084</v>
          </cell>
          <cell r="J18">
            <v>0.90222019069276504</v>
          </cell>
          <cell r="K18">
            <v>0.90347487566133722</v>
          </cell>
          <cell r="L18">
            <v>0.91010448479513006</v>
          </cell>
          <cell r="M18">
            <v>0.9100725744462892</v>
          </cell>
          <cell r="N18">
            <v>0.91008364023567834</v>
          </cell>
          <cell r="O18">
            <v>0.91555270674171951</v>
          </cell>
          <cell r="P18">
            <v>1</v>
          </cell>
          <cell r="Q18">
            <v>0.99999928387096626</v>
          </cell>
          <cell r="R18">
            <v>0.99999901134608493</v>
          </cell>
          <cell r="S18">
            <v>0.99973590059018325</v>
          </cell>
          <cell r="T18">
            <v>0.91316964380820331</v>
          </cell>
          <cell r="U18">
            <v>0.91318717689814277</v>
          </cell>
          <cell r="V18">
            <v>0.91338264341619146</v>
          </cell>
          <cell r="W18">
            <v>0.91610042780965373</v>
          </cell>
          <cell r="X18">
            <v>0.84182633315911981</v>
          </cell>
          <cell r="Y18">
            <v>0.84209256868681404</v>
          </cell>
          <cell r="Z18">
            <v>0.84217981599333636</v>
          </cell>
          <cell r="AA18">
            <v>0.84180215113318257</v>
          </cell>
          <cell r="AB18">
            <v>0.84173847794950496</v>
          </cell>
          <cell r="AC18">
            <v>0.84195615264150658</v>
          </cell>
          <cell r="AD18">
            <v>0.84204571720693377</v>
          </cell>
          <cell r="AE18">
            <v>0.84669133498864391</v>
          </cell>
          <cell r="AF18">
            <v>0.82594101338165304</v>
          </cell>
        </row>
        <row r="19">
          <cell r="E19">
            <v>0.83270192915775609</v>
          </cell>
          <cell r="F19">
            <v>0.80427367156591945</v>
          </cell>
          <cell r="G19">
            <v>0.71229425873347774</v>
          </cell>
          <cell r="H19">
            <v>0.90240691187166222</v>
          </cell>
          <cell r="I19">
            <v>0.90239869934301675</v>
          </cell>
          <cell r="J19">
            <v>0.90230567754517554</v>
          </cell>
          <cell r="K19">
            <v>0.90355804719427713</v>
          </cell>
          <cell r="L19">
            <v>0.91017725028715157</v>
          </cell>
          <cell r="M19">
            <v>0.91014588707836619</v>
          </cell>
          <cell r="N19">
            <v>0.91015715954917809</v>
          </cell>
          <cell r="O19">
            <v>0.9156224121456974</v>
          </cell>
          <cell r="P19">
            <v>0.99999928387096626</v>
          </cell>
          <cell r="Q19">
            <v>1</v>
          </cell>
          <cell r="R19">
            <v>0.99999924784581495</v>
          </cell>
          <cell r="S19">
            <v>0.99973207369502548</v>
          </cell>
          <cell r="T19">
            <v>0.91315601792456802</v>
          </cell>
          <cell r="U19">
            <v>0.91317466175958428</v>
          </cell>
          <cell r="V19">
            <v>0.91336984950314526</v>
          </cell>
          <cell r="W19">
            <v>0.91607477572514584</v>
          </cell>
          <cell r="X19">
            <v>0.84161310632421704</v>
          </cell>
          <cell r="Y19">
            <v>0.841880358991276</v>
          </cell>
          <cell r="Z19">
            <v>0.84196736595557042</v>
          </cell>
          <cell r="AA19">
            <v>0.84158911183923568</v>
          </cell>
          <cell r="AB19">
            <v>0.84152519950716076</v>
          </cell>
          <cell r="AC19">
            <v>0.84174383669477371</v>
          </cell>
          <cell r="AD19">
            <v>0.84183318229691939</v>
          </cell>
          <cell r="AE19">
            <v>0.84647880458324198</v>
          </cell>
          <cell r="AF19">
            <v>0.82584582937221152</v>
          </cell>
        </row>
        <row r="20">
          <cell r="E20">
            <v>0.83269815614542908</v>
          </cell>
          <cell r="F20">
            <v>0.80429702083105259</v>
          </cell>
          <cell r="G20">
            <v>0.71255167313080592</v>
          </cell>
          <cell r="H20">
            <v>0.90246051201503674</v>
          </cell>
          <cell r="I20">
            <v>0.90245214581195876</v>
          </cell>
          <cell r="J20">
            <v>0.90235973775427092</v>
          </cell>
          <cell r="K20">
            <v>0.90361053927916568</v>
          </cell>
          <cell r="L20">
            <v>0.91014939663356276</v>
          </cell>
          <cell r="M20">
            <v>0.91011796805874401</v>
          </cell>
          <cell r="N20">
            <v>0.91012963329978969</v>
          </cell>
          <cell r="O20">
            <v>0.91559884392814084</v>
          </cell>
          <cell r="P20">
            <v>0.99999901134608493</v>
          </cell>
          <cell r="Q20">
            <v>0.99999924784581495</v>
          </cell>
          <cell r="R20">
            <v>1</v>
          </cell>
          <cell r="S20">
            <v>0.99973109464285981</v>
          </cell>
          <cell r="T20">
            <v>0.91298994913587805</v>
          </cell>
          <cell r="U20">
            <v>0.91300841184108539</v>
          </cell>
          <cell r="V20">
            <v>0.91320458742810173</v>
          </cell>
          <cell r="W20">
            <v>0.91591241513518262</v>
          </cell>
          <cell r="X20">
            <v>0.84145792785344331</v>
          </cell>
          <cell r="Y20">
            <v>0.84172478184500599</v>
          </cell>
          <cell r="Z20">
            <v>0.84181289267037218</v>
          </cell>
          <cell r="AA20">
            <v>0.84143419471331504</v>
          </cell>
          <cell r="AB20">
            <v>0.84136986564309535</v>
          </cell>
          <cell r="AC20">
            <v>0.84158822813686796</v>
          </cell>
          <cell r="AD20">
            <v>0.84167853365762058</v>
          </cell>
          <cell r="AE20">
            <v>0.84633226148027674</v>
          </cell>
          <cell r="AF20">
            <v>0.82581463362864149</v>
          </cell>
        </row>
        <row r="21">
          <cell r="E21">
            <v>0.83107901885084068</v>
          </cell>
          <cell r="F21">
            <v>0.80233039910406689</v>
          </cell>
          <cell r="G21">
            <v>0.70884837884766105</v>
          </cell>
          <cell r="H21">
            <v>0.90109242974907855</v>
          </cell>
          <cell r="I21">
            <v>0.90108535060301631</v>
          </cell>
          <cell r="J21">
            <v>0.90098833511547738</v>
          </cell>
          <cell r="K21">
            <v>0.9023298304834122</v>
          </cell>
          <cell r="L21">
            <v>0.91079714822694136</v>
          </cell>
          <cell r="M21">
            <v>0.91076912073938254</v>
          </cell>
          <cell r="N21">
            <v>0.9107736574937304</v>
          </cell>
          <cell r="O21">
            <v>0.91632562147194774</v>
          </cell>
          <cell r="P21">
            <v>0.99973590059018325</v>
          </cell>
          <cell r="Q21">
            <v>0.99973207369502548</v>
          </cell>
          <cell r="R21">
            <v>0.99973109464285981</v>
          </cell>
          <cell r="S21">
            <v>1</v>
          </cell>
          <cell r="T21">
            <v>0.91880653333497575</v>
          </cell>
          <cell r="U21">
            <v>0.91882194644435666</v>
          </cell>
          <cell r="V21">
            <v>0.91901433186048498</v>
          </cell>
          <cell r="W21">
            <v>0.92175080778283258</v>
          </cell>
          <cell r="X21">
            <v>0.84417799197563859</v>
          </cell>
          <cell r="Y21">
            <v>0.84444583201361834</v>
          </cell>
          <cell r="Z21">
            <v>0.84452393040163976</v>
          </cell>
          <cell r="AA21">
            <v>0.84415360971653008</v>
          </cell>
          <cell r="AB21">
            <v>0.8440890072113858</v>
          </cell>
          <cell r="AC21">
            <v>0.84430793573647245</v>
          </cell>
          <cell r="AD21">
            <v>0.844394200274736</v>
          </cell>
          <cell r="AE21">
            <v>0.84899853669016667</v>
          </cell>
          <cell r="AF21">
            <v>0.82676002689384498</v>
          </cell>
        </row>
        <row r="22">
          <cell r="E22">
            <v>0.7204711496505859</v>
          </cell>
          <cell r="F22">
            <v>0.67928095282611722</v>
          </cell>
          <cell r="G22">
            <v>0.56256505038028881</v>
          </cell>
          <cell r="H22">
            <v>0.79466475095945655</v>
          </cell>
          <cell r="I22">
            <v>0.79469256702490665</v>
          </cell>
          <cell r="J22">
            <v>0.79446654812350859</v>
          </cell>
          <cell r="K22">
            <v>0.79713697743863954</v>
          </cell>
          <cell r="L22">
            <v>0.84943243932453327</v>
          </cell>
          <cell r="M22">
            <v>0.8494005835549765</v>
          </cell>
          <cell r="N22">
            <v>0.8492880023391578</v>
          </cell>
          <cell r="O22">
            <v>0.85340664824239865</v>
          </cell>
          <cell r="P22">
            <v>0.91316964380820331</v>
          </cell>
          <cell r="Q22">
            <v>0.91315601792456802</v>
          </cell>
          <cell r="R22">
            <v>0.91298994913587805</v>
          </cell>
          <cell r="S22">
            <v>0.91880653333497575</v>
          </cell>
          <cell r="T22">
            <v>1</v>
          </cell>
          <cell r="U22">
            <v>0.99999844286973949</v>
          </cell>
          <cell r="V22">
            <v>0.99999798596856959</v>
          </cell>
          <cell r="W22">
            <v>0.99959019203970401</v>
          </cell>
          <cell r="X22">
            <v>0.84624091097664844</v>
          </cell>
          <cell r="Y22">
            <v>0.84654875645207062</v>
          </cell>
          <cell r="Z22">
            <v>0.84635824842611651</v>
          </cell>
          <cell r="AA22">
            <v>0.8462096600064366</v>
          </cell>
          <cell r="AB22">
            <v>0.84620808196562003</v>
          </cell>
          <cell r="AC22">
            <v>0.84643031158869408</v>
          </cell>
          <cell r="AD22">
            <v>0.84636183269901566</v>
          </cell>
          <cell r="AE22">
            <v>0.84990812859495124</v>
          </cell>
          <cell r="AF22">
            <v>0.79780946254164797</v>
          </cell>
        </row>
        <row r="23">
          <cell r="E23">
            <v>0.7207061935409621</v>
          </cell>
          <cell r="F23">
            <v>0.67960111170029158</v>
          </cell>
          <cell r="G23">
            <v>0.56273025131216348</v>
          </cell>
          <cell r="H23">
            <v>0.7948101250349473</v>
          </cell>
          <cell r="I23">
            <v>0.79483883413187928</v>
          </cell>
          <cell r="J23">
            <v>0.79461275265936504</v>
          </cell>
          <cell r="K23">
            <v>0.79727966638627068</v>
          </cell>
          <cell r="L23">
            <v>0.84955062256190672</v>
          </cell>
          <cell r="M23">
            <v>0.84951957465660877</v>
          </cell>
          <cell r="N23">
            <v>0.84940710478984405</v>
          </cell>
          <cell r="O23">
            <v>0.85352160139120214</v>
          </cell>
          <cell r="P23">
            <v>0.91318717689814277</v>
          </cell>
          <cell r="Q23">
            <v>0.91317466175958428</v>
          </cell>
          <cell r="R23">
            <v>0.91300841184108539</v>
          </cell>
          <cell r="S23">
            <v>0.91882194644435666</v>
          </cell>
          <cell r="T23">
            <v>0.99999844286973949</v>
          </cell>
          <cell r="U23">
            <v>1</v>
          </cell>
          <cell r="V23">
            <v>0.99999920856139679</v>
          </cell>
          <cell r="W23">
            <v>0.99958227539193434</v>
          </cell>
          <cell r="X23">
            <v>0.84599731305360804</v>
          </cell>
          <cell r="Y23">
            <v>0.84630646252243791</v>
          </cell>
          <cell r="Z23">
            <v>0.8461156297454685</v>
          </cell>
          <cell r="AA23">
            <v>0.84596644442901725</v>
          </cell>
          <cell r="AB23">
            <v>0.84596439472460039</v>
          </cell>
          <cell r="AC23">
            <v>0.84618774045978828</v>
          </cell>
          <cell r="AD23">
            <v>0.84611913421209484</v>
          </cell>
          <cell r="AE23">
            <v>0.84966811748079762</v>
          </cell>
          <cell r="AF23">
            <v>0.79775215648963005</v>
          </cell>
        </row>
        <row r="24">
          <cell r="E24">
            <v>0.72091176664886292</v>
          </cell>
          <cell r="F24">
            <v>0.67980022154516684</v>
          </cell>
          <cell r="G24">
            <v>0.56328110290699995</v>
          </cell>
          <cell r="H24">
            <v>0.79511455823810484</v>
          </cell>
          <cell r="I24">
            <v>0.79514298650258652</v>
          </cell>
          <cell r="J24">
            <v>0.79491761510344283</v>
          </cell>
          <cell r="K24">
            <v>0.79758095756505309</v>
          </cell>
          <cell r="L24">
            <v>0.84976078785032672</v>
          </cell>
          <cell r="M24">
            <v>0.84972954873791173</v>
          </cell>
          <cell r="N24">
            <v>0.84961774625827635</v>
          </cell>
          <cell r="O24">
            <v>0.85373321840716176</v>
          </cell>
          <cell r="P24">
            <v>0.91338264341619146</v>
          </cell>
          <cell r="Q24">
            <v>0.91336984950314526</v>
          </cell>
          <cell r="R24">
            <v>0.91320458742810173</v>
          </cell>
          <cell r="S24">
            <v>0.91901433186048498</v>
          </cell>
          <cell r="T24">
            <v>0.99999798596856959</v>
          </cell>
          <cell r="U24">
            <v>0.99999920856139679</v>
          </cell>
          <cell r="V24">
            <v>1.0000000000000002</v>
          </cell>
          <cell r="W24">
            <v>0.99958760507562605</v>
          </cell>
          <cell r="X24">
            <v>0.84603378648180105</v>
          </cell>
          <cell r="Y24">
            <v>0.8463425923927157</v>
          </cell>
          <cell r="Z24">
            <v>0.84615300336156152</v>
          </cell>
          <cell r="AA24">
            <v>0.84600311472994782</v>
          </cell>
          <cell r="AB24">
            <v>0.84600067979328297</v>
          </cell>
          <cell r="AC24">
            <v>0.84622373112809457</v>
          </cell>
          <cell r="AD24">
            <v>0.84615618463794062</v>
          </cell>
          <cell r="AE24">
            <v>0.84971240448058227</v>
          </cell>
          <cell r="AF24">
            <v>0.79795881020916792</v>
          </cell>
        </row>
        <row r="25">
          <cell r="E25">
            <v>0.72074662014291757</v>
          </cell>
          <cell r="F25">
            <v>0.6783993845594396</v>
          </cell>
          <cell r="G25">
            <v>0.56622850449951956</v>
          </cell>
          <cell r="H25">
            <v>0.79687670344186046</v>
          </cell>
          <cell r="I25">
            <v>0.79689586501215248</v>
          </cell>
          <cell r="J25">
            <v>0.79667279041691186</v>
          </cell>
          <cell r="K25">
            <v>0.79933815958325238</v>
          </cell>
          <cell r="L25">
            <v>0.8516981834499241</v>
          </cell>
          <cell r="M25">
            <v>0.85165895355162113</v>
          </cell>
          <cell r="N25">
            <v>0.85154820955757971</v>
          </cell>
          <cell r="O25">
            <v>0.85583069745843598</v>
          </cell>
          <cell r="P25">
            <v>0.91610042780965373</v>
          </cell>
          <cell r="Q25">
            <v>0.91607477572514584</v>
          </cell>
          <cell r="R25">
            <v>0.91591241513518262</v>
          </cell>
          <cell r="S25">
            <v>0.92175080778283258</v>
          </cell>
          <cell r="T25">
            <v>0.99959019203970401</v>
          </cell>
          <cell r="U25">
            <v>0.99958227539193434</v>
          </cell>
          <cell r="V25">
            <v>0.99958760507562605</v>
          </cell>
          <cell r="W25">
            <v>1</v>
          </cell>
          <cell r="X25">
            <v>0.85710592233606098</v>
          </cell>
          <cell r="Y25">
            <v>0.85740518403285304</v>
          </cell>
          <cell r="Z25">
            <v>0.85721888998084361</v>
          </cell>
          <cell r="AA25">
            <v>0.85707522065288511</v>
          </cell>
          <cell r="AB25">
            <v>0.85707034889735323</v>
          </cell>
          <cell r="AC25">
            <v>0.85728569330535664</v>
          </cell>
          <cell r="AD25">
            <v>0.85722141128694762</v>
          </cell>
          <cell r="AE25">
            <v>0.86064038401925635</v>
          </cell>
          <cell r="AF25">
            <v>0.80414916393890745</v>
          </cell>
        </row>
        <row r="26">
          <cell r="E26">
            <v>0.62067991163381342</v>
          </cell>
          <cell r="F26">
            <v>0.54753844717867528</v>
          </cell>
          <cell r="G26">
            <v>0.56216699630602107</v>
          </cell>
          <cell r="H26">
            <v>0.72970189641962868</v>
          </cell>
          <cell r="I26">
            <v>0.72950892571626957</v>
          </cell>
          <cell r="J26">
            <v>0.72935125384253896</v>
          </cell>
          <cell r="K26">
            <v>0.73184921325419305</v>
          </cell>
          <cell r="L26">
            <v>0.78626674250271322</v>
          </cell>
          <cell r="M26">
            <v>0.78602631240269472</v>
          </cell>
          <cell r="N26">
            <v>0.78597334403941987</v>
          </cell>
          <cell r="O26">
            <v>0.78972269625104841</v>
          </cell>
          <cell r="P26">
            <v>0.84182633315911981</v>
          </cell>
          <cell r="Q26">
            <v>0.84161310632421704</v>
          </cell>
          <cell r="R26">
            <v>0.84145792785344331</v>
          </cell>
          <cell r="S26">
            <v>0.84417799197563859</v>
          </cell>
          <cell r="T26">
            <v>0.84624091097664844</v>
          </cell>
          <cell r="U26">
            <v>0.84599731305360804</v>
          </cell>
          <cell r="V26">
            <v>0.84603378648180105</v>
          </cell>
          <cell r="W26">
            <v>0.85710592233606098</v>
          </cell>
          <cell r="X26">
            <v>1</v>
          </cell>
          <cell r="Y26">
            <v>0.99999905173452364</v>
          </cell>
          <cell r="Z26">
            <v>0.99999891533079099</v>
          </cell>
          <cell r="AA26">
            <v>0.9999995428329872</v>
          </cell>
          <cell r="AB26">
            <v>0.99999971415099387</v>
          </cell>
          <cell r="AC26">
            <v>0.99999918892530915</v>
          </cell>
          <cell r="AD26">
            <v>0.99999902235778215</v>
          </cell>
          <cell r="AE26">
            <v>0.99966946788839806</v>
          </cell>
          <cell r="AF26">
            <v>0.8384189275020284</v>
          </cell>
        </row>
        <row r="27">
          <cell r="E27">
            <v>0.621121221102368</v>
          </cell>
          <cell r="F27">
            <v>0.54804543810029316</v>
          </cell>
          <cell r="G27">
            <v>0.56226732185824257</v>
          </cell>
          <cell r="H27">
            <v>0.72999396558902629</v>
          </cell>
          <cell r="I27">
            <v>0.72980190337217132</v>
          </cell>
          <cell r="J27">
            <v>0.72964393111308579</v>
          </cell>
          <cell r="K27">
            <v>0.73213828556584215</v>
          </cell>
          <cell r="L27">
            <v>0.78656119668048752</v>
          </cell>
          <cell r="M27">
            <v>0.78632162168985598</v>
          </cell>
          <cell r="N27">
            <v>0.78626839241989843</v>
          </cell>
          <cell r="O27">
            <v>0.79001410328940436</v>
          </cell>
          <cell r="P27">
            <v>0.84209256868681404</v>
          </cell>
          <cell r="Q27">
            <v>0.841880358991276</v>
          </cell>
          <cell r="R27">
            <v>0.84172478184500599</v>
          </cell>
          <cell r="S27">
            <v>0.84444583201361834</v>
          </cell>
          <cell r="T27">
            <v>0.84654875645207062</v>
          </cell>
          <cell r="U27">
            <v>0.84630646252243791</v>
          </cell>
          <cell r="V27">
            <v>0.8463425923927157</v>
          </cell>
          <cell r="W27">
            <v>0.85740518403285304</v>
          </cell>
          <cell r="X27">
            <v>0.99999905173452364</v>
          </cell>
          <cell r="Y27">
            <v>1.0000000000000002</v>
          </cell>
          <cell r="Z27">
            <v>0.99999888256729086</v>
          </cell>
          <cell r="AA27">
            <v>0.9999988630181772</v>
          </cell>
          <cell r="AB27">
            <v>0.99999892578001648</v>
          </cell>
          <cell r="AC27">
            <v>0.99999953102016903</v>
          </cell>
          <cell r="AD27">
            <v>0.99999900599995295</v>
          </cell>
          <cell r="AE27">
            <v>0.99967416700325995</v>
          </cell>
          <cell r="AF27">
            <v>0.8385645273978678</v>
          </cell>
        </row>
        <row r="28">
          <cell r="E28">
            <v>0.62127079174929623</v>
          </cell>
          <cell r="F28">
            <v>0.54817792513541808</v>
          </cell>
          <cell r="G28">
            <v>0.56285271075178833</v>
          </cell>
          <cell r="H28">
            <v>0.73025517447265809</v>
          </cell>
          <cell r="I28">
            <v>0.73006267900256883</v>
          </cell>
          <cell r="J28">
            <v>0.72990557503160991</v>
          </cell>
          <cell r="K28">
            <v>0.73239842559993495</v>
          </cell>
          <cell r="L28">
            <v>0.78671290677702543</v>
          </cell>
          <cell r="M28">
            <v>0.78647302569993127</v>
          </cell>
          <cell r="N28">
            <v>0.78642063620072955</v>
          </cell>
          <cell r="O28">
            <v>0.79016536604125853</v>
          </cell>
          <cell r="P28">
            <v>0.84217981599333636</v>
          </cell>
          <cell r="Q28">
            <v>0.84196736595557042</v>
          </cell>
          <cell r="R28">
            <v>0.84181289267037218</v>
          </cell>
          <cell r="S28">
            <v>0.84452393040163976</v>
          </cell>
          <cell r="T28">
            <v>0.84635824842611651</v>
          </cell>
          <cell r="U28">
            <v>0.8461156297454685</v>
          </cell>
          <cell r="V28">
            <v>0.84615300336156152</v>
          </cell>
          <cell r="W28">
            <v>0.85721888998084361</v>
          </cell>
          <cell r="X28">
            <v>0.99999891533079099</v>
          </cell>
          <cell r="Y28">
            <v>0.99999888256729086</v>
          </cell>
          <cell r="Z28">
            <v>1</v>
          </cell>
          <cell r="AA28">
            <v>0.99999903856188754</v>
          </cell>
          <cell r="AB28">
            <v>0.99999865399569421</v>
          </cell>
          <cell r="AC28">
            <v>0.9999988136719935</v>
          </cell>
          <cell r="AD28">
            <v>0.99999952428520733</v>
          </cell>
          <cell r="AE28">
            <v>0.99968001887722313</v>
          </cell>
          <cell r="AF28">
            <v>0.83865676051667959</v>
          </cell>
        </row>
        <row r="29">
          <cell r="E29">
            <v>0.62066086009196708</v>
          </cell>
          <cell r="F29">
            <v>0.54750785016847037</v>
          </cell>
          <cell r="G29">
            <v>0.56225120644423565</v>
          </cell>
          <cell r="H29">
            <v>0.72970158816717845</v>
          </cell>
          <cell r="I29">
            <v>0.72950880059093026</v>
          </cell>
          <cell r="J29">
            <v>0.72935132800221358</v>
          </cell>
          <cell r="K29">
            <v>0.73184704378385712</v>
          </cell>
          <cell r="L29">
            <v>0.78623732408569458</v>
          </cell>
          <cell r="M29">
            <v>0.78599703890714279</v>
          </cell>
          <cell r="N29">
            <v>0.78594426991822375</v>
          </cell>
          <cell r="O29">
            <v>0.78969302706930156</v>
          </cell>
          <cell r="P29">
            <v>0.84180215113318257</v>
          </cell>
          <cell r="Q29">
            <v>0.84158911183923568</v>
          </cell>
          <cell r="R29">
            <v>0.84143419471331504</v>
          </cell>
          <cell r="S29">
            <v>0.84415360971653008</v>
          </cell>
          <cell r="T29">
            <v>0.8462096600064366</v>
          </cell>
          <cell r="U29">
            <v>0.84596644442901725</v>
          </cell>
          <cell r="V29">
            <v>0.84600311472994782</v>
          </cell>
          <cell r="W29">
            <v>0.85707522065288511</v>
          </cell>
          <cell r="X29">
            <v>0.9999995428329872</v>
          </cell>
          <cell r="Y29">
            <v>0.9999988630181772</v>
          </cell>
          <cell r="Z29">
            <v>0.99999903856188754</v>
          </cell>
          <cell r="AA29">
            <v>1.0000000000000002</v>
          </cell>
          <cell r="AB29">
            <v>0.99999935053326516</v>
          </cell>
          <cell r="AC29">
            <v>0.99999901835228089</v>
          </cell>
          <cell r="AD29">
            <v>0.99999919114277214</v>
          </cell>
          <cell r="AE29">
            <v>0.9996721553585376</v>
          </cell>
          <cell r="AF29">
            <v>0.8384529337677652</v>
          </cell>
        </row>
        <row r="30">
          <cell r="E30">
            <v>0.62056731803662168</v>
          </cell>
          <cell r="F30">
            <v>0.54741396557299737</v>
          </cell>
          <cell r="G30">
            <v>0.56201412220151525</v>
          </cell>
          <cell r="H30">
            <v>0.72957756815531372</v>
          </cell>
          <cell r="I30">
            <v>0.72938449132929239</v>
          </cell>
          <cell r="J30">
            <v>0.72922675886955346</v>
          </cell>
          <cell r="K30">
            <v>0.73172668982416189</v>
          </cell>
          <cell r="L30">
            <v>0.78615979011483983</v>
          </cell>
          <cell r="M30">
            <v>0.78591934028573562</v>
          </cell>
          <cell r="N30">
            <v>0.78586627521418961</v>
          </cell>
          <cell r="O30">
            <v>0.78961117774492573</v>
          </cell>
          <cell r="P30">
            <v>0.84173847794950496</v>
          </cell>
          <cell r="Q30">
            <v>0.84152519950716076</v>
          </cell>
          <cell r="R30">
            <v>0.84136986564309535</v>
          </cell>
          <cell r="S30">
            <v>0.8440890072113858</v>
          </cell>
          <cell r="T30">
            <v>0.84620808196562003</v>
          </cell>
          <cell r="U30">
            <v>0.84596439472460039</v>
          </cell>
          <cell r="V30">
            <v>0.84600067979328297</v>
          </cell>
          <cell r="W30">
            <v>0.85707034889735323</v>
          </cell>
          <cell r="X30">
            <v>0.99999971415099387</v>
          </cell>
          <cell r="Y30">
            <v>0.99999892578001648</v>
          </cell>
          <cell r="Z30">
            <v>0.99999865399569421</v>
          </cell>
          <cell r="AA30">
            <v>0.99999935053326516</v>
          </cell>
          <cell r="AB30">
            <v>1</v>
          </cell>
          <cell r="AC30">
            <v>0.99999902994270162</v>
          </cell>
          <cell r="AD30">
            <v>0.99999884952473284</v>
          </cell>
          <cell r="AE30">
            <v>0.99966976478441949</v>
          </cell>
          <cell r="AF30">
            <v>0.83838228000112247</v>
          </cell>
        </row>
        <row r="31">
          <cell r="E31">
            <v>0.62095618179479117</v>
          </cell>
          <cell r="F31">
            <v>0.54784993776266688</v>
          </cell>
          <cell r="G31">
            <v>0.56212325932664842</v>
          </cell>
          <cell r="H31">
            <v>0.72984307566036666</v>
          </cell>
          <cell r="I31">
            <v>0.72965097482477392</v>
          </cell>
          <cell r="J31">
            <v>0.72949286930609269</v>
          </cell>
          <cell r="K31">
            <v>0.73199260694274548</v>
          </cell>
          <cell r="L31">
            <v>0.78645658977869126</v>
          </cell>
          <cell r="M31">
            <v>0.78621688301418569</v>
          </cell>
          <cell r="N31">
            <v>0.78616366601627896</v>
          </cell>
          <cell r="O31">
            <v>0.789906900352777</v>
          </cell>
          <cell r="P31">
            <v>0.84195615264150658</v>
          </cell>
          <cell r="Q31">
            <v>0.84174383669477371</v>
          </cell>
          <cell r="R31">
            <v>0.84158822813686796</v>
          </cell>
          <cell r="S31">
            <v>0.84430793573647245</v>
          </cell>
          <cell r="T31">
            <v>0.84643031158869408</v>
          </cell>
          <cell r="U31">
            <v>0.84618774045978828</v>
          </cell>
          <cell r="V31">
            <v>0.84622373112809457</v>
          </cell>
          <cell r="W31">
            <v>0.85728569330535664</v>
          </cell>
          <cell r="X31">
            <v>0.99999918892530915</v>
          </cell>
          <cell r="Y31">
            <v>0.99999953102016903</v>
          </cell>
          <cell r="Z31">
            <v>0.9999988136719935</v>
          </cell>
          <cell r="AA31">
            <v>0.99999901835228089</v>
          </cell>
          <cell r="AB31">
            <v>0.99999902994270162</v>
          </cell>
          <cell r="AC31">
            <v>1</v>
          </cell>
          <cell r="AD31">
            <v>0.99999914374693388</v>
          </cell>
          <cell r="AE31">
            <v>0.99967345168764854</v>
          </cell>
          <cell r="AF31">
            <v>0.83846578987221165</v>
          </cell>
        </row>
        <row r="32">
          <cell r="E32">
            <v>0.62098257924407552</v>
          </cell>
          <cell r="F32">
            <v>0.54786159686089519</v>
          </cell>
          <cell r="G32">
            <v>0.56248210668131216</v>
          </cell>
          <cell r="H32">
            <v>0.72996982995549387</v>
          </cell>
          <cell r="I32">
            <v>0.72977738803829473</v>
          </cell>
          <cell r="J32">
            <v>0.7296202844813543</v>
          </cell>
          <cell r="K32">
            <v>0.73212094494862501</v>
          </cell>
          <cell r="L32">
            <v>0.78651776768549164</v>
          </cell>
          <cell r="M32">
            <v>0.78627781229083393</v>
          </cell>
          <cell r="N32">
            <v>0.78622525649880803</v>
          </cell>
          <cell r="O32">
            <v>0.78996986084472631</v>
          </cell>
          <cell r="P32">
            <v>0.84204571720693377</v>
          </cell>
          <cell r="Q32">
            <v>0.84183318229691939</v>
          </cell>
          <cell r="R32">
            <v>0.84167853365762058</v>
          </cell>
          <cell r="S32">
            <v>0.844394200274736</v>
          </cell>
          <cell r="T32">
            <v>0.84636183269901566</v>
          </cell>
          <cell r="U32">
            <v>0.84611913421209484</v>
          </cell>
          <cell r="V32">
            <v>0.84615618463794062</v>
          </cell>
          <cell r="W32">
            <v>0.85722141128694762</v>
          </cell>
          <cell r="X32">
            <v>0.99999902235778215</v>
          </cell>
          <cell r="Y32">
            <v>0.99999900599995295</v>
          </cell>
          <cell r="Z32">
            <v>0.99999952428520733</v>
          </cell>
          <cell r="AA32">
            <v>0.99999919114277214</v>
          </cell>
          <cell r="AB32">
            <v>0.99999884952473284</v>
          </cell>
          <cell r="AC32">
            <v>0.99999914374693388</v>
          </cell>
          <cell r="AD32">
            <v>0.99999999999999978</v>
          </cell>
          <cell r="AE32">
            <v>0.99968048938368659</v>
          </cell>
          <cell r="AF32">
            <v>0.83854798245297779</v>
          </cell>
        </row>
        <row r="33">
          <cell r="E33">
            <v>0.62801210010058017</v>
          </cell>
          <cell r="F33">
            <v>0.55488565143123458</v>
          </cell>
          <cell r="G33">
            <v>0.57004066791317309</v>
          </cell>
          <cell r="H33">
            <v>0.73693336964028655</v>
          </cell>
          <cell r="I33">
            <v>0.7367425094114578</v>
          </cell>
          <cell r="J33">
            <v>0.73659025409543522</v>
          </cell>
          <cell r="K33">
            <v>0.73919778272747094</v>
          </cell>
          <cell r="L33">
            <v>0.7913476640933631</v>
          </cell>
          <cell r="M33">
            <v>0.79110798949243788</v>
          </cell>
          <cell r="N33">
            <v>0.7910573703728615</v>
          </cell>
          <cell r="O33">
            <v>0.79480672094478511</v>
          </cell>
          <cell r="P33">
            <v>0.84669133498864391</v>
          </cell>
          <cell r="Q33">
            <v>0.84647880458324198</v>
          </cell>
          <cell r="R33">
            <v>0.84633226148027674</v>
          </cell>
          <cell r="S33">
            <v>0.84899853669016667</v>
          </cell>
          <cell r="T33">
            <v>0.84990812859495124</v>
          </cell>
          <cell r="U33">
            <v>0.84966811748079762</v>
          </cell>
          <cell r="V33">
            <v>0.84971240448058227</v>
          </cell>
          <cell r="W33">
            <v>0.86064038401925635</v>
          </cell>
          <cell r="X33">
            <v>0.99966946788839806</v>
          </cell>
          <cell r="Y33">
            <v>0.99967416700325995</v>
          </cell>
          <cell r="Z33">
            <v>0.99968001887722313</v>
          </cell>
          <cell r="AA33">
            <v>0.9996721553585376</v>
          </cell>
          <cell r="AB33">
            <v>0.99966976478441949</v>
          </cell>
          <cell r="AC33">
            <v>0.99967345168764854</v>
          </cell>
          <cell r="AD33">
            <v>0.99968048938368659</v>
          </cell>
          <cell r="AE33">
            <v>1.0000000000000002</v>
          </cell>
          <cell r="AF33">
            <v>0.84895591947426552</v>
          </cell>
        </row>
        <row r="34">
          <cell r="E34">
            <v>0.70043491726364815</v>
          </cell>
          <cell r="F34">
            <v>0.63920561039018775</v>
          </cell>
          <cell r="G34">
            <v>0.68212621139818974</v>
          </cell>
          <cell r="H34">
            <v>0.7977199893620136</v>
          </cell>
          <cell r="I34">
            <v>0.79761890218963916</v>
          </cell>
          <cell r="J34">
            <v>0.79758025208824401</v>
          </cell>
          <cell r="K34">
            <v>0.79815646159148235</v>
          </cell>
          <cell r="L34">
            <v>0.77999886867146939</v>
          </cell>
          <cell r="M34">
            <v>0.77982593249474685</v>
          </cell>
          <cell r="N34">
            <v>0.77986214717693614</v>
          </cell>
          <cell r="O34">
            <v>0.78314166546799791</v>
          </cell>
          <cell r="P34">
            <v>0.82594101338165304</v>
          </cell>
          <cell r="Q34">
            <v>0.82584582937221152</v>
          </cell>
          <cell r="R34">
            <v>0.82581463362864149</v>
          </cell>
          <cell r="S34">
            <v>0.82676002689384498</v>
          </cell>
          <cell r="T34">
            <v>0.79780946254164797</v>
          </cell>
          <cell r="U34">
            <v>0.79775215648963005</v>
          </cell>
          <cell r="V34">
            <v>0.79795881020916792</v>
          </cell>
          <cell r="W34">
            <v>0.80414916393890745</v>
          </cell>
          <cell r="X34">
            <v>0.8384189275020284</v>
          </cell>
          <cell r="Y34">
            <v>0.8385645273978678</v>
          </cell>
          <cell r="Z34">
            <v>0.83865676051667959</v>
          </cell>
          <cell r="AA34">
            <v>0.8384529337677652</v>
          </cell>
          <cell r="AB34">
            <v>0.83838228000112247</v>
          </cell>
          <cell r="AC34">
            <v>0.83846578987221165</v>
          </cell>
          <cell r="AD34">
            <v>0.83854798245297779</v>
          </cell>
          <cell r="AE34">
            <v>0.84895591947426552</v>
          </cell>
          <cell r="AF34">
            <v>1</v>
          </cell>
        </row>
        <row r="40">
          <cell r="D40">
            <v>0.16499999807117799</v>
          </cell>
        </row>
        <row r="41">
          <cell r="D41">
            <v>0.16499999799394516</v>
          </cell>
        </row>
        <row r="42">
          <cell r="D42">
            <v>0.16499999776126767</v>
          </cell>
        </row>
        <row r="43">
          <cell r="D43">
            <v>0.16499999738902504</v>
          </cell>
        </row>
        <row r="44">
          <cell r="D44">
            <v>0.16499999056991332</v>
          </cell>
        </row>
        <row r="45">
          <cell r="D45">
            <v>0.16500000268574394</v>
          </cell>
        </row>
        <row r="46">
          <cell r="D46">
            <v>0.16499999957826422</v>
          </cell>
        </row>
        <row r="47">
          <cell r="D47">
            <v>0.16499999514244104</v>
          </cell>
        </row>
        <row r="48">
          <cell r="D48">
            <v>0.16499999531380966</v>
          </cell>
        </row>
        <row r="49">
          <cell r="D49">
            <v>0.16500000231786627</v>
          </cell>
        </row>
        <row r="50">
          <cell r="D50">
            <v>0.16500000371911613</v>
          </cell>
        </row>
        <row r="51">
          <cell r="D51">
            <v>0.16500000477702137</v>
          </cell>
        </row>
        <row r="52">
          <cell r="D52">
            <v>0.16500000372961823</v>
          </cell>
        </row>
        <row r="53">
          <cell r="D53">
            <v>0.16499999850180191</v>
          </cell>
        </row>
        <row r="54">
          <cell r="D54">
            <v>0.16499999258136008</v>
          </cell>
        </row>
        <row r="55">
          <cell r="D55">
            <v>0.16499999124597686</v>
          </cell>
        </row>
        <row r="56">
          <cell r="D56">
            <v>0.1649999983540191</v>
          </cell>
        </row>
        <row r="57">
          <cell r="D57">
            <v>0.16500000239503207</v>
          </cell>
        </row>
        <row r="58">
          <cell r="D58">
            <v>0.16500000763341707</v>
          </cell>
        </row>
        <row r="59">
          <cell r="D59">
            <v>0.16500001349465712</v>
          </cell>
        </row>
        <row r="60">
          <cell r="D60">
            <v>0.1650000141635615</v>
          </cell>
        </row>
        <row r="61">
          <cell r="D61">
            <v>0.16500000539555509</v>
          </cell>
        </row>
        <row r="62">
          <cell r="D62">
            <v>0.16499999144684407</v>
          </cell>
        </row>
        <row r="63">
          <cell r="D63">
            <v>0.16499998990310774</v>
          </cell>
        </row>
        <row r="64">
          <cell r="D64">
            <v>0.16499998924492607</v>
          </cell>
        </row>
        <row r="65">
          <cell r="D65">
            <v>0.16499999286918715</v>
          </cell>
        </row>
        <row r="66">
          <cell r="D66">
            <v>0.16500000408706544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late"/>
      <sheetName val="Monthly"/>
      <sheetName val="Monthly-opex"/>
      <sheetName val="Accum-Capex-category"/>
      <sheetName val="Accum-Capex-details"/>
      <sheetName val="CAPEX REPORT"/>
      <sheetName val="Cum-checks"/>
      <sheetName val="Cum-opex"/>
      <sheetName val="Accum_Capex_category"/>
      <sheetName val="_x0000__x0006__x0000__x0007__x0000_竡昔"/>
      <sheetName val=""/>
      <sheetName val="?_x0006_?_x0007_?竡昔"/>
      <sheetName val="__x0006___x0007__竡昔"/>
      <sheetName val="S2"/>
      <sheetName val="exp"/>
      <sheetName val="Model"/>
      <sheetName val="Sheet1"/>
      <sheetName val="BU Names (Hide)"/>
      <sheetName val="Budget 2002"/>
      <sheetName val="Cover"/>
      <sheetName val="After"/>
      <sheetName val="Before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Sum of Sum</v>
          </cell>
          <cell r="B4" t="str">
            <v>Month</v>
          </cell>
        </row>
        <row r="5">
          <cell r="A5" t="str">
            <v>Category</v>
          </cell>
          <cell r="B5">
            <v>36161</v>
          </cell>
          <cell r="C5">
            <v>36192</v>
          </cell>
          <cell r="D5">
            <v>36220</v>
          </cell>
          <cell r="E5">
            <v>36251</v>
          </cell>
          <cell r="F5">
            <v>36281</v>
          </cell>
          <cell r="G5">
            <v>36312</v>
          </cell>
          <cell r="H5">
            <v>36342</v>
          </cell>
          <cell r="I5" t="str">
            <v>(blank)</v>
          </cell>
          <cell r="J5" t="str">
            <v>Grand Total</v>
          </cell>
        </row>
        <row r="6">
          <cell r="A6">
            <v>110</v>
          </cell>
          <cell r="G6">
            <v>67634733.229999989</v>
          </cell>
          <cell r="H6">
            <v>91800686.420000002</v>
          </cell>
          <cell r="J6">
            <v>159435419.64999998</v>
          </cell>
        </row>
        <row r="7">
          <cell r="A7">
            <v>120</v>
          </cell>
          <cell r="G7">
            <v>140608443.71000001</v>
          </cell>
          <cell r="H7">
            <v>153747566.66000003</v>
          </cell>
          <cell r="J7">
            <v>294356010.37</v>
          </cell>
        </row>
        <row r="8">
          <cell r="A8">
            <v>130</v>
          </cell>
          <cell r="G8">
            <v>30049158.379999999</v>
          </cell>
          <cell r="H8">
            <v>33383435.369999997</v>
          </cell>
          <cell r="J8">
            <v>63432593.75</v>
          </cell>
        </row>
        <row r="9">
          <cell r="A9">
            <v>140</v>
          </cell>
          <cell r="G9">
            <v>24439395.6199998</v>
          </cell>
          <cell r="H9">
            <v>21819589.159999803</v>
          </cell>
          <cell r="J9">
            <v>46258984.779999599</v>
          </cell>
        </row>
        <row r="10">
          <cell r="A10">
            <v>150</v>
          </cell>
          <cell r="G10">
            <v>630444.02</v>
          </cell>
          <cell r="H10">
            <v>557867.99</v>
          </cell>
          <cell r="J10">
            <v>1188312.01</v>
          </cell>
        </row>
        <row r="11">
          <cell r="A11">
            <v>160</v>
          </cell>
          <cell r="G11">
            <v>21901182.010000002</v>
          </cell>
          <cell r="H11">
            <v>25790512.510000002</v>
          </cell>
          <cell r="J11">
            <v>47691694.520000003</v>
          </cell>
        </row>
        <row r="12">
          <cell r="A12">
            <v>210</v>
          </cell>
          <cell r="G12">
            <v>7916638.790000001</v>
          </cell>
          <cell r="H12">
            <v>8350056.4399999995</v>
          </cell>
          <cell r="J12">
            <v>16266695.23</v>
          </cell>
        </row>
        <row r="13">
          <cell r="A13">
            <v>220</v>
          </cell>
          <cell r="G13">
            <v>2558859.35</v>
          </cell>
          <cell r="H13">
            <v>5101385.92</v>
          </cell>
          <cell r="J13">
            <v>7660245.2700000014</v>
          </cell>
        </row>
        <row r="14">
          <cell r="A14">
            <v>230</v>
          </cell>
          <cell r="G14">
            <v>17219535.940000001</v>
          </cell>
          <cell r="H14">
            <v>24070775.870000001</v>
          </cell>
          <cell r="J14">
            <v>41290311.810000002</v>
          </cell>
        </row>
        <row r="15">
          <cell r="A15">
            <v>310</v>
          </cell>
          <cell r="G15">
            <v>9421067.5199999996</v>
          </cell>
          <cell r="H15">
            <v>6309662.7700000023</v>
          </cell>
          <cell r="J15">
            <v>15730730.290000003</v>
          </cell>
        </row>
        <row r="16">
          <cell r="A16">
            <v>320</v>
          </cell>
          <cell r="G16">
            <v>1774173.54</v>
          </cell>
          <cell r="H16">
            <v>5846573.8300000001</v>
          </cell>
          <cell r="J16">
            <v>7620747.3700000001</v>
          </cell>
        </row>
        <row r="17">
          <cell r="A17">
            <v>400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7352555.7999999998</v>
          </cell>
          <cell r="H17">
            <v>7656785.6299999999</v>
          </cell>
          <cell r="J17">
            <v>15009341.43</v>
          </cell>
        </row>
        <row r="18">
          <cell r="A18">
            <v>500</v>
          </cell>
          <cell r="G18">
            <v>1530678.5</v>
          </cell>
          <cell r="H18">
            <v>2199457.73</v>
          </cell>
          <cell r="J18">
            <v>3730136.23</v>
          </cell>
        </row>
        <row r="19">
          <cell r="A19">
            <v>999</v>
          </cell>
          <cell r="G19">
            <v>779129.96</v>
          </cell>
          <cell r="H19">
            <v>779129.96</v>
          </cell>
          <cell r="J19">
            <v>1558259.92</v>
          </cell>
        </row>
        <row r="20">
          <cell r="A20" t="str">
            <v>(blank)</v>
          </cell>
        </row>
        <row r="21">
          <cell r="A21" t="str">
            <v>Grand Total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333815996.36999983</v>
          </cell>
          <cell r="H21">
            <v>387413486.25999981</v>
          </cell>
          <cell r="J21">
            <v>721229482.62999952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ummary"/>
      <sheetName val="PNL"/>
      <sheetName val="NII"/>
      <sheetName val="NFI"/>
      <sheetName val="PPC"/>
      <sheetName val="SMC"/>
      <sheetName val="DCSC"/>
      <sheetName val="GRPC"/>
      <sheetName val="SSC"/>
      <sheetName val="CCC"/>
      <sheetName val="REC"/>
      <sheetName val="WOF"/>
      <sheetName val="GWF"/>
      <sheetName val="GWA"/>
    </sheetNames>
    <sheetDataSet>
      <sheetData sheetId="0" refreshError="1"/>
      <sheetData sheetId="1"/>
      <sheetData sheetId="2"/>
      <sheetData sheetId="3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>
            <v>-3513771</v>
          </cell>
          <cell r="Q28">
            <v>4890</v>
          </cell>
          <cell r="R28">
            <v>-2875562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4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>
            <v>1404462</v>
          </cell>
          <cell r="Q28" t="str">
            <v>0</v>
          </cell>
          <cell r="R28" t="str">
            <v>0</v>
          </cell>
          <cell r="S28">
            <v>1049088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5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6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  <row r="31">
          <cell r="O31" t="str">
            <v>0</v>
          </cell>
        </row>
      </sheetData>
      <sheetData sheetId="7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>
            <v>-8288409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8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9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>
            <v>-494365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10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>
            <v>-1209052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11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1">
          <cell r="R21" t="str">
            <v>0</v>
          </cell>
          <cell r="S21" t="str">
            <v>0</v>
          </cell>
          <cell r="T21" t="str">
            <v>0</v>
          </cell>
          <cell r="U21" t="str">
            <v>0</v>
          </cell>
        </row>
        <row r="22">
          <cell r="R22" t="str">
            <v>0</v>
          </cell>
          <cell r="S22" t="str">
            <v>0</v>
          </cell>
          <cell r="T22" t="str">
            <v>0</v>
          </cell>
          <cell r="U22" t="str">
            <v>0</v>
          </cell>
        </row>
        <row r="23">
          <cell r="R23" t="str">
            <v>0</v>
          </cell>
          <cell r="S23" t="str">
            <v>0</v>
          </cell>
          <cell r="T23" t="str">
            <v>0</v>
          </cell>
          <cell r="U23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  <row r="31"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</row>
        <row r="32">
          <cell r="R32" t="str">
            <v>0</v>
          </cell>
          <cell r="S32" t="str">
            <v>0</v>
          </cell>
          <cell r="T32" t="str">
            <v>0</v>
          </cell>
          <cell r="U32" t="str">
            <v>0</v>
          </cell>
        </row>
      </sheetData>
      <sheetData sheetId="12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13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  <sheetData sheetId="14" refreshError="1">
        <row r="6">
          <cell r="C6" t="str">
            <v>0</v>
          </cell>
          <cell r="D6" t="str">
            <v>0</v>
          </cell>
          <cell r="E6" t="str">
            <v>0</v>
          </cell>
          <cell r="F6" t="str">
            <v>0</v>
          </cell>
          <cell r="G6" t="str">
            <v>0</v>
          </cell>
          <cell r="H6" t="str">
            <v>0</v>
          </cell>
          <cell r="I6" t="str">
            <v>0</v>
          </cell>
          <cell r="K6" t="str">
            <v>0</v>
          </cell>
          <cell r="L6" t="str">
            <v>0</v>
          </cell>
        </row>
        <row r="7">
          <cell r="C7" t="str">
            <v>0</v>
          </cell>
          <cell r="D7" t="str">
            <v>0</v>
          </cell>
          <cell r="E7" t="str">
            <v>0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K7" t="str">
            <v>0</v>
          </cell>
          <cell r="L7" t="str">
            <v>0</v>
          </cell>
        </row>
        <row r="8">
          <cell r="C8" t="str">
            <v>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K8" t="str">
            <v>0</v>
          </cell>
          <cell r="L8" t="str">
            <v>0</v>
          </cell>
        </row>
        <row r="9">
          <cell r="C9" t="str">
            <v>0</v>
          </cell>
          <cell r="D9" t="str">
            <v>0</v>
          </cell>
          <cell r="E9" t="str">
            <v>0</v>
          </cell>
          <cell r="F9" t="str">
            <v>0</v>
          </cell>
          <cell r="G9" t="str">
            <v>0</v>
          </cell>
          <cell r="H9" t="str">
            <v>0</v>
          </cell>
          <cell r="I9" t="str">
            <v>0</v>
          </cell>
          <cell r="K9" t="str">
            <v>0</v>
          </cell>
          <cell r="L9" t="str">
            <v>0</v>
          </cell>
        </row>
        <row r="10">
          <cell r="C10" t="str">
            <v>0</v>
          </cell>
          <cell r="D10" t="str">
            <v>0</v>
          </cell>
          <cell r="E10" t="str">
            <v>0</v>
          </cell>
          <cell r="F10" t="str">
            <v>0</v>
          </cell>
          <cell r="G10" t="str">
            <v>0</v>
          </cell>
          <cell r="H10" t="str">
            <v>0</v>
          </cell>
          <cell r="I10" t="str">
            <v>0</v>
          </cell>
          <cell r="K10" t="str">
            <v>0</v>
          </cell>
          <cell r="L10" t="str">
            <v>0</v>
          </cell>
        </row>
        <row r="11">
          <cell r="C11" t="str">
            <v>0</v>
          </cell>
          <cell r="D11" t="str">
            <v>0</v>
          </cell>
          <cell r="E11" t="str">
            <v>0</v>
          </cell>
          <cell r="F11" t="str">
            <v>0</v>
          </cell>
          <cell r="G11" t="str">
            <v>0</v>
          </cell>
          <cell r="H11" t="str">
            <v>0</v>
          </cell>
          <cell r="I11" t="str">
            <v>0</v>
          </cell>
          <cell r="K11" t="str">
            <v>0</v>
          </cell>
          <cell r="L11" t="str">
            <v>0</v>
          </cell>
        </row>
        <row r="12"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K12" t="str">
            <v>0</v>
          </cell>
          <cell r="L12" t="str">
            <v>0</v>
          </cell>
        </row>
        <row r="13">
          <cell r="C13" t="str">
            <v>0</v>
          </cell>
          <cell r="D13" t="str">
            <v>0</v>
          </cell>
          <cell r="E13" t="str">
            <v>0</v>
          </cell>
          <cell r="F13" t="str">
            <v>0</v>
          </cell>
          <cell r="G13" t="str">
            <v>0</v>
          </cell>
          <cell r="H13" t="str">
            <v>0</v>
          </cell>
          <cell r="I13" t="str">
            <v>0</v>
          </cell>
          <cell r="K13" t="str">
            <v>0</v>
          </cell>
          <cell r="L13" t="str">
            <v>0</v>
          </cell>
        </row>
        <row r="14">
          <cell r="C14" t="str">
            <v>0</v>
          </cell>
          <cell r="D14" t="str">
            <v>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K14" t="str">
            <v>0</v>
          </cell>
          <cell r="L14" t="str">
            <v>0</v>
          </cell>
        </row>
        <row r="15">
          <cell r="F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</row>
        <row r="16">
          <cell r="F16" t="str">
            <v>0</v>
          </cell>
          <cell r="J16" t="str">
            <v>0</v>
          </cell>
          <cell r="K16" t="str">
            <v>0</v>
          </cell>
          <cell r="L16" t="str">
            <v>0</v>
          </cell>
          <cell r="M16" t="str">
            <v>0</v>
          </cell>
          <cell r="N16" t="str">
            <v>0</v>
          </cell>
          <cell r="O16" t="str">
            <v>0</v>
          </cell>
          <cell r="R16" t="str">
            <v>0</v>
          </cell>
          <cell r="S16" t="str">
            <v>0</v>
          </cell>
          <cell r="T16" t="str">
            <v>0</v>
          </cell>
          <cell r="U16" t="str">
            <v>0</v>
          </cell>
        </row>
        <row r="17">
          <cell r="F17" t="str">
            <v>0</v>
          </cell>
          <cell r="J17" t="str">
            <v>0</v>
          </cell>
          <cell r="K17" t="str">
            <v>0</v>
          </cell>
          <cell r="L17" t="str">
            <v>0</v>
          </cell>
          <cell r="M17" t="str">
            <v>0</v>
          </cell>
          <cell r="N17" t="str">
            <v>0</v>
          </cell>
          <cell r="O17" t="str">
            <v>0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</row>
        <row r="18"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J18" t="str">
            <v>0</v>
          </cell>
          <cell r="K18" t="str">
            <v>0</v>
          </cell>
          <cell r="L18" t="str">
            <v>0</v>
          </cell>
          <cell r="M18" t="str">
            <v>0</v>
          </cell>
          <cell r="O18" t="str">
            <v>0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</row>
        <row r="19">
          <cell r="D19" t="str">
            <v>0</v>
          </cell>
          <cell r="E19" t="str">
            <v>0</v>
          </cell>
          <cell r="F19" t="str">
            <v>0</v>
          </cell>
          <cell r="G19" t="str">
            <v>0</v>
          </cell>
          <cell r="H19" t="str">
            <v>0</v>
          </cell>
          <cell r="J19" t="str">
            <v>0</v>
          </cell>
          <cell r="K19" t="str">
            <v>0</v>
          </cell>
          <cell r="L19" t="str">
            <v>0</v>
          </cell>
          <cell r="M19" t="str">
            <v>0</v>
          </cell>
          <cell r="O19" t="str">
            <v>0</v>
          </cell>
          <cell r="R19" t="str">
            <v>0</v>
          </cell>
          <cell r="S19" t="str">
            <v>0</v>
          </cell>
          <cell r="T19" t="str">
            <v>0</v>
          </cell>
          <cell r="U19" t="str">
            <v>0</v>
          </cell>
        </row>
        <row r="20">
          <cell r="D20" t="str">
            <v>0</v>
          </cell>
          <cell r="E20" t="str">
            <v>0</v>
          </cell>
          <cell r="F20" t="str">
            <v>0</v>
          </cell>
          <cell r="G20" t="str">
            <v>0</v>
          </cell>
          <cell r="H20" t="str">
            <v>0</v>
          </cell>
          <cell r="J20" t="str">
            <v>0</v>
          </cell>
          <cell r="K20" t="str">
            <v>0</v>
          </cell>
          <cell r="L20" t="str">
            <v>0</v>
          </cell>
          <cell r="M20" t="str">
            <v>0</v>
          </cell>
          <cell r="O20" t="str">
            <v>0</v>
          </cell>
          <cell r="R20" t="str">
            <v>0</v>
          </cell>
          <cell r="S20" t="str">
            <v>0</v>
          </cell>
          <cell r="T20" t="str">
            <v>0</v>
          </cell>
          <cell r="U20" t="str">
            <v>0</v>
          </cell>
        </row>
        <row r="24">
          <cell r="M24" t="str">
            <v>0</v>
          </cell>
          <cell r="O24" t="str">
            <v>0</v>
          </cell>
          <cell r="P24" t="str">
            <v>0</v>
          </cell>
          <cell r="Q24" t="str">
            <v>0</v>
          </cell>
          <cell r="R24" t="str">
            <v>0</v>
          </cell>
          <cell r="S24" t="str">
            <v>0</v>
          </cell>
          <cell r="T24" t="str">
            <v>0</v>
          </cell>
          <cell r="U24" t="str">
            <v>0</v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 t="str">
            <v>0</v>
          </cell>
        </row>
        <row r="25">
          <cell r="M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</row>
        <row r="26">
          <cell r="M26" t="str">
            <v>0</v>
          </cell>
          <cell r="O26" t="str">
            <v>0</v>
          </cell>
          <cell r="P26" t="str">
            <v>0</v>
          </cell>
          <cell r="Q26" t="str">
            <v>0</v>
          </cell>
          <cell r="R26" t="str">
            <v>0</v>
          </cell>
          <cell r="S26" t="str">
            <v>0</v>
          </cell>
          <cell r="T26" t="str">
            <v>0</v>
          </cell>
          <cell r="U26" t="str">
            <v>0</v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 t="str">
            <v>0</v>
          </cell>
        </row>
        <row r="27">
          <cell r="M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</row>
        <row r="28">
          <cell r="M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</row>
        <row r="29">
          <cell r="M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</row>
        <row r="30">
          <cell r="D30" t="str">
            <v>0</v>
          </cell>
          <cell r="F30" t="str">
            <v>0</v>
          </cell>
          <cell r="H30" t="str">
            <v>0</v>
          </cell>
          <cell r="L30" t="str">
            <v>0</v>
          </cell>
          <cell r="M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J30" t="str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"/>
      <sheetName val="Control BS"/>
      <sheetName val="3000"/>
      <sheetName val="3200"/>
      <sheetName val="3300"/>
      <sheetName val="3400"/>
      <sheetName val="3500"/>
      <sheetName val="3600"/>
      <sheetName val="3700"/>
      <sheetName val="3800"/>
      <sheetName val="4000"/>
      <sheetName val="4100"/>
      <sheetName val="4200"/>
      <sheetName val="4300"/>
      <sheetName val="4500"/>
      <sheetName val="5000"/>
      <sheetName val="Control P&amp;L"/>
      <sheetName val="6000"/>
      <sheetName val="6100"/>
      <sheetName val="6200"/>
      <sheetName val="6300"/>
      <sheetName val="6500"/>
      <sheetName val="RE-Reconciliation"/>
      <sheetName val="Scoresheet"/>
      <sheetName val="CIT"/>
      <sheetName val="CI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LOCATION"/>
      <sheetName val="CATEGORY"/>
    </sheetNames>
    <sheetDataSet>
      <sheetData sheetId="0">
        <row r="4">
          <cell r="A4">
            <v>1512010</v>
          </cell>
          <cell r="B4" t="str">
            <v>PT_BT</v>
          </cell>
          <cell r="C4" t="str">
            <v>PCS</v>
          </cell>
          <cell r="D4" t="str">
            <v>DISPLAY BOX FOR SILICONE NIPPLE KS 2 PCS B071</v>
          </cell>
          <cell r="F4">
            <v>5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-</v>
          </cell>
          <cell r="M4" t="str">
            <v>-</v>
          </cell>
          <cell r="N4">
            <v>0</v>
          </cell>
          <cell r="O4">
            <v>0</v>
          </cell>
          <cell r="P4" t="str">
            <v>4819.200-003</v>
          </cell>
        </row>
        <row r="5">
          <cell r="A5">
            <v>1512110</v>
          </cell>
          <cell r="B5" t="str">
            <v>PT_BT</v>
          </cell>
          <cell r="C5" t="str">
            <v>PCS</v>
          </cell>
          <cell r="D5" t="str">
            <v>INNER BOX FOR SILICONE NIPPLE KS 2 PCS B071</v>
          </cell>
          <cell r="F5">
            <v>25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>
            <v>0</v>
          </cell>
          <cell r="O5">
            <v>0</v>
          </cell>
          <cell r="P5" t="str">
            <v>4819.200-003</v>
          </cell>
        </row>
        <row r="6">
          <cell r="A6">
            <v>1512210</v>
          </cell>
          <cell r="B6" t="str">
            <v>PT_BT</v>
          </cell>
          <cell r="C6" t="str">
            <v>PCS</v>
          </cell>
          <cell r="D6" t="str">
            <v>OUTER CARTON BOX FOR SILICONE NIPPLE KS 2 PCS B071</v>
          </cell>
          <cell r="F6">
            <v>23.14</v>
          </cell>
          <cell r="G6" t="str">
            <v>-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>
            <v>0</v>
          </cell>
          <cell r="O6">
            <v>0</v>
          </cell>
          <cell r="P6" t="str">
            <v>4819.200-003</v>
          </cell>
        </row>
        <row r="7">
          <cell r="A7">
            <v>1553010</v>
          </cell>
          <cell r="B7" t="str">
            <v>PT_NP</v>
          </cell>
          <cell r="C7" t="str">
            <v>PCS</v>
          </cell>
          <cell r="D7" t="str">
            <v>DISPLAY BOX FOR SILICONE NIPPLE KM 2 PCS B095</v>
          </cell>
          <cell r="F7">
            <v>6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>
            <v>0</v>
          </cell>
          <cell r="O7">
            <v>0</v>
          </cell>
          <cell r="P7" t="str">
            <v>-</v>
          </cell>
        </row>
        <row r="8">
          <cell r="A8">
            <v>1553020</v>
          </cell>
          <cell r="B8" t="str">
            <v>PT_NP</v>
          </cell>
          <cell r="C8" t="str">
            <v>PCS</v>
          </cell>
          <cell r="D8" t="str">
            <v>INNER BOX FOR SILICONE NIPPLE KM 2 PCS B095</v>
          </cell>
          <cell r="F8">
            <v>25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>
            <v>0</v>
          </cell>
          <cell r="O8">
            <v>0</v>
          </cell>
          <cell r="P8" t="str">
            <v>-</v>
          </cell>
        </row>
        <row r="9">
          <cell r="A9">
            <v>1553030</v>
          </cell>
          <cell r="B9" t="str">
            <v>PT_NP</v>
          </cell>
          <cell r="C9" t="str">
            <v>PCS</v>
          </cell>
          <cell r="D9" t="str">
            <v>OUTER CARTON BOX FOR SILICONE NIPPLE KM 2 PCS B095</v>
          </cell>
          <cell r="F9">
            <v>24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>
            <v>0</v>
          </cell>
          <cell r="O9">
            <v>0</v>
          </cell>
          <cell r="P9" t="str">
            <v>-</v>
          </cell>
        </row>
        <row r="10">
          <cell r="A10">
            <v>1623400</v>
          </cell>
          <cell r="B10" t="str">
            <v>NP_A</v>
          </cell>
          <cell r="C10" t="str">
            <v>PCS</v>
          </cell>
          <cell r="D10" t="str">
            <v>(B261) A-TYPE SILICON NIPPLE (M) IN BULK W/O WRAPPING FILM</v>
          </cell>
          <cell r="F10">
            <v>17</v>
          </cell>
          <cell r="G10">
            <v>2000</v>
          </cell>
          <cell r="H10">
            <v>11.8</v>
          </cell>
          <cell r="I10">
            <v>12.76</v>
          </cell>
          <cell r="J10">
            <v>60.5</v>
          </cell>
          <cell r="K10">
            <v>36.5</v>
          </cell>
          <cell r="L10">
            <v>29</v>
          </cell>
          <cell r="M10">
            <v>6.4039250000000006E-2</v>
          </cell>
          <cell r="N10" t="str">
            <v>93698/4433-1</v>
          </cell>
          <cell r="O10" t="str">
            <v>หัวนมซิลิคอน</v>
          </cell>
          <cell r="P10" t="str">
            <v>4014.900-203/KGM.</v>
          </cell>
        </row>
        <row r="11">
          <cell r="A11">
            <v>1623500</v>
          </cell>
          <cell r="B11" t="str">
            <v>NP_A</v>
          </cell>
          <cell r="C11" t="str">
            <v>PCS</v>
          </cell>
          <cell r="D11" t="str">
            <v xml:space="preserve">(B260) A-TYPE SILICON NIPPLE (S) IN BULK W/O WRAPPING FILM </v>
          </cell>
          <cell r="F11">
            <v>17</v>
          </cell>
          <cell r="G11">
            <v>2000</v>
          </cell>
          <cell r="H11">
            <v>11.8</v>
          </cell>
          <cell r="I11">
            <v>12.76</v>
          </cell>
          <cell r="J11">
            <v>60.5</v>
          </cell>
          <cell r="K11">
            <v>36.5</v>
          </cell>
          <cell r="L11">
            <v>29</v>
          </cell>
          <cell r="M11">
            <v>6.4039250000000006E-2</v>
          </cell>
          <cell r="N11" t="str">
            <v>93698/4433-1</v>
          </cell>
          <cell r="O11" t="str">
            <v>หัวนมซิลิคอน</v>
          </cell>
          <cell r="P11" t="str">
            <v>4014.900-203/KGM.</v>
          </cell>
        </row>
        <row r="12">
          <cell r="A12">
            <v>1899000</v>
          </cell>
          <cell r="B12" t="str">
            <v>BT</v>
          </cell>
          <cell r="C12" t="str">
            <v>PCS</v>
          </cell>
          <cell r="D12" t="str">
            <v>PLASTIC NURSING BOTTLE, KP-200 (SNOW-BRAND NEO)(200 ML./6OZ.) BULK W/ O SILICONE NIPPLE</v>
          </cell>
          <cell r="F12">
            <v>71.510000000000005</v>
          </cell>
          <cell r="G12">
            <v>192</v>
          </cell>
          <cell r="H12">
            <v>6.17</v>
          </cell>
          <cell r="I12">
            <v>7.27</v>
          </cell>
          <cell r="J12">
            <v>57</v>
          </cell>
          <cell r="K12">
            <v>35</v>
          </cell>
          <cell r="L12">
            <v>47</v>
          </cell>
          <cell r="M12">
            <v>9.3765000000000001E-2</v>
          </cell>
          <cell r="N12" t="str">
            <v>ขอเงินชดเชย</v>
          </cell>
          <cell r="O12" t="str">
            <v>ขวดนมพลาสติกทรงสี่เหลี่ยม</v>
          </cell>
          <cell r="P12" t="str">
            <v>3923.300-004/KGM.</v>
          </cell>
        </row>
        <row r="13">
          <cell r="A13">
            <v>1907130</v>
          </cell>
          <cell r="B13" t="str">
            <v>PT_BT</v>
          </cell>
          <cell r="C13" t="str">
            <v>PCS</v>
          </cell>
          <cell r="D13" t="str">
            <v>A575 (KP-120) POS LABEL</v>
          </cell>
          <cell r="F13">
            <v>0.5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>
            <v>0</v>
          </cell>
          <cell r="O13">
            <v>0</v>
          </cell>
          <cell r="P13" t="str">
            <v>3926.900-904</v>
          </cell>
        </row>
        <row r="14">
          <cell r="A14">
            <v>1907210</v>
          </cell>
          <cell r="B14" t="str">
            <v>PT_BT</v>
          </cell>
          <cell r="C14" t="str">
            <v>PCS</v>
          </cell>
          <cell r="D14" t="str">
            <v>INNER BOX FOR A575 (KP-120)</v>
          </cell>
          <cell r="F14">
            <v>21.5</v>
          </cell>
          <cell r="G14" t="str">
            <v>-</v>
          </cell>
          <cell r="H14" t="str">
            <v>-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>
            <v>0</v>
          </cell>
          <cell r="O14">
            <v>0</v>
          </cell>
          <cell r="P14" t="str">
            <v>4819.200-003</v>
          </cell>
        </row>
        <row r="15">
          <cell r="A15">
            <v>1907310</v>
          </cell>
          <cell r="B15" t="str">
            <v>PT_BT</v>
          </cell>
          <cell r="C15" t="str">
            <v>PCS</v>
          </cell>
          <cell r="D15" t="str">
            <v>OUTER CARTON FOR A575 (KP-120)</v>
          </cell>
          <cell r="F15">
            <v>66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>
            <v>0</v>
          </cell>
          <cell r="O15">
            <v>0</v>
          </cell>
          <cell r="P15" t="str">
            <v>4819.200-003</v>
          </cell>
        </row>
        <row r="16">
          <cell r="A16">
            <v>1908130</v>
          </cell>
          <cell r="B16" t="str">
            <v>PT_BT</v>
          </cell>
          <cell r="C16" t="str">
            <v>PCS</v>
          </cell>
          <cell r="D16" t="str">
            <v>A573 (KP-200) POS LABEL</v>
          </cell>
          <cell r="F16">
            <v>0.5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>
            <v>0</v>
          </cell>
          <cell r="O16">
            <v>0</v>
          </cell>
          <cell r="P16" t="str">
            <v>3926.900-904</v>
          </cell>
        </row>
        <row r="17">
          <cell r="A17">
            <v>1908210</v>
          </cell>
          <cell r="B17" t="str">
            <v>PT_BT</v>
          </cell>
          <cell r="C17" t="str">
            <v>PCS</v>
          </cell>
          <cell r="D17" t="str">
            <v>INNER BOX FOR A573 (KP-200)</v>
          </cell>
          <cell r="F17">
            <v>23.5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>
            <v>0</v>
          </cell>
          <cell r="O17">
            <v>0</v>
          </cell>
          <cell r="P17" t="str">
            <v>4819.200-003</v>
          </cell>
        </row>
        <row r="18">
          <cell r="A18">
            <v>1908310</v>
          </cell>
          <cell r="B18" t="str">
            <v>PT_BT</v>
          </cell>
          <cell r="C18" t="str">
            <v>PCS</v>
          </cell>
          <cell r="D18" t="str">
            <v>OUTER CARTON FOR A573 (KP-200)</v>
          </cell>
          <cell r="F18">
            <v>74.5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>
            <v>0</v>
          </cell>
          <cell r="O18">
            <v>0</v>
          </cell>
          <cell r="P18" t="str">
            <v>4819.200-003</v>
          </cell>
        </row>
        <row r="19">
          <cell r="A19">
            <v>1909130</v>
          </cell>
          <cell r="B19" t="str">
            <v>PT_BT</v>
          </cell>
          <cell r="C19" t="str">
            <v>PCS</v>
          </cell>
          <cell r="D19" t="str">
            <v>A571 (KP-240) POS LABEL</v>
          </cell>
          <cell r="F19">
            <v>0.5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>
            <v>0</v>
          </cell>
          <cell r="O19">
            <v>0</v>
          </cell>
          <cell r="P19" t="str">
            <v>3926.900-904</v>
          </cell>
        </row>
        <row r="20">
          <cell r="A20">
            <v>1909210</v>
          </cell>
          <cell r="B20" t="str">
            <v>PT_BT</v>
          </cell>
          <cell r="C20" t="str">
            <v>PCS</v>
          </cell>
          <cell r="D20" t="str">
            <v>INNER BOX FOR A571 (KP-240)</v>
          </cell>
          <cell r="F20">
            <v>23.42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>
            <v>0</v>
          </cell>
          <cell r="O20">
            <v>0</v>
          </cell>
          <cell r="P20" t="str">
            <v>4819.200-003</v>
          </cell>
        </row>
        <row r="21">
          <cell r="A21">
            <v>1909310</v>
          </cell>
          <cell r="B21" t="str">
            <v>PT_BT</v>
          </cell>
          <cell r="C21" t="str">
            <v>PCS</v>
          </cell>
          <cell r="D21" t="str">
            <v>OUTER CARTON FOR A571 (KP-240)</v>
          </cell>
          <cell r="F21">
            <v>70.45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>
            <v>0</v>
          </cell>
          <cell r="O21">
            <v>0</v>
          </cell>
          <cell r="P21" t="str">
            <v>4819.200-003</v>
          </cell>
        </row>
        <row r="22">
          <cell r="A22">
            <v>1939000</v>
          </cell>
          <cell r="B22" t="str">
            <v>BT</v>
          </cell>
          <cell r="C22" t="str">
            <v>PCS</v>
          </cell>
          <cell r="D22" t="str">
            <v>PLASTIC NURSING BOTTLE,KP-4 BULK (FOR HK) (120 ML../4 OZ.) W/O SILICONE NIPPLE</v>
          </cell>
          <cell r="F22">
            <v>41</v>
          </cell>
          <cell r="G22">
            <v>240</v>
          </cell>
          <cell r="H22">
            <v>6.07</v>
          </cell>
          <cell r="I22">
            <v>7.17</v>
          </cell>
          <cell r="J22">
            <v>57</v>
          </cell>
          <cell r="K22">
            <v>35</v>
          </cell>
          <cell r="L22">
            <v>47</v>
          </cell>
          <cell r="M22">
            <v>9.3765000000000001E-2</v>
          </cell>
          <cell r="N22" t="str">
            <v>ขอเงินชดเชย</v>
          </cell>
          <cell r="O22" t="str">
            <v>ขวดนมพลาสติกทรงสี่เหลี่ยม</v>
          </cell>
          <cell r="P22" t="str">
            <v>3923.300-004/KGM.</v>
          </cell>
        </row>
        <row r="23">
          <cell r="A23">
            <v>1939010</v>
          </cell>
          <cell r="B23" t="str">
            <v>BT</v>
          </cell>
          <cell r="C23" t="str">
            <v>PCS</v>
          </cell>
          <cell r="D23" t="str">
            <v>(A278) PLASTIC BOTTLE, KP-120 BULK FOR BREAST PUMP</v>
          </cell>
          <cell r="F23">
            <v>43</v>
          </cell>
          <cell r="G23">
            <v>240</v>
          </cell>
          <cell r="H23">
            <v>6.07</v>
          </cell>
          <cell r="I23">
            <v>7.17</v>
          </cell>
          <cell r="J23">
            <v>57</v>
          </cell>
          <cell r="K23">
            <v>35</v>
          </cell>
          <cell r="L23">
            <v>47</v>
          </cell>
          <cell r="M23">
            <v>9.3765000000000001E-2</v>
          </cell>
          <cell r="N23" t="str">
            <v>ขอเงินชดเชย</v>
          </cell>
          <cell r="O23" t="str">
            <v>ขวดนมพลาสติกทรงสี่เหลี่ยม</v>
          </cell>
          <cell r="P23" t="str">
            <v>3923.300-004/KGM.</v>
          </cell>
        </row>
        <row r="24">
          <cell r="A24">
            <v>1942020</v>
          </cell>
          <cell r="B24" t="str">
            <v>PT_BT</v>
          </cell>
          <cell r="C24" t="str">
            <v>PCS</v>
          </cell>
          <cell r="D24" t="str">
            <v>A548 (KP-120DB) POSLABEL</v>
          </cell>
          <cell r="F24">
            <v>0.36</v>
          </cell>
          <cell r="G24">
            <v>2100</v>
          </cell>
          <cell r="H24">
            <v>0.36</v>
          </cell>
          <cell r="I24">
            <v>0.4</v>
          </cell>
          <cell r="J24" t="str">
            <v>-</v>
          </cell>
          <cell r="K24" t="str">
            <v>-</v>
          </cell>
          <cell r="L24" t="str">
            <v>-</v>
          </cell>
          <cell r="M24">
            <v>1E-3</v>
          </cell>
          <cell r="N24">
            <v>0</v>
          </cell>
          <cell r="O24">
            <v>0</v>
          </cell>
          <cell r="P24" t="str">
            <v>3926.900-904</v>
          </cell>
        </row>
        <row r="25">
          <cell r="A25">
            <v>1942520</v>
          </cell>
          <cell r="B25" t="str">
            <v>PT_BT</v>
          </cell>
          <cell r="C25" t="str">
            <v>PCS</v>
          </cell>
          <cell r="D25" t="str">
            <v>A547 (KP-200DB) POSLABEL</v>
          </cell>
          <cell r="F25">
            <v>0.36</v>
          </cell>
          <cell r="G25">
            <v>1000</v>
          </cell>
          <cell r="H25">
            <v>0.18</v>
          </cell>
          <cell r="I25">
            <v>0.23</v>
          </cell>
          <cell r="J25" t="str">
            <v>-</v>
          </cell>
          <cell r="K25" t="str">
            <v>-</v>
          </cell>
          <cell r="L25" t="str">
            <v>-</v>
          </cell>
          <cell r="M25">
            <v>1E-3</v>
          </cell>
          <cell r="N25">
            <v>0</v>
          </cell>
          <cell r="O25">
            <v>0</v>
          </cell>
          <cell r="P25" t="str">
            <v>3926.900-904</v>
          </cell>
        </row>
        <row r="26">
          <cell r="A26">
            <v>1962300</v>
          </cell>
          <cell r="B26" t="str">
            <v>PT_BT</v>
          </cell>
          <cell r="C26" t="str">
            <v>PCS</v>
          </cell>
          <cell r="D26" t="str">
            <v>(B264) K-3 HOOD PC EX (WITH APPENDIX)</v>
          </cell>
          <cell r="F26">
            <v>8</v>
          </cell>
          <cell r="G26">
            <v>1000</v>
          </cell>
          <cell r="H26">
            <v>10.199999999999999</v>
          </cell>
          <cell r="I26">
            <v>10.94</v>
          </cell>
          <cell r="J26">
            <v>50.5</v>
          </cell>
          <cell r="K26">
            <v>32.5</v>
          </cell>
          <cell r="L26">
            <v>24.5</v>
          </cell>
          <cell r="M26">
            <v>4.0210625E-2</v>
          </cell>
          <cell r="N26" t="str">
            <v>ขอเงินชดเชย</v>
          </cell>
          <cell r="O26" t="str">
            <v>ฝาครอบขวดนม</v>
          </cell>
          <cell r="P26" t="str">
            <v>3923.900-005/KGM.</v>
          </cell>
        </row>
        <row r="27">
          <cell r="A27">
            <v>2332010</v>
          </cell>
          <cell r="B27" t="str">
            <v>PT_MM</v>
          </cell>
          <cell r="C27" t="str">
            <v>PCS</v>
          </cell>
          <cell r="D27" t="str">
            <v>MAMASH BOWL--PP</v>
          </cell>
          <cell r="F27">
            <v>24</v>
          </cell>
          <cell r="G27">
            <v>100</v>
          </cell>
          <cell r="H27">
            <v>3.66</v>
          </cell>
          <cell r="I27">
            <v>4.12</v>
          </cell>
          <cell r="J27">
            <v>30.5</v>
          </cell>
          <cell r="K27">
            <v>34</v>
          </cell>
          <cell r="L27">
            <v>34.5</v>
          </cell>
          <cell r="M27">
            <v>3.5776500000000003E-2</v>
          </cell>
          <cell r="N27" t="str">
            <v>ขอเงินชดเชย</v>
          </cell>
          <cell r="O27">
            <v>0</v>
          </cell>
          <cell r="P27" t="str">
            <v>-</v>
          </cell>
        </row>
        <row r="28">
          <cell r="A28">
            <v>2332100</v>
          </cell>
          <cell r="B28" t="str">
            <v>PT_MM</v>
          </cell>
          <cell r="C28" t="str">
            <v>PCS</v>
          </cell>
          <cell r="D28" t="str">
            <v xml:space="preserve">LID </v>
          </cell>
          <cell r="F28">
            <v>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 t="str">
            <v>ขอเงินชดเชย</v>
          </cell>
          <cell r="O28">
            <v>0</v>
          </cell>
          <cell r="P28" t="str">
            <v>-</v>
          </cell>
        </row>
        <row r="29">
          <cell r="A29">
            <v>2332200</v>
          </cell>
          <cell r="B29" t="str">
            <v>PT_MM</v>
          </cell>
          <cell r="C29" t="str">
            <v>PCS</v>
          </cell>
          <cell r="D29" t="str">
            <v>SPOON</v>
          </cell>
          <cell r="F29">
            <v>7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str">
            <v>ขอเงินชดเชย</v>
          </cell>
          <cell r="O29">
            <v>0</v>
          </cell>
          <cell r="P29" t="str">
            <v>-</v>
          </cell>
        </row>
        <row r="30">
          <cell r="A30">
            <v>2332300</v>
          </cell>
          <cell r="B30" t="str">
            <v>PT_MM</v>
          </cell>
          <cell r="C30" t="str">
            <v>PCS</v>
          </cell>
          <cell r="D30" t="str">
            <v>CARD BOARD FOR MAMASHU</v>
          </cell>
          <cell r="F30">
            <v>5.8</v>
          </cell>
          <cell r="G30">
            <v>5500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-</v>
          </cell>
        </row>
        <row r="31">
          <cell r="A31">
            <v>2332400</v>
          </cell>
          <cell r="B31" t="str">
            <v>PT_MM</v>
          </cell>
          <cell r="C31" t="str">
            <v>PCS</v>
          </cell>
          <cell r="D31" t="str">
            <v>POLY BAG FOR MAMASHU</v>
          </cell>
          <cell r="F31">
            <v>8.1999999999999993</v>
          </cell>
          <cell r="G31">
            <v>6000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-</v>
          </cell>
        </row>
        <row r="32">
          <cell r="A32">
            <v>2332500</v>
          </cell>
          <cell r="B32" t="str">
            <v>PT_MM</v>
          </cell>
          <cell r="C32" t="str">
            <v>PCS</v>
          </cell>
          <cell r="D32" t="str">
            <v>INNER BOX FOR MAMASHU</v>
          </cell>
          <cell r="F32">
            <v>20</v>
          </cell>
          <cell r="G32">
            <v>1100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-</v>
          </cell>
        </row>
        <row r="33">
          <cell r="A33">
            <v>2332600</v>
          </cell>
          <cell r="B33" t="str">
            <v>PT_MM</v>
          </cell>
          <cell r="C33" t="str">
            <v>PCS</v>
          </cell>
          <cell r="D33" t="str">
            <v>OUTER CARTON BOX FOR MAMASHU</v>
          </cell>
          <cell r="F33">
            <v>120</v>
          </cell>
          <cell r="G33">
            <v>90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-</v>
          </cell>
        </row>
        <row r="34">
          <cell r="A34">
            <v>2683000</v>
          </cell>
          <cell r="B34" t="str">
            <v>PT_BT</v>
          </cell>
          <cell r="C34" t="str">
            <v>PCS</v>
          </cell>
          <cell r="D34" t="str">
            <v>K-3 HOOD (PP) (NATURAL COLOUR)</v>
          </cell>
          <cell r="F34">
            <v>4</v>
          </cell>
          <cell r="G34">
            <v>1000</v>
          </cell>
          <cell r="H34">
            <v>6.86</v>
          </cell>
          <cell r="I34">
            <v>7.6</v>
          </cell>
          <cell r="J34">
            <v>50.5</v>
          </cell>
          <cell r="K34">
            <v>32.5</v>
          </cell>
          <cell r="L34">
            <v>24.5</v>
          </cell>
          <cell r="M34">
            <v>4.0210625E-2</v>
          </cell>
          <cell r="N34" t="str">
            <v>ขอเงินชดเชย</v>
          </cell>
          <cell r="O34" t="str">
            <v>ฝาครอบขวดนม</v>
          </cell>
          <cell r="P34" t="str">
            <v>3923.900-005/KGM.</v>
          </cell>
        </row>
        <row r="35">
          <cell r="A35">
            <v>2683010</v>
          </cell>
          <cell r="B35" t="str">
            <v>PT_BT</v>
          </cell>
          <cell r="C35" t="str">
            <v>PCS</v>
          </cell>
          <cell r="D35" t="str">
            <v>K-3 CAP RED</v>
          </cell>
          <cell r="F35">
            <v>4</v>
          </cell>
          <cell r="G35">
            <v>1000</v>
          </cell>
          <cell r="H35">
            <v>6.16</v>
          </cell>
          <cell r="I35">
            <v>7.02</v>
          </cell>
          <cell r="J35">
            <v>50.5</v>
          </cell>
          <cell r="K35">
            <v>30.5</v>
          </cell>
          <cell r="L35">
            <v>32.5</v>
          </cell>
          <cell r="M35">
            <v>5.0058125000000002E-2</v>
          </cell>
          <cell r="N35" t="str">
            <v>ขอเงินชดเชย</v>
          </cell>
          <cell r="O35" t="str">
            <v>ฝาเกลียวขวดนม</v>
          </cell>
          <cell r="P35" t="str">
            <v>3923.900-005/KGM.</v>
          </cell>
        </row>
        <row r="36">
          <cell r="A36">
            <v>2683020</v>
          </cell>
          <cell r="B36" t="str">
            <v>PT_BT</v>
          </cell>
          <cell r="C36" t="str">
            <v>PCS</v>
          </cell>
          <cell r="D36" t="str">
            <v>K-3 CAP YELLOW</v>
          </cell>
          <cell r="F36">
            <v>4</v>
          </cell>
          <cell r="G36">
            <v>1000</v>
          </cell>
          <cell r="H36">
            <v>6.16</v>
          </cell>
          <cell r="I36">
            <v>7.02</v>
          </cell>
          <cell r="J36">
            <v>50.5</v>
          </cell>
          <cell r="K36">
            <v>30.5</v>
          </cell>
          <cell r="L36">
            <v>32.5</v>
          </cell>
          <cell r="M36">
            <v>5.0058125000000002E-2</v>
          </cell>
          <cell r="N36" t="str">
            <v>ขอเงินชดเชย</v>
          </cell>
          <cell r="O36" t="str">
            <v>ฝาเกลียวขวดนม</v>
          </cell>
          <cell r="P36" t="str">
            <v>3923.900-005/KGM.</v>
          </cell>
        </row>
        <row r="37">
          <cell r="A37">
            <v>2683030</v>
          </cell>
          <cell r="B37" t="str">
            <v>PT_BT</v>
          </cell>
          <cell r="C37" t="str">
            <v>PCS</v>
          </cell>
          <cell r="D37" t="str">
            <v>K-3 CAP BLUE</v>
          </cell>
          <cell r="F37">
            <v>4</v>
          </cell>
          <cell r="G37">
            <v>1000</v>
          </cell>
          <cell r="H37">
            <v>6.14</v>
          </cell>
          <cell r="I37">
            <v>7</v>
          </cell>
          <cell r="J37">
            <v>50.5</v>
          </cell>
          <cell r="K37">
            <v>30.5</v>
          </cell>
          <cell r="L37">
            <v>32.5</v>
          </cell>
          <cell r="M37">
            <v>5.0058125000000002E-2</v>
          </cell>
          <cell r="N37" t="str">
            <v>ขอเงินชดเชย</v>
          </cell>
          <cell r="O37" t="str">
            <v>ฝาเกลียวขวดนม</v>
          </cell>
          <cell r="P37" t="str">
            <v>3923.900-005/KGM.</v>
          </cell>
        </row>
        <row r="38">
          <cell r="A38">
            <v>2683040</v>
          </cell>
          <cell r="B38" t="str">
            <v>PT_BT</v>
          </cell>
          <cell r="C38" t="str">
            <v>PCS</v>
          </cell>
          <cell r="D38" t="str">
            <v>K-3 CAP WHITE</v>
          </cell>
          <cell r="F38">
            <v>4</v>
          </cell>
          <cell r="G38">
            <v>1000</v>
          </cell>
          <cell r="H38">
            <v>6.22</v>
          </cell>
          <cell r="I38">
            <v>7.08</v>
          </cell>
          <cell r="J38">
            <v>50.5</v>
          </cell>
          <cell r="K38">
            <v>30.5</v>
          </cell>
          <cell r="L38">
            <v>32.5</v>
          </cell>
          <cell r="M38">
            <v>5.0058125000000002E-2</v>
          </cell>
          <cell r="N38" t="str">
            <v>ขอเงินชดเชย</v>
          </cell>
          <cell r="O38" t="str">
            <v>ฝาเกลียวขวดนม</v>
          </cell>
          <cell r="P38" t="str">
            <v>3923.900-005/KGM.</v>
          </cell>
        </row>
        <row r="39">
          <cell r="A39">
            <v>2683050</v>
          </cell>
          <cell r="B39" t="str">
            <v>PT_BT</v>
          </cell>
          <cell r="C39" t="str">
            <v>PCS</v>
          </cell>
          <cell r="D39" t="str">
            <v>K-3 HOOD (PP) WHITE</v>
          </cell>
          <cell r="F39">
            <v>4</v>
          </cell>
          <cell r="G39">
            <v>1000</v>
          </cell>
          <cell r="H39">
            <v>7.11</v>
          </cell>
          <cell r="I39">
            <v>7.85</v>
          </cell>
          <cell r="J39">
            <v>50.5</v>
          </cell>
          <cell r="K39">
            <v>32.5</v>
          </cell>
          <cell r="L39">
            <v>24.5</v>
          </cell>
          <cell r="M39">
            <v>4.0210625E-2</v>
          </cell>
          <cell r="N39" t="str">
            <v>ขอเงินชดเชย</v>
          </cell>
          <cell r="O39" t="str">
            <v>ฝาครอบขวดนม</v>
          </cell>
          <cell r="P39" t="str">
            <v>3923.900-005/KGM.</v>
          </cell>
        </row>
        <row r="40">
          <cell r="A40">
            <v>2683060</v>
          </cell>
          <cell r="B40" t="str">
            <v>PT_BT</v>
          </cell>
          <cell r="C40" t="str">
            <v>PCS</v>
          </cell>
          <cell r="D40" t="str">
            <v>K-3 CAP WHITE, INNER DISC SET BULK</v>
          </cell>
          <cell r="F40">
            <v>5.5</v>
          </cell>
          <cell r="G40">
            <v>1000</v>
          </cell>
          <cell r="H40">
            <v>8.3000000000000007</v>
          </cell>
          <cell r="I40">
            <v>9</v>
          </cell>
          <cell r="J40">
            <v>50.5</v>
          </cell>
          <cell r="K40">
            <v>30.5</v>
          </cell>
          <cell r="L40">
            <v>32.5</v>
          </cell>
          <cell r="M40">
            <v>5.0058125000000002E-2</v>
          </cell>
          <cell r="N40" t="str">
            <v>ขอเงินชดเชย</v>
          </cell>
          <cell r="O40" t="str">
            <v>ฝาเกลียวขวดนม</v>
          </cell>
          <cell r="P40" t="str">
            <v>3923.900-005/KGM.</v>
          </cell>
        </row>
        <row r="41">
          <cell r="A41">
            <v>2683070</v>
          </cell>
          <cell r="B41" t="str">
            <v>PT_BT</v>
          </cell>
          <cell r="C41" t="str">
            <v>PCS</v>
          </cell>
          <cell r="D41" t="str">
            <v>K-3 CAP YELLOW, INNER DISC SET BULK</v>
          </cell>
          <cell r="F41">
            <v>5.5</v>
          </cell>
          <cell r="G41">
            <v>1000</v>
          </cell>
          <cell r="H41">
            <v>8.3000000000000007</v>
          </cell>
          <cell r="I41">
            <v>9</v>
          </cell>
          <cell r="J41">
            <v>50.5</v>
          </cell>
          <cell r="K41">
            <v>30.5</v>
          </cell>
          <cell r="L41">
            <v>32.5</v>
          </cell>
          <cell r="M41">
            <v>5.0058125000000002E-2</v>
          </cell>
          <cell r="N41" t="str">
            <v>ขอเงินชดเชย</v>
          </cell>
          <cell r="O41" t="str">
            <v>ฝาเกลียวขวดนม</v>
          </cell>
          <cell r="P41" t="str">
            <v>3923.900-005/KGM.</v>
          </cell>
        </row>
        <row r="42">
          <cell r="A42">
            <v>2687000</v>
          </cell>
          <cell r="B42" t="str">
            <v>PT_BT</v>
          </cell>
          <cell r="C42" t="str">
            <v>PCS</v>
          </cell>
          <cell r="D42" t="str">
            <v>A546 (KP-240DB) INSTRUCTION SHEET</v>
          </cell>
          <cell r="F42">
            <v>8.73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>
            <v>0</v>
          </cell>
          <cell r="O42">
            <v>0</v>
          </cell>
          <cell r="P42" t="str">
            <v>4911.100-009</v>
          </cell>
        </row>
        <row r="43">
          <cell r="A43">
            <v>2688000</v>
          </cell>
          <cell r="B43" t="str">
            <v>PT_BT</v>
          </cell>
          <cell r="C43" t="str">
            <v>PCS</v>
          </cell>
          <cell r="D43" t="str">
            <v>A547 (KP-200DB) INSTRUCTION SHEET</v>
          </cell>
          <cell r="F43">
            <v>8.5</v>
          </cell>
          <cell r="G43">
            <v>1600</v>
          </cell>
          <cell r="H43">
            <v>4.42</v>
          </cell>
          <cell r="I43">
            <v>4.54</v>
          </cell>
          <cell r="M43">
            <v>6.0000000000000001E-3</v>
          </cell>
          <cell r="N43">
            <v>0</v>
          </cell>
          <cell r="O43">
            <v>0</v>
          </cell>
          <cell r="P43" t="str">
            <v>4911.100-009</v>
          </cell>
        </row>
        <row r="44">
          <cell r="A44">
            <v>2700720</v>
          </cell>
          <cell r="B44" t="str">
            <v>PT_MG</v>
          </cell>
          <cell r="C44" t="str">
            <v>PCS</v>
          </cell>
          <cell r="D44" t="str">
            <v>MAG-HOOD BULK</v>
          </cell>
          <cell r="F44">
            <v>4</v>
          </cell>
          <cell r="G44">
            <v>900</v>
          </cell>
          <cell r="H44">
            <v>9</v>
          </cell>
          <cell r="I44">
            <v>10.09</v>
          </cell>
          <cell r="J44">
            <v>59</v>
          </cell>
          <cell r="K44">
            <v>39</v>
          </cell>
          <cell r="L44">
            <v>28.5</v>
          </cell>
          <cell r="M44">
            <v>6.5578499999999998E-2</v>
          </cell>
          <cell r="N44" t="str">
            <v>ขอเงินชดเชย</v>
          </cell>
          <cell r="O44" t="str">
            <v>ฝาครอบถ้วยหัดดื่มสำหรับทารก (ทำด้วยพลาสติก)</v>
          </cell>
          <cell r="P44" t="str">
            <v>3923.900-005/KGM.</v>
          </cell>
        </row>
        <row r="45">
          <cell r="A45">
            <v>2823960</v>
          </cell>
          <cell r="B45" t="str">
            <v>PT_MG</v>
          </cell>
          <cell r="C45" t="str">
            <v>PCS</v>
          </cell>
          <cell r="D45" t="str">
            <v>MAG MAG CUP "DUCK" BULK</v>
          </cell>
          <cell r="F45">
            <v>32</v>
          </cell>
          <cell r="G45">
            <v>100</v>
          </cell>
          <cell r="N45" t="str">
            <v>ขอเงินชดเชย</v>
          </cell>
          <cell r="O45">
            <v>0</v>
          </cell>
          <cell r="P45" t="str">
            <v>-</v>
          </cell>
        </row>
        <row r="46">
          <cell r="A46">
            <v>2823970</v>
          </cell>
          <cell r="B46" t="str">
            <v>PT_MG</v>
          </cell>
          <cell r="C46" t="str">
            <v>PCS</v>
          </cell>
          <cell r="D46" t="str">
            <v>MAG MAG CUP "GIRAFFE" BULK</v>
          </cell>
          <cell r="F46">
            <v>32</v>
          </cell>
          <cell r="G46">
            <v>100</v>
          </cell>
          <cell r="N46" t="str">
            <v>ขอเงินชดเชย</v>
          </cell>
          <cell r="O46">
            <v>0</v>
          </cell>
          <cell r="P46" t="str">
            <v>-</v>
          </cell>
        </row>
        <row r="47">
          <cell r="A47">
            <v>2834490</v>
          </cell>
          <cell r="B47" t="str">
            <v xml:space="preserve">PT_BT </v>
          </cell>
          <cell r="C47" t="str">
            <v>PCS</v>
          </cell>
          <cell r="D47" t="str">
            <v>DISPLAY BOX FOR MAG MAG BABY CUP</v>
          </cell>
          <cell r="F47">
            <v>41.5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>
            <v>0</v>
          </cell>
          <cell r="O47">
            <v>0</v>
          </cell>
          <cell r="P47" t="str">
            <v>4819.200-003</v>
          </cell>
        </row>
        <row r="48">
          <cell r="A48">
            <v>2834500</v>
          </cell>
          <cell r="B48" t="str">
            <v xml:space="preserve">PT_BT </v>
          </cell>
          <cell r="C48" t="str">
            <v>PCS</v>
          </cell>
          <cell r="D48" t="str">
            <v>INSTRUCTION SHEET FOR MAG MAG BABY CUP</v>
          </cell>
          <cell r="F48">
            <v>5.5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>
            <v>0</v>
          </cell>
          <cell r="O48">
            <v>0</v>
          </cell>
          <cell r="P48" t="str">
            <v>4911.100-009</v>
          </cell>
        </row>
        <row r="49">
          <cell r="A49">
            <v>2834510</v>
          </cell>
          <cell r="B49" t="str">
            <v>PT_BT</v>
          </cell>
          <cell r="C49" t="str">
            <v>PCS</v>
          </cell>
          <cell r="D49" t="str">
            <v>INNER BOX FOR MAG MAG BABY CUP</v>
          </cell>
          <cell r="F49">
            <v>34.5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>
            <v>0</v>
          </cell>
          <cell r="O49">
            <v>0</v>
          </cell>
          <cell r="P49" t="str">
            <v>4819.200-003</v>
          </cell>
        </row>
        <row r="50">
          <cell r="A50">
            <v>2834520</v>
          </cell>
          <cell r="B50" t="str">
            <v>PT_BT</v>
          </cell>
          <cell r="C50" t="str">
            <v>PCS</v>
          </cell>
          <cell r="D50" t="str">
            <v>OUTER CARTON BOX FOR MAG MAG BABY CUP</v>
          </cell>
          <cell r="F50">
            <v>81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>
            <v>0</v>
          </cell>
          <cell r="O50">
            <v>0</v>
          </cell>
          <cell r="P50" t="str">
            <v>4819.200-003</v>
          </cell>
        </row>
        <row r="51">
          <cell r="A51">
            <v>2834530</v>
          </cell>
          <cell r="B51" t="str">
            <v>PT_BT</v>
          </cell>
          <cell r="C51" t="str">
            <v>PCS</v>
          </cell>
          <cell r="D51" t="str">
            <v>DISPLAY BOX FOR MAG MAG SPOUT CUP</v>
          </cell>
          <cell r="F51">
            <v>41.5</v>
          </cell>
          <cell r="G51" t="str">
            <v>-</v>
          </cell>
          <cell r="H51" t="str">
            <v>-</v>
          </cell>
          <cell r="I51" t="str">
            <v>-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>
            <v>0</v>
          </cell>
          <cell r="O51">
            <v>0</v>
          </cell>
          <cell r="P51" t="str">
            <v>4819.200-003</v>
          </cell>
        </row>
        <row r="52">
          <cell r="A52">
            <v>2834540</v>
          </cell>
          <cell r="B52" t="str">
            <v>PT_BT</v>
          </cell>
          <cell r="C52" t="str">
            <v>PCS</v>
          </cell>
          <cell r="D52" t="str">
            <v>INSTRUCTION SHEET FOR MAG MAG SPOUT CUP</v>
          </cell>
          <cell r="F52">
            <v>5.5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>
            <v>0</v>
          </cell>
          <cell r="O52">
            <v>0</v>
          </cell>
          <cell r="P52" t="str">
            <v>4911.100-009</v>
          </cell>
        </row>
        <row r="53">
          <cell r="A53">
            <v>2834550</v>
          </cell>
          <cell r="B53" t="str">
            <v>PT_BT</v>
          </cell>
          <cell r="C53" t="str">
            <v>PCS</v>
          </cell>
          <cell r="D53" t="str">
            <v>INNER BOX FOR MAG MAG SPOUT CUP</v>
          </cell>
          <cell r="F53">
            <v>34.5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M53" t="str">
            <v>-</v>
          </cell>
          <cell r="N53">
            <v>0</v>
          </cell>
          <cell r="O53">
            <v>0</v>
          </cell>
          <cell r="P53" t="str">
            <v>4819.200-003</v>
          </cell>
        </row>
        <row r="54">
          <cell r="A54">
            <v>2834560</v>
          </cell>
          <cell r="B54" t="str">
            <v>PT_BT</v>
          </cell>
          <cell r="C54" t="str">
            <v>PCS</v>
          </cell>
          <cell r="D54" t="str">
            <v>OUTER CARTON BOX FOR MAG MAG SPOUT CUP</v>
          </cell>
          <cell r="F54">
            <v>81</v>
          </cell>
          <cell r="G54" t="str">
            <v>-</v>
          </cell>
          <cell r="H54" t="str">
            <v>-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>
            <v>0</v>
          </cell>
          <cell r="O54">
            <v>0</v>
          </cell>
          <cell r="P54" t="str">
            <v>4819.200-003</v>
          </cell>
        </row>
        <row r="55">
          <cell r="A55">
            <v>2834570</v>
          </cell>
          <cell r="B55" t="str">
            <v>PT_BT</v>
          </cell>
          <cell r="C55" t="str">
            <v>PCS</v>
          </cell>
          <cell r="D55" t="str">
            <v>DISPLAY BOX FOR MAG MAG CAP PARTS SET</v>
          </cell>
          <cell r="F55">
            <v>18</v>
          </cell>
          <cell r="G55" t="str">
            <v>-</v>
          </cell>
          <cell r="H55" t="str">
            <v>-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>
            <v>0</v>
          </cell>
          <cell r="O55">
            <v>0</v>
          </cell>
          <cell r="P55" t="str">
            <v>4819.200-003</v>
          </cell>
        </row>
        <row r="56">
          <cell r="A56">
            <v>2834580</v>
          </cell>
          <cell r="B56" t="str">
            <v>PT_BT</v>
          </cell>
          <cell r="C56" t="str">
            <v>PCS</v>
          </cell>
          <cell r="D56" t="str">
            <v>INNER BOX FOR MAG MAG CAP PARTS SET</v>
          </cell>
          <cell r="F56">
            <v>37</v>
          </cell>
          <cell r="G56" t="str">
            <v>-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>
            <v>0</v>
          </cell>
          <cell r="O56">
            <v>0</v>
          </cell>
          <cell r="P56" t="str">
            <v>4819.200-003</v>
          </cell>
        </row>
        <row r="57">
          <cell r="A57">
            <v>2834590</v>
          </cell>
          <cell r="B57" t="str">
            <v>PT_BT</v>
          </cell>
          <cell r="C57" t="str">
            <v>PCS</v>
          </cell>
          <cell r="D57" t="str">
            <v>OUTER CARTON BOX FOR MAG MAG CAP PARTS SET</v>
          </cell>
          <cell r="F57">
            <v>88.5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M57" t="str">
            <v>-</v>
          </cell>
          <cell r="N57">
            <v>0</v>
          </cell>
          <cell r="O57">
            <v>0</v>
          </cell>
          <cell r="P57" t="str">
            <v>4819.200-003</v>
          </cell>
        </row>
        <row r="58">
          <cell r="A58">
            <v>2834600</v>
          </cell>
          <cell r="B58" t="str">
            <v>PT_BT</v>
          </cell>
          <cell r="C58" t="str">
            <v>PCS</v>
          </cell>
          <cell r="D58" t="str">
            <v>DISPLAY BOX FOR MAG MAG TRAINING SPOUT</v>
          </cell>
          <cell r="F58">
            <v>14.5</v>
          </cell>
          <cell r="G58" t="str">
            <v>-</v>
          </cell>
          <cell r="H58" t="str">
            <v>-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  <cell r="N58">
            <v>0</v>
          </cell>
          <cell r="O58">
            <v>0</v>
          </cell>
          <cell r="P58" t="str">
            <v>4819.200-003</v>
          </cell>
        </row>
        <row r="59">
          <cell r="A59">
            <v>2834610</v>
          </cell>
          <cell r="B59" t="str">
            <v>PT_BT</v>
          </cell>
          <cell r="C59" t="str">
            <v>PCS</v>
          </cell>
          <cell r="D59" t="str">
            <v>INNER BOX FOR MAG MAG TRAINING SPOUT</v>
          </cell>
          <cell r="F59">
            <v>24.5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>
            <v>0</v>
          </cell>
          <cell r="O59">
            <v>0</v>
          </cell>
          <cell r="P59" t="str">
            <v>4819.200-003</v>
          </cell>
        </row>
        <row r="60">
          <cell r="A60">
            <v>2834620</v>
          </cell>
          <cell r="B60" t="str">
            <v>PT_BT</v>
          </cell>
          <cell r="C60" t="str">
            <v>PCS</v>
          </cell>
          <cell r="D60" t="str">
            <v>OUTER CARTON BOX FOR MAG MAG TRAINING SPOUT</v>
          </cell>
          <cell r="F60">
            <v>44.5</v>
          </cell>
          <cell r="G60" t="str">
            <v>-</v>
          </cell>
          <cell r="H60" t="str">
            <v>-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>
            <v>0</v>
          </cell>
          <cell r="O60">
            <v>0</v>
          </cell>
          <cell r="P60" t="str">
            <v>4819.200-003</v>
          </cell>
        </row>
        <row r="61">
          <cell r="A61">
            <v>7370510</v>
          </cell>
          <cell r="B61" t="str">
            <v>PT_BP</v>
          </cell>
          <cell r="C61" t="str">
            <v>PCS</v>
          </cell>
          <cell r="D61" t="str">
            <v>RING, BULK FOR BREAST PUMP</v>
          </cell>
          <cell r="F61">
            <v>11.57</v>
          </cell>
          <cell r="G61">
            <v>4000</v>
          </cell>
          <cell r="H61">
            <v>8.1199999999999992</v>
          </cell>
          <cell r="I61">
            <v>9.0299999999999994</v>
          </cell>
          <cell r="J61">
            <v>60.5</v>
          </cell>
          <cell r="K61">
            <v>36.5</v>
          </cell>
          <cell r="L61">
            <v>29</v>
          </cell>
          <cell r="M61">
            <v>6.4039250000000006E-2</v>
          </cell>
          <cell r="N61" t="str">
            <v>6106331/4433-1</v>
          </cell>
          <cell r="O61" t="str">
            <v>วงแหวนทำจากซิลิโคน</v>
          </cell>
          <cell r="P61" t="str">
            <v>4014.900-904/KGS</v>
          </cell>
        </row>
        <row r="62">
          <cell r="A62">
            <v>7370520</v>
          </cell>
          <cell r="B62" t="str">
            <v>PT_BP</v>
          </cell>
          <cell r="C62" t="str">
            <v>PCS</v>
          </cell>
          <cell r="D62" t="str">
            <v>FUNNEL COVER, BULK FOR BREAST PUMP</v>
          </cell>
          <cell r="F62">
            <v>29.11</v>
          </cell>
          <cell r="G62">
            <v>500</v>
          </cell>
          <cell r="H62">
            <v>5.99</v>
          </cell>
          <cell r="I62">
            <v>7.01</v>
          </cell>
          <cell r="J62">
            <v>60.5</v>
          </cell>
          <cell r="K62">
            <v>36.5</v>
          </cell>
          <cell r="L62">
            <v>29</v>
          </cell>
          <cell r="M62">
            <v>6.4039250000000006E-2</v>
          </cell>
          <cell r="N62" t="str">
            <v>6106332/4433-2</v>
          </cell>
          <cell r="O62" t="str">
            <v>กรวยที่ครอบหัวนมแม่ทำด้วยซิลิโคน</v>
          </cell>
          <cell r="P62" t="str">
            <v>4014.900-904/KGS</v>
          </cell>
        </row>
        <row r="63">
          <cell r="A63">
            <v>7370530</v>
          </cell>
          <cell r="B63" t="str">
            <v>PT_BP</v>
          </cell>
          <cell r="C63" t="str">
            <v>PCS</v>
          </cell>
          <cell r="D63" t="str">
            <v>MILK VALVE, BULK FOR BREAST PUMP</v>
          </cell>
          <cell r="F63">
            <v>16.670000000000002</v>
          </cell>
          <cell r="G63">
            <v>2000</v>
          </cell>
          <cell r="H63">
            <v>8.4600000000000009</v>
          </cell>
          <cell r="I63">
            <v>9.48</v>
          </cell>
          <cell r="J63">
            <v>60.5</v>
          </cell>
          <cell r="K63">
            <v>36.5</v>
          </cell>
          <cell r="L63">
            <v>29</v>
          </cell>
          <cell r="M63">
            <v>6.4039250000000006E-2</v>
          </cell>
          <cell r="N63" t="str">
            <v>6106333/4433-3</v>
          </cell>
          <cell r="O63" t="str">
            <v>วาล์วบังคับน้ำนมทำด้วยซิลิโคน</v>
          </cell>
          <cell r="P63" t="str">
            <v>4014.900-904/KGS</v>
          </cell>
        </row>
        <row r="64">
          <cell r="A64">
            <v>7370540</v>
          </cell>
          <cell r="B64" t="str">
            <v>PT_BP</v>
          </cell>
          <cell r="C64" t="str">
            <v>PCS</v>
          </cell>
          <cell r="D64" t="str">
            <v>AIR VALVE, BULK FOR BREAST PUMP</v>
          </cell>
          <cell r="F64">
            <v>11.18</v>
          </cell>
          <cell r="G64">
            <v>4000</v>
          </cell>
          <cell r="H64">
            <v>3.12</v>
          </cell>
          <cell r="I64">
            <v>3.33</v>
          </cell>
          <cell r="J64">
            <v>23</v>
          </cell>
          <cell r="K64">
            <v>19.5</v>
          </cell>
          <cell r="L64">
            <v>30</v>
          </cell>
          <cell r="M64">
            <v>1.3455E-2</v>
          </cell>
          <cell r="N64" t="str">
            <v>6106334/4433-4</v>
          </cell>
          <cell r="O64" t="str">
            <v>วาล์วปรับรูอากาศทำด้วยซิลิโคน</v>
          </cell>
          <cell r="P64" t="str">
            <v>4014.900-904/KGS</v>
          </cell>
        </row>
        <row r="65">
          <cell r="A65">
            <v>7414000</v>
          </cell>
          <cell r="B65" t="str">
            <v>PT_BT</v>
          </cell>
          <cell r="C65" t="str">
            <v>PCS</v>
          </cell>
          <cell r="D65" t="str">
            <v>FUNNEL FOR NIPPLE SHIELD</v>
          </cell>
          <cell r="F65">
            <v>8.9</v>
          </cell>
          <cell r="G65">
            <v>1000</v>
          </cell>
          <cell r="H65">
            <v>6.8</v>
          </cell>
          <cell r="I65">
            <v>7.8</v>
          </cell>
          <cell r="J65">
            <v>56</v>
          </cell>
          <cell r="K65">
            <v>34</v>
          </cell>
          <cell r="L65">
            <v>42</v>
          </cell>
          <cell r="M65">
            <v>7.9967999999999997E-2</v>
          </cell>
          <cell r="N65" t="str">
            <v>ขอเงินชดเชย</v>
          </cell>
          <cell r="O65" t="str">
            <v>กรวยที่ครอบหัวนมแม่ (ทำด้วยพลาสติก)</v>
          </cell>
          <cell r="P65" t="str">
            <v>3926.900-904/KGM.</v>
          </cell>
        </row>
        <row r="66">
          <cell r="A66">
            <v>9003000</v>
          </cell>
          <cell r="B66" t="str">
            <v>NP_K</v>
          </cell>
          <cell r="C66" t="str">
            <v>PCS</v>
          </cell>
          <cell r="D66" t="str">
            <v>SILICON NIPPLE DX-S BULK</v>
          </cell>
          <cell r="F66">
            <v>17.600000000000001</v>
          </cell>
          <cell r="G66">
            <v>2000</v>
          </cell>
          <cell r="H66">
            <v>12.8</v>
          </cell>
          <cell r="I66">
            <v>14</v>
          </cell>
          <cell r="J66">
            <v>56</v>
          </cell>
          <cell r="K66">
            <v>45.5</v>
          </cell>
          <cell r="L66">
            <v>31</v>
          </cell>
          <cell r="M66">
            <v>7.8988000000000003E-2</v>
          </cell>
          <cell r="N66" t="str">
            <v>1500248/4433-1</v>
          </cell>
          <cell r="O66" t="str">
            <v>จุกนม</v>
          </cell>
          <cell r="P66" t="str">
            <v>4014.900-203/KGM.</v>
          </cell>
        </row>
        <row r="67">
          <cell r="A67">
            <v>9003010</v>
          </cell>
          <cell r="B67" t="str">
            <v>NP_K</v>
          </cell>
          <cell r="C67" t="str">
            <v>PCS</v>
          </cell>
          <cell r="D67" t="str">
            <v>SILICON NIPPLE DX-S WITH WRAP</v>
          </cell>
          <cell r="F67">
            <v>18</v>
          </cell>
          <cell r="G67">
            <v>2000</v>
          </cell>
          <cell r="H67">
            <v>13.7</v>
          </cell>
          <cell r="I67">
            <v>14.9</v>
          </cell>
          <cell r="J67">
            <v>56</v>
          </cell>
          <cell r="K67">
            <v>45.5</v>
          </cell>
          <cell r="L67">
            <v>31</v>
          </cell>
          <cell r="M67">
            <v>7.8988000000000003E-2</v>
          </cell>
          <cell r="N67" t="str">
            <v>1500248/4433-1</v>
          </cell>
          <cell r="O67" t="str">
            <v>จุกนม</v>
          </cell>
          <cell r="P67" t="str">
            <v>4014.900-203/KGM.</v>
          </cell>
        </row>
        <row r="68">
          <cell r="A68">
            <v>9003020</v>
          </cell>
          <cell r="B68" t="str">
            <v>NP_K</v>
          </cell>
          <cell r="C68" t="str">
            <v>PCS</v>
          </cell>
          <cell r="D68" t="str">
            <v>SILICON NIPPLE DX-M BULK</v>
          </cell>
          <cell r="F68">
            <v>17.600000000000001</v>
          </cell>
          <cell r="G68">
            <v>2000</v>
          </cell>
          <cell r="H68">
            <v>12.8</v>
          </cell>
          <cell r="I68">
            <v>14</v>
          </cell>
          <cell r="J68">
            <v>56</v>
          </cell>
          <cell r="K68">
            <v>45.5</v>
          </cell>
          <cell r="L68">
            <v>31</v>
          </cell>
          <cell r="M68">
            <v>7.8988000000000003E-2</v>
          </cell>
          <cell r="N68" t="str">
            <v>1500248/4433-1</v>
          </cell>
          <cell r="O68" t="str">
            <v>จุกนม</v>
          </cell>
          <cell r="P68" t="str">
            <v>4014.900-203/KGM.</v>
          </cell>
        </row>
        <row r="69">
          <cell r="A69">
            <v>9003030</v>
          </cell>
          <cell r="B69" t="str">
            <v>NP_K</v>
          </cell>
          <cell r="C69" t="str">
            <v>PCS</v>
          </cell>
          <cell r="D69" t="str">
            <v>SILICON NIPPLE DX-M WITH WRAP</v>
          </cell>
          <cell r="F69">
            <v>18</v>
          </cell>
          <cell r="G69">
            <v>2000</v>
          </cell>
          <cell r="H69">
            <v>13.7</v>
          </cell>
          <cell r="I69">
            <v>14.9</v>
          </cell>
          <cell r="J69">
            <v>56</v>
          </cell>
          <cell r="K69">
            <v>45.5</v>
          </cell>
          <cell r="L69">
            <v>31</v>
          </cell>
          <cell r="M69">
            <v>7.8988000000000003E-2</v>
          </cell>
          <cell r="N69" t="str">
            <v>1500248/4433-1</v>
          </cell>
          <cell r="O69" t="str">
            <v>จุกนม</v>
          </cell>
          <cell r="P69" t="str">
            <v>4014.900-203/KGM.</v>
          </cell>
        </row>
        <row r="70">
          <cell r="A70">
            <v>9003040</v>
          </cell>
          <cell r="B70" t="str">
            <v>NP_K</v>
          </cell>
          <cell r="C70" t="str">
            <v>PCS</v>
          </cell>
          <cell r="D70" t="str">
            <v>SILICON NIPPLE DX-L WITH WRAP</v>
          </cell>
          <cell r="F70">
            <v>18</v>
          </cell>
          <cell r="G70">
            <v>2000</v>
          </cell>
          <cell r="H70">
            <v>13.7</v>
          </cell>
          <cell r="I70">
            <v>14.9</v>
          </cell>
          <cell r="J70">
            <v>56</v>
          </cell>
          <cell r="K70">
            <v>45.5</v>
          </cell>
          <cell r="L70">
            <v>31</v>
          </cell>
          <cell r="M70">
            <v>7.8988000000000003E-2</v>
          </cell>
          <cell r="N70" t="str">
            <v>1500248/4433-1</v>
          </cell>
          <cell r="O70" t="str">
            <v>จุกนม</v>
          </cell>
          <cell r="P70" t="str">
            <v>4014.900-203/KGM.</v>
          </cell>
        </row>
        <row r="71">
          <cell r="A71" t="str">
            <v>A260</v>
          </cell>
          <cell r="B71" t="str">
            <v>BT</v>
          </cell>
          <cell r="C71" t="str">
            <v>PCS</v>
          </cell>
          <cell r="D71" t="str">
            <v>PLASTIC NURSER QUALITY BOTTLE "DESIGN" 8OZ. (240 ML./8OZ.) W/ SILICONE NIPPLE</v>
          </cell>
          <cell r="F71">
            <v>82</v>
          </cell>
          <cell r="G71">
            <v>120</v>
          </cell>
          <cell r="H71">
            <v>9.6199999999999992</v>
          </cell>
          <cell r="I71">
            <v>11.02</v>
          </cell>
          <cell r="J71">
            <v>59.5</v>
          </cell>
          <cell r="K71">
            <v>46.5</v>
          </cell>
          <cell r="L71">
            <v>47</v>
          </cell>
          <cell r="M71">
            <v>0.13003724999999999</v>
          </cell>
          <cell r="N71" t="str">
            <v>93698/4433-1</v>
          </cell>
          <cell r="O71" t="str">
            <v>ขวดนมพลาสติกพิมพ์ลาย รูปทรงต่างๆ ขนาด 8 ออนซ์ พร้อมหัวนมซิลิคอน</v>
          </cell>
          <cell r="P71" t="str">
            <v>3923.300-004/KGM.</v>
          </cell>
        </row>
        <row r="72">
          <cell r="A72" t="str">
            <v>A261</v>
          </cell>
          <cell r="B72" t="str">
            <v>BT</v>
          </cell>
          <cell r="C72" t="str">
            <v>PCS</v>
          </cell>
          <cell r="D72" t="str">
            <v>PLASTIC NURSER QUALITY BOTTLE "DESIGN" 4OZ. (120 ML./4OZ.) W/ SILICONE NIPPLE</v>
          </cell>
          <cell r="F72">
            <v>77</v>
          </cell>
          <cell r="G72">
            <v>120</v>
          </cell>
          <cell r="H72">
            <v>7.85</v>
          </cell>
          <cell r="I72">
            <v>9.1199999999999992</v>
          </cell>
          <cell r="J72">
            <v>59.5</v>
          </cell>
          <cell r="K72">
            <v>47</v>
          </cell>
          <cell r="L72">
            <v>37</v>
          </cell>
          <cell r="M72">
            <v>0.10347050000000001</v>
          </cell>
          <cell r="N72" t="str">
            <v>93698/4433-1</v>
          </cell>
          <cell r="O72" t="str">
            <v>ขวดนมพลาสติกพิมพ์ลาย รูปทรงต่างๆ ขนาด 4 ออนซ์ พร้อมหัวนมซิลิคอน</v>
          </cell>
          <cell r="P72" t="str">
            <v>3923.300-004/KGM.</v>
          </cell>
        </row>
        <row r="73">
          <cell r="A73" t="str">
            <v>A262</v>
          </cell>
          <cell r="B73" t="str">
            <v>BT</v>
          </cell>
          <cell r="C73" t="str">
            <v>PCS</v>
          </cell>
          <cell r="D73" t="str">
            <v>PLASTIC NURSER QUALITY BOTTLE "PLAIN" 8OZ. (240 ML./8OZ.) W/ SILICONE NIPPLE</v>
          </cell>
          <cell r="F73">
            <v>70</v>
          </cell>
          <cell r="G73">
            <v>120</v>
          </cell>
          <cell r="H73">
            <v>9.6199999999999992</v>
          </cell>
          <cell r="I73">
            <v>11.02</v>
          </cell>
          <cell r="J73">
            <v>59.5</v>
          </cell>
          <cell r="K73">
            <v>46.5</v>
          </cell>
          <cell r="L73">
            <v>47</v>
          </cell>
          <cell r="M73">
            <v>0.13003724999999999</v>
          </cell>
          <cell r="N73" t="str">
            <v>93698/4433-1</v>
          </cell>
          <cell r="O73" t="str">
            <v>ขวดนมพลาสติกพิมพ์ลาย รูปทรงต่างๆ ขนาด 8 ออนซ์ พร้อมหัวนมซิลิคอน</v>
          </cell>
          <cell r="P73" t="str">
            <v>3923.300-004/KGM.</v>
          </cell>
        </row>
        <row r="74">
          <cell r="A74" t="str">
            <v>A263</v>
          </cell>
          <cell r="B74" t="str">
            <v>BT</v>
          </cell>
          <cell r="C74" t="str">
            <v>PCS</v>
          </cell>
          <cell r="D74" t="str">
            <v>PLASTIC NURSER QUALITY BOTTLE "PLAIN" 4OZ. (120 ML./4OZ.) W/ SILICONE NIPPLE</v>
          </cell>
          <cell r="F74">
            <v>65</v>
          </cell>
          <cell r="G74">
            <v>120</v>
          </cell>
          <cell r="H74">
            <v>7.85</v>
          </cell>
          <cell r="I74">
            <v>9.1199999999999992</v>
          </cell>
          <cell r="J74">
            <v>59.5</v>
          </cell>
          <cell r="K74">
            <v>37</v>
          </cell>
          <cell r="L74">
            <v>47</v>
          </cell>
          <cell r="M74">
            <v>0.10347050000000001</v>
          </cell>
          <cell r="N74" t="str">
            <v>93698/4433-1</v>
          </cell>
          <cell r="O74" t="str">
            <v>ขวดนมพลาสติกพิมพ์ลาย รูปทรงต่างๆ ขนาด 4 ออนซ์ พร้อมหัวนมซิลิคอน</v>
          </cell>
          <cell r="P74" t="str">
            <v>3923.300-004/KGM.</v>
          </cell>
        </row>
        <row r="75">
          <cell r="A75" t="str">
            <v>A273</v>
          </cell>
          <cell r="B75" t="str">
            <v>BT</v>
          </cell>
          <cell r="C75" t="str">
            <v>PCS</v>
          </cell>
          <cell r="D75" t="str">
            <v>PLASTIC NURSING BOTTLE, KP-8 (NEW DESIGN) (240ML./8OZ.) W/ SILICONE NIPPLE M</v>
          </cell>
          <cell r="F75">
            <v>100</v>
          </cell>
          <cell r="G75">
            <v>160</v>
          </cell>
          <cell r="H75">
            <v>10.63</v>
          </cell>
          <cell r="I75">
            <v>14.01</v>
          </cell>
          <cell r="J75">
            <v>59</v>
          </cell>
          <cell r="K75">
            <v>50</v>
          </cell>
          <cell r="L75">
            <v>41</v>
          </cell>
          <cell r="M75">
            <v>0.12095</v>
          </cell>
          <cell r="N75" t="str">
            <v>93698/4433-1</v>
          </cell>
          <cell r="O75" t="str">
            <v>ขวดนมพลาสติกทรงสี่เหลี่ยม ขนาด 8 ออนซ์ พร้อมจุกนมขนาด M</v>
          </cell>
          <cell r="P75" t="str">
            <v>3923.300-004/KGM.</v>
          </cell>
        </row>
        <row r="76">
          <cell r="A76" t="str">
            <v>A274</v>
          </cell>
          <cell r="B76" t="str">
            <v>BT</v>
          </cell>
          <cell r="C76" t="str">
            <v>PCS</v>
          </cell>
          <cell r="D76" t="str">
            <v>PLASTIC NURSING BOTTLE, KP-6 (NEW DESIGN) (200ML./6OZ.) W/ SILICONE NIPPLE S</v>
          </cell>
          <cell r="F76">
            <v>98</v>
          </cell>
          <cell r="G76">
            <v>160</v>
          </cell>
          <cell r="H76">
            <v>10.103999999999999</v>
          </cell>
          <cell r="I76">
            <v>11.67</v>
          </cell>
          <cell r="J76">
            <v>59</v>
          </cell>
          <cell r="K76">
            <v>50</v>
          </cell>
          <cell r="L76">
            <v>39.5</v>
          </cell>
          <cell r="M76">
            <v>0.116525</v>
          </cell>
          <cell r="N76" t="str">
            <v>93698/4433-1</v>
          </cell>
          <cell r="O76" t="str">
            <v>ขวดนมพลาสติกทรงสี่เหลี่ยม ขนาด 6 ออนซ์ พร้อมจุกนมขนาด S</v>
          </cell>
          <cell r="P76" t="str">
            <v>3923.300-004/KGM.</v>
          </cell>
        </row>
        <row r="77">
          <cell r="A77" t="str">
            <v>A275</v>
          </cell>
          <cell r="B77" t="str">
            <v>BT</v>
          </cell>
          <cell r="C77" t="str">
            <v>PCS</v>
          </cell>
          <cell r="D77" t="str">
            <v>PLASTIC NURSING BOTTLE, KP-4 (NEW DESIGN) (120ML./4OZ.) W/ SILICONE NIPPLE S</v>
          </cell>
          <cell r="F77">
            <v>95</v>
          </cell>
          <cell r="G77">
            <v>160</v>
          </cell>
          <cell r="H77">
            <v>8.89</v>
          </cell>
          <cell r="I77">
            <v>11.476000000000001</v>
          </cell>
          <cell r="J77">
            <v>58</v>
          </cell>
          <cell r="K77">
            <v>49</v>
          </cell>
          <cell r="L77">
            <v>32</v>
          </cell>
          <cell r="M77">
            <v>9.0943999999999997E-2</v>
          </cell>
          <cell r="N77" t="str">
            <v>93698/4433-1</v>
          </cell>
          <cell r="O77" t="str">
            <v>ขวดนมพลาสติกทรงสี่เหลี่ยม ขนาด 4 ออนซ์ พร้อมจุกนมขนาด S</v>
          </cell>
          <cell r="P77" t="str">
            <v>3923.300-004/KGM.</v>
          </cell>
        </row>
        <row r="78">
          <cell r="A78" t="str">
            <v>A276</v>
          </cell>
          <cell r="B78" t="str">
            <v>BT</v>
          </cell>
          <cell r="C78" t="str">
            <v>PCS</v>
          </cell>
          <cell r="D78" t="str">
            <v>PLASTIC NURSING FOR KP-8 BULK W/ PRINT</v>
          </cell>
          <cell r="F78">
            <v>48</v>
          </cell>
          <cell r="G78">
            <v>240</v>
          </cell>
          <cell r="H78">
            <v>8.4</v>
          </cell>
          <cell r="I78">
            <v>9.9</v>
          </cell>
          <cell r="J78">
            <v>58</v>
          </cell>
          <cell r="K78">
            <v>49</v>
          </cell>
          <cell r="L78">
            <v>47</v>
          </cell>
          <cell r="M78">
            <v>0.133574</v>
          </cell>
          <cell r="N78" t="str">
            <v>ขอเงินชดเชย</v>
          </cell>
          <cell r="O78" t="str">
            <v>ขวดนมพลาสติกทรงสี่เหลี่ยม</v>
          </cell>
          <cell r="P78" t="str">
            <v>3923.300-004/KGM.</v>
          </cell>
        </row>
        <row r="79">
          <cell r="A79" t="str">
            <v>A277</v>
          </cell>
          <cell r="B79" t="str">
            <v>BT</v>
          </cell>
          <cell r="C79" t="str">
            <v>PCS</v>
          </cell>
          <cell r="D79" t="str">
            <v>PLASTIC NURSING FOR KP-6 BULK W/ PRINT</v>
          </cell>
          <cell r="F79">
            <v>46</v>
          </cell>
          <cell r="G79">
            <v>192</v>
          </cell>
          <cell r="H79">
            <v>6.17</v>
          </cell>
          <cell r="I79">
            <v>7.27</v>
          </cell>
          <cell r="J79">
            <v>57</v>
          </cell>
          <cell r="K79">
            <v>35</v>
          </cell>
          <cell r="L79">
            <v>47</v>
          </cell>
          <cell r="M79">
            <v>9.3765000000000001E-2</v>
          </cell>
          <cell r="N79" t="str">
            <v>ขอเงินชดเชย</v>
          </cell>
          <cell r="O79" t="str">
            <v>ขวดนมพลาสติกทรงสี่เหลี่ยม</v>
          </cell>
          <cell r="P79" t="str">
            <v>3923.300-004/KGM.</v>
          </cell>
        </row>
        <row r="80">
          <cell r="A80" t="str">
            <v>A278</v>
          </cell>
          <cell r="B80" t="str">
            <v>BT</v>
          </cell>
          <cell r="C80" t="str">
            <v>PCS</v>
          </cell>
          <cell r="D80" t="str">
            <v>PLASTIC NURSING FOR KP-4 BULK W/ PRINT</v>
          </cell>
          <cell r="F80">
            <v>43</v>
          </cell>
          <cell r="G80">
            <v>240</v>
          </cell>
          <cell r="H80">
            <v>6.07</v>
          </cell>
          <cell r="I80">
            <v>7.17</v>
          </cell>
          <cell r="J80">
            <v>57</v>
          </cell>
          <cell r="K80">
            <v>35</v>
          </cell>
          <cell r="L80">
            <v>47</v>
          </cell>
          <cell r="M80">
            <v>9.3765000000000001E-2</v>
          </cell>
          <cell r="N80" t="str">
            <v>ขอเงินชดเชย</v>
          </cell>
          <cell r="O80" t="str">
            <v>ขวดนมพลาสติกทรงสี่เหลี่ยม</v>
          </cell>
          <cell r="P80" t="str">
            <v>3923.300-004/KGM.</v>
          </cell>
        </row>
        <row r="81">
          <cell r="A81" t="str">
            <v>A453</v>
          </cell>
          <cell r="B81" t="str">
            <v>BT</v>
          </cell>
          <cell r="C81" t="str">
            <v>PCS</v>
          </cell>
          <cell r="D81" t="str">
            <v>PLASTIC NURSING BOTTLE, KP-200 (SNOW-BRAND NEO)(200 ML./6OZ.)  W/  SILICONE NIPPLE</v>
          </cell>
          <cell r="F81">
            <v>130</v>
          </cell>
          <cell r="G81">
            <v>120</v>
          </cell>
          <cell r="H81">
            <v>4.38</v>
          </cell>
          <cell r="I81">
            <v>4.93</v>
          </cell>
          <cell r="J81">
            <v>40.5</v>
          </cell>
          <cell r="K81">
            <v>30.5</v>
          </cell>
          <cell r="L81">
            <v>37.5</v>
          </cell>
          <cell r="M81">
            <v>4.6321874999999998E-2</v>
          </cell>
          <cell r="N81" t="str">
            <v>93698/4433-1</v>
          </cell>
          <cell r="O81" t="str">
            <v>ขวดนมพลาสติกทรงสี่เหลี่ยม พร้อมจุกนมซิลิคอน</v>
          </cell>
          <cell r="P81" t="str">
            <v>3923.300-004/KGM.</v>
          </cell>
        </row>
        <row r="82">
          <cell r="A82" t="str">
            <v>A546</v>
          </cell>
          <cell r="B82" t="str">
            <v>BT</v>
          </cell>
          <cell r="C82" t="str">
            <v>PCS</v>
          </cell>
          <cell r="D82" t="str">
            <v>PLASTIC NURSING BOTTLE, KP-240DB (240ML./8OZ.) W/ SILICONE NIPPLE Y (K-Y)</v>
          </cell>
          <cell r="F82">
            <v>167.25</v>
          </cell>
          <cell r="G82">
            <v>60</v>
          </cell>
          <cell r="H82">
            <v>4.58</v>
          </cell>
          <cell r="I82">
            <v>5.24</v>
          </cell>
          <cell r="J82">
            <v>40</v>
          </cell>
          <cell r="K82">
            <v>30.3</v>
          </cell>
          <cell r="L82">
            <v>41.3</v>
          </cell>
          <cell r="M82">
            <v>5.0055599999999999E-2</v>
          </cell>
          <cell r="N82" t="str">
            <v>4301026/4433-1</v>
          </cell>
          <cell r="O82" t="str">
            <v>ขวดนมพลาสติกทรงสี่เหลี่ยม ขนาด 8 ออนซ์ พร้อมจุกนมขนาด Y</v>
          </cell>
          <cell r="P82" t="str">
            <v>3923.300-004/KGM.</v>
          </cell>
        </row>
        <row r="83">
          <cell r="A83" t="str">
            <v>A547</v>
          </cell>
          <cell r="B83" t="str">
            <v>BT</v>
          </cell>
          <cell r="C83" t="str">
            <v>PCS</v>
          </cell>
          <cell r="D83" t="str">
            <v>PLASTIC NURSING BOTTLE, KP-200DB (200ML./6OZ.) W/ SILICONE NIPPLE Y (K-Y)</v>
          </cell>
          <cell r="F83">
            <v>165.5</v>
          </cell>
          <cell r="G83">
            <v>60</v>
          </cell>
          <cell r="H83">
            <v>4.218</v>
          </cell>
          <cell r="I83">
            <v>4.8460000000000001</v>
          </cell>
          <cell r="J83">
            <v>41</v>
          </cell>
          <cell r="K83">
            <v>30.5</v>
          </cell>
          <cell r="L83">
            <v>38</v>
          </cell>
          <cell r="M83">
            <v>4.7518999999999999E-2</v>
          </cell>
          <cell r="N83" t="str">
            <v>4301026/4433-1</v>
          </cell>
          <cell r="O83" t="str">
            <v>ขวดนมพลาสติกทรงสี่เหลี่ยม ขนาด 6 ออนซ์ พร้อมจุกนมขนาด Y</v>
          </cell>
          <cell r="P83" t="str">
            <v>3923.300-004/KGM.</v>
          </cell>
        </row>
        <row r="84">
          <cell r="A84" t="str">
            <v>A548</v>
          </cell>
          <cell r="B84" t="str">
            <v>BT</v>
          </cell>
          <cell r="C84" t="str">
            <v>PCS</v>
          </cell>
          <cell r="D84" t="str">
            <v>PLASTIC NURSING BOTTLE, KP-120DB (120ML./4OZ.) W/ SILICONE NIPPLE (K-S)</v>
          </cell>
          <cell r="F84">
            <v>117.43</v>
          </cell>
          <cell r="G84">
            <v>60</v>
          </cell>
          <cell r="H84">
            <v>3.6</v>
          </cell>
          <cell r="I84">
            <v>4.1399999999999997</v>
          </cell>
          <cell r="J84">
            <v>38.799999999999997</v>
          </cell>
          <cell r="K84">
            <v>30.1</v>
          </cell>
          <cell r="L84">
            <v>31</v>
          </cell>
          <cell r="M84">
            <v>3.6204279999999998E-2</v>
          </cell>
          <cell r="N84" t="str">
            <v>4301026/4433-1,1500248/4433-1</v>
          </cell>
          <cell r="O84" t="str">
            <v>ขวดนมพลาสติกทรงสี่เหลี่ยม ขนาด 6 ออนซ์ พร้อมจุกนมขนาด (K-S)</v>
          </cell>
          <cell r="P84" t="str">
            <v>3923.300-004/KGM.</v>
          </cell>
        </row>
        <row r="85">
          <cell r="A85" t="str">
            <v>A571</v>
          </cell>
          <cell r="B85" t="str">
            <v>BT</v>
          </cell>
          <cell r="C85" t="str">
            <v>PCS</v>
          </cell>
          <cell r="D85" t="str">
            <v>PLASTIC NURSING BOTTLE, KP-240 (240ML./8OZ.) W/ RUBBER NIPPLE M</v>
          </cell>
          <cell r="F85">
            <v>132.62</v>
          </cell>
          <cell r="G85">
            <v>60</v>
          </cell>
          <cell r="H85">
            <v>4.58</v>
          </cell>
          <cell r="I85">
            <v>5.24</v>
          </cell>
          <cell r="J85">
            <v>40</v>
          </cell>
          <cell r="K85">
            <v>30.3</v>
          </cell>
          <cell r="L85">
            <v>41.3</v>
          </cell>
          <cell r="M85">
            <v>5.0055599999999999E-2</v>
          </cell>
          <cell r="N85" t="str">
            <v>4301026/4433-1</v>
          </cell>
          <cell r="O85" t="str">
            <v>ขวดนมพลาสติกทรงสี่เหลี่ยม ขนาด 8 ออนซ์ พร้อมจุกนมขนาด M</v>
          </cell>
          <cell r="P85" t="str">
            <v>3923.300-004/KGM.</v>
          </cell>
        </row>
        <row r="86">
          <cell r="A86" t="str">
            <v>A573</v>
          </cell>
          <cell r="B86" t="str">
            <v>BT</v>
          </cell>
          <cell r="C86" t="str">
            <v>PCS</v>
          </cell>
          <cell r="D86" t="str">
            <v>PLASTIC NURSING BOTTLE, KP-200 (200ML./6OZ.) W/ RUBBER NIPPLE S</v>
          </cell>
          <cell r="F86">
            <v>125.13</v>
          </cell>
          <cell r="G86">
            <v>60</v>
          </cell>
          <cell r="H86">
            <v>4.218</v>
          </cell>
          <cell r="I86">
            <v>4.8460000000000001</v>
          </cell>
          <cell r="J86">
            <v>41</v>
          </cell>
          <cell r="K86">
            <v>30.5</v>
          </cell>
          <cell r="L86">
            <v>38</v>
          </cell>
          <cell r="M86">
            <v>4.7518999999999999E-2</v>
          </cell>
          <cell r="N86" t="str">
            <v>4301026/4433-1</v>
          </cell>
          <cell r="O86" t="str">
            <v>ขวดนมพลาสติกทรงสี่เหลี่ยม ขนาด 6 ออนซ์ พร้อมจุกนมขนาด S</v>
          </cell>
          <cell r="P86" t="str">
            <v>3923.300-004/KGM.</v>
          </cell>
        </row>
        <row r="87">
          <cell r="A87" t="str">
            <v>A575</v>
          </cell>
          <cell r="B87" t="str">
            <v>BT</v>
          </cell>
          <cell r="C87" t="str">
            <v>PCS</v>
          </cell>
          <cell r="D87" t="str">
            <v>PLASTIC NURSING BOTTLE, KP-120 (120ML./4OZ.) W/ RUBBER NIPPLE S</v>
          </cell>
          <cell r="F87">
            <v>115.85</v>
          </cell>
          <cell r="G87">
            <v>60</v>
          </cell>
          <cell r="H87">
            <v>3.6</v>
          </cell>
          <cell r="I87">
            <v>4.1399999999999997</v>
          </cell>
          <cell r="J87">
            <v>38.799999999999997</v>
          </cell>
          <cell r="K87">
            <v>30.1</v>
          </cell>
          <cell r="L87">
            <v>31</v>
          </cell>
          <cell r="M87">
            <v>3.6204279999999998E-2</v>
          </cell>
          <cell r="N87" t="str">
            <v>4301026/4433-1</v>
          </cell>
          <cell r="O87" t="str">
            <v>ขวดนมพลาสติกทรงสี่เหลี่ยม ขนาด 4 ออนซ์ พร้อมจุกนมขนาด S</v>
          </cell>
          <cell r="P87" t="str">
            <v>3923.300-004/KGM.</v>
          </cell>
        </row>
        <row r="88">
          <cell r="A88" t="str">
            <v>A632</v>
          </cell>
          <cell r="B88" t="str">
            <v>BT</v>
          </cell>
          <cell r="C88" t="str">
            <v>PCS</v>
          </cell>
          <cell r="D88" t="str">
            <v>PLASTIC NURSING BOTTLE,KP-240 W/ SILICONE NIPPLE K-M</v>
          </cell>
          <cell r="F88">
            <v>140</v>
          </cell>
          <cell r="G88">
            <v>60</v>
          </cell>
          <cell r="H88">
            <v>4.58</v>
          </cell>
          <cell r="I88">
            <v>5.24</v>
          </cell>
          <cell r="J88">
            <v>40</v>
          </cell>
          <cell r="K88">
            <v>30.3</v>
          </cell>
          <cell r="L88">
            <v>41.3</v>
          </cell>
          <cell r="M88">
            <v>5.0055599999999999E-2</v>
          </cell>
          <cell r="N88" t="str">
            <v>4301026/4433-1,1500248/4433-1</v>
          </cell>
          <cell r="O88" t="str">
            <v>ขวดนมพลาสติกทรงสี่เหลี่ยม ขนาด 8 ออนซ์ พร้อมจุกนมขนาด (K-M)</v>
          </cell>
          <cell r="P88" t="str">
            <v>3923.300-004/KGM.</v>
          </cell>
        </row>
        <row r="89">
          <cell r="A89" t="str">
            <v>A800</v>
          </cell>
          <cell r="B89" t="str">
            <v>BT</v>
          </cell>
          <cell r="C89" t="str">
            <v>PCS</v>
          </cell>
          <cell r="D89" t="str">
            <v xml:space="preserve">PLASTIC NURSING BOTTLE, KP-6 IN BULK (200ML./6 OZ) W/O SILICONE NIPPLE </v>
          </cell>
          <cell r="F89">
            <v>0.34499999999999997</v>
          </cell>
          <cell r="G89">
            <v>240</v>
          </cell>
          <cell r="H89">
            <v>7.71</v>
          </cell>
          <cell r="I89">
            <v>9.2100000000000009</v>
          </cell>
          <cell r="J89">
            <v>58</v>
          </cell>
          <cell r="K89">
            <v>49</v>
          </cell>
          <cell r="L89">
            <v>47</v>
          </cell>
          <cell r="M89">
            <v>0.133574</v>
          </cell>
          <cell r="N89" t="str">
            <v>ขอเงินชดเชย</v>
          </cell>
          <cell r="O89" t="str">
            <v>ขวดนมพลาสติกทรงสี่เหลี่ยม</v>
          </cell>
          <cell r="P89" t="str">
            <v>3923.300-004/KGM.</v>
          </cell>
        </row>
        <row r="90">
          <cell r="A90" t="str">
            <v>A801</v>
          </cell>
          <cell r="B90" t="str">
            <v>BT</v>
          </cell>
          <cell r="C90" t="str">
            <v>PCS</v>
          </cell>
          <cell r="D90" t="str">
            <v>PLASTIC NURSING BOTTLE, KP-240DB (240ML./8OZ.) W/ SILICONE NIPPLE Y (K-Y)</v>
          </cell>
          <cell r="F90">
            <v>167.25</v>
          </cell>
          <cell r="G90">
            <v>60</v>
          </cell>
          <cell r="H90">
            <v>4.58</v>
          </cell>
          <cell r="I90">
            <v>5.24</v>
          </cell>
          <cell r="J90">
            <v>40</v>
          </cell>
          <cell r="K90">
            <v>30.3</v>
          </cell>
          <cell r="L90">
            <v>41.3</v>
          </cell>
          <cell r="M90">
            <v>5.0055599999999999E-2</v>
          </cell>
          <cell r="N90" t="str">
            <v>4301026/4433-1</v>
          </cell>
          <cell r="O90" t="str">
            <v>ขวดนมพลาสติกทรงสี่เหลี่ยม ขนาด 8 ออนซ์ พร้อมจุกนมขนาด Y</v>
          </cell>
          <cell r="P90" t="str">
            <v>3923.300-004/KGM.</v>
          </cell>
        </row>
        <row r="91">
          <cell r="A91" t="str">
            <v>A802</v>
          </cell>
          <cell r="B91" t="str">
            <v>BT</v>
          </cell>
          <cell r="C91" t="str">
            <v>PCS</v>
          </cell>
          <cell r="D91" t="str">
            <v>PLASTIC NURSING BOTTLE, KP-200DB (200ML./6OZ.) W/ SILICONE NIPPLE Y (K-Y)</v>
          </cell>
          <cell r="F91">
            <v>165.5</v>
          </cell>
          <cell r="G91">
            <v>60</v>
          </cell>
          <cell r="H91">
            <v>4.218</v>
          </cell>
          <cell r="I91">
            <v>4.8460000000000001</v>
          </cell>
          <cell r="J91">
            <v>41</v>
          </cell>
          <cell r="K91">
            <v>30.5</v>
          </cell>
          <cell r="L91">
            <v>38</v>
          </cell>
          <cell r="M91">
            <v>4.7518999999999999E-2</v>
          </cell>
          <cell r="N91" t="str">
            <v>4301026/4433-1</v>
          </cell>
          <cell r="O91" t="str">
            <v>ขวดนมพลาสติกทรงสี่เหลี่ยม ขนาด 6 ออนซ์ พร้อมจุกนมขนาด Y</v>
          </cell>
          <cell r="P91" t="str">
            <v>3923.300-004/KGM.</v>
          </cell>
        </row>
        <row r="92">
          <cell r="A92" t="str">
            <v>A803</v>
          </cell>
          <cell r="B92" t="str">
            <v>BT</v>
          </cell>
          <cell r="C92" t="str">
            <v>PCS</v>
          </cell>
          <cell r="D92" t="str">
            <v>PLASTIC NURSING BOTTLE, KP-120DB (120ML./4OZ.) W/ SILICONE NIPPLE (K-S)</v>
          </cell>
          <cell r="F92">
            <v>117.43</v>
          </cell>
          <cell r="G92">
            <v>60</v>
          </cell>
          <cell r="H92">
            <v>3.6</v>
          </cell>
          <cell r="I92">
            <v>4.1399999999999997</v>
          </cell>
          <cell r="J92">
            <v>38.799999999999997</v>
          </cell>
          <cell r="K92">
            <v>30.1</v>
          </cell>
          <cell r="L92">
            <v>31</v>
          </cell>
          <cell r="M92">
            <v>3.6204279999999998E-2</v>
          </cell>
          <cell r="N92" t="str">
            <v>4301026/4433-1,1500248/4433-1</v>
          </cell>
          <cell r="O92" t="str">
            <v>ขวดนมพลาสติกทรงสี่เหลี่ยม ขนาด 6 ออนซ์ พร้อมจุกนมขนาด (K-S)</v>
          </cell>
          <cell r="P92" t="str">
            <v>3923.300-004/KGM.</v>
          </cell>
        </row>
        <row r="93">
          <cell r="A93" t="str">
            <v>A804</v>
          </cell>
          <cell r="B93" t="str">
            <v>BT</v>
          </cell>
          <cell r="C93" t="str">
            <v>PCS</v>
          </cell>
          <cell r="D93" t="str">
            <v xml:space="preserve">PLASTIC NURSER KP-8 POOH, IN BULK </v>
          </cell>
          <cell r="F93">
            <v>70</v>
          </cell>
          <cell r="G93">
            <v>240</v>
          </cell>
          <cell r="H93">
            <v>8.4</v>
          </cell>
          <cell r="I93">
            <v>9.9</v>
          </cell>
          <cell r="J93">
            <v>58</v>
          </cell>
          <cell r="K93">
            <v>49</v>
          </cell>
          <cell r="L93">
            <v>47</v>
          </cell>
          <cell r="M93">
            <v>0.133574</v>
          </cell>
          <cell r="N93" t="str">
            <v>ขอเงินชดเชย</v>
          </cell>
          <cell r="O93" t="str">
            <v>ขวดนมพลาสติกทรงสี่เหลี่ยม</v>
          </cell>
          <cell r="P93" t="str">
            <v>3923.300-004/KGM.</v>
          </cell>
        </row>
        <row r="94">
          <cell r="A94" t="str">
            <v>A805</v>
          </cell>
          <cell r="B94" t="str">
            <v>BT</v>
          </cell>
          <cell r="C94" t="str">
            <v>PCS</v>
          </cell>
          <cell r="D94" t="str">
            <v xml:space="preserve">PLASTIC NURSER KP-4 POOH, IN BULK </v>
          </cell>
          <cell r="F94">
            <v>60</v>
          </cell>
          <cell r="G94">
            <v>240</v>
          </cell>
          <cell r="H94">
            <v>6.07</v>
          </cell>
          <cell r="I94">
            <v>7.17</v>
          </cell>
          <cell r="J94">
            <v>57</v>
          </cell>
          <cell r="K94">
            <v>35</v>
          </cell>
          <cell r="L94">
            <v>47</v>
          </cell>
          <cell r="M94">
            <v>9.3765000000000001E-2</v>
          </cell>
          <cell r="N94" t="str">
            <v>ขอเงินชดเชย</v>
          </cell>
          <cell r="O94" t="str">
            <v>ขวดนมพลาสติกทรงสี่เหลี่ยม</v>
          </cell>
          <cell r="P94" t="str">
            <v>3923.300-004/KGM.</v>
          </cell>
        </row>
        <row r="95">
          <cell r="A95" t="str">
            <v>A810</v>
          </cell>
          <cell r="B95" t="str">
            <v>BT</v>
          </cell>
          <cell r="C95" t="str">
            <v>PCS</v>
          </cell>
          <cell r="D95" t="str">
            <v>PLASTIC NURSING BOTTLE, KP-8 IN BULK W/PRINT</v>
          </cell>
          <cell r="F95">
            <v>46</v>
          </cell>
          <cell r="G95">
            <v>240</v>
          </cell>
          <cell r="H95">
            <v>8.4</v>
          </cell>
          <cell r="I95">
            <v>9.9</v>
          </cell>
          <cell r="J95">
            <v>58</v>
          </cell>
          <cell r="K95">
            <v>49</v>
          </cell>
          <cell r="L95">
            <v>47</v>
          </cell>
          <cell r="M95">
            <v>0.133574</v>
          </cell>
          <cell r="N95" t="str">
            <v>ขอเงินชดเชย</v>
          </cell>
          <cell r="O95" t="str">
            <v>ขวดนมพลาสติกทรงสี่เหลี่ยม</v>
          </cell>
          <cell r="P95" t="str">
            <v>3923.300-004/KGM.</v>
          </cell>
        </row>
        <row r="96">
          <cell r="A96" t="str">
            <v>A811</v>
          </cell>
          <cell r="B96" t="str">
            <v>BT</v>
          </cell>
          <cell r="C96" t="str">
            <v>PCS</v>
          </cell>
          <cell r="D96" t="str">
            <v>PLASTIC NURSING BOTTLE, KP-4 IN BLUK W/PRINT</v>
          </cell>
          <cell r="F96">
            <v>41</v>
          </cell>
          <cell r="G96">
            <v>240</v>
          </cell>
          <cell r="H96">
            <v>6.07</v>
          </cell>
          <cell r="I96">
            <v>7.17</v>
          </cell>
          <cell r="J96">
            <v>57</v>
          </cell>
          <cell r="K96">
            <v>35</v>
          </cell>
          <cell r="L96">
            <v>47</v>
          </cell>
          <cell r="M96">
            <v>9.3765000000000001E-2</v>
          </cell>
          <cell r="N96" t="str">
            <v>ขอเงินชดเชย</v>
          </cell>
          <cell r="O96" t="str">
            <v>ขวดนมพลาสติกทรงสี่เหลี่ยม</v>
          </cell>
          <cell r="P96" t="str">
            <v>3923.300-004/KGM.</v>
          </cell>
        </row>
        <row r="97">
          <cell r="A97" t="str">
            <v>A817</v>
          </cell>
          <cell r="B97" t="str">
            <v>BT</v>
          </cell>
          <cell r="C97" t="str">
            <v>PCS</v>
          </cell>
          <cell r="D97" t="str">
            <v>PLASTIC NURSING BOTTLE, KP-240DB BULK WITH PRINT</v>
          </cell>
          <cell r="F97">
            <v>87</v>
          </cell>
          <cell r="G97">
            <v>240</v>
          </cell>
          <cell r="H97">
            <v>8.4</v>
          </cell>
          <cell r="I97">
            <v>9.9</v>
          </cell>
          <cell r="J97">
            <v>58</v>
          </cell>
          <cell r="K97">
            <v>49</v>
          </cell>
          <cell r="L97">
            <v>47</v>
          </cell>
          <cell r="M97">
            <v>0.133574</v>
          </cell>
          <cell r="N97" t="str">
            <v>ขอเงินชดเชย</v>
          </cell>
          <cell r="O97" t="str">
            <v>ขวดนมพลาสติกทรงสี่เหลี่ยม</v>
          </cell>
          <cell r="P97" t="str">
            <v>3923.300-004/KGM.</v>
          </cell>
        </row>
        <row r="98">
          <cell r="A98" t="str">
            <v>A818</v>
          </cell>
          <cell r="B98" t="str">
            <v>BT</v>
          </cell>
          <cell r="C98" t="str">
            <v>PCS</v>
          </cell>
          <cell r="D98" t="str">
            <v>PLASTIC NURSING BOTTLE, KP-200DB BULK WITH PRINT</v>
          </cell>
          <cell r="F98">
            <v>82</v>
          </cell>
          <cell r="G98">
            <v>192</v>
          </cell>
          <cell r="H98">
            <v>6.17</v>
          </cell>
          <cell r="I98">
            <v>7.27</v>
          </cell>
          <cell r="J98">
            <v>57</v>
          </cell>
          <cell r="K98">
            <v>35</v>
          </cell>
          <cell r="L98">
            <v>47</v>
          </cell>
          <cell r="M98">
            <v>9.3765000000000001E-2</v>
          </cell>
          <cell r="N98" t="str">
            <v>ขอเงินชดเชย</v>
          </cell>
          <cell r="O98" t="str">
            <v>ขวดนมพลาสติกทรงสี่เหลี่ยม</v>
          </cell>
          <cell r="P98" t="str">
            <v>3923.300-004/KGM.</v>
          </cell>
        </row>
        <row r="99">
          <cell r="A99" t="str">
            <v>A819</v>
          </cell>
          <cell r="B99" t="str">
            <v>BT</v>
          </cell>
          <cell r="C99" t="str">
            <v>PCS</v>
          </cell>
          <cell r="D99" t="str">
            <v>PLASTIC NURSING BOTTLE, KP-120DB BULK WITH PRINT</v>
          </cell>
          <cell r="F99">
            <v>74</v>
          </cell>
          <cell r="G99">
            <v>240</v>
          </cell>
          <cell r="H99">
            <v>6.07</v>
          </cell>
          <cell r="I99">
            <v>7.17</v>
          </cell>
          <cell r="J99">
            <v>57</v>
          </cell>
          <cell r="K99">
            <v>35</v>
          </cell>
          <cell r="L99">
            <v>47</v>
          </cell>
          <cell r="M99">
            <v>9.3765000000000001E-2</v>
          </cell>
          <cell r="N99" t="str">
            <v>ขอเงินชดเชย</v>
          </cell>
          <cell r="O99" t="str">
            <v>ขวดนมพลาสติกทรงสี่เหลี่ยม</v>
          </cell>
          <cell r="P99" t="str">
            <v>3923.300-004/KGM.</v>
          </cell>
        </row>
        <row r="100">
          <cell r="A100" t="str">
            <v>A871</v>
          </cell>
          <cell r="B100" t="str">
            <v>BT</v>
          </cell>
          <cell r="C100" t="str">
            <v>PCS</v>
          </cell>
          <cell r="D100" t="str">
            <v>PLASTIC NURSING BOTTLE, KP-8 BULK (FOR HK) (240ML./8OZ.) W/O SILICONE NIPPLE</v>
          </cell>
          <cell r="F100">
            <v>45</v>
          </cell>
          <cell r="G100">
            <v>210</v>
          </cell>
          <cell r="H100">
            <v>7.56</v>
          </cell>
          <cell r="I100">
            <v>9.0579999999999998</v>
          </cell>
          <cell r="J100">
            <v>61</v>
          </cell>
          <cell r="K100">
            <v>50</v>
          </cell>
          <cell r="L100">
            <v>42.5</v>
          </cell>
          <cell r="M100">
            <v>0.12962499999999999</v>
          </cell>
          <cell r="N100" t="str">
            <v>ขอเงินชดเชย</v>
          </cell>
          <cell r="O100" t="str">
            <v>ขวดนมพลาสติกทรงสี่เหลี่ยม</v>
          </cell>
          <cell r="P100" t="str">
            <v>3923.300-004/KGM.</v>
          </cell>
        </row>
        <row r="101">
          <cell r="A101" t="str">
            <v>A872</v>
          </cell>
          <cell r="B101" t="str">
            <v>BT</v>
          </cell>
          <cell r="C101" t="str">
            <v>PCS</v>
          </cell>
          <cell r="D101" t="str">
            <v>PLASTIC NURSING BOTTLE, KP-4 BULK (FOR HK) (120ML./4OZ.) W/O SILICONE NIPPLE</v>
          </cell>
          <cell r="F101">
            <v>41</v>
          </cell>
          <cell r="G101">
            <v>320</v>
          </cell>
          <cell r="H101">
            <v>8.32</v>
          </cell>
          <cell r="I101">
            <v>9.8179999999999996</v>
          </cell>
          <cell r="J101">
            <v>61</v>
          </cell>
          <cell r="K101">
            <v>50</v>
          </cell>
          <cell r="L101">
            <v>42.5</v>
          </cell>
          <cell r="M101">
            <v>0.12962499999999999</v>
          </cell>
          <cell r="N101" t="str">
            <v>ขอเงินชดเชย</v>
          </cell>
          <cell r="O101" t="str">
            <v>ขวดนมพลาสติกทรงสี่เหลี่ยม</v>
          </cell>
          <cell r="P101" t="str">
            <v>3923.300-004/KGM.</v>
          </cell>
        </row>
        <row r="102">
          <cell r="A102" t="str">
            <v>A915</v>
          </cell>
          <cell r="B102" t="str">
            <v>BT</v>
          </cell>
          <cell r="C102" t="str">
            <v>PACK</v>
          </cell>
          <cell r="D102" t="str">
            <v xml:space="preserve">R STANDARD BOTTLE 3PCS/PACK, YELLOW, BLUE, WHITE (240 ML./8OZ.) W/ SILICONE NIPPLE </v>
          </cell>
          <cell r="F102">
            <v>210</v>
          </cell>
          <cell r="G102">
            <v>40</v>
          </cell>
          <cell r="H102">
            <v>6.93</v>
          </cell>
          <cell r="I102">
            <v>7.93</v>
          </cell>
          <cell r="J102">
            <v>34</v>
          </cell>
          <cell r="K102">
            <v>59</v>
          </cell>
          <cell r="L102">
            <v>39</v>
          </cell>
          <cell r="M102">
            <v>7.8233999999999998E-2</v>
          </cell>
          <cell r="N102" t="str">
            <v>93698/4433-1</v>
          </cell>
          <cell r="O102" t="str">
            <v>ขวดนมพลาสติกพิมพ์ลาย รูปทรงต่างๆ ขนาด 8 ออนซ์ พร้อมหัวนมซิลิคอน 3ขวด/ชุด</v>
          </cell>
          <cell r="P102" t="str">
            <v>3923.300-004/KGM.</v>
          </cell>
        </row>
        <row r="103">
          <cell r="A103" t="str">
            <v>A916</v>
          </cell>
          <cell r="B103" t="str">
            <v>BT</v>
          </cell>
          <cell r="C103" t="str">
            <v>PACK</v>
          </cell>
          <cell r="D103" t="str">
            <v xml:space="preserve">R STANDARD BOTTLE 3PCS/PACK, YELLOW, BLUE, WHITE (120 ML./4OZ.) W/ SILICONE NIPPLE </v>
          </cell>
          <cell r="F103">
            <v>195</v>
          </cell>
          <cell r="G103">
            <v>50</v>
          </cell>
          <cell r="H103">
            <v>7.4</v>
          </cell>
          <cell r="I103">
            <v>8.4</v>
          </cell>
          <cell r="J103">
            <v>59.5</v>
          </cell>
          <cell r="K103">
            <v>35</v>
          </cell>
          <cell r="L103">
            <v>42</v>
          </cell>
          <cell r="M103">
            <v>8.7465000000000001E-2</v>
          </cell>
          <cell r="N103" t="str">
            <v>93698/4433-1</v>
          </cell>
          <cell r="O103" t="str">
            <v>ขวดนมพลาสติกพิมพ์ลาย รูปทรงต่างๆ ขนาด 4 ออนซ์ พร้อมหัวนมซิลิคอน 3ขวด/ชุด</v>
          </cell>
          <cell r="P103" t="str">
            <v>3923.300-004/KGM.</v>
          </cell>
        </row>
        <row r="104">
          <cell r="A104" t="str">
            <v>A931</v>
          </cell>
          <cell r="B104" t="str">
            <v>BT</v>
          </cell>
          <cell r="C104" t="str">
            <v>PCS</v>
          </cell>
          <cell r="D104" t="str">
            <v>PLASTIC NURSER "QUALITY BOTTLE (BEAR)" (240 ML./8OZ.) W/ SILICONE NIPPLE</v>
          </cell>
          <cell r="F104">
            <v>100</v>
          </cell>
          <cell r="G104">
            <v>96</v>
          </cell>
          <cell r="H104">
            <v>5.1100000000000003</v>
          </cell>
          <cell r="I104">
            <v>6.15</v>
          </cell>
          <cell r="J104">
            <v>48.5</v>
          </cell>
          <cell r="K104">
            <v>36</v>
          </cell>
          <cell r="L104">
            <v>46</v>
          </cell>
          <cell r="M104">
            <v>8.0315999999999999E-2</v>
          </cell>
          <cell r="N104" t="str">
            <v>93698/4433-1</v>
          </cell>
          <cell r="O104" t="str">
            <v>ขวดนมพลาสติกพิมพ์ลาย รูปทรงต่างๆ ขนาด 8 ออนซ์ พร้อมหัวนมซิลิคอน</v>
          </cell>
          <cell r="P104" t="str">
            <v>3923.300-004/KGM.</v>
          </cell>
        </row>
        <row r="105">
          <cell r="A105" t="str">
            <v>A932</v>
          </cell>
          <cell r="B105" t="str">
            <v>BT</v>
          </cell>
          <cell r="C105" t="str">
            <v>PCS</v>
          </cell>
          <cell r="D105" t="str">
            <v>PLASTIC NURSER "QUALITY BOTTLE (CIRCUS)" (240 ML./8OZ.) W/ SILICONE NIPPLE</v>
          </cell>
          <cell r="F105">
            <v>100</v>
          </cell>
          <cell r="G105">
            <v>96</v>
          </cell>
          <cell r="H105">
            <v>5.1100000000000003</v>
          </cell>
          <cell r="I105">
            <v>6.15</v>
          </cell>
          <cell r="J105">
            <v>48.5</v>
          </cell>
          <cell r="K105">
            <v>36</v>
          </cell>
          <cell r="L105">
            <v>46</v>
          </cell>
          <cell r="M105">
            <v>8.0315999999999999E-2</v>
          </cell>
          <cell r="N105" t="str">
            <v>93698/4433-1</v>
          </cell>
          <cell r="O105" t="str">
            <v>ขวดนมพลาสติกพิมพ์ลาย รูปทรงต่างๆ ขนาด 8 ออนซ์ พร้อมหัวนมซิลิคอน</v>
          </cell>
          <cell r="P105" t="str">
            <v>3923.300-004/KGM.</v>
          </cell>
        </row>
        <row r="106">
          <cell r="A106" t="str">
            <v>A933</v>
          </cell>
          <cell r="B106" t="str">
            <v>BT</v>
          </cell>
          <cell r="C106" t="str">
            <v>PCS</v>
          </cell>
          <cell r="D106" t="str">
            <v>PLASTIC NURSER "QUALITY BOTTLE (TOY)" (240 ML./8OZ.) W/ SILICONE NIPPLE</v>
          </cell>
          <cell r="F106">
            <v>100</v>
          </cell>
          <cell r="G106">
            <v>96</v>
          </cell>
          <cell r="H106">
            <v>5.1100000000000003</v>
          </cell>
          <cell r="I106">
            <v>6.15</v>
          </cell>
          <cell r="J106">
            <v>48.5</v>
          </cell>
          <cell r="K106">
            <v>36</v>
          </cell>
          <cell r="L106">
            <v>46</v>
          </cell>
          <cell r="M106">
            <v>8.0315999999999999E-2</v>
          </cell>
          <cell r="N106" t="str">
            <v>93698/4433-1</v>
          </cell>
          <cell r="O106" t="str">
            <v>ขวดนมพลาสติกพิมพ์ลาย รูปทรงต่างๆ ขนาด 8 ออนซ์ พร้อมหัวนมซิลิคอน</v>
          </cell>
          <cell r="P106" t="str">
            <v>3923.300-004/KGM.</v>
          </cell>
        </row>
        <row r="107">
          <cell r="A107" t="str">
            <v>A934</v>
          </cell>
          <cell r="B107" t="str">
            <v>BT</v>
          </cell>
          <cell r="C107" t="str">
            <v>PCS</v>
          </cell>
          <cell r="D107" t="str">
            <v>PLASTIC NURSER "QUALITY BOTTLE (PIERROT)" (240 ML./8OZ.) W/ SILICONE NIPPLE</v>
          </cell>
          <cell r="F107">
            <v>100</v>
          </cell>
          <cell r="G107">
            <v>96</v>
          </cell>
          <cell r="H107">
            <v>5.1100000000000003</v>
          </cell>
          <cell r="I107">
            <v>6.15</v>
          </cell>
          <cell r="J107">
            <v>48.5</v>
          </cell>
          <cell r="K107">
            <v>36</v>
          </cell>
          <cell r="L107">
            <v>46</v>
          </cell>
          <cell r="M107">
            <v>8.0315999999999999E-2</v>
          </cell>
          <cell r="N107" t="str">
            <v>93698/4433-1</v>
          </cell>
          <cell r="O107" t="str">
            <v>ขวดนมพลาสติกพิมพ์ลาย รูปทรงต่างๆ ขนาด 8 ออนซ์ พร้อมหัวนมซิลิคอน</v>
          </cell>
          <cell r="P107" t="str">
            <v>3923.300-004/KGM.</v>
          </cell>
        </row>
        <row r="108">
          <cell r="A108" t="str">
            <v>A935</v>
          </cell>
          <cell r="B108" t="str">
            <v>BT</v>
          </cell>
          <cell r="C108" t="str">
            <v>SET</v>
          </cell>
          <cell r="D108" t="str">
            <v>PLASTIC NURSER "QUALITY BOTTLE 3 PCS/SET (TOY/CIRCUS/PIERROT)" (240 ML./8OZ.) W/ SILICONE NIPPLE</v>
          </cell>
          <cell r="F108">
            <v>300</v>
          </cell>
          <cell r="G108">
            <v>40</v>
          </cell>
          <cell r="H108">
            <v>6.39</v>
          </cell>
          <cell r="I108">
            <v>7.59</v>
          </cell>
          <cell r="J108">
            <v>60</v>
          </cell>
          <cell r="K108">
            <v>35</v>
          </cell>
          <cell r="L108">
            <v>46</v>
          </cell>
          <cell r="M108">
            <v>9.6600000000000005E-2</v>
          </cell>
          <cell r="N108" t="str">
            <v>93698/4433-1</v>
          </cell>
          <cell r="O108" t="str">
            <v>ขวดนมพลาสติกพิมพ์ลาย รูปทรงต่างๆ ขนาด 8 ออนซ์ พร้อมหัวนมซิลิคอน 3ขวด/ชุด</v>
          </cell>
          <cell r="P108" t="str">
            <v>3923.300-004/KGM.</v>
          </cell>
        </row>
        <row r="109">
          <cell r="A109" t="str">
            <v>A936</v>
          </cell>
          <cell r="B109" t="str">
            <v>BT</v>
          </cell>
          <cell r="C109" t="str">
            <v>PCS</v>
          </cell>
          <cell r="D109" t="str">
            <v>PLASTIC NURSER "QUALITY BOTTLE (JUNGLE)" (120 ML./4OZ.) W/ SILICONE NIPPLE</v>
          </cell>
          <cell r="F109">
            <v>90</v>
          </cell>
          <cell r="G109">
            <v>96</v>
          </cell>
          <cell r="H109">
            <v>4.1900000000000004</v>
          </cell>
          <cell r="I109">
            <v>5.1100000000000003</v>
          </cell>
          <cell r="J109">
            <v>47.5</v>
          </cell>
          <cell r="K109">
            <v>36</v>
          </cell>
          <cell r="L109">
            <v>36.5</v>
          </cell>
          <cell r="M109">
            <v>6.2414999999999998E-2</v>
          </cell>
          <cell r="N109" t="str">
            <v>93698/4433-1</v>
          </cell>
          <cell r="O109" t="str">
            <v>ขวดนมพลาสติกพิมพ์ลาย รูปทรงต่างๆ ขนาด 4 ออนซ์ พร้อมหัวนมซิลิคอน</v>
          </cell>
          <cell r="P109" t="str">
            <v>3923.300-004/KGM.</v>
          </cell>
        </row>
        <row r="110">
          <cell r="A110" t="str">
            <v>A937</v>
          </cell>
          <cell r="B110" t="str">
            <v>BT</v>
          </cell>
          <cell r="C110" t="str">
            <v>PCS</v>
          </cell>
          <cell r="D110" t="str">
            <v>PLASTIC NURSER "QUALITY BOTTLE (BEAR)" (120 ML./4OZ.) W/ SILICONE NIPPLE</v>
          </cell>
          <cell r="F110">
            <v>90</v>
          </cell>
          <cell r="G110">
            <v>96</v>
          </cell>
          <cell r="H110">
            <v>4.1900000000000004</v>
          </cell>
          <cell r="I110">
            <v>5.1100000000000003</v>
          </cell>
          <cell r="J110">
            <v>47.5</v>
          </cell>
          <cell r="K110">
            <v>36</v>
          </cell>
          <cell r="L110">
            <v>36.5</v>
          </cell>
          <cell r="M110">
            <v>6.2414999999999998E-2</v>
          </cell>
          <cell r="N110" t="str">
            <v>93698/4433-1</v>
          </cell>
          <cell r="O110" t="str">
            <v>ขวดนมพลาสติกพิมพ์ลาย รูปทรงต่างๆ ขนาด 4 ออนซ์ พร้อมหัวนมซิลิคอน</v>
          </cell>
          <cell r="P110" t="str">
            <v>3923.300-004/KGM.</v>
          </cell>
        </row>
        <row r="111">
          <cell r="A111" t="str">
            <v>A938</v>
          </cell>
          <cell r="B111" t="str">
            <v>BT</v>
          </cell>
          <cell r="C111" t="str">
            <v>PCS</v>
          </cell>
          <cell r="D111" t="str">
            <v>PLASTIC NURSER "QUALITY BOTTLE (CIRCUS)" (120 ML./4OZ.) W/ SILICONE NIPPLE</v>
          </cell>
          <cell r="F111">
            <v>90</v>
          </cell>
          <cell r="G111">
            <v>96</v>
          </cell>
          <cell r="H111">
            <v>4.1900000000000004</v>
          </cell>
          <cell r="I111">
            <v>5.1100000000000003</v>
          </cell>
          <cell r="J111">
            <v>47.5</v>
          </cell>
          <cell r="K111">
            <v>36</v>
          </cell>
          <cell r="L111">
            <v>36.5</v>
          </cell>
          <cell r="M111">
            <v>6.2414999999999998E-2</v>
          </cell>
          <cell r="N111" t="str">
            <v>93698/4433-1</v>
          </cell>
          <cell r="O111" t="str">
            <v>ขวดนมพลาสติกพิมพ์ลาย รูปทรงต่างๆ ขนาด 4 ออนซ์ พร้อมหัวนมซิลิคอน</v>
          </cell>
          <cell r="P111" t="str">
            <v>3923.300-004/KGM.</v>
          </cell>
        </row>
        <row r="112">
          <cell r="A112" t="str">
            <v>A948</v>
          </cell>
          <cell r="B112" t="str">
            <v>BT</v>
          </cell>
          <cell r="C112" t="str">
            <v>PCS</v>
          </cell>
          <cell r="D112" t="str">
            <v>PLASTIC NURSER "QUALITY BOTTLE (JUNGLE)" (240 ML./8OZ.) W/ SILICONE NIPPLE</v>
          </cell>
          <cell r="F112">
            <v>100</v>
          </cell>
          <cell r="G112">
            <v>96</v>
          </cell>
          <cell r="H112">
            <v>5.1100000000000003</v>
          </cell>
          <cell r="I112">
            <v>6.15</v>
          </cell>
          <cell r="J112">
            <v>48.5</v>
          </cell>
          <cell r="K112">
            <v>36</v>
          </cell>
          <cell r="L112">
            <v>46</v>
          </cell>
          <cell r="M112">
            <v>8.0315999999999999E-2</v>
          </cell>
          <cell r="N112" t="str">
            <v>93698/4433-1</v>
          </cell>
          <cell r="O112" t="str">
            <v>ขวดนมพลาสติกพิมพ์ลาย รูปทรงต่างๆ ขนาด 8 ออนซ์ พร้อมหัวนมซิลิคอน</v>
          </cell>
          <cell r="P112" t="str">
            <v>3923.300-004/KGM.</v>
          </cell>
        </row>
        <row r="113">
          <cell r="A113" t="str">
            <v>A956</v>
          </cell>
          <cell r="B113" t="str">
            <v>BT</v>
          </cell>
          <cell r="C113" t="str">
            <v>PACK</v>
          </cell>
          <cell r="D113" t="str">
            <v xml:space="preserve">R STANDARD BOTTLE 3PCS/PACK, YELLOW, BLUE, WHITE (240 ML./8OZ.) W/ SILICONE NIPPLE </v>
          </cell>
          <cell r="F113">
            <v>210</v>
          </cell>
          <cell r="G113">
            <v>40</v>
          </cell>
          <cell r="H113">
            <v>6.93</v>
          </cell>
          <cell r="I113">
            <v>7.93</v>
          </cell>
          <cell r="J113">
            <v>34</v>
          </cell>
          <cell r="K113">
            <v>59</v>
          </cell>
          <cell r="L113">
            <v>39</v>
          </cell>
          <cell r="M113">
            <v>7.8233999999999998E-2</v>
          </cell>
          <cell r="N113" t="str">
            <v>93698/4433-1</v>
          </cell>
          <cell r="O113" t="str">
            <v>ขวดนมพลาสติกพิมพ์ลาย รูปทรงต่างๆ ขนาด 8 ออนซ์ พร้อมหัวนมซิลิคอน 3ขวด/ชุด</v>
          </cell>
          <cell r="P113" t="str">
            <v>-</v>
          </cell>
        </row>
        <row r="114">
          <cell r="A114" t="str">
            <v>A957</v>
          </cell>
          <cell r="B114" t="str">
            <v>BT</v>
          </cell>
          <cell r="C114" t="str">
            <v>PACK</v>
          </cell>
          <cell r="D114" t="str">
            <v xml:space="preserve">R STANDARD BOTTLE 3PCS/PACK, YELLOW, PINK, WHITE (240 ML./8OZ.) W/ SILICONE NIPPLE </v>
          </cell>
          <cell r="F114">
            <v>210</v>
          </cell>
          <cell r="G114">
            <v>40</v>
          </cell>
          <cell r="H114">
            <v>6.93</v>
          </cell>
          <cell r="I114">
            <v>7.93</v>
          </cell>
          <cell r="J114">
            <v>34</v>
          </cell>
          <cell r="K114">
            <v>59</v>
          </cell>
          <cell r="L114">
            <v>39</v>
          </cell>
          <cell r="M114">
            <v>7.8233999999999998E-2</v>
          </cell>
          <cell r="N114" t="str">
            <v>93698/4433-1</v>
          </cell>
          <cell r="O114" t="str">
            <v>ขวดนมพลาสติกพิมพ์ลาย รูปทรงต่างๆ ขนาด 8 ออนซ์ พร้อมหัวนมซิลิคอน 3ขวด/ชุด</v>
          </cell>
          <cell r="P114" t="str">
            <v>-</v>
          </cell>
        </row>
        <row r="115">
          <cell r="A115" t="str">
            <v>A958</v>
          </cell>
          <cell r="B115" t="str">
            <v>BT</v>
          </cell>
          <cell r="C115" t="str">
            <v>PACK</v>
          </cell>
          <cell r="D115" t="str">
            <v xml:space="preserve">R STANDARD BOTTLE 3PCS/PACK, YELLOW, BLUE, WHITE (120 ML./4OZ.) W/ SILICONE NIPPLE </v>
          </cell>
          <cell r="F115">
            <v>195</v>
          </cell>
          <cell r="G115">
            <v>50</v>
          </cell>
          <cell r="H115">
            <v>7.4</v>
          </cell>
          <cell r="I115">
            <v>8.4</v>
          </cell>
          <cell r="J115">
            <v>59.5</v>
          </cell>
          <cell r="K115">
            <v>35</v>
          </cell>
          <cell r="L115">
            <v>42</v>
          </cell>
          <cell r="M115">
            <v>8.7465000000000001E-2</v>
          </cell>
          <cell r="N115" t="str">
            <v>93698/4433-1</v>
          </cell>
          <cell r="O115" t="str">
            <v>ขวดนมพลาสติกพิมพ์ลาย รูปทรงต่างๆ ขนาด 4 ออนซ์ พร้อมหัวนมซิลิคอน 3ขวด/ชุด</v>
          </cell>
          <cell r="P115" t="str">
            <v>-</v>
          </cell>
        </row>
        <row r="116">
          <cell r="A116" t="str">
            <v>A959</v>
          </cell>
          <cell r="B116" t="str">
            <v>BT</v>
          </cell>
          <cell r="C116" t="str">
            <v>PACK</v>
          </cell>
          <cell r="D116" t="str">
            <v xml:space="preserve">R STANDARD BOTTLE 3PCS/PACK, YELLOW, PINK, WHITE (120 ML./4OZ.) W/ SILICONE NIPPLE </v>
          </cell>
          <cell r="F116">
            <v>195</v>
          </cell>
          <cell r="G116">
            <v>50</v>
          </cell>
          <cell r="H116">
            <v>7.4</v>
          </cell>
          <cell r="I116">
            <v>8.4</v>
          </cell>
          <cell r="J116">
            <v>59.5</v>
          </cell>
          <cell r="K116">
            <v>35</v>
          </cell>
          <cell r="L116">
            <v>42</v>
          </cell>
          <cell r="M116">
            <v>8.7465000000000001E-2</v>
          </cell>
          <cell r="N116" t="str">
            <v>93698/4433-1</v>
          </cell>
          <cell r="O116" t="str">
            <v>ขวดนมพลาสติกพิมพ์ลาย รูปทรงต่างๆ ขนาด 4 ออนซ์ พร้อมหัวนมซิลิคอน 3ขวด/ชุด</v>
          </cell>
          <cell r="P116" t="str">
            <v>-</v>
          </cell>
        </row>
        <row r="117">
          <cell r="A117" t="str">
            <v>A962</v>
          </cell>
          <cell r="B117" t="str">
            <v>BT</v>
          </cell>
          <cell r="C117" t="str">
            <v>PCS</v>
          </cell>
          <cell r="D117" t="str">
            <v>R STANDARD BOTTLE 8 OZ. YELLOW W/ SILICONE NIPPLE</v>
          </cell>
          <cell r="F117">
            <v>70</v>
          </cell>
          <cell r="G117">
            <v>120</v>
          </cell>
          <cell r="H117">
            <v>6.6</v>
          </cell>
          <cell r="I117">
            <v>7.6</v>
          </cell>
          <cell r="J117">
            <v>59</v>
          </cell>
          <cell r="K117">
            <v>35</v>
          </cell>
          <cell r="L117">
            <v>40</v>
          </cell>
          <cell r="M117">
            <v>8.2600000000000007E-2</v>
          </cell>
          <cell r="N117" t="str">
            <v>93698/4433-1</v>
          </cell>
          <cell r="O117" t="str">
            <v>ขวดนมพลาสติกพิมพ์ลาย รูปทรงต่างๆ ขนาด 8 ออนซ์ พร้อมหัวนมซิลิคอน</v>
          </cell>
          <cell r="P117" t="str">
            <v>3923.300-004/KGM.</v>
          </cell>
        </row>
        <row r="118">
          <cell r="A118" t="str">
            <v>A963</v>
          </cell>
          <cell r="B118" t="str">
            <v>BT</v>
          </cell>
          <cell r="C118" t="str">
            <v>PCS</v>
          </cell>
          <cell r="D118" t="str">
            <v>R STANDARD BOTTLE 8 OZ. PINK W/ SILICONE NIPPLE</v>
          </cell>
          <cell r="F118">
            <v>70</v>
          </cell>
          <cell r="G118">
            <v>120</v>
          </cell>
          <cell r="H118">
            <v>6.6</v>
          </cell>
          <cell r="I118">
            <v>7.6</v>
          </cell>
          <cell r="J118">
            <v>59</v>
          </cell>
          <cell r="K118">
            <v>35</v>
          </cell>
          <cell r="L118">
            <v>40</v>
          </cell>
          <cell r="M118">
            <v>8.2600000000000007E-2</v>
          </cell>
          <cell r="N118" t="str">
            <v>93698/4433-1</v>
          </cell>
          <cell r="O118" t="str">
            <v>ขวดนมพลาสติกพิมพ์ลาย รูปทรงต่างๆ ขนาด 8 ออนซ์ พร้อมหัวนมซิลิคอน</v>
          </cell>
          <cell r="P118" t="str">
            <v>3923.300-004/KGM.</v>
          </cell>
        </row>
        <row r="119">
          <cell r="A119" t="str">
            <v>A964</v>
          </cell>
          <cell r="B119" t="str">
            <v>BT</v>
          </cell>
          <cell r="C119" t="str">
            <v>PCS</v>
          </cell>
          <cell r="D119" t="str">
            <v>R STANDARD BOTTLE 8 OZ. WHITE W/ SILICONE NIPPLE</v>
          </cell>
          <cell r="F119">
            <v>70</v>
          </cell>
          <cell r="G119">
            <v>120</v>
          </cell>
          <cell r="H119">
            <v>6.6</v>
          </cell>
          <cell r="I119">
            <v>7.6</v>
          </cell>
          <cell r="J119">
            <v>59</v>
          </cell>
          <cell r="K119">
            <v>35</v>
          </cell>
          <cell r="L119">
            <v>40</v>
          </cell>
          <cell r="M119">
            <v>8.2600000000000007E-2</v>
          </cell>
          <cell r="N119" t="str">
            <v>93698/4433-1</v>
          </cell>
          <cell r="O119" t="str">
            <v>ขวดนมพลาสติกพิมพ์ลาย รูปทรงต่างๆ ขนาด 8 ออนซ์ พร้อมหัวนมซิลิคอน</v>
          </cell>
          <cell r="P119" t="str">
            <v>3923.300-004/KGM.</v>
          </cell>
        </row>
        <row r="120">
          <cell r="A120" t="str">
            <v>A965</v>
          </cell>
          <cell r="B120" t="str">
            <v>BT</v>
          </cell>
          <cell r="C120" t="str">
            <v>PCS</v>
          </cell>
          <cell r="D120" t="str">
            <v>R STANDARD BOTTLE 8 OZ. BLUE W/ SILICONE NIPPLE</v>
          </cell>
          <cell r="F120">
            <v>70</v>
          </cell>
          <cell r="G120">
            <v>120</v>
          </cell>
          <cell r="H120">
            <v>6.6</v>
          </cell>
          <cell r="I120">
            <v>7.6</v>
          </cell>
          <cell r="J120">
            <v>59</v>
          </cell>
          <cell r="K120">
            <v>35</v>
          </cell>
          <cell r="L120">
            <v>40</v>
          </cell>
          <cell r="M120">
            <v>8.2600000000000007E-2</v>
          </cell>
          <cell r="N120" t="str">
            <v>93698/4433-1</v>
          </cell>
          <cell r="O120" t="str">
            <v>ขวดนมพลาสติกพิมพ์ลาย รูปทรงต่างๆ ขนาด 8 ออนซ์ พร้อมหัวนมซิลิคอน</v>
          </cell>
          <cell r="P120" t="str">
            <v>3923.300-004/KGM.</v>
          </cell>
        </row>
        <row r="121">
          <cell r="A121" t="str">
            <v>A966</v>
          </cell>
          <cell r="B121" t="str">
            <v>BT</v>
          </cell>
          <cell r="C121" t="str">
            <v>PCS</v>
          </cell>
          <cell r="D121" t="str">
            <v>R STANDARD BOTTLE 4 OZ. YELLOW W/ SILICONE NIPPLE</v>
          </cell>
          <cell r="F121">
            <v>65</v>
          </cell>
          <cell r="G121">
            <v>150</v>
          </cell>
          <cell r="H121">
            <v>6.83</v>
          </cell>
          <cell r="I121">
            <v>7.83</v>
          </cell>
          <cell r="J121">
            <v>56</v>
          </cell>
          <cell r="K121">
            <v>34</v>
          </cell>
          <cell r="L121">
            <v>40</v>
          </cell>
          <cell r="M121">
            <v>7.6160000000000005E-2</v>
          </cell>
          <cell r="N121" t="str">
            <v>93698/4433-1</v>
          </cell>
          <cell r="O121" t="str">
            <v>ขวดนมพลาสติกพิมพ์ลาย รูปทรงต่างๆ ขนาด 4 ออนซ์ พร้อมหัวนมซิลิคอน</v>
          </cell>
          <cell r="P121" t="str">
            <v>3923.300-004/KGM.</v>
          </cell>
        </row>
        <row r="122">
          <cell r="A122" t="str">
            <v>A967</v>
          </cell>
          <cell r="B122" t="str">
            <v>BT</v>
          </cell>
          <cell r="C122" t="str">
            <v>PCS</v>
          </cell>
          <cell r="D122" t="str">
            <v>R STANDARD BOTTLE 4 OZ. PINK W/ SILICONE NIPPLE</v>
          </cell>
          <cell r="F122">
            <v>65</v>
          </cell>
          <cell r="G122">
            <v>150</v>
          </cell>
          <cell r="H122">
            <v>6.83</v>
          </cell>
          <cell r="I122">
            <v>7.83</v>
          </cell>
          <cell r="J122">
            <v>56</v>
          </cell>
          <cell r="K122">
            <v>34</v>
          </cell>
          <cell r="L122">
            <v>40</v>
          </cell>
          <cell r="M122">
            <v>7.6160000000000005E-2</v>
          </cell>
          <cell r="N122" t="str">
            <v>93698/4433-1</v>
          </cell>
          <cell r="O122" t="str">
            <v>ขวดนมพลาสติกพิมพ์ลาย รูปทรงต่างๆ ขนาด 4 ออนซ์ พร้อมหัวนมซิลิคอน</v>
          </cell>
          <cell r="P122" t="str">
            <v>3923.300-004/KGM.</v>
          </cell>
        </row>
        <row r="123">
          <cell r="A123" t="str">
            <v>A968</v>
          </cell>
          <cell r="B123" t="str">
            <v>BT</v>
          </cell>
          <cell r="C123" t="str">
            <v>PCS</v>
          </cell>
          <cell r="D123" t="str">
            <v>R STANDARD BOTTLE 4 OZ. WHITE W/ SILICONE NIPPLE</v>
          </cell>
          <cell r="F123">
            <v>65</v>
          </cell>
          <cell r="G123">
            <v>150</v>
          </cell>
          <cell r="H123">
            <v>6.83</v>
          </cell>
          <cell r="I123">
            <v>7.83</v>
          </cell>
          <cell r="J123">
            <v>56</v>
          </cell>
          <cell r="K123">
            <v>34</v>
          </cell>
          <cell r="L123">
            <v>40</v>
          </cell>
          <cell r="M123">
            <v>7.6160000000000005E-2</v>
          </cell>
          <cell r="N123" t="str">
            <v>93698/4433-1</v>
          </cell>
          <cell r="O123" t="str">
            <v>ขวดนมพลาสติกพิมพ์ลาย รูปทรงต่างๆ ขนาด 4 ออนซ์ พร้อมหัวนมซิลิคอน</v>
          </cell>
          <cell r="P123" t="str">
            <v>3923.300-004/KGM.</v>
          </cell>
        </row>
        <row r="124">
          <cell r="A124" t="str">
            <v>A969</v>
          </cell>
          <cell r="B124" t="str">
            <v>BT</v>
          </cell>
          <cell r="C124" t="str">
            <v>PCS</v>
          </cell>
          <cell r="D124" t="str">
            <v>R STANDARD BOTTLE 4 OZ. BLUE W/ SILICONE NIPPLE</v>
          </cell>
          <cell r="F124">
            <v>65</v>
          </cell>
          <cell r="G124">
            <v>150</v>
          </cell>
          <cell r="H124">
            <v>6.83</v>
          </cell>
          <cell r="I124">
            <v>7.83</v>
          </cell>
          <cell r="J124">
            <v>56</v>
          </cell>
          <cell r="K124">
            <v>34</v>
          </cell>
          <cell r="L124">
            <v>40</v>
          </cell>
          <cell r="M124">
            <v>7.6160000000000005E-2</v>
          </cell>
          <cell r="N124" t="str">
            <v>93698/4433-1</v>
          </cell>
          <cell r="O124" t="str">
            <v>ขวดนมพลาสติกพิมพ์ลาย รูปทรงต่างๆ ขนาด 4 ออนซ์ พร้อมหัวนมซิลิคอน</v>
          </cell>
          <cell r="P124" t="str">
            <v>3923.300-004/KGM.</v>
          </cell>
        </row>
        <row r="125">
          <cell r="A125" t="str">
            <v>A990</v>
          </cell>
          <cell r="B125" t="str">
            <v>BT</v>
          </cell>
          <cell r="C125" t="str">
            <v>PCS</v>
          </cell>
          <cell r="D125" t="str">
            <v>PLASTIC NURSER "QUALITY BOTTLE (PIERROT)" (240 ML./8OZ.) W/O SILICONE NIPPLE</v>
          </cell>
          <cell r="F125">
            <v>48</v>
          </cell>
          <cell r="G125">
            <v>240</v>
          </cell>
          <cell r="H125">
            <v>8.4</v>
          </cell>
          <cell r="I125">
            <v>9.9</v>
          </cell>
          <cell r="J125">
            <v>58</v>
          </cell>
          <cell r="K125">
            <v>49</v>
          </cell>
          <cell r="L125">
            <v>47</v>
          </cell>
          <cell r="M125">
            <v>0.133574</v>
          </cell>
          <cell r="N125" t="str">
            <v>ขอเงินชดเชย</v>
          </cell>
          <cell r="O125" t="str">
            <v>ขวดนมพลาสติกพิมพ์ลาย รูปทรงต่างๆ</v>
          </cell>
          <cell r="P125" t="str">
            <v>3923.300-004/KGM.</v>
          </cell>
        </row>
        <row r="126">
          <cell r="A126" t="str">
            <v>A991</v>
          </cell>
          <cell r="B126" t="str">
            <v>BT</v>
          </cell>
          <cell r="C126" t="str">
            <v>PCS</v>
          </cell>
          <cell r="D126" t="str">
            <v>PLASTIC NURSER "QUALITY BOTTLE (BEAR)" (240 ML./8OZ.) W/O SILICONE NIPPLE</v>
          </cell>
          <cell r="F126">
            <v>48</v>
          </cell>
          <cell r="G126">
            <v>240</v>
          </cell>
          <cell r="H126">
            <v>8.4</v>
          </cell>
          <cell r="I126">
            <v>9.9</v>
          </cell>
          <cell r="J126">
            <v>58</v>
          </cell>
          <cell r="K126">
            <v>49</v>
          </cell>
          <cell r="L126">
            <v>47</v>
          </cell>
          <cell r="M126">
            <v>0.133574</v>
          </cell>
          <cell r="N126" t="str">
            <v>ขอเงินชดเชย</v>
          </cell>
          <cell r="O126" t="str">
            <v>ขวดนมพลาสติกพิมพ์ลาย รูปทรงต่างๆ</v>
          </cell>
          <cell r="P126" t="str">
            <v>3923.300-004/KGM.</v>
          </cell>
        </row>
        <row r="127">
          <cell r="A127" t="str">
            <v>A992</v>
          </cell>
          <cell r="B127" t="str">
            <v>BT</v>
          </cell>
          <cell r="C127" t="str">
            <v>PCS</v>
          </cell>
          <cell r="D127" t="str">
            <v>PLASTIC NURSER "QUALITY BOTTLE (TOY)" (240 ML./8OZ.) W/O SILICONE NIPPLE</v>
          </cell>
          <cell r="F127">
            <v>48</v>
          </cell>
          <cell r="G127">
            <v>240</v>
          </cell>
          <cell r="H127">
            <v>8.4</v>
          </cell>
          <cell r="I127">
            <v>9.9</v>
          </cell>
          <cell r="J127">
            <v>58</v>
          </cell>
          <cell r="K127">
            <v>49</v>
          </cell>
          <cell r="L127">
            <v>47</v>
          </cell>
          <cell r="M127">
            <v>0.133574</v>
          </cell>
          <cell r="N127" t="str">
            <v>ขอเงินชดเชย</v>
          </cell>
          <cell r="O127" t="str">
            <v>ขวดนมพลาสติกพิมพ์ลาย รูปทรงต่างๆ</v>
          </cell>
          <cell r="P127" t="str">
            <v>3923.300-004/KGM.</v>
          </cell>
        </row>
        <row r="128">
          <cell r="A128" t="str">
            <v>A993</v>
          </cell>
          <cell r="B128" t="str">
            <v>BT</v>
          </cell>
          <cell r="C128" t="str">
            <v>PCS</v>
          </cell>
          <cell r="D128" t="str">
            <v>PLASTIC NURSER "QUALITY BOTTLE (CIRCUS)" (240 ML./8OZ.) W/O SILICONE NIPPLE</v>
          </cell>
          <cell r="F128">
            <v>48</v>
          </cell>
          <cell r="G128">
            <v>240</v>
          </cell>
          <cell r="H128">
            <v>8.4</v>
          </cell>
          <cell r="I128">
            <v>9.9</v>
          </cell>
          <cell r="J128">
            <v>58</v>
          </cell>
          <cell r="K128">
            <v>49</v>
          </cell>
          <cell r="L128">
            <v>47</v>
          </cell>
          <cell r="M128">
            <v>0.133574</v>
          </cell>
          <cell r="N128" t="str">
            <v>ขอเงินชดเชย</v>
          </cell>
          <cell r="O128" t="str">
            <v>ขวดนมพลาสติกพิมพ์ลาย รูปทรงต่างๆ</v>
          </cell>
          <cell r="P128" t="str">
            <v>3923.300-004/KGM.</v>
          </cell>
        </row>
        <row r="129">
          <cell r="A129" t="str">
            <v>A994</v>
          </cell>
          <cell r="B129" t="str">
            <v>BT</v>
          </cell>
          <cell r="C129" t="str">
            <v>PCS</v>
          </cell>
          <cell r="D129" t="str">
            <v>PLASTIC NURSER "QUALITY BOTTLE (JUNGLE)" (240 ML./8OZ.) W/O SILICONE NIPPLE</v>
          </cell>
          <cell r="F129">
            <v>48</v>
          </cell>
          <cell r="G129">
            <v>240</v>
          </cell>
          <cell r="H129">
            <v>8.4</v>
          </cell>
          <cell r="I129">
            <v>9.9</v>
          </cell>
          <cell r="J129">
            <v>58</v>
          </cell>
          <cell r="K129">
            <v>49</v>
          </cell>
          <cell r="L129">
            <v>47</v>
          </cell>
          <cell r="M129">
            <v>0.133574</v>
          </cell>
          <cell r="N129" t="str">
            <v>ขอเงินชดเชย</v>
          </cell>
          <cell r="O129" t="str">
            <v>ขวดนมพลาสติกพิมพ์ลาย รูปทรงต่างๆ</v>
          </cell>
          <cell r="P129" t="str">
            <v>3923.300-004/KGM.</v>
          </cell>
        </row>
        <row r="130">
          <cell r="A130" t="str">
            <v>A995</v>
          </cell>
          <cell r="B130" t="str">
            <v>BT</v>
          </cell>
          <cell r="C130" t="str">
            <v>PCS</v>
          </cell>
          <cell r="D130" t="str">
            <v>PLASTIC NURSER "QUALITY BOTTLE (BEAR)" (120 ML./4OZ.) W/O SILICONE NIPPLE</v>
          </cell>
          <cell r="F130">
            <v>40</v>
          </cell>
          <cell r="G130">
            <v>240</v>
          </cell>
          <cell r="H130">
            <v>6</v>
          </cell>
          <cell r="I130">
            <v>7.17</v>
          </cell>
          <cell r="J130">
            <v>57</v>
          </cell>
          <cell r="K130">
            <v>35</v>
          </cell>
          <cell r="L130">
            <v>47</v>
          </cell>
          <cell r="M130">
            <v>9.3765000000000001E-2</v>
          </cell>
          <cell r="N130" t="str">
            <v>ขอเงินชดเชย</v>
          </cell>
          <cell r="O130" t="str">
            <v>ขวดนมพลาสติกพิมพ์ลาย รูปทรงต่างๆ</v>
          </cell>
          <cell r="P130" t="str">
            <v>3923.300-004/KGM.</v>
          </cell>
        </row>
        <row r="131">
          <cell r="A131" t="str">
            <v>A996</v>
          </cell>
          <cell r="B131" t="str">
            <v>BT</v>
          </cell>
          <cell r="C131" t="str">
            <v>PCS</v>
          </cell>
          <cell r="D131" t="str">
            <v>PLASTIC NURSER "QUALITY BOTTLE (CIRCUS)" (120 ML./4OZ.) W/O SILICONE NIPPLE</v>
          </cell>
          <cell r="F131">
            <v>40</v>
          </cell>
          <cell r="G131">
            <v>240</v>
          </cell>
          <cell r="H131">
            <v>6</v>
          </cell>
          <cell r="I131">
            <v>7.17</v>
          </cell>
          <cell r="J131">
            <v>57</v>
          </cell>
          <cell r="K131">
            <v>35</v>
          </cell>
          <cell r="L131">
            <v>47</v>
          </cell>
          <cell r="M131">
            <v>9.3765000000000001E-2</v>
          </cell>
          <cell r="N131" t="str">
            <v>ขอเงินชดเชย</v>
          </cell>
          <cell r="O131" t="str">
            <v>ขวดนมพลาสติกพิมพ์ลาย รูปทรงต่างๆ</v>
          </cell>
          <cell r="P131" t="str">
            <v>3923.300-004/KGM.</v>
          </cell>
        </row>
        <row r="132">
          <cell r="A132" t="str">
            <v>A997</v>
          </cell>
          <cell r="B132" t="str">
            <v>BT</v>
          </cell>
          <cell r="C132" t="str">
            <v>PCS</v>
          </cell>
          <cell r="D132" t="str">
            <v>PLASTIC NURSER "QUALITY BOTTLE (JUNGLE)" (120 ML./4OZ.) W/O SILICONE NIPPLE</v>
          </cell>
          <cell r="F132">
            <v>40</v>
          </cell>
          <cell r="G132">
            <v>240</v>
          </cell>
          <cell r="H132">
            <v>6</v>
          </cell>
          <cell r="I132">
            <v>7.17</v>
          </cell>
          <cell r="J132">
            <v>57</v>
          </cell>
          <cell r="K132">
            <v>35</v>
          </cell>
          <cell r="L132">
            <v>47</v>
          </cell>
          <cell r="M132">
            <v>9.3765000000000001E-2</v>
          </cell>
          <cell r="N132" t="str">
            <v>ขอเงินชดเชย</v>
          </cell>
          <cell r="O132" t="str">
            <v>ขวดนมพลาสติกพิมพ์ลาย รูปทรงต่างๆ</v>
          </cell>
          <cell r="P132" t="str">
            <v>3923.300-004/KGM.</v>
          </cell>
        </row>
        <row r="133">
          <cell r="A133" t="str">
            <v>B050</v>
          </cell>
          <cell r="B133" t="str">
            <v>NP_K</v>
          </cell>
          <cell r="C133" t="str">
            <v>PCS</v>
          </cell>
          <cell r="D133" t="str">
            <v>SILICON NIPPLE DX-S WITH WRAP</v>
          </cell>
          <cell r="F133">
            <v>18</v>
          </cell>
          <cell r="G133">
            <v>2000</v>
          </cell>
          <cell r="H133">
            <v>13.7</v>
          </cell>
          <cell r="I133">
            <v>14.9</v>
          </cell>
          <cell r="J133">
            <v>56</v>
          </cell>
          <cell r="K133">
            <v>45.5</v>
          </cell>
          <cell r="L133">
            <v>31</v>
          </cell>
          <cell r="M133">
            <v>7.8988000000000003E-2</v>
          </cell>
          <cell r="N133" t="str">
            <v>1500248/4433-1</v>
          </cell>
          <cell r="O133" t="str">
            <v>จุกนม</v>
          </cell>
          <cell r="P133" t="str">
            <v>4014.900-203/KGM.</v>
          </cell>
        </row>
        <row r="134">
          <cell r="A134" t="str">
            <v>B051</v>
          </cell>
          <cell r="B134" t="str">
            <v>NP_K</v>
          </cell>
          <cell r="C134" t="str">
            <v>PCS</v>
          </cell>
          <cell r="D134" t="str">
            <v>SILICON NIPPLE DX-M WITH WRAP</v>
          </cell>
          <cell r="F134">
            <v>18</v>
          </cell>
          <cell r="G134">
            <v>2000</v>
          </cell>
          <cell r="H134">
            <v>13.7</v>
          </cell>
          <cell r="I134">
            <v>14.9</v>
          </cell>
          <cell r="J134">
            <v>56</v>
          </cell>
          <cell r="K134">
            <v>45.5</v>
          </cell>
          <cell r="L134">
            <v>31</v>
          </cell>
          <cell r="M134">
            <v>7.8988000000000003E-2</v>
          </cell>
          <cell r="N134" t="str">
            <v>1500248/4433-1</v>
          </cell>
          <cell r="O134" t="str">
            <v>จุกนม</v>
          </cell>
          <cell r="P134" t="str">
            <v>4014.900-203/KGM.</v>
          </cell>
        </row>
        <row r="135">
          <cell r="A135" t="str">
            <v>B052</v>
          </cell>
          <cell r="B135" t="str">
            <v>NP_K</v>
          </cell>
          <cell r="C135" t="str">
            <v>PCS</v>
          </cell>
          <cell r="D135" t="str">
            <v>SILICON NIPPLE DX-L WITH WRAP</v>
          </cell>
          <cell r="F135">
            <v>18</v>
          </cell>
          <cell r="G135">
            <v>2000</v>
          </cell>
          <cell r="H135">
            <v>13.7</v>
          </cell>
          <cell r="I135">
            <v>14.9</v>
          </cell>
          <cell r="J135">
            <v>56</v>
          </cell>
          <cell r="K135">
            <v>45.5</v>
          </cell>
          <cell r="L135">
            <v>31</v>
          </cell>
          <cell r="M135">
            <v>7.8988000000000003E-2</v>
          </cell>
          <cell r="N135" t="str">
            <v>1500248/4433-1</v>
          </cell>
          <cell r="O135" t="str">
            <v>จุกนม</v>
          </cell>
          <cell r="P135" t="str">
            <v>4014.900-203/KGM.</v>
          </cell>
        </row>
        <row r="136">
          <cell r="A136" t="str">
            <v>B071</v>
          </cell>
          <cell r="B136" t="str">
            <v>NP_K</v>
          </cell>
          <cell r="C136" t="str">
            <v>SET</v>
          </cell>
          <cell r="D136" t="str">
            <v>SILICON NIPPLE DX-KS(2)</v>
          </cell>
          <cell r="F136">
            <v>44.2</v>
          </cell>
          <cell r="G136">
            <v>80</v>
          </cell>
          <cell r="H136">
            <v>1.7</v>
          </cell>
          <cell r="I136">
            <v>2</v>
          </cell>
          <cell r="J136">
            <v>24</v>
          </cell>
          <cell r="K136">
            <v>20</v>
          </cell>
          <cell r="L136">
            <v>30.5</v>
          </cell>
          <cell r="M136">
            <v>1.464E-2</v>
          </cell>
          <cell r="N136" t="str">
            <v>1500248/4433-1</v>
          </cell>
          <cell r="O136" t="str">
            <v>จุกนม</v>
          </cell>
          <cell r="P136" t="str">
            <v>4014.900-203/KGM.</v>
          </cell>
        </row>
        <row r="137">
          <cell r="A137" t="str">
            <v>B091</v>
          </cell>
          <cell r="B137" t="str">
            <v>NP_K</v>
          </cell>
          <cell r="C137" t="str">
            <v>SET</v>
          </cell>
          <cell r="D137" t="str">
            <v>SILICON NIPPLE DX-KS(3)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 t="str">
            <v>1500248/4433-1</v>
          </cell>
          <cell r="O137" t="str">
            <v>จุกนม</v>
          </cell>
          <cell r="P137" t="str">
            <v>4014.900-203/KGM.</v>
          </cell>
        </row>
        <row r="138">
          <cell r="A138" t="str">
            <v>B092</v>
          </cell>
          <cell r="B138" t="str">
            <v>NP_K</v>
          </cell>
          <cell r="C138" t="str">
            <v>SET</v>
          </cell>
          <cell r="D138" t="str">
            <v>SILICON NIPPLE DX-KM(3)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 t="str">
            <v>1500248/4433-1</v>
          </cell>
          <cell r="O138" t="str">
            <v>จุกนม</v>
          </cell>
          <cell r="P138" t="str">
            <v>4014.900-203/KGM.</v>
          </cell>
        </row>
        <row r="139">
          <cell r="A139" t="str">
            <v>B095</v>
          </cell>
          <cell r="B139" t="str">
            <v>NP_K</v>
          </cell>
          <cell r="C139" t="str">
            <v>SET</v>
          </cell>
          <cell r="D139" t="str">
            <v>SILICON NIPPLE DX-KM(2)</v>
          </cell>
          <cell r="F139">
            <v>44.2</v>
          </cell>
          <cell r="G139">
            <v>80</v>
          </cell>
          <cell r="H139">
            <v>1.7</v>
          </cell>
          <cell r="I139">
            <v>2</v>
          </cell>
          <cell r="J139">
            <v>23</v>
          </cell>
          <cell r="K139">
            <v>19.5</v>
          </cell>
          <cell r="L139">
            <v>30</v>
          </cell>
          <cell r="M139">
            <v>1.3455E-2</v>
          </cell>
          <cell r="N139" t="str">
            <v>1500248/4433-1</v>
          </cell>
          <cell r="O139" t="str">
            <v>จุกนม</v>
          </cell>
          <cell r="P139" t="str">
            <v>4014.900-203/KGM.</v>
          </cell>
        </row>
        <row r="140">
          <cell r="A140" t="str">
            <v>B200</v>
          </cell>
          <cell r="B140" t="str">
            <v>NP_V</v>
          </cell>
          <cell r="C140" t="str">
            <v>PCS</v>
          </cell>
          <cell r="D140" t="str">
            <v>SILICONE NIPPLE (S) AV-TYPE BULK PACK W/ WRAPPING FILM</v>
          </cell>
          <cell r="F140">
            <v>15</v>
          </cell>
          <cell r="G140">
            <v>2000</v>
          </cell>
          <cell r="H140">
            <v>12.16</v>
          </cell>
          <cell r="I140">
            <v>13.11</v>
          </cell>
          <cell r="J140">
            <v>60.5</v>
          </cell>
          <cell r="K140">
            <v>36.5</v>
          </cell>
          <cell r="L140">
            <v>29</v>
          </cell>
          <cell r="M140">
            <v>6.4039250000000006E-2</v>
          </cell>
          <cell r="N140" t="str">
            <v>93698/4433-1</v>
          </cell>
          <cell r="O140" t="str">
            <v>หัวนมซิลิคอน</v>
          </cell>
          <cell r="P140" t="str">
            <v>4014.900-203/KGM.</v>
          </cell>
        </row>
        <row r="141">
          <cell r="A141" t="str">
            <v>B201</v>
          </cell>
          <cell r="B141" t="str">
            <v>NP_V</v>
          </cell>
          <cell r="C141" t="str">
            <v>PCS</v>
          </cell>
          <cell r="D141" t="str">
            <v>SILICONE NIPPLE (M) AV-TYPE BULK PACK W/ WRAPPING FILM</v>
          </cell>
          <cell r="F141">
            <v>15</v>
          </cell>
          <cell r="G141">
            <v>2000</v>
          </cell>
          <cell r="H141">
            <v>12.16</v>
          </cell>
          <cell r="I141">
            <v>13.11</v>
          </cell>
          <cell r="J141">
            <v>60.5</v>
          </cell>
          <cell r="K141">
            <v>36.5</v>
          </cell>
          <cell r="L141">
            <v>29</v>
          </cell>
          <cell r="M141">
            <v>6.4039250000000006E-2</v>
          </cell>
          <cell r="N141" t="str">
            <v>93698/4433-1</v>
          </cell>
          <cell r="O141" t="str">
            <v>หัวนมซิลิคอน</v>
          </cell>
          <cell r="P141" t="str">
            <v>4014.900-203/KGM.</v>
          </cell>
        </row>
        <row r="142">
          <cell r="A142" t="str">
            <v>B202</v>
          </cell>
          <cell r="B142" t="str">
            <v>NP_V</v>
          </cell>
          <cell r="C142" t="str">
            <v>PCS</v>
          </cell>
          <cell r="D142" t="str">
            <v>SILICONE NIPPLE (L) AV-TYPE BULK PACK W/ WRAPPING FILM</v>
          </cell>
          <cell r="F142">
            <v>15</v>
          </cell>
          <cell r="G142">
            <v>2000</v>
          </cell>
          <cell r="H142">
            <v>12.16</v>
          </cell>
          <cell r="I142">
            <v>13.11</v>
          </cell>
          <cell r="J142">
            <v>60.5</v>
          </cell>
          <cell r="K142">
            <v>36.5</v>
          </cell>
          <cell r="L142">
            <v>29</v>
          </cell>
          <cell r="M142">
            <v>6.4039250000000006E-2</v>
          </cell>
          <cell r="N142" t="str">
            <v>93698/4433-1</v>
          </cell>
          <cell r="O142" t="str">
            <v>หัวนมซิลิคอน</v>
          </cell>
          <cell r="P142" t="str">
            <v>4014.900-203/KGM.</v>
          </cell>
        </row>
        <row r="143">
          <cell r="A143" t="str">
            <v>B247</v>
          </cell>
          <cell r="B143" t="str">
            <v>PT_BT</v>
          </cell>
          <cell r="C143" t="str">
            <v>PCS</v>
          </cell>
          <cell r="D143" t="str">
            <v>K HOOD FOR SILICONE NIPPLE IN BULK</v>
          </cell>
          <cell r="F143">
            <v>4</v>
          </cell>
          <cell r="G143">
            <v>1000</v>
          </cell>
          <cell r="H143">
            <v>7.11</v>
          </cell>
          <cell r="I143">
            <v>7.85</v>
          </cell>
          <cell r="J143">
            <v>50.5</v>
          </cell>
          <cell r="K143">
            <v>32.5</v>
          </cell>
          <cell r="L143">
            <v>24.5</v>
          </cell>
          <cell r="M143">
            <v>4.0210625E-2</v>
          </cell>
          <cell r="N143" t="str">
            <v>ขอเงินชดเชย</v>
          </cell>
          <cell r="O143" t="str">
            <v>ฝาครอบขวดนม</v>
          </cell>
          <cell r="P143" t="str">
            <v>3923.900-005/KGM.</v>
          </cell>
        </row>
        <row r="144">
          <cell r="A144" t="str">
            <v>B248</v>
          </cell>
          <cell r="B144" t="str">
            <v>PT_BT</v>
          </cell>
          <cell r="C144" t="str">
            <v>PCS</v>
          </cell>
          <cell r="D144" t="str">
            <v>K HOOD FOR RUBBER NIPPLE IN BULK</v>
          </cell>
          <cell r="F144">
            <v>4</v>
          </cell>
          <cell r="G144">
            <v>1000</v>
          </cell>
          <cell r="H144">
            <v>7.11</v>
          </cell>
          <cell r="I144">
            <v>7.85</v>
          </cell>
          <cell r="J144">
            <v>50.5</v>
          </cell>
          <cell r="K144">
            <v>32.5</v>
          </cell>
          <cell r="L144">
            <v>24.5</v>
          </cell>
          <cell r="M144">
            <v>4.0210625E-2</v>
          </cell>
          <cell r="N144" t="str">
            <v>ขอเงินชดเชย</v>
          </cell>
          <cell r="O144" t="str">
            <v>ฝาครอบขวดนม</v>
          </cell>
          <cell r="P144" t="str">
            <v>3923.900-005/KGM.</v>
          </cell>
        </row>
        <row r="145">
          <cell r="A145" t="str">
            <v>B250</v>
          </cell>
          <cell r="B145" t="str">
            <v>PT_BT</v>
          </cell>
          <cell r="C145" t="str">
            <v>PCS</v>
          </cell>
          <cell r="D145" t="str">
            <v>K-3 SCREW CAP RED BULK</v>
          </cell>
          <cell r="F145">
            <v>4</v>
          </cell>
          <cell r="G145">
            <v>1000</v>
          </cell>
          <cell r="H145">
            <v>6.16</v>
          </cell>
          <cell r="I145">
            <v>7.02</v>
          </cell>
          <cell r="J145">
            <v>50.5</v>
          </cell>
          <cell r="K145">
            <v>30.5</v>
          </cell>
          <cell r="L145">
            <v>32.5</v>
          </cell>
          <cell r="M145">
            <v>5.0058125000000002E-2</v>
          </cell>
          <cell r="N145" t="str">
            <v>ขอเงินชดเชย</v>
          </cell>
          <cell r="O145" t="str">
            <v>ฝาเกลียวขวดนม</v>
          </cell>
          <cell r="P145" t="str">
            <v>3923.900-005/KGM.</v>
          </cell>
        </row>
        <row r="146">
          <cell r="A146" t="str">
            <v>B251</v>
          </cell>
          <cell r="B146" t="str">
            <v>PT_BT</v>
          </cell>
          <cell r="C146" t="str">
            <v>PCS</v>
          </cell>
          <cell r="D146" t="str">
            <v>K-3 SCREW CAP BLUE BULK</v>
          </cell>
          <cell r="F146">
            <v>4</v>
          </cell>
          <cell r="G146">
            <v>1000</v>
          </cell>
          <cell r="H146">
            <v>6.16</v>
          </cell>
          <cell r="I146">
            <v>7.02</v>
          </cell>
          <cell r="J146">
            <v>50.5</v>
          </cell>
          <cell r="K146">
            <v>30.5</v>
          </cell>
          <cell r="L146">
            <v>32.5</v>
          </cell>
          <cell r="M146">
            <v>5.0058125000000002E-2</v>
          </cell>
          <cell r="N146" t="str">
            <v>ขอเงินชดเชย</v>
          </cell>
          <cell r="O146" t="str">
            <v>ฝาเกลียวขวดนม</v>
          </cell>
          <cell r="P146" t="str">
            <v>3923.900-005/KGM.</v>
          </cell>
        </row>
        <row r="147">
          <cell r="A147" t="str">
            <v>B252</v>
          </cell>
          <cell r="B147" t="str">
            <v>PT_BT</v>
          </cell>
          <cell r="C147" t="str">
            <v>PCS</v>
          </cell>
          <cell r="D147" t="str">
            <v>K-3 SCREW CAP YELLOW BULK</v>
          </cell>
          <cell r="F147">
            <v>4</v>
          </cell>
          <cell r="G147">
            <v>1000</v>
          </cell>
          <cell r="H147">
            <v>6.16</v>
          </cell>
          <cell r="I147">
            <v>7.02</v>
          </cell>
          <cell r="J147">
            <v>50.5</v>
          </cell>
          <cell r="K147">
            <v>30.5</v>
          </cell>
          <cell r="L147">
            <v>32.5</v>
          </cell>
          <cell r="M147">
            <v>5.0058125000000002E-2</v>
          </cell>
          <cell r="N147" t="str">
            <v>ขอเงินชดเชย</v>
          </cell>
          <cell r="O147" t="str">
            <v>ฝาเกลียวขวดนม</v>
          </cell>
          <cell r="P147" t="str">
            <v>3923.900-005/KGM.</v>
          </cell>
        </row>
        <row r="148">
          <cell r="A148" t="str">
            <v>B253</v>
          </cell>
          <cell r="B148" t="str">
            <v>PT_BT</v>
          </cell>
          <cell r="C148" t="str">
            <v>PCS</v>
          </cell>
          <cell r="D148" t="str">
            <v>K-3 SCREW CAP WHITE BULK</v>
          </cell>
          <cell r="F148">
            <v>4</v>
          </cell>
          <cell r="G148">
            <v>1000</v>
          </cell>
          <cell r="H148">
            <v>6.16</v>
          </cell>
          <cell r="I148">
            <v>7.02</v>
          </cell>
          <cell r="J148">
            <v>50.5</v>
          </cell>
          <cell r="K148">
            <v>30.5</v>
          </cell>
          <cell r="L148">
            <v>32.5</v>
          </cell>
          <cell r="M148">
            <v>5.0058125000000002E-2</v>
          </cell>
          <cell r="N148" t="str">
            <v>ขอเงินชดเชย</v>
          </cell>
          <cell r="O148" t="str">
            <v>ฝาเกลียวขวดนม</v>
          </cell>
          <cell r="P148" t="str">
            <v>3923.900-005/KGM.</v>
          </cell>
        </row>
        <row r="149">
          <cell r="A149" t="str">
            <v>B260</v>
          </cell>
          <cell r="B149" t="str">
            <v>NP_A</v>
          </cell>
          <cell r="C149" t="str">
            <v>PCS</v>
          </cell>
          <cell r="D149" t="str">
            <v>SILICONE NIPPLE (A-S) IN BULK W/O WRAPPING FILM</v>
          </cell>
          <cell r="F149">
            <v>17</v>
          </cell>
          <cell r="G149">
            <v>2000</v>
          </cell>
          <cell r="H149">
            <v>11.8</v>
          </cell>
          <cell r="I149">
            <v>12.76</v>
          </cell>
          <cell r="J149">
            <v>60.5</v>
          </cell>
          <cell r="K149">
            <v>36.5</v>
          </cell>
          <cell r="L149">
            <v>29</v>
          </cell>
          <cell r="M149">
            <v>6.4039250000000006E-2</v>
          </cell>
          <cell r="N149" t="str">
            <v>93698/4433-1</v>
          </cell>
          <cell r="O149" t="str">
            <v>หัวนมซิลิคอน</v>
          </cell>
          <cell r="P149" t="str">
            <v>4014.900-203/KGM.</v>
          </cell>
        </row>
        <row r="150">
          <cell r="A150" t="str">
            <v>B261</v>
          </cell>
          <cell r="B150" t="str">
            <v>NP_A</v>
          </cell>
          <cell r="C150" t="str">
            <v>PCS</v>
          </cell>
          <cell r="D150" t="str">
            <v>SILICONE NIPPLE (A-M) IN BULK W/O WRAPPING FILM</v>
          </cell>
          <cell r="F150">
            <v>17</v>
          </cell>
          <cell r="G150">
            <v>2000</v>
          </cell>
          <cell r="H150">
            <v>11.8</v>
          </cell>
          <cell r="I150">
            <v>12.76</v>
          </cell>
          <cell r="J150">
            <v>60.5</v>
          </cell>
          <cell r="K150">
            <v>36.5</v>
          </cell>
          <cell r="L150">
            <v>29</v>
          </cell>
          <cell r="M150">
            <v>6.4039250000000006E-2</v>
          </cell>
          <cell r="N150" t="str">
            <v>93698/4433-1</v>
          </cell>
          <cell r="O150" t="str">
            <v>หัวนมซิลิคอน</v>
          </cell>
          <cell r="P150" t="str">
            <v>4014.900-203/KGM.</v>
          </cell>
        </row>
        <row r="151">
          <cell r="A151" t="str">
            <v>B262</v>
          </cell>
          <cell r="B151" t="str">
            <v>NP_A</v>
          </cell>
          <cell r="C151" t="str">
            <v>PCS</v>
          </cell>
          <cell r="D151" t="str">
            <v>SILICONE NIPPLE (A-L) IN BULK W/O WRAPPING FILM</v>
          </cell>
          <cell r="F151">
            <v>17</v>
          </cell>
          <cell r="G151">
            <v>2000</v>
          </cell>
          <cell r="H151">
            <v>11.8</v>
          </cell>
          <cell r="I151">
            <v>12.76</v>
          </cell>
          <cell r="J151">
            <v>60.5</v>
          </cell>
          <cell r="K151">
            <v>36.5</v>
          </cell>
          <cell r="L151">
            <v>29</v>
          </cell>
          <cell r="M151">
            <v>6.4039250000000006E-2</v>
          </cell>
          <cell r="N151" t="str">
            <v>93698/4433-1</v>
          </cell>
          <cell r="O151" t="str">
            <v>หัวนมซิลิคอน</v>
          </cell>
          <cell r="P151" t="str">
            <v>4014.900-203/KGM.</v>
          </cell>
        </row>
        <row r="152">
          <cell r="A152" t="str">
            <v>B264</v>
          </cell>
          <cell r="B152" t="str">
            <v>PT_BT</v>
          </cell>
          <cell r="C152" t="str">
            <v>PCS</v>
          </cell>
          <cell r="D152" t="str">
            <v>K-3 HOOD PC EX (WITH APPENDIX)</v>
          </cell>
          <cell r="F152">
            <v>8</v>
          </cell>
          <cell r="G152">
            <v>1000</v>
          </cell>
          <cell r="H152">
            <v>10.199999999999999</v>
          </cell>
          <cell r="I152">
            <v>10.94</v>
          </cell>
          <cell r="J152">
            <v>50.5</v>
          </cell>
          <cell r="K152">
            <v>32.5</v>
          </cell>
          <cell r="L152">
            <v>24.5</v>
          </cell>
          <cell r="M152">
            <v>4.0210625E-2</v>
          </cell>
          <cell r="N152" t="str">
            <v>ขอเงินชดเชย</v>
          </cell>
          <cell r="O152" t="str">
            <v>ฝาครอบขวดนม</v>
          </cell>
          <cell r="P152" t="str">
            <v>3923.900-005/KGM.</v>
          </cell>
        </row>
        <row r="153">
          <cell r="A153" t="str">
            <v>B270</v>
          </cell>
          <cell r="B153" t="str">
            <v>NP_A</v>
          </cell>
          <cell r="C153" t="str">
            <v>PCS</v>
          </cell>
          <cell r="D153" t="str">
            <v>SILICONE NIPPLE (A-S) IN BULK W/ WRAPPING FILM</v>
          </cell>
          <cell r="F153">
            <v>17</v>
          </cell>
          <cell r="G153">
            <v>2000</v>
          </cell>
          <cell r="H153">
            <v>11.8</v>
          </cell>
          <cell r="I153">
            <v>12.76</v>
          </cell>
          <cell r="J153">
            <v>60.5</v>
          </cell>
          <cell r="K153">
            <v>36.5</v>
          </cell>
          <cell r="L153">
            <v>29</v>
          </cell>
          <cell r="M153">
            <v>6.4039250000000006E-2</v>
          </cell>
          <cell r="N153" t="str">
            <v>93698/4433-1</v>
          </cell>
          <cell r="O153" t="str">
            <v>หัวนมซิลิคอน</v>
          </cell>
          <cell r="P153" t="str">
            <v>4014.900-203/KGM.</v>
          </cell>
        </row>
        <row r="154">
          <cell r="A154" t="str">
            <v>B271</v>
          </cell>
          <cell r="B154" t="str">
            <v>NP_A</v>
          </cell>
          <cell r="C154" t="str">
            <v>PCS</v>
          </cell>
          <cell r="D154" t="str">
            <v>SILICONE NIPPLE (A-M) IN BULK W/ WRAPPING FILM</v>
          </cell>
          <cell r="F154">
            <v>17</v>
          </cell>
          <cell r="G154">
            <v>2000</v>
          </cell>
          <cell r="H154">
            <v>11.8</v>
          </cell>
          <cell r="I154">
            <v>12.76</v>
          </cell>
          <cell r="J154">
            <v>60.5</v>
          </cell>
          <cell r="K154">
            <v>36.5</v>
          </cell>
          <cell r="L154">
            <v>29</v>
          </cell>
          <cell r="M154">
            <v>6.4039250000000006E-2</v>
          </cell>
          <cell r="N154" t="str">
            <v>93698/4433-1</v>
          </cell>
          <cell r="O154" t="str">
            <v>หัวนมซิลิคอน</v>
          </cell>
          <cell r="P154" t="str">
            <v>4014.900-203/KGM.</v>
          </cell>
        </row>
        <row r="155">
          <cell r="A155" t="str">
            <v>B272</v>
          </cell>
          <cell r="B155" t="str">
            <v>NP_A</v>
          </cell>
          <cell r="C155" t="str">
            <v>PCS</v>
          </cell>
          <cell r="D155" t="str">
            <v>SILICONE NIPPLE (A-L) IN BULK W/ WRAPPING FILM</v>
          </cell>
          <cell r="F155">
            <v>17</v>
          </cell>
          <cell r="G155">
            <v>2000</v>
          </cell>
          <cell r="H155">
            <v>11.8</v>
          </cell>
          <cell r="I155">
            <v>12.76</v>
          </cell>
          <cell r="J155">
            <v>60.5</v>
          </cell>
          <cell r="K155">
            <v>36.5</v>
          </cell>
          <cell r="L155">
            <v>29</v>
          </cell>
          <cell r="M155">
            <v>6.4039250000000006E-2</v>
          </cell>
          <cell r="N155" t="str">
            <v>93698/4433-1</v>
          </cell>
          <cell r="O155" t="str">
            <v>หัวนมซิลิคอน</v>
          </cell>
          <cell r="P155" t="str">
            <v>4014.900-203/KGM.</v>
          </cell>
        </row>
        <row r="156">
          <cell r="A156" t="str">
            <v>B512</v>
          </cell>
          <cell r="B156" t="str">
            <v>PT_BT</v>
          </cell>
          <cell r="C156" t="str">
            <v>SET</v>
          </cell>
          <cell r="D156" t="str">
            <v>K-3 CAP HOOD SET</v>
          </cell>
          <cell r="F156">
            <v>13.5</v>
          </cell>
          <cell r="G156">
            <v>100</v>
          </cell>
          <cell r="H156">
            <v>1.4</v>
          </cell>
          <cell r="I156">
            <v>2.1</v>
          </cell>
          <cell r="J156">
            <v>25.5</v>
          </cell>
          <cell r="K156">
            <v>21</v>
          </cell>
          <cell r="L156">
            <v>32</v>
          </cell>
          <cell r="M156">
            <v>1.7135999999999998E-2</v>
          </cell>
          <cell r="N156" t="str">
            <v>ขอเงินชดเชย</v>
          </cell>
          <cell r="O156" t="str">
            <v>ฝาเกลียวฝาครอบขวดนม</v>
          </cell>
          <cell r="P156" t="str">
            <v>3923.900-005/KGM.</v>
          </cell>
        </row>
        <row r="157">
          <cell r="A157" t="str">
            <v>B735T</v>
          </cell>
          <cell r="B157" t="str">
            <v>PT_MG</v>
          </cell>
          <cell r="C157" t="str">
            <v>PCS</v>
          </cell>
          <cell r="D157" t="str">
            <v>MAG-CAP BULK</v>
          </cell>
          <cell r="F157">
            <v>3.6</v>
          </cell>
          <cell r="G157">
            <v>1000</v>
          </cell>
          <cell r="H157">
            <v>6.81</v>
          </cell>
          <cell r="I157">
            <v>7.9</v>
          </cell>
          <cell r="J157">
            <v>59</v>
          </cell>
          <cell r="K157">
            <v>39</v>
          </cell>
          <cell r="L157">
            <v>28.5</v>
          </cell>
          <cell r="M157">
            <v>6.5578499999999998E-2</v>
          </cell>
          <cell r="N157" t="str">
            <v>ขอเงินชดเชย</v>
          </cell>
          <cell r="O157" t="str">
            <v>ฝาเกลียว</v>
          </cell>
          <cell r="P157" t="str">
            <v>3923.900-005/KGM.</v>
          </cell>
        </row>
        <row r="158">
          <cell r="A158" t="str">
            <v>B745T</v>
          </cell>
          <cell r="B158" t="str">
            <v>PT_MG</v>
          </cell>
          <cell r="C158" t="str">
            <v>PCS</v>
          </cell>
          <cell r="D158" t="str">
            <v>ADAPTOR PACKING BULK</v>
          </cell>
          <cell r="F158">
            <v>8.85</v>
          </cell>
          <cell r="G158">
            <v>1200</v>
          </cell>
          <cell r="H158">
            <v>4.33</v>
          </cell>
          <cell r="I158">
            <v>4.76</v>
          </cell>
          <cell r="J158">
            <v>30</v>
          </cell>
          <cell r="K158">
            <v>27</v>
          </cell>
          <cell r="L158">
            <v>24</v>
          </cell>
          <cell r="M158">
            <v>1.9439999999999999E-2</v>
          </cell>
          <cell r="N158" t="str">
            <v>ไม่ขออะไรเลย</v>
          </cell>
          <cell r="O158" t="str">
            <v>ซีลฐานฝาเกลียว</v>
          </cell>
          <cell r="P158" t="str">
            <v>4014.900-904/KGM.</v>
          </cell>
        </row>
        <row r="159">
          <cell r="A159" t="str">
            <v>B746T</v>
          </cell>
          <cell r="B159" t="str">
            <v>PT_MG</v>
          </cell>
          <cell r="C159" t="str">
            <v>PCS</v>
          </cell>
          <cell r="D159" t="str">
            <v>MAG-CAP ADAPTOR BULK</v>
          </cell>
          <cell r="F159">
            <v>4.8</v>
          </cell>
          <cell r="G159">
            <v>600</v>
          </cell>
          <cell r="H159">
            <v>9.17</v>
          </cell>
          <cell r="I159">
            <v>10.3</v>
          </cell>
          <cell r="J159">
            <v>59</v>
          </cell>
          <cell r="K159">
            <v>39</v>
          </cell>
          <cell r="L159">
            <v>37</v>
          </cell>
          <cell r="M159">
            <v>8.5137000000000004E-2</v>
          </cell>
          <cell r="N159" t="str">
            <v>ขอเงินชดเชย</v>
          </cell>
          <cell r="O159" t="str">
            <v>ฐานฝาเกลียว</v>
          </cell>
          <cell r="P159" t="str">
            <v>3923.900-005/KGM.</v>
          </cell>
        </row>
        <row r="160">
          <cell r="A160" t="str">
            <v>B747T</v>
          </cell>
          <cell r="B160" t="str">
            <v>PT_MG</v>
          </cell>
          <cell r="C160" t="str">
            <v>PCS</v>
          </cell>
          <cell r="D160" t="str">
            <v>MAG-HOOD BULK</v>
          </cell>
          <cell r="F160">
            <v>4</v>
          </cell>
          <cell r="G160">
            <v>900</v>
          </cell>
          <cell r="H160">
            <v>9</v>
          </cell>
          <cell r="I160">
            <v>10.09</v>
          </cell>
          <cell r="J160">
            <v>59</v>
          </cell>
          <cell r="K160">
            <v>39</v>
          </cell>
          <cell r="L160">
            <v>28.5</v>
          </cell>
          <cell r="M160">
            <v>6.5578499999999998E-2</v>
          </cell>
          <cell r="N160" t="str">
            <v>ขอเงินชดเชย</v>
          </cell>
          <cell r="O160" t="str">
            <v>ฝาครอบถ้วยหัดดื่มสำหรับทารก (ทำด้วยพลาสติก)</v>
          </cell>
          <cell r="P160" t="str">
            <v>3923.900-005/KGM.</v>
          </cell>
        </row>
        <row r="161">
          <cell r="A161" t="str">
            <v>B765</v>
          </cell>
          <cell r="B161" t="str">
            <v>NP_A</v>
          </cell>
          <cell r="C161" t="str">
            <v>PCS</v>
          </cell>
          <cell r="D161" t="str">
            <v>SILICONE NIPPLE A TYPE (S) WRAPPED, BULK</v>
          </cell>
          <cell r="F161">
            <v>18</v>
          </cell>
          <cell r="G161">
            <v>1440</v>
          </cell>
          <cell r="H161">
            <v>8.5</v>
          </cell>
          <cell r="I161">
            <v>10.199999999999999</v>
          </cell>
          <cell r="J161">
            <v>58</v>
          </cell>
          <cell r="K161">
            <v>33</v>
          </cell>
          <cell r="L161">
            <v>28</v>
          </cell>
          <cell r="M161">
            <v>5.3592000000000001E-2</v>
          </cell>
          <cell r="N161" t="str">
            <v>93698/4433-1</v>
          </cell>
          <cell r="O161" t="str">
            <v>หัวนมซิลิคอน</v>
          </cell>
          <cell r="P161" t="str">
            <v>4014.900-203/KGM.</v>
          </cell>
        </row>
        <row r="162">
          <cell r="A162" t="str">
            <v>B766</v>
          </cell>
          <cell r="B162" t="str">
            <v>NP_A</v>
          </cell>
          <cell r="C162" t="str">
            <v>PCS</v>
          </cell>
          <cell r="D162" t="str">
            <v>SILICONE NIPPLE A TYPE (M) WRAPPED, BULK</v>
          </cell>
          <cell r="F162">
            <v>18</v>
          </cell>
          <cell r="G162">
            <v>1440</v>
          </cell>
          <cell r="H162">
            <v>8.5</v>
          </cell>
          <cell r="I162">
            <v>10.199999999999999</v>
          </cell>
          <cell r="J162">
            <v>58</v>
          </cell>
          <cell r="K162">
            <v>33</v>
          </cell>
          <cell r="L162">
            <v>28</v>
          </cell>
          <cell r="M162">
            <v>5.3592000000000001E-2</v>
          </cell>
          <cell r="N162" t="str">
            <v>93698/4433-1</v>
          </cell>
          <cell r="O162" t="str">
            <v>หัวนมซิลิคอน</v>
          </cell>
          <cell r="P162" t="str">
            <v>4014.900-203/KGM.</v>
          </cell>
        </row>
        <row r="163">
          <cell r="A163" t="str">
            <v>B767</v>
          </cell>
          <cell r="B163" t="str">
            <v>NP_A</v>
          </cell>
          <cell r="C163" t="str">
            <v>PCS</v>
          </cell>
          <cell r="D163" t="str">
            <v>SILICONE NIPPLE A TYPE (L) WRAPPED, BULK</v>
          </cell>
          <cell r="F163">
            <v>18</v>
          </cell>
          <cell r="G163">
            <v>1440</v>
          </cell>
          <cell r="H163">
            <v>8.5</v>
          </cell>
          <cell r="I163">
            <v>10.199999999999999</v>
          </cell>
          <cell r="J163">
            <v>58</v>
          </cell>
          <cell r="K163">
            <v>33</v>
          </cell>
          <cell r="L163">
            <v>28</v>
          </cell>
          <cell r="M163">
            <v>5.3592000000000001E-2</v>
          </cell>
          <cell r="N163" t="str">
            <v>93698/4433-1</v>
          </cell>
          <cell r="O163" t="str">
            <v>หัวนมซิลิคอน</v>
          </cell>
          <cell r="P163" t="str">
            <v>4014.900-203/KGM.</v>
          </cell>
        </row>
        <row r="164">
          <cell r="A164" t="str">
            <v>B980</v>
          </cell>
          <cell r="B164" t="str">
            <v>PT_BT</v>
          </cell>
          <cell r="C164" t="str">
            <v>PCS</v>
          </cell>
          <cell r="D164" t="str">
            <v>R-TYPE SCREW CAP YELLOW</v>
          </cell>
          <cell r="F164">
            <v>5.5</v>
          </cell>
          <cell r="G164">
            <v>2000</v>
          </cell>
          <cell r="H164">
            <v>12.12</v>
          </cell>
          <cell r="I164">
            <v>13.25</v>
          </cell>
          <cell r="J164">
            <v>59.5</v>
          </cell>
          <cell r="K164">
            <v>35</v>
          </cell>
          <cell r="L164">
            <v>42</v>
          </cell>
          <cell r="M164">
            <v>8.7465000000000001E-2</v>
          </cell>
          <cell r="N164" t="str">
            <v>ขอเงินชดเชย</v>
          </cell>
          <cell r="O164" t="str">
            <v>ฝาเกลียวขวดนม</v>
          </cell>
          <cell r="P164" t="str">
            <v>3923.900-005/KGM.</v>
          </cell>
        </row>
        <row r="165">
          <cell r="A165" t="str">
            <v>B981</v>
          </cell>
          <cell r="B165" t="str">
            <v>PT_BT</v>
          </cell>
          <cell r="C165" t="str">
            <v>PCS</v>
          </cell>
          <cell r="D165" t="str">
            <v>R-TYPE SCREW CAP BLUE</v>
          </cell>
          <cell r="F165">
            <v>5.5</v>
          </cell>
          <cell r="G165">
            <v>2000</v>
          </cell>
          <cell r="H165">
            <v>12.12</v>
          </cell>
          <cell r="I165">
            <v>13.25</v>
          </cell>
          <cell r="J165">
            <v>59.5</v>
          </cell>
          <cell r="K165">
            <v>35</v>
          </cell>
          <cell r="L165">
            <v>42</v>
          </cell>
          <cell r="M165">
            <v>8.7465000000000001E-2</v>
          </cell>
          <cell r="N165" t="str">
            <v>ขอเงินชดเชย</v>
          </cell>
          <cell r="O165" t="str">
            <v>ฝาเกลียวขวดนม</v>
          </cell>
          <cell r="P165" t="str">
            <v>3923.900-005/KGM.</v>
          </cell>
        </row>
        <row r="166">
          <cell r="A166" t="str">
            <v>B982</v>
          </cell>
          <cell r="B166" t="str">
            <v>PT_BT</v>
          </cell>
          <cell r="C166" t="str">
            <v>PCS</v>
          </cell>
          <cell r="D166" t="str">
            <v>R-TYPE SCREW CAP WHITE</v>
          </cell>
          <cell r="F166">
            <v>5.5</v>
          </cell>
          <cell r="G166">
            <v>2000</v>
          </cell>
          <cell r="H166">
            <v>12.12</v>
          </cell>
          <cell r="I166">
            <v>13.25</v>
          </cell>
          <cell r="J166">
            <v>59.5</v>
          </cell>
          <cell r="K166">
            <v>35</v>
          </cell>
          <cell r="L166">
            <v>42</v>
          </cell>
          <cell r="M166">
            <v>8.7465000000000001E-2</v>
          </cell>
          <cell r="N166" t="str">
            <v>ขอเงินชดเชย</v>
          </cell>
          <cell r="O166" t="str">
            <v>ฝาเกลียวขวดนม</v>
          </cell>
          <cell r="P166" t="str">
            <v>3923.900-005/KGM.</v>
          </cell>
        </row>
        <row r="167">
          <cell r="A167" t="str">
            <v>B983</v>
          </cell>
          <cell r="B167" t="str">
            <v>PT_BT</v>
          </cell>
          <cell r="C167" t="str">
            <v>PCS</v>
          </cell>
          <cell r="D167" t="str">
            <v>R-TYPE SCREW CAP PINK</v>
          </cell>
          <cell r="F167">
            <v>5.5</v>
          </cell>
          <cell r="G167">
            <v>2000</v>
          </cell>
          <cell r="H167">
            <v>12.12</v>
          </cell>
          <cell r="I167">
            <v>13.25</v>
          </cell>
          <cell r="J167">
            <v>59.5</v>
          </cell>
          <cell r="K167">
            <v>35</v>
          </cell>
          <cell r="L167">
            <v>42</v>
          </cell>
          <cell r="M167">
            <v>8.7465000000000001E-2</v>
          </cell>
          <cell r="N167" t="str">
            <v>ขอเงินชดเชย</v>
          </cell>
          <cell r="O167" t="str">
            <v>ฝาเกลียวขวดนม</v>
          </cell>
          <cell r="P167" t="str">
            <v>3923.900-005/KGM.</v>
          </cell>
        </row>
        <row r="168">
          <cell r="A168" t="str">
            <v>B984</v>
          </cell>
          <cell r="B168" t="str">
            <v>PT_BT</v>
          </cell>
          <cell r="C168" t="str">
            <v>PCS</v>
          </cell>
          <cell r="D168" t="str">
            <v>R-HOOD FOR NURSING BOTTLE, NATURAL COLOUR</v>
          </cell>
          <cell r="F168">
            <v>6.5</v>
          </cell>
          <cell r="G168">
            <v>1000</v>
          </cell>
          <cell r="H168">
            <v>5.72</v>
          </cell>
          <cell r="I168">
            <v>6.85</v>
          </cell>
          <cell r="J168">
            <v>59.5</v>
          </cell>
          <cell r="K168">
            <v>35</v>
          </cell>
          <cell r="L168">
            <v>42</v>
          </cell>
          <cell r="M168">
            <v>8.7465000000000001E-2</v>
          </cell>
          <cell r="N168" t="str">
            <v>ขอเงินชดเชย</v>
          </cell>
          <cell r="O168" t="str">
            <v>ฝาครอบขวดนม</v>
          </cell>
          <cell r="P168" t="str">
            <v>3923.900-005/KGM.</v>
          </cell>
        </row>
        <row r="169">
          <cell r="A169" t="str">
            <v>B985</v>
          </cell>
          <cell r="B169" t="str">
            <v>PT_BT</v>
          </cell>
          <cell r="C169" t="str">
            <v>PCS</v>
          </cell>
          <cell r="D169" t="str">
            <v>MILK FLOW REGULATOR</v>
          </cell>
          <cell r="F169">
            <v>5</v>
          </cell>
          <cell r="G169">
            <v>4500</v>
          </cell>
          <cell r="H169">
            <v>4.05</v>
          </cell>
          <cell r="I169">
            <v>4.79</v>
          </cell>
          <cell r="J169">
            <v>50.5</v>
          </cell>
          <cell r="K169">
            <v>32.5</v>
          </cell>
          <cell r="L169">
            <v>24.5</v>
          </cell>
          <cell r="M169">
            <v>4.0210625E-2</v>
          </cell>
          <cell r="N169" t="str">
            <v>ขอเงินชดเชย</v>
          </cell>
          <cell r="O169" t="str">
            <v>วาล์วกันสำลัก (สำหรับเด็ก)</v>
          </cell>
          <cell r="P169" t="str">
            <v>3923.900-005/KGS</v>
          </cell>
        </row>
        <row r="170">
          <cell r="A170" t="str">
            <v>B987</v>
          </cell>
          <cell r="B170" t="str">
            <v>PT_BT</v>
          </cell>
          <cell r="C170" t="str">
            <v>PCS</v>
          </cell>
          <cell r="D170" t="str">
            <v>K-3 CAP PALE-BLUE, INNER DISC SET BULK</v>
          </cell>
          <cell r="F170">
            <v>5.5</v>
          </cell>
          <cell r="G170">
            <v>1000</v>
          </cell>
          <cell r="H170">
            <v>8.3000000000000007</v>
          </cell>
          <cell r="I170">
            <v>9</v>
          </cell>
          <cell r="J170">
            <v>50.5</v>
          </cell>
          <cell r="K170">
            <v>30.5</v>
          </cell>
          <cell r="L170">
            <v>32.5</v>
          </cell>
          <cell r="M170">
            <v>5.0058125000000002E-2</v>
          </cell>
          <cell r="N170" t="str">
            <v>ขอเงินชดเชย</v>
          </cell>
          <cell r="O170" t="str">
            <v>ฝาเกลียวขวดนม</v>
          </cell>
          <cell r="P170" t="str">
            <v>3923.900-005/KGM.</v>
          </cell>
        </row>
        <row r="171">
          <cell r="A171" t="str">
            <v>B988</v>
          </cell>
          <cell r="B171" t="str">
            <v>PT_BT</v>
          </cell>
          <cell r="C171" t="str">
            <v>PCS</v>
          </cell>
          <cell r="D171" t="str">
            <v>K-3 CAP YELLOW, INNER DISC SET BULK</v>
          </cell>
          <cell r="F171">
            <v>5.5</v>
          </cell>
          <cell r="G171">
            <v>1000</v>
          </cell>
          <cell r="H171">
            <v>8.3000000000000007</v>
          </cell>
          <cell r="I171">
            <v>9</v>
          </cell>
          <cell r="J171">
            <v>50.5</v>
          </cell>
          <cell r="K171">
            <v>30.5</v>
          </cell>
          <cell r="L171">
            <v>32.5</v>
          </cell>
          <cell r="M171">
            <v>5.0058125000000002E-2</v>
          </cell>
          <cell r="N171" t="str">
            <v>ขอเงินชดเชย</v>
          </cell>
          <cell r="O171" t="str">
            <v>ฝาเกลียวขวดนม</v>
          </cell>
          <cell r="P171" t="str">
            <v>3923.900-005/KGM.</v>
          </cell>
        </row>
        <row r="172">
          <cell r="A172" t="str">
            <v>B989</v>
          </cell>
          <cell r="B172" t="str">
            <v>PT_BT</v>
          </cell>
          <cell r="C172" t="str">
            <v>PCS</v>
          </cell>
          <cell r="D172" t="str">
            <v>R-TYPE SCREW CAP MINT GREEN</v>
          </cell>
          <cell r="F172">
            <v>5.5</v>
          </cell>
          <cell r="G172">
            <v>2000</v>
          </cell>
          <cell r="H172">
            <v>12.12</v>
          </cell>
          <cell r="I172">
            <v>13.25</v>
          </cell>
          <cell r="J172">
            <v>59.5</v>
          </cell>
          <cell r="K172">
            <v>35</v>
          </cell>
          <cell r="L172">
            <v>42</v>
          </cell>
          <cell r="M172">
            <v>8.7465000000000001E-2</v>
          </cell>
          <cell r="N172" t="str">
            <v>ขอเงินชดเชย</v>
          </cell>
          <cell r="O172" t="str">
            <v>ฝาเกลียวขวดนม</v>
          </cell>
          <cell r="P172" t="str">
            <v>3923.900-005/KGM.</v>
          </cell>
        </row>
        <row r="173">
          <cell r="A173" t="str">
            <v>BT-P-RP4-OS-HANGINGDIS</v>
          </cell>
          <cell r="B173" t="str">
            <v>PT_BT</v>
          </cell>
          <cell r="C173" t="str">
            <v>PCS</v>
          </cell>
          <cell r="D173" t="str">
            <v>HANGING DISPLAY FOR A261 AND A263 (4 OZ.)</v>
          </cell>
          <cell r="F173">
            <v>10.35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  <cell r="M173" t="str">
            <v>-</v>
          </cell>
          <cell r="N173">
            <v>0</v>
          </cell>
          <cell r="O173">
            <v>0</v>
          </cell>
          <cell r="P173" t="str">
            <v>-</v>
          </cell>
        </row>
        <row r="174">
          <cell r="A174" t="str">
            <v>BT-P-RP8-OS-HANGINGDIS</v>
          </cell>
          <cell r="B174" t="str">
            <v>PT_BT</v>
          </cell>
          <cell r="C174" t="str">
            <v>PCS</v>
          </cell>
          <cell r="D174" t="str">
            <v>HANGING DISPLAY FOR A260 AND A262 (8 OZ.)</v>
          </cell>
          <cell r="F174">
            <v>11.4</v>
          </cell>
          <cell r="G174" t="str">
            <v>-</v>
          </cell>
          <cell r="H174" t="str">
            <v>-</v>
          </cell>
          <cell r="I174" t="str">
            <v>-</v>
          </cell>
          <cell r="J174" t="str">
            <v>-</v>
          </cell>
          <cell r="K174" t="str">
            <v>-</v>
          </cell>
          <cell r="L174" t="str">
            <v>-</v>
          </cell>
          <cell r="M174" t="str">
            <v>-</v>
          </cell>
          <cell r="N174">
            <v>0</v>
          </cell>
          <cell r="O174">
            <v>0</v>
          </cell>
          <cell r="P174" t="str">
            <v>-</v>
          </cell>
        </row>
        <row r="175">
          <cell r="A175" t="str">
            <v>BT-WA-RP4-BULK00</v>
          </cell>
          <cell r="B175" t="str">
            <v>BT</v>
          </cell>
          <cell r="C175" t="str">
            <v>PCS</v>
          </cell>
          <cell r="D175" t="str">
            <v xml:space="preserve">PLASTIC NURSING BOTTLE RP-4 BULK </v>
          </cell>
          <cell r="F175">
            <v>0.186</v>
          </cell>
          <cell r="G175">
            <v>320</v>
          </cell>
          <cell r="H175">
            <v>8.49</v>
          </cell>
          <cell r="I175">
            <v>10.034000000000001</v>
          </cell>
          <cell r="J175">
            <v>61</v>
          </cell>
          <cell r="K175">
            <v>50</v>
          </cell>
          <cell r="L175">
            <v>42.5</v>
          </cell>
          <cell r="M175">
            <v>0.12962499999999999</v>
          </cell>
          <cell r="N175" t="str">
            <v>ขอเงินชดเชย</v>
          </cell>
          <cell r="O175" t="str">
            <v>ขวดนมพลาสติก</v>
          </cell>
          <cell r="P175" t="str">
            <v>3923.300-004/KGM.</v>
          </cell>
        </row>
        <row r="176">
          <cell r="A176" t="str">
            <v>BT-WA-RP8-BULK00</v>
          </cell>
          <cell r="B176" t="str">
            <v>BT</v>
          </cell>
          <cell r="C176" t="str">
            <v>PCS</v>
          </cell>
          <cell r="D176" t="str">
            <v>PLASTIC NURSING BOTTLE RP-8 BULK</v>
          </cell>
          <cell r="F176">
            <v>0.24099999999999999</v>
          </cell>
          <cell r="G176">
            <v>210</v>
          </cell>
          <cell r="H176">
            <v>7.7779999999999996</v>
          </cell>
          <cell r="I176">
            <v>9.4160000000000004</v>
          </cell>
          <cell r="J176">
            <v>61</v>
          </cell>
          <cell r="K176">
            <v>50</v>
          </cell>
          <cell r="L176">
            <v>42.5</v>
          </cell>
          <cell r="M176">
            <v>0.12962499999999999</v>
          </cell>
          <cell r="N176" t="str">
            <v>ขอเงินชดเชย</v>
          </cell>
          <cell r="O176" t="str">
            <v>ขวดนมพลาสติก</v>
          </cell>
          <cell r="P176" t="str">
            <v>3923.300-004/KGM.</v>
          </cell>
        </row>
        <row r="177">
          <cell r="A177" t="str">
            <v>C208</v>
          </cell>
          <cell r="B177" t="str">
            <v>MC</v>
          </cell>
          <cell r="C177" t="str">
            <v>PCS</v>
          </cell>
          <cell r="D177" t="str">
            <v>POWDER MILK CONTAINER</v>
          </cell>
          <cell r="F177">
            <v>103</v>
          </cell>
          <cell r="G177">
            <v>60</v>
          </cell>
          <cell r="H177">
            <v>4.5</v>
          </cell>
          <cell r="I177">
            <v>7.1</v>
          </cell>
          <cell r="J177">
            <v>52.8</v>
          </cell>
          <cell r="K177">
            <v>38.5</v>
          </cell>
          <cell r="L177">
            <v>34.5</v>
          </cell>
          <cell r="M177">
            <v>7.0131599999999988E-2</v>
          </cell>
          <cell r="N177" t="str">
            <v>ขอเงินชดเชย</v>
          </cell>
          <cell r="O177" t="str">
            <v>ถ้วยแบ่งนมผงสำหรับทารก</v>
          </cell>
          <cell r="P177" t="str">
            <v>3924.900-000/KGS</v>
          </cell>
        </row>
        <row r="178">
          <cell r="A178" t="str">
            <v>D087</v>
          </cell>
          <cell r="B178" t="str">
            <v>MM</v>
          </cell>
          <cell r="C178" t="str">
            <v>SET</v>
          </cell>
          <cell r="D178" t="str">
            <v>COMPACT FEEDING SET, MAMASH (BABY PLASTIC FOOD PACK) (PP)</v>
          </cell>
          <cell r="F178">
            <v>63.35</v>
          </cell>
          <cell r="G178">
            <v>60</v>
          </cell>
          <cell r="H178">
            <v>5.98</v>
          </cell>
          <cell r="I178">
            <v>7.8</v>
          </cell>
          <cell r="J178">
            <v>49</v>
          </cell>
          <cell r="K178">
            <v>34.5</v>
          </cell>
          <cell r="L178">
            <v>35.5</v>
          </cell>
          <cell r="M178">
            <v>6.0012749999999997E-2</v>
          </cell>
          <cell r="N178" t="str">
            <v>ขอเงินชดเชย</v>
          </cell>
          <cell r="O178" t="str">
            <v>กล่องใส่อาหารพลาสติกสำหรับทารก</v>
          </cell>
          <cell r="P178" t="str">
            <v>3923.290/KGM.</v>
          </cell>
        </row>
        <row r="179">
          <cell r="A179" t="str">
            <v>D265</v>
          </cell>
          <cell r="B179" t="str">
            <v>MG</v>
          </cell>
          <cell r="C179" t="str">
            <v>SET</v>
          </cell>
          <cell r="D179" t="str">
            <v>MAG MAG BABY CUP</v>
          </cell>
          <cell r="F179">
            <v>178</v>
          </cell>
          <cell r="G179">
            <v>20</v>
          </cell>
          <cell r="H179">
            <v>3.1859999999999999</v>
          </cell>
          <cell r="I179">
            <v>3.9940000000000002</v>
          </cell>
          <cell r="J179">
            <v>46.5</v>
          </cell>
          <cell r="K179">
            <v>42</v>
          </cell>
          <cell r="L179">
            <v>20.5</v>
          </cell>
          <cell r="M179">
            <v>4.0036500000000003E-2</v>
          </cell>
          <cell r="N179" t="str">
            <v>4302713/4433-1</v>
          </cell>
          <cell r="O179" t="str">
            <v>ชุดถ้วยหัดดื่มแบบที่ 1</v>
          </cell>
          <cell r="P179" t="str">
            <v>3924.900-000/KGM.</v>
          </cell>
        </row>
        <row r="180">
          <cell r="A180" t="str">
            <v>D266</v>
          </cell>
          <cell r="B180" t="str">
            <v>MG</v>
          </cell>
          <cell r="C180" t="str">
            <v>SET</v>
          </cell>
          <cell r="D180" t="str">
            <v>MAG MAG SPOUT CUP</v>
          </cell>
          <cell r="F180">
            <v>118</v>
          </cell>
          <cell r="G180">
            <v>20</v>
          </cell>
          <cell r="H180">
            <v>3.1160000000000001</v>
          </cell>
          <cell r="I180">
            <v>3.9239999999999999</v>
          </cell>
          <cell r="J180">
            <v>46.5</v>
          </cell>
          <cell r="K180">
            <v>42</v>
          </cell>
          <cell r="L180">
            <v>20.5</v>
          </cell>
          <cell r="M180">
            <v>4.0036500000000003E-2</v>
          </cell>
          <cell r="N180" t="str">
            <v>4302714/4433-2</v>
          </cell>
          <cell r="O180" t="str">
            <v>ชุดถ้วยหัดดื่มแบบที่ 2</v>
          </cell>
          <cell r="P180" t="str">
            <v>3924.900-000/KGM.</v>
          </cell>
        </row>
        <row r="181">
          <cell r="A181" t="str">
            <v>D270</v>
          </cell>
          <cell r="B181" t="str">
            <v>MG</v>
          </cell>
          <cell r="C181" t="str">
            <v>SET</v>
          </cell>
          <cell r="D181" t="str">
            <v>MAG MAG CAP PARTS SET</v>
          </cell>
          <cell r="F181">
            <v>35</v>
          </cell>
          <cell r="G181">
            <v>100</v>
          </cell>
          <cell r="H181">
            <v>5.798</v>
          </cell>
          <cell r="I181">
            <v>6.6820000000000004</v>
          </cell>
          <cell r="J181">
            <v>48</v>
          </cell>
          <cell r="K181">
            <v>37.5</v>
          </cell>
          <cell r="L181">
            <v>32</v>
          </cell>
          <cell r="M181">
            <v>5.7599999999999998E-2</v>
          </cell>
          <cell r="N181" t="str">
            <v>4302715/4433-3</v>
          </cell>
          <cell r="O181" t="str">
            <v>ชุดฐานรองฝาเกลียวถ้วยหัดดื่ม</v>
          </cell>
          <cell r="P181" t="str">
            <v>3923.900-005/KGM.</v>
          </cell>
        </row>
        <row r="182">
          <cell r="A182" t="str">
            <v>D273</v>
          </cell>
          <cell r="B182" t="str">
            <v>MG</v>
          </cell>
          <cell r="C182" t="str">
            <v>PCS</v>
          </cell>
          <cell r="D182" t="str">
            <v>MAG MAG TRAINING SPOUT</v>
          </cell>
          <cell r="F182">
            <v>26</v>
          </cell>
          <cell r="G182">
            <v>100</v>
          </cell>
          <cell r="H182">
            <v>1.8640000000000001</v>
          </cell>
          <cell r="I182">
            <v>2.3239999999999998</v>
          </cell>
          <cell r="J182">
            <v>32</v>
          </cell>
          <cell r="K182">
            <v>26</v>
          </cell>
          <cell r="L182">
            <v>26.5</v>
          </cell>
          <cell r="M182">
            <v>2.2048000000000002E-2</v>
          </cell>
          <cell r="N182" t="str">
            <v>4302716/4433-4</v>
          </cell>
          <cell r="O182" t="str">
            <v>จุกนมหัดจิบ</v>
          </cell>
          <cell r="P182" t="str">
            <v>3926.900-904/KGM.</v>
          </cell>
        </row>
        <row r="183">
          <cell r="A183" t="str">
            <v>D314</v>
          </cell>
          <cell r="B183" t="str">
            <v>MM</v>
          </cell>
          <cell r="C183" t="str">
            <v>SET</v>
          </cell>
          <cell r="D183" t="str">
            <v>COMPACT FEEDING SET, MAMASH (BABY PLASTIC FOOD PACK) (PP)</v>
          </cell>
          <cell r="F183">
            <v>63.35</v>
          </cell>
          <cell r="G183">
            <v>60</v>
          </cell>
          <cell r="H183">
            <v>5.98</v>
          </cell>
          <cell r="I183">
            <v>6.78</v>
          </cell>
          <cell r="J183">
            <v>49</v>
          </cell>
          <cell r="K183">
            <v>34.5</v>
          </cell>
          <cell r="L183">
            <v>35.5</v>
          </cell>
          <cell r="M183">
            <v>6.0012749999999997E-2</v>
          </cell>
          <cell r="N183" t="str">
            <v>ขอเงินชดเชย</v>
          </cell>
          <cell r="O183" t="str">
            <v>กล่องใส่อาหารพลาสติกสำหรับทารก</v>
          </cell>
          <cell r="P183" t="str">
            <v>3923.290/KGM.</v>
          </cell>
        </row>
        <row r="184">
          <cell r="A184" t="str">
            <v>D348</v>
          </cell>
          <cell r="B184" t="str">
            <v>BT</v>
          </cell>
          <cell r="C184" t="str">
            <v>PCS</v>
          </cell>
          <cell r="D184" t="str">
            <v>PLASTIC JUICE FEEDER WITH RUBBER NIPPLE CX (Y)</v>
          </cell>
          <cell r="F184">
            <v>67</v>
          </cell>
          <cell r="G184">
            <v>160</v>
          </cell>
          <cell r="H184">
            <v>6.97</v>
          </cell>
          <cell r="I184">
            <v>8.14</v>
          </cell>
          <cell r="J184">
            <v>55.5</v>
          </cell>
          <cell r="K184">
            <v>47.5</v>
          </cell>
          <cell r="L184">
            <v>28.5</v>
          </cell>
          <cell r="M184">
            <v>7.5133124999999995E-2</v>
          </cell>
          <cell r="N184" t="str">
            <v>3302649/4433-1</v>
          </cell>
          <cell r="O184" t="str">
            <v>ขวดน้ำส้มทำด้วยพลาสติก พร้อมจุกนมยาง</v>
          </cell>
          <cell r="P184" t="str">
            <v>3923.300-004/KGM.</v>
          </cell>
        </row>
        <row r="185">
          <cell r="A185" t="str">
            <v>D349</v>
          </cell>
          <cell r="B185" t="str">
            <v>BT</v>
          </cell>
          <cell r="C185" t="str">
            <v>PCS</v>
          </cell>
          <cell r="D185" t="str">
            <v>PLASTIC JUICE FEEDER IN BULK W/PRINT</v>
          </cell>
          <cell r="F185">
            <v>26.5</v>
          </cell>
          <cell r="G185">
            <v>144</v>
          </cell>
          <cell r="H185">
            <v>2.2999999999999998</v>
          </cell>
          <cell r="I185">
            <v>3.28</v>
          </cell>
          <cell r="J185">
            <v>50.5</v>
          </cell>
          <cell r="K185">
            <v>32.5</v>
          </cell>
          <cell r="L185">
            <v>24.5</v>
          </cell>
          <cell r="M185">
            <v>4.0210625E-2</v>
          </cell>
          <cell r="N185" t="str">
            <v>ขอเงินชดเชย</v>
          </cell>
          <cell r="O185" t="str">
            <v>ขวดน้ำส้มทำด้วยพลาสติก</v>
          </cell>
          <cell r="P185" t="str">
            <v>3923.300-004/KGM.</v>
          </cell>
        </row>
        <row r="186">
          <cell r="A186" t="str">
            <v>D826T</v>
          </cell>
          <cell r="B186" t="str">
            <v>PT_MG</v>
          </cell>
          <cell r="C186" t="str">
            <v>PCS</v>
          </cell>
          <cell r="D186" t="str">
            <v>MAG-SPOUT BULK</v>
          </cell>
          <cell r="F186">
            <v>14</v>
          </cell>
          <cell r="G186">
            <v>700</v>
          </cell>
          <cell r="H186">
            <v>5.95</v>
          </cell>
          <cell r="I186">
            <v>7.04</v>
          </cell>
          <cell r="J186">
            <v>59</v>
          </cell>
          <cell r="K186">
            <v>39</v>
          </cell>
          <cell r="L186">
            <v>28.5</v>
          </cell>
          <cell r="M186">
            <v>6.5578499999999998E-2</v>
          </cell>
          <cell r="N186" t="str">
            <v>4303236/4433-5</v>
          </cell>
          <cell r="O186" t="str">
            <v>จุกนมหัดจิบ</v>
          </cell>
          <cell r="P186" t="str">
            <v>3926.900-904/KGM.</v>
          </cell>
        </row>
        <row r="187">
          <cell r="A187" t="str">
            <v>M983</v>
          </cell>
          <cell r="B187" t="str">
            <v>LC</v>
          </cell>
          <cell r="C187" t="str">
            <v>PCS</v>
          </cell>
          <cell r="D187" t="str">
            <v>NURSING BOTTLE &amp; NIPPLE LIQUID CLEANSER 200 ML.</v>
          </cell>
          <cell r="F187">
            <v>100</v>
          </cell>
          <cell r="G187">
            <v>36</v>
          </cell>
          <cell r="H187">
            <v>9.36</v>
          </cell>
          <cell r="I187">
            <v>10.39</v>
          </cell>
          <cell r="J187">
            <v>45.5</v>
          </cell>
          <cell r="K187">
            <v>31</v>
          </cell>
          <cell r="L187">
            <v>18.5</v>
          </cell>
          <cell r="M187">
            <v>2.6094249999999999E-2</v>
          </cell>
          <cell r="N187" t="str">
            <v>4301027/4433-2</v>
          </cell>
          <cell r="O187" t="str">
            <v>น้ำยาล้างทำความสะอาดขวดนม</v>
          </cell>
          <cell r="P187" t="str">
            <v>3402.209-920/KGM.</v>
          </cell>
        </row>
        <row r="188">
          <cell r="A188" t="str">
            <v>M984</v>
          </cell>
          <cell r="B188" t="str">
            <v>LC</v>
          </cell>
          <cell r="C188" t="str">
            <v>PCS</v>
          </cell>
          <cell r="D188" t="str">
            <v>NURSING BOTTLE &amp; NIPPLE LIQUID CLEANSER 450 ML.</v>
          </cell>
          <cell r="F188">
            <v>170</v>
          </cell>
          <cell r="G188">
            <v>24</v>
          </cell>
          <cell r="H188">
            <v>13.4</v>
          </cell>
          <cell r="I188">
            <v>14.5</v>
          </cell>
          <cell r="J188">
            <v>36.5</v>
          </cell>
          <cell r="K188">
            <v>35.5</v>
          </cell>
          <cell r="L188">
            <v>23.5</v>
          </cell>
          <cell r="M188">
            <v>3.0450125000000001E-2</v>
          </cell>
          <cell r="N188" t="str">
            <v>4301027/4433-2</v>
          </cell>
          <cell r="O188" t="str">
            <v>น้ำยาล้างทำความสะอาดขวดนม</v>
          </cell>
          <cell r="P188" t="str">
            <v>3402.209-920/KGM.</v>
          </cell>
        </row>
        <row r="189">
          <cell r="A189" t="str">
            <v>M985</v>
          </cell>
          <cell r="B189" t="str">
            <v>LC</v>
          </cell>
          <cell r="C189" t="str">
            <v>PCS</v>
          </cell>
          <cell r="D189" t="str">
            <v>NURSING BOTTLE &amp; NIPPLE LIQUID CLEANSER 700 ML.</v>
          </cell>
          <cell r="F189">
            <v>260</v>
          </cell>
          <cell r="G189">
            <v>12</v>
          </cell>
          <cell r="H189">
            <v>10.47</v>
          </cell>
          <cell r="I189">
            <v>10.9</v>
          </cell>
          <cell r="J189">
            <v>30.5</v>
          </cell>
          <cell r="K189">
            <v>28</v>
          </cell>
          <cell r="L189">
            <v>25</v>
          </cell>
          <cell r="M189">
            <v>2.1350000000000001E-2</v>
          </cell>
          <cell r="N189" t="str">
            <v>ขอเงินชดเชย</v>
          </cell>
          <cell r="O189" t="str">
            <v>น้ำยาล้างทำความสะอาดขวดนม</v>
          </cell>
          <cell r="P189" t="str">
            <v>3402.209-920/KGM.</v>
          </cell>
        </row>
        <row r="190">
          <cell r="A190" t="str">
            <v>MG-F-GN-ADAP_OF_DB</v>
          </cell>
          <cell r="B190" t="str">
            <v>PT_MG</v>
          </cell>
          <cell r="C190" t="str">
            <v>PCS</v>
          </cell>
          <cell r="D190" t="str">
            <v>MAG CAP ADAPTOR FOR DB (ORANGE)</v>
          </cell>
          <cell r="F190">
            <v>5.2</v>
          </cell>
          <cell r="G190">
            <v>600</v>
          </cell>
          <cell r="H190">
            <v>9.17</v>
          </cell>
          <cell r="I190">
            <v>10.3</v>
          </cell>
          <cell r="J190">
            <v>59</v>
          </cell>
          <cell r="K190">
            <v>39</v>
          </cell>
          <cell r="L190">
            <v>37</v>
          </cell>
          <cell r="M190">
            <v>8.5137000000000004E-2</v>
          </cell>
          <cell r="N190">
            <v>0</v>
          </cell>
          <cell r="O190" t="str">
            <v>ฐานฝาเกลียว</v>
          </cell>
          <cell r="P190" t="str">
            <v>3923.900-005/KGM.</v>
          </cell>
        </row>
        <row r="191">
          <cell r="A191" t="str">
            <v>MG-F-GN-ADAP_YE_DB</v>
          </cell>
          <cell r="B191" t="str">
            <v>PT_MG</v>
          </cell>
          <cell r="C191" t="str">
            <v>PCS</v>
          </cell>
          <cell r="D191" t="str">
            <v>MAG CAP ADAPTOR FOR DB (YELLOW NO.3)</v>
          </cell>
          <cell r="F191">
            <v>5.2</v>
          </cell>
          <cell r="G191">
            <v>600</v>
          </cell>
          <cell r="H191">
            <v>9.17</v>
          </cell>
          <cell r="I191">
            <v>10.3</v>
          </cell>
          <cell r="J191">
            <v>59</v>
          </cell>
          <cell r="K191">
            <v>39</v>
          </cell>
          <cell r="L191">
            <v>37</v>
          </cell>
          <cell r="M191">
            <v>8.5137000000000004E-2</v>
          </cell>
          <cell r="N191">
            <v>0</v>
          </cell>
          <cell r="O191" t="str">
            <v>ฐานฝาเกลียว</v>
          </cell>
          <cell r="P191" t="str">
            <v>3923.900-005/KGM.</v>
          </cell>
        </row>
        <row r="192">
          <cell r="A192" t="str">
            <v>MG-F-GN-ADAPTOR_DB</v>
          </cell>
          <cell r="B192" t="str">
            <v>PT_MG</v>
          </cell>
          <cell r="C192" t="str">
            <v>PCS</v>
          </cell>
          <cell r="D192" t="str">
            <v>MAG-CAP ADAPTOR FOR DB</v>
          </cell>
          <cell r="F192">
            <v>4.8</v>
          </cell>
          <cell r="G192">
            <v>600</v>
          </cell>
          <cell r="H192">
            <v>9.17</v>
          </cell>
          <cell r="I192">
            <v>10.3</v>
          </cell>
          <cell r="J192">
            <v>59</v>
          </cell>
          <cell r="K192">
            <v>39</v>
          </cell>
          <cell r="L192">
            <v>37</v>
          </cell>
          <cell r="M192">
            <v>8.5137000000000004E-2</v>
          </cell>
          <cell r="N192" t="str">
            <v>ขอเงินชดเชย</v>
          </cell>
          <cell r="O192" t="str">
            <v>ฐานฝาเกลียว</v>
          </cell>
          <cell r="P192" t="str">
            <v>3923.900-005/KGM.</v>
          </cell>
        </row>
        <row r="193">
          <cell r="A193" t="str">
            <v>MG-F-GN-CAP_WHITE_</v>
          </cell>
          <cell r="B193" t="str">
            <v>PT_MG</v>
          </cell>
          <cell r="C193" t="str">
            <v>PCS</v>
          </cell>
          <cell r="D193" t="str">
            <v>MAG-CAP BULK</v>
          </cell>
          <cell r="F193">
            <v>3.6</v>
          </cell>
          <cell r="G193">
            <v>1000</v>
          </cell>
          <cell r="H193">
            <v>6.81</v>
          </cell>
          <cell r="I193">
            <v>7.9</v>
          </cell>
          <cell r="J193">
            <v>59</v>
          </cell>
          <cell r="K193">
            <v>39</v>
          </cell>
          <cell r="L193">
            <v>28.5</v>
          </cell>
          <cell r="M193">
            <v>6.5578499999999998E-2</v>
          </cell>
          <cell r="N193" t="str">
            <v>ขอเงินชดเชย</v>
          </cell>
          <cell r="O193" t="str">
            <v>ฝาเกลียว</v>
          </cell>
          <cell r="P193" t="str">
            <v>3923.900-005/KGM.</v>
          </cell>
        </row>
        <row r="194">
          <cell r="A194" t="str">
            <v>MG-F-GN-CAP_YELLOW</v>
          </cell>
          <cell r="B194" t="str">
            <v>PT_MG</v>
          </cell>
          <cell r="C194" t="str">
            <v>PCS</v>
          </cell>
          <cell r="D194" t="str">
            <v>MAG-CAP ADAPTOR BULK</v>
          </cell>
          <cell r="F194">
            <v>4.8</v>
          </cell>
          <cell r="G194">
            <v>600</v>
          </cell>
          <cell r="H194">
            <v>9.17</v>
          </cell>
          <cell r="I194">
            <v>10.3</v>
          </cell>
          <cell r="J194">
            <v>59</v>
          </cell>
          <cell r="K194">
            <v>39</v>
          </cell>
          <cell r="L194">
            <v>37</v>
          </cell>
          <cell r="M194">
            <v>8.5137000000000004E-2</v>
          </cell>
          <cell r="N194" t="str">
            <v>ขอเงินชดเชย</v>
          </cell>
          <cell r="O194" t="str">
            <v>ฐานฝาเกลียว</v>
          </cell>
          <cell r="P194" t="str">
            <v>3923.900-005/KGM.</v>
          </cell>
        </row>
        <row r="195">
          <cell r="A195" t="str">
            <v>MG-F-GN-HOOD_PP_00</v>
          </cell>
          <cell r="B195" t="str">
            <v>PT_MG</v>
          </cell>
          <cell r="C195" t="str">
            <v>PCS</v>
          </cell>
          <cell r="D195" t="str">
            <v>MAG-HOOD BULK</v>
          </cell>
          <cell r="F195">
            <v>4</v>
          </cell>
          <cell r="G195">
            <v>900</v>
          </cell>
          <cell r="H195">
            <v>9</v>
          </cell>
          <cell r="I195">
            <v>10.09</v>
          </cell>
          <cell r="J195">
            <v>59</v>
          </cell>
          <cell r="K195">
            <v>39</v>
          </cell>
          <cell r="L195">
            <v>28.5</v>
          </cell>
          <cell r="M195">
            <v>6.5578499999999998E-2</v>
          </cell>
          <cell r="N195" t="str">
            <v>ขอเงินชดเชย</v>
          </cell>
          <cell r="O195" t="str">
            <v>ฝาครอบถ้วยหัดดื่มสำหรับทารก (ทำด้วยพลาสติก)</v>
          </cell>
          <cell r="P195" t="str">
            <v>3923.900-005/KGM.</v>
          </cell>
        </row>
        <row r="196">
          <cell r="A196" t="str">
            <v>MG-F-GN-PACKING_SN</v>
          </cell>
          <cell r="B196" t="str">
            <v>PT_MG</v>
          </cell>
          <cell r="C196" t="str">
            <v>PCS</v>
          </cell>
          <cell r="D196" t="str">
            <v>ADAPTOR PACKING BULK</v>
          </cell>
          <cell r="F196">
            <v>8.85</v>
          </cell>
          <cell r="G196">
            <v>1200</v>
          </cell>
          <cell r="H196">
            <v>4.33</v>
          </cell>
          <cell r="I196">
            <v>4.76</v>
          </cell>
          <cell r="J196">
            <v>30</v>
          </cell>
          <cell r="K196">
            <v>27</v>
          </cell>
          <cell r="L196">
            <v>24</v>
          </cell>
          <cell r="M196">
            <v>1.9439999999999999E-2</v>
          </cell>
          <cell r="N196" t="str">
            <v>ไม่ขออะไรเลย</v>
          </cell>
          <cell r="O196" t="str">
            <v>ซีลฐานฝาเกลียว</v>
          </cell>
          <cell r="P196" t="str">
            <v>4014.900-904/KGM.</v>
          </cell>
        </row>
        <row r="197">
          <cell r="A197" t="str">
            <v>MG-F-GN-SPOUT_NIP_</v>
          </cell>
          <cell r="B197" t="str">
            <v>PT_MG</v>
          </cell>
          <cell r="C197" t="str">
            <v>PCS</v>
          </cell>
          <cell r="D197" t="str">
            <v>MAG-SPOUT BULK</v>
          </cell>
          <cell r="F197">
            <v>14</v>
          </cell>
          <cell r="G197">
            <v>700</v>
          </cell>
          <cell r="H197">
            <v>5.95</v>
          </cell>
          <cell r="I197">
            <v>7.04</v>
          </cell>
          <cell r="J197">
            <v>59</v>
          </cell>
          <cell r="K197">
            <v>39</v>
          </cell>
          <cell r="L197">
            <v>28.5</v>
          </cell>
          <cell r="M197">
            <v>6.5578499999999998E-2</v>
          </cell>
          <cell r="N197" t="str">
            <v>4303236/4433-5</v>
          </cell>
          <cell r="O197" t="str">
            <v>จุกนมหัดจิบ</v>
          </cell>
          <cell r="P197" t="str">
            <v>3926.900-904/KGM.</v>
          </cell>
        </row>
        <row r="198">
          <cell r="A198" t="str">
            <v>NC01</v>
          </cell>
          <cell r="B198" t="str">
            <v>PT_MM</v>
          </cell>
          <cell r="C198" t="str">
            <v>PCS</v>
          </cell>
          <cell r="D198" t="str">
            <v>PAPER TRAY</v>
          </cell>
          <cell r="F198">
            <v>5.8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 t="str">
            <v>-</v>
          </cell>
        </row>
        <row r="199">
          <cell r="A199" t="str">
            <v>NC02</v>
          </cell>
          <cell r="B199" t="str">
            <v>PT_MM</v>
          </cell>
          <cell r="C199" t="str">
            <v>PCS</v>
          </cell>
          <cell r="D199" t="str">
            <v>POLY BAG</v>
          </cell>
          <cell r="F199">
            <v>8.1999999999999993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 t="str">
            <v>-</v>
          </cell>
        </row>
        <row r="200">
          <cell r="A200" t="str">
            <v>NC03</v>
          </cell>
          <cell r="B200" t="str">
            <v>PT_MM</v>
          </cell>
          <cell r="C200" t="str">
            <v>PCS</v>
          </cell>
          <cell r="D200" t="str">
            <v>INNER CARTON</v>
          </cell>
          <cell r="F200">
            <v>20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 t="str">
            <v>-</v>
          </cell>
        </row>
        <row r="201">
          <cell r="A201" t="str">
            <v>NC04</v>
          </cell>
          <cell r="B201" t="str">
            <v>PT_MM</v>
          </cell>
          <cell r="C201" t="str">
            <v>PCS</v>
          </cell>
          <cell r="D201" t="str">
            <v>OUTER CARTON</v>
          </cell>
          <cell r="F201">
            <v>120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 t="str">
            <v>-</v>
          </cell>
        </row>
        <row r="202">
          <cell r="A202" t="str">
            <v>NC05</v>
          </cell>
          <cell r="B202" t="str">
            <v>PT_MG</v>
          </cell>
          <cell r="C202" t="str">
            <v>PCS</v>
          </cell>
          <cell r="D202" t="str">
            <v>MAG MAG CUP</v>
          </cell>
          <cell r="F202">
            <v>130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 t="str">
            <v>ขอเงินชดเชย</v>
          </cell>
          <cell r="O202">
            <v>0</v>
          </cell>
          <cell r="P202" t="str">
            <v>-</v>
          </cell>
        </row>
        <row r="203">
          <cell r="A203" t="str">
            <v>NP-F-A-JP-KL0-NO_WRAP000</v>
          </cell>
          <cell r="B203" t="str">
            <v>NP_K</v>
          </cell>
          <cell r="C203" t="str">
            <v>PCS</v>
          </cell>
          <cell r="D203" t="str">
            <v>SILICON NIPPLE DX-L BULK</v>
          </cell>
          <cell r="F203">
            <v>17.600000000000001</v>
          </cell>
          <cell r="G203">
            <v>2000</v>
          </cell>
          <cell r="H203">
            <v>12.8</v>
          </cell>
          <cell r="I203">
            <v>14</v>
          </cell>
          <cell r="J203">
            <v>56</v>
          </cell>
          <cell r="K203">
            <v>45.5</v>
          </cell>
          <cell r="L203">
            <v>31</v>
          </cell>
          <cell r="M203">
            <v>7.8988000000000003E-2</v>
          </cell>
          <cell r="N203" t="str">
            <v>1500248/4433-1</v>
          </cell>
          <cell r="O203" t="str">
            <v>จุกนม</v>
          </cell>
          <cell r="P203" t="str">
            <v>4014.900-203/KGM.</v>
          </cell>
        </row>
        <row r="204">
          <cell r="A204" t="str">
            <v>Q636</v>
          </cell>
          <cell r="B204" t="str">
            <v>PT_BP</v>
          </cell>
          <cell r="C204" t="str">
            <v>PCS</v>
          </cell>
          <cell r="D204" t="str">
            <v>FUNNEL COVER, BULK FOR BREAST PUMP</v>
          </cell>
          <cell r="F204">
            <v>29.11</v>
          </cell>
          <cell r="G204">
            <v>500</v>
          </cell>
          <cell r="H204">
            <v>5.99</v>
          </cell>
          <cell r="I204">
            <v>7.01</v>
          </cell>
          <cell r="J204">
            <v>60.5</v>
          </cell>
          <cell r="K204">
            <v>36.5</v>
          </cell>
          <cell r="L204">
            <v>29</v>
          </cell>
          <cell r="M204">
            <v>6.4039250000000006E-2</v>
          </cell>
          <cell r="N204" t="str">
            <v>6106332/4433-2</v>
          </cell>
          <cell r="O204" t="str">
            <v>กรวยที่ครอบหัวนมแม่ทำด้วยซิลิโคน</v>
          </cell>
          <cell r="P204" t="str">
            <v>4014.900-904/KGS</v>
          </cell>
        </row>
        <row r="205">
          <cell r="A205" t="str">
            <v>SH_1939010</v>
          </cell>
          <cell r="B205" t="str">
            <v>BT</v>
          </cell>
          <cell r="C205" t="str">
            <v>PCS</v>
          </cell>
          <cell r="D205" t="str">
            <v>(A278) PLASTIC BOTTLE, KP-120 BULK FOR BREAST PUMP</v>
          </cell>
          <cell r="F205">
            <v>0.32700000000000001</v>
          </cell>
          <cell r="G205">
            <v>240</v>
          </cell>
          <cell r="H205">
            <v>6.07</v>
          </cell>
          <cell r="I205">
            <v>7.17</v>
          </cell>
          <cell r="J205">
            <v>57</v>
          </cell>
          <cell r="K205">
            <v>35</v>
          </cell>
          <cell r="L205">
            <v>47</v>
          </cell>
          <cell r="M205">
            <v>9.3765000000000001E-2</v>
          </cell>
          <cell r="N205" t="str">
            <v>ขอเงินชดเชย</v>
          </cell>
          <cell r="O205" t="str">
            <v>ขวดนมพลาสติกทรงสี่เหลี่ยม</v>
          </cell>
          <cell r="P205" t="str">
            <v>3923.300-004/KGM.</v>
          </cell>
        </row>
        <row r="206">
          <cell r="A206" t="str">
            <v>SH_2332010</v>
          </cell>
          <cell r="B206" t="str">
            <v>PT_MM</v>
          </cell>
          <cell r="C206" t="str">
            <v>PCS</v>
          </cell>
          <cell r="D206" t="str">
            <v>MAMASH BOWL--PP</v>
          </cell>
          <cell r="F206">
            <v>0.182</v>
          </cell>
          <cell r="G206">
            <v>100</v>
          </cell>
          <cell r="H206">
            <v>3.66</v>
          </cell>
          <cell r="I206">
            <v>4.12</v>
          </cell>
          <cell r="J206">
            <v>30.5</v>
          </cell>
          <cell r="K206">
            <v>34</v>
          </cell>
          <cell r="L206">
            <v>34.5</v>
          </cell>
          <cell r="M206">
            <v>3.5776500000000003E-2</v>
          </cell>
          <cell r="N206" t="str">
            <v>ขอเงินชดเชย</v>
          </cell>
          <cell r="O206">
            <v>0</v>
          </cell>
          <cell r="P206" t="str">
            <v>-</v>
          </cell>
        </row>
        <row r="207">
          <cell r="A207" t="str">
            <v>SH_2332100</v>
          </cell>
          <cell r="B207" t="str">
            <v>PT_MM</v>
          </cell>
          <cell r="C207" t="str">
            <v>PCS</v>
          </cell>
          <cell r="D207" t="str">
            <v xml:space="preserve">LID </v>
          </cell>
          <cell r="F207">
            <v>0.114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  <cell r="L207" t="str">
            <v>-</v>
          </cell>
          <cell r="M207" t="str">
            <v>-</v>
          </cell>
          <cell r="N207" t="str">
            <v>ขอเงินชดเชย</v>
          </cell>
          <cell r="O207">
            <v>0</v>
          </cell>
          <cell r="P207" t="str">
            <v>-</v>
          </cell>
        </row>
        <row r="208">
          <cell r="A208" t="str">
            <v>SH_2332200</v>
          </cell>
          <cell r="B208" t="str">
            <v>PT_MM</v>
          </cell>
          <cell r="C208" t="str">
            <v>PCS</v>
          </cell>
          <cell r="D208" t="str">
            <v>SPOON</v>
          </cell>
          <cell r="F208">
            <v>5.2999999999999999E-2</v>
          </cell>
          <cell r="G208" t="str">
            <v>-</v>
          </cell>
          <cell r="H208" t="str">
            <v>-</v>
          </cell>
          <cell r="I208" t="str">
            <v>-</v>
          </cell>
          <cell r="J208" t="str">
            <v>-</v>
          </cell>
          <cell r="K208" t="str">
            <v>-</v>
          </cell>
          <cell r="L208" t="str">
            <v>-</v>
          </cell>
          <cell r="M208" t="str">
            <v>-</v>
          </cell>
          <cell r="N208" t="str">
            <v>ขอเงินชดเชย</v>
          </cell>
          <cell r="O208">
            <v>0</v>
          </cell>
          <cell r="P208" t="str">
            <v>-</v>
          </cell>
        </row>
        <row r="209">
          <cell r="A209" t="str">
            <v>SH_2683000</v>
          </cell>
          <cell r="B209" t="str">
            <v>PT_BT</v>
          </cell>
          <cell r="C209" t="str">
            <v>PCS</v>
          </cell>
          <cell r="D209" t="str">
            <v>K-3 HOOD (PP) (NATURAL COLOUR)</v>
          </cell>
          <cell r="F209">
            <v>0.03</v>
          </cell>
          <cell r="G209">
            <v>1000</v>
          </cell>
          <cell r="H209">
            <v>6.86</v>
          </cell>
          <cell r="I209">
            <v>7.6</v>
          </cell>
          <cell r="J209">
            <v>50.5</v>
          </cell>
          <cell r="K209">
            <v>32.5</v>
          </cell>
          <cell r="L209">
            <v>24.5</v>
          </cell>
          <cell r="M209">
            <v>4.0210625E-2</v>
          </cell>
          <cell r="N209" t="str">
            <v>ขอเงินชดเชย</v>
          </cell>
          <cell r="O209" t="str">
            <v>ฝาครอบขวดนม</v>
          </cell>
          <cell r="P209" t="str">
            <v>3923.900-005/KGM.</v>
          </cell>
        </row>
        <row r="210">
          <cell r="A210" t="str">
            <v>SH_2683050</v>
          </cell>
          <cell r="B210" t="str">
            <v>PT_BT</v>
          </cell>
          <cell r="C210" t="str">
            <v>PCS</v>
          </cell>
          <cell r="D210" t="str">
            <v>K-3 HOOD (PP) WHITE</v>
          </cell>
          <cell r="F210">
            <v>0.03</v>
          </cell>
          <cell r="G210">
            <v>1000</v>
          </cell>
          <cell r="H210">
            <v>7.11</v>
          </cell>
          <cell r="I210">
            <v>7.85</v>
          </cell>
          <cell r="J210">
            <v>50.5</v>
          </cell>
          <cell r="K210">
            <v>32.5</v>
          </cell>
          <cell r="L210">
            <v>24.5</v>
          </cell>
          <cell r="M210">
            <v>4.0210625E-2</v>
          </cell>
          <cell r="N210" t="str">
            <v>ขอเงินชดเชย</v>
          </cell>
          <cell r="O210" t="str">
            <v>ฝาครอบขวดนม</v>
          </cell>
          <cell r="P210" t="str">
            <v>3923.900-005/KGM.</v>
          </cell>
        </row>
        <row r="211">
          <cell r="A211" t="str">
            <v>SH_2683060</v>
          </cell>
          <cell r="B211" t="str">
            <v>PT_BT</v>
          </cell>
          <cell r="C211" t="str">
            <v>PCS</v>
          </cell>
          <cell r="D211" t="str">
            <v>K-3 CAP WHITE, INNER DISC SET BULK</v>
          </cell>
          <cell r="F211">
            <v>4.2000000000000003E-2</v>
          </cell>
          <cell r="G211">
            <v>1000</v>
          </cell>
          <cell r="H211">
            <v>8.3000000000000007</v>
          </cell>
          <cell r="I211">
            <v>9</v>
          </cell>
          <cell r="J211">
            <v>50.5</v>
          </cell>
          <cell r="K211">
            <v>30.5</v>
          </cell>
          <cell r="L211">
            <v>32.5</v>
          </cell>
          <cell r="M211">
            <v>5.0058125000000002E-2</v>
          </cell>
          <cell r="N211" t="str">
            <v>ขอเงินชดเชย</v>
          </cell>
          <cell r="O211" t="str">
            <v>ฝาเกลียวขวดนม</v>
          </cell>
          <cell r="P211" t="str">
            <v>3923.900-005/KGM.</v>
          </cell>
        </row>
        <row r="212">
          <cell r="A212" t="str">
            <v>SH_2683070</v>
          </cell>
          <cell r="B212" t="str">
            <v>PT_BT</v>
          </cell>
          <cell r="C212" t="str">
            <v>PCS</v>
          </cell>
          <cell r="D212" t="str">
            <v>K-3 CAP YELLOW, INNER DISC SET BULK</v>
          </cell>
          <cell r="F212">
            <v>4.2000000000000003E-2</v>
          </cell>
          <cell r="G212">
            <v>1000</v>
          </cell>
          <cell r="H212">
            <v>8.3000000000000007</v>
          </cell>
          <cell r="I212">
            <v>9</v>
          </cell>
          <cell r="J212">
            <v>50.5</v>
          </cell>
          <cell r="K212">
            <v>30.5</v>
          </cell>
          <cell r="L212">
            <v>32.5</v>
          </cell>
          <cell r="M212">
            <v>5.0058125000000002E-2</v>
          </cell>
          <cell r="N212" t="str">
            <v>ขอเงินชดเชย</v>
          </cell>
          <cell r="O212" t="str">
            <v>ฝาเกลียวขวดนม</v>
          </cell>
          <cell r="P212" t="str">
            <v>3923.900-005/KGM.</v>
          </cell>
        </row>
        <row r="213">
          <cell r="A213" t="str">
            <v>SH_7370520</v>
          </cell>
          <cell r="B213" t="str">
            <v>PT_BP</v>
          </cell>
          <cell r="C213" t="str">
            <v>PCS</v>
          </cell>
          <cell r="D213" t="str">
            <v>FUNNEL COVER, BULK FOR BREAST PUMP</v>
          </cell>
          <cell r="F213">
            <v>0.25</v>
          </cell>
          <cell r="G213">
            <v>500</v>
          </cell>
          <cell r="H213">
            <v>5.99</v>
          </cell>
          <cell r="I213">
            <v>7.01</v>
          </cell>
          <cell r="J213">
            <v>60.5</v>
          </cell>
          <cell r="K213">
            <v>36.5</v>
          </cell>
          <cell r="L213">
            <v>29</v>
          </cell>
          <cell r="M213">
            <v>6.4039250000000006E-2</v>
          </cell>
          <cell r="N213" t="str">
            <v>6106332/4433-2</v>
          </cell>
          <cell r="O213" t="str">
            <v>กรวยที่ครอบหัวนมแม่ทำด้วยซิลิโคน</v>
          </cell>
          <cell r="P213" t="str">
            <v>4014.900-904/KGS</v>
          </cell>
        </row>
        <row r="214">
          <cell r="A214" t="str">
            <v>SH_7370530</v>
          </cell>
          <cell r="B214" t="str">
            <v>PT_BP</v>
          </cell>
          <cell r="C214" t="str">
            <v>PCS</v>
          </cell>
          <cell r="D214" t="str">
            <v>MILK VALVE, BULK FOR BREAST PUMP</v>
          </cell>
          <cell r="F214">
            <v>0.14399999999999999</v>
          </cell>
          <cell r="G214">
            <v>2000</v>
          </cell>
          <cell r="H214">
            <v>8.4600000000000009</v>
          </cell>
          <cell r="I214">
            <v>9.48</v>
          </cell>
          <cell r="J214">
            <v>60.5</v>
          </cell>
          <cell r="K214">
            <v>36.5</v>
          </cell>
          <cell r="L214">
            <v>29</v>
          </cell>
          <cell r="M214">
            <v>6.4039250000000006E-2</v>
          </cell>
          <cell r="N214" t="str">
            <v>6106333/4433-3</v>
          </cell>
          <cell r="O214" t="str">
            <v>วาล์วบังคับน้ำนมทำด้วยซิลิโคน</v>
          </cell>
          <cell r="P214" t="str">
            <v>4014.900-904/KGS</v>
          </cell>
        </row>
        <row r="215">
          <cell r="A215" t="str">
            <v>SH_7414000</v>
          </cell>
          <cell r="B215" t="str">
            <v>PT_BT</v>
          </cell>
          <cell r="C215" t="str">
            <v>PCS</v>
          </cell>
          <cell r="D215" t="str">
            <v>FUNNEL FOR NIPPLE SHIELD</v>
          </cell>
          <cell r="F215">
            <v>6.8000000000000005E-2</v>
          </cell>
          <cell r="G215">
            <v>1000</v>
          </cell>
          <cell r="H215">
            <v>6.8</v>
          </cell>
          <cell r="I215">
            <v>7.8</v>
          </cell>
          <cell r="J215">
            <v>56</v>
          </cell>
          <cell r="K215">
            <v>34</v>
          </cell>
          <cell r="L215">
            <v>42</v>
          </cell>
          <cell r="M215">
            <v>7.9967999999999997E-2</v>
          </cell>
          <cell r="N215" t="str">
            <v>ขอเงินชดเชย</v>
          </cell>
          <cell r="O215" t="str">
            <v>กรวยที่ครอบหัวนมแม่ (ทำด้วยพลาสติก)</v>
          </cell>
          <cell r="P215" t="str">
            <v>3926.900-904/KGM.</v>
          </cell>
        </row>
        <row r="216">
          <cell r="A216" t="str">
            <v>SH_9003000</v>
          </cell>
          <cell r="B216" t="str">
            <v>NP_K</v>
          </cell>
          <cell r="C216" t="str">
            <v>PCS</v>
          </cell>
          <cell r="D216" t="str">
            <v>SILICON NIPPLE DX-S BULK</v>
          </cell>
          <cell r="F216">
            <v>0.13400000000000001</v>
          </cell>
          <cell r="G216">
            <v>2000</v>
          </cell>
          <cell r="H216">
            <v>12.8</v>
          </cell>
          <cell r="I216">
            <v>14</v>
          </cell>
          <cell r="J216">
            <v>56</v>
          </cell>
          <cell r="K216">
            <v>45.5</v>
          </cell>
          <cell r="L216">
            <v>31</v>
          </cell>
          <cell r="M216">
            <v>7.8988000000000003E-2</v>
          </cell>
          <cell r="N216" t="str">
            <v>1500248/4433-1</v>
          </cell>
          <cell r="O216" t="str">
            <v>จุกนม</v>
          </cell>
          <cell r="P216" t="str">
            <v>4014.900-203/KGM.</v>
          </cell>
        </row>
        <row r="217">
          <cell r="A217" t="str">
            <v>SH_9003020</v>
          </cell>
          <cell r="B217" t="str">
            <v>NP_K</v>
          </cell>
          <cell r="C217" t="str">
            <v>PCS</v>
          </cell>
          <cell r="D217" t="str">
            <v>SILICON NIPPLE DX-M BULK</v>
          </cell>
          <cell r="F217">
            <v>0.13400000000000001</v>
          </cell>
          <cell r="G217">
            <v>2000</v>
          </cell>
          <cell r="H217">
            <v>12.8</v>
          </cell>
          <cell r="I217">
            <v>14</v>
          </cell>
          <cell r="J217">
            <v>56</v>
          </cell>
          <cell r="K217">
            <v>45.5</v>
          </cell>
          <cell r="L217">
            <v>31</v>
          </cell>
          <cell r="M217">
            <v>7.8988000000000003E-2</v>
          </cell>
          <cell r="N217" t="str">
            <v>1500248/4433-1</v>
          </cell>
          <cell r="O217" t="str">
            <v>จุกนม</v>
          </cell>
          <cell r="P217" t="str">
            <v>4014.900-203/KGM.</v>
          </cell>
        </row>
        <row r="218">
          <cell r="A218" t="str">
            <v>SH_A260</v>
          </cell>
          <cell r="B218" t="str">
            <v>BT</v>
          </cell>
          <cell r="C218" t="str">
            <v>PCS</v>
          </cell>
          <cell r="D218" t="str">
            <v>PLASTIC NURSER QUALITY BOTTLE "DESIGN" 8OZ. (240 ML./8OZ.) W/ SILICONE NIPPLE</v>
          </cell>
          <cell r="F218">
            <v>0.623</v>
          </cell>
          <cell r="G218">
            <v>120</v>
          </cell>
          <cell r="H218">
            <v>9.6199999999999992</v>
          </cell>
          <cell r="I218">
            <v>11.02</v>
          </cell>
          <cell r="J218">
            <v>59.5</v>
          </cell>
          <cell r="K218">
            <v>46.5</v>
          </cell>
          <cell r="L218">
            <v>47</v>
          </cell>
          <cell r="M218">
            <v>0.13003724999999999</v>
          </cell>
          <cell r="N218" t="str">
            <v>93698/4433-1</v>
          </cell>
          <cell r="O218" t="str">
            <v>ขวดนมพลาสติกพิมพ์ลาย รูปทรงต่างๆ ขนาด 8 ออนซ์ พร้อมหัวนมซิลิคอน</v>
          </cell>
          <cell r="P218" t="str">
            <v>3923.300-004/KGM.</v>
          </cell>
        </row>
        <row r="219">
          <cell r="A219" t="str">
            <v>SH_A261</v>
          </cell>
          <cell r="B219" t="str">
            <v>BT</v>
          </cell>
          <cell r="C219" t="str">
            <v>PCS</v>
          </cell>
          <cell r="D219" t="str">
            <v>PLASTIC NURSER QUALITY BOTTLE "DESIGN" 4OZ. (120 ML./4OZ.) W/ SILICONE NIPPLE</v>
          </cell>
          <cell r="F219">
            <v>0.58499999999999996</v>
          </cell>
          <cell r="G219">
            <v>120</v>
          </cell>
          <cell r="H219">
            <v>7.85</v>
          </cell>
          <cell r="I219">
            <v>9.1199999999999992</v>
          </cell>
          <cell r="J219">
            <v>59.5</v>
          </cell>
          <cell r="K219">
            <v>47</v>
          </cell>
          <cell r="L219">
            <v>37</v>
          </cell>
          <cell r="M219">
            <v>0.10347050000000001</v>
          </cell>
          <cell r="N219" t="str">
            <v>93698/4433-1</v>
          </cell>
          <cell r="O219" t="str">
            <v>ขวดนมพลาสติกพิมพ์ลาย รูปทรงต่างๆ ขนาด 4 ออนซ์ พร้อมหัวนมซิลิคอน</v>
          </cell>
          <cell r="P219" t="str">
            <v>3923.300-004/KGM.</v>
          </cell>
        </row>
        <row r="220">
          <cell r="A220" t="str">
            <v>SH_A262</v>
          </cell>
          <cell r="B220" t="str">
            <v>BT</v>
          </cell>
          <cell r="C220" t="str">
            <v>PCS</v>
          </cell>
          <cell r="D220" t="str">
            <v>PLASTIC NURSER QUALITY BOTTLE "PLAIN" 8OZ. (240 ML./8OZ.) W/ SILICONE NIPPLE</v>
          </cell>
          <cell r="F220">
            <v>0.53200000000000003</v>
          </cell>
          <cell r="G220">
            <v>120</v>
          </cell>
          <cell r="H220">
            <v>9.6199999999999992</v>
          </cell>
          <cell r="I220">
            <v>11.02</v>
          </cell>
          <cell r="J220">
            <v>59.5</v>
          </cell>
          <cell r="K220">
            <v>46.5</v>
          </cell>
          <cell r="L220">
            <v>47</v>
          </cell>
          <cell r="M220">
            <v>0.13003724999999999</v>
          </cell>
          <cell r="N220" t="str">
            <v>93698/4433-1</v>
          </cell>
          <cell r="O220" t="str">
            <v>ขวดนมพลาสติกพิมพ์ลาย รูปทรงต่างๆ ขนาด 8 ออนซ์ พร้อมหัวนมซิลิคอน</v>
          </cell>
          <cell r="P220" t="str">
            <v>3923.300-004/KGM.</v>
          </cell>
        </row>
        <row r="221">
          <cell r="A221" t="str">
            <v>SH_A263</v>
          </cell>
          <cell r="B221" t="str">
            <v>BT</v>
          </cell>
          <cell r="C221" t="str">
            <v>PCS</v>
          </cell>
          <cell r="D221" t="str">
            <v>PLASTIC NURSER QUALITY BOTTLE "PLAIN" 4OZ. (120 ML./4OZ.) W/ SILICONE NIPPLE</v>
          </cell>
          <cell r="F221">
            <v>0.49399999999999999</v>
          </cell>
          <cell r="G221">
            <v>120</v>
          </cell>
          <cell r="H221">
            <v>7.85</v>
          </cell>
          <cell r="I221">
            <v>9.1199999999999992</v>
          </cell>
          <cell r="J221">
            <v>59.5</v>
          </cell>
          <cell r="K221">
            <v>47</v>
          </cell>
          <cell r="L221">
            <v>37</v>
          </cell>
          <cell r="M221">
            <v>0.10347050000000001</v>
          </cell>
          <cell r="N221" t="str">
            <v>93698/4433-1</v>
          </cell>
          <cell r="O221" t="str">
            <v>ขวดนมพลาสติกพิมพ์ลาย รูปทรงต่างๆ ขนาด 4 ออนซ์ พร้อมหัวนมซิลิคอน</v>
          </cell>
          <cell r="P221" t="str">
            <v>3923.300-004/KGM.</v>
          </cell>
        </row>
        <row r="222">
          <cell r="A222" t="str">
            <v>SH_A273</v>
          </cell>
          <cell r="B222" t="str">
            <v>BT</v>
          </cell>
          <cell r="C222" t="str">
            <v>PCS</v>
          </cell>
          <cell r="D222" t="str">
            <v>PLASTIC NURSING BOTTLE, KP-8 (NEW DESIGN) (240ML./8OZ.) W/ SILICONE NIPPLE M</v>
          </cell>
          <cell r="F222">
            <v>0.76</v>
          </cell>
          <cell r="G222">
            <v>160</v>
          </cell>
          <cell r="H222">
            <v>10.63</v>
          </cell>
          <cell r="I222">
            <v>14.01</v>
          </cell>
          <cell r="J222">
            <v>59</v>
          </cell>
          <cell r="K222">
            <v>50</v>
          </cell>
          <cell r="L222">
            <v>41</v>
          </cell>
          <cell r="M222">
            <v>0.12095</v>
          </cell>
          <cell r="N222" t="str">
            <v>93698/4433-1</v>
          </cell>
          <cell r="O222" t="str">
            <v>ขวดนมพลาสติกทรงสี่เหลี่ยม ขนาด 8 ออนซ์ พร้อมจุกนมขนาด M</v>
          </cell>
          <cell r="P222" t="str">
            <v>3923.300-004/KGM.</v>
          </cell>
        </row>
        <row r="223">
          <cell r="A223" t="str">
            <v>SH_A274</v>
          </cell>
          <cell r="B223" t="str">
            <v>BT</v>
          </cell>
          <cell r="C223" t="str">
            <v>PCS</v>
          </cell>
          <cell r="D223" t="str">
            <v>PLASTIC NURSING BOTTLE, KP-6 (NEW DESIGN) (200ML./6OZ.) W/ SILICONE NIPPLE S</v>
          </cell>
          <cell r="F223">
            <v>0.745</v>
          </cell>
          <cell r="G223">
            <v>160</v>
          </cell>
          <cell r="H223">
            <v>10.1</v>
          </cell>
          <cell r="I223">
            <v>11.67</v>
          </cell>
          <cell r="J223">
            <v>59</v>
          </cell>
          <cell r="K223">
            <v>50</v>
          </cell>
          <cell r="L223">
            <v>39.5</v>
          </cell>
          <cell r="M223">
            <v>0.116525</v>
          </cell>
          <cell r="N223" t="str">
            <v>93698/4433-1</v>
          </cell>
          <cell r="O223" t="str">
            <v>ขวดนมพลาสติกทรงสี่เหลี่ยม ขนาด 6 ออนซ์ พร้อมจุกนมขนาด S</v>
          </cell>
          <cell r="P223" t="str">
            <v>3923.300-004/KGM.</v>
          </cell>
        </row>
        <row r="224">
          <cell r="A224" t="str">
            <v>SH_A275</v>
          </cell>
          <cell r="B224" t="str">
            <v>BT</v>
          </cell>
          <cell r="C224" t="str">
            <v>PCS</v>
          </cell>
          <cell r="D224" t="str">
            <v>PLASTIC NURSING BOTTLE, KP-4 (NEW DESIGN) (120ML./4OZ.) W/ SILICONE NIPPLE S</v>
          </cell>
          <cell r="F224">
            <v>0.72199999999999998</v>
          </cell>
          <cell r="G224">
            <v>160</v>
          </cell>
          <cell r="H224">
            <v>8.89</v>
          </cell>
          <cell r="I224">
            <v>11.48</v>
          </cell>
          <cell r="J224">
            <v>58</v>
          </cell>
          <cell r="K224">
            <v>49</v>
          </cell>
          <cell r="L224">
            <v>32</v>
          </cell>
          <cell r="M224">
            <v>9.0943999999999997E-2</v>
          </cell>
          <cell r="N224" t="str">
            <v>93698/4433-1</v>
          </cell>
          <cell r="O224" t="str">
            <v>ขวดนมพลาสติกทรงสี่เหลี่ยม ขนาด 4 ออนซ์ พร้อมจุกนมขนาด S</v>
          </cell>
          <cell r="P224" t="str">
            <v>3923.300-004/KGM.</v>
          </cell>
        </row>
        <row r="225">
          <cell r="A225" t="str">
            <v>SH_A276</v>
          </cell>
          <cell r="B225" t="str">
            <v>BT</v>
          </cell>
          <cell r="C225" t="str">
            <v>PCS</v>
          </cell>
          <cell r="D225" t="str">
            <v>PLASTIC NURSING FOR KP-8 BULK W/ PRINT</v>
          </cell>
          <cell r="F225">
            <v>0.36499999999999999</v>
          </cell>
          <cell r="G225">
            <v>240</v>
          </cell>
          <cell r="H225">
            <v>8.4</v>
          </cell>
          <cell r="I225">
            <v>9.9</v>
          </cell>
          <cell r="J225">
            <v>58</v>
          </cell>
          <cell r="K225">
            <v>49</v>
          </cell>
          <cell r="L225">
            <v>47</v>
          </cell>
          <cell r="M225">
            <v>0.133574</v>
          </cell>
          <cell r="N225" t="str">
            <v>ขอเงินชดเชย</v>
          </cell>
          <cell r="O225" t="str">
            <v>ขวดนมพลาสติกทรงสี่เหลี่ยม</v>
          </cell>
          <cell r="P225" t="str">
            <v>3923.300-004/KGM.</v>
          </cell>
        </row>
        <row r="226">
          <cell r="A226" t="str">
            <v>SH_A277</v>
          </cell>
          <cell r="B226" t="str">
            <v>BT</v>
          </cell>
          <cell r="C226" t="str">
            <v>PCS</v>
          </cell>
          <cell r="D226" t="str">
            <v>PLASTIC NURSING FOR KP-6 BULK W/ PRINT</v>
          </cell>
          <cell r="F226">
            <v>0.34899999999999998</v>
          </cell>
          <cell r="G226">
            <v>192</v>
          </cell>
          <cell r="H226">
            <v>6.17</v>
          </cell>
          <cell r="I226">
            <v>7.27</v>
          </cell>
          <cell r="J226">
            <v>57</v>
          </cell>
          <cell r="K226">
            <v>35</v>
          </cell>
          <cell r="L226">
            <v>47</v>
          </cell>
          <cell r="M226">
            <v>9.3765000000000001E-2</v>
          </cell>
          <cell r="N226" t="str">
            <v>ขอเงินชดเชย</v>
          </cell>
          <cell r="O226" t="str">
            <v>ขวดนมพลาสติกทรงสี่เหลี่ยม</v>
          </cell>
          <cell r="P226" t="str">
            <v>3923.300-004/KGM.</v>
          </cell>
        </row>
        <row r="227">
          <cell r="A227" t="str">
            <v>SH_A278</v>
          </cell>
          <cell r="B227" t="str">
            <v>BT</v>
          </cell>
          <cell r="C227" t="str">
            <v>PCS</v>
          </cell>
          <cell r="D227" t="str">
            <v>PLASTIC NURSING FOR KP-4 BULK W/ PRINT</v>
          </cell>
          <cell r="F227">
            <v>0.32700000000000001</v>
          </cell>
          <cell r="G227">
            <v>240</v>
          </cell>
          <cell r="H227">
            <v>6.07</v>
          </cell>
          <cell r="I227">
            <v>7.17</v>
          </cell>
          <cell r="J227">
            <v>57</v>
          </cell>
          <cell r="K227">
            <v>35</v>
          </cell>
          <cell r="L227">
            <v>47</v>
          </cell>
          <cell r="M227">
            <v>9.3765000000000001E-2</v>
          </cell>
          <cell r="N227" t="str">
            <v>ขอเงินชดเชย</v>
          </cell>
          <cell r="O227" t="str">
            <v>ขวดนมพลาสติกทรงสี่เหลี่ยม</v>
          </cell>
          <cell r="P227" t="str">
            <v>3923.300-004/KGM.</v>
          </cell>
        </row>
        <row r="228">
          <cell r="A228" t="str">
            <v>SH_A800</v>
          </cell>
          <cell r="B228" t="str">
            <v>BT</v>
          </cell>
          <cell r="C228" t="str">
            <v>PCS</v>
          </cell>
          <cell r="D228" t="str">
            <v xml:space="preserve">PLASTIC NURSING BOTTLE, KP-6 IN BULK (200ML./6 OZ) W/O SILICONE NIPPLE </v>
          </cell>
          <cell r="F228">
            <v>0.34499999999999997</v>
          </cell>
          <cell r="G228">
            <v>240</v>
          </cell>
          <cell r="H228">
            <v>7.71</v>
          </cell>
          <cell r="I228">
            <v>9.2100000000000009</v>
          </cell>
          <cell r="J228">
            <v>58</v>
          </cell>
          <cell r="K228">
            <v>49</v>
          </cell>
          <cell r="L228">
            <v>47</v>
          </cell>
          <cell r="M228">
            <v>0.133574</v>
          </cell>
          <cell r="N228" t="str">
            <v>ขอเงินชดเชย</v>
          </cell>
          <cell r="O228" t="str">
            <v>ขวดนมพลาสติกทรงสี่เหลี่ยม</v>
          </cell>
          <cell r="P228" t="str">
            <v>3923.300-004/KGM.</v>
          </cell>
        </row>
        <row r="229">
          <cell r="A229" t="str">
            <v>SH_A871</v>
          </cell>
          <cell r="B229" t="str">
            <v>BT</v>
          </cell>
          <cell r="C229" t="str">
            <v>PCS</v>
          </cell>
          <cell r="D229" t="str">
            <v>PLASTIC NURSING BOTTLE, KP-8 BULK (FOR HK) (240ML./8OZ.) W/O SILICONE NIPPLE</v>
          </cell>
          <cell r="F229">
            <v>0.34200000000000003</v>
          </cell>
          <cell r="G229">
            <v>210</v>
          </cell>
          <cell r="H229">
            <v>7.56</v>
          </cell>
          <cell r="I229">
            <v>9.06</v>
          </cell>
          <cell r="J229">
            <v>61</v>
          </cell>
          <cell r="K229">
            <v>50</v>
          </cell>
          <cell r="L229">
            <v>42.5</v>
          </cell>
          <cell r="M229">
            <v>0.12962499999999999</v>
          </cell>
          <cell r="N229" t="str">
            <v>ขอเงินชดเชย</v>
          </cell>
          <cell r="O229" t="str">
            <v>ขวดนมพลาสติกทรงสี่เหลี่ยม</v>
          </cell>
          <cell r="P229" t="str">
            <v>3923.300-004/KGM.</v>
          </cell>
        </row>
        <row r="230">
          <cell r="A230" t="str">
            <v>SH_A872</v>
          </cell>
          <cell r="B230" t="str">
            <v>BT</v>
          </cell>
          <cell r="C230" t="str">
            <v>PCS</v>
          </cell>
          <cell r="D230" t="str">
            <v>PLASTIC NURSING BOTTLE, KP-4 BULK (FOR HK) (120ML./4OZ.) W/O SILICONE NIPPLE</v>
          </cell>
          <cell r="F230">
            <v>0.312</v>
          </cell>
          <cell r="G230">
            <v>320</v>
          </cell>
          <cell r="H230">
            <v>8.32</v>
          </cell>
          <cell r="I230">
            <v>9.82</v>
          </cell>
          <cell r="J230">
            <v>61</v>
          </cell>
          <cell r="K230">
            <v>50</v>
          </cell>
          <cell r="L230">
            <v>42.5</v>
          </cell>
          <cell r="M230">
            <v>0.12962499999999999</v>
          </cell>
          <cell r="N230" t="str">
            <v>ขอเงินชดเชย</v>
          </cell>
          <cell r="O230" t="str">
            <v>ขวดนมพลาสติกทรงสี่เหลี่ยม</v>
          </cell>
          <cell r="P230" t="str">
            <v>3923.300-004/KGM.</v>
          </cell>
        </row>
        <row r="231">
          <cell r="A231" t="str">
            <v>SH_B050</v>
          </cell>
          <cell r="B231" t="str">
            <v>NP_K</v>
          </cell>
          <cell r="C231" t="str">
            <v>PCS</v>
          </cell>
          <cell r="D231" t="str">
            <v>SILICON NIPPLE DX-S WITH WRAP</v>
          </cell>
          <cell r="F231">
            <v>0.13700000000000001</v>
          </cell>
          <cell r="G231">
            <v>2000</v>
          </cell>
          <cell r="H231">
            <v>13.7</v>
          </cell>
          <cell r="I231">
            <v>14.9</v>
          </cell>
          <cell r="J231">
            <v>56</v>
          </cell>
          <cell r="K231">
            <v>45.5</v>
          </cell>
          <cell r="L231">
            <v>31</v>
          </cell>
          <cell r="M231">
            <v>7.8988000000000003E-2</v>
          </cell>
          <cell r="N231" t="str">
            <v>1500248/4433-1</v>
          </cell>
          <cell r="O231" t="str">
            <v>จุกนม</v>
          </cell>
          <cell r="P231" t="str">
            <v>4014.900-203/KGM.</v>
          </cell>
        </row>
        <row r="232">
          <cell r="A232" t="str">
            <v>SH_B051</v>
          </cell>
          <cell r="B232" t="str">
            <v>NP_K</v>
          </cell>
          <cell r="C232" t="str">
            <v>PCS</v>
          </cell>
          <cell r="D232" t="str">
            <v>SILICON NIPPLE DX-M WITH WRAP</v>
          </cell>
          <cell r="F232">
            <v>0.13700000000000001</v>
          </cell>
          <cell r="G232">
            <v>2000</v>
          </cell>
          <cell r="H232">
            <v>13.7</v>
          </cell>
          <cell r="I232">
            <v>14.9</v>
          </cell>
          <cell r="J232">
            <v>56</v>
          </cell>
          <cell r="K232">
            <v>45.5</v>
          </cell>
          <cell r="L232">
            <v>31</v>
          </cell>
          <cell r="M232">
            <v>7.8988000000000003E-2</v>
          </cell>
          <cell r="N232" t="str">
            <v>1500248/4433-1</v>
          </cell>
          <cell r="O232" t="str">
            <v>จุกนม</v>
          </cell>
          <cell r="P232" t="str">
            <v>4014.900-203/KGM.</v>
          </cell>
        </row>
        <row r="233">
          <cell r="A233" t="str">
            <v>SH_B052</v>
          </cell>
          <cell r="B233" t="str">
            <v>NP_K</v>
          </cell>
          <cell r="C233" t="str">
            <v>PCS</v>
          </cell>
          <cell r="D233" t="str">
            <v>SILICON NIPPLE DX-L WITH WRAP</v>
          </cell>
          <cell r="F233">
            <v>0.13700000000000001</v>
          </cell>
          <cell r="G233">
            <v>2000</v>
          </cell>
          <cell r="H233">
            <v>13.7</v>
          </cell>
          <cell r="I233">
            <v>14.9</v>
          </cell>
          <cell r="J233">
            <v>56</v>
          </cell>
          <cell r="K233">
            <v>45.5</v>
          </cell>
          <cell r="L233">
            <v>31</v>
          </cell>
          <cell r="M233">
            <v>7.8988000000000003E-2</v>
          </cell>
          <cell r="N233" t="str">
            <v>1500248/4433-1</v>
          </cell>
          <cell r="O233" t="str">
            <v>จุกนม</v>
          </cell>
          <cell r="P233" t="str">
            <v>4014.900-203/KGM.</v>
          </cell>
        </row>
        <row r="234">
          <cell r="A234" t="str">
            <v>SH_B200</v>
          </cell>
          <cell r="B234" t="str">
            <v>NP_V</v>
          </cell>
          <cell r="C234" t="str">
            <v>PCS</v>
          </cell>
          <cell r="D234" t="str">
            <v>SILICONE NIPPLE (S) AV-TYPE BULK PACK W/ WRAPPING FILM</v>
          </cell>
          <cell r="F234">
            <v>0.114</v>
          </cell>
          <cell r="G234">
            <v>2000</v>
          </cell>
          <cell r="H234">
            <v>12.16</v>
          </cell>
          <cell r="I234">
            <v>13.11</v>
          </cell>
          <cell r="J234">
            <v>60.5</v>
          </cell>
          <cell r="K234">
            <v>36.5</v>
          </cell>
          <cell r="L234">
            <v>29</v>
          </cell>
          <cell r="M234">
            <v>6.4039250000000006E-2</v>
          </cell>
          <cell r="N234" t="str">
            <v>93698/4433-1</v>
          </cell>
          <cell r="O234" t="str">
            <v>หัวนมซิลิคอน</v>
          </cell>
          <cell r="P234" t="str">
            <v>4014.900-203/KGM.</v>
          </cell>
        </row>
        <row r="235">
          <cell r="A235" t="str">
            <v>SH_B201</v>
          </cell>
          <cell r="B235" t="str">
            <v>NP_V</v>
          </cell>
          <cell r="C235" t="str">
            <v>PCS</v>
          </cell>
          <cell r="D235" t="str">
            <v>SILICONE NIPPLE (M) AV-TYPE BULK PACK W/ WRAPPING FILM</v>
          </cell>
          <cell r="F235">
            <v>0.114</v>
          </cell>
          <cell r="G235">
            <v>2000</v>
          </cell>
          <cell r="H235">
            <v>12.16</v>
          </cell>
          <cell r="I235">
            <v>13.11</v>
          </cell>
          <cell r="J235">
            <v>60.5</v>
          </cell>
          <cell r="K235">
            <v>36.5</v>
          </cell>
          <cell r="L235">
            <v>29</v>
          </cell>
          <cell r="M235">
            <v>6.4039250000000006E-2</v>
          </cell>
          <cell r="N235" t="str">
            <v>93698/4433-1</v>
          </cell>
          <cell r="O235" t="str">
            <v>หัวนมซิลิคอน</v>
          </cell>
          <cell r="P235" t="str">
            <v>4014.900-203/KGM.</v>
          </cell>
        </row>
        <row r="236">
          <cell r="A236" t="str">
            <v>SH_B202</v>
          </cell>
          <cell r="B236" t="str">
            <v>NP_V</v>
          </cell>
          <cell r="C236" t="str">
            <v>PCS</v>
          </cell>
          <cell r="D236" t="str">
            <v>SILICONE NIPPLE (L) AV-TYPE BULK PACK W/ WRAPPING FILM</v>
          </cell>
          <cell r="F236">
            <v>0.114</v>
          </cell>
          <cell r="G236">
            <v>2000</v>
          </cell>
          <cell r="H236">
            <v>12.16</v>
          </cell>
          <cell r="I236">
            <v>13.11</v>
          </cell>
          <cell r="J236">
            <v>60.5</v>
          </cell>
          <cell r="K236">
            <v>36.5</v>
          </cell>
          <cell r="L236">
            <v>29</v>
          </cell>
          <cell r="M236">
            <v>6.4039250000000006E-2</v>
          </cell>
          <cell r="N236" t="str">
            <v>93698/4433-1</v>
          </cell>
          <cell r="O236" t="str">
            <v>หัวนมซิลิคอน</v>
          </cell>
          <cell r="P236" t="str">
            <v>4014.900-203/KGM.</v>
          </cell>
        </row>
        <row r="237">
          <cell r="A237" t="str">
            <v>SH_B250</v>
          </cell>
          <cell r="B237" t="str">
            <v>PT_BT</v>
          </cell>
          <cell r="C237" t="str">
            <v>PCS</v>
          </cell>
          <cell r="D237" t="str">
            <v>K-3 SCREW CAP RED BULK</v>
          </cell>
          <cell r="F237">
            <v>0.03</v>
          </cell>
          <cell r="G237">
            <v>1000</v>
          </cell>
          <cell r="H237">
            <v>6.16</v>
          </cell>
          <cell r="I237">
            <v>7.02</v>
          </cell>
          <cell r="J237">
            <v>50.5</v>
          </cell>
          <cell r="K237">
            <v>30.5</v>
          </cell>
          <cell r="L237">
            <v>32.5</v>
          </cell>
          <cell r="M237">
            <v>5.0058125000000002E-2</v>
          </cell>
          <cell r="N237" t="str">
            <v>ขอเงินชดเชย</v>
          </cell>
          <cell r="O237" t="str">
            <v>ฝาเกลียวขวดนม</v>
          </cell>
          <cell r="P237" t="str">
            <v>3923.900-005/KGM.</v>
          </cell>
        </row>
        <row r="238">
          <cell r="A238" t="str">
            <v>SH_B251</v>
          </cell>
          <cell r="B238" t="str">
            <v>PT_BT</v>
          </cell>
          <cell r="C238" t="str">
            <v>PCS</v>
          </cell>
          <cell r="D238" t="str">
            <v>K-3 SCREW CAP BLUE BULK</v>
          </cell>
          <cell r="F238">
            <v>0.03</v>
          </cell>
          <cell r="G238">
            <v>1000</v>
          </cell>
          <cell r="H238">
            <v>6.16</v>
          </cell>
          <cell r="I238">
            <v>7.02</v>
          </cell>
          <cell r="J238">
            <v>50.5</v>
          </cell>
          <cell r="K238">
            <v>30.5</v>
          </cell>
          <cell r="L238">
            <v>32.5</v>
          </cell>
          <cell r="M238">
            <v>5.0058125000000002E-2</v>
          </cell>
          <cell r="N238" t="str">
            <v>ขอเงินชดเชย</v>
          </cell>
          <cell r="O238" t="str">
            <v>ฝาเกลียวขวดนม</v>
          </cell>
          <cell r="P238" t="str">
            <v>3923.900-005/KGM.</v>
          </cell>
        </row>
        <row r="239">
          <cell r="A239" t="str">
            <v>SH_B252</v>
          </cell>
          <cell r="B239" t="str">
            <v>PT_BT</v>
          </cell>
          <cell r="C239" t="str">
            <v>PCS</v>
          </cell>
          <cell r="D239" t="str">
            <v>K-3 SCREW CAP YELLOW BULK</v>
          </cell>
          <cell r="F239">
            <v>0.03</v>
          </cell>
          <cell r="G239">
            <v>1000</v>
          </cell>
          <cell r="H239">
            <v>6.16</v>
          </cell>
          <cell r="I239">
            <v>7.02</v>
          </cell>
          <cell r="J239">
            <v>50.5</v>
          </cell>
          <cell r="K239">
            <v>30.5</v>
          </cell>
          <cell r="L239">
            <v>32.5</v>
          </cell>
          <cell r="M239">
            <v>5.0058125000000002E-2</v>
          </cell>
          <cell r="N239" t="str">
            <v>ขอเงินชดเชย</v>
          </cell>
          <cell r="O239" t="str">
            <v>ฝาเกลียวขวดนม</v>
          </cell>
          <cell r="P239" t="str">
            <v>3923.900-005/KGM.</v>
          </cell>
        </row>
        <row r="240">
          <cell r="A240" t="str">
            <v>SH_B253</v>
          </cell>
          <cell r="B240" t="str">
            <v>PT_BT</v>
          </cell>
          <cell r="C240" t="str">
            <v>PCS</v>
          </cell>
          <cell r="D240" t="str">
            <v>K-3 SCREW CAP WHITE BULK</v>
          </cell>
          <cell r="F240">
            <v>0.03</v>
          </cell>
          <cell r="G240">
            <v>1000</v>
          </cell>
          <cell r="H240">
            <v>6.16</v>
          </cell>
          <cell r="I240">
            <v>7.02</v>
          </cell>
          <cell r="J240">
            <v>50.5</v>
          </cell>
          <cell r="K240">
            <v>30.5</v>
          </cell>
          <cell r="L240">
            <v>32.5</v>
          </cell>
          <cell r="M240">
            <v>5.0058125000000002E-2</v>
          </cell>
          <cell r="N240" t="str">
            <v>ขอเงินชดเชย</v>
          </cell>
          <cell r="O240" t="str">
            <v>ฝาเกลียวขวดนม</v>
          </cell>
          <cell r="P240" t="str">
            <v>3923.900-005/KGM.</v>
          </cell>
        </row>
        <row r="241">
          <cell r="A241" t="str">
            <v>SH_B260</v>
          </cell>
          <cell r="B241" t="str">
            <v>NP_A</v>
          </cell>
          <cell r="C241" t="str">
            <v>PCS</v>
          </cell>
          <cell r="D241" t="str">
            <v>SILICONE NIPPLE (A-S) IN BULK W/O WRAPPING FILM</v>
          </cell>
          <cell r="F241">
            <v>0.129</v>
          </cell>
          <cell r="G241">
            <v>2000</v>
          </cell>
          <cell r="H241">
            <v>11.8</v>
          </cell>
          <cell r="I241">
            <v>12.76</v>
          </cell>
          <cell r="J241">
            <v>60.5</v>
          </cell>
          <cell r="K241">
            <v>36.5</v>
          </cell>
          <cell r="L241">
            <v>29</v>
          </cell>
          <cell r="M241">
            <v>6.4039250000000006E-2</v>
          </cell>
          <cell r="N241" t="str">
            <v>93698/4433-1</v>
          </cell>
          <cell r="O241" t="str">
            <v>หัวนมซิลิคอน</v>
          </cell>
          <cell r="P241" t="str">
            <v>4014.900-203/KGM.</v>
          </cell>
        </row>
        <row r="242">
          <cell r="A242" t="str">
            <v>SH_B261</v>
          </cell>
          <cell r="B242" t="str">
            <v>NP_A</v>
          </cell>
          <cell r="C242" t="str">
            <v>PCS</v>
          </cell>
          <cell r="D242" t="str">
            <v>SILICONE NIPPLE (A-M) IN BULK W/O WRAPPING FILM</v>
          </cell>
          <cell r="F242">
            <v>0.129</v>
          </cell>
          <cell r="G242">
            <v>2000</v>
          </cell>
          <cell r="H242">
            <v>11.8</v>
          </cell>
          <cell r="I242">
            <v>12.76</v>
          </cell>
          <cell r="J242">
            <v>60.5</v>
          </cell>
          <cell r="K242">
            <v>36.5</v>
          </cell>
          <cell r="L242">
            <v>29</v>
          </cell>
          <cell r="M242">
            <v>6.4039250000000006E-2</v>
          </cell>
          <cell r="N242" t="str">
            <v>93698/4433-1</v>
          </cell>
          <cell r="O242" t="str">
            <v>หัวนมซิลิคอน</v>
          </cell>
          <cell r="P242" t="str">
            <v>4014.900-203/KGM.</v>
          </cell>
        </row>
        <row r="243">
          <cell r="A243" t="str">
            <v>SH_B262</v>
          </cell>
          <cell r="B243" t="str">
            <v>NP_A</v>
          </cell>
          <cell r="C243" t="str">
            <v>PCS</v>
          </cell>
          <cell r="D243" t="str">
            <v>SILICONE NIPPLE (A-L) IN BULK W/O WRAPPING FILM</v>
          </cell>
          <cell r="F243">
            <v>0.129</v>
          </cell>
          <cell r="G243">
            <v>2000</v>
          </cell>
          <cell r="H243">
            <v>11.8</v>
          </cell>
          <cell r="I243">
            <v>12.76</v>
          </cell>
          <cell r="J243">
            <v>60.5</v>
          </cell>
          <cell r="K243">
            <v>36.5</v>
          </cell>
          <cell r="L243">
            <v>29</v>
          </cell>
          <cell r="M243">
            <v>6.4039250000000006E-2</v>
          </cell>
          <cell r="N243" t="str">
            <v>93698/4433-1</v>
          </cell>
          <cell r="O243" t="str">
            <v>หัวนมซิลิคอน</v>
          </cell>
          <cell r="P243" t="str">
            <v>4014.900-203/KGM.</v>
          </cell>
        </row>
        <row r="244">
          <cell r="A244" t="str">
            <v>SH_B264</v>
          </cell>
          <cell r="B244" t="str">
            <v>PT_BT</v>
          </cell>
          <cell r="C244" t="str">
            <v>PCS</v>
          </cell>
          <cell r="D244" t="str">
            <v>K-3 HOOD PC EX (WITH APPENDIX)</v>
          </cell>
          <cell r="F244">
            <v>6.0999999999999999E-2</v>
          </cell>
          <cell r="G244">
            <v>1000</v>
          </cell>
          <cell r="H244">
            <v>10.199999999999999</v>
          </cell>
          <cell r="I244">
            <v>10.94</v>
          </cell>
          <cell r="J244">
            <v>50.5</v>
          </cell>
          <cell r="K244">
            <v>32.5</v>
          </cell>
          <cell r="L244">
            <v>24.5</v>
          </cell>
          <cell r="M244">
            <v>4.0210625E-2</v>
          </cell>
          <cell r="N244" t="str">
            <v>ขอเงินชดเชย</v>
          </cell>
          <cell r="O244" t="str">
            <v>ฝาครอบขวดนม</v>
          </cell>
          <cell r="P244" t="str">
            <v>3923.900-005/KGM.</v>
          </cell>
        </row>
        <row r="245">
          <cell r="A245" t="str">
            <v>SH_B270</v>
          </cell>
          <cell r="B245" t="str">
            <v>NP_A</v>
          </cell>
          <cell r="C245" t="str">
            <v>PCS</v>
          </cell>
          <cell r="D245" t="str">
            <v>SILICONE NIPPLE (A-S) IN BULK W/ WRAPPING FILM</v>
          </cell>
          <cell r="F245">
            <v>0.129</v>
          </cell>
          <cell r="G245">
            <v>2000</v>
          </cell>
          <cell r="H245">
            <v>11.8</v>
          </cell>
          <cell r="I245">
            <v>12.76</v>
          </cell>
          <cell r="J245">
            <v>60.5</v>
          </cell>
          <cell r="K245">
            <v>36.5</v>
          </cell>
          <cell r="L245">
            <v>29</v>
          </cell>
          <cell r="M245">
            <v>6.4039250000000006E-2</v>
          </cell>
          <cell r="N245" t="str">
            <v>93698/4433-1</v>
          </cell>
          <cell r="O245" t="str">
            <v>หัวนมซิลิคอน</v>
          </cell>
          <cell r="P245" t="str">
            <v>4014.900-203/KGM.</v>
          </cell>
        </row>
        <row r="246">
          <cell r="A246" t="str">
            <v>SH_B271</v>
          </cell>
          <cell r="B246" t="str">
            <v>NP_A</v>
          </cell>
          <cell r="C246" t="str">
            <v>PCS</v>
          </cell>
          <cell r="D246" t="str">
            <v>SILICONE NIPPLE (A-M) IN BULK W/ WRAPPING FILM</v>
          </cell>
          <cell r="F246">
            <v>0.129</v>
          </cell>
          <cell r="G246">
            <v>2000</v>
          </cell>
          <cell r="H246">
            <v>11.8</v>
          </cell>
          <cell r="I246">
            <v>12.76</v>
          </cell>
          <cell r="J246">
            <v>60.5</v>
          </cell>
          <cell r="K246">
            <v>36.5</v>
          </cell>
          <cell r="L246">
            <v>29</v>
          </cell>
          <cell r="M246">
            <v>6.4039250000000006E-2</v>
          </cell>
          <cell r="N246" t="str">
            <v>93698/4433-1</v>
          </cell>
          <cell r="O246" t="str">
            <v>หัวนมซิลิคอน</v>
          </cell>
          <cell r="P246" t="str">
            <v>4014.900-203/KGM.</v>
          </cell>
        </row>
        <row r="247">
          <cell r="A247" t="str">
            <v>SH_B272</v>
          </cell>
          <cell r="B247" t="str">
            <v>NP_A</v>
          </cell>
          <cell r="C247" t="str">
            <v>PCS</v>
          </cell>
          <cell r="D247" t="str">
            <v>SILICONE NIPPLE (A-L) IN BULK W/ WRAPPING FILM</v>
          </cell>
          <cell r="F247">
            <v>0.129</v>
          </cell>
          <cell r="G247">
            <v>2000</v>
          </cell>
          <cell r="H247">
            <v>11.8</v>
          </cell>
          <cell r="I247">
            <v>12.76</v>
          </cell>
          <cell r="J247">
            <v>60.5</v>
          </cell>
          <cell r="K247">
            <v>36.5</v>
          </cell>
          <cell r="L247">
            <v>29</v>
          </cell>
          <cell r="M247">
            <v>6.4039250000000006E-2</v>
          </cell>
          <cell r="N247" t="str">
            <v>93698/4433-1</v>
          </cell>
          <cell r="O247" t="str">
            <v>หัวนมซิลิคอน</v>
          </cell>
          <cell r="P247" t="str">
            <v>4014.900-203/KGM.</v>
          </cell>
        </row>
        <row r="248">
          <cell r="A248" t="str">
            <v>SH_B765</v>
          </cell>
          <cell r="B248" t="str">
            <v>NP_A</v>
          </cell>
          <cell r="C248" t="str">
            <v>PCS</v>
          </cell>
          <cell r="D248" t="str">
            <v>SILICONE NIPPLE A TYPE (S) WRAPPED, BULK</v>
          </cell>
          <cell r="F248">
            <v>0.13700000000000001</v>
          </cell>
          <cell r="G248">
            <v>1440</v>
          </cell>
          <cell r="H248">
            <v>8.5</v>
          </cell>
          <cell r="I248">
            <v>10.199999999999999</v>
          </cell>
          <cell r="J248">
            <v>58</v>
          </cell>
          <cell r="K248">
            <v>33</v>
          </cell>
          <cell r="L248">
            <v>28</v>
          </cell>
          <cell r="M248">
            <v>5.3592000000000001E-2</v>
          </cell>
          <cell r="N248" t="str">
            <v>93698/4433-1</v>
          </cell>
          <cell r="O248" t="str">
            <v>หัวนมซิลิคอน</v>
          </cell>
          <cell r="P248" t="str">
            <v>4014.900-203/KGM.</v>
          </cell>
        </row>
        <row r="249">
          <cell r="A249" t="str">
            <v>SH_B766</v>
          </cell>
          <cell r="B249" t="str">
            <v>NP_A</v>
          </cell>
          <cell r="C249" t="str">
            <v>PCS</v>
          </cell>
          <cell r="D249" t="str">
            <v>SILICONE NIPPLE A TYPE (M) WRAPPED, BULK</v>
          </cell>
          <cell r="F249">
            <v>0.13700000000000001</v>
          </cell>
          <cell r="G249">
            <v>1440</v>
          </cell>
          <cell r="H249">
            <v>8.5</v>
          </cell>
          <cell r="I249">
            <v>10.199999999999999</v>
          </cell>
          <cell r="J249">
            <v>58</v>
          </cell>
          <cell r="K249">
            <v>33</v>
          </cell>
          <cell r="L249">
            <v>28</v>
          </cell>
          <cell r="M249">
            <v>5.3592000000000001E-2</v>
          </cell>
          <cell r="N249" t="str">
            <v>93698/4433-1</v>
          </cell>
          <cell r="O249" t="str">
            <v>หัวนมซิลิคอน</v>
          </cell>
          <cell r="P249" t="str">
            <v>4014.900-203/KGM.</v>
          </cell>
        </row>
        <row r="250">
          <cell r="A250" t="str">
            <v>SH_B767</v>
          </cell>
          <cell r="B250" t="str">
            <v>NP_A</v>
          </cell>
          <cell r="C250" t="str">
            <v>PCS</v>
          </cell>
          <cell r="D250" t="str">
            <v>SILICONE NIPPLE A TYPE (L) WRAPPED, BULK</v>
          </cell>
          <cell r="F250">
            <v>0.13700000000000001</v>
          </cell>
          <cell r="G250">
            <v>1440</v>
          </cell>
          <cell r="H250">
            <v>8.5</v>
          </cell>
          <cell r="I250">
            <v>10.199999999999999</v>
          </cell>
          <cell r="J250">
            <v>58</v>
          </cell>
          <cell r="K250">
            <v>33</v>
          </cell>
          <cell r="L250">
            <v>28</v>
          </cell>
          <cell r="M250">
            <v>5.3592000000000001E-2</v>
          </cell>
          <cell r="N250" t="str">
            <v>93698/4433-1</v>
          </cell>
          <cell r="O250" t="str">
            <v>หัวนมซิลิคอน</v>
          </cell>
          <cell r="P250" t="str">
            <v>4014.900-203/KGM.</v>
          </cell>
        </row>
        <row r="251">
          <cell r="A251" t="str">
            <v>SH_B980</v>
          </cell>
          <cell r="B251" t="str">
            <v>PT_BT</v>
          </cell>
          <cell r="C251" t="str">
            <v>PCS</v>
          </cell>
          <cell r="D251" t="str">
            <v>R-TYPE SCREW CAP YELLOW</v>
          </cell>
          <cell r="F251">
            <v>4.2000000000000003E-2</v>
          </cell>
          <cell r="G251">
            <v>2000</v>
          </cell>
          <cell r="H251">
            <v>12.12</v>
          </cell>
          <cell r="I251">
            <v>13.25</v>
          </cell>
          <cell r="J251">
            <v>59.5</v>
          </cell>
          <cell r="K251">
            <v>35</v>
          </cell>
          <cell r="L251">
            <v>42</v>
          </cell>
          <cell r="M251">
            <v>8.7465000000000001E-2</v>
          </cell>
          <cell r="N251" t="str">
            <v>ขอเงินชดเชย</v>
          </cell>
          <cell r="O251" t="str">
            <v>ฝาเกลียวขวดนม</v>
          </cell>
          <cell r="P251" t="str">
            <v>3923.900-005/KGM.</v>
          </cell>
        </row>
        <row r="252">
          <cell r="A252" t="str">
            <v>SH_B981</v>
          </cell>
          <cell r="B252" t="str">
            <v>PT_BT</v>
          </cell>
          <cell r="C252" t="str">
            <v>PCS</v>
          </cell>
          <cell r="D252" t="str">
            <v>R-TYPE SCREW CAP BLUE</v>
          </cell>
          <cell r="F252">
            <v>4.2000000000000003E-2</v>
          </cell>
          <cell r="G252">
            <v>2000</v>
          </cell>
          <cell r="H252">
            <v>12.12</v>
          </cell>
          <cell r="I252">
            <v>13.25</v>
          </cell>
          <cell r="J252">
            <v>59.5</v>
          </cell>
          <cell r="K252">
            <v>35</v>
          </cell>
          <cell r="L252">
            <v>42</v>
          </cell>
          <cell r="M252">
            <v>8.7465000000000001E-2</v>
          </cell>
          <cell r="N252" t="str">
            <v>ขอเงินชดเชย</v>
          </cell>
          <cell r="O252" t="str">
            <v>ฝาเกลียวขวดนม</v>
          </cell>
          <cell r="P252" t="str">
            <v>3923.900-005/KGM.</v>
          </cell>
        </row>
        <row r="253">
          <cell r="A253" t="str">
            <v>SH_B982</v>
          </cell>
          <cell r="B253" t="str">
            <v>PT_BT</v>
          </cell>
          <cell r="C253" t="str">
            <v>PCS</v>
          </cell>
          <cell r="D253" t="str">
            <v>R-TYPE SCREW CAP WHITE</v>
          </cell>
          <cell r="F253">
            <v>4.2000000000000003E-2</v>
          </cell>
          <cell r="G253">
            <v>2000</v>
          </cell>
          <cell r="H253">
            <v>12.12</v>
          </cell>
          <cell r="I253">
            <v>13.25</v>
          </cell>
          <cell r="J253">
            <v>59.5</v>
          </cell>
          <cell r="K253">
            <v>35</v>
          </cell>
          <cell r="L253">
            <v>42</v>
          </cell>
          <cell r="M253">
            <v>8.7465000000000001E-2</v>
          </cell>
          <cell r="N253" t="str">
            <v>ขอเงินชดเชย</v>
          </cell>
          <cell r="O253" t="str">
            <v>ฝาเกลียวขวดนม</v>
          </cell>
          <cell r="P253" t="str">
            <v>3923.900-005/KGM.</v>
          </cell>
        </row>
        <row r="254">
          <cell r="A254" t="str">
            <v>SH_B983</v>
          </cell>
          <cell r="B254" t="str">
            <v>PT_BT</v>
          </cell>
          <cell r="C254" t="str">
            <v>PCS</v>
          </cell>
          <cell r="D254" t="str">
            <v>R-TYPE SCREW CAP PINK</v>
          </cell>
          <cell r="F254">
            <v>4.2000000000000003E-2</v>
          </cell>
          <cell r="G254">
            <v>2000</v>
          </cell>
          <cell r="H254">
            <v>12.12</v>
          </cell>
          <cell r="I254">
            <v>13.25</v>
          </cell>
          <cell r="J254">
            <v>59.5</v>
          </cell>
          <cell r="K254">
            <v>35</v>
          </cell>
          <cell r="L254">
            <v>42</v>
          </cell>
          <cell r="M254">
            <v>8.7465000000000001E-2</v>
          </cell>
          <cell r="N254" t="str">
            <v>ขอเงินชดเชย</v>
          </cell>
          <cell r="O254" t="str">
            <v>ฝาเกลียวขวดนม</v>
          </cell>
          <cell r="P254" t="str">
            <v>3923.900-005/KGM.</v>
          </cell>
        </row>
        <row r="255">
          <cell r="A255" t="str">
            <v>SH_B984</v>
          </cell>
          <cell r="B255" t="str">
            <v>PT_BT</v>
          </cell>
          <cell r="C255" t="str">
            <v>PCS</v>
          </cell>
          <cell r="D255" t="str">
            <v>R-HOOD FOR NURSING BOTTLE, NATURAL COLOUR</v>
          </cell>
          <cell r="F255">
            <v>4.9000000000000002E-2</v>
          </cell>
          <cell r="G255">
            <v>1000</v>
          </cell>
          <cell r="H255">
            <v>5.72</v>
          </cell>
          <cell r="I255">
            <v>6.85</v>
          </cell>
          <cell r="J255">
            <v>59.5</v>
          </cell>
          <cell r="K255">
            <v>35</v>
          </cell>
          <cell r="L255">
            <v>42</v>
          </cell>
          <cell r="M255">
            <v>8.7465000000000001E-2</v>
          </cell>
          <cell r="N255" t="str">
            <v>ขอเงินชดเชย</v>
          </cell>
          <cell r="O255" t="str">
            <v>ฝาครอบขวดนม</v>
          </cell>
          <cell r="P255" t="str">
            <v>3923.900-005/KGM.</v>
          </cell>
        </row>
        <row r="256">
          <cell r="A256" t="str">
            <v>SH_B985</v>
          </cell>
          <cell r="B256" t="str">
            <v>PT_BT</v>
          </cell>
          <cell r="C256" t="str">
            <v>PCS</v>
          </cell>
          <cell r="D256" t="str">
            <v>MILK FLOW REGULATOR</v>
          </cell>
          <cell r="F256">
            <v>3.1E-2</v>
          </cell>
          <cell r="G256">
            <v>4500</v>
          </cell>
          <cell r="H256">
            <v>4.05</v>
          </cell>
          <cell r="I256">
            <v>4.79</v>
          </cell>
          <cell r="J256">
            <v>50.5</v>
          </cell>
          <cell r="K256">
            <v>32.5</v>
          </cell>
          <cell r="L256">
            <v>24.5</v>
          </cell>
          <cell r="M256">
            <v>4.0210625E-2</v>
          </cell>
          <cell r="N256" t="str">
            <v>ขอเงินชดเชย</v>
          </cell>
          <cell r="O256" t="str">
            <v>วาล์วกันสำลัก (สำหรับเด็ก)</v>
          </cell>
          <cell r="P256" t="str">
            <v>3923.900-005/KGS</v>
          </cell>
        </row>
        <row r="257">
          <cell r="A257" t="str">
            <v>SH_B989</v>
          </cell>
          <cell r="B257" t="str">
            <v>PT_BT</v>
          </cell>
          <cell r="C257" t="str">
            <v>PCS</v>
          </cell>
          <cell r="D257" t="str">
            <v>R-TYPE SCREW CAP MINT GREEN</v>
          </cell>
          <cell r="F257">
            <v>4.2000000000000003E-2</v>
          </cell>
          <cell r="G257">
            <v>2000</v>
          </cell>
          <cell r="H257">
            <v>12.12</v>
          </cell>
          <cell r="I257">
            <v>13.25</v>
          </cell>
          <cell r="J257">
            <v>59.5</v>
          </cell>
          <cell r="K257">
            <v>35</v>
          </cell>
          <cell r="L257">
            <v>42</v>
          </cell>
          <cell r="M257">
            <v>8.7465000000000001E-2</v>
          </cell>
          <cell r="N257" t="str">
            <v>ขอเงินชดเชย</v>
          </cell>
          <cell r="O257" t="str">
            <v>ฝาเกลียวขวดนม</v>
          </cell>
          <cell r="P257" t="str">
            <v>3923.900-005/KGM.</v>
          </cell>
        </row>
        <row r="258">
          <cell r="A258" t="str">
            <v>SH_BT-P-240-OS-SHEETBONUS</v>
          </cell>
          <cell r="B258" t="str">
            <v>PT_BT</v>
          </cell>
          <cell r="C258" t="str">
            <v>PCS</v>
          </cell>
          <cell r="D258" t="str">
            <v>INSTRUCTION SHEET FOR KP8 (A273)</v>
          </cell>
          <cell r="F258">
            <v>2.4E-2</v>
          </cell>
          <cell r="G258" t="str">
            <v>-</v>
          </cell>
          <cell r="H258" t="str">
            <v>-</v>
          </cell>
          <cell r="I258" t="str">
            <v>-</v>
          </cell>
          <cell r="J258" t="str">
            <v>-</v>
          </cell>
          <cell r="K258" t="str">
            <v>-</v>
          </cell>
          <cell r="L258" t="str">
            <v>-</v>
          </cell>
          <cell r="M258" t="str">
            <v>-</v>
          </cell>
          <cell r="N258">
            <v>0</v>
          </cell>
          <cell r="O258">
            <v>0</v>
          </cell>
          <cell r="P258" t="str">
            <v>4911.100-009</v>
          </cell>
        </row>
        <row r="259">
          <cell r="A259" t="str">
            <v>SH_BT-P-XXX-MP-NIPPLE0000</v>
          </cell>
          <cell r="B259" t="str">
            <v>PT_MG</v>
          </cell>
          <cell r="C259" t="str">
            <v>PCS</v>
          </cell>
          <cell r="D259" t="str">
            <v>MAG-NIPPLE PIN</v>
          </cell>
          <cell r="F259">
            <v>8.9999999999999993E-3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  <cell r="L259" t="str">
            <v>-</v>
          </cell>
          <cell r="M259" t="str">
            <v>-</v>
          </cell>
          <cell r="N259" t="str">
            <v>ขอเงินชดเชย</v>
          </cell>
          <cell r="O259">
            <v>0</v>
          </cell>
          <cell r="P259" t="str">
            <v>-</v>
          </cell>
        </row>
        <row r="260">
          <cell r="A260" t="str">
            <v>SH_BT-P-XXX-OS-SHEETBONUS</v>
          </cell>
          <cell r="B260" t="str">
            <v>PT_BT</v>
          </cell>
          <cell r="C260" t="str">
            <v>PCS</v>
          </cell>
          <cell r="D260" t="str">
            <v>INSTRUCTION SHEET FOR KP4, KP6 (A274,A275)</v>
          </cell>
          <cell r="F260">
            <v>2.3E-2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  <cell r="L260" t="str">
            <v>-</v>
          </cell>
          <cell r="M260" t="str">
            <v>-</v>
          </cell>
          <cell r="N260">
            <v>0</v>
          </cell>
          <cell r="O260">
            <v>0</v>
          </cell>
          <cell r="P260" t="str">
            <v>4911.100-009</v>
          </cell>
        </row>
        <row r="261">
          <cell r="A261" t="str">
            <v>SH_BT-W-A-OS-RP4-BABY</v>
          </cell>
          <cell r="B261" t="str">
            <v>BT</v>
          </cell>
          <cell r="C261" t="str">
            <v>PCS</v>
          </cell>
          <cell r="D261" t="str">
            <v>PLASTIC NURSER QUALITY BOTTLE "DESIGN" 4OZ. (120 ML./4OZ.) BULK (PRINT BABY)</v>
          </cell>
          <cell r="F261">
            <v>0.41099999999999998</v>
          </cell>
          <cell r="G261">
            <v>240</v>
          </cell>
          <cell r="H261">
            <v>6.35</v>
          </cell>
          <cell r="I261">
            <v>7.7</v>
          </cell>
          <cell r="J261">
            <v>57</v>
          </cell>
          <cell r="K261">
            <v>35</v>
          </cell>
          <cell r="L261">
            <v>47</v>
          </cell>
          <cell r="M261">
            <v>9.3765000000000001E-2</v>
          </cell>
          <cell r="N261" t="str">
            <v>ขอเงินชดเชย</v>
          </cell>
          <cell r="O261" t="str">
            <v>ขวดนมพลาสติกพิมพ์ลาย รูปทรงต่างๆ</v>
          </cell>
          <cell r="P261" t="str">
            <v>3923.300-004/KGM.</v>
          </cell>
        </row>
        <row r="262">
          <cell r="A262" t="str">
            <v>SH_BT-W-A-OS-RP4-HEN</v>
          </cell>
          <cell r="B262" t="str">
            <v>BT</v>
          </cell>
          <cell r="C262" t="str">
            <v>PCS</v>
          </cell>
          <cell r="D262" t="str">
            <v>PLASTIC NURSER QUALITY BOTTLE "DESIGN" 4OZ. (120 ML./4OZ.) BULK (PRINT HEN)</v>
          </cell>
          <cell r="F262">
            <v>0.41099999999999998</v>
          </cell>
          <cell r="G262">
            <v>240</v>
          </cell>
          <cell r="H262">
            <v>6.35</v>
          </cell>
          <cell r="I262">
            <v>7.7</v>
          </cell>
          <cell r="J262">
            <v>57</v>
          </cell>
          <cell r="K262">
            <v>35</v>
          </cell>
          <cell r="L262">
            <v>47</v>
          </cell>
          <cell r="M262">
            <v>9.3765000000000001E-2</v>
          </cell>
          <cell r="N262" t="str">
            <v>ขอเงินชดเชย</v>
          </cell>
          <cell r="O262" t="str">
            <v>ขวดนมพลาสติกพิมพ์ลาย รูปทรงต่างๆ</v>
          </cell>
          <cell r="P262" t="str">
            <v>3923.300-004/KGM.</v>
          </cell>
        </row>
        <row r="263">
          <cell r="A263" t="str">
            <v>SH_BT-W-A-OS-RP4-MOON</v>
          </cell>
          <cell r="B263" t="str">
            <v>BT</v>
          </cell>
          <cell r="C263" t="str">
            <v>PCS</v>
          </cell>
          <cell r="D263" t="str">
            <v>PLASTIC NURSER QUALITY BOTTLE "DESIGN" 4OZ. (120 ML./4OZ.) BULK (PRINT MOON)</v>
          </cell>
          <cell r="F263">
            <v>0.41099999999999998</v>
          </cell>
          <cell r="G263">
            <v>240</v>
          </cell>
          <cell r="H263">
            <v>6.35</v>
          </cell>
          <cell r="I263">
            <v>7.7</v>
          </cell>
          <cell r="J263">
            <v>57</v>
          </cell>
          <cell r="K263">
            <v>35</v>
          </cell>
          <cell r="L263">
            <v>47</v>
          </cell>
          <cell r="M263">
            <v>9.3765000000000001E-2</v>
          </cell>
          <cell r="N263" t="str">
            <v>ขอเงินชดเชย</v>
          </cell>
          <cell r="O263" t="str">
            <v>ขวดนมพลาสติกพิมพ์ลาย รูปทรงต่างๆ</v>
          </cell>
          <cell r="P263" t="str">
            <v>3923.300-004/KGM.</v>
          </cell>
        </row>
        <row r="264">
          <cell r="A264" t="str">
            <v>SH_BT-W-A-OS-RP4-PLANI_EXPO</v>
          </cell>
          <cell r="B264" t="str">
            <v>BT</v>
          </cell>
          <cell r="C264" t="str">
            <v>PCS</v>
          </cell>
          <cell r="D264" t="str">
            <v xml:space="preserve">PLASTIC NURSER QUALITY BOTTLE "PLAIN" 4OZ. (120 ML./4OZ.) BULK </v>
          </cell>
          <cell r="F264">
            <v>0.37</v>
          </cell>
          <cell r="G264">
            <v>240</v>
          </cell>
          <cell r="H264">
            <v>6.35</v>
          </cell>
          <cell r="I264">
            <v>7.7</v>
          </cell>
          <cell r="J264">
            <v>57</v>
          </cell>
          <cell r="K264">
            <v>35</v>
          </cell>
          <cell r="L264">
            <v>47</v>
          </cell>
          <cell r="M264">
            <v>9.3765000000000001E-2</v>
          </cell>
          <cell r="N264" t="str">
            <v>ขอเงินชดเชย</v>
          </cell>
          <cell r="O264" t="str">
            <v>ขวดนมพลาสติกพิมพ์ลาย รูปทรงต่างๆ</v>
          </cell>
          <cell r="P264" t="str">
            <v>3923.300-004/KGM.</v>
          </cell>
        </row>
        <row r="265">
          <cell r="A265" t="str">
            <v>SH_BT-W-A-OS-RP8-BABY</v>
          </cell>
          <cell r="B265" t="str">
            <v>BT</v>
          </cell>
          <cell r="C265" t="str">
            <v>PCS</v>
          </cell>
          <cell r="D265" t="str">
            <v>PLASTIC NURSER QUALITY BOTTLE "DESIGN" 8OZ. (240 ML./8OZ.) BULK (PRINT BABY)</v>
          </cell>
          <cell r="F265">
            <v>0.46200000000000002</v>
          </cell>
          <cell r="G265">
            <v>240</v>
          </cell>
          <cell r="H265">
            <v>8.8699999999999992</v>
          </cell>
          <cell r="I265">
            <v>10.66</v>
          </cell>
          <cell r="J265">
            <v>58</v>
          </cell>
          <cell r="K265">
            <v>49</v>
          </cell>
          <cell r="L265">
            <v>47</v>
          </cell>
          <cell r="M265">
            <v>0.133574</v>
          </cell>
          <cell r="N265" t="str">
            <v>ขอเงินชดเชย</v>
          </cell>
          <cell r="O265" t="str">
            <v>ขวดนมพลาสติกพิมพ์ลาย รูปทรงต่างๆ</v>
          </cell>
          <cell r="P265" t="str">
            <v>3923.300-004/KGM.</v>
          </cell>
        </row>
        <row r="266">
          <cell r="A266" t="str">
            <v>SH_BT-W-A-OS-RP8-HEN</v>
          </cell>
          <cell r="B266" t="str">
            <v>BT</v>
          </cell>
          <cell r="C266" t="str">
            <v>PCS</v>
          </cell>
          <cell r="D266" t="str">
            <v>PLASTIC NURSER QUALITY BOTTLE "DESIGN" 8OZ. (240 ML./8OZ.) BULK (PRINT HEN)</v>
          </cell>
          <cell r="F266">
            <v>0.46200000000000002</v>
          </cell>
          <cell r="G266">
            <v>240</v>
          </cell>
          <cell r="H266">
            <v>8.8699999999999992</v>
          </cell>
          <cell r="I266">
            <v>10.66</v>
          </cell>
          <cell r="J266">
            <v>58</v>
          </cell>
          <cell r="K266">
            <v>49</v>
          </cell>
          <cell r="L266">
            <v>47</v>
          </cell>
          <cell r="M266">
            <v>0.133574</v>
          </cell>
          <cell r="N266" t="str">
            <v>ขอเงินชดเชย</v>
          </cell>
          <cell r="O266" t="str">
            <v>ขวดนมพลาสติกพิมพ์ลาย รูปทรงต่างๆ</v>
          </cell>
          <cell r="P266" t="str">
            <v>3923.300-004/KGM.</v>
          </cell>
        </row>
        <row r="267">
          <cell r="A267" t="str">
            <v>SH_BT-W-A-OS-RP8-MOON</v>
          </cell>
          <cell r="B267" t="str">
            <v>BT</v>
          </cell>
          <cell r="C267" t="str">
            <v>PCS</v>
          </cell>
          <cell r="D267" t="str">
            <v>PLASTIC NURSER QUALITY BOTTLE "DESIGN" 8OZ. (240 ML./8OZ.) BULK (PRINT MOON)</v>
          </cell>
          <cell r="F267">
            <v>0.46200000000000002</v>
          </cell>
          <cell r="G267">
            <v>240</v>
          </cell>
          <cell r="H267">
            <v>8.8699999999999992</v>
          </cell>
          <cell r="I267">
            <v>10.66</v>
          </cell>
          <cell r="J267">
            <v>58</v>
          </cell>
          <cell r="K267">
            <v>49</v>
          </cell>
          <cell r="L267">
            <v>47</v>
          </cell>
          <cell r="M267">
            <v>0.133574</v>
          </cell>
          <cell r="N267" t="str">
            <v>ขอเงินชดเชย</v>
          </cell>
          <cell r="O267" t="str">
            <v>ขวดนมพลาสติกพิมพ์ลาย รูปทรงต่างๆ</v>
          </cell>
          <cell r="P267" t="str">
            <v>3923.300-004/KGM.</v>
          </cell>
        </row>
        <row r="268">
          <cell r="A268" t="str">
            <v>SH_BT-W-A-OS-RP8-PLANI_EXPO</v>
          </cell>
          <cell r="B268" t="str">
            <v>BT</v>
          </cell>
          <cell r="C268" t="str">
            <v>PCS</v>
          </cell>
          <cell r="D268" t="str">
            <v xml:space="preserve">PLASTIC NURSER QUALITY BOTTLE "PLAIN" 8OZ. (240 ML./8OZ.) BULK </v>
          </cell>
          <cell r="F268">
            <v>0.41099999999999998</v>
          </cell>
          <cell r="G268">
            <v>240</v>
          </cell>
          <cell r="H268">
            <v>8.8699999999999992</v>
          </cell>
          <cell r="I268">
            <v>10.66</v>
          </cell>
          <cell r="J268">
            <v>58</v>
          </cell>
          <cell r="K268">
            <v>49</v>
          </cell>
          <cell r="L268">
            <v>47</v>
          </cell>
          <cell r="M268">
            <v>0.133574</v>
          </cell>
          <cell r="N268" t="str">
            <v>ขอเงินชดเชย</v>
          </cell>
          <cell r="O268" t="str">
            <v>ขวดนมพลาสติกพิมพ์ลาย รูปทรงต่างๆ</v>
          </cell>
          <cell r="P268" t="str">
            <v>3923.300-004/KGM.</v>
          </cell>
        </row>
        <row r="269">
          <cell r="A269" t="str">
            <v>SH_C208</v>
          </cell>
          <cell r="B269" t="str">
            <v>MC</v>
          </cell>
          <cell r="C269" t="str">
            <v>PCS</v>
          </cell>
          <cell r="D269" t="str">
            <v>POWDER MILK CONTAINER</v>
          </cell>
          <cell r="F269">
            <v>0.89</v>
          </cell>
          <cell r="G269">
            <v>60</v>
          </cell>
          <cell r="H269">
            <v>4.5</v>
          </cell>
          <cell r="I269">
            <v>7.1</v>
          </cell>
          <cell r="J269">
            <v>52.8</v>
          </cell>
          <cell r="K269">
            <v>38.5</v>
          </cell>
          <cell r="L269">
            <v>34.5</v>
          </cell>
          <cell r="M269">
            <v>7.0131599999999988E-2</v>
          </cell>
          <cell r="N269" t="str">
            <v>ขอเงินชดเชย</v>
          </cell>
          <cell r="O269" t="str">
            <v>ถ้วยแบ่งนมผงสำหรับทารก</v>
          </cell>
          <cell r="P269" t="str">
            <v>3924.900-000/KGS</v>
          </cell>
        </row>
        <row r="270">
          <cell r="A270" t="str">
            <v>SH_D265</v>
          </cell>
          <cell r="B270" t="str">
            <v>MG</v>
          </cell>
          <cell r="C270" t="str">
            <v>SET</v>
          </cell>
          <cell r="D270" t="str">
            <v>MAG MAG BABY CUP</v>
          </cell>
          <cell r="F270">
            <v>1.3520000000000001</v>
          </cell>
          <cell r="G270">
            <v>20</v>
          </cell>
          <cell r="H270">
            <v>3.19</v>
          </cell>
          <cell r="I270">
            <v>3.99</v>
          </cell>
          <cell r="J270">
            <v>46.5</v>
          </cell>
          <cell r="K270">
            <v>42</v>
          </cell>
          <cell r="L270">
            <v>20.5</v>
          </cell>
          <cell r="M270">
            <v>4.0036500000000003E-2</v>
          </cell>
          <cell r="N270" t="str">
            <v>4302713/4433-1</v>
          </cell>
          <cell r="O270" t="str">
            <v>ชุดถ้วยหัดดื่มแบบที่ 1</v>
          </cell>
          <cell r="P270" t="str">
            <v>3924.900-000/KGM.</v>
          </cell>
        </row>
        <row r="271">
          <cell r="A271" t="str">
            <v>SH_D266</v>
          </cell>
          <cell r="B271" t="str">
            <v>MG</v>
          </cell>
          <cell r="C271" t="str">
            <v>SET</v>
          </cell>
          <cell r="D271" t="str">
            <v>MAG MAG SPOUT CUP</v>
          </cell>
          <cell r="F271">
            <v>0.89700000000000002</v>
          </cell>
          <cell r="G271">
            <v>20</v>
          </cell>
          <cell r="H271">
            <v>3.12</v>
          </cell>
          <cell r="I271">
            <v>3.92</v>
          </cell>
          <cell r="J271">
            <v>46.5</v>
          </cell>
          <cell r="K271">
            <v>42</v>
          </cell>
          <cell r="L271">
            <v>20.5</v>
          </cell>
          <cell r="M271">
            <v>4.0036500000000003E-2</v>
          </cell>
          <cell r="N271" t="str">
            <v>4302714/4433-2</v>
          </cell>
          <cell r="O271" t="str">
            <v>ชุดถ้วยหัดดื่มแบบที่ 2</v>
          </cell>
          <cell r="P271" t="str">
            <v>3924.900-000/KGM.</v>
          </cell>
        </row>
        <row r="272">
          <cell r="A272" t="str">
            <v>SH_D270</v>
          </cell>
          <cell r="B272" t="str">
            <v>MG</v>
          </cell>
          <cell r="C272" t="str">
            <v>SET</v>
          </cell>
          <cell r="D272" t="str">
            <v>MAG MAG CAP PARTS SET</v>
          </cell>
          <cell r="F272">
            <v>0.26600000000000001</v>
          </cell>
          <cell r="G272">
            <v>100</v>
          </cell>
          <cell r="H272">
            <v>5.8</v>
          </cell>
          <cell r="I272">
            <v>6.68</v>
          </cell>
          <cell r="J272">
            <v>48</v>
          </cell>
          <cell r="K272">
            <v>37.5</v>
          </cell>
          <cell r="L272">
            <v>32</v>
          </cell>
          <cell r="M272">
            <v>5.7599999999999998E-2</v>
          </cell>
          <cell r="N272" t="str">
            <v>4302715/4433-3</v>
          </cell>
          <cell r="O272" t="str">
            <v>ชุดฐานรองฝาเกลียวถ้วยหัดดื่ม</v>
          </cell>
          <cell r="P272" t="str">
            <v>3923.900-005/KGM.</v>
          </cell>
        </row>
        <row r="273">
          <cell r="A273" t="str">
            <v>SH_D273</v>
          </cell>
          <cell r="B273" t="str">
            <v>MG</v>
          </cell>
          <cell r="C273" t="str">
            <v>PCS</v>
          </cell>
          <cell r="D273" t="str">
            <v>MAG MAG TRAINING SPOUT</v>
          </cell>
          <cell r="F273">
            <v>0.19800000000000001</v>
          </cell>
          <cell r="G273">
            <v>100</v>
          </cell>
          <cell r="H273">
            <v>1.86</v>
          </cell>
          <cell r="I273">
            <v>2.3199999999999998</v>
          </cell>
          <cell r="J273">
            <v>32</v>
          </cell>
          <cell r="K273">
            <v>26</v>
          </cell>
          <cell r="L273">
            <v>26.5</v>
          </cell>
          <cell r="M273">
            <v>2.2048000000000002E-2</v>
          </cell>
          <cell r="N273" t="str">
            <v>4302716/4433-4</v>
          </cell>
          <cell r="O273" t="str">
            <v>จุกนมหัดจิบ</v>
          </cell>
          <cell r="P273" t="str">
            <v>3926.900-904/KGM.</v>
          </cell>
        </row>
        <row r="274">
          <cell r="A274" t="str">
            <v>SH_D314</v>
          </cell>
          <cell r="B274" t="str">
            <v>MM</v>
          </cell>
          <cell r="C274" t="str">
            <v>SET</v>
          </cell>
          <cell r="D274" t="str">
            <v>COMPACT FEEDING SET, MAMASH (BABY PLASTIC FOOD PACK) (PP)</v>
          </cell>
          <cell r="F274">
            <v>0.48099999999999998</v>
          </cell>
          <cell r="G274">
            <v>60</v>
          </cell>
          <cell r="H274">
            <v>5.98</v>
          </cell>
          <cell r="I274">
            <v>6.78</v>
          </cell>
          <cell r="J274">
            <v>49</v>
          </cell>
          <cell r="K274">
            <v>34.5</v>
          </cell>
          <cell r="L274">
            <v>35.5</v>
          </cell>
          <cell r="M274">
            <v>6.0012749999999997E-2</v>
          </cell>
          <cell r="N274" t="str">
            <v>ขอเงินชดเชย</v>
          </cell>
          <cell r="O274" t="str">
            <v>กล่องใส่อาหารพลาสติกทำหรับทารก</v>
          </cell>
          <cell r="P274" t="str">
            <v>3923.290/KGM.</v>
          </cell>
        </row>
        <row r="275">
          <cell r="A275" t="str">
            <v>SH_D348</v>
          </cell>
          <cell r="B275" t="str">
            <v>BT</v>
          </cell>
          <cell r="C275" t="str">
            <v>PCS</v>
          </cell>
          <cell r="D275" t="str">
            <v xml:space="preserve">PLASTIC JUICE FEEDER WITH RUBBER NIPPLE CX (Y) </v>
          </cell>
          <cell r="F275">
            <v>0.50900000000000001</v>
          </cell>
          <cell r="G275">
            <v>160</v>
          </cell>
          <cell r="H275">
            <v>6.97</v>
          </cell>
          <cell r="I275">
            <v>8.14</v>
          </cell>
          <cell r="J275">
            <v>55.5</v>
          </cell>
          <cell r="K275">
            <v>47.5</v>
          </cell>
          <cell r="L275">
            <v>28.5</v>
          </cell>
          <cell r="M275">
            <v>7.5133124999999995E-2</v>
          </cell>
          <cell r="N275" t="str">
            <v>3302649/4433-1</v>
          </cell>
          <cell r="O275" t="str">
            <v>ขวดน้ำส้มทำด้วยพลาสติก พร้อมจุกนมยาง</v>
          </cell>
          <cell r="P275" t="str">
            <v>3923.300-004/KGM.</v>
          </cell>
        </row>
        <row r="276">
          <cell r="A276" t="str">
            <v>SH_D349</v>
          </cell>
          <cell r="B276" t="str">
            <v>BT</v>
          </cell>
          <cell r="C276" t="str">
            <v>PCS</v>
          </cell>
          <cell r="D276" t="str">
            <v>PLASTIC JUICE FEEDER IN BULK W/PRINT</v>
          </cell>
          <cell r="F276">
            <v>0.20100000000000001</v>
          </cell>
          <cell r="G276">
            <v>144</v>
          </cell>
          <cell r="H276">
            <v>2.2999999999999998</v>
          </cell>
          <cell r="I276">
            <v>3.28</v>
          </cell>
          <cell r="J276">
            <v>50.5</v>
          </cell>
          <cell r="K276">
            <v>32.5</v>
          </cell>
          <cell r="L276">
            <v>24.5</v>
          </cell>
          <cell r="M276">
            <v>4.0210625E-2</v>
          </cell>
          <cell r="N276" t="str">
            <v>ขอเงินชดเชย</v>
          </cell>
          <cell r="O276" t="str">
            <v>ขวดน้ำส้มทำด้วยพลาสติก</v>
          </cell>
          <cell r="P276" t="str">
            <v>3923.300-004/KGM.</v>
          </cell>
        </row>
        <row r="277">
          <cell r="A277" t="str">
            <v>SH_M983</v>
          </cell>
          <cell r="B277" t="str">
            <v>LC</v>
          </cell>
          <cell r="C277" t="str">
            <v>PCS</v>
          </cell>
          <cell r="D277" t="str">
            <v>NURSING BOTTLE &amp; NIPPLE LIQUID CLEANSER 200 ML.</v>
          </cell>
          <cell r="F277">
            <v>0.76</v>
          </cell>
          <cell r="G277">
            <v>36</v>
          </cell>
          <cell r="H277">
            <v>9.36</v>
          </cell>
          <cell r="I277">
            <v>10.39</v>
          </cell>
          <cell r="J277">
            <v>45.5</v>
          </cell>
          <cell r="K277">
            <v>31</v>
          </cell>
          <cell r="L277">
            <v>18.5</v>
          </cell>
          <cell r="M277">
            <v>2.6094249999999999E-2</v>
          </cell>
          <cell r="N277" t="str">
            <v>4301027/4433-2</v>
          </cell>
          <cell r="O277" t="str">
            <v>น้ำยาล้างทำความสะอาดขวดนม</v>
          </cell>
          <cell r="P277" t="str">
            <v>3402.209-920/KGM.</v>
          </cell>
        </row>
        <row r="278">
          <cell r="A278" t="str">
            <v>SH_M984</v>
          </cell>
          <cell r="B278" t="str">
            <v>LC</v>
          </cell>
          <cell r="C278" t="str">
            <v>PCS</v>
          </cell>
          <cell r="D278" t="str">
            <v>NURSING BOTTLE &amp; NIPPLE LIQUID CLEANSER 450 ML.</v>
          </cell>
          <cell r="F278">
            <v>1.292</v>
          </cell>
          <cell r="G278">
            <v>24</v>
          </cell>
          <cell r="H278">
            <v>13.4</v>
          </cell>
          <cell r="I278">
            <v>14.5</v>
          </cell>
          <cell r="J278">
            <v>36.5</v>
          </cell>
          <cell r="K278">
            <v>35.5</v>
          </cell>
          <cell r="L278">
            <v>23.5</v>
          </cell>
          <cell r="M278">
            <v>3.0450125000000001E-2</v>
          </cell>
          <cell r="N278" t="str">
            <v>4301027/4433-2</v>
          </cell>
          <cell r="O278" t="str">
            <v>น้ำยาล้างทำความสะอาดขวดนม</v>
          </cell>
          <cell r="P278" t="str">
            <v>3402.209-920/KGM.</v>
          </cell>
        </row>
        <row r="279">
          <cell r="A279" t="str">
            <v>SH_M985</v>
          </cell>
          <cell r="B279" t="str">
            <v>LC</v>
          </cell>
          <cell r="C279" t="str">
            <v>PCS</v>
          </cell>
          <cell r="D279" t="str">
            <v>NURSING BOTTLE &amp; NIPPLE LIQUID CLEANSER 700 ML.</v>
          </cell>
          <cell r="F279">
            <v>1.9750000000000001</v>
          </cell>
          <cell r="G279">
            <v>12</v>
          </cell>
          <cell r="H279">
            <v>10.47</v>
          </cell>
          <cell r="I279">
            <v>10.9</v>
          </cell>
          <cell r="J279">
            <v>30.5</v>
          </cell>
          <cell r="K279">
            <v>28</v>
          </cell>
          <cell r="L279">
            <v>25</v>
          </cell>
          <cell r="M279">
            <v>2.1350000000000001E-2</v>
          </cell>
          <cell r="N279" t="str">
            <v>ขอเงินชดเชย</v>
          </cell>
          <cell r="O279" t="str">
            <v>น้ำยาล้างทำความสะอาดขวดนม</v>
          </cell>
          <cell r="P279" t="str">
            <v>3402.209-920/KGM.</v>
          </cell>
        </row>
        <row r="280">
          <cell r="A280" t="str">
            <v>SH_MG-F-GN-CAP_WHITE_</v>
          </cell>
          <cell r="B280" t="str">
            <v>PT_MG</v>
          </cell>
          <cell r="C280" t="str">
            <v>PCS</v>
          </cell>
          <cell r="D280" t="str">
            <v>MAG-CAP BULK</v>
          </cell>
          <cell r="F280">
            <v>2.7E-2</v>
          </cell>
          <cell r="G280">
            <v>1000</v>
          </cell>
          <cell r="H280">
            <v>6.81</v>
          </cell>
          <cell r="I280">
            <v>7.9</v>
          </cell>
          <cell r="J280">
            <v>59</v>
          </cell>
          <cell r="K280">
            <v>39</v>
          </cell>
          <cell r="L280">
            <v>28.5</v>
          </cell>
          <cell r="M280">
            <v>6.5578499999999998E-2</v>
          </cell>
          <cell r="N280" t="str">
            <v>ขอเงินชดเชย</v>
          </cell>
          <cell r="O280" t="str">
            <v>ฝาเกลียว</v>
          </cell>
          <cell r="P280" t="str">
            <v>3923.900-005/KGM.</v>
          </cell>
        </row>
        <row r="281">
          <cell r="A281" t="str">
            <v>SH_MG-F-GN-CAP_YELLOW</v>
          </cell>
          <cell r="B281" t="str">
            <v>PT_MG</v>
          </cell>
          <cell r="C281" t="str">
            <v>PCS</v>
          </cell>
          <cell r="D281" t="str">
            <v>MAG-CAP ADAPTOR BULK</v>
          </cell>
          <cell r="F281">
            <v>3.5999999999999997E-2</v>
          </cell>
          <cell r="G281">
            <v>600</v>
          </cell>
          <cell r="H281">
            <v>9.17</v>
          </cell>
          <cell r="I281">
            <v>10.3</v>
          </cell>
          <cell r="J281">
            <v>59</v>
          </cell>
          <cell r="K281">
            <v>39</v>
          </cell>
          <cell r="L281">
            <v>37</v>
          </cell>
          <cell r="M281">
            <v>8.5137000000000004E-2</v>
          </cell>
          <cell r="N281" t="str">
            <v>ขอเงินชดเชย</v>
          </cell>
          <cell r="O281" t="str">
            <v>ฐานฝาเกลียว</v>
          </cell>
          <cell r="P281" t="str">
            <v>3923.900-005/KGM.</v>
          </cell>
        </row>
        <row r="282">
          <cell r="A282" t="str">
            <v>SH_MG-F-GN-CUP_BABY_0</v>
          </cell>
          <cell r="B282" t="str">
            <v>PT_MG</v>
          </cell>
          <cell r="C282" t="str">
            <v>PCS</v>
          </cell>
          <cell r="D282" t="str">
            <v xml:space="preserve">MAG-CUP (DUCK) </v>
          </cell>
          <cell r="F282">
            <v>0.24299999999999999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  <cell r="L282" t="str">
            <v>-</v>
          </cell>
          <cell r="M282" t="str">
            <v>-</v>
          </cell>
          <cell r="N282" t="str">
            <v>ขอเงินชดเชย</v>
          </cell>
          <cell r="O282">
            <v>0</v>
          </cell>
          <cell r="P282" t="str">
            <v>-</v>
          </cell>
        </row>
        <row r="283">
          <cell r="A283" t="str">
            <v>SH_MG-F-GN-CUP_SPOUT_</v>
          </cell>
          <cell r="B283" t="str">
            <v>PT_MG</v>
          </cell>
          <cell r="C283" t="str">
            <v>PCS</v>
          </cell>
          <cell r="D283" t="str">
            <v>MAG-CUP (GIRAFFE)</v>
          </cell>
          <cell r="F283">
            <v>0.24299999999999999</v>
          </cell>
          <cell r="G283" t="str">
            <v>-</v>
          </cell>
          <cell r="H283" t="str">
            <v>-</v>
          </cell>
          <cell r="I283" t="str">
            <v>-</v>
          </cell>
          <cell r="J283" t="str">
            <v>-</v>
          </cell>
          <cell r="K283" t="str">
            <v>-</v>
          </cell>
          <cell r="L283" t="str">
            <v>-</v>
          </cell>
          <cell r="M283" t="str">
            <v>-</v>
          </cell>
          <cell r="N283" t="str">
            <v>ขอเงินชดเชย</v>
          </cell>
          <cell r="O283">
            <v>0</v>
          </cell>
          <cell r="P283" t="str">
            <v>-</v>
          </cell>
        </row>
        <row r="284">
          <cell r="A284" t="str">
            <v>SH_MG-F-GN-HANDLE_WHI</v>
          </cell>
          <cell r="B284" t="str">
            <v>PT_MG</v>
          </cell>
          <cell r="C284" t="str">
            <v>PCS</v>
          </cell>
          <cell r="D284" t="str">
            <v>MAG-HANDLE</v>
          </cell>
          <cell r="F284">
            <v>0.114</v>
          </cell>
          <cell r="G284" t="str">
            <v>-</v>
          </cell>
          <cell r="H284" t="str">
            <v>-</v>
          </cell>
          <cell r="I284" t="str">
            <v>-</v>
          </cell>
          <cell r="J284" t="str">
            <v>-</v>
          </cell>
          <cell r="K284" t="str">
            <v>-</v>
          </cell>
          <cell r="L284" t="str">
            <v>-</v>
          </cell>
          <cell r="M284" t="str">
            <v>-</v>
          </cell>
          <cell r="N284" t="str">
            <v>ขอเงินชดเชย</v>
          </cell>
          <cell r="O284">
            <v>0</v>
          </cell>
          <cell r="P284" t="str">
            <v>-</v>
          </cell>
        </row>
        <row r="285">
          <cell r="A285" t="str">
            <v>SH_MG-F-GN-HOOD_PP_00</v>
          </cell>
          <cell r="B285" t="str">
            <v>PT_MG</v>
          </cell>
          <cell r="C285" t="str">
            <v>PCS</v>
          </cell>
          <cell r="D285" t="str">
            <v>MAG-HOOD BULK</v>
          </cell>
          <cell r="F285">
            <v>0.03</v>
          </cell>
          <cell r="G285">
            <v>900</v>
          </cell>
          <cell r="H285">
            <v>9</v>
          </cell>
          <cell r="I285">
            <v>10.09</v>
          </cell>
          <cell r="J285">
            <v>59</v>
          </cell>
          <cell r="K285">
            <v>39</v>
          </cell>
          <cell r="L285">
            <v>28.5</v>
          </cell>
          <cell r="M285">
            <v>6.5578499999999998E-2</v>
          </cell>
          <cell r="N285" t="str">
            <v>ขอเงินชดเชย</v>
          </cell>
          <cell r="O285" t="str">
            <v>ฝาครอบถ้วยหัดดื่มสำหรับทารก (ทำด้วยพลาสติก)</v>
          </cell>
          <cell r="P285" t="str">
            <v>3923.900-005/KGM.</v>
          </cell>
        </row>
        <row r="286">
          <cell r="A286" t="str">
            <v>SH_MG-F-GN-PACKING_SN</v>
          </cell>
          <cell r="B286" t="str">
            <v>PT_MG</v>
          </cell>
          <cell r="C286" t="str">
            <v>PCS</v>
          </cell>
          <cell r="D286" t="str">
            <v>ADAPTOR PACKING BULK</v>
          </cell>
          <cell r="F286">
            <v>6.7000000000000004E-2</v>
          </cell>
          <cell r="G286">
            <v>1200</v>
          </cell>
          <cell r="H286">
            <v>4.33</v>
          </cell>
          <cell r="I286">
            <v>4.76</v>
          </cell>
          <cell r="J286">
            <v>30</v>
          </cell>
          <cell r="K286">
            <v>27</v>
          </cell>
          <cell r="L286">
            <v>24</v>
          </cell>
          <cell r="M286">
            <v>1.9439999999999999E-2</v>
          </cell>
          <cell r="N286" t="str">
            <v>ไม่ขออะไรเลย</v>
          </cell>
          <cell r="O286" t="str">
            <v>ซีลฐานฝาเกลียว</v>
          </cell>
          <cell r="P286" t="str">
            <v>4014.900-904/KGM.</v>
          </cell>
        </row>
        <row r="287">
          <cell r="A287" t="str">
            <v>SH_MG-F-GN-SPOUT_NIP_</v>
          </cell>
          <cell r="B287" t="str">
            <v>PT_MG</v>
          </cell>
          <cell r="C287" t="str">
            <v>PCS</v>
          </cell>
          <cell r="D287" t="str">
            <v>MAG-SPOUT BULK</v>
          </cell>
          <cell r="F287">
            <v>0.106</v>
          </cell>
          <cell r="G287">
            <v>700</v>
          </cell>
          <cell r="H287">
            <v>5.95</v>
          </cell>
          <cell r="I287">
            <v>7.04</v>
          </cell>
          <cell r="J287">
            <v>59</v>
          </cell>
          <cell r="K287">
            <v>39</v>
          </cell>
          <cell r="L287">
            <v>28.5</v>
          </cell>
          <cell r="M287">
            <v>6.5578499999999998E-2</v>
          </cell>
          <cell r="N287" t="str">
            <v>4303236/4433-5</v>
          </cell>
          <cell r="O287" t="str">
            <v>จุกนมหัดจิบ</v>
          </cell>
          <cell r="P287" t="str">
            <v>3926.900-904/KGM.</v>
          </cell>
        </row>
        <row r="288">
          <cell r="A288" t="str">
            <v>SH_NP-F-A-JP-KL0-NO_WRAP000</v>
          </cell>
          <cell r="B288" t="str">
            <v>NP_K</v>
          </cell>
          <cell r="C288" t="str">
            <v>PCS</v>
          </cell>
          <cell r="D288" t="str">
            <v>SILICON NIPPLE DX-L BULK</v>
          </cell>
          <cell r="F288">
            <v>0.13400000000000001</v>
          </cell>
          <cell r="G288">
            <v>2000</v>
          </cell>
          <cell r="H288">
            <v>12.8</v>
          </cell>
          <cell r="I288">
            <v>14</v>
          </cell>
          <cell r="J288">
            <v>56</v>
          </cell>
          <cell r="K288">
            <v>45.5</v>
          </cell>
          <cell r="L288">
            <v>31</v>
          </cell>
          <cell r="M288">
            <v>7.8988000000000003E-2</v>
          </cell>
          <cell r="N288" t="str">
            <v>1500248/4433-1</v>
          </cell>
          <cell r="O288" t="str">
            <v>จุกนม</v>
          </cell>
          <cell r="P288" t="str">
            <v>4014.900-203/KGM.</v>
          </cell>
        </row>
        <row r="289">
          <cell r="A289" t="str">
            <v>SP_2683050</v>
          </cell>
          <cell r="B289" t="str">
            <v>PT_BT</v>
          </cell>
          <cell r="C289" t="str">
            <v>PCS</v>
          </cell>
          <cell r="D289" t="str">
            <v>K-3 HOOD (PP) WHITE</v>
          </cell>
          <cell r="F289">
            <v>0.03</v>
          </cell>
          <cell r="G289">
            <v>1000</v>
          </cell>
          <cell r="H289">
            <v>7.11</v>
          </cell>
          <cell r="I289">
            <v>7.85</v>
          </cell>
          <cell r="J289">
            <v>50.5</v>
          </cell>
          <cell r="K289">
            <v>32.5</v>
          </cell>
          <cell r="L289">
            <v>24.5</v>
          </cell>
          <cell r="M289">
            <v>4.0210625E-2</v>
          </cell>
          <cell r="N289" t="str">
            <v>ขอเงินชดเชย</v>
          </cell>
          <cell r="O289" t="str">
            <v>ฝาครอบขวดนม</v>
          </cell>
          <cell r="P289" t="str">
            <v>3923.900-005/KGM.</v>
          </cell>
        </row>
        <row r="290">
          <cell r="A290" t="str">
            <v>SP_7370510</v>
          </cell>
          <cell r="B290" t="str">
            <v>PT_BP</v>
          </cell>
          <cell r="C290" t="str">
            <v>PCS</v>
          </cell>
          <cell r="D290" t="str">
            <v>RING, BULK FOR BREAST PUMP</v>
          </cell>
          <cell r="F290">
            <v>0.1</v>
          </cell>
          <cell r="G290">
            <v>4000</v>
          </cell>
          <cell r="H290">
            <v>8.1199999999999992</v>
          </cell>
          <cell r="I290">
            <v>9.0299999999999994</v>
          </cell>
          <cell r="J290">
            <v>60.5</v>
          </cell>
          <cell r="K290">
            <v>36.5</v>
          </cell>
          <cell r="L290">
            <v>29</v>
          </cell>
          <cell r="M290">
            <v>6.4039250000000006E-2</v>
          </cell>
          <cell r="N290" t="str">
            <v>6106331/4433-1</v>
          </cell>
          <cell r="O290" t="str">
            <v>วงแหวนทำจากซิลิโคน</v>
          </cell>
          <cell r="P290" t="str">
            <v>4014.900-904/KGS</v>
          </cell>
        </row>
        <row r="291">
          <cell r="A291" t="str">
            <v>SP_7370520</v>
          </cell>
          <cell r="B291" t="str">
            <v>PT_BP</v>
          </cell>
          <cell r="C291" t="str">
            <v>PCS</v>
          </cell>
          <cell r="D291" t="str">
            <v>FUNNEL COVER, BULK FOR BREAST PUMP</v>
          </cell>
          <cell r="F291">
            <v>0.25</v>
          </cell>
          <cell r="G291">
            <v>500</v>
          </cell>
          <cell r="H291">
            <v>5.99</v>
          </cell>
          <cell r="I291">
            <v>7.01</v>
          </cell>
          <cell r="J291">
            <v>60.5</v>
          </cell>
          <cell r="K291">
            <v>36.5</v>
          </cell>
          <cell r="L291">
            <v>29</v>
          </cell>
          <cell r="M291">
            <v>6.4039250000000006E-2</v>
          </cell>
          <cell r="N291" t="str">
            <v>6106332/4433-2</v>
          </cell>
          <cell r="O291" t="str">
            <v>กรวยที่ครอบหัวนมแม่ทำด้วยซิลิโคน</v>
          </cell>
          <cell r="P291" t="str">
            <v>4014.900-904/KGS</v>
          </cell>
        </row>
        <row r="292">
          <cell r="A292" t="str">
            <v>SP_7370530</v>
          </cell>
          <cell r="B292" t="str">
            <v>PT_BP</v>
          </cell>
          <cell r="C292" t="str">
            <v>PCS</v>
          </cell>
          <cell r="D292" t="str">
            <v>MILK VALVE, BULK FOR BREAST PUMP</v>
          </cell>
          <cell r="F292">
            <v>0.14399999999999999</v>
          </cell>
          <cell r="G292">
            <v>2000</v>
          </cell>
          <cell r="H292">
            <v>8.4600000000000009</v>
          </cell>
          <cell r="I292">
            <v>9.48</v>
          </cell>
          <cell r="J292">
            <v>60.5</v>
          </cell>
          <cell r="K292">
            <v>36.5</v>
          </cell>
          <cell r="L292">
            <v>29</v>
          </cell>
          <cell r="M292">
            <v>6.4039250000000006E-2</v>
          </cell>
          <cell r="N292" t="str">
            <v>6106333/4433-3</v>
          </cell>
          <cell r="O292" t="str">
            <v>วาล์วบังคับน้ำนมทำด้วยซิลิโคน</v>
          </cell>
          <cell r="P292" t="str">
            <v>4014.900-904/KGS</v>
          </cell>
        </row>
        <row r="293">
          <cell r="A293" t="str">
            <v>SP_7370540</v>
          </cell>
          <cell r="B293" t="str">
            <v>PT_BP</v>
          </cell>
          <cell r="C293" t="str">
            <v>PCS</v>
          </cell>
          <cell r="D293" t="str">
            <v>AIR VALVE, BULK FOR BREAST PUMP</v>
          </cell>
          <cell r="F293">
            <v>9.6000000000000002E-2</v>
          </cell>
          <cell r="G293">
            <v>4000</v>
          </cell>
          <cell r="H293">
            <v>3.12</v>
          </cell>
          <cell r="I293">
            <v>3.33</v>
          </cell>
          <cell r="J293">
            <v>23</v>
          </cell>
          <cell r="K293">
            <v>19.5</v>
          </cell>
          <cell r="L293">
            <v>30</v>
          </cell>
          <cell r="M293">
            <v>1.3455E-2</v>
          </cell>
          <cell r="N293" t="str">
            <v>6106334/4433-4</v>
          </cell>
          <cell r="O293" t="str">
            <v>วาล์วปรับรูอากาศทำด้วยซิลิโคน</v>
          </cell>
          <cell r="P293" t="str">
            <v>4014.900-904/KGS</v>
          </cell>
        </row>
        <row r="294">
          <cell r="A294" t="str">
            <v>SP_A276</v>
          </cell>
          <cell r="B294" t="str">
            <v>BT</v>
          </cell>
          <cell r="C294" t="str">
            <v>PCS</v>
          </cell>
          <cell r="D294" t="str">
            <v>PLASTIC NURSING FOR KP-8 BULK W/ PRINT</v>
          </cell>
          <cell r="F294">
            <v>0.35</v>
          </cell>
          <cell r="G294">
            <v>240</v>
          </cell>
          <cell r="H294">
            <v>8.4</v>
          </cell>
          <cell r="I294">
            <v>9.9</v>
          </cell>
          <cell r="J294">
            <v>58</v>
          </cell>
          <cell r="K294">
            <v>49</v>
          </cell>
          <cell r="L294">
            <v>47</v>
          </cell>
          <cell r="M294">
            <v>0.133574</v>
          </cell>
          <cell r="N294" t="str">
            <v>ขอเงินชดเชย</v>
          </cell>
          <cell r="O294" t="str">
            <v>ขวดนมพลาสติกทรงสี่เหลี่ยม</v>
          </cell>
          <cell r="P294" t="str">
            <v>3923.300-004/KGM.</v>
          </cell>
        </row>
        <row r="295">
          <cell r="A295" t="str">
            <v>SP_A278</v>
          </cell>
          <cell r="B295" t="str">
            <v>BT</v>
          </cell>
          <cell r="C295" t="str">
            <v>PCS</v>
          </cell>
          <cell r="D295" t="str">
            <v>PLASTIC NURSING FOR KP-4 BULK W/ PRINT</v>
          </cell>
          <cell r="F295">
            <v>0.32700000000000001</v>
          </cell>
          <cell r="G295">
            <v>240</v>
          </cell>
          <cell r="H295">
            <v>6.07</v>
          </cell>
          <cell r="I295">
            <v>7.17</v>
          </cell>
          <cell r="J295">
            <v>57</v>
          </cell>
          <cell r="K295">
            <v>35</v>
          </cell>
          <cell r="L295">
            <v>47</v>
          </cell>
          <cell r="M295">
            <v>9.3765000000000001E-2</v>
          </cell>
          <cell r="N295" t="str">
            <v>ขอเงินชดเชย</v>
          </cell>
          <cell r="O295" t="str">
            <v>ขวดนมพลาสติกทรงสี่เหลี่ยม</v>
          </cell>
          <cell r="P295" t="str">
            <v>3923.300-004/KGM.</v>
          </cell>
        </row>
        <row r="296">
          <cell r="A296" t="str">
            <v>SP_B248</v>
          </cell>
          <cell r="B296" t="str">
            <v>PT_BT</v>
          </cell>
          <cell r="C296" t="str">
            <v>PCS</v>
          </cell>
          <cell r="D296" t="str">
            <v>K-TYPE HOOD FR PLASTIC JUICE FEEDER</v>
          </cell>
          <cell r="F296">
            <v>0.03</v>
          </cell>
          <cell r="G296">
            <v>1000</v>
          </cell>
          <cell r="H296">
            <v>7.11</v>
          </cell>
          <cell r="I296">
            <v>7.85</v>
          </cell>
          <cell r="J296">
            <v>50.5</v>
          </cell>
          <cell r="K296">
            <v>32.5</v>
          </cell>
          <cell r="L296">
            <v>24.5</v>
          </cell>
          <cell r="M296">
            <v>4.0210625E-2</v>
          </cell>
          <cell r="N296" t="str">
            <v>ขอเงินชดเชย</v>
          </cell>
          <cell r="O296" t="str">
            <v>ฝาครอบขวดนม</v>
          </cell>
          <cell r="P296" t="str">
            <v>3923.900-005/KGM.</v>
          </cell>
        </row>
        <row r="297">
          <cell r="A297" t="str">
            <v>SP_B260</v>
          </cell>
          <cell r="B297" t="str">
            <v>NP_A</v>
          </cell>
          <cell r="C297" t="str">
            <v>PCS</v>
          </cell>
          <cell r="D297" t="str">
            <v>SILICONE NIPPLE (A-S) IN BULK W/O WRAPPING FILM</v>
          </cell>
          <cell r="F297">
            <v>0.129</v>
          </cell>
          <cell r="G297">
            <v>2000</v>
          </cell>
          <cell r="H297">
            <v>11.8</v>
          </cell>
          <cell r="I297">
            <v>12.76</v>
          </cell>
          <cell r="J297">
            <v>60.5</v>
          </cell>
          <cell r="K297">
            <v>36.5</v>
          </cell>
          <cell r="L297">
            <v>29</v>
          </cell>
          <cell r="M297">
            <v>6.4039250000000006E-2</v>
          </cell>
          <cell r="N297" t="str">
            <v>93698/4433-1</v>
          </cell>
          <cell r="O297" t="str">
            <v>หัวนมซิลิคอน</v>
          </cell>
          <cell r="P297" t="str">
            <v>4014.900-203/KGM.</v>
          </cell>
        </row>
        <row r="298">
          <cell r="A298" t="str">
            <v>SP_B261</v>
          </cell>
          <cell r="B298" t="str">
            <v>NP_A</v>
          </cell>
          <cell r="C298" t="str">
            <v>PCS</v>
          </cell>
          <cell r="D298" t="str">
            <v>SILICONE NIPPLE (A-M) IN BULK W/O WRAPPING FILM</v>
          </cell>
          <cell r="F298">
            <v>0.129</v>
          </cell>
          <cell r="G298">
            <v>2000</v>
          </cell>
          <cell r="H298">
            <v>11.8</v>
          </cell>
          <cell r="I298">
            <v>12.76</v>
          </cell>
          <cell r="J298">
            <v>60.5</v>
          </cell>
          <cell r="K298">
            <v>36.5</v>
          </cell>
          <cell r="L298">
            <v>29</v>
          </cell>
          <cell r="M298">
            <v>6.4039250000000006E-2</v>
          </cell>
          <cell r="N298" t="str">
            <v>93698/4433-1</v>
          </cell>
          <cell r="O298" t="str">
            <v>หัวนมซิลิคอน</v>
          </cell>
          <cell r="P298" t="str">
            <v>4014.900-203/KGM.</v>
          </cell>
        </row>
        <row r="299">
          <cell r="A299" t="str">
            <v>SP_B262</v>
          </cell>
          <cell r="B299" t="str">
            <v>NP_A</v>
          </cell>
          <cell r="C299" t="str">
            <v>PCS</v>
          </cell>
          <cell r="D299" t="str">
            <v>SILICONE NIPPLE (A-L) IN BULK W/O WRAPPING FILM</v>
          </cell>
          <cell r="F299">
            <v>0.129</v>
          </cell>
          <cell r="G299">
            <v>2000</v>
          </cell>
          <cell r="H299">
            <v>11.8</v>
          </cell>
          <cell r="I299">
            <v>12.76</v>
          </cell>
          <cell r="J299">
            <v>60.5</v>
          </cell>
          <cell r="K299">
            <v>36.5</v>
          </cell>
          <cell r="L299">
            <v>29</v>
          </cell>
          <cell r="M299">
            <v>6.4039250000000006E-2</v>
          </cell>
          <cell r="N299" t="str">
            <v>93698/4433-1</v>
          </cell>
          <cell r="O299" t="str">
            <v>หัวนมซิลิคอน</v>
          </cell>
          <cell r="P299" t="str">
            <v>4014.900-203/KGM.</v>
          </cell>
        </row>
        <row r="300">
          <cell r="A300" t="str">
            <v>SP_B765</v>
          </cell>
          <cell r="B300" t="str">
            <v>NP_A</v>
          </cell>
          <cell r="C300" t="str">
            <v>PCS</v>
          </cell>
          <cell r="D300" t="str">
            <v>SILICONE NIPPLE A TYPE (S) WRAPPED, BULK</v>
          </cell>
          <cell r="F300">
            <v>0.13700000000000001</v>
          </cell>
          <cell r="G300">
            <v>1440</v>
          </cell>
          <cell r="H300">
            <v>8.5</v>
          </cell>
          <cell r="I300">
            <v>10.199999999999999</v>
          </cell>
          <cell r="J300">
            <v>58</v>
          </cell>
          <cell r="K300">
            <v>33</v>
          </cell>
          <cell r="L300">
            <v>28</v>
          </cell>
          <cell r="M300">
            <v>5.3592000000000001E-2</v>
          </cell>
          <cell r="N300" t="str">
            <v>93698/4433-1</v>
          </cell>
          <cell r="O300" t="str">
            <v>หัวนมซิลิคอน</v>
          </cell>
          <cell r="P300" t="str">
            <v>4014.900-203/KGM.</v>
          </cell>
        </row>
        <row r="301">
          <cell r="A301" t="str">
            <v>SP_B766</v>
          </cell>
          <cell r="B301" t="str">
            <v>NP_A</v>
          </cell>
          <cell r="C301" t="str">
            <v>PCS</v>
          </cell>
          <cell r="D301" t="str">
            <v>SILICONE NIPPLE A TYPE (M) WRAPPED, BULK</v>
          </cell>
          <cell r="F301">
            <v>0.13700000000000001</v>
          </cell>
          <cell r="G301">
            <v>1440</v>
          </cell>
          <cell r="H301">
            <v>8.5</v>
          </cell>
          <cell r="I301">
            <v>10.199999999999999</v>
          </cell>
          <cell r="J301">
            <v>58</v>
          </cell>
          <cell r="K301">
            <v>33</v>
          </cell>
          <cell r="L301">
            <v>28</v>
          </cell>
          <cell r="M301">
            <v>5.3592000000000001E-2</v>
          </cell>
          <cell r="N301" t="str">
            <v>93698/4433-1</v>
          </cell>
          <cell r="O301" t="str">
            <v>หัวนมซิลิคอน</v>
          </cell>
          <cell r="P301" t="str">
            <v>4014.900-203/KGM.</v>
          </cell>
        </row>
        <row r="302">
          <cell r="A302" t="str">
            <v>SP_B767</v>
          </cell>
          <cell r="B302" t="str">
            <v>NP_A</v>
          </cell>
          <cell r="C302" t="str">
            <v>PCS</v>
          </cell>
          <cell r="D302" t="str">
            <v>SILICONE NIPPLE A TYPE (L) WRAPPED, BULK</v>
          </cell>
          <cell r="F302">
            <v>0.13700000000000001</v>
          </cell>
          <cell r="G302">
            <v>1440</v>
          </cell>
          <cell r="H302">
            <v>8.5</v>
          </cell>
          <cell r="I302">
            <v>10.199999999999999</v>
          </cell>
          <cell r="J302">
            <v>58</v>
          </cell>
          <cell r="K302">
            <v>33</v>
          </cell>
          <cell r="L302">
            <v>28</v>
          </cell>
          <cell r="M302">
            <v>5.3592000000000001E-2</v>
          </cell>
          <cell r="N302" t="str">
            <v>93698/4433-1</v>
          </cell>
          <cell r="O302" t="str">
            <v>หัวนมซิลิคอน</v>
          </cell>
          <cell r="P302" t="str">
            <v>4014.900-203/KGM.</v>
          </cell>
        </row>
        <row r="303">
          <cell r="A303" t="str">
            <v>SP_C208</v>
          </cell>
          <cell r="B303" t="str">
            <v>MC</v>
          </cell>
          <cell r="C303" t="str">
            <v>PCS</v>
          </cell>
          <cell r="D303" t="str">
            <v>POWDER MILK CONTAINER</v>
          </cell>
          <cell r="F303">
            <v>0.89</v>
          </cell>
          <cell r="G303">
            <v>60</v>
          </cell>
          <cell r="H303">
            <v>4.5</v>
          </cell>
          <cell r="I303">
            <v>7.1</v>
          </cell>
          <cell r="J303">
            <v>52.8</v>
          </cell>
          <cell r="K303">
            <v>38.5</v>
          </cell>
          <cell r="L303">
            <v>34.5</v>
          </cell>
          <cell r="M303">
            <v>7.0131599999999988E-2</v>
          </cell>
          <cell r="N303" t="str">
            <v>ขอเงินชดเชย</v>
          </cell>
          <cell r="O303" t="str">
            <v>ถ้วยแบ่งนมผงสำหรับทารก</v>
          </cell>
          <cell r="P303" t="str">
            <v>3924.900-000/KGS</v>
          </cell>
        </row>
        <row r="304">
          <cell r="A304" t="str">
            <v>SP_M983</v>
          </cell>
          <cell r="B304" t="str">
            <v>LC</v>
          </cell>
          <cell r="C304" t="str">
            <v>PCS</v>
          </cell>
          <cell r="D304" t="str">
            <v>NURSING BOTTLE &amp; NIPPLE LIQUID CLEANSER 200 ML.</v>
          </cell>
          <cell r="F304">
            <v>0.91</v>
          </cell>
          <cell r="G304">
            <v>36</v>
          </cell>
          <cell r="H304">
            <v>9.36</v>
          </cell>
          <cell r="I304">
            <v>10.39</v>
          </cell>
          <cell r="J304">
            <v>45.5</v>
          </cell>
          <cell r="K304">
            <v>31</v>
          </cell>
          <cell r="L304">
            <v>18.5</v>
          </cell>
          <cell r="M304">
            <v>2.6094249999999999E-2</v>
          </cell>
          <cell r="N304" t="str">
            <v>4301027/4433-2</v>
          </cell>
          <cell r="O304" t="str">
            <v>น้ำยาล้างทำความสะอาดขวดนม</v>
          </cell>
          <cell r="P304" t="str">
            <v>3402.209-920/KGM.</v>
          </cell>
        </row>
        <row r="305">
          <cell r="A305" t="str">
            <v>SP_M984</v>
          </cell>
          <cell r="B305" t="str">
            <v>LC</v>
          </cell>
          <cell r="C305" t="str">
            <v>PCS</v>
          </cell>
          <cell r="D305" t="str">
            <v>NURSING BOTTLE &amp; NIPPLE LIQUID CLEANSER 450 ML.</v>
          </cell>
          <cell r="F305">
            <v>1.51</v>
          </cell>
          <cell r="G305">
            <v>24</v>
          </cell>
          <cell r="H305">
            <v>13.4</v>
          </cell>
          <cell r="I305">
            <v>14.5</v>
          </cell>
          <cell r="J305">
            <v>36.5</v>
          </cell>
          <cell r="K305">
            <v>35.5</v>
          </cell>
          <cell r="L305">
            <v>23.5</v>
          </cell>
          <cell r="M305">
            <v>3.0450125000000001E-2</v>
          </cell>
          <cell r="N305" t="str">
            <v>4301027/4433-2</v>
          </cell>
          <cell r="O305" t="str">
            <v>น้ำยาล้างทำความสะอาดขวดนม</v>
          </cell>
          <cell r="P305" t="str">
            <v>3402.209-920/KGM.</v>
          </cell>
        </row>
        <row r="306">
          <cell r="A306" t="str">
            <v>SP_M985</v>
          </cell>
          <cell r="B306" t="str">
            <v>LC</v>
          </cell>
          <cell r="C306" t="str">
            <v>PCS</v>
          </cell>
          <cell r="D306" t="str">
            <v>NURSING BOTTLE &amp; NIPPLE LIQUID CLEANSER 700 ML.</v>
          </cell>
          <cell r="F306">
            <v>2.4500000000000002</v>
          </cell>
          <cell r="G306">
            <v>12</v>
          </cell>
          <cell r="H306">
            <v>10.47</v>
          </cell>
          <cell r="I306">
            <v>10.9</v>
          </cell>
          <cell r="J306">
            <v>30.5</v>
          </cell>
          <cell r="K306">
            <v>28</v>
          </cell>
          <cell r="L306">
            <v>25</v>
          </cell>
          <cell r="M306">
            <v>2.1350000000000001E-2</v>
          </cell>
          <cell r="N306" t="str">
            <v>ขอเงินชดเชย</v>
          </cell>
          <cell r="O306" t="str">
            <v>น้ำยาล้างทำความสะอาดขวดนม</v>
          </cell>
          <cell r="P306" t="str">
            <v>3402.209-920/KGM.</v>
          </cell>
        </row>
        <row r="307">
          <cell r="A307" t="str">
            <v>VARIED</v>
          </cell>
          <cell r="B307" t="str">
            <v>BT</v>
          </cell>
          <cell r="C307" t="str">
            <v>PCS</v>
          </cell>
          <cell r="D307" t="str">
            <v>NURSING BOTTLE KP-200--KP6, BULK W/ CUSTOMER'S NAME W/PRINT</v>
          </cell>
          <cell r="F307">
            <v>130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 t="str">
            <v>ขอเงินชดเชย</v>
          </cell>
          <cell r="O307" t="str">
            <v>ขวดนมพลาสติกทรงสี่เหลี่ยม</v>
          </cell>
          <cell r="P307" t="str">
            <v>3923.300-004/KGM.</v>
          </cell>
        </row>
        <row r="308">
          <cell r="A308" t="str">
            <v>Z88</v>
          </cell>
          <cell r="B308" t="str">
            <v>PT_BT</v>
          </cell>
          <cell r="C308" t="str">
            <v>KGS</v>
          </cell>
          <cell r="D308" t="str">
            <v>PVC SHRINK FILM -KP2</v>
          </cell>
          <cell r="F308">
            <v>3</v>
          </cell>
          <cell r="G308">
            <v>25</v>
          </cell>
          <cell r="H308">
            <v>25</v>
          </cell>
          <cell r="I308">
            <v>25.8</v>
          </cell>
          <cell r="J308">
            <v>0</v>
          </cell>
          <cell r="K308">
            <v>0</v>
          </cell>
          <cell r="L308">
            <v>0</v>
          </cell>
          <cell r="M308">
            <v>3.5999999999999997E-2</v>
          </cell>
          <cell r="N308">
            <v>0</v>
          </cell>
          <cell r="O308" t="str">
            <v>ฟิล์มหด</v>
          </cell>
          <cell r="P308" t="str">
            <v>3919 900-000/KGM.</v>
          </cell>
        </row>
        <row r="309">
          <cell r="A309" t="str">
            <v>Z89</v>
          </cell>
          <cell r="B309" t="str">
            <v>PT_BT</v>
          </cell>
          <cell r="C309" t="str">
            <v>KGS</v>
          </cell>
          <cell r="D309" t="str">
            <v>PVC SHRINK FILM -KP4</v>
          </cell>
          <cell r="F309">
            <v>3</v>
          </cell>
          <cell r="G309">
            <v>25</v>
          </cell>
          <cell r="H309">
            <v>25</v>
          </cell>
          <cell r="I309">
            <v>25.8</v>
          </cell>
          <cell r="J309">
            <v>0</v>
          </cell>
          <cell r="K309">
            <v>0</v>
          </cell>
          <cell r="L309">
            <v>0</v>
          </cell>
          <cell r="M309">
            <v>3.5999999999999997E-2</v>
          </cell>
          <cell r="N309">
            <v>0</v>
          </cell>
          <cell r="O309" t="str">
            <v>ฟิล์มหด</v>
          </cell>
          <cell r="P309" t="str">
            <v>3919 900-000/KGM.</v>
          </cell>
        </row>
        <row r="310">
          <cell r="A310" t="str">
            <v>Z91</v>
          </cell>
          <cell r="B310" t="str">
            <v>PT_BT</v>
          </cell>
          <cell r="C310" t="str">
            <v>KGS</v>
          </cell>
          <cell r="D310" t="str">
            <v>PVC SHRINK FILM -KP8</v>
          </cell>
          <cell r="F310">
            <v>3</v>
          </cell>
          <cell r="G310">
            <v>25</v>
          </cell>
          <cell r="H310">
            <v>25</v>
          </cell>
          <cell r="I310">
            <v>25.8</v>
          </cell>
          <cell r="J310">
            <v>0</v>
          </cell>
          <cell r="K310">
            <v>0</v>
          </cell>
          <cell r="L310">
            <v>0</v>
          </cell>
          <cell r="M310">
            <v>3.5999999999999997E-2</v>
          </cell>
          <cell r="N310">
            <v>0</v>
          </cell>
          <cell r="O310" t="str">
            <v>ฟิล์มหด</v>
          </cell>
          <cell r="P310" t="str">
            <v>3919 900-000/KGM.</v>
          </cell>
        </row>
        <row r="311">
          <cell r="A311" t="str">
            <v>Z94</v>
          </cell>
          <cell r="B311" t="str">
            <v>PT_BT</v>
          </cell>
          <cell r="C311" t="str">
            <v>KGS</v>
          </cell>
          <cell r="D311" t="str">
            <v>PVC SHRINK FILM -KP6</v>
          </cell>
          <cell r="F311">
            <v>3</v>
          </cell>
          <cell r="G311">
            <v>25</v>
          </cell>
          <cell r="H311">
            <v>25</v>
          </cell>
          <cell r="I311">
            <v>25.8</v>
          </cell>
          <cell r="J311">
            <v>0</v>
          </cell>
          <cell r="K311">
            <v>0</v>
          </cell>
          <cell r="L311">
            <v>0</v>
          </cell>
          <cell r="M311">
            <v>3.5999999999999997E-2</v>
          </cell>
          <cell r="N311">
            <v>0</v>
          </cell>
          <cell r="O311" t="str">
            <v>ฟิล์มหด</v>
          </cell>
          <cell r="P311" t="str">
            <v>3919 900-000/KGM.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Auditing"/>
      <sheetName val="KPI"/>
      <sheetName val="Welcome"/>
      <sheetName val="Hyperion"/>
      <sheetName val="Summary"/>
      <sheetName val="Graphs"/>
      <sheetName val="Salary"/>
      <sheetName val="OID"/>
      <sheetName val="Cap Bud 1"/>
      <sheetName val="Cap Bud 2"/>
      <sheetName val="Cap Bud 3"/>
      <sheetName val="Cap Bud 4"/>
      <sheetName val="Growth Capsule"/>
      <sheetName val="E-Business"/>
      <sheetName val="IT GOE"/>
      <sheetName val="IT Sum"/>
      <sheetName val="ROE"/>
      <sheetName val="Expense Detail"/>
      <sheetName val="Qtly Trends"/>
      <sheetName val="FS Six Year"/>
      <sheetName val="FS Cum"/>
      <sheetName val="FS Oper Exp"/>
      <sheetName val="FS Oper Exp 2"/>
      <sheetName val="Survey"/>
      <sheetName val="Submittal"/>
      <sheetName val="AvsB Cap 1Q"/>
      <sheetName val="AvsB Cap 2Q"/>
      <sheetName val="AvsB Cap 3Q"/>
      <sheetName val="AvsB Cap 4Q"/>
      <sheetName val="FS AvB 1Q"/>
      <sheetName val="FS AvB 2Q"/>
      <sheetName val="FS AvB 3Q"/>
      <sheetName val="FS AvB 4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E1">
            <v>0.15</v>
          </cell>
          <cell r="AH1">
            <v>0.15</v>
          </cell>
          <cell r="AK1">
            <v>0.15</v>
          </cell>
        </row>
        <row r="7">
          <cell r="P7" t="str">
            <v>1st Quarter</v>
          </cell>
          <cell r="S7" t="str">
            <v>2nd Quarter</v>
          </cell>
          <cell r="V7" t="str">
            <v>3rd Quarter</v>
          </cell>
          <cell r="Y7" t="str">
            <v>4th Quarter</v>
          </cell>
        </row>
        <row r="8">
          <cell r="P8">
            <v>37346</v>
          </cell>
          <cell r="S8" t="str">
            <v>6/30/2002</v>
          </cell>
          <cell r="V8" t="str">
            <v>9/30/2002</v>
          </cell>
          <cell r="Y8" t="str">
            <v>12/31/2002</v>
          </cell>
        </row>
        <row r="10">
          <cell r="P10">
            <v>0</v>
          </cell>
          <cell r="Q10">
            <v>0</v>
          </cell>
          <cell r="S10">
            <v>0</v>
          </cell>
          <cell r="T10">
            <v>0</v>
          </cell>
          <cell r="V10">
            <v>0</v>
          </cell>
          <cell r="W10">
            <v>0</v>
          </cell>
          <cell r="Y10">
            <v>0</v>
          </cell>
          <cell r="Z10">
            <v>1</v>
          </cell>
          <cell r="AE10">
            <v>0.15</v>
          </cell>
          <cell r="AH10">
            <v>0.15</v>
          </cell>
          <cell r="AK10">
            <v>0.15</v>
          </cell>
        </row>
        <row r="11">
          <cell r="P11">
            <v>0</v>
          </cell>
          <cell r="S11">
            <v>0</v>
          </cell>
          <cell r="V11">
            <v>0</v>
          </cell>
          <cell r="Y11">
            <v>0</v>
          </cell>
        </row>
        <row r="12">
          <cell r="P12">
            <v>0</v>
          </cell>
          <cell r="Q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Y12">
            <v>0</v>
          </cell>
          <cell r="Z12">
            <v>1</v>
          </cell>
          <cell r="AE12">
            <v>0.15</v>
          </cell>
          <cell r="AH12">
            <v>0.15</v>
          </cell>
          <cell r="AK12">
            <v>0.15</v>
          </cell>
        </row>
        <row r="13">
          <cell r="P13">
            <v>0</v>
          </cell>
          <cell r="S13">
            <v>0</v>
          </cell>
          <cell r="V13">
            <v>0</v>
          </cell>
          <cell r="Y13">
            <v>0</v>
          </cell>
        </row>
        <row r="14">
          <cell r="P14">
            <v>0</v>
          </cell>
          <cell r="Q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Y14">
            <v>0</v>
          </cell>
          <cell r="Z14">
            <v>1</v>
          </cell>
          <cell r="AE14">
            <v>0.15</v>
          </cell>
          <cell r="AH14">
            <v>0.15</v>
          </cell>
          <cell r="AK14">
            <v>0.15</v>
          </cell>
        </row>
        <row r="15">
          <cell r="P15">
            <v>0</v>
          </cell>
          <cell r="Q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Y15">
            <v>0</v>
          </cell>
          <cell r="Z15">
            <v>1</v>
          </cell>
          <cell r="AE15">
            <v>0.15</v>
          </cell>
          <cell r="AH15">
            <v>0.15</v>
          </cell>
          <cell r="AK15">
            <v>0.15</v>
          </cell>
        </row>
        <row r="16">
          <cell r="P16">
            <v>0</v>
          </cell>
          <cell r="Q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Y16">
            <v>0</v>
          </cell>
          <cell r="Z16">
            <v>1</v>
          </cell>
          <cell r="AE16">
            <v>0.15</v>
          </cell>
          <cell r="AH16">
            <v>0.15</v>
          </cell>
          <cell r="AK16">
            <v>0.15</v>
          </cell>
        </row>
        <row r="17"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Y17">
            <v>0</v>
          </cell>
          <cell r="Z17">
            <v>1</v>
          </cell>
          <cell r="AE17">
            <v>0.15</v>
          </cell>
          <cell r="AH17">
            <v>0.15</v>
          </cell>
          <cell r="AK17">
            <v>0.15</v>
          </cell>
        </row>
        <row r="18">
          <cell r="P18">
            <v>0</v>
          </cell>
          <cell r="Q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Y18">
            <v>0</v>
          </cell>
          <cell r="Z18">
            <v>1</v>
          </cell>
          <cell r="AE18">
            <v>0.15</v>
          </cell>
          <cell r="AH18">
            <v>0.15</v>
          </cell>
          <cell r="AK18">
            <v>0.15</v>
          </cell>
        </row>
        <row r="19">
          <cell r="P19">
            <v>19000</v>
          </cell>
          <cell r="Q19">
            <v>0.2135</v>
          </cell>
          <cell r="S19">
            <v>21000</v>
          </cell>
          <cell r="T19">
            <v>0.23599999999999999</v>
          </cell>
          <cell r="V19">
            <v>23000</v>
          </cell>
          <cell r="W19">
            <v>0.25840000000000002</v>
          </cell>
          <cell r="Y19">
            <v>26000</v>
          </cell>
          <cell r="Z19">
            <v>0.29210000000000003</v>
          </cell>
          <cell r="AE19">
            <v>0.15</v>
          </cell>
          <cell r="AH19">
            <v>0.15</v>
          </cell>
          <cell r="AK19">
            <v>0.15</v>
          </cell>
        </row>
        <row r="20"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Y20">
            <v>0</v>
          </cell>
          <cell r="Z20">
            <v>1</v>
          </cell>
          <cell r="AE20">
            <v>0.15</v>
          </cell>
          <cell r="AH20">
            <v>0.15</v>
          </cell>
          <cell r="AK20">
            <v>0.15</v>
          </cell>
        </row>
        <row r="21">
          <cell r="P21">
            <v>0</v>
          </cell>
          <cell r="Q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  <cell r="Y21">
            <v>0</v>
          </cell>
          <cell r="Z21">
            <v>1</v>
          </cell>
          <cell r="AE21">
            <v>0.15</v>
          </cell>
          <cell r="AH21">
            <v>0.15</v>
          </cell>
          <cell r="AK21">
            <v>0.15</v>
          </cell>
        </row>
        <row r="22">
          <cell r="P22">
            <v>0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Y22">
            <v>0</v>
          </cell>
          <cell r="Z22">
            <v>1</v>
          </cell>
          <cell r="AE22">
            <v>0.15</v>
          </cell>
          <cell r="AH22">
            <v>0.15</v>
          </cell>
          <cell r="AK22">
            <v>0.15</v>
          </cell>
        </row>
        <row r="23">
          <cell r="P23">
            <v>3300</v>
          </cell>
          <cell r="Q23">
            <v>0.19639999999999999</v>
          </cell>
          <cell r="S23">
            <v>3800</v>
          </cell>
          <cell r="T23">
            <v>0.22620000000000001</v>
          </cell>
          <cell r="V23">
            <v>4800</v>
          </cell>
          <cell r="W23">
            <v>0.28570000000000001</v>
          </cell>
          <cell r="Y23">
            <v>4900</v>
          </cell>
          <cell r="Z23">
            <v>0.29170000000000001</v>
          </cell>
          <cell r="AE23">
            <v>0.15</v>
          </cell>
          <cell r="AH23">
            <v>0.15</v>
          </cell>
          <cell r="AK23">
            <v>0.15</v>
          </cell>
        </row>
        <row r="24"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Y24">
            <v>0</v>
          </cell>
          <cell r="Z24">
            <v>1</v>
          </cell>
          <cell r="AE24">
            <v>0.15</v>
          </cell>
          <cell r="AH24">
            <v>0.15</v>
          </cell>
          <cell r="AK24">
            <v>0.15</v>
          </cell>
        </row>
        <row r="25">
          <cell r="P25">
            <v>0</v>
          </cell>
          <cell r="Q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Y25">
            <v>0</v>
          </cell>
          <cell r="Z25">
            <v>1</v>
          </cell>
          <cell r="AE25">
            <v>0.15</v>
          </cell>
          <cell r="AH25">
            <v>0.15</v>
          </cell>
          <cell r="AK25">
            <v>0.15</v>
          </cell>
        </row>
        <row r="26">
          <cell r="P26">
            <v>0</v>
          </cell>
          <cell r="Q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Y26">
            <v>0</v>
          </cell>
          <cell r="Z26">
            <v>1</v>
          </cell>
          <cell r="AE26">
            <v>0.15</v>
          </cell>
          <cell r="AH26">
            <v>0.15</v>
          </cell>
          <cell r="AK26">
            <v>0.15</v>
          </cell>
        </row>
        <row r="27">
          <cell r="P27">
            <v>0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1</v>
          </cell>
          <cell r="AE27">
            <v>0.15</v>
          </cell>
          <cell r="AH27">
            <v>0.15</v>
          </cell>
          <cell r="AK27">
            <v>0.15</v>
          </cell>
        </row>
        <row r="28">
          <cell r="P28">
            <v>0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Y28">
            <v>0</v>
          </cell>
          <cell r="Z28">
            <v>1</v>
          </cell>
          <cell r="AE28">
            <v>0.15</v>
          </cell>
          <cell r="AH28">
            <v>0.15</v>
          </cell>
          <cell r="AK28">
            <v>0.15</v>
          </cell>
        </row>
        <row r="29">
          <cell r="P29">
            <v>0</v>
          </cell>
          <cell r="Q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Y29">
            <v>0</v>
          </cell>
          <cell r="Z29">
            <v>1</v>
          </cell>
          <cell r="AE29">
            <v>0.15</v>
          </cell>
          <cell r="AH29">
            <v>0.15</v>
          </cell>
          <cell r="AK29">
            <v>0.15</v>
          </cell>
        </row>
        <row r="30">
          <cell r="P30">
            <v>0</v>
          </cell>
          <cell r="Q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Y30">
            <v>0</v>
          </cell>
          <cell r="Z30">
            <v>1</v>
          </cell>
          <cell r="AE30">
            <v>0.15</v>
          </cell>
          <cell r="AH30">
            <v>0.15</v>
          </cell>
          <cell r="AK30">
            <v>0.15</v>
          </cell>
        </row>
        <row r="31">
          <cell r="P31">
            <v>0</v>
          </cell>
          <cell r="Q31">
            <v>0</v>
          </cell>
          <cell r="S31">
            <v>0</v>
          </cell>
          <cell r="T31">
            <v>0</v>
          </cell>
          <cell r="V31">
            <v>0</v>
          </cell>
          <cell r="W31">
            <v>0</v>
          </cell>
          <cell r="Y31">
            <v>0</v>
          </cell>
          <cell r="Z31">
            <v>1</v>
          </cell>
          <cell r="AE31">
            <v>0.15</v>
          </cell>
          <cell r="AH31">
            <v>0.15</v>
          </cell>
          <cell r="AK31">
            <v>0.15</v>
          </cell>
        </row>
        <row r="32">
          <cell r="P32">
            <v>0</v>
          </cell>
          <cell r="Q32">
            <v>0</v>
          </cell>
          <cell r="S32">
            <v>0</v>
          </cell>
          <cell r="T32">
            <v>0</v>
          </cell>
          <cell r="V32">
            <v>0</v>
          </cell>
          <cell r="W32">
            <v>0</v>
          </cell>
          <cell r="Y32">
            <v>0</v>
          </cell>
          <cell r="Z32">
            <v>1</v>
          </cell>
          <cell r="AE32">
            <v>0.15</v>
          </cell>
          <cell r="AH32">
            <v>0.15</v>
          </cell>
          <cell r="AK32">
            <v>0.15</v>
          </cell>
        </row>
        <row r="33">
          <cell r="P33">
            <v>0</v>
          </cell>
          <cell r="Q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1</v>
          </cell>
          <cell r="AE33">
            <v>0.15</v>
          </cell>
          <cell r="AH33">
            <v>0.15</v>
          </cell>
          <cell r="AK33">
            <v>0.15</v>
          </cell>
        </row>
        <row r="34">
          <cell r="P34">
            <v>0</v>
          </cell>
          <cell r="Q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Y34">
            <v>0</v>
          </cell>
          <cell r="Z34">
            <v>1</v>
          </cell>
          <cell r="AE34">
            <v>0.15</v>
          </cell>
          <cell r="AH34">
            <v>0.15</v>
          </cell>
          <cell r="AK34">
            <v>0.15</v>
          </cell>
        </row>
        <row r="35">
          <cell r="P35">
            <v>22300</v>
          </cell>
          <cell r="S35">
            <v>24800</v>
          </cell>
          <cell r="V35">
            <v>27800</v>
          </cell>
          <cell r="Y35">
            <v>30900</v>
          </cell>
        </row>
        <row r="36">
          <cell r="P36">
            <v>0</v>
          </cell>
          <cell r="Q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Y36">
            <v>0</v>
          </cell>
          <cell r="Z36">
            <v>1</v>
          </cell>
        </row>
        <row r="37">
          <cell r="P37">
            <v>2000</v>
          </cell>
          <cell r="Q37">
            <v>0.25</v>
          </cell>
          <cell r="S37">
            <v>2000</v>
          </cell>
          <cell r="T37">
            <v>0.25</v>
          </cell>
          <cell r="V37">
            <v>2000</v>
          </cell>
          <cell r="W37">
            <v>0.25</v>
          </cell>
          <cell r="Y37">
            <v>2000</v>
          </cell>
          <cell r="Z37">
            <v>0.25</v>
          </cell>
        </row>
        <row r="38">
          <cell r="P38">
            <v>0</v>
          </cell>
          <cell r="Q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Y38">
            <v>0</v>
          </cell>
          <cell r="Z38">
            <v>1</v>
          </cell>
        </row>
        <row r="39">
          <cell r="P39">
            <v>0</v>
          </cell>
          <cell r="Q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Y39">
            <v>0</v>
          </cell>
          <cell r="Z39">
            <v>1</v>
          </cell>
        </row>
        <row r="40">
          <cell r="P40">
            <v>0</v>
          </cell>
          <cell r="Q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1</v>
          </cell>
        </row>
        <row r="41">
          <cell r="P41">
            <v>0</v>
          </cell>
          <cell r="Q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Y41">
            <v>0</v>
          </cell>
          <cell r="Z41">
            <v>1</v>
          </cell>
        </row>
        <row r="42">
          <cell r="P42">
            <v>0</v>
          </cell>
          <cell r="Q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  <cell r="Y42">
            <v>0</v>
          </cell>
          <cell r="Z42">
            <v>1</v>
          </cell>
        </row>
        <row r="43">
          <cell r="P43">
            <v>0</v>
          </cell>
          <cell r="Q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Y43">
            <v>0</v>
          </cell>
          <cell r="Z43">
            <v>1</v>
          </cell>
        </row>
        <row r="44">
          <cell r="P44">
            <v>0</v>
          </cell>
          <cell r="Q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Y44">
            <v>0</v>
          </cell>
          <cell r="Z44">
            <v>1</v>
          </cell>
        </row>
        <row r="45">
          <cell r="P45">
            <v>0</v>
          </cell>
          <cell r="Q45">
            <v>0.25</v>
          </cell>
          <cell r="S45">
            <v>0</v>
          </cell>
          <cell r="T45">
            <v>0.25</v>
          </cell>
          <cell r="V45">
            <v>0</v>
          </cell>
          <cell r="W45">
            <v>0.25</v>
          </cell>
          <cell r="Y45">
            <v>0</v>
          </cell>
          <cell r="Z45">
            <v>0.25</v>
          </cell>
        </row>
        <row r="46">
          <cell r="P46">
            <v>0</v>
          </cell>
          <cell r="Q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Y46">
            <v>0</v>
          </cell>
          <cell r="Z46">
            <v>1</v>
          </cell>
        </row>
        <row r="47">
          <cell r="P47">
            <v>0</v>
          </cell>
          <cell r="Q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Y47">
            <v>0</v>
          </cell>
          <cell r="Z47">
            <v>1</v>
          </cell>
        </row>
        <row r="48">
          <cell r="P48">
            <v>0</v>
          </cell>
          <cell r="Q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Y48">
            <v>0</v>
          </cell>
          <cell r="Z48">
            <v>1</v>
          </cell>
        </row>
        <row r="49">
          <cell r="P49">
            <v>0</v>
          </cell>
          <cell r="Q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Y49">
            <v>0</v>
          </cell>
          <cell r="Z49">
            <v>1</v>
          </cell>
        </row>
        <row r="50">
          <cell r="P50">
            <v>0</v>
          </cell>
          <cell r="Q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Y50">
            <v>0</v>
          </cell>
          <cell r="Z50">
            <v>1</v>
          </cell>
        </row>
        <row r="51">
          <cell r="P51">
            <v>0</v>
          </cell>
          <cell r="Q51">
            <v>0</v>
          </cell>
          <cell r="S51">
            <v>0</v>
          </cell>
          <cell r="T51">
            <v>0</v>
          </cell>
          <cell r="V51">
            <v>0</v>
          </cell>
          <cell r="W51">
            <v>0</v>
          </cell>
          <cell r="Y51">
            <v>0</v>
          </cell>
          <cell r="Z51">
            <v>1</v>
          </cell>
        </row>
        <row r="52">
          <cell r="P52">
            <v>0</v>
          </cell>
          <cell r="Q52">
            <v>0</v>
          </cell>
          <cell r="S52">
            <v>0</v>
          </cell>
          <cell r="T52">
            <v>0</v>
          </cell>
          <cell r="V52">
            <v>0</v>
          </cell>
          <cell r="W52">
            <v>0</v>
          </cell>
          <cell r="Y52">
            <v>0</v>
          </cell>
          <cell r="Z52">
            <v>1</v>
          </cell>
        </row>
        <row r="53">
          <cell r="P53">
            <v>0</v>
          </cell>
          <cell r="Q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Y53">
            <v>0</v>
          </cell>
          <cell r="Z53">
            <v>1</v>
          </cell>
        </row>
        <row r="54">
          <cell r="P54">
            <v>0</v>
          </cell>
          <cell r="Q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Y54">
            <v>0</v>
          </cell>
          <cell r="Z54">
            <v>1</v>
          </cell>
        </row>
        <row r="55">
          <cell r="P55">
            <v>0</v>
          </cell>
          <cell r="Q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Y55">
            <v>0</v>
          </cell>
          <cell r="Z55">
            <v>1</v>
          </cell>
        </row>
        <row r="56">
          <cell r="P56">
            <v>0</v>
          </cell>
          <cell r="Q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Y56">
            <v>0</v>
          </cell>
          <cell r="Z56">
            <v>1</v>
          </cell>
        </row>
        <row r="57">
          <cell r="P57">
            <v>0</v>
          </cell>
          <cell r="Q57">
            <v>0.25</v>
          </cell>
          <cell r="S57">
            <v>0</v>
          </cell>
          <cell r="T57">
            <v>0.25</v>
          </cell>
          <cell r="V57">
            <v>0</v>
          </cell>
          <cell r="W57">
            <v>0.25</v>
          </cell>
          <cell r="Y57">
            <v>0</v>
          </cell>
          <cell r="Z57">
            <v>0.25</v>
          </cell>
        </row>
        <row r="58">
          <cell r="P58">
            <v>0</v>
          </cell>
          <cell r="Q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Y58">
            <v>0</v>
          </cell>
          <cell r="Z58">
            <v>1</v>
          </cell>
        </row>
        <row r="59">
          <cell r="P59">
            <v>0</v>
          </cell>
          <cell r="Q59">
            <v>0.25</v>
          </cell>
          <cell r="S59">
            <v>0</v>
          </cell>
          <cell r="T59">
            <v>0.25</v>
          </cell>
          <cell r="V59">
            <v>0</v>
          </cell>
          <cell r="W59">
            <v>0.25</v>
          </cell>
          <cell r="Y59">
            <v>0</v>
          </cell>
          <cell r="Z59">
            <v>0.25</v>
          </cell>
        </row>
        <row r="60">
          <cell r="P60">
            <v>2000</v>
          </cell>
          <cell r="S60">
            <v>2000</v>
          </cell>
          <cell r="V60">
            <v>2000</v>
          </cell>
          <cell r="Y60">
            <v>2000</v>
          </cell>
          <cell r="AE60">
            <v>0.15</v>
          </cell>
          <cell r="AH60">
            <v>0.15</v>
          </cell>
          <cell r="AK60">
            <v>0.15</v>
          </cell>
        </row>
        <row r="61">
          <cell r="P61">
            <v>0</v>
          </cell>
          <cell r="Q61">
            <v>0</v>
          </cell>
          <cell r="S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1</v>
          </cell>
        </row>
        <row r="62">
          <cell r="P62">
            <v>0</v>
          </cell>
          <cell r="Q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Y62">
            <v>0</v>
          </cell>
          <cell r="Z62">
            <v>1</v>
          </cell>
        </row>
        <row r="63">
          <cell r="P63">
            <v>0</v>
          </cell>
          <cell r="Q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Y63">
            <v>0</v>
          </cell>
          <cell r="Z63">
            <v>1</v>
          </cell>
        </row>
        <row r="64">
          <cell r="P64">
            <v>0</v>
          </cell>
          <cell r="Q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Y64">
            <v>0</v>
          </cell>
          <cell r="Z64">
            <v>1</v>
          </cell>
        </row>
        <row r="65">
          <cell r="P65">
            <v>0</v>
          </cell>
          <cell r="Q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Y65">
            <v>0</v>
          </cell>
          <cell r="Z65">
            <v>1</v>
          </cell>
        </row>
        <row r="66">
          <cell r="P66">
            <v>0</v>
          </cell>
          <cell r="Q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Y66">
            <v>0</v>
          </cell>
          <cell r="Z66">
            <v>1</v>
          </cell>
        </row>
        <row r="67">
          <cell r="P67">
            <v>0</v>
          </cell>
          <cell r="S67">
            <v>0</v>
          </cell>
          <cell r="V67">
            <v>0</v>
          </cell>
          <cell r="Y67">
            <v>0</v>
          </cell>
          <cell r="AE67">
            <v>0.15</v>
          </cell>
          <cell r="AH67">
            <v>0.15</v>
          </cell>
          <cell r="AK67">
            <v>0.15</v>
          </cell>
        </row>
        <row r="68">
          <cell r="P68">
            <v>-2000</v>
          </cell>
          <cell r="S68">
            <v>-2000</v>
          </cell>
          <cell r="V68">
            <v>-2000</v>
          </cell>
          <cell r="Y68">
            <v>-2000</v>
          </cell>
        </row>
        <row r="69">
          <cell r="P69">
            <v>0</v>
          </cell>
          <cell r="Q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Y69">
            <v>0</v>
          </cell>
          <cell r="Z69">
            <v>1</v>
          </cell>
          <cell r="AE69">
            <v>0.15</v>
          </cell>
          <cell r="AH69">
            <v>0.15</v>
          </cell>
          <cell r="AK69">
            <v>0.15</v>
          </cell>
        </row>
        <row r="70">
          <cell r="P70">
            <v>-2000</v>
          </cell>
          <cell r="S70">
            <v>-2000</v>
          </cell>
          <cell r="V70">
            <v>-2000</v>
          </cell>
          <cell r="Y70">
            <v>-2000</v>
          </cell>
        </row>
        <row r="71">
          <cell r="P71">
            <v>0</v>
          </cell>
          <cell r="Q71">
            <v>0</v>
          </cell>
          <cell r="S71">
            <v>0</v>
          </cell>
          <cell r="T71">
            <v>0</v>
          </cell>
          <cell r="V71">
            <v>0</v>
          </cell>
          <cell r="W71">
            <v>0</v>
          </cell>
          <cell r="Y71">
            <v>0</v>
          </cell>
          <cell r="Z71">
            <v>1</v>
          </cell>
          <cell r="AE71">
            <v>0.15</v>
          </cell>
          <cell r="AH71">
            <v>0.15</v>
          </cell>
          <cell r="AK71">
            <v>0.15</v>
          </cell>
        </row>
        <row r="72">
          <cell r="P72">
            <v>-2000</v>
          </cell>
          <cell r="S72">
            <v>-2000</v>
          </cell>
          <cell r="V72">
            <v>-2000</v>
          </cell>
          <cell r="Y72">
            <v>-2000</v>
          </cell>
        </row>
        <row r="73">
          <cell r="P73">
            <v>20300</v>
          </cell>
          <cell r="S73">
            <v>22800</v>
          </cell>
          <cell r="V73">
            <v>25800</v>
          </cell>
          <cell r="Y73">
            <v>28900</v>
          </cell>
        </row>
        <row r="78">
          <cell r="Q78">
            <v>0.25</v>
          </cell>
          <cell r="Z78">
            <v>0.75</v>
          </cell>
        </row>
        <row r="79">
          <cell r="Q79">
            <v>0.25</v>
          </cell>
          <cell r="Z79">
            <v>0.75</v>
          </cell>
        </row>
        <row r="80">
          <cell r="Q80">
            <v>0.25</v>
          </cell>
          <cell r="Z80">
            <v>0.75</v>
          </cell>
        </row>
        <row r="81">
          <cell r="Q81">
            <v>0.25</v>
          </cell>
          <cell r="Z81">
            <v>0.75</v>
          </cell>
        </row>
        <row r="82">
          <cell r="Q82">
            <v>0.25</v>
          </cell>
          <cell r="Z82">
            <v>0.75</v>
          </cell>
        </row>
        <row r="83">
          <cell r="Q83">
            <v>0.25</v>
          </cell>
          <cell r="Z83">
            <v>0.75</v>
          </cell>
        </row>
        <row r="87">
          <cell r="P87">
            <v>0</v>
          </cell>
          <cell r="Q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Y87">
            <v>0</v>
          </cell>
        </row>
        <row r="88">
          <cell r="P88">
            <v>0</v>
          </cell>
          <cell r="Q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Y88">
            <v>0</v>
          </cell>
        </row>
        <row r="89">
          <cell r="P89">
            <v>0</v>
          </cell>
          <cell r="S89">
            <v>0</v>
          </cell>
          <cell r="V89">
            <v>0</v>
          </cell>
          <cell r="Y89">
            <v>0</v>
          </cell>
        </row>
        <row r="124">
          <cell r="P124">
            <v>0</v>
          </cell>
        </row>
        <row r="138">
          <cell r="P138">
            <v>0</v>
          </cell>
        </row>
        <row r="150">
          <cell r="P150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Y154">
            <v>0</v>
          </cell>
          <cell r="Z154">
            <v>1</v>
          </cell>
        </row>
        <row r="155">
          <cell r="P155">
            <v>38</v>
          </cell>
          <cell r="Q155">
            <v>0.2054</v>
          </cell>
          <cell r="S155">
            <v>0</v>
          </cell>
          <cell r="T155">
            <v>0</v>
          </cell>
          <cell r="V155">
            <v>147</v>
          </cell>
          <cell r="W155">
            <v>0.79459999999999997</v>
          </cell>
          <cell r="Y155">
            <v>0</v>
          </cell>
          <cell r="Z155">
            <v>0</v>
          </cell>
        </row>
        <row r="156">
          <cell r="P156">
            <v>38</v>
          </cell>
          <cell r="S156">
            <v>0</v>
          </cell>
          <cell r="V156">
            <v>147</v>
          </cell>
          <cell r="Y156">
            <v>0</v>
          </cell>
        </row>
        <row r="157">
          <cell r="P157">
            <v>0</v>
          </cell>
          <cell r="Q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Y157">
            <v>0</v>
          </cell>
          <cell r="Z157">
            <v>1</v>
          </cell>
        </row>
        <row r="158"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Y158">
            <v>0</v>
          </cell>
          <cell r="Z158">
            <v>1</v>
          </cell>
        </row>
        <row r="159">
          <cell r="P159">
            <v>128</v>
          </cell>
          <cell r="Q159">
            <v>0.27229999999999999</v>
          </cell>
          <cell r="S159">
            <v>0</v>
          </cell>
          <cell r="T159">
            <v>0</v>
          </cell>
          <cell r="V159">
            <v>342</v>
          </cell>
          <cell r="W159">
            <v>0.72770000000000001</v>
          </cell>
          <cell r="Y159">
            <v>0</v>
          </cell>
          <cell r="Z159">
            <v>0</v>
          </cell>
        </row>
        <row r="160">
          <cell r="P160">
            <v>128</v>
          </cell>
          <cell r="S160">
            <v>0</v>
          </cell>
          <cell r="V160">
            <v>342</v>
          </cell>
          <cell r="Y160">
            <v>0</v>
          </cell>
        </row>
        <row r="161">
          <cell r="P161">
            <v>0</v>
          </cell>
          <cell r="Q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Y161">
            <v>0</v>
          </cell>
          <cell r="Z161">
            <v>1</v>
          </cell>
        </row>
        <row r="162">
          <cell r="P162">
            <v>0</v>
          </cell>
          <cell r="Q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</v>
          </cell>
          <cell r="Y162">
            <v>0</v>
          </cell>
          <cell r="Z162">
            <v>1</v>
          </cell>
        </row>
        <row r="163">
          <cell r="P163">
            <v>0</v>
          </cell>
          <cell r="Q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</v>
          </cell>
          <cell r="Y163">
            <v>0</v>
          </cell>
          <cell r="Z163">
            <v>1</v>
          </cell>
        </row>
        <row r="164">
          <cell r="P164">
            <v>285</v>
          </cell>
          <cell r="Q164">
            <v>1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Y164">
            <v>0</v>
          </cell>
          <cell r="Z164">
            <v>0</v>
          </cell>
        </row>
        <row r="165">
          <cell r="P165">
            <v>285</v>
          </cell>
          <cell r="S165">
            <v>0</v>
          </cell>
          <cell r="V165">
            <v>0</v>
          </cell>
          <cell r="Y165">
            <v>0</v>
          </cell>
        </row>
        <row r="166">
          <cell r="P166">
            <v>0</v>
          </cell>
          <cell r="Q166">
            <v>0</v>
          </cell>
          <cell r="S166">
            <v>579</v>
          </cell>
          <cell r="T166">
            <v>0.80530000000000002</v>
          </cell>
          <cell r="V166">
            <v>140</v>
          </cell>
          <cell r="W166">
            <v>0.19470000000000001</v>
          </cell>
          <cell r="Y166">
            <v>0</v>
          </cell>
          <cell r="Z166">
            <v>0</v>
          </cell>
        </row>
        <row r="167"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Y167">
            <v>0</v>
          </cell>
          <cell r="Z167">
            <v>1</v>
          </cell>
        </row>
        <row r="168"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Y168">
            <v>0</v>
          </cell>
          <cell r="Z168">
            <v>1</v>
          </cell>
        </row>
        <row r="169">
          <cell r="P169">
            <v>0</v>
          </cell>
          <cell r="Q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Y169">
            <v>0</v>
          </cell>
          <cell r="Z169">
            <v>1</v>
          </cell>
        </row>
        <row r="170"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Y170">
            <v>0</v>
          </cell>
          <cell r="Z170">
            <v>1</v>
          </cell>
        </row>
        <row r="171">
          <cell r="P171">
            <v>0</v>
          </cell>
          <cell r="Q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Y171">
            <v>0</v>
          </cell>
          <cell r="Z171">
            <v>1</v>
          </cell>
        </row>
        <row r="172">
          <cell r="P172">
            <v>0</v>
          </cell>
          <cell r="S172">
            <v>579</v>
          </cell>
          <cell r="V172">
            <v>140</v>
          </cell>
          <cell r="Y172">
            <v>0</v>
          </cell>
        </row>
        <row r="177">
          <cell r="P177">
            <v>0</v>
          </cell>
          <cell r="Q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Y177">
            <v>0</v>
          </cell>
          <cell r="Z177">
            <v>1</v>
          </cell>
        </row>
        <row r="178">
          <cell r="P178">
            <v>0</v>
          </cell>
          <cell r="Q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Y178">
            <v>0</v>
          </cell>
          <cell r="Z178">
            <v>1</v>
          </cell>
        </row>
        <row r="179">
          <cell r="P179">
            <v>0</v>
          </cell>
          <cell r="Q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Y179">
            <v>0</v>
          </cell>
          <cell r="Z179">
            <v>1</v>
          </cell>
        </row>
        <row r="180">
          <cell r="P180">
            <v>0</v>
          </cell>
          <cell r="Q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Y180">
            <v>0</v>
          </cell>
          <cell r="Z180">
            <v>1</v>
          </cell>
        </row>
        <row r="181">
          <cell r="P181">
            <v>0</v>
          </cell>
          <cell r="Q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Y181">
            <v>0</v>
          </cell>
          <cell r="Z181">
            <v>1</v>
          </cell>
        </row>
        <row r="182">
          <cell r="P182">
            <v>0</v>
          </cell>
          <cell r="Q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Y182">
            <v>0</v>
          </cell>
          <cell r="Z182">
            <v>1</v>
          </cell>
        </row>
        <row r="183">
          <cell r="P183">
            <v>0</v>
          </cell>
          <cell r="S183">
            <v>0</v>
          </cell>
          <cell r="V183">
            <v>0</v>
          </cell>
          <cell r="Y183">
            <v>0</v>
          </cell>
        </row>
        <row r="187">
          <cell r="P187">
            <v>0</v>
          </cell>
          <cell r="Q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Y187">
            <v>0</v>
          </cell>
          <cell r="Z187">
            <v>1</v>
          </cell>
        </row>
        <row r="188">
          <cell r="P188">
            <v>0</v>
          </cell>
          <cell r="Q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Y188">
            <v>0</v>
          </cell>
          <cell r="Z188">
            <v>1</v>
          </cell>
        </row>
        <row r="189"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Y189">
            <v>0</v>
          </cell>
          <cell r="Z189">
            <v>1</v>
          </cell>
        </row>
        <row r="190">
          <cell r="P190">
            <v>0</v>
          </cell>
          <cell r="Q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Y190">
            <v>0</v>
          </cell>
          <cell r="Z190">
            <v>1</v>
          </cell>
        </row>
        <row r="191">
          <cell r="P191">
            <v>0</v>
          </cell>
          <cell r="S191">
            <v>0</v>
          </cell>
          <cell r="V191">
            <v>0</v>
          </cell>
          <cell r="Y191">
            <v>0</v>
          </cell>
        </row>
        <row r="194">
          <cell r="P194">
            <v>0</v>
          </cell>
          <cell r="Q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Y194">
            <v>0</v>
          </cell>
          <cell r="Z194">
            <v>1</v>
          </cell>
        </row>
        <row r="195">
          <cell r="P195">
            <v>0</v>
          </cell>
          <cell r="Q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Y195">
            <v>0</v>
          </cell>
          <cell r="Z195">
            <v>1</v>
          </cell>
        </row>
        <row r="196">
          <cell r="P196">
            <v>0</v>
          </cell>
          <cell r="S196">
            <v>0</v>
          </cell>
          <cell r="V196">
            <v>0</v>
          </cell>
          <cell r="Y196">
            <v>0</v>
          </cell>
        </row>
        <row r="197">
          <cell r="P197">
            <v>0</v>
          </cell>
          <cell r="Q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Y197">
            <v>0</v>
          </cell>
          <cell r="Z197">
            <v>1</v>
          </cell>
        </row>
        <row r="203">
          <cell r="P203" t="str">
            <v>LAST</v>
          </cell>
          <cell r="Q203" t="str">
            <v>LAST</v>
          </cell>
          <cell r="R203" t="str">
            <v>LAST</v>
          </cell>
          <cell r="S203" t="str">
            <v>LAST</v>
          </cell>
          <cell r="T203" t="str">
            <v>LAST</v>
          </cell>
          <cell r="U203" t="str">
            <v>LAST</v>
          </cell>
          <cell r="V203" t="str">
            <v>LAST</v>
          </cell>
          <cell r="W203" t="str">
            <v>LAST</v>
          </cell>
          <cell r="X203" t="str">
            <v>LAST</v>
          </cell>
          <cell r="Y203" t="str">
            <v>LAST</v>
          </cell>
          <cell r="Z203" t="str">
            <v>LAST</v>
          </cell>
          <cell r="AE203" t="str">
            <v>LAST</v>
          </cell>
          <cell r="AH203" t="str">
            <v>LAST</v>
          </cell>
          <cell r="AK203" t="str">
            <v>LAST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(HWL)"/>
      <sheetName val="Assu for print"/>
      <sheetName val="Control-Support"/>
      <sheetName val="Ctrl-input"/>
      <sheetName val="Opening"/>
      <sheetName val="Assumption"/>
      <sheetName val="P&amp;L5yrs"/>
      <sheetName val="MP03"/>
      <sheetName val="99M0502"/>
      <sheetName val="P&amp;L00"/>
      <sheetName val="BS00"/>
      <sheetName val="CF00"/>
      <sheetName val="Interest00"/>
      <sheetName val="Stock00"/>
      <sheetName val="FA00"/>
      <sheetName val="Debtor00"/>
      <sheetName val="Other Debtors00"/>
      <sheetName val="Creditor00"/>
      <sheetName val="Payment00"/>
      <sheetName val="BI00"/>
      <sheetName val="MP01 (2)"/>
      <sheetName val="MP02"/>
      <sheetName val="2000M0502D"/>
      <sheetName val="2000M0502D-hwl"/>
      <sheetName val="BS02"/>
      <sheetName val="P&amp;L01"/>
      <sheetName val="CF"/>
      <sheetName val="Interest"/>
      <sheetName val="FA"/>
      <sheetName val="Stock02"/>
      <sheetName val="Debtor"/>
      <sheetName val="Other Debtors"/>
      <sheetName val="Creditor"/>
      <sheetName val="BI"/>
      <sheetName val="Payment"/>
      <sheetName val="Notes"/>
      <sheetName val="Legend"/>
      <sheetName val="2003 fa"/>
      <sheetName val="2000_99cf-hwl"/>
      <sheetName val="GL0502 % TO SALES"/>
      <sheetName val="GL0502 -adj rent"/>
      <sheetName val="GL0502 change"/>
      <sheetName val="2000 bs hwl"/>
      <sheetName val="10,11 Input"/>
      <sheetName val="Chart Data"/>
      <sheetName val="1,2 (k) Input"/>
      <sheetName val="Cover"/>
      <sheetName val="1,2 (K)"/>
      <sheetName val="Q3F Input"/>
      <sheetName val="Ex-rate"/>
      <sheetName val="Monthly P&amp;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WATSON'S THE CHEMIST DIVISION</v>
          </cell>
        </row>
        <row r="3">
          <cell r="A3" t="str">
            <v>DETAILED PROFIT &amp; LOSS  1999 MONTHLY PHASING</v>
          </cell>
        </row>
        <row r="6">
          <cell r="A6" t="str">
            <v>HK000</v>
          </cell>
          <cell r="AO6" t="str">
            <v>%</v>
          </cell>
        </row>
        <row r="7">
          <cell r="AO7" t="str">
            <v>Sales</v>
          </cell>
        </row>
        <row r="9">
          <cell r="A9" t="str">
            <v>WTC</v>
          </cell>
        </row>
        <row r="10">
          <cell r="A10" t="str">
            <v>KB/TR</v>
          </cell>
        </row>
        <row r="11">
          <cell r="A11" t="str">
            <v>No of Stores at month end</v>
          </cell>
        </row>
        <row r="13">
          <cell r="A13" t="str">
            <v>GROSS SALES</v>
          </cell>
          <cell r="AO13">
            <v>1</v>
          </cell>
        </row>
        <row r="15">
          <cell r="A15" t="str">
            <v>GROSS PROFIT</v>
          </cell>
          <cell r="AO15">
            <v>0.26160116261168059</v>
          </cell>
        </row>
        <row r="17">
          <cell r="A17" t="str">
            <v>Sales discount</v>
          </cell>
          <cell r="AO17">
            <v>3.636141895469841E-2</v>
          </cell>
        </row>
        <row r="18">
          <cell r="A18" t="str">
            <v>Stock write off</v>
          </cell>
          <cell r="AO18">
            <v>2.378684550223911E-4</v>
          </cell>
        </row>
        <row r="19">
          <cell r="A19" t="str">
            <v>Stock Shrinkage</v>
          </cell>
          <cell r="AO19">
            <v>3.9168780019049774E-3</v>
          </cell>
        </row>
        <row r="20">
          <cell r="A20" t="str">
            <v>NET MARGIN</v>
          </cell>
          <cell r="AO20">
            <v>0.22108499720005481</v>
          </cell>
        </row>
        <row r="22">
          <cell r="A22" t="str">
            <v>Salaries</v>
          </cell>
          <cell r="AO22">
            <v>5.121514237425201E-2</v>
          </cell>
        </row>
        <row r="23">
          <cell r="A23" t="str">
            <v>Other salaries</v>
          </cell>
          <cell r="AO23">
            <v>2.0344012600599239E-2</v>
          </cell>
        </row>
        <row r="24">
          <cell r="A24" t="str">
            <v>Utilities</v>
          </cell>
          <cell r="AO24">
            <v>8.3719545309203607E-3</v>
          </cell>
        </row>
        <row r="25">
          <cell r="A25" t="str">
            <v>Wrapping supplies</v>
          </cell>
          <cell r="AO25">
            <v>2.0924303355027976E-3</v>
          </cell>
        </row>
        <row r="26">
          <cell r="A26" t="str">
            <v>Cleaning</v>
          </cell>
          <cell r="AO26">
            <v>2.424769448622275E-3</v>
          </cell>
        </row>
        <row r="27">
          <cell r="A27" t="str">
            <v>Repair &amp; Maintenaince</v>
          </cell>
          <cell r="AO27">
            <v>3.2179237095297949E-3</v>
          </cell>
        </row>
        <row r="28">
          <cell r="A28" t="str">
            <v>Pre - opening</v>
          </cell>
          <cell r="AO28">
            <v>0</v>
          </cell>
        </row>
        <row r="29">
          <cell r="A29" t="str">
            <v>Other trading expenses</v>
          </cell>
          <cell r="AO29">
            <v>6.9079976923714604E-3</v>
          </cell>
        </row>
        <row r="30">
          <cell r="A30" t="str">
            <v>Advertising/promotion</v>
          </cell>
          <cell r="AO30">
            <v>0</v>
          </cell>
        </row>
        <row r="31">
          <cell r="A31" t="str">
            <v>Other exp/(inc)</v>
          </cell>
          <cell r="AO31">
            <v>-1.4179396125417243E-2</v>
          </cell>
        </row>
        <row r="32">
          <cell r="A32" t="str">
            <v>TOTAL VARIABLE O/H</v>
          </cell>
          <cell r="AO32">
            <v>8.0394834566380691E-2</v>
          </cell>
        </row>
        <row r="34">
          <cell r="A34" t="str">
            <v>STORE TRADING PROFIT</v>
          </cell>
          <cell r="AO34">
            <v>0.14069016263367412</v>
          </cell>
        </row>
        <row r="36">
          <cell r="A36" t="str">
            <v>Rent &amp; Rates</v>
          </cell>
          <cell r="AO36">
            <v>0.11425129804105345</v>
          </cell>
        </row>
        <row r="37">
          <cell r="A37" t="str">
            <v>Depreciation</v>
          </cell>
          <cell r="AO37">
            <v>1.4241654725309305E-2</v>
          </cell>
        </row>
        <row r="38">
          <cell r="A38" t="str">
            <v>TOTAL FIXED O/H</v>
          </cell>
          <cell r="AO38">
            <v>0.12849295276636277</v>
          </cell>
        </row>
        <row r="40">
          <cell r="A40" t="str">
            <v>STORE PROFIT</v>
          </cell>
          <cell r="AO40">
            <v>1.2197209867311373E-2</v>
          </cell>
        </row>
        <row r="42">
          <cell r="A42" t="str">
            <v>General Office</v>
          </cell>
          <cell r="AO42">
            <v>8.6055596252979701E-3</v>
          </cell>
        </row>
        <row r="43">
          <cell r="A43" t="str">
            <v>Accounting</v>
          </cell>
          <cell r="AO43">
            <v>3.5801740195539372E-3</v>
          </cell>
        </row>
        <row r="44">
          <cell r="A44" t="str">
            <v>ISD - S &amp; p</v>
          </cell>
          <cell r="AO44">
            <v>1.5979820092948032E-3</v>
          </cell>
        </row>
        <row r="45">
          <cell r="A45" t="str">
            <v>EDP Operations</v>
          </cell>
          <cell r="AO45">
            <v>1.5097710473825166E-3</v>
          </cell>
        </row>
        <row r="46">
          <cell r="A46" t="str">
            <v>Human Resources</v>
          </cell>
          <cell r="AO46">
            <v>2.3545931789613304E-3</v>
          </cell>
        </row>
        <row r="47">
          <cell r="A47" t="str">
            <v>Store Opr.</v>
          </cell>
          <cell r="AO47">
            <v>5.9687049026955607E-3</v>
          </cell>
        </row>
        <row r="48">
          <cell r="A48" t="str">
            <v>Design &amp; Dev.</v>
          </cell>
          <cell r="AO48">
            <v>5.8536618376776189E-4</v>
          </cell>
        </row>
        <row r="49">
          <cell r="A49" t="str">
            <v>Buying Dept.</v>
          </cell>
          <cell r="AO49">
            <v>5.4395068036130288E-3</v>
          </cell>
        </row>
        <row r="50">
          <cell r="A50" t="str">
            <v>Warehouse</v>
          </cell>
          <cell r="AO50">
            <v>-5.9220109527765132E-3</v>
          </cell>
        </row>
        <row r="51">
          <cell r="A51" t="str">
            <v>TOTAL COST CENTRES</v>
          </cell>
          <cell r="AO51">
            <v>2.3719646817790398E-2</v>
          </cell>
        </row>
        <row r="53">
          <cell r="A53" t="str">
            <v>Advertising / Prom.</v>
          </cell>
          <cell r="AO53">
            <v>9.1020301717356106E-3</v>
          </cell>
        </row>
        <row r="54">
          <cell r="A54" t="str">
            <v>P.O.S.</v>
          </cell>
          <cell r="AO54">
            <v>1.1165944545859041E-3</v>
          </cell>
        </row>
        <row r="55">
          <cell r="A55" t="str">
            <v>Other Exp/ (Inc)</v>
          </cell>
          <cell r="AO55">
            <v>-6.6651553165968228E-2</v>
          </cell>
        </row>
        <row r="56">
          <cell r="A56" t="str">
            <v>Fin Exp / (Inc)</v>
          </cell>
          <cell r="AO56">
            <v>-3.7698935682467607E-3</v>
          </cell>
        </row>
        <row r="57">
          <cell r="A57" t="str">
            <v>PBT</v>
          </cell>
          <cell r="AO57">
            <v>4.8680385157414449E-2</v>
          </cell>
        </row>
        <row r="59">
          <cell r="A59" t="str">
            <v>I.C.S.C.</v>
          </cell>
          <cell r="AO59">
            <v>7.3164005731851537E-3</v>
          </cell>
        </row>
        <row r="60">
          <cell r="A60" t="str">
            <v>NPBT</v>
          </cell>
          <cell r="AO60">
            <v>4.1363984584229289E-2</v>
          </cell>
        </row>
        <row r="61">
          <cell r="A61" t="str">
            <v>Tax Current</v>
          </cell>
          <cell r="AO61">
            <v>0</v>
          </cell>
        </row>
        <row r="62">
          <cell r="A62" t="str">
            <v>Tax Benefit</v>
          </cell>
        </row>
        <row r="63">
          <cell r="A63" t="str">
            <v>Tax Deferred</v>
          </cell>
          <cell r="AO63">
            <v>0</v>
          </cell>
        </row>
        <row r="64">
          <cell r="A64" t="str">
            <v>NPAT</v>
          </cell>
          <cell r="AO64">
            <v>4.1363984584229289E-2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夏新3"/>
      <sheetName val="99夏新3.xls"/>
      <sheetName val="99%E5%A4%8F%E6%96%B03.xls"/>
    </sheetNames>
    <definedNames>
      <definedName name="CRE"/>
      <definedName name="GO分析E"/>
      <definedName name="Module1.トップシート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d Expense Category"/>
      <sheetName val="A&amp;M Details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CAPEX"/>
      <sheetName val="Sheet1"/>
      <sheetName val="כללי"/>
      <sheetName val="הנהלה- תקציב ID   "/>
      <sheetName val="שרות לקוחות- תקציב ID   "/>
      <sheetName val="משאבי אנוש- תקציב  כללי"/>
      <sheetName val="שווק-תקציב ID  "/>
      <sheetName val="כספים- תקציב ID  "/>
      <sheetName val="SAC"/>
      <sheetName val="מכירות - תקציב ID"/>
      <sheetName val="הנדסה"/>
      <sheetName val="IT"/>
      <sheetName val="פיתוח עסקי"/>
      <sheetName val="קשרי חוץ- תקציב ID  "/>
      <sheetName val="d_pl2"/>
      <sheetName val="Parameter"/>
      <sheetName val="P&amp;L"/>
      <sheetName val="Data"/>
      <sheetName val="old"/>
      <sheetName val="תקציב sub"/>
      <sheetName val="משאבי אנוש- תקציב ID  "/>
      <sheetName val="שווק-ישן"/>
      <sheetName val="תפעול"/>
      <sheetName val="Accum-Capex-category"/>
      <sheetName val="Cover"/>
      <sheetName val="Store Format"/>
      <sheetName val="Assumptions"/>
      <sheetName val="Comparable"/>
      <sheetName val="Info"/>
      <sheetName val="Budget 2000 - INDICATOR"/>
      <sheetName val="Report"/>
      <sheetName val="Index"/>
      <sheetName val="Budget 2002"/>
      <sheetName val="J1"/>
      <sheetName val="J6"/>
      <sheetName val="J7"/>
      <sheetName val="J8"/>
      <sheetName val="J9"/>
      <sheetName val="J10"/>
      <sheetName val="J11"/>
      <sheetName val="J12"/>
      <sheetName val="J13"/>
      <sheetName val="J14"/>
      <sheetName val="J15"/>
      <sheetName val="J2"/>
      <sheetName val="J16"/>
      <sheetName val="J18"/>
      <sheetName val="J19"/>
      <sheetName val="J20"/>
      <sheetName val="J3"/>
      <sheetName val="J4"/>
      <sheetName val="J5"/>
      <sheetName val="TB"/>
      <sheetName val="ADJ"/>
      <sheetName val="Input"/>
      <sheetName val="Monthly Store Report"/>
    </sheetNames>
    <sheetDataSet>
      <sheetData sheetId="0" refreshError="1">
        <row r="1">
          <cell r="A1" t="str">
            <v>OPEX before SAC</v>
          </cell>
          <cell r="K1">
            <v>109174.31038639802</v>
          </cell>
          <cell r="L1">
            <v>111594.77573845873</v>
          </cell>
          <cell r="M1">
            <v>117766.0443309033</v>
          </cell>
          <cell r="N1">
            <v>119345.08765897506</v>
          </cell>
          <cell r="O1">
            <v>124635.54856324539</v>
          </cell>
          <cell r="P1">
            <v>128271.27724136182</v>
          </cell>
          <cell r="Q1">
            <v>139493.23758923647</v>
          </cell>
          <cell r="R1">
            <v>139121.55353485318</v>
          </cell>
          <cell r="S1">
            <v>150902.72471897776</v>
          </cell>
          <cell r="T1">
            <v>142127.08899074985</v>
          </cell>
          <cell r="U1">
            <v>149423.85404924466</v>
          </cell>
          <cell r="V1">
            <v>154330.96225662093</v>
          </cell>
          <cell r="X1">
            <v>1586186.4650590252</v>
          </cell>
        </row>
        <row r="2">
          <cell r="A2" t="str">
            <v>OPEX after SAC</v>
          </cell>
        </row>
        <row r="3">
          <cell r="A3" t="str">
            <v>OPEX before SAC</v>
          </cell>
          <cell r="K3">
            <v>109176.97410312995</v>
          </cell>
          <cell r="L3">
            <v>111597.57543399988</v>
          </cell>
          <cell r="M3">
            <v>117768.99349395889</v>
          </cell>
          <cell r="N3">
            <v>119347.94078798113</v>
          </cell>
          <cell r="O3">
            <v>124638.80466180341</v>
          </cell>
          <cell r="P3">
            <v>128274.68782213867</v>
          </cell>
          <cell r="Q3">
            <v>139496.72861741419</v>
          </cell>
          <cell r="R3">
            <v>139125.185935688</v>
          </cell>
          <cell r="S3">
            <v>150906.57152933718</v>
          </cell>
          <cell r="T3">
            <v>142130.71519669786</v>
          </cell>
          <cell r="U3">
            <v>149427.94950403151</v>
          </cell>
          <cell r="V3">
            <v>154335.19097289332</v>
          </cell>
          <cell r="X3">
            <v>1586227.3180590738</v>
          </cell>
        </row>
        <row r="4">
          <cell r="A4" t="str">
            <v>Combination</v>
          </cell>
          <cell r="B4" t="str">
            <v>Description</v>
          </cell>
          <cell r="C4" t="str">
            <v>COMPANY</v>
          </cell>
          <cell r="D4" t="str">
            <v>DIVISION</v>
          </cell>
          <cell r="E4" t="str">
            <v>COST_CENTER</v>
          </cell>
          <cell r="F4" t="str">
            <v>ACCOUNT</v>
          </cell>
          <cell r="G4" t="str">
            <v>PRODUCT</v>
          </cell>
          <cell r="H4" t="str">
            <v>CHANNEL</v>
          </cell>
          <cell r="I4" t="str">
            <v>PROJECT</v>
          </cell>
          <cell r="J4" t="str">
            <v>SPARE</v>
          </cell>
          <cell r="K4" t="str">
            <v>ינואר</v>
          </cell>
          <cell r="L4" t="str">
            <v>פברואר</v>
          </cell>
          <cell r="M4" t="str">
            <v>מרץ</v>
          </cell>
          <cell r="N4" t="str">
            <v>אפריל</v>
          </cell>
          <cell r="O4" t="str">
            <v>מאי</v>
          </cell>
          <cell r="P4" t="str">
            <v>יוני</v>
          </cell>
          <cell r="Q4" t="str">
            <v>יולי</v>
          </cell>
          <cell r="R4" t="str">
            <v>אוגוסט</v>
          </cell>
          <cell r="S4" t="str">
            <v>ספטמבר</v>
          </cell>
          <cell r="T4" t="str">
            <v>אוקטובר</v>
          </cell>
          <cell r="U4" t="str">
            <v>נובמבר</v>
          </cell>
          <cell r="V4" t="str">
            <v>דצמבר</v>
          </cell>
        </row>
        <row r="5">
          <cell r="B5">
            <v>0</v>
          </cell>
          <cell r="C5" t="str">
            <v>List - Text</v>
          </cell>
          <cell r="X5">
            <v>-40.853000048547983</v>
          </cell>
        </row>
        <row r="6">
          <cell r="A6">
            <v>2.0000762003E+16</v>
          </cell>
          <cell r="B6" t="str">
            <v>Payroll Costs</v>
          </cell>
          <cell r="C6" t="str">
            <v>01</v>
          </cell>
          <cell r="D6" t="str">
            <v>02</v>
          </cell>
          <cell r="E6">
            <v>0</v>
          </cell>
          <cell r="F6" t="str">
            <v>762003</v>
          </cell>
          <cell r="G6">
            <v>0</v>
          </cell>
          <cell r="H6">
            <v>0</v>
          </cell>
          <cell r="I6" t="str">
            <v>0</v>
          </cell>
          <cell r="J6" t="str">
            <v>0</v>
          </cell>
          <cell r="K6">
            <v>21666.666666666668</v>
          </cell>
          <cell r="L6">
            <v>21666.666666666668</v>
          </cell>
          <cell r="M6">
            <v>21666.666666666668</v>
          </cell>
          <cell r="N6">
            <v>21666.666666666668</v>
          </cell>
          <cell r="O6">
            <v>21666.666666666668</v>
          </cell>
          <cell r="P6">
            <v>21666.666666666668</v>
          </cell>
          <cell r="Q6">
            <v>21666.666666666668</v>
          </cell>
          <cell r="R6">
            <v>21666.666666666668</v>
          </cell>
          <cell r="S6">
            <v>21666.666666666668</v>
          </cell>
          <cell r="T6">
            <v>21666.666666666668</v>
          </cell>
          <cell r="U6">
            <v>21666.666666666668</v>
          </cell>
          <cell r="V6">
            <v>21666.666666666668</v>
          </cell>
          <cell r="Z6">
            <v>2.0000762003E+16</v>
          </cell>
        </row>
        <row r="7">
          <cell r="A7">
            <v>2.0000762004E+16</v>
          </cell>
          <cell r="B7" t="str">
            <v xml:space="preserve">HR Consultancy </v>
          </cell>
          <cell r="C7" t="str">
            <v>01</v>
          </cell>
          <cell r="D7" t="str">
            <v>02</v>
          </cell>
          <cell r="E7">
            <v>0</v>
          </cell>
          <cell r="F7" t="str">
            <v>762004</v>
          </cell>
          <cell r="G7">
            <v>0</v>
          </cell>
          <cell r="H7">
            <v>0</v>
          </cell>
          <cell r="I7" t="str">
            <v>0</v>
          </cell>
          <cell r="J7" t="str">
            <v>0</v>
          </cell>
          <cell r="K7">
            <v>82166.666666666672</v>
          </cell>
          <cell r="L7">
            <v>82166.666666666672</v>
          </cell>
          <cell r="M7">
            <v>82166.666666666672</v>
          </cell>
          <cell r="N7">
            <v>82166.666666666672</v>
          </cell>
          <cell r="O7">
            <v>82166.666666666672</v>
          </cell>
          <cell r="P7">
            <v>82166.666666666672</v>
          </cell>
          <cell r="Q7">
            <v>82166.666666666672</v>
          </cell>
          <cell r="R7">
            <v>82166.666666666672</v>
          </cell>
          <cell r="S7">
            <v>82166.666666666672</v>
          </cell>
          <cell r="T7">
            <v>82166.666666666672</v>
          </cell>
          <cell r="U7">
            <v>82166.666666666672</v>
          </cell>
          <cell r="V7">
            <v>82166.666666666672</v>
          </cell>
          <cell r="Z7">
            <v>2.0000762004E+16</v>
          </cell>
        </row>
        <row r="8">
          <cell r="A8">
            <v>5.0000331002E+16</v>
          </cell>
          <cell r="B8" t="str">
            <v>Personnel Costs -Marketing</v>
          </cell>
          <cell r="C8" t="str">
            <v>01</v>
          </cell>
          <cell r="D8" t="str">
            <v>05</v>
          </cell>
          <cell r="E8">
            <v>0</v>
          </cell>
          <cell r="F8" t="str">
            <v>331002</v>
          </cell>
          <cell r="G8">
            <v>0</v>
          </cell>
          <cell r="H8">
            <v>0</v>
          </cell>
          <cell r="I8" t="str">
            <v>0</v>
          </cell>
          <cell r="J8" t="str">
            <v>0</v>
          </cell>
          <cell r="K8">
            <v>1042611.6235</v>
          </cell>
          <cell r="L8">
            <v>1042611.6235</v>
          </cell>
          <cell r="M8">
            <v>1067025.1282499998</v>
          </cell>
          <cell r="N8">
            <v>1087401.523</v>
          </cell>
          <cell r="O8">
            <v>1111815.0277500001</v>
          </cell>
          <cell r="P8">
            <v>1111815.0277500001</v>
          </cell>
          <cell r="Q8">
            <v>1136228.5325</v>
          </cell>
          <cell r="R8">
            <v>1160642.0372500001</v>
          </cell>
          <cell r="S8">
            <v>1227882.6688899999</v>
          </cell>
          <cell r="T8">
            <v>1227882.6688899999</v>
          </cell>
          <cell r="U8">
            <v>1227882.6688899999</v>
          </cell>
          <cell r="V8">
            <v>1227882.6688899999</v>
          </cell>
          <cell r="Z8">
            <v>5.0000331002E+16</v>
          </cell>
        </row>
        <row r="9">
          <cell r="A9">
            <v>6.0000331002E+16</v>
          </cell>
          <cell r="B9" t="str">
            <v>Personnel Costs -Sales</v>
          </cell>
          <cell r="C9" t="str">
            <v>01</v>
          </cell>
          <cell r="D9" t="str">
            <v>06</v>
          </cell>
          <cell r="E9">
            <v>0</v>
          </cell>
          <cell r="F9" t="str">
            <v>331002</v>
          </cell>
          <cell r="G9">
            <v>0</v>
          </cell>
          <cell r="H9">
            <v>0</v>
          </cell>
          <cell r="I9" t="str">
            <v>0</v>
          </cell>
          <cell r="J9" t="str">
            <v>0</v>
          </cell>
          <cell r="K9">
            <v>3440308.0107500004</v>
          </cell>
          <cell r="L9">
            <v>3498965.7457500002</v>
          </cell>
          <cell r="M9">
            <v>3557623.4807500001</v>
          </cell>
          <cell r="N9">
            <v>3585605.9752500001</v>
          </cell>
          <cell r="O9">
            <v>3585605.9752500001</v>
          </cell>
          <cell r="P9">
            <v>3585605.9752500001</v>
          </cell>
          <cell r="Q9">
            <v>3585605.9752500001</v>
          </cell>
          <cell r="R9">
            <v>3585605.9752500001</v>
          </cell>
          <cell r="S9">
            <v>3804695.6947349999</v>
          </cell>
          <cell r="T9">
            <v>3804695.6947349999</v>
          </cell>
          <cell r="U9">
            <v>3804695.6947349999</v>
          </cell>
          <cell r="V9">
            <v>3804695.6947349999</v>
          </cell>
          <cell r="Z9">
            <v>6.0000331002E+16</v>
          </cell>
        </row>
        <row r="10">
          <cell r="A10">
            <v>1.0000331002E+16</v>
          </cell>
          <cell r="B10" t="str">
            <v>Personnel Costs -Finance</v>
          </cell>
          <cell r="C10" t="str">
            <v>01</v>
          </cell>
          <cell r="D10" t="str">
            <v>01</v>
          </cell>
          <cell r="E10">
            <v>0</v>
          </cell>
          <cell r="F10" t="str">
            <v>331002</v>
          </cell>
          <cell r="G10">
            <v>0</v>
          </cell>
          <cell r="H10">
            <v>0</v>
          </cell>
          <cell r="I10" t="str">
            <v>0</v>
          </cell>
          <cell r="J10" t="str">
            <v>0</v>
          </cell>
          <cell r="K10">
            <v>1040249.3139999999</v>
          </cell>
          <cell r="L10">
            <v>1062934.1267500001</v>
          </cell>
          <cell r="M10">
            <v>1085618.9394999999</v>
          </cell>
          <cell r="N10">
            <v>1108303.7522499999</v>
          </cell>
          <cell r="O10">
            <v>1108303.7522499999</v>
          </cell>
          <cell r="P10">
            <v>1108303.7522499999</v>
          </cell>
          <cell r="Q10">
            <v>1108303.7522499999</v>
          </cell>
          <cell r="R10">
            <v>1108303.7522499999</v>
          </cell>
          <cell r="S10">
            <v>1165318.8253649997</v>
          </cell>
          <cell r="T10">
            <v>1165318.8253649997</v>
          </cell>
          <cell r="U10">
            <v>1165318.8253649997</v>
          </cell>
          <cell r="V10">
            <v>1165318.8253649997</v>
          </cell>
          <cell r="Z10">
            <v>1.0000331002E+16</v>
          </cell>
        </row>
        <row r="11">
          <cell r="A11">
            <v>2.0000331002E+16</v>
          </cell>
          <cell r="B11" t="str">
            <v>Personnel Costs -HR &amp; Admin</v>
          </cell>
          <cell r="C11" t="str">
            <v>01</v>
          </cell>
          <cell r="D11" t="str">
            <v>02</v>
          </cell>
          <cell r="E11">
            <v>0</v>
          </cell>
          <cell r="F11" t="str">
            <v>331002</v>
          </cell>
          <cell r="G11">
            <v>0</v>
          </cell>
          <cell r="H11">
            <v>0</v>
          </cell>
          <cell r="I11" t="str">
            <v>0</v>
          </cell>
          <cell r="J11" t="str">
            <v>0</v>
          </cell>
          <cell r="K11">
            <v>802362.13225000002</v>
          </cell>
          <cell r="L11">
            <v>824444.74900000007</v>
          </cell>
          <cell r="M11">
            <v>824444.74900000007</v>
          </cell>
          <cell r="N11">
            <v>846527.36575000011</v>
          </cell>
          <cell r="O11">
            <v>846527.36575000011</v>
          </cell>
          <cell r="P11">
            <v>846527.36575000011</v>
          </cell>
          <cell r="Q11">
            <v>846527.36575000011</v>
          </cell>
          <cell r="R11">
            <v>846527.36575000011</v>
          </cell>
          <cell r="S11">
            <v>893356.55624249997</v>
          </cell>
          <cell r="T11">
            <v>893356.55624249997</v>
          </cell>
          <cell r="U11">
            <v>893356.55624249997</v>
          </cell>
          <cell r="V11">
            <v>893356.55624249997</v>
          </cell>
          <cell r="Z11">
            <v>2.0000331002E+16</v>
          </cell>
        </row>
        <row r="12">
          <cell r="A12">
            <v>8.8811331002E+16</v>
          </cell>
          <cell r="B12" t="str">
            <v>Personnel Costs -Operations</v>
          </cell>
          <cell r="C12" t="str">
            <v>01</v>
          </cell>
          <cell r="D12" t="str">
            <v>08</v>
          </cell>
          <cell r="E12">
            <v>8811</v>
          </cell>
          <cell r="F12" t="str">
            <v>331002</v>
          </cell>
          <cell r="G12">
            <v>0</v>
          </cell>
          <cell r="H12">
            <v>0</v>
          </cell>
          <cell r="I12" t="str">
            <v>0</v>
          </cell>
          <cell r="J12" t="str">
            <v>0</v>
          </cell>
          <cell r="K12">
            <v>186510.07775000003</v>
          </cell>
          <cell r="L12">
            <v>224250.98525000003</v>
          </cell>
          <cell r="M12">
            <v>269052.11850000004</v>
          </cell>
          <cell r="N12">
            <v>282622.19725000003</v>
          </cell>
          <cell r="O12">
            <v>296192.27600000001</v>
          </cell>
          <cell r="P12">
            <v>309762.35475</v>
          </cell>
          <cell r="Q12">
            <v>323332.43350000004</v>
          </cell>
          <cell r="R12">
            <v>336902.51225000003</v>
          </cell>
          <cell r="S12">
            <v>366239.4641025</v>
          </cell>
          <cell r="T12">
            <v>380660.88750249997</v>
          </cell>
          <cell r="U12">
            <v>395082.31090249994</v>
          </cell>
          <cell r="V12">
            <v>395082.31090249994</v>
          </cell>
          <cell r="Z12">
            <v>8.8811331002E+16</v>
          </cell>
        </row>
        <row r="13">
          <cell r="A13">
            <v>8.8055331002E+16</v>
          </cell>
          <cell r="B13" t="str">
            <v>Personnel Costs - IT</v>
          </cell>
          <cell r="C13" t="str">
            <v>01</v>
          </cell>
          <cell r="D13" t="str">
            <v>08</v>
          </cell>
          <cell r="E13">
            <v>8055</v>
          </cell>
          <cell r="F13" t="str">
            <v>331002</v>
          </cell>
          <cell r="G13">
            <v>0</v>
          </cell>
          <cell r="H13">
            <v>0</v>
          </cell>
          <cell r="I13" t="str">
            <v>0</v>
          </cell>
          <cell r="J13" t="str">
            <v>0</v>
          </cell>
          <cell r="K13">
            <v>2387344.9255000004</v>
          </cell>
          <cell r="L13">
            <v>2561048.6192499995</v>
          </cell>
          <cell r="M13">
            <v>2561048.6192499995</v>
          </cell>
          <cell r="N13">
            <v>2671847.3760000002</v>
          </cell>
          <cell r="O13">
            <v>2777087.35775</v>
          </cell>
          <cell r="P13">
            <v>2882327.3394999998</v>
          </cell>
          <cell r="Q13">
            <v>2937844.2047499996</v>
          </cell>
          <cell r="R13">
            <v>2771528.5827500001</v>
          </cell>
          <cell r="S13">
            <v>3124193.7154024998</v>
          </cell>
          <cell r="T13">
            <v>3124193.7154024998</v>
          </cell>
          <cell r="U13">
            <v>3124193.7154024998</v>
          </cell>
          <cell r="V13">
            <v>3124193.7154024998</v>
          </cell>
          <cell r="Z13">
            <v>8.8055331002E+16</v>
          </cell>
        </row>
        <row r="14">
          <cell r="A14">
            <v>8.8705331002E+16</v>
          </cell>
          <cell r="B14" t="str">
            <v>Personnel Costs - Logistics</v>
          </cell>
          <cell r="C14" t="str">
            <v>01</v>
          </cell>
          <cell r="D14" t="str">
            <v>08</v>
          </cell>
          <cell r="E14">
            <v>8705</v>
          </cell>
          <cell r="F14" t="str">
            <v>331002</v>
          </cell>
          <cell r="G14">
            <v>0</v>
          </cell>
          <cell r="H14">
            <v>0</v>
          </cell>
          <cell r="I14" t="str">
            <v>0</v>
          </cell>
          <cell r="J14" t="str">
            <v>0</v>
          </cell>
          <cell r="K14">
            <v>603747.71349999995</v>
          </cell>
          <cell r="L14">
            <v>651518.17550000001</v>
          </cell>
          <cell r="M14">
            <v>685718.55875000008</v>
          </cell>
          <cell r="N14">
            <v>719918.94200000004</v>
          </cell>
          <cell r="O14">
            <v>754119.32524999999</v>
          </cell>
          <cell r="P14">
            <v>781259.48275000008</v>
          </cell>
          <cell r="Q14">
            <v>794829.56150000007</v>
          </cell>
          <cell r="R14">
            <v>794829.56150000007</v>
          </cell>
          <cell r="S14">
            <v>844566.95612249989</v>
          </cell>
          <cell r="T14">
            <v>844566.95612249989</v>
          </cell>
          <cell r="U14">
            <v>844566.95612249989</v>
          </cell>
          <cell r="V14">
            <v>844566.95612249989</v>
          </cell>
          <cell r="Z14">
            <v>8.8705331002E+16</v>
          </cell>
        </row>
        <row r="15">
          <cell r="A15">
            <v>7.0000331002E+16</v>
          </cell>
          <cell r="B15" t="str">
            <v>Personnel Costs -Engienering</v>
          </cell>
          <cell r="C15" t="str">
            <v>01</v>
          </cell>
          <cell r="D15" t="str">
            <v>07</v>
          </cell>
          <cell r="E15">
            <v>0</v>
          </cell>
          <cell r="F15" t="str">
            <v>331002</v>
          </cell>
          <cell r="G15">
            <v>0</v>
          </cell>
          <cell r="H15">
            <v>0</v>
          </cell>
          <cell r="I15" t="str">
            <v>0</v>
          </cell>
          <cell r="J15" t="str">
            <v>0</v>
          </cell>
          <cell r="K15">
            <v>4232140.3324999996</v>
          </cell>
          <cell r="L15">
            <v>4336985.5515000001</v>
          </cell>
          <cell r="M15">
            <v>4459339.3222500002</v>
          </cell>
          <cell r="N15">
            <v>4548312.5602500001</v>
          </cell>
          <cell r="O15">
            <v>4616574.5494999997</v>
          </cell>
          <cell r="P15">
            <v>4677503.1307500005</v>
          </cell>
          <cell r="Q15">
            <v>4717720.46325</v>
          </cell>
          <cell r="R15">
            <v>4785982.4524999997</v>
          </cell>
          <cell r="S15">
            <v>5122350.3458750006</v>
          </cell>
          <cell r="T15">
            <v>5165120.3840500005</v>
          </cell>
          <cell r="U15">
            <v>5178053.5732550006</v>
          </cell>
          <cell r="V15">
            <v>5190986.7624599999</v>
          </cell>
          <cell r="Z15">
            <v>7.0000331002E+16</v>
          </cell>
        </row>
        <row r="16">
          <cell r="A16">
            <v>4.0000331002E+16</v>
          </cell>
          <cell r="B16" t="str">
            <v>Personnel Costs - Business development</v>
          </cell>
          <cell r="C16" t="str">
            <v>01</v>
          </cell>
          <cell r="D16" t="str">
            <v>04</v>
          </cell>
          <cell r="E16">
            <v>0</v>
          </cell>
          <cell r="F16" t="str">
            <v>331002</v>
          </cell>
          <cell r="G16">
            <v>0</v>
          </cell>
          <cell r="H16">
            <v>0</v>
          </cell>
          <cell r="I16" t="str">
            <v>0</v>
          </cell>
          <cell r="J16" t="str">
            <v>0</v>
          </cell>
          <cell r="K16">
            <v>182007.20875000002</v>
          </cell>
          <cell r="L16">
            <v>182007.20875000002</v>
          </cell>
          <cell r="M16">
            <v>182007.20875000002</v>
          </cell>
          <cell r="N16">
            <v>182007.20875000002</v>
          </cell>
          <cell r="O16">
            <v>182007.20875000002</v>
          </cell>
          <cell r="P16">
            <v>182007.20875000002</v>
          </cell>
          <cell r="Q16">
            <v>182007.20875000002</v>
          </cell>
          <cell r="R16">
            <v>182007.20875000002</v>
          </cell>
          <cell r="S16">
            <v>187161.64716249995</v>
          </cell>
          <cell r="T16">
            <v>187161.64716249995</v>
          </cell>
          <cell r="U16">
            <v>187161.64716249995</v>
          </cell>
          <cell r="V16">
            <v>187161.64716249995</v>
          </cell>
          <cell r="Z16">
            <v>4.0000331002E+16</v>
          </cell>
        </row>
        <row r="17">
          <cell r="A17">
            <v>3.0000331002E+16</v>
          </cell>
          <cell r="B17" t="str">
            <v>Personnel Costs -international relations</v>
          </cell>
          <cell r="C17" t="str">
            <v>01</v>
          </cell>
          <cell r="D17" t="str">
            <v>03</v>
          </cell>
          <cell r="E17">
            <v>0</v>
          </cell>
          <cell r="F17" t="str">
            <v>331002</v>
          </cell>
          <cell r="G17">
            <v>0</v>
          </cell>
          <cell r="H17">
            <v>0</v>
          </cell>
          <cell r="I17" t="str">
            <v>0</v>
          </cell>
          <cell r="J17" t="str">
            <v>0</v>
          </cell>
          <cell r="K17">
            <v>209729.79025000002</v>
          </cell>
          <cell r="L17">
            <v>243566.95525</v>
          </cell>
          <cell r="M17">
            <v>243566.95525</v>
          </cell>
          <cell r="N17">
            <v>277404.12024999998</v>
          </cell>
          <cell r="O17">
            <v>277404.12024999998</v>
          </cell>
          <cell r="P17">
            <v>277404.12024999998</v>
          </cell>
          <cell r="Q17">
            <v>277404.12024999998</v>
          </cell>
          <cell r="R17">
            <v>277404.12024999998</v>
          </cell>
          <cell r="S17">
            <v>288468.71853499999</v>
          </cell>
          <cell r="T17">
            <v>288468.71853499999</v>
          </cell>
          <cell r="U17">
            <v>288468.71853499999</v>
          </cell>
          <cell r="V17">
            <v>288468.71853499999</v>
          </cell>
          <cell r="Z17">
            <v>3.0000331002E+16</v>
          </cell>
        </row>
        <row r="18">
          <cell r="A18">
            <v>9.0000331002E+16</v>
          </cell>
          <cell r="B18" t="str">
            <v>Personnel Costs -Customer service</v>
          </cell>
          <cell r="C18" t="str">
            <v>01</v>
          </cell>
          <cell r="D18" t="str">
            <v>09</v>
          </cell>
          <cell r="E18">
            <v>0</v>
          </cell>
          <cell r="F18" t="str">
            <v>331002</v>
          </cell>
          <cell r="G18">
            <v>0</v>
          </cell>
          <cell r="H18">
            <v>0</v>
          </cell>
          <cell r="I18" t="str">
            <v>0</v>
          </cell>
          <cell r="J18" t="str">
            <v>0</v>
          </cell>
          <cell r="K18">
            <v>5270347.6687500002</v>
          </cell>
          <cell r="L18">
            <v>5325026.8964999998</v>
          </cell>
          <cell r="M18">
            <v>5354631.9314999999</v>
          </cell>
          <cell r="N18">
            <v>5419700.3880000003</v>
          </cell>
          <cell r="O18">
            <v>5474135.3717499999</v>
          </cell>
          <cell r="P18">
            <v>5503740.4067500001</v>
          </cell>
          <cell r="Q18">
            <v>5533345.4417500002</v>
          </cell>
          <cell r="R18">
            <v>5562950.4767499994</v>
          </cell>
          <cell r="S18">
            <v>5941798.9043049999</v>
          </cell>
          <cell r="T18">
            <v>5984239.2428549994</v>
          </cell>
          <cell r="U18">
            <v>6004611.9451049995</v>
          </cell>
          <cell r="V18">
            <v>6042809.3662550002</v>
          </cell>
          <cell r="Z18">
            <v>9.0000331002E+16</v>
          </cell>
        </row>
        <row r="19">
          <cell r="A19">
            <v>1.00000331002E+17</v>
          </cell>
          <cell r="B19" t="str">
            <v>Personnel Costs -Management &amp; Legal</v>
          </cell>
          <cell r="C19" t="str">
            <v>01</v>
          </cell>
          <cell r="D19" t="str">
            <v>10</v>
          </cell>
          <cell r="E19">
            <v>0</v>
          </cell>
          <cell r="F19" t="str">
            <v>331002</v>
          </cell>
          <cell r="G19">
            <v>0</v>
          </cell>
          <cell r="H19">
            <v>0</v>
          </cell>
          <cell r="I19" t="str">
            <v>0</v>
          </cell>
          <cell r="J19" t="str">
            <v>0</v>
          </cell>
          <cell r="K19">
            <v>385088.24199999997</v>
          </cell>
          <cell r="L19">
            <v>395371.74575</v>
          </cell>
          <cell r="M19">
            <v>395371.74575</v>
          </cell>
          <cell r="N19">
            <v>395371.74575</v>
          </cell>
          <cell r="O19">
            <v>395371.74575</v>
          </cell>
          <cell r="P19">
            <v>395371.74575</v>
          </cell>
          <cell r="Q19">
            <v>395371.74575</v>
          </cell>
          <cell r="R19">
            <v>395371.74575</v>
          </cell>
          <cell r="S19">
            <v>404522.03719249996</v>
          </cell>
          <cell r="T19">
            <v>404522.03719249996</v>
          </cell>
          <cell r="U19">
            <v>404522.03719249996</v>
          </cell>
          <cell r="V19">
            <v>404522.03719249996</v>
          </cell>
          <cell r="Z19">
            <v>1.00000331002E+17</v>
          </cell>
        </row>
        <row r="20">
          <cell r="A20">
            <v>1.00000331007E+17</v>
          </cell>
          <cell r="B20" t="str">
            <v>Personnel Costs - Temp</v>
          </cell>
          <cell r="C20" t="str">
            <v>01</v>
          </cell>
          <cell r="D20" t="str">
            <v>10</v>
          </cell>
          <cell r="E20">
            <v>0</v>
          </cell>
          <cell r="F20" t="str">
            <v>331007</v>
          </cell>
          <cell r="G20">
            <v>0</v>
          </cell>
          <cell r="H20">
            <v>0</v>
          </cell>
          <cell r="I20" t="str">
            <v>0</v>
          </cell>
          <cell r="J20" t="str">
            <v>0</v>
          </cell>
          <cell r="K20">
            <v>174865.53500000003</v>
          </cell>
          <cell r="L20">
            <v>174865.53500000003</v>
          </cell>
          <cell r="M20">
            <v>174865.53500000003</v>
          </cell>
          <cell r="N20">
            <v>174865.53500000003</v>
          </cell>
          <cell r="O20">
            <v>174865.53500000003</v>
          </cell>
          <cell r="P20">
            <v>174865.53500000003</v>
          </cell>
          <cell r="Q20">
            <v>174865.53500000003</v>
          </cell>
          <cell r="R20">
            <v>174865.53500000003</v>
          </cell>
          <cell r="S20">
            <v>185617.58539999998</v>
          </cell>
          <cell r="T20">
            <v>185617.58539999998</v>
          </cell>
          <cell r="U20">
            <v>185617.58539999998</v>
          </cell>
          <cell r="V20">
            <v>185617.58539999998</v>
          </cell>
          <cell r="Z20">
            <v>1.00000331007E+17</v>
          </cell>
        </row>
        <row r="21">
          <cell r="A21">
            <v>5.0000333001E+16</v>
          </cell>
          <cell r="B21" t="str">
            <v>Travel and Lodging Abroad  Marketing</v>
          </cell>
          <cell r="C21" t="str">
            <v>01</v>
          </cell>
          <cell r="D21" t="str">
            <v>05</v>
          </cell>
          <cell r="E21">
            <v>0</v>
          </cell>
          <cell r="F21" t="str">
            <v>333001</v>
          </cell>
          <cell r="G21">
            <v>0</v>
          </cell>
          <cell r="H21">
            <v>0</v>
          </cell>
          <cell r="I21" t="str">
            <v>0</v>
          </cell>
          <cell r="J21" t="str">
            <v>0</v>
          </cell>
          <cell r="K21">
            <v>36333.333333333336</v>
          </cell>
          <cell r="L21">
            <v>36333.333333333336</v>
          </cell>
          <cell r="M21">
            <v>36333.333333333336</v>
          </cell>
          <cell r="N21">
            <v>36333.333333333336</v>
          </cell>
          <cell r="O21">
            <v>36333.333333333336</v>
          </cell>
          <cell r="P21">
            <v>36333.333333333336</v>
          </cell>
          <cell r="Q21">
            <v>36333.333333333336</v>
          </cell>
          <cell r="R21">
            <v>36333.333333333336</v>
          </cell>
          <cell r="S21">
            <v>36333.333333333336</v>
          </cell>
          <cell r="T21">
            <v>36333.333333333336</v>
          </cell>
          <cell r="U21">
            <v>36333.333333333336</v>
          </cell>
          <cell r="V21">
            <v>36333.333333333336</v>
          </cell>
          <cell r="Z21">
            <v>5.0000333001E+16</v>
          </cell>
        </row>
        <row r="22">
          <cell r="A22">
            <v>6.0000333001E+16</v>
          </cell>
          <cell r="B22" t="str">
            <v>Travel and Lodging Abroad  Sales</v>
          </cell>
          <cell r="C22" t="str">
            <v>01</v>
          </cell>
          <cell r="D22" t="str">
            <v>06</v>
          </cell>
          <cell r="E22">
            <v>0</v>
          </cell>
          <cell r="F22" t="str">
            <v>333001</v>
          </cell>
          <cell r="G22">
            <v>0</v>
          </cell>
          <cell r="H22">
            <v>0</v>
          </cell>
          <cell r="I22" t="str">
            <v>0</v>
          </cell>
          <cell r="J22" t="str">
            <v>0</v>
          </cell>
          <cell r="K22">
            <v>5250</v>
          </cell>
          <cell r="L22">
            <v>5250</v>
          </cell>
          <cell r="M22">
            <v>5250</v>
          </cell>
          <cell r="N22">
            <v>5250</v>
          </cell>
          <cell r="O22">
            <v>5250</v>
          </cell>
          <cell r="P22">
            <v>5250</v>
          </cell>
          <cell r="Q22">
            <v>5250</v>
          </cell>
          <cell r="R22">
            <v>5250</v>
          </cell>
          <cell r="S22">
            <v>5250</v>
          </cell>
          <cell r="T22">
            <v>5250</v>
          </cell>
          <cell r="U22">
            <v>5250</v>
          </cell>
          <cell r="V22">
            <v>5250</v>
          </cell>
          <cell r="Z22">
            <v>6.0000333001E+16</v>
          </cell>
        </row>
        <row r="23">
          <cell r="A23">
            <v>1.0000333001E+16</v>
          </cell>
          <cell r="B23" t="str">
            <v>Travel and Lodging Abroad  Finance</v>
          </cell>
          <cell r="C23" t="str">
            <v>01</v>
          </cell>
          <cell r="D23" t="str">
            <v>01</v>
          </cell>
          <cell r="E23">
            <v>0</v>
          </cell>
          <cell r="F23" t="str">
            <v>333001</v>
          </cell>
          <cell r="G23">
            <v>0</v>
          </cell>
          <cell r="H23">
            <v>0</v>
          </cell>
          <cell r="I23" t="str">
            <v>0</v>
          </cell>
          <cell r="J23" t="str">
            <v>0</v>
          </cell>
          <cell r="K23">
            <v>6583.333333333333</v>
          </cell>
          <cell r="L23">
            <v>6583.333333333333</v>
          </cell>
          <cell r="M23">
            <v>6583.333333333333</v>
          </cell>
          <cell r="N23">
            <v>6583.333333333333</v>
          </cell>
          <cell r="O23">
            <v>6583.333333333333</v>
          </cell>
          <cell r="P23">
            <v>6583.333333333333</v>
          </cell>
          <cell r="Q23">
            <v>6583.333333333333</v>
          </cell>
          <cell r="R23">
            <v>6583.333333333333</v>
          </cell>
          <cell r="S23">
            <v>6583.333333333333</v>
          </cell>
          <cell r="T23">
            <v>6583.333333333333</v>
          </cell>
          <cell r="U23">
            <v>6583.333333333333</v>
          </cell>
          <cell r="V23">
            <v>6583.333333333333</v>
          </cell>
          <cell r="Z23">
            <v>1.0000333001E+16</v>
          </cell>
        </row>
        <row r="24">
          <cell r="A24">
            <v>2.0000333001E+16</v>
          </cell>
          <cell r="B24" t="str">
            <v>Travel and Lodging Abroad  HR &amp; Admin</v>
          </cell>
          <cell r="C24" t="str">
            <v>01</v>
          </cell>
          <cell r="D24" t="str">
            <v>02</v>
          </cell>
          <cell r="E24">
            <v>0</v>
          </cell>
          <cell r="F24" t="str">
            <v>333001</v>
          </cell>
          <cell r="G24">
            <v>0</v>
          </cell>
          <cell r="H24">
            <v>0</v>
          </cell>
          <cell r="I24" t="str">
            <v>0</v>
          </cell>
          <cell r="J24" t="str">
            <v>0</v>
          </cell>
          <cell r="K24">
            <v>1666.6666666666667</v>
          </cell>
          <cell r="L24">
            <v>1666.6666666666667</v>
          </cell>
          <cell r="M24">
            <v>1666.6666666666667</v>
          </cell>
          <cell r="N24">
            <v>1666.6666666666667</v>
          </cell>
          <cell r="O24">
            <v>1666.6666666666667</v>
          </cell>
          <cell r="P24">
            <v>1666.6666666666667</v>
          </cell>
          <cell r="Q24">
            <v>1666.6666666666667</v>
          </cell>
          <cell r="R24">
            <v>1666.6666666666667</v>
          </cell>
          <cell r="S24">
            <v>1666.6666666666667</v>
          </cell>
          <cell r="T24">
            <v>1666.6666666666667</v>
          </cell>
          <cell r="U24">
            <v>1666.6666666666667</v>
          </cell>
          <cell r="V24">
            <v>1666.6666666666667</v>
          </cell>
          <cell r="Z24">
            <v>2.0000333001E+16</v>
          </cell>
        </row>
        <row r="25">
          <cell r="A25">
            <v>8.0000333001E+16</v>
          </cell>
          <cell r="B25" t="str">
            <v>Travel and Lodging Abroad  Operations</v>
          </cell>
          <cell r="C25" t="str">
            <v>01</v>
          </cell>
          <cell r="D25" t="str">
            <v>08</v>
          </cell>
          <cell r="E25">
            <v>0</v>
          </cell>
          <cell r="F25" t="str">
            <v>333001</v>
          </cell>
          <cell r="G25">
            <v>0</v>
          </cell>
          <cell r="H25">
            <v>0</v>
          </cell>
          <cell r="I25" t="str">
            <v>0</v>
          </cell>
          <cell r="J25" t="str">
            <v>0</v>
          </cell>
          <cell r="K25">
            <v>25000</v>
          </cell>
          <cell r="L25">
            <v>25000</v>
          </cell>
          <cell r="M25">
            <v>25000</v>
          </cell>
          <cell r="N25">
            <v>25000</v>
          </cell>
          <cell r="O25">
            <v>25000</v>
          </cell>
          <cell r="P25">
            <v>25000</v>
          </cell>
          <cell r="Q25">
            <v>25000</v>
          </cell>
          <cell r="R25">
            <v>25000</v>
          </cell>
          <cell r="S25">
            <v>25000</v>
          </cell>
          <cell r="T25">
            <v>25000</v>
          </cell>
          <cell r="U25">
            <v>25000</v>
          </cell>
          <cell r="V25">
            <v>25000</v>
          </cell>
          <cell r="Z25">
            <v>8.0000333001E+16</v>
          </cell>
        </row>
        <row r="26">
          <cell r="A26">
            <v>7.0000333001E+16</v>
          </cell>
          <cell r="B26" t="str">
            <v>Travel and Lodging Abroad  Engineering</v>
          </cell>
          <cell r="C26" t="str">
            <v>01</v>
          </cell>
          <cell r="D26" t="str">
            <v>07</v>
          </cell>
          <cell r="E26">
            <v>0</v>
          </cell>
          <cell r="F26" t="str">
            <v>333001</v>
          </cell>
          <cell r="G26">
            <v>0</v>
          </cell>
          <cell r="H26">
            <v>0</v>
          </cell>
          <cell r="I26" t="str">
            <v>0</v>
          </cell>
          <cell r="J26" t="str">
            <v>0</v>
          </cell>
          <cell r="K26">
            <v>110000</v>
          </cell>
          <cell r="L26">
            <v>110000</v>
          </cell>
          <cell r="M26">
            <v>110000</v>
          </cell>
          <cell r="N26">
            <v>110000</v>
          </cell>
          <cell r="O26">
            <v>110000</v>
          </cell>
          <cell r="P26">
            <v>110000</v>
          </cell>
          <cell r="Q26">
            <v>110000</v>
          </cell>
          <cell r="R26">
            <v>110000</v>
          </cell>
          <cell r="S26">
            <v>110000</v>
          </cell>
          <cell r="T26">
            <v>110000</v>
          </cell>
          <cell r="U26">
            <v>110000</v>
          </cell>
          <cell r="V26">
            <v>110000</v>
          </cell>
          <cell r="Z26">
            <v>7.0000333001E+16</v>
          </cell>
        </row>
        <row r="27">
          <cell r="A27">
            <v>4.0000333001E+16</v>
          </cell>
          <cell r="B27" t="str">
            <v>Travel and Lodging Abroad   Business development</v>
          </cell>
          <cell r="C27" t="str">
            <v>01</v>
          </cell>
          <cell r="D27" t="str">
            <v>04</v>
          </cell>
          <cell r="E27">
            <v>0</v>
          </cell>
          <cell r="F27" t="str">
            <v>333001</v>
          </cell>
          <cell r="G27">
            <v>0</v>
          </cell>
          <cell r="H27">
            <v>0</v>
          </cell>
          <cell r="I27" t="str">
            <v>0</v>
          </cell>
          <cell r="J27" t="str">
            <v>0</v>
          </cell>
          <cell r="K27">
            <v>4916.666666666667</v>
          </cell>
          <cell r="L27">
            <v>4916.666666666667</v>
          </cell>
          <cell r="M27">
            <v>4916.666666666667</v>
          </cell>
          <cell r="N27">
            <v>4916.666666666667</v>
          </cell>
          <cell r="O27">
            <v>4916.666666666667</v>
          </cell>
          <cell r="P27">
            <v>4916.666666666667</v>
          </cell>
          <cell r="Q27">
            <v>4916.666666666667</v>
          </cell>
          <cell r="R27">
            <v>4916.666666666667</v>
          </cell>
          <cell r="S27">
            <v>4916.666666666667</v>
          </cell>
          <cell r="T27">
            <v>4916.666666666667</v>
          </cell>
          <cell r="U27">
            <v>4916.666666666667</v>
          </cell>
          <cell r="V27">
            <v>4916.666666666667</v>
          </cell>
          <cell r="Z27">
            <v>4.0000333001E+16</v>
          </cell>
        </row>
        <row r="28">
          <cell r="A28">
            <v>3.0000333001E+16</v>
          </cell>
          <cell r="B28" t="str">
            <v>Travel and Lodging Abroad  international relations</v>
          </cell>
          <cell r="C28" t="str">
            <v>01</v>
          </cell>
          <cell r="D28" t="str">
            <v>03</v>
          </cell>
          <cell r="E28">
            <v>0</v>
          </cell>
          <cell r="F28" t="str">
            <v>333001</v>
          </cell>
          <cell r="G28">
            <v>0</v>
          </cell>
          <cell r="H28">
            <v>0</v>
          </cell>
          <cell r="I28" t="str">
            <v>0</v>
          </cell>
          <cell r="J28" t="str">
            <v>0</v>
          </cell>
          <cell r="K28">
            <v>25000</v>
          </cell>
          <cell r="L28">
            <v>25000</v>
          </cell>
          <cell r="M28">
            <v>25000</v>
          </cell>
          <cell r="N28">
            <v>25000</v>
          </cell>
          <cell r="O28">
            <v>25000</v>
          </cell>
          <cell r="P28">
            <v>25000</v>
          </cell>
          <cell r="Q28">
            <v>25000</v>
          </cell>
          <cell r="R28">
            <v>25000</v>
          </cell>
          <cell r="S28">
            <v>25000</v>
          </cell>
          <cell r="T28">
            <v>25000</v>
          </cell>
          <cell r="U28">
            <v>25000</v>
          </cell>
          <cell r="V28">
            <v>25000</v>
          </cell>
          <cell r="Z28">
            <v>3.0000333001E+16</v>
          </cell>
        </row>
        <row r="29">
          <cell r="A29">
            <v>9.0000333001E+16</v>
          </cell>
          <cell r="B29" t="str">
            <v>Travel and Lodging Abroad  Customer service</v>
          </cell>
          <cell r="C29" t="str">
            <v>01</v>
          </cell>
          <cell r="D29" t="str">
            <v>09</v>
          </cell>
          <cell r="E29">
            <v>0</v>
          </cell>
          <cell r="F29" t="str">
            <v>333001</v>
          </cell>
          <cell r="G29">
            <v>0</v>
          </cell>
          <cell r="H29">
            <v>0</v>
          </cell>
          <cell r="I29" t="str">
            <v>0</v>
          </cell>
          <cell r="J29" t="str">
            <v>0</v>
          </cell>
          <cell r="K29">
            <v>6833.333333333333</v>
          </cell>
          <cell r="L29">
            <v>6833.333333333333</v>
          </cell>
          <cell r="M29">
            <v>6833.333333333333</v>
          </cell>
          <cell r="N29">
            <v>6833.333333333333</v>
          </cell>
          <cell r="O29">
            <v>6833.333333333333</v>
          </cell>
          <cell r="P29">
            <v>6833.333333333333</v>
          </cell>
          <cell r="Q29">
            <v>6833.333333333333</v>
          </cell>
          <cell r="R29">
            <v>6833.333333333333</v>
          </cell>
          <cell r="S29">
            <v>6833.333333333333</v>
          </cell>
          <cell r="T29">
            <v>6833.333333333333</v>
          </cell>
          <cell r="U29">
            <v>6833.333333333333</v>
          </cell>
          <cell r="V29">
            <v>6833.333333333333</v>
          </cell>
          <cell r="Z29">
            <v>9.0000333001E+16</v>
          </cell>
        </row>
        <row r="30">
          <cell r="A30">
            <v>1.00000333001E+17</v>
          </cell>
          <cell r="B30" t="str">
            <v>Travel and Lodging Abroad  Management &amp; Legal</v>
          </cell>
          <cell r="C30" t="str">
            <v>01</v>
          </cell>
          <cell r="D30" t="str">
            <v>10</v>
          </cell>
          <cell r="E30">
            <v>0</v>
          </cell>
          <cell r="F30" t="str">
            <v>333001</v>
          </cell>
          <cell r="G30">
            <v>0</v>
          </cell>
          <cell r="H30">
            <v>0</v>
          </cell>
          <cell r="I30" t="str">
            <v>0</v>
          </cell>
          <cell r="J30" t="str">
            <v>0</v>
          </cell>
          <cell r="K30">
            <v>20000</v>
          </cell>
          <cell r="L30">
            <v>20000</v>
          </cell>
          <cell r="M30">
            <v>20000</v>
          </cell>
          <cell r="N30">
            <v>20000</v>
          </cell>
          <cell r="O30">
            <v>20000</v>
          </cell>
          <cell r="P30">
            <v>20000</v>
          </cell>
          <cell r="Q30">
            <v>20000</v>
          </cell>
          <cell r="R30">
            <v>20000</v>
          </cell>
          <cell r="S30">
            <v>20000</v>
          </cell>
          <cell r="T30">
            <v>20000</v>
          </cell>
          <cell r="U30">
            <v>20000</v>
          </cell>
          <cell r="V30">
            <v>20000</v>
          </cell>
          <cell r="Z30">
            <v>1.00000333001E+17</v>
          </cell>
        </row>
        <row r="31">
          <cell r="A31">
            <v>5.0000333005E+16</v>
          </cell>
          <cell r="B31" t="str">
            <v>Business Meals     Marketing</v>
          </cell>
          <cell r="C31" t="str">
            <v>01</v>
          </cell>
          <cell r="D31" t="str">
            <v>05</v>
          </cell>
          <cell r="E31">
            <v>0</v>
          </cell>
          <cell r="F31" t="str">
            <v>333005</v>
          </cell>
          <cell r="G31">
            <v>0</v>
          </cell>
          <cell r="H31">
            <v>0</v>
          </cell>
          <cell r="I31" t="str">
            <v>0</v>
          </cell>
          <cell r="J31" t="str">
            <v>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500</v>
          </cell>
          <cell r="P31">
            <v>500</v>
          </cell>
          <cell r="Q31">
            <v>500</v>
          </cell>
          <cell r="R31">
            <v>500</v>
          </cell>
          <cell r="S31">
            <v>500</v>
          </cell>
          <cell r="T31">
            <v>500</v>
          </cell>
          <cell r="U31">
            <v>500</v>
          </cell>
          <cell r="V31">
            <v>500</v>
          </cell>
          <cell r="Z31">
            <v>5.0000333005E+16</v>
          </cell>
        </row>
        <row r="32">
          <cell r="A32">
            <v>6.0000333005E+16</v>
          </cell>
          <cell r="B32" t="str">
            <v>Business Meals     Sales</v>
          </cell>
          <cell r="C32" t="str">
            <v>01</v>
          </cell>
          <cell r="D32" t="str">
            <v>06</v>
          </cell>
          <cell r="E32">
            <v>0</v>
          </cell>
          <cell r="F32" t="str">
            <v>333005</v>
          </cell>
          <cell r="G32">
            <v>0</v>
          </cell>
          <cell r="H32">
            <v>0</v>
          </cell>
          <cell r="I32" t="str">
            <v>0</v>
          </cell>
          <cell r="J32" t="str">
            <v>0</v>
          </cell>
          <cell r="K32">
            <v>700</v>
          </cell>
          <cell r="L32">
            <v>700</v>
          </cell>
          <cell r="M32">
            <v>700</v>
          </cell>
          <cell r="N32">
            <v>700</v>
          </cell>
          <cell r="O32">
            <v>700</v>
          </cell>
          <cell r="P32">
            <v>700</v>
          </cell>
          <cell r="Q32">
            <v>700</v>
          </cell>
          <cell r="R32">
            <v>700</v>
          </cell>
          <cell r="S32">
            <v>700</v>
          </cell>
          <cell r="T32">
            <v>700</v>
          </cell>
          <cell r="U32">
            <v>700</v>
          </cell>
          <cell r="V32">
            <v>700</v>
          </cell>
          <cell r="Z32">
            <v>6.0000333005E+16</v>
          </cell>
        </row>
        <row r="33">
          <cell r="A33">
            <v>1.0000333005E+16</v>
          </cell>
          <cell r="B33" t="str">
            <v>Business Meals     Finance</v>
          </cell>
          <cell r="C33" t="str">
            <v>01</v>
          </cell>
          <cell r="D33" t="str">
            <v>01</v>
          </cell>
          <cell r="E33">
            <v>0</v>
          </cell>
          <cell r="F33" t="str">
            <v>333005</v>
          </cell>
          <cell r="G33">
            <v>0</v>
          </cell>
          <cell r="H33">
            <v>0</v>
          </cell>
          <cell r="I33" t="str">
            <v>0</v>
          </cell>
          <cell r="J33" t="str">
            <v>0</v>
          </cell>
          <cell r="K33">
            <v>20000</v>
          </cell>
          <cell r="L33">
            <v>20000</v>
          </cell>
          <cell r="M33">
            <v>20000</v>
          </cell>
          <cell r="N33">
            <v>20000</v>
          </cell>
          <cell r="O33">
            <v>20000</v>
          </cell>
          <cell r="P33">
            <v>20000</v>
          </cell>
          <cell r="Q33">
            <v>20000</v>
          </cell>
          <cell r="R33">
            <v>20000</v>
          </cell>
          <cell r="S33">
            <v>20000</v>
          </cell>
          <cell r="T33">
            <v>20000</v>
          </cell>
          <cell r="U33">
            <v>20000</v>
          </cell>
          <cell r="V33">
            <v>20000</v>
          </cell>
          <cell r="Z33">
            <v>1.0000333005E+16</v>
          </cell>
        </row>
        <row r="34">
          <cell r="A34">
            <v>2.0000333005E+16</v>
          </cell>
          <cell r="B34" t="str">
            <v>Business Meals     HR &amp; Admin</v>
          </cell>
          <cell r="C34" t="str">
            <v>01</v>
          </cell>
          <cell r="D34" t="str">
            <v>02</v>
          </cell>
          <cell r="E34">
            <v>0</v>
          </cell>
          <cell r="F34" t="str">
            <v>333005</v>
          </cell>
          <cell r="G34">
            <v>0</v>
          </cell>
          <cell r="H34">
            <v>0</v>
          </cell>
          <cell r="I34" t="str">
            <v>0</v>
          </cell>
          <cell r="J34" t="str">
            <v>0</v>
          </cell>
          <cell r="K34">
            <v>2000</v>
          </cell>
          <cell r="L34">
            <v>2000</v>
          </cell>
          <cell r="M34">
            <v>2000</v>
          </cell>
          <cell r="N34">
            <v>2000</v>
          </cell>
          <cell r="O34">
            <v>2000</v>
          </cell>
          <cell r="P34">
            <v>2000</v>
          </cell>
          <cell r="Q34">
            <v>2000</v>
          </cell>
          <cell r="R34">
            <v>2000</v>
          </cell>
          <cell r="S34">
            <v>2000</v>
          </cell>
          <cell r="T34">
            <v>2000</v>
          </cell>
          <cell r="U34">
            <v>2000</v>
          </cell>
          <cell r="V34">
            <v>2000</v>
          </cell>
          <cell r="Z34">
            <v>2.0000333005E+16</v>
          </cell>
        </row>
        <row r="35">
          <cell r="A35">
            <v>8.0000333005E+16</v>
          </cell>
          <cell r="B35" t="str">
            <v>Business Meals     Operations</v>
          </cell>
          <cell r="C35" t="str">
            <v>01</v>
          </cell>
          <cell r="D35" t="str">
            <v>08</v>
          </cell>
          <cell r="E35">
            <v>0</v>
          </cell>
          <cell r="F35" t="str">
            <v>333005</v>
          </cell>
          <cell r="G35">
            <v>0</v>
          </cell>
          <cell r="H35">
            <v>0</v>
          </cell>
          <cell r="I35" t="str">
            <v>0</v>
          </cell>
          <cell r="J35" t="str">
            <v>0</v>
          </cell>
          <cell r="K35">
            <v>1000</v>
          </cell>
          <cell r="L35">
            <v>1000</v>
          </cell>
          <cell r="M35">
            <v>1000</v>
          </cell>
          <cell r="N35">
            <v>1000</v>
          </cell>
          <cell r="O35">
            <v>1000</v>
          </cell>
          <cell r="P35">
            <v>1000</v>
          </cell>
          <cell r="Q35">
            <v>1000</v>
          </cell>
          <cell r="R35">
            <v>1000</v>
          </cell>
          <cell r="S35">
            <v>1000</v>
          </cell>
          <cell r="T35">
            <v>1000</v>
          </cell>
          <cell r="U35">
            <v>1000</v>
          </cell>
          <cell r="V35">
            <v>1000</v>
          </cell>
          <cell r="Z35">
            <v>8.0000333005E+16</v>
          </cell>
        </row>
        <row r="36">
          <cell r="A36">
            <v>7.0000333005E+16</v>
          </cell>
          <cell r="B36" t="str">
            <v>Business Meals     Engineering</v>
          </cell>
          <cell r="C36" t="str">
            <v>01</v>
          </cell>
          <cell r="D36" t="str">
            <v>07</v>
          </cell>
          <cell r="E36">
            <v>0</v>
          </cell>
          <cell r="F36" t="str">
            <v>333005</v>
          </cell>
          <cell r="G36">
            <v>0</v>
          </cell>
          <cell r="H36">
            <v>0</v>
          </cell>
          <cell r="I36" t="str">
            <v>0</v>
          </cell>
          <cell r="J36" t="str">
            <v>0</v>
          </cell>
          <cell r="K36">
            <v>1000</v>
          </cell>
          <cell r="L36">
            <v>1000</v>
          </cell>
          <cell r="M36">
            <v>1000</v>
          </cell>
          <cell r="N36">
            <v>1000</v>
          </cell>
          <cell r="O36">
            <v>1000</v>
          </cell>
          <cell r="P36">
            <v>1000</v>
          </cell>
          <cell r="Q36">
            <v>1000</v>
          </cell>
          <cell r="R36">
            <v>1000</v>
          </cell>
          <cell r="S36">
            <v>1000</v>
          </cell>
          <cell r="T36">
            <v>1000</v>
          </cell>
          <cell r="U36">
            <v>1000</v>
          </cell>
          <cell r="V36">
            <v>1000</v>
          </cell>
          <cell r="Z36">
            <v>7.0000333005E+16</v>
          </cell>
        </row>
        <row r="37">
          <cell r="A37">
            <v>4.0000333005E+16</v>
          </cell>
          <cell r="B37" t="str">
            <v>Business Meals      Business development</v>
          </cell>
          <cell r="C37" t="str">
            <v>01</v>
          </cell>
          <cell r="D37" t="str">
            <v>04</v>
          </cell>
          <cell r="E37">
            <v>0</v>
          </cell>
          <cell r="F37" t="str">
            <v>333005</v>
          </cell>
          <cell r="G37">
            <v>0</v>
          </cell>
          <cell r="H37">
            <v>0</v>
          </cell>
          <cell r="I37" t="str">
            <v>0</v>
          </cell>
          <cell r="J37" t="str">
            <v>0</v>
          </cell>
          <cell r="K37">
            <v>1000</v>
          </cell>
          <cell r="L37">
            <v>1000</v>
          </cell>
          <cell r="M37">
            <v>1000</v>
          </cell>
          <cell r="N37">
            <v>1000</v>
          </cell>
          <cell r="O37">
            <v>1000</v>
          </cell>
          <cell r="P37">
            <v>1000</v>
          </cell>
          <cell r="Q37">
            <v>1000</v>
          </cell>
          <cell r="R37">
            <v>1000</v>
          </cell>
          <cell r="S37">
            <v>1000</v>
          </cell>
          <cell r="T37">
            <v>1000</v>
          </cell>
          <cell r="U37">
            <v>1000</v>
          </cell>
          <cell r="V37">
            <v>1000</v>
          </cell>
          <cell r="Z37">
            <v>4.0000333005E+16</v>
          </cell>
        </row>
        <row r="38">
          <cell r="A38">
            <v>3.0000333005E+16</v>
          </cell>
          <cell r="B38" t="str">
            <v>Business Meals     international relations</v>
          </cell>
          <cell r="C38" t="str">
            <v>01</v>
          </cell>
          <cell r="D38" t="str">
            <v>03</v>
          </cell>
          <cell r="E38">
            <v>0</v>
          </cell>
          <cell r="F38" t="str">
            <v>333005</v>
          </cell>
          <cell r="G38">
            <v>0</v>
          </cell>
          <cell r="H38">
            <v>0</v>
          </cell>
          <cell r="I38" t="str">
            <v>0</v>
          </cell>
          <cell r="J38" t="str">
            <v>0</v>
          </cell>
          <cell r="K38">
            <v>15666.666666666666</v>
          </cell>
          <cell r="L38">
            <v>15666.666666666666</v>
          </cell>
          <cell r="M38">
            <v>15666.666666666666</v>
          </cell>
          <cell r="N38">
            <v>15666.666666666666</v>
          </cell>
          <cell r="O38">
            <v>15666.666666666666</v>
          </cell>
          <cell r="P38">
            <v>15666.666666666666</v>
          </cell>
          <cell r="Q38">
            <v>15666.666666666666</v>
          </cell>
          <cell r="R38">
            <v>15666.666666666666</v>
          </cell>
          <cell r="S38">
            <v>15666.666666666666</v>
          </cell>
          <cell r="T38">
            <v>15666.666666666666</v>
          </cell>
          <cell r="U38">
            <v>15666.666666666666</v>
          </cell>
          <cell r="V38">
            <v>15666.666666666666</v>
          </cell>
          <cell r="Z38">
            <v>3.0000333005E+16</v>
          </cell>
        </row>
        <row r="39">
          <cell r="A39">
            <v>9.0000333005E+16</v>
          </cell>
          <cell r="B39" t="str">
            <v>Business Meals     Customer service</v>
          </cell>
          <cell r="C39" t="str">
            <v>01</v>
          </cell>
          <cell r="D39" t="str">
            <v>09</v>
          </cell>
          <cell r="E39">
            <v>0</v>
          </cell>
          <cell r="F39" t="str">
            <v>333005</v>
          </cell>
          <cell r="G39">
            <v>0</v>
          </cell>
          <cell r="H39">
            <v>0</v>
          </cell>
          <cell r="I39" t="str">
            <v>0</v>
          </cell>
          <cell r="J39" t="str">
            <v>0</v>
          </cell>
          <cell r="K39">
            <v>1000</v>
          </cell>
          <cell r="L39">
            <v>1000</v>
          </cell>
          <cell r="M39">
            <v>1000</v>
          </cell>
          <cell r="N39">
            <v>1000</v>
          </cell>
          <cell r="O39">
            <v>1000</v>
          </cell>
          <cell r="P39">
            <v>1000</v>
          </cell>
          <cell r="Q39">
            <v>1000</v>
          </cell>
          <cell r="R39">
            <v>1000</v>
          </cell>
          <cell r="S39">
            <v>1000</v>
          </cell>
          <cell r="T39">
            <v>1000</v>
          </cell>
          <cell r="U39">
            <v>1000</v>
          </cell>
          <cell r="V39">
            <v>1000</v>
          </cell>
          <cell r="Z39">
            <v>9.0000333005E+16</v>
          </cell>
        </row>
        <row r="40">
          <cell r="A40">
            <v>1.00000333005E+17</v>
          </cell>
          <cell r="B40" t="str">
            <v>Business Meals     Management &amp; Legal</v>
          </cell>
          <cell r="C40" t="str">
            <v>01</v>
          </cell>
          <cell r="D40" t="str">
            <v>10</v>
          </cell>
          <cell r="E40">
            <v>0</v>
          </cell>
          <cell r="F40" t="str">
            <v>333005</v>
          </cell>
          <cell r="G40">
            <v>0</v>
          </cell>
          <cell r="H40">
            <v>0</v>
          </cell>
          <cell r="I40" t="str">
            <v>0</v>
          </cell>
          <cell r="J40" t="str">
            <v>0</v>
          </cell>
          <cell r="K40">
            <v>1000</v>
          </cell>
          <cell r="L40">
            <v>1000</v>
          </cell>
          <cell r="M40">
            <v>1000</v>
          </cell>
          <cell r="N40">
            <v>1000</v>
          </cell>
          <cell r="O40">
            <v>1000</v>
          </cell>
          <cell r="P40">
            <v>1000</v>
          </cell>
          <cell r="Q40">
            <v>1000</v>
          </cell>
          <cell r="R40">
            <v>1000</v>
          </cell>
          <cell r="S40">
            <v>1000</v>
          </cell>
          <cell r="T40">
            <v>1000</v>
          </cell>
          <cell r="U40">
            <v>1000</v>
          </cell>
          <cell r="V40">
            <v>1000</v>
          </cell>
          <cell r="Z40">
            <v>1.00000333005E+17</v>
          </cell>
        </row>
        <row r="41">
          <cell r="A41">
            <v>6.0000333006E+16</v>
          </cell>
          <cell r="B41" t="str">
            <v>Meals - foreigners  Sales</v>
          </cell>
          <cell r="C41" t="str">
            <v>01</v>
          </cell>
          <cell r="D41" t="str">
            <v>06</v>
          </cell>
          <cell r="E41">
            <v>0</v>
          </cell>
          <cell r="F41" t="str">
            <v>333006</v>
          </cell>
          <cell r="G41">
            <v>0</v>
          </cell>
          <cell r="H41">
            <v>0</v>
          </cell>
          <cell r="I41" t="str">
            <v>0</v>
          </cell>
          <cell r="J41" t="str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Z41">
            <v>6.0000333006E+16</v>
          </cell>
        </row>
        <row r="42">
          <cell r="A42">
            <v>1.0000333006E+16</v>
          </cell>
          <cell r="B42" t="str">
            <v>Meals - foreigners  Finance</v>
          </cell>
          <cell r="C42" t="str">
            <v>01</v>
          </cell>
          <cell r="D42" t="str">
            <v>01</v>
          </cell>
          <cell r="E42">
            <v>0</v>
          </cell>
          <cell r="F42" t="str">
            <v>333006</v>
          </cell>
          <cell r="G42">
            <v>0</v>
          </cell>
          <cell r="H42">
            <v>0</v>
          </cell>
          <cell r="I42" t="str">
            <v>0</v>
          </cell>
          <cell r="J42" t="str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Z42">
            <v>1.0000333006E+16</v>
          </cell>
        </row>
        <row r="43">
          <cell r="A43">
            <v>2.0000333006E+16</v>
          </cell>
          <cell r="B43" t="str">
            <v>Meals - foreigners  HR &amp; Admin</v>
          </cell>
          <cell r="C43" t="str">
            <v>01</v>
          </cell>
          <cell r="D43" t="str">
            <v>02</v>
          </cell>
          <cell r="E43">
            <v>0</v>
          </cell>
          <cell r="F43" t="str">
            <v>333006</v>
          </cell>
          <cell r="G43">
            <v>0</v>
          </cell>
          <cell r="H43">
            <v>0</v>
          </cell>
          <cell r="I43" t="str">
            <v>0</v>
          </cell>
          <cell r="J43" t="str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Z43">
            <v>2.0000333006E+16</v>
          </cell>
        </row>
        <row r="44">
          <cell r="A44">
            <v>8.0000333006E+16</v>
          </cell>
          <cell r="B44" t="str">
            <v>Meals - foreigners  Operations</v>
          </cell>
          <cell r="C44" t="str">
            <v>01</v>
          </cell>
          <cell r="D44" t="str">
            <v>08</v>
          </cell>
          <cell r="E44">
            <v>0</v>
          </cell>
          <cell r="F44" t="str">
            <v>333006</v>
          </cell>
          <cell r="G44">
            <v>0</v>
          </cell>
          <cell r="H44">
            <v>0</v>
          </cell>
          <cell r="I44" t="str">
            <v>0</v>
          </cell>
          <cell r="J44" t="str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Z44">
            <v>8.0000333006E+16</v>
          </cell>
        </row>
        <row r="45">
          <cell r="A45">
            <v>7.0000333006E+16</v>
          </cell>
          <cell r="B45" t="str">
            <v>Meals - foreigners  Engineering</v>
          </cell>
          <cell r="C45" t="str">
            <v>01</v>
          </cell>
          <cell r="D45" t="str">
            <v>07</v>
          </cell>
          <cell r="E45">
            <v>0</v>
          </cell>
          <cell r="F45" t="str">
            <v>333006</v>
          </cell>
          <cell r="G45">
            <v>0</v>
          </cell>
          <cell r="H45">
            <v>0</v>
          </cell>
          <cell r="I45" t="str">
            <v>0</v>
          </cell>
          <cell r="J45" t="str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Z45">
            <v>7.0000333006E+16</v>
          </cell>
        </row>
        <row r="46">
          <cell r="A46">
            <v>1.00000333006E+17</v>
          </cell>
          <cell r="B46" t="str">
            <v>Meals - foreigners  Management &amp; Legal</v>
          </cell>
          <cell r="C46" t="str">
            <v>01</v>
          </cell>
          <cell r="D46" t="str">
            <v>10</v>
          </cell>
          <cell r="E46">
            <v>0</v>
          </cell>
          <cell r="F46" t="str">
            <v>333006</v>
          </cell>
          <cell r="G46">
            <v>0</v>
          </cell>
          <cell r="H46">
            <v>0</v>
          </cell>
          <cell r="I46" t="str">
            <v>0</v>
          </cell>
          <cell r="J46" t="str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Z46">
            <v>1.00000333006E+17</v>
          </cell>
        </row>
        <row r="47">
          <cell r="A47">
            <v>5.0000333006E+16</v>
          </cell>
          <cell r="B47" t="str">
            <v>Meals - foreigners  Marketing</v>
          </cell>
          <cell r="C47" t="str">
            <v>01</v>
          </cell>
          <cell r="D47" t="str">
            <v>05</v>
          </cell>
          <cell r="E47">
            <v>0</v>
          </cell>
          <cell r="F47" t="str">
            <v>333006</v>
          </cell>
          <cell r="G47">
            <v>0</v>
          </cell>
          <cell r="H47">
            <v>0</v>
          </cell>
          <cell r="I47" t="str">
            <v>0</v>
          </cell>
          <cell r="J47" t="str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Z47">
            <v>5.0000333006E+16</v>
          </cell>
        </row>
        <row r="48">
          <cell r="A48">
            <v>4.0000333006E+16</v>
          </cell>
          <cell r="B48" t="str">
            <v>Meals - foreigners   Business development</v>
          </cell>
          <cell r="C48" t="str">
            <v>01</v>
          </cell>
          <cell r="D48" t="str">
            <v>04</v>
          </cell>
          <cell r="E48">
            <v>0</v>
          </cell>
          <cell r="F48" t="str">
            <v>333006</v>
          </cell>
          <cell r="G48">
            <v>0</v>
          </cell>
          <cell r="H48">
            <v>0</v>
          </cell>
          <cell r="I48" t="str">
            <v>0</v>
          </cell>
          <cell r="J48" t="str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Z48">
            <v>4.0000333006E+16</v>
          </cell>
        </row>
        <row r="49">
          <cell r="A49">
            <v>3.0000333006E+16</v>
          </cell>
          <cell r="B49" t="str">
            <v>Meals - foreigners  international relations</v>
          </cell>
          <cell r="C49" t="str">
            <v>01</v>
          </cell>
          <cell r="D49" t="str">
            <v>03</v>
          </cell>
          <cell r="E49">
            <v>0</v>
          </cell>
          <cell r="F49" t="str">
            <v>333006</v>
          </cell>
          <cell r="G49">
            <v>0</v>
          </cell>
          <cell r="H49">
            <v>0</v>
          </cell>
          <cell r="I49" t="str">
            <v>0</v>
          </cell>
          <cell r="J49" t="str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Z49">
            <v>3.0000333006E+16</v>
          </cell>
        </row>
        <row r="50">
          <cell r="A50">
            <v>9.0000333006E+16</v>
          </cell>
          <cell r="B50" t="str">
            <v>Meals - foreigners  Customer service</v>
          </cell>
          <cell r="C50" t="str">
            <v>01</v>
          </cell>
          <cell r="D50" t="str">
            <v>09</v>
          </cell>
          <cell r="E50">
            <v>0</v>
          </cell>
          <cell r="F50" t="str">
            <v>333006</v>
          </cell>
          <cell r="G50">
            <v>0</v>
          </cell>
          <cell r="H50">
            <v>0</v>
          </cell>
          <cell r="I50" t="str">
            <v>0</v>
          </cell>
          <cell r="J50" t="str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Z50">
            <v>9.0000333006E+16</v>
          </cell>
        </row>
        <row r="51">
          <cell r="A51">
            <v>6.0000333003E+16</v>
          </cell>
          <cell r="B51" t="str">
            <v xml:space="preserve"> Lodging ( In Israel )  Sales</v>
          </cell>
          <cell r="C51" t="str">
            <v>01</v>
          </cell>
          <cell r="D51" t="str">
            <v>06</v>
          </cell>
          <cell r="E51">
            <v>0</v>
          </cell>
          <cell r="F51" t="str">
            <v>333003</v>
          </cell>
          <cell r="G51">
            <v>0</v>
          </cell>
          <cell r="H51">
            <v>0</v>
          </cell>
          <cell r="I51" t="str">
            <v>0</v>
          </cell>
          <cell r="J51" t="str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Z51">
            <v>6.0000333003E+16</v>
          </cell>
        </row>
        <row r="52">
          <cell r="A52">
            <v>1.0000333003E+16</v>
          </cell>
          <cell r="B52" t="str">
            <v xml:space="preserve"> Lodging ( In Israel )  Finance</v>
          </cell>
          <cell r="C52" t="str">
            <v>01</v>
          </cell>
          <cell r="D52" t="str">
            <v>01</v>
          </cell>
          <cell r="E52">
            <v>0</v>
          </cell>
          <cell r="F52" t="str">
            <v>333003</v>
          </cell>
          <cell r="G52">
            <v>0</v>
          </cell>
          <cell r="H52">
            <v>0</v>
          </cell>
          <cell r="I52" t="str">
            <v>0</v>
          </cell>
          <cell r="J52" t="str">
            <v>0</v>
          </cell>
          <cell r="K52">
            <v>6000</v>
          </cell>
          <cell r="L52">
            <v>6000</v>
          </cell>
          <cell r="M52">
            <v>6000</v>
          </cell>
          <cell r="N52">
            <v>6000</v>
          </cell>
          <cell r="O52">
            <v>6000</v>
          </cell>
          <cell r="P52">
            <v>6000</v>
          </cell>
          <cell r="Q52">
            <v>6000</v>
          </cell>
          <cell r="R52">
            <v>6000</v>
          </cell>
          <cell r="S52">
            <v>6000</v>
          </cell>
          <cell r="T52">
            <v>6000</v>
          </cell>
          <cell r="U52">
            <v>6000</v>
          </cell>
          <cell r="V52">
            <v>6000</v>
          </cell>
          <cell r="Z52">
            <v>1.0000333003E+16</v>
          </cell>
        </row>
        <row r="53">
          <cell r="A53">
            <v>2.0000333003E+16</v>
          </cell>
          <cell r="B53" t="str">
            <v xml:space="preserve"> Lodging ( In Israel )  HR &amp; Admin</v>
          </cell>
          <cell r="C53" t="str">
            <v>01</v>
          </cell>
          <cell r="D53" t="str">
            <v>02</v>
          </cell>
          <cell r="E53">
            <v>0</v>
          </cell>
          <cell r="F53" t="str">
            <v>333003</v>
          </cell>
          <cell r="G53">
            <v>0</v>
          </cell>
          <cell r="H53">
            <v>0</v>
          </cell>
          <cell r="I53" t="str">
            <v>0</v>
          </cell>
          <cell r="J53" t="str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Z53">
            <v>2.0000333003E+16</v>
          </cell>
        </row>
        <row r="54">
          <cell r="A54">
            <v>8.0000333003E+16</v>
          </cell>
          <cell r="B54" t="str">
            <v xml:space="preserve"> Lodging ( In Israel )  Operations</v>
          </cell>
          <cell r="C54" t="str">
            <v>01</v>
          </cell>
          <cell r="D54" t="str">
            <v>08</v>
          </cell>
          <cell r="E54">
            <v>0</v>
          </cell>
          <cell r="F54" t="str">
            <v>333003</v>
          </cell>
          <cell r="G54">
            <v>0</v>
          </cell>
          <cell r="H54">
            <v>0</v>
          </cell>
          <cell r="I54" t="str">
            <v>0</v>
          </cell>
          <cell r="J54" t="str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Z54">
            <v>8.0000333003E+16</v>
          </cell>
        </row>
        <row r="55">
          <cell r="A55">
            <v>7.0000333003E+16</v>
          </cell>
          <cell r="B55" t="str">
            <v xml:space="preserve"> Lodging ( In Israel )  Engineering</v>
          </cell>
          <cell r="C55" t="str">
            <v>01</v>
          </cell>
          <cell r="D55" t="str">
            <v>07</v>
          </cell>
          <cell r="E55">
            <v>0</v>
          </cell>
          <cell r="F55" t="str">
            <v>333003</v>
          </cell>
          <cell r="G55">
            <v>0</v>
          </cell>
          <cell r="H55">
            <v>0</v>
          </cell>
          <cell r="I55" t="str">
            <v>0</v>
          </cell>
          <cell r="J55" t="str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Z55">
            <v>7.0000333003E+16</v>
          </cell>
        </row>
        <row r="56">
          <cell r="A56">
            <v>1.00000333003E+17</v>
          </cell>
          <cell r="B56" t="str">
            <v xml:space="preserve"> Lodging ( In Israel )  Management &amp; Legal</v>
          </cell>
          <cell r="C56" t="str">
            <v>01</v>
          </cell>
          <cell r="D56" t="str">
            <v>10</v>
          </cell>
          <cell r="E56">
            <v>0</v>
          </cell>
          <cell r="F56" t="str">
            <v>333003</v>
          </cell>
          <cell r="G56">
            <v>0</v>
          </cell>
          <cell r="H56">
            <v>0</v>
          </cell>
          <cell r="I56" t="str">
            <v>0</v>
          </cell>
          <cell r="J56" t="str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Z56">
            <v>1.00000333003E+17</v>
          </cell>
        </row>
        <row r="57">
          <cell r="A57">
            <v>5.0000333003E+16</v>
          </cell>
          <cell r="B57" t="str">
            <v xml:space="preserve"> Lodging ( In Israel )  Marketing</v>
          </cell>
          <cell r="C57" t="str">
            <v>01</v>
          </cell>
          <cell r="D57" t="str">
            <v>05</v>
          </cell>
          <cell r="E57">
            <v>0</v>
          </cell>
          <cell r="F57" t="str">
            <v>333003</v>
          </cell>
          <cell r="G57">
            <v>0</v>
          </cell>
          <cell r="H57">
            <v>0</v>
          </cell>
          <cell r="I57" t="str">
            <v>0</v>
          </cell>
          <cell r="J57" t="str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Z57">
            <v>5.0000333003E+16</v>
          </cell>
        </row>
        <row r="58">
          <cell r="A58">
            <v>4.0000333003E+16</v>
          </cell>
          <cell r="B58" t="str">
            <v xml:space="preserve"> Lodging ( In Israel )   Business development</v>
          </cell>
          <cell r="C58" t="str">
            <v>01</v>
          </cell>
          <cell r="D58" t="str">
            <v>04</v>
          </cell>
          <cell r="E58">
            <v>0</v>
          </cell>
          <cell r="F58" t="str">
            <v>333003</v>
          </cell>
          <cell r="G58">
            <v>0</v>
          </cell>
          <cell r="H58">
            <v>0</v>
          </cell>
          <cell r="I58" t="str">
            <v>0</v>
          </cell>
          <cell r="J58" t="str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Z58">
            <v>4.0000333003E+16</v>
          </cell>
        </row>
        <row r="59">
          <cell r="A59">
            <v>3.0000333003E+16</v>
          </cell>
          <cell r="B59" t="str">
            <v xml:space="preserve"> Lodging ( In Israel )  international relations</v>
          </cell>
          <cell r="C59" t="str">
            <v>01</v>
          </cell>
          <cell r="D59" t="str">
            <v>03</v>
          </cell>
          <cell r="E59">
            <v>0</v>
          </cell>
          <cell r="F59" t="str">
            <v>333003</v>
          </cell>
          <cell r="G59">
            <v>0</v>
          </cell>
          <cell r="H59">
            <v>0</v>
          </cell>
          <cell r="I59" t="str">
            <v>0</v>
          </cell>
          <cell r="J59" t="str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Z59">
            <v>3.0000333003E+16</v>
          </cell>
        </row>
        <row r="60">
          <cell r="A60">
            <v>9.0000333003E+16</v>
          </cell>
          <cell r="B60" t="str">
            <v xml:space="preserve"> Lodging ( In Israel )  Customer service</v>
          </cell>
          <cell r="C60" t="str">
            <v>01</v>
          </cell>
          <cell r="D60" t="str">
            <v>09</v>
          </cell>
          <cell r="E60">
            <v>0</v>
          </cell>
          <cell r="F60" t="str">
            <v>333003</v>
          </cell>
          <cell r="G60">
            <v>0</v>
          </cell>
          <cell r="H60">
            <v>0</v>
          </cell>
          <cell r="I60" t="str">
            <v>0</v>
          </cell>
          <cell r="J60" t="str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Z60">
            <v>9.0000333003E+16</v>
          </cell>
        </row>
        <row r="61">
          <cell r="A61">
            <v>5.0000335001E+16</v>
          </cell>
          <cell r="B61" t="str">
            <v xml:space="preserve"> Welfare  Marketing</v>
          </cell>
          <cell r="C61" t="str">
            <v>01</v>
          </cell>
          <cell r="D61" t="str">
            <v>05</v>
          </cell>
          <cell r="E61">
            <v>0</v>
          </cell>
          <cell r="F61" t="str">
            <v>335001</v>
          </cell>
          <cell r="G61">
            <v>0</v>
          </cell>
          <cell r="H61">
            <v>0</v>
          </cell>
          <cell r="I61" t="str">
            <v>0</v>
          </cell>
          <cell r="J61" t="str">
            <v>0</v>
          </cell>
          <cell r="K61">
            <v>2284.5808056992623</v>
          </cell>
          <cell r="L61">
            <v>2338.8949788456348</v>
          </cell>
          <cell r="M61">
            <v>2378.7105480436044</v>
          </cell>
          <cell r="N61">
            <v>2423.2636337653703</v>
          </cell>
          <cell r="O61">
            <v>2459.1262002190274</v>
          </cell>
          <cell r="P61">
            <v>2490.7101855244964</v>
          </cell>
          <cell r="Q61">
            <v>2517.9670881382472</v>
          </cell>
          <cell r="R61">
            <v>2528.7343494490265</v>
          </cell>
          <cell r="S61">
            <v>2562.343392231136</v>
          </cell>
          <cell r="T61">
            <v>2583.9624079432947</v>
          </cell>
          <cell r="U61">
            <v>2601.1128119340942</v>
          </cell>
          <cell r="V61">
            <v>2619.8909633894132</v>
          </cell>
          <cell r="Z61">
            <v>5.0000335001E+16</v>
          </cell>
        </row>
        <row r="62">
          <cell r="A62">
            <v>6.0000335001E+16</v>
          </cell>
          <cell r="B62" t="str">
            <v xml:space="preserve"> Welfare  Sales</v>
          </cell>
          <cell r="C62" t="str">
            <v>01</v>
          </cell>
          <cell r="D62" t="str">
            <v>06</v>
          </cell>
          <cell r="E62">
            <v>0</v>
          </cell>
          <cell r="F62" t="str">
            <v>335001</v>
          </cell>
          <cell r="G62">
            <v>0</v>
          </cell>
          <cell r="H62">
            <v>0</v>
          </cell>
          <cell r="I62" t="str">
            <v>0</v>
          </cell>
          <cell r="J62" t="str">
            <v>0</v>
          </cell>
          <cell r="K62">
            <v>12219.850821182103</v>
          </cell>
          <cell r="L62">
            <v>12510.36849149991</v>
          </cell>
          <cell r="M62">
            <v>12723.335489535561</v>
          </cell>
          <cell r="N62">
            <v>12961.642692233378</v>
          </cell>
          <cell r="O62">
            <v>13153.465722101777</v>
          </cell>
          <cell r="P62">
            <v>13322.403317921724</v>
          </cell>
          <cell r="Q62">
            <v>13468.196052832483</v>
          </cell>
          <cell r="R62">
            <v>13525.788380773864</v>
          </cell>
          <cell r="S62">
            <v>13705.557679375843</v>
          </cell>
          <cell r="T62">
            <v>13821.194275045531</v>
          </cell>
          <cell r="U62">
            <v>13912.928994066087</v>
          </cell>
          <cell r="V62">
            <v>14013.370269292211</v>
          </cell>
          <cell r="Z62">
            <v>6.0000335001E+16</v>
          </cell>
        </row>
        <row r="63">
          <cell r="A63">
            <v>1.0000335001E+16</v>
          </cell>
          <cell r="B63" t="str">
            <v xml:space="preserve"> Welfare  Finance</v>
          </cell>
          <cell r="C63" t="str">
            <v>01</v>
          </cell>
          <cell r="D63" t="str">
            <v>01</v>
          </cell>
          <cell r="E63">
            <v>0</v>
          </cell>
          <cell r="F63" t="str">
            <v>335001</v>
          </cell>
          <cell r="G63">
            <v>0</v>
          </cell>
          <cell r="H63">
            <v>0</v>
          </cell>
          <cell r="I63" t="str">
            <v>0</v>
          </cell>
          <cell r="J63" t="str">
            <v>0</v>
          </cell>
          <cell r="K63">
            <v>3187.7871707431573</v>
          </cell>
          <cell r="L63">
            <v>3263.5743890869326</v>
          </cell>
          <cell r="M63">
            <v>3319.1309972701461</v>
          </cell>
          <cell r="N63">
            <v>3381.2980936260983</v>
          </cell>
          <cell r="O63">
            <v>3431.3388840265497</v>
          </cell>
          <cell r="P63">
            <v>3475.409561196971</v>
          </cell>
          <cell r="Q63">
            <v>3513.4424485649952</v>
          </cell>
          <cell r="R63">
            <v>3528.4665341149207</v>
          </cell>
          <cell r="S63">
            <v>3575.3628728806548</v>
          </cell>
          <cell r="T63">
            <v>3605.5289413162254</v>
          </cell>
          <cell r="U63">
            <v>3629.4597375824569</v>
          </cell>
          <cell r="V63">
            <v>3655.661809380576</v>
          </cell>
          <cell r="Z63">
            <v>1.0000335001E+16</v>
          </cell>
        </row>
        <row r="64">
          <cell r="A64">
            <v>2.0000335001E+16</v>
          </cell>
          <cell r="B64" t="str">
            <v xml:space="preserve"> Welfare  HR &amp; Admin</v>
          </cell>
          <cell r="C64" t="str">
            <v>01</v>
          </cell>
          <cell r="D64" t="str">
            <v>02</v>
          </cell>
          <cell r="E64">
            <v>0</v>
          </cell>
          <cell r="F64" t="str">
            <v>335001</v>
          </cell>
          <cell r="G64">
            <v>0</v>
          </cell>
          <cell r="H64">
            <v>0</v>
          </cell>
          <cell r="I64" t="str">
            <v>0</v>
          </cell>
          <cell r="J64" t="str">
            <v>0</v>
          </cell>
          <cell r="K64">
            <v>233909.05863245245</v>
          </cell>
          <cell r="L64">
            <v>239470.06880962561</v>
          </cell>
          <cell r="M64">
            <v>243546.62512436786</v>
          </cell>
          <cell r="N64">
            <v>248108.23674009682</v>
          </cell>
          <cell r="O64">
            <v>251780.06097077933</v>
          </cell>
          <cell r="P64">
            <v>255013.8184514661</v>
          </cell>
          <cell r="Q64">
            <v>257804.54330379513</v>
          </cell>
          <cell r="R64">
            <v>258906.95997077017</v>
          </cell>
          <cell r="S64">
            <v>262348.05495812593</v>
          </cell>
          <cell r="T64">
            <v>264561.53920047631</v>
          </cell>
          <cell r="U64">
            <v>266317.50022520631</v>
          </cell>
          <cell r="V64">
            <v>268240.11977922416</v>
          </cell>
          <cell r="Z64">
            <v>2.0000335001E+16</v>
          </cell>
        </row>
        <row r="65">
          <cell r="A65">
            <v>8.0000335001E+16</v>
          </cell>
          <cell r="B65" t="str">
            <v xml:space="preserve"> Welfare  Operations</v>
          </cell>
          <cell r="C65" t="str">
            <v>01</v>
          </cell>
          <cell r="D65" t="str">
            <v>08</v>
          </cell>
          <cell r="E65">
            <v>0</v>
          </cell>
          <cell r="F65" t="str">
            <v>335001</v>
          </cell>
          <cell r="G65">
            <v>0</v>
          </cell>
          <cell r="H65">
            <v>0</v>
          </cell>
          <cell r="I65" t="str">
            <v>0</v>
          </cell>
          <cell r="J65" t="str">
            <v>0</v>
          </cell>
          <cell r="K65">
            <v>10679.087021989577</v>
          </cell>
          <cell r="L65">
            <v>10932.974203441227</v>
          </cell>
          <cell r="M65">
            <v>11119.088840854991</v>
          </cell>
          <cell r="N65">
            <v>11327.348613647431</v>
          </cell>
          <cell r="O65">
            <v>11494.985261488944</v>
          </cell>
          <cell r="P65">
            <v>11642.622030009856</v>
          </cell>
          <cell r="Q65">
            <v>11770.032202692735</v>
          </cell>
          <cell r="R65">
            <v>11820.362889284987</v>
          </cell>
          <cell r="S65">
            <v>11977.465624150193</v>
          </cell>
          <cell r="T65">
            <v>12078.521953409358</v>
          </cell>
          <cell r="U65">
            <v>12158.690120901232</v>
          </cell>
          <cell r="V65">
            <v>12246.467061424932</v>
          </cell>
          <cell r="Z65">
            <v>8.0000335001E+16</v>
          </cell>
        </row>
        <row r="66">
          <cell r="A66">
            <v>7.0000335001E+16</v>
          </cell>
          <cell r="B66" t="str">
            <v xml:space="preserve"> Welfare  Engineering</v>
          </cell>
          <cell r="C66" t="str">
            <v>01</v>
          </cell>
          <cell r="D66" t="str">
            <v>07</v>
          </cell>
          <cell r="E66">
            <v>0</v>
          </cell>
          <cell r="F66" t="str">
            <v>335001</v>
          </cell>
          <cell r="G66">
            <v>0</v>
          </cell>
          <cell r="H66">
            <v>0</v>
          </cell>
          <cell r="I66" t="str">
            <v>0</v>
          </cell>
          <cell r="J66" t="str">
            <v>0</v>
          </cell>
          <cell r="K66">
            <v>12219.850821182103</v>
          </cell>
          <cell r="L66">
            <v>12510.36849149991</v>
          </cell>
          <cell r="M66">
            <v>12723.335489535561</v>
          </cell>
          <cell r="N66">
            <v>12961.642692233378</v>
          </cell>
          <cell r="O66">
            <v>13153.465722101777</v>
          </cell>
          <cell r="P66">
            <v>13322.403317921724</v>
          </cell>
          <cell r="Q66">
            <v>13468.196052832483</v>
          </cell>
          <cell r="R66">
            <v>13525.788380773864</v>
          </cell>
          <cell r="S66">
            <v>13705.557679375843</v>
          </cell>
          <cell r="T66">
            <v>13821.194275045531</v>
          </cell>
          <cell r="U66">
            <v>13912.928994066087</v>
          </cell>
          <cell r="V66">
            <v>14013.370269292211</v>
          </cell>
          <cell r="Z66">
            <v>7.0000335001E+16</v>
          </cell>
        </row>
        <row r="67">
          <cell r="A67">
            <v>4.0000335001E+16</v>
          </cell>
          <cell r="B67" t="str">
            <v xml:space="preserve"> Welfare   Business development</v>
          </cell>
          <cell r="C67" t="str">
            <v>01</v>
          </cell>
          <cell r="D67" t="str">
            <v>04</v>
          </cell>
          <cell r="E67">
            <v>0</v>
          </cell>
          <cell r="F67" t="str">
            <v>335001</v>
          </cell>
          <cell r="G67">
            <v>0</v>
          </cell>
          <cell r="H67">
            <v>0</v>
          </cell>
          <cell r="I67" t="str">
            <v>0</v>
          </cell>
          <cell r="J67" t="str">
            <v>0</v>
          </cell>
          <cell r="K67">
            <v>265.64893089526311</v>
          </cell>
          <cell r="L67">
            <v>271.96453242391107</v>
          </cell>
          <cell r="M67">
            <v>276.59424977251217</v>
          </cell>
          <cell r="N67">
            <v>281.77484113550821</v>
          </cell>
          <cell r="O67">
            <v>285.94490700221252</v>
          </cell>
          <cell r="P67">
            <v>289.61746343308096</v>
          </cell>
          <cell r="Q67">
            <v>292.78687071374964</v>
          </cell>
          <cell r="R67">
            <v>294.0388778429101</v>
          </cell>
          <cell r="S67">
            <v>297.94690607338794</v>
          </cell>
          <cell r="T67">
            <v>300.46074510968543</v>
          </cell>
          <cell r="U67">
            <v>302.45497813187143</v>
          </cell>
          <cell r="V67">
            <v>304.63848411504802</v>
          </cell>
          <cell r="Z67">
            <v>4.0000335001E+16</v>
          </cell>
        </row>
        <row r="68">
          <cell r="A68">
            <v>3.0000335001E+16</v>
          </cell>
          <cell r="B68" t="str">
            <v xml:space="preserve"> Welfare  international relations</v>
          </cell>
          <cell r="C68" t="str">
            <v>01</v>
          </cell>
          <cell r="D68" t="str">
            <v>03</v>
          </cell>
          <cell r="E68">
            <v>0</v>
          </cell>
          <cell r="F68" t="str">
            <v>335001</v>
          </cell>
          <cell r="G68">
            <v>0</v>
          </cell>
          <cell r="H68">
            <v>0</v>
          </cell>
          <cell r="I68" t="str">
            <v>0</v>
          </cell>
          <cell r="J68" t="str">
            <v>0</v>
          </cell>
          <cell r="K68">
            <v>531.29786179052621</v>
          </cell>
          <cell r="L68">
            <v>543.92906484782213</v>
          </cell>
          <cell r="M68">
            <v>553.18849954502434</v>
          </cell>
          <cell r="N68">
            <v>563.54968227101642</v>
          </cell>
          <cell r="O68">
            <v>571.88981400442503</v>
          </cell>
          <cell r="P68">
            <v>579.23492686616191</v>
          </cell>
          <cell r="Q68">
            <v>585.57374142749927</v>
          </cell>
          <cell r="R68">
            <v>588.07775568582019</v>
          </cell>
          <cell r="S68">
            <v>595.89381214677587</v>
          </cell>
          <cell r="T68">
            <v>600.92149021937087</v>
          </cell>
          <cell r="U68">
            <v>604.90995626374286</v>
          </cell>
          <cell r="V68">
            <v>609.27696823009603</v>
          </cell>
          <cell r="Z68">
            <v>3.0000335001E+16</v>
          </cell>
        </row>
        <row r="69">
          <cell r="A69">
            <v>9.0000335001E+16</v>
          </cell>
          <cell r="B69" t="str">
            <v xml:space="preserve"> Welfare  Customer service</v>
          </cell>
          <cell r="C69" t="str">
            <v>01</v>
          </cell>
          <cell r="D69" t="str">
            <v>09</v>
          </cell>
          <cell r="E69">
            <v>0</v>
          </cell>
          <cell r="F69" t="str">
            <v>335001</v>
          </cell>
          <cell r="G69">
            <v>0</v>
          </cell>
          <cell r="H69">
            <v>0</v>
          </cell>
          <cell r="I69" t="str">
            <v>0</v>
          </cell>
          <cell r="J69" t="str">
            <v>0</v>
          </cell>
          <cell r="K69">
            <v>52067.190455471566</v>
          </cell>
          <cell r="L69">
            <v>53305.048355086568</v>
          </cell>
          <cell r="M69">
            <v>54212.472955412384</v>
          </cell>
          <cell r="N69">
            <v>55227.868862559604</v>
          </cell>
          <cell r="O69">
            <v>56045.201772433647</v>
          </cell>
          <cell r="P69">
            <v>56765.022832883864</v>
          </cell>
          <cell r="Q69">
            <v>57386.226659894921</v>
          </cell>
          <cell r="R69">
            <v>57631.62005721037</v>
          </cell>
          <cell r="S69">
            <v>58397.593590384029</v>
          </cell>
          <cell r="T69">
            <v>58890.306041498348</v>
          </cell>
          <cell r="U69">
            <v>59281.175713846802</v>
          </cell>
          <cell r="V69">
            <v>59709.142886549409</v>
          </cell>
          <cell r="Z69">
            <v>9.0000335001E+16</v>
          </cell>
        </row>
        <row r="70">
          <cell r="A70">
            <v>1.00000335001E+17</v>
          </cell>
          <cell r="B70" t="str">
            <v xml:space="preserve"> Welfare  Management &amp; Legal</v>
          </cell>
          <cell r="C70" t="str">
            <v>01</v>
          </cell>
          <cell r="D70" t="str">
            <v>10</v>
          </cell>
          <cell r="E70">
            <v>0</v>
          </cell>
          <cell r="F70" t="str">
            <v>335001</v>
          </cell>
          <cell r="G70">
            <v>0</v>
          </cell>
          <cell r="H70">
            <v>0</v>
          </cell>
          <cell r="I70" t="str">
            <v>0</v>
          </cell>
          <cell r="J70" t="str">
            <v>0</v>
          </cell>
          <cell r="K70">
            <v>3061.2876798406514</v>
          </cell>
          <cell r="L70">
            <v>3134.0674688850709</v>
          </cell>
          <cell r="M70">
            <v>3187.4194497594262</v>
          </cell>
          <cell r="N70">
            <v>3247.1195978472851</v>
          </cell>
          <cell r="O70">
            <v>3295.1746425969259</v>
          </cell>
          <cell r="P70">
            <v>3337.4964833716954</v>
          </cell>
          <cell r="Q70">
            <v>3374.0201291774961</v>
          </cell>
          <cell r="R70">
            <v>3388.4480208563923</v>
          </cell>
          <cell r="S70">
            <v>3433.4833937980893</v>
          </cell>
          <cell r="T70">
            <v>3462.4523960258994</v>
          </cell>
          <cell r="U70">
            <v>3485.4335575196615</v>
          </cell>
          <cell r="V70">
            <v>3510.5958645638871</v>
          </cell>
          <cell r="Z70">
            <v>1.00000335001E+17</v>
          </cell>
        </row>
        <row r="71">
          <cell r="A71">
            <v>5.0000350002E+16</v>
          </cell>
          <cell r="B71" t="str">
            <v>Parking   Marketing</v>
          </cell>
          <cell r="C71" t="str">
            <v>01</v>
          </cell>
          <cell r="D71" t="str">
            <v>05</v>
          </cell>
          <cell r="E71">
            <v>0</v>
          </cell>
          <cell r="F71" t="str">
            <v>350002</v>
          </cell>
          <cell r="G71">
            <v>0</v>
          </cell>
          <cell r="H71">
            <v>0</v>
          </cell>
          <cell r="I71" t="str">
            <v>0</v>
          </cell>
          <cell r="J71" t="str">
            <v>0</v>
          </cell>
          <cell r="K71">
            <v>1000</v>
          </cell>
          <cell r="L71">
            <v>1000</v>
          </cell>
          <cell r="M71">
            <v>1000</v>
          </cell>
          <cell r="N71">
            <v>1000</v>
          </cell>
          <cell r="O71">
            <v>1000</v>
          </cell>
          <cell r="P71">
            <v>1000</v>
          </cell>
          <cell r="Q71">
            <v>1000</v>
          </cell>
          <cell r="R71">
            <v>1000</v>
          </cell>
          <cell r="S71">
            <v>1000</v>
          </cell>
          <cell r="T71">
            <v>1000</v>
          </cell>
          <cell r="U71">
            <v>1000</v>
          </cell>
          <cell r="V71">
            <v>1000</v>
          </cell>
          <cell r="Z71">
            <v>5.0000350002E+16</v>
          </cell>
        </row>
        <row r="72">
          <cell r="A72">
            <v>6.0000350002E+16</v>
          </cell>
          <cell r="B72" t="str">
            <v>Parking   Sales</v>
          </cell>
          <cell r="C72" t="str">
            <v>01</v>
          </cell>
          <cell r="D72" t="str">
            <v>06</v>
          </cell>
          <cell r="E72">
            <v>0</v>
          </cell>
          <cell r="F72" t="str">
            <v>350002</v>
          </cell>
          <cell r="G72">
            <v>0</v>
          </cell>
          <cell r="H72">
            <v>0</v>
          </cell>
          <cell r="I72" t="str">
            <v>0</v>
          </cell>
          <cell r="J72" t="str">
            <v>0</v>
          </cell>
          <cell r="K72">
            <v>10000</v>
          </cell>
          <cell r="L72">
            <v>10000</v>
          </cell>
          <cell r="M72">
            <v>10000</v>
          </cell>
          <cell r="N72">
            <v>10000</v>
          </cell>
          <cell r="O72">
            <v>10000</v>
          </cell>
          <cell r="P72">
            <v>10000</v>
          </cell>
          <cell r="Q72">
            <v>10000</v>
          </cell>
          <cell r="R72">
            <v>10000</v>
          </cell>
          <cell r="S72">
            <v>10000</v>
          </cell>
          <cell r="T72">
            <v>10000</v>
          </cell>
          <cell r="U72">
            <v>10000</v>
          </cell>
          <cell r="V72">
            <v>10000</v>
          </cell>
          <cell r="Z72">
            <v>6.0000350002E+16</v>
          </cell>
        </row>
        <row r="73">
          <cell r="A73">
            <v>1.0000350002E+16</v>
          </cell>
          <cell r="B73" t="str">
            <v>Parking   Finance</v>
          </cell>
          <cell r="C73" t="str">
            <v>01</v>
          </cell>
          <cell r="D73" t="str">
            <v>01</v>
          </cell>
          <cell r="E73">
            <v>0</v>
          </cell>
          <cell r="F73" t="str">
            <v>350002</v>
          </cell>
          <cell r="G73">
            <v>0</v>
          </cell>
          <cell r="H73">
            <v>0</v>
          </cell>
          <cell r="I73" t="str">
            <v>0</v>
          </cell>
          <cell r="J73" t="str">
            <v>0</v>
          </cell>
          <cell r="K73">
            <v>500</v>
          </cell>
          <cell r="L73">
            <v>500</v>
          </cell>
          <cell r="M73">
            <v>500</v>
          </cell>
          <cell r="N73">
            <v>500</v>
          </cell>
          <cell r="O73">
            <v>500</v>
          </cell>
          <cell r="P73">
            <v>500</v>
          </cell>
          <cell r="Q73">
            <v>500</v>
          </cell>
          <cell r="R73">
            <v>500</v>
          </cell>
          <cell r="S73">
            <v>500</v>
          </cell>
          <cell r="T73">
            <v>500</v>
          </cell>
          <cell r="U73">
            <v>500</v>
          </cell>
          <cell r="V73">
            <v>500</v>
          </cell>
          <cell r="Z73">
            <v>1.0000350002E+16</v>
          </cell>
        </row>
        <row r="74">
          <cell r="A74">
            <v>2.0000350002E+16</v>
          </cell>
          <cell r="B74" t="str">
            <v>Parking   HR &amp; Admin</v>
          </cell>
          <cell r="C74" t="str">
            <v>01</v>
          </cell>
          <cell r="D74" t="str">
            <v>02</v>
          </cell>
          <cell r="E74">
            <v>0</v>
          </cell>
          <cell r="F74" t="str">
            <v>350002</v>
          </cell>
          <cell r="G74">
            <v>0</v>
          </cell>
          <cell r="H74">
            <v>0</v>
          </cell>
          <cell r="I74" t="str">
            <v>0</v>
          </cell>
          <cell r="J74" t="str">
            <v>0</v>
          </cell>
          <cell r="K74">
            <v>1000</v>
          </cell>
          <cell r="L74">
            <v>1000</v>
          </cell>
          <cell r="M74">
            <v>1000</v>
          </cell>
          <cell r="N74">
            <v>1000</v>
          </cell>
          <cell r="O74">
            <v>1000</v>
          </cell>
          <cell r="P74">
            <v>1000</v>
          </cell>
          <cell r="Q74">
            <v>1000</v>
          </cell>
          <cell r="R74">
            <v>1000</v>
          </cell>
          <cell r="S74">
            <v>1000</v>
          </cell>
          <cell r="T74">
            <v>1000</v>
          </cell>
          <cell r="U74">
            <v>1000</v>
          </cell>
          <cell r="V74">
            <v>1000</v>
          </cell>
          <cell r="Z74">
            <v>2.0000350002E+16</v>
          </cell>
        </row>
        <row r="75">
          <cell r="A75">
            <v>8.0000350002E+16</v>
          </cell>
          <cell r="B75" t="str">
            <v>Parking   Operations</v>
          </cell>
          <cell r="C75" t="str">
            <v>01</v>
          </cell>
          <cell r="D75" t="str">
            <v>08</v>
          </cell>
          <cell r="E75">
            <v>0</v>
          </cell>
          <cell r="F75" t="str">
            <v>350002</v>
          </cell>
          <cell r="G75">
            <v>0</v>
          </cell>
          <cell r="H75">
            <v>0</v>
          </cell>
          <cell r="I75" t="str">
            <v>0</v>
          </cell>
          <cell r="J75" t="str">
            <v>0</v>
          </cell>
          <cell r="K75">
            <v>500</v>
          </cell>
          <cell r="L75">
            <v>500</v>
          </cell>
          <cell r="M75">
            <v>500</v>
          </cell>
          <cell r="N75">
            <v>500</v>
          </cell>
          <cell r="O75">
            <v>500</v>
          </cell>
          <cell r="P75">
            <v>500</v>
          </cell>
          <cell r="Q75">
            <v>500</v>
          </cell>
          <cell r="R75">
            <v>500</v>
          </cell>
          <cell r="S75">
            <v>500</v>
          </cell>
          <cell r="T75">
            <v>500</v>
          </cell>
          <cell r="U75">
            <v>500</v>
          </cell>
          <cell r="V75">
            <v>500</v>
          </cell>
          <cell r="Z75">
            <v>8.0000350002E+16</v>
          </cell>
        </row>
        <row r="76">
          <cell r="A76">
            <v>7.0000350002E+16</v>
          </cell>
          <cell r="B76" t="str">
            <v>Parking   Engineering</v>
          </cell>
          <cell r="C76" t="str">
            <v>01</v>
          </cell>
          <cell r="D76" t="str">
            <v>07</v>
          </cell>
          <cell r="E76">
            <v>0</v>
          </cell>
          <cell r="F76" t="str">
            <v>350002</v>
          </cell>
          <cell r="G76">
            <v>0</v>
          </cell>
          <cell r="H76">
            <v>0</v>
          </cell>
          <cell r="I76" t="str">
            <v>0</v>
          </cell>
          <cell r="J76" t="str">
            <v>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Z76">
            <v>7.0000350002E+16</v>
          </cell>
        </row>
        <row r="77">
          <cell r="A77">
            <v>4.0000350002E+16</v>
          </cell>
          <cell r="B77" t="str">
            <v>Parking   Business development</v>
          </cell>
          <cell r="C77" t="str">
            <v>01</v>
          </cell>
          <cell r="D77" t="str">
            <v>04</v>
          </cell>
          <cell r="E77">
            <v>0</v>
          </cell>
          <cell r="F77" t="str">
            <v>350002</v>
          </cell>
          <cell r="G77">
            <v>0</v>
          </cell>
          <cell r="H77">
            <v>0</v>
          </cell>
          <cell r="I77" t="str">
            <v>0</v>
          </cell>
          <cell r="J77" t="str">
            <v>0</v>
          </cell>
          <cell r="K77">
            <v>400</v>
          </cell>
          <cell r="L77">
            <v>400</v>
          </cell>
          <cell r="M77">
            <v>400</v>
          </cell>
          <cell r="N77">
            <v>400</v>
          </cell>
          <cell r="O77">
            <v>400</v>
          </cell>
          <cell r="P77">
            <v>400</v>
          </cell>
          <cell r="Q77">
            <v>400</v>
          </cell>
          <cell r="R77">
            <v>400</v>
          </cell>
          <cell r="S77">
            <v>400</v>
          </cell>
          <cell r="T77">
            <v>400</v>
          </cell>
          <cell r="U77">
            <v>400</v>
          </cell>
          <cell r="V77">
            <v>400</v>
          </cell>
          <cell r="Z77">
            <v>4.0000350002E+16</v>
          </cell>
        </row>
        <row r="78">
          <cell r="A78">
            <v>3.0000350002E+16</v>
          </cell>
          <cell r="B78" t="str">
            <v>Parking   International relations</v>
          </cell>
          <cell r="C78" t="str">
            <v>01</v>
          </cell>
          <cell r="D78" t="str">
            <v>03</v>
          </cell>
          <cell r="E78">
            <v>0</v>
          </cell>
          <cell r="F78" t="str">
            <v>350002</v>
          </cell>
          <cell r="G78">
            <v>0</v>
          </cell>
          <cell r="H78">
            <v>0</v>
          </cell>
          <cell r="I78" t="str">
            <v>0</v>
          </cell>
          <cell r="J78" t="str">
            <v>0</v>
          </cell>
          <cell r="K78">
            <v>500</v>
          </cell>
          <cell r="L78">
            <v>500</v>
          </cell>
          <cell r="M78">
            <v>500</v>
          </cell>
          <cell r="N78">
            <v>500</v>
          </cell>
          <cell r="O78">
            <v>500</v>
          </cell>
          <cell r="P78">
            <v>500</v>
          </cell>
          <cell r="Q78">
            <v>500</v>
          </cell>
          <cell r="R78">
            <v>500</v>
          </cell>
          <cell r="S78">
            <v>500</v>
          </cell>
          <cell r="T78">
            <v>500</v>
          </cell>
          <cell r="U78">
            <v>500</v>
          </cell>
          <cell r="V78">
            <v>500</v>
          </cell>
          <cell r="Z78">
            <v>3.0000350002E+16</v>
          </cell>
        </row>
        <row r="79">
          <cell r="A79">
            <v>9.0000350002E+16</v>
          </cell>
          <cell r="B79" t="str">
            <v>Parking   Customer service</v>
          </cell>
          <cell r="C79" t="str">
            <v>01</v>
          </cell>
          <cell r="D79" t="str">
            <v>09</v>
          </cell>
          <cell r="E79">
            <v>0</v>
          </cell>
          <cell r="F79" t="str">
            <v>350002</v>
          </cell>
          <cell r="G79">
            <v>0</v>
          </cell>
          <cell r="H79">
            <v>0</v>
          </cell>
          <cell r="I79" t="str">
            <v>0</v>
          </cell>
          <cell r="J79" t="str">
            <v>0</v>
          </cell>
          <cell r="K79">
            <v>500</v>
          </cell>
          <cell r="L79">
            <v>500</v>
          </cell>
          <cell r="M79">
            <v>500</v>
          </cell>
          <cell r="N79">
            <v>500</v>
          </cell>
          <cell r="O79">
            <v>500</v>
          </cell>
          <cell r="P79">
            <v>500</v>
          </cell>
          <cell r="Q79">
            <v>500</v>
          </cell>
          <cell r="R79">
            <v>500</v>
          </cell>
          <cell r="S79">
            <v>500</v>
          </cell>
          <cell r="T79">
            <v>500</v>
          </cell>
          <cell r="U79">
            <v>500</v>
          </cell>
          <cell r="V79">
            <v>500</v>
          </cell>
          <cell r="Z79">
            <v>9.0000350002E+16</v>
          </cell>
        </row>
        <row r="80">
          <cell r="A80">
            <v>1.00000350002E+17</v>
          </cell>
          <cell r="B80" t="str">
            <v>Parking   Management &amp; Legal</v>
          </cell>
          <cell r="C80" t="str">
            <v>01</v>
          </cell>
          <cell r="D80" t="str">
            <v>10</v>
          </cell>
          <cell r="E80">
            <v>0</v>
          </cell>
          <cell r="F80" t="str">
            <v>350002</v>
          </cell>
          <cell r="G80">
            <v>0</v>
          </cell>
          <cell r="H80">
            <v>0</v>
          </cell>
          <cell r="I80" t="str">
            <v>0</v>
          </cell>
          <cell r="J80" t="str">
            <v>0</v>
          </cell>
          <cell r="K80">
            <v>1000</v>
          </cell>
          <cell r="L80">
            <v>1000</v>
          </cell>
          <cell r="M80">
            <v>1000</v>
          </cell>
          <cell r="N80">
            <v>1000</v>
          </cell>
          <cell r="O80">
            <v>1000</v>
          </cell>
          <cell r="P80">
            <v>1000</v>
          </cell>
          <cell r="Q80">
            <v>1000</v>
          </cell>
          <cell r="R80">
            <v>1000</v>
          </cell>
          <cell r="S80">
            <v>1000</v>
          </cell>
          <cell r="T80">
            <v>1000</v>
          </cell>
          <cell r="U80">
            <v>1000</v>
          </cell>
          <cell r="V80">
            <v>1000</v>
          </cell>
          <cell r="Z80">
            <v>1.00000350002E+17</v>
          </cell>
        </row>
        <row r="81">
          <cell r="A81" t="str">
            <v>Car maint.  summary acc.</v>
          </cell>
          <cell r="B81" t="str">
            <v xml:space="preserve"> Car maintenance</v>
          </cell>
          <cell r="D81" t="str">
            <v>Ca</v>
          </cell>
          <cell r="E81" t="e">
            <v>#VALUE!</v>
          </cell>
          <cell r="K81">
            <v>597010</v>
          </cell>
          <cell r="L81">
            <v>635905</v>
          </cell>
          <cell r="M81">
            <v>655957</v>
          </cell>
          <cell r="N81">
            <v>676009</v>
          </cell>
          <cell r="O81">
            <v>694245</v>
          </cell>
          <cell r="P81">
            <v>705219</v>
          </cell>
          <cell r="Q81">
            <v>716193</v>
          </cell>
          <cell r="R81">
            <v>727167</v>
          </cell>
          <cell r="S81">
            <v>736204</v>
          </cell>
          <cell r="T81">
            <v>741529</v>
          </cell>
          <cell r="U81">
            <v>746854</v>
          </cell>
          <cell r="V81">
            <v>748629</v>
          </cell>
        </row>
        <row r="82">
          <cell r="A82">
            <v>350003000000</v>
          </cell>
          <cell r="B82" t="str">
            <v xml:space="preserve"> Car rent</v>
          </cell>
          <cell r="C82" t="str">
            <v>01</v>
          </cell>
          <cell r="D82" t="str">
            <v>35</v>
          </cell>
          <cell r="E82">
            <v>3</v>
          </cell>
          <cell r="F82" t="str">
            <v>000000</v>
          </cell>
          <cell r="G82">
            <v>0</v>
          </cell>
          <cell r="H82">
            <v>0</v>
          </cell>
          <cell r="I82" t="str">
            <v>0</v>
          </cell>
          <cell r="J82" t="str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1.0000350003E+16</v>
          </cell>
          <cell r="B83" t="str">
            <v xml:space="preserve"> Car rent</v>
          </cell>
          <cell r="C83" t="str">
            <v>01</v>
          </cell>
          <cell r="D83" t="str">
            <v>01</v>
          </cell>
          <cell r="E83">
            <v>0</v>
          </cell>
          <cell r="F83" t="str">
            <v>350003</v>
          </cell>
          <cell r="G83">
            <v>0</v>
          </cell>
          <cell r="H83">
            <v>0</v>
          </cell>
          <cell r="I83" t="str">
            <v>0</v>
          </cell>
          <cell r="J83" t="str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Z83">
            <v>1.0000350003E+16</v>
          </cell>
        </row>
        <row r="84">
          <cell r="A84">
            <v>2.0000350003E+16</v>
          </cell>
          <cell r="B84" t="str">
            <v xml:space="preserve"> Car rent</v>
          </cell>
          <cell r="C84" t="str">
            <v>01</v>
          </cell>
          <cell r="D84" t="str">
            <v>02</v>
          </cell>
          <cell r="E84">
            <v>0</v>
          </cell>
          <cell r="F84" t="str">
            <v>350003</v>
          </cell>
          <cell r="G84">
            <v>0</v>
          </cell>
          <cell r="H84">
            <v>0</v>
          </cell>
          <cell r="I84" t="str">
            <v>0</v>
          </cell>
          <cell r="J84" t="str">
            <v>0</v>
          </cell>
          <cell r="K84">
            <v>78125</v>
          </cell>
          <cell r="L84">
            <v>78125</v>
          </cell>
          <cell r="M84">
            <v>78125</v>
          </cell>
          <cell r="N84">
            <v>78125</v>
          </cell>
          <cell r="O84">
            <v>78125</v>
          </cell>
          <cell r="P84">
            <v>78125</v>
          </cell>
          <cell r="Q84">
            <v>78125</v>
          </cell>
          <cell r="R84">
            <v>78125</v>
          </cell>
          <cell r="S84">
            <v>78125</v>
          </cell>
          <cell r="T84">
            <v>78125</v>
          </cell>
          <cell r="U84">
            <v>78125</v>
          </cell>
          <cell r="V84">
            <v>78125</v>
          </cell>
          <cell r="Z84">
            <v>2.0000350003E+16</v>
          </cell>
        </row>
        <row r="85">
          <cell r="A85">
            <v>3.0000350003E+16</v>
          </cell>
          <cell r="B85" t="str">
            <v xml:space="preserve"> Car rent</v>
          </cell>
          <cell r="C85" t="str">
            <v>01</v>
          </cell>
          <cell r="D85" t="str">
            <v>03</v>
          </cell>
          <cell r="E85">
            <v>0</v>
          </cell>
          <cell r="F85" t="str">
            <v>350003</v>
          </cell>
          <cell r="G85">
            <v>0</v>
          </cell>
          <cell r="H85">
            <v>0</v>
          </cell>
          <cell r="I85" t="str">
            <v>0</v>
          </cell>
          <cell r="J85" t="str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Z85">
            <v>3.0000350003E+16</v>
          </cell>
        </row>
        <row r="86">
          <cell r="A86">
            <v>4.0000350003E+16</v>
          </cell>
          <cell r="B86" t="str">
            <v xml:space="preserve"> Car rent</v>
          </cell>
          <cell r="C86" t="str">
            <v>01</v>
          </cell>
          <cell r="D86" t="str">
            <v>04</v>
          </cell>
          <cell r="E86">
            <v>0</v>
          </cell>
          <cell r="F86" t="str">
            <v>350003</v>
          </cell>
          <cell r="G86">
            <v>0</v>
          </cell>
          <cell r="H86">
            <v>0</v>
          </cell>
          <cell r="I86" t="str">
            <v>0</v>
          </cell>
          <cell r="J86" t="str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Z86">
            <v>4.0000350003E+16</v>
          </cell>
        </row>
        <row r="87">
          <cell r="A87">
            <v>5.0000350003E+16</v>
          </cell>
          <cell r="B87" t="str">
            <v xml:space="preserve"> Car rent</v>
          </cell>
          <cell r="C87" t="str">
            <v>01</v>
          </cell>
          <cell r="D87" t="str">
            <v>05</v>
          </cell>
          <cell r="E87">
            <v>0</v>
          </cell>
          <cell r="F87" t="str">
            <v>350003</v>
          </cell>
          <cell r="G87">
            <v>0</v>
          </cell>
          <cell r="H87">
            <v>0</v>
          </cell>
          <cell r="I87" t="str">
            <v>0</v>
          </cell>
          <cell r="J87" t="str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Z87">
            <v>5.0000350003E+16</v>
          </cell>
        </row>
        <row r="88">
          <cell r="A88">
            <v>6.0000350003E+16</v>
          </cell>
          <cell r="B88" t="str">
            <v xml:space="preserve"> Car rent</v>
          </cell>
          <cell r="C88" t="str">
            <v>01</v>
          </cell>
          <cell r="D88" t="str">
            <v>06</v>
          </cell>
          <cell r="E88">
            <v>0</v>
          </cell>
          <cell r="F88" t="str">
            <v>350003</v>
          </cell>
          <cell r="G88">
            <v>0</v>
          </cell>
          <cell r="H88">
            <v>0</v>
          </cell>
          <cell r="I88" t="str">
            <v>0</v>
          </cell>
          <cell r="J88" t="str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Z88">
            <v>6.0000350003E+16</v>
          </cell>
        </row>
        <row r="89">
          <cell r="A89">
            <v>7.0000350003E+16</v>
          </cell>
          <cell r="B89" t="str">
            <v xml:space="preserve"> Car rent</v>
          </cell>
          <cell r="C89" t="str">
            <v>01</v>
          </cell>
          <cell r="D89" t="str">
            <v>07</v>
          </cell>
          <cell r="E89">
            <v>0</v>
          </cell>
          <cell r="F89" t="str">
            <v>350003</v>
          </cell>
          <cell r="G89">
            <v>0</v>
          </cell>
          <cell r="H89">
            <v>0</v>
          </cell>
          <cell r="I89" t="str">
            <v>0</v>
          </cell>
          <cell r="J89" t="str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Z89">
            <v>7.0000350003E+16</v>
          </cell>
        </row>
        <row r="90">
          <cell r="A90">
            <v>8.0000350003E+16</v>
          </cell>
          <cell r="B90" t="str">
            <v xml:space="preserve"> Car rent</v>
          </cell>
          <cell r="C90" t="str">
            <v>01</v>
          </cell>
          <cell r="D90" t="str">
            <v>08</v>
          </cell>
          <cell r="E90">
            <v>0</v>
          </cell>
          <cell r="F90" t="str">
            <v>350003</v>
          </cell>
          <cell r="G90">
            <v>0</v>
          </cell>
          <cell r="H90">
            <v>0</v>
          </cell>
          <cell r="I90" t="str">
            <v>0</v>
          </cell>
          <cell r="J90" t="str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Z90">
            <v>8.0000350003E+16</v>
          </cell>
        </row>
        <row r="91">
          <cell r="A91">
            <v>9.0000350003E+16</v>
          </cell>
          <cell r="B91" t="str">
            <v xml:space="preserve"> Car rent</v>
          </cell>
          <cell r="C91" t="str">
            <v>01</v>
          </cell>
          <cell r="D91" t="str">
            <v>09</v>
          </cell>
          <cell r="E91">
            <v>0</v>
          </cell>
          <cell r="F91" t="str">
            <v>350003</v>
          </cell>
          <cell r="G91">
            <v>0</v>
          </cell>
          <cell r="H91">
            <v>0</v>
          </cell>
          <cell r="I91" t="str">
            <v>0</v>
          </cell>
          <cell r="J91" t="str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Z91">
            <v>9.0000350003E+16</v>
          </cell>
        </row>
        <row r="92">
          <cell r="A92">
            <v>1.00000350003E+17</v>
          </cell>
          <cell r="B92" t="str">
            <v xml:space="preserve"> Car rent</v>
          </cell>
          <cell r="C92" t="str">
            <v>01</v>
          </cell>
          <cell r="D92" t="str">
            <v>10</v>
          </cell>
          <cell r="E92">
            <v>0</v>
          </cell>
          <cell r="F92" t="str">
            <v>350003</v>
          </cell>
          <cell r="G92">
            <v>0</v>
          </cell>
          <cell r="H92">
            <v>0</v>
          </cell>
          <cell r="I92" t="str">
            <v>0</v>
          </cell>
          <cell r="J92" t="str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Z92">
            <v>1.00000350003E+17</v>
          </cell>
        </row>
        <row r="93">
          <cell r="A93">
            <v>2.0000752002E+16</v>
          </cell>
          <cell r="B93" t="str">
            <v xml:space="preserve">Telephone Costs </v>
          </cell>
          <cell r="C93" t="str">
            <v>01</v>
          </cell>
          <cell r="D93" t="str">
            <v>02</v>
          </cell>
          <cell r="E93">
            <v>0</v>
          </cell>
          <cell r="F93" t="str">
            <v>752002</v>
          </cell>
          <cell r="G93">
            <v>0</v>
          </cell>
          <cell r="H93">
            <v>0</v>
          </cell>
          <cell r="I93" t="str">
            <v>0</v>
          </cell>
          <cell r="J93" t="str">
            <v>0</v>
          </cell>
          <cell r="K93">
            <v>439777.87014570768</v>
          </cell>
          <cell r="L93">
            <v>461766.76365299308</v>
          </cell>
          <cell r="M93">
            <v>484855.10183564277</v>
          </cell>
          <cell r="N93">
            <v>509097.8569274249</v>
          </cell>
          <cell r="O93">
            <v>534552.74977379618</v>
          </cell>
          <cell r="P93">
            <v>561280.38726248615</v>
          </cell>
          <cell r="Q93">
            <v>589344.40662561043</v>
          </cell>
          <cell r="R93">
            <v>618811.62695689092</v>
          </cell>
          <cell r="S93">
            <v>649752.20830473548</v>
          </cell>
          <cell r="T93">
            <v>682239.81871997239</v>
          </cell>
          <cell r="U93">
            <v>716351.80965597101</v>
          </cell>
          <cell r="V93">
            <v>752169.40013876953</v>
          </cell>
          <cell r="Z93">
            <v>2.0000752002E+16</v>
          </cell>
        </row>
        <row r="94">
          <cell r="A94">
            <v>2.7405752002E+16</v>
          </cell>
          <cell r="B94" t="str">
            <v>Telephone Costs  switches</v>
          </cell>
          <cell r="C94" t="str">
            <v>01</v>
          </cell>
          <cell r="D94" t="str">
            <v>02</v>
          </cell>
          <cell r="E94">
            <v>7405</v>
          </cell>
          <cell r="F94" t="str">
            <v>752002</v>
          </cell>
          <cell r="G94">
            <v>0</v>
          </cell>
          <cell r="H94">
            <v>0</v>
          </cell>
          <cell r="I94" t="str">
            <v>0</v>
          </cell>
          <cell r="J94" t="str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Z94">
            <v>2.7405752002E+16</v>
          </cell>
        </row>
        <row r="95">
          <cell r="A95">
            <v>2.0000752005E+16</v>
          </cell>
          <cell r="B95" t="str">
            <v>Cellular Phones Rental</v>
          </cell>
          <cell r="C95" t="str">
            <v>01</v>
          </cell>
          <cell r="D95" t="str">
            <v>02</v>
          </cell>
          <cell r="E95">
            <v>0</v>
          </cell>
          <cell r="F95" t="str">
            <v>752005</v>
          </cell>
          <cell r="G95">
            <v>0</v>
          </cell>
          <cell r="H95">
            <v>0</v>
          </cell>
          <cell r="I95" t="str">
            <v>0</v>
          </cell>
          <cell r="J95" t="str">
            <v>0</v>
          </cell>
          <cell r="K95">
            <v>20000</v>
          </cell>
          <cell r="L95">
            <v>20000</v>
          </cell>
          <cell r="M95">
            <v>20000</v>
          </cell>
          <cell r="N95">
            <v>20000</v>
          </cell>
          <cell r="O95">
            <v>20000</v>
          </cell>
          <cell r="P95">
            <v>20000</v>
          </cell>
          <cell r="Q95">
            <v>20000</v>
          </cell>
          <cell r="R95">
            <v>20000</v>
          </cell>
          <cell r="S95">
            <v>20000</v>
          </cell>
          <cell r="T95">
            <v>20000</v>
          </cell>
          <cell r="U95">
            <v>20000</v>
          </cell>
          <cell r="V95">
            <v>20000</v>
          </cell>
          <cell r="Z95">
            <v>2.0000752005E+16</v>
          </cell>
        </row>
        <row r="96">
          <cell r="A96">
            <v>2.2413731002E+16</v>
          </cell>
          <cell r="B96" t="str">
            <v xml:space="preserve">Rosh Ha'ayin  - Rent </v>
          </cell>
          <cell r="C96" t="str">
            <v>01</v>
          </cell>
          <cell r="D96" t="str">
            <v>02</v>
          </cell>
          <cell r="E96">
            <v>2413</v>
          </cell>
          <cell r="F96" t="str">
            <v>731002</v>
          </cell>
          <cell r="G96">
            <v>0</v>
          </cell>
          <cell r="H96">
            <v>0</v>
          </cell>
          <cell r="I96" t="str">
            <v>0</v>
          </cell>
          <cell r="J96" t="str">
            <v>0</v>
          </cell>
          <cell r="K96">
            <v>476073.1</v>
          </cell>
          <cell r="L96">
            <v>476073.1</v>
          </cell>
          <cell r="M96">
            <v>476073.1</v>
          </cell>
          <cell r="N96">
            <v>476073.1</v>
          </cell>
          <cell r="O96">
            <v>476073.1</v>
          </cell>
          <cell r="P96">
            <v>476073.1</v>
          </cell>
          <cell r="Q96">
            <v>476073.1</v>
          </cell>
          <cell r="R96">
            <v>476073.1</v>
          </cell>
          <cell r="S96">
            <v>476073.1</v>
          </cell>
          <cell r="T96">
            <v>476073.1</v>
          </cell>
          <cell r="U96">
            <v>476073.1</v>
          </cell>
          <cell r="V96">
            <v>476073.1</v>
          </cell>
          <cell r="Z96">
            <v>2.2413731002E+16</v>
          </cell>
        </row>
        <row r="97">
          <cell r="A97">
            <v>2.2413731003E+16</v>
          </cell>
          <cell r="B97" t="str">
            <v>Rosh Ha'ayin  monicipal Rates</v>
          </cell>
          <cell r="C97" t="str">
            <v>01</v>
          </cell>
          <cell r="D97" t="str">
            <v>02</v>
          </cell>
          <cell r="E97">
            <v>2413</v>
          </cell>
          <cell r="F97" t="str">
            <v>731003</v>
          </cell>
          <cell r="G97">
            <v>0</v>
          </cell>
          <cell r="H97">
            <v>0</v>
          </cell>
          <cell r="I97" t="str">
            <v>0</v>
          </cell>
          <cell r="J97" t="str">
            <v>0</v>
          </cell>
          <cell r="K97">
            <v>77433.384999999995</v>
          </cell>
          <cell r="L97">
            <v>77433.384999999995</v>
          </cell>
          <cell r="M97">
            <v>77433.384999999995</v>
          </cell>
          <cell r="N97">
            <v>77433.384999999995</v>
          </cell>
          <cell r="O97">
            <v>77433.384999999995</v>
          </cell>
          <cell r="P97">
            <v>77433.384999999995</v>
          </cell>
          <cell r="Q97">
            <v>77433.384999999995</v>
          </cell>
          <cell r="R97">
            <v>77433.384999999995</v>
          </cell>
          <cell r="S97">
            <v>77433.384999999995</v>
          </cell>
          <cell r="T97">
            <v>77433.384999999995</v>
          </cell>
          <cell r="U97">
            <v>77433.384999999995</v>
          </cell>
          <cell r="V97">
            <v>77433.384999999995</v>
          </cell>
          <cell r="Z97">
            <v>2.2413731003E+16</v>
          </cell>
        </row>
        <row r="98">
          <cell r="A98">
            <v>2.2413731005E+16</v>
          </cell>
          <cell r="B98" t="str">
            <v>Rosh Ha'ayin  Electricity</v>
          </cell>
          <cell r="C98" t="str">
            <v>01</v>
          </cell>
          <cell r="D98" t="str">
            <v>02</v>
          </cell>
          <cell r="E98">
            <v>2413</v>
          </cell>
          <cell r="F98" t="str">
            <v>731005</v>
          </cell>
          <cell r="G98">
            <v>0</v>
          </cell>
          <cell r="H98">
            <v>0</v>
          </cell>
          <cell r="I98" t="str">
            <v>0</v>
          </cell>
          <cell r="J98" t="str">
            <v>0</v>
          </cell>
          <cell r="K98">
            <v>197336</v>
          </cell>
          <cell r="L98">
            <v>197336</v>
          </cell>
          <cell r="M98">
            <v>197336</v>
          </cell>
          <cell r="N98">
            <v>197336</v>
          </cell>
          <cell r="O98">
            <v>197336</v>
          </cell>
          <cell r="P98">
            <v>197336</v>
          </cell>
          <cell r="Q98">
            <v>197336</v>
          </cell>
          <cell r="R98">
            <v>197336</v>
          </cell>
          <cell r="S98">
            <v>197336</v>
          </cell>
          <cell r="T98">
            <v>197336</v>
          </cell>
          <cell r="U98">
            <v>197336</v>
          </cell>
          <cell r="V98">
            <v>197336</v>
          </cell>
          <cell r="Z98">
            <v>2.2413731005E+16</v>
          </cell>
        </row>
        <row r="99">
          <cell r="A99">
            <v>2.2414731002E+16</v>
          </cell>
          <cell r="B99" t="str">
            <v xml:space="preserve">Greenberg -  Rent </v>
          </cell>
          <cell r="C99" t="str">
            <v>01</v>
          </cell>
          <cell r="D99" t="str">
            <v>02</v>
          </cell>
          <cell r="E99">
            <v>2414</v>
          </cell>
          <cell r="F99" t="str">
            <v>731002</v>
          </cell>
          <cell r="G99">
            <v>0</v>
          </cell>
          <cell r="H99">
            <v>0</v>
          </cell>
          <cell r="I99" t="str">
            <v>0</v>
          </cell>
          <cell r="J99" t="str">
            <v>0</v>
          </cell>
          <cell r="K99">
            <v>283024.5</v>
          </cell>
          <cell r="L99">
            <v>283024.5</v>
          </cell>
          <cell r="M99">
            <v>283024.5</v>
          </cell>
          <cell r="N99">
            <v>283024.5</v>
          </cell>
          <cell r="O99">
            <v>283024.5</v>
          </cell>
          <cell r="P99">
            <v>283024.5</v>
          </cell>
          <cell r="Q99">
            <v>283024.5</v>
          </cell>
          <cell r="R99">
            <v>283024.5</v>
          </cell>
          <cell r="S99">
            <v>283024.5</v>
          </cell>
          <cell r="T99">
            <v>283024.5</v>
          </cell>
          <cell r="U99">
            <v>283024.5</v>
          </cell>
          <cell r="V99">
            <v>283024.5</v>
          </cell>
          <cell r="Z99">
            <v>2.2414731002E+16</v>
          </cell>
        </row>
        <row r="100">
          <cell r="A100">
            <v>2.2414731003E+16</v>
          </cell>
          <cell r="B100" t="str">
            <v>Greenberg  monicipal Rates</v>
          </cell>
          <cell r="C100" t="str">
            <v>01</v>
          </cell>
          <cell r="D100" t="str">
            <v>02</v>
          </cell>
          <cell r="E100">
            <v>2414</v>
          </cell>
          <cell r="F100" t="str">
            <v>731003</v>
          </cell>
          <cell r="G100">
            <v>0</v>
          </cell>
          <cell r="H100">
            <v>0</v>
          </cell>
          <cell r="I100" t="str">
            <v>0</v>
          </cell>
          <cell r="J100" t="str">
            <v>0</v>
          </cell>
          <cell r="K100">
            <v>46210.25</v>
          </cell>
          <cell r="L100">
            <v>46210.25</v>
          </cell>
          <cell r="M100">
            <v>46210.25</v>
          </cell>
          <cell r="N100">
            <v>46210.25</v>
          </cell>
          <cell r="O100">
            <v>46210.25</v>
          </cell>
          <cell r="P100">
            <v>46210.25</v>
          </cell>
          <cell r="Q100">
            <v>46210.25</v>
          </cell>
          <cell r="R100">
            <v>46210.25</v>
          </cell>
          <cell r="S100">
            <v>46210.25</v>
          </cell>
          <cell r="T100">
            <v>46210.25</v>
          </cell>
          <cell r="U100">
            <v>46210.25</v>
          </cell>
          <cell r="V100">
            <v>46210.25</v>
          </cell>
          <cell r="Z100">
            <v>2.2414731003E+16</v>
          </cell>
        </row>
        <row r="101">
          <cell r="A101">
            <v>2.2414731005E+16</v>
          </cell>
          <cell r="B101" t="str">
            <v>Greenberg  Electricity</v>
          </cell>
          <cell r="C101" t="str">
            <v>01</v>
          </cell>
          <cell r="D101" t="str">
            <v>02</v>
          </cell>
          <cell r="E101">
            <v>2414</v>
          </cell>
          <cell r="F101" t="str">
            <v>731005</v>
          </cell>
          <cell r="G101">
            <v>0</v>
          </cell>
          <cell r="H101">
            <v>0</v>
          </cell>
          <cell r="I101" t="str">
            <v>0</v>
          </cell>
          <cell r="J101" t="str">
            <v>0</v>
          </cell>
          <cell r="K101">
            <v>91052</v>
          </cell>
          <cell r="L101">
            <v>91052</v>
          </cell>
          <cell r="M101">
            <v>91052</v>
          </cell>
          <cell r="N101">
            <v>91052</v>
          </cell>
          <cell r="O101">
            <v>91052</v>
          </cell>
          <cell r="P101">
            <v>91052</v>
          </cell>
          <cell r="Q101">
            <v>91052</v>
          </cell>
          <cell r="R101">
            <v>91052</v>
          </cell>
          <cell r="S101">
            <v>91052</v>
          </cell>
          <cell r="T101">
            <v>91052</v>
          </cell>
          <cell r="U101">
            <v>91052</v>
          </cell>
          <cell r="V101">
            <v>91052</v>
          </cell>
          <cell r="Z101">
            <v>2.2414731005E+16</v>
          </cell>
        </row>
        <row r="102">
          <cell r="A102">
            <v>2.2412731003E+16</v>
          </cell>
          <cell r="B102" t="str">
            <v>Herzelia  monicipal Rates</v>
          </cell>
          <cell r="C102" t="str">
            <v>01</v>
          </cell>
          <cell r="D102" t="str">
            <v>02</v>
          </cell>
          <cell r="E102">
            <v>2412</v>
          </cell>
          <cell r="F102" t="str">
            <v>731003</v>
          </cell>
          <cell r="G102">
            <v>0</v>
          </cell>
          <cell r="H102">
            <v>0</v>
          </cell>
          <cell r="I102" t="str">
            <v>0</v>
          </cell>
          <cell r="J102" t="str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Z102">
            <v>2.2412731003E+16</v>
          </cell>
        </row>
        <row r="103">
          <cell r="A103">
            <v>2.2412731002E+16</v>
          </cell>
          <cell r="B103" t="str">
            <v xml:space="preserve"> Herzelia Rent </v>
          </cell>
          <cell r="C103" t="str">
            <v>01</v>
          </cell>
          <cell r="D103" t="str">
            <v>02</v>
          </cell>
          <cell r="E103">
            <v>2412</v>
          </cell>
          <cell r="F103" t="str">
            <v>731002</v>
          </cell>
          <cell r="G103">
            <v>0</v>
          </cell>
          <cell r="H103">
            <v>0</v>
          </cell>
          <cell r="I103" t="str">
            <v>0</v>
          </cell>
          <cell r="J103" t="str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Z103">
            <v>2.2412731002E+16</v>
          </cell>
        </row>
        <row r="104">
          <cell r="A104">
            <v>2.2412731005E+16</v>
          </cell>
          <cell r="B104" t="str">
            <v xml:space="preserve"> Herzelia  Electricity</v>
          </cell>
          <cell r="C104" t="str">
            <v>01</v>
          </cell>
          <cell r="D104" t="str">
            <v>02</v>
          </cell>
          <cell r="E104">
            <v>2412</v>
          </cell>
          <cell r="F104" t="str">
            <v>731005</v>
          </cell>
          <cell r="G104">
            <v>0</v>
          </cell>
          <cell r="H104">
            <v>0</v>
          </cell>
          <cell r="I104" t="str">
            <v>0</v>
          </cell>
          <cell r="J104" t="str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Z104">
            <v>2.2412731005E+16</v>
          </cell>
        </row>
        <row r="105">
          <cell r="A105">
            <v>2.0000775001E+16</v>
          </cell>
          <cell r="B105" t="str">
            <v xml:space="preserve">Security </v>
          </cell>
          <cell r="C105" t="str">
            <v>01</v>
          </cell>
          <cell r="D105" t="str">
            <v>02</v>
          </cell>
          <cell r="E105">
            <v>0</v>
          </cell>
          <cell r="F105" t="str">
            <v>775001</v>
          </cell>
          <cell r="G105">
            <v>0</v>
          </cell>
          <cell r="H105">
            <v>0</v>
          </cell>
          <cell r="I105" t="str">
            <v>0</v>
          </cell>
          <cell r="J105" t="str">
            <v>0</v>
          </cell>
          <cell r="K105">
            <v>291416.66666666663</v>
          </cell>
          <cell r="L105">
            <v>291416.66666666663</v>
          </cell>
          <cell r="M105">
            <v>291416.66666666663</v>
          </cell>
          <cell r="N105">
            <v>291416.66666666663</v>
          </cell>
          <cell r="O105">
            <v>291416.66666666663</v>
          </cell>
          <cell r="P105">
            <v>291416.66666666663</v>
          </cell>
          <cell r="Q105">
            <v>291416.66666666663</v>
          </cell>
          <cell r="R105">
            <v>291416.66666666663</v>
          </cell>
          <cell r="S105">
            <v>291416.66666666663</v>
          </cell>
          <cell r="T105">
            <v>291416.66666666663</v>
          </cell>
          <cell r="U105">
            <v>291416.66666666663</v>
          </cell>
          <cell r="V105">
            <v>291416.66666666663</v>
          </cell>
          <cell r="Z105">
            <v>2.0000775001E+16</v>
          </cell>
        </row>
        <row r="106">
          <cell r="A106">
            <v>2.0000771002E+16</v>
          </cell>
          <cell r="B106" t="str">
            <v xml:space="preserve">Office Supplies &amp; Printing </v>
          </cell>
          <cell r="C106" t="str">
            <v>01</v>
          </cell>
          <cell r="D106" t="str">
            <v>02</v>
          </cell>
          <cell r="E106">
            <v>0</v>
          </cell>
          <cell r="F106" t="str">
            <v>771002</v>
          </cell>
          <cell r="G106">
            <v>0</v>
          </cell>
          <cell r="H106">
            <v>0</v>
          </cell>
          <cell r="I106" t="str">
            <v>0</v>
          </cell>
          <cell r="J106" t="str">
            <v>0</v>
          </cell>
          <cell r="K106">
            <v>188160</v>
          </cell>
          <cell r="L106">
            <v>191880</v>
          </cell>
          <cell r="M106">
            <v>194400</v>
          </cell>
          <cell r="N106">
            <v>197280</v>
          </cell>
          <cell r="O106">
            <v>199440</v>
          </cell>
          <cell r="P106">
            <v>201240</v>
          </cell>
          <cell r="Q106">
            <v>202680</v>
          </cell>
          <cell r="R106">
            <v>202800</v>
          </cell>
          <cell r="S106">
            <v>204720</v>
          </cell>
          <cell r="T106">
            <v>205680</v>
          </cell>
          <cell r="U106">
            <v>206280</v>
          </cell>
          <cell r="V106">
            <v>207000</v>
          </cell>
          <cell r="Z106">
            <v>2.0000771002E+16</v>
          </cell>
        </row>
        <row r="107">
          <cell r="A107">
            <v>2.0000754002E+16</v>
          </cell>
          <cell r="B107" t="str">
            <v>Photocopier &amp; Fax  Cost</v>
          </cell>
          <cell r="C107" t="str">
            <v>01</v>
          </cell>
          <cell r="D107" t="str">
            <v>02</v>
          </cell>
          <cell r="E107">
            <v>0</v>
          </cell>
          <cell r="F107" t="str">
            <v>754002</v>
          </cell>
          <cell r="G107">
            <v>0</v>
          </cell>
          <cell r="H107">
            <v>0</v>
          </cell>
          <cell r="I107" t="str">
            <v>0</v>
          </cell>
          <cell r="J107" t="str">
            <v>0</v>
          </cell>
          <cell r="K107">
            <v>156800</v>
          </cell>
          <cell r="L107">
            <v>159900</v>
          </cell>
          <cell r="M107">
            <v>162000</v>
          </cell>
          <cell r="N107">
            <v>164400</v>
          </cell>
          <cell r="O107">
            <v>166200</v>
          </cell>
          <cell r="P107">
            <v>167700</v>
          </cell>
          <cell r="Q107">
            <v>168900</v>
          </cell>
          <cell r="R107">
            <v>169000</v>
          </cell>
          <cell r="S107">
            <v>170600</v>
          </cell>
          <cell r="T107">
            <v>171400</v>
          </cell>
          <cell r="U107">
            <v>171900</v>
          </cell>
          <cell r="V107">
            <v>172500</v>
          </cell>
          <cell r="Z107">
            <v>2.0000754002E+16</v>
          </cell>
        </row>
        <row r="108">
          <cell r="A108">
            <v>2.0000755001E+16</v>
          </cell>
          <cell r="B108" t="str">
            <v>Mail</v>
          </cell>
          <cell r="C108" t="str">
            <v>01</v>
          </cell>
          <cell r="D108" t="str">
            <v>02</v>
          </cell>
          <cell r="E108">
            <v>0</v>
          </cell>
          <cell r="F108" t="str">
            <v>755001</v>
          </cell>
          <cell r="G108">
            <v>0</v>
          </cell>
          <cell r="H108">
            <v>0</v>
          </cell>
          <cell r="I108" t="str">
            <v>0</v>
          </cell>
          <cell r="J108" t="str">
            <v>0</v>
          </cell>
          <cell r="K108">
            <v>130000</v>
          </cell>
          <cell r="L108">
            <v>130000</v>
          </cell>
          <cell r="M108">
            <v>130000</v>
          </cell>
          <cell r="N108">
            <v>130000</v>
          </cell>
          <cell r="O108">
            <v>130000</v>
          </cell>
          <cell r="P108">
            <v>130000</v>
          </cell>
          <cell r="Q108">
            <v>130000</v>
          </cell>
          <cell r="R108">
            <v>130000</v>
          </cell>
          <cell r="S108">
            <v>130000</v>
          </cell>
          <cell r="T108">
            <v>130000</v>
          </cell>
          <cell r="U108">
            <v>130000</v>
          </cell>
          <cell r="V108">
            <v>130000</v>
          </cell>
          <cell r="Z108">
            <v>2.0000755001E+16</v>
          </cell>
        </row>
        <row r="109">
          <cell r="A109">
            <v>2.0000720001E+16</v>
          </cell>
          <cell r="B109" t="str">
            <v>Courier</v>
          </cell>
          <cell r="C109" t="str">
            <v>01</v>
          </cell>
          <cell r="D109" t="str">
            <v>02</v>
          </cell>
          <cell r="E109">
            <v>0</v>
          </cell>
          <cell r="F109" t="str">
            <v>720001</v>
          </cell>
          <cell r="G109">
            <v>0</v>
          </cell>
          <cell r="H109">
            <v>0</v>
          </cell>
          <cell r="I109" t="str">
            <v>0</v>
          </cell>
          <cell r="J109" t="str">
            <v>0</v>
          </cell>
          <cell r="K109">
            <v>145000</v>
          </cell>
          <cell r="L109">
            <v>145000</v>
          </cell>
          <cell r="M109">
            <v>145000</v>
          </cell>
          <cell r="N109">
            <v>145000</v>
          </cell>
          <cell r="O109">
            <v>145000</v>
          </cell>
          <cell r="P109">
            <v>145000</v>
          </cell>
          <cell r="Q109">
            <v>145000</v>
          </cell>
          <cell r="R109">
            <v>145000</v>
          </cell>
          <cell r="S109">
            <v>145000</v>
          </cell>
          <cell r="T109">
            <v>145000</v>
          </cell>
          <cell r="U109">
            <v>145000</v>
          </cell>
          <cell r="V109">
            <v>145000</v>
          </cell>
          <cell r="Z109">
            <v>2.0000720001E+16</v>
          </cell>
        </row>
        <row r="110">
          <cell r="A110">
            <v>2.0000771001E+16</v>
          </cell>
          <cell r="B110" t="str">
            <v>Snacks &amp; Beverages</v>
          </cell>
          <cell r="C110" t="str">
            <v>01</v>
          </cell>
          <cell r="D110" t="str">
            <v>02</v>
          </cell>
          <cell r="E110">
            <v>0</v>
          </cell>
          <cell r="F110" t="str">
            <v>771001</v>
          </cell>
          <cell r="G110">
            <v>0</v>
          </cell>
          <cell r="H110">
            <v>0</v>
          </cell>
          <cell r="I110" t="str">
            <v>0</v>
          </cell>
          <cell r="J110" t="str">
            <v>0</v>
          </cell>
          <cell r="K110">
            <v>171376</v>
          </cell>
          <cell r="L110">
            <v>173143</v>
          </cell>
          <cell r="M110">
            <v>174340</v>
          </cell>
          <cell r="N110">
            <v>175708</v>
          </cell>
          <cell r="O110">
            <v>176734</v>
          </cell>
          <cell r="P110">
            <v>177589</v>
          </cell>
          <cell r="Q110">
            <v>178273</v>
          </cell>
          <cell r="R110">
            <v>178330</v>
          </cell>
          <cell r="S110">
            <v>179242</v>
          </cell>
          <cell r="T110">
            <v>179698</v>
          </cell>
          <cell r="U110">
            <v>179983</v>
          </cell>
          <cell r="V110">
            <v>180325</v>
          </cell>
          <cell r="Z110">
            <v>2.0000771001E+16</v>
          </cell>
        </row>
        <row r="111">
          <cell r="A111">
            <v>2.0000313001E+16</v>
          </cell>
          <cell r="B111" t="str">
            <v xml:space="preserve">Lunch </v>
          </cell>
          <cell r="C111" t="str">
            <v>01</v>
          </cell>
          <cell r="D111" t="str">
            <v>02</v>
          </cell>
          <cell r="E111">
            <v>0</v>
          </cell>
          <cell r="F111" t="str">
            <v>313001</v>
          </cell>
          <cell r="G111">
            <v>0</v>
          </cell>
          <cell r="H111">
            <v>0</v>
          </cell>
          <cell r="I111" t="str">
            <v>0</v>
          </cell>
          <cell r="J111" t="str">
            <v>0</v>
          </cell>
          <cell r="K111">
            <v>501328.8</v>
          </cell>
          <cell r="L111">
            <v>511240.27499999997</v>
          </cell>
          <cell r="M111">
            <v>517954.5</v>
          </cell>
          <cell r="N111">
            <v>525627.9</v>
          </cell>
          <cell r="O111">
            <v>531382.94999999995</v>
          </cell>
          <cell r="P111">
            <v>536178.82499999995</v>
          </cell>
          <cell r="Q111">
            <v>540015.52499999991</v>
          </cell>
          <cell r="R111">
            <v>540335.25</v>
          </cell>
          <cell r="S111">
            <v>545450.85</v>
          </cell>
          <cell r="T111">
            <v>548008.65</v>
          </cell>
          <cell r="U111">
            <v>549607.27499999991</v>
          </cell>
          <cell r="V111">
            <v>551525.625</v>
          </cell>
          <cell r="Z111">
            <v>2.0000313001E+16</v>
          </cell>
        </row>
        <row r="112">
          <cell r="A112">
            <v>2.0000731001E+16</v>
          </cell>
          <cell r="B112" t="str">
            <v>Office Maintenance</v>
          </cell>
          <cell r="C112" t="str">
            <v>01</v>
          </cell>
          <cell r="D112" t="str">
            <v>02</v>
          </cell>
          <cell r="E112">
            <v>0</v>
          </cell>
          <cell r="F112" t="str">
            <v>731001</v>
          </cell>
          <cell r="G112">
            <v>0</v>
          </cell>
          <cell r="H112">
            <v>0</v>
          </cell>
          <cell r="I112" t="str">
            <v>0</v>
          </cell>
          <cell r="J112" t="str">
            <v>0</v>
          </cell>
          <cell r="K112">
            <v>191000</v>
          </cell>
          <cell r="L112">
            <v>191000</v>
          </cell>
          <cell r="M112">
            <v>191000</v>
          </cell>
          <cell r="N112">
            <v>191000</v>
          </cell>
          <cell r="O112">
            <v>191000</v>
          </cell>
          <cell r="P112">
            <v>191000</v>
          </cell>
          <cell r="Q112">
            <v>191000</v>
          </cell>
          <cell r="R112">
            <v>191000</v>
          </cell>
          <cell r="S112">
            <v>191000</v>
          </cell>
          <cell r="T112">
            <v>191000</v>
          </cell>
          <cell r="U112">
            <v>191000</v>
          </cell>
          <cell r="V112">
            <v>191000</v>
          </cell>
          <cell r="Z112">
            <v>2.0000731001E+16</v>
          </cell>
        </row>
        <row r="113">
          <cell r="A113">
            <v>2.0000731006E+16</v>
          </cell>
          <cell r="B113" t="str">
            <v xml:space="preserve"> Office Cleaning &amp; gardening </v>
          </cell>
          <cell r="C113" t="str">
            <v>01</v>
          </cell>
          <cell r="D113" t="str">
            <v>02</v>
          </cell>
          <cell r="E113">
            <v>0</v>
          </cell>
          <cell r="F113" t="str">
            <v>731006</v>
          </cell>
          <cell r="G113">
            <v>0</v>
          </cell>
          <cell r="H113">
            <v>0</v>
          </cell>
          <cell r="I113" t="str">
            <v>0</v>
          </cell>
          <cell r="J113" t="str">
            <v>0</v>
          </cell>
          <cell r="K113">
            <v>190000</v>
          </cell>
          <cell r="L113">
            <v>190000</v>
          </cell>
          <cell r="M113">
            <v>190000</v>
          </cell>
          <cell r="N113">
            <v>190000</v>
          </cell>
          <cell r="O113">
            <v>190000</v>
          </cell>
          <cell r="P113">
            <v>190000</v>
          </cell>
          <cell r="Q113">
            <v>190000</v>
          </cell>
          <cell r="R113">
            <v>190000</v>
          </cell>
          <cell r="S113">
            <v>190000</v>
          </cell>
          <cell r="T113">
            <v>190000</v>
          </cell>
          <cell r="U113">
            <v>190000</v>
          </cell>
          <cell r="V113">
            <v>190000</v>
          </cell>
          <cell r="Z113">
            <v>2.0000731006E+16</v>
          </cell>
        </row>
        <row r="114">
          <cell r="A114">
            <v>2.0000720003E+16</v>
          </cell>
          <cell r="B114" t="str">
            <v xml:space="preserve"> Transportation</v>
          </cell>
          <cell r="C114" t="str">
            <v>01</v>
          </cell>
          <cell r="D114" t="str">
            <v>02</v>
          </cell>
          <cell r="E114">
            <v>0</v>
          </cell>
          <cell r="F114" t="str">
            <v>720003</v>
          </cell>
          <cell r="G114">
            <v>0</v>
          </cell>
          <cell r="H114">
            <v>0</v>
          </cell>
          <cell r="I114" t="str">
            <v>0</v>
          </cell>
          <cell r="J114" t="str">
            <v>0</v>
          </cell>
          <cell r="K114">
            <v>345721.90476190473</v>
          </cell>
          <cell r="L114">
            <v>351870.47619047621</v>
          </cell>
          <cell r="M114">
            <v>356114.28571428568</v>
          </cell>
          <cell r="N114">
            <v>360990.47619047621</v>
          </cell>
          <cell r="O114">
            <v>364723.80952380953</v>
          </cell>
          <cell r="P114">
            <v>367824.76190476189</v>
          </cell>
          <cell r="Q114">
            <v>370354.28571428568</v>
          </cell>
          <cell r="R114">
            <v>370788.57142857142</v>
          </cell>
          <cell r="S114">
            <v>374140.95238095243</v>
          </cell>
          <cell r="T114">
            <v>375969.52380952385</v>
          </cell>
          <cell r="U114">
            <v>377104.76190476184</v>
          </cell>
          <cell r="V114">
            <v>378552.38095238101</v>
          </cell>
          <cell r="Z114">
            <v>2.0000720003E+16</v>
          </cell>
        </row>
        <row r="115">
          <cell r="A115">
            <v>2.0000720002E+16</v>
          </cell>
          <cell r="B115" t="str">
            <v>Taxi</v>
          </cell>
          <cell r="C115" t="str">
            <v>01</v>
          </cell>
          <cell r="D115" t="str">
            <v>02</v>
          </cell>
          <cell r="E115">
            <v>0</v>
          </cell>
          <cell r="F115" t="str">
            <v>720002</v>
          </cell>
          <cell r="G115">
            <v>0</v>
          </cell>
          <cell r="H115">
            <v>0</v>
          </cell>
          <cell r="I115" t="str">
            <v>0</v>
          </cell>
          <cell r="J115" t="str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Z115">
            <v>2.0000720002E+16</v>
          </cell>
        </row>
        <row r="116">
          <cell r="A116">
            <v>5.0000336001E+16</v>
          </cell>
          <cell r="B116" t="str">
            <v>Recruitment  Marketing</v>
          </cell>
          <cell r="C116" t="str">
            <v>01</v>
          </cell>
          <cell r="D116" t="str">
            <v>05</v>
          </cell>
          <cell r="E116">
            <v>0</v>
          </cell>
          <cell r="F116" t="str">
            <v>336001</v>
          </cell>
          <cell r="G116">
            <v>0</v>
          </cell>
          <cell r="H116">
            <v>0</v>
          </cell>
          <cell r="I116" t="str">
            <v>0</v>
          </cell>
          <cell r="J116" t="str">
            <v>0</v>
          </cell>
          <cell r="K116">
            <v>2833.3333333333335</v>
          </cell>
          <cell r="L116">
            <v>2833.3333333333335</v>
          </cell>
          <cell r="M116">
            <v>2833.3333333333335</v>
          </cell>
          <cell r="N116">
            <v>2833.3333333333335</v>
          </cell>
          <cell r="O116">
            <v>2833.3333333333335</v>
          </cell>
          <cell r="P116">
            <v>2833.3333333333335</v>
          </cell>
          <cell r="Q116">
            <v>2833.3333333333335</v>
          </cell>
          <cell r="R116">
            <v>2833.3333333333335</v>
          </cell>
          <cell r="S116">
            <v>2833.3333333333335</v>
          </cell>
          <cell r="T116">
            <v>2833.3333333333335</v>
          </cell>
          <cell r="U116">
            <v>2833.3333333333335</v>
          </cell>
          <cell r="V116">
            <v>2833.3333333333335</v>
          </cell>
          <cell r="Z116">
            <v>5.0000336001E+16</v>
          </cell>
        </row>
        <row r="117">
          <cell r="A117">
            <v>6.0000336001E+16</v>
          </cell>
          <cell r="B117" t="str">
            <v>Recruitment  Sales</v>
          </cell>
          <cell r="C117" t="str">
            <v>01</v>
          </cell>
          <cell r="D117" t="str">
            <v>06</v>
          </cell>
          <cell r="E117">
            <v>0</v>
          </cell>
          <cell r="F117" t="str">
            <v>336001</v>
          </cell>
          <cell r="G117">
            <v>0</v>
          </cell>
          <cell r="H117">
            <v>0</v>
          </cell>
          <cell r="I117" t="str">
            <v>0</v>
          </cell>
          <cell r="J117" t="str">
            <v>0</v>
          </cell>
          <cell r="K117">
            <v>2833.3333333333335</v>
          </cell>
          <cell r="L117">
            <v>2833.3333333333335</v>
          </cell>
          <cell r="M117">
            <v>2833.3333333333335</v>
          </cell>
          <cell r="N117">
            <v>2833.3333333333335</v>
          </cell>
          <cell r="O117">
            <v>2833.3333333333335</v>
          </cell>
          <cell r="P117">
            <v>2833.3333333333335</v>
          </cell>
          <cell r="Q117">
            <v>2833.3333333333335</v>
          </cell>
          <cell r="R117">
            <v>2833.3333333333335</v>
          </cell>
          <cell r="S117">
            <v>2833.3333333333335</v>
          </cell>
          <cell r="T117">
            <v>2833.3333333333335</v>
          </cell>
          <cell r="U117">
            <v>2833.3333333333335</v>
          </cell>
          <cell r="V117">
            <v>2833.3333333333335</v>
          </cell>
          <cell r="Z117">
            <v>6.0000336001E+16</v>
          </cell>
        </row>
        <row r="118">
          <cell r="A118">
            <v>1.0000336001E+16</v>
          </cell>
          <cell r="B118" t="str">
            <v>Recruitment  Finance</v>
          </cell>
          <cell r="C118" t="str">
            <v>01</v>
          </cell>
          <cell r="D118" t="str">
            <v>01</v>
          </cell>
          <cell r="E118">
            <v>0</v>
          </cell>
          <cell r="F118" t="str">
            <v>336001</v>
          </cell>
          <cell r="G118">
            <v>0</v>
          </cell>
          <cell r="H118">
            <v>0</v>
          </cell>
          <cell r="I118" t="str">
            <v>0</v>
          </cell>
          <cell r="J118" t="str">
            <v>0</v>
          </cell>
          <cell r="K118">
            <v>2833.3333333333335</v>
          </cell>
          <cell r="L118">
            <v>2833.3333333333335</v>
          </cell>
          <cell r="M118">
            <v>2833.3333333333335</v>
          </cell>
          <cell r="N118">
            <v>2833.3333333333335</v>
          </cell>
          <cell r="O118">
            <v>2833.3333333333335</v>
          </cell>
          <cell r="P118">
            <v>2833.3333333333335</v>
          </cell>
          <cell r="Q118">
            <v>2833.3333333333335</v>
          </cell>
          <cell r="R118">
            <v>2833.3333333333335</v>
          </cell>
          <cell r="S118">
            <v>2833.3333333333335</v>
          </cell>
          <cell r="T118">
            <v>2833.3333333333335</v>
          </cell>
          <cell r="U118">
            <v>2833.3333333333335</v>
          </cell>
          <cell r="V118">
            <v>2833.3333333333335</v>
          </cell>
          <cell r="Z118">
            <v>1.0000336001E+16</v>
          </cell>
        </row>
        <row r="119">
          <cell r="A119">
            <v>2.0000336001E+16</v>
          </cell>
          <cell r="B119" t="str">
            <v>Recruitment  HR &amp; Admin</v>
          </cell>
          <cell r="C119" t="str">
            <v>01</v>
          </cell>
          <cell r="D119" t="str">
            <v>02</v>
          </cell>
          <cell r="E119">
            <v>0</v>
          </cell>
          <cell r="F119" t="str">
            <v>336001</v>
          </cell>
          <cell r="G119">
            <v>0</v>
          </cell>
          <cell r="H119">
            <v>0</v>
          </cell>
          <cell r="I119" t="str">
            <v>0</v>
          </cell>
          <cell r="J119" t="str">
            <v>0</v>
          </cell>
          <cell r="K119">
            <v>50166.666666666664</v>
          </cell>
          <cell r="L119">
            <v>50166.666666666664</v>
          </cell>
          <cell r="M119">
            <v>50166.666666666664</v>
          </cell>
          <cell r="N119">
            <v>50166.666666666664</v>
          </cell>
          <cell r="O119">
            <v>50166.666666666664</v>
          </cell>
          <cell r="P119">
            <v>50166.666666666664</v>
          </cell>
          <cell r="Q119">
            <v>50166.666666666664</v>
          </cell>
          <cell r="R119">
            <v>50166.666666666664</v>
          </cell>
          <cell r="S119">
            <v>50166.666666666664</v>
          </cell>
          <cell r="T119">
            <v>50166.666666666664</v>
          </cell>
          <cell r="U119">
            <v>50166.666666666664</v>
          </cell>
          <cell r="V119">
            <v>50166.666666666664</v>
          </cell>
          <cell r="Z119">
            <v>2.0000336001E+16</v>
          </cell>
        </row>
        <row r="120">
          <cell r="A120">
            <v>8.0000336001E+16</v>
          </cell>
          <cell r="B120" t="str">
            <v>Recruitment  Operations</v>
          </cell>
          <cell r="C120" t="str">
            <v>01</v>
          </cell>
          <cell r="D120" t="str">
            <v>08</v>
          </cell>
          <cell r="E120">
            <v>0</v>
          </cell>
          <cell r="F120" t="str">
            <v>336001</v>
          </cell>
          <cell r="G120">
            <v>0</v>
          </cell>
          <cell r="H120">
            <v>0</v>
          </cell>
          <cell r="I120" t="str">
            <v>0</v>
          </cell>
          <cell r="J120" t="str">
            <v>0</v>
          </cell>
          <cell r="K120">
            <v>6666.666666666667</v>
          </cell>
          <cell r="L120">
            <v>6666.666666666667</v>
          </cell>
          <cell r="M120">
            <v>6666.666666666667</v>
          </cell>
          <cell r="N120">
            <v>6666.666666666667</v>
          </cell>
          <cell r="O120">
            <v>6666.666666666667</v>
          </cell>
          <cell r="P120">
            <v>6666.666666666667</v>
          </cell>
          <cell r="Q120">
            <v>6666.666666666667</v>
          </cell>
          <cell r="R120">
            <v>6666.666666666667</v>
          </cell>
          <cell r="S120">
            <v>6666.666666666667</v>
          </cell>
          <cell r="T120">
            <v>6666.666666666667</v>
          </cell>
          <cell r="U120">
            <v>6666.666666666667</v>
          </cell>
          <cell r="V120">
            <v>6666.666666666667</v>
          </cell>
          <cell r="Z120">
            <v>8.0000336001E+16</v>
          </cell>
        </row>
        <row r="121">
          <cell r="A121">
            <v>7.0000336001E+16</v>
          </cell>
          <cell r="B121" t="str">
            <v>Recruitment  Engineering</v>
          </cell>
          <cell r="C121" t="str">
            <v>01</v>
          </cell>
          <cell r="D121" t="str">
            <v>07</v>
          </cell>
          <cell r="E121">
            <v>0</v>
          </cell>
          <cell r="F121" t="str">
            <v>336001</v>
          </cell>
          <cell r="G121">
            <v>0</v>
          </cell>
          <cell r="H121">
            <v>0</v>
          </cell>
          <cell r="I121" t="str">
            <v>0</v>
          </cell>
          <cell r="J121" t="str">
            <v>0</v>
          </cell>
          <cell r="K121">
            <v>6666.666666666667</v>
          </cell>
          <cell r="L121">
            <v>6666.666666666667</v>
          </cell>
          <cell r="M121">
            <v>6666.666666666667</v>
          </cell>
          <cell r="N121">
            <v>6666.666666666667</v>
          </cell>
          <cell r="O121">
            <v>6666.666666666667</v>
          </cell>
          <cell r="P121">
            <v>6666.666666666667</v>
          </cell>
          <cell r="Q121">
            <v>6666.666666666667</v>
          </cell>
          <cell r="R121">
            <v>6666.666666666667</v>
          </cell>
          <cell r="S121">
            <v>6666.666666666667</v>
          </cell>
          <cell r="T121">
            <v>6666.666666666667</v>
          </cell>
          <cell r="U121">
            <v>6666.666666666667</v>
          </cell>
          <cell r="V121">
            <v>6666.666666666667</v>
          </cell>
          <cell r="Z121">
            <v>7.0000336001E+16</v>
          </cell>
        </row>
        <row r="122">
          <cell r="A122">
            <v>4.0000336001E+16</v>
          </cell>
          <cell r="B122" t="str">
            <v>Recruitment   Business development</v>
          </cell>
          <cell r="C122" t="str">
            <v>01</v>
          </cell>
          <cell r="D122" t="str">
            <v>04</v>
          </cell>
          <cell r="E122">
            <v>0</v>
          </cell>
          <cell r="F122" t="str">
            <v>336001</v>
          </cell>
          <cell r="G122">
            <v>0</v>
          </cell>
          <cell r="H122">
            <v>0</v>
          </cell>
          <cell r="I122" t="str">
            <v>0</v>
          </cell>
          <cell r="J122" t="str">
            <v>0</v>
          </cell>
          <cell r="K122">
            <v>2833.3333333333335</v>
          </cell>
          <cell r="L122">
            <v>2833.3333333333335</v>
          </cell>
          <cell r="M122">
            <v>2833.3333333333335</v>
          </cell>
          <cell r="N122">
            <v>2833.3333333333335</v>
          </cell>
          <cell r="O122">
            <v>2833.3333333333335</v>
          </cell>
          <cell r="P122">
            <v>2833.3333333333335</v>
          </cell>
          <cell r="Q122">
            <v>2833.3333333333335</v>
          </cell>
          <cell r="R122">
            <v>2833.3333333333335</v>
          </cell>
          <cell r="S122">
            <v>2833.3333333333335</v>
          </cell>
          <cell r="T122">
            <v>2833.3333333333335</v>
          </cell>
          <cell r="U122">
            <v>2833.3333333333335</v>
          </cell>
          <cell r="V122">
            <v>2833.3333333333335</v>
          </cell>
          <cell r="Z122">
            <v>4.0000336001E+16</v>
          </cell>
        </row>
        <row r="123">
          <cell r="A123">
            <v>3.0000336001E+16</v>
          </cell>
          <cell r="B123" t="str">
            <v>Recruitment  international relations</v>
          </cell>
          <cell r="C123" t="str">
            <v>01</v>
          </cell>
          <cell r="D123" t="str">
            <v>03</v>
          </cell>
          <cell r="E123">
            <v>0</v>
          </cell>
          <cell r="F123" t="str">
            <v>336001</v>
          </cell>
          <cell r="G123">
            <v>0</v>
          </cell>
          <cell r="H123">
            <v>0</v>
          </cell>
          <cell r="I123" t="str">
            <v>0</v>
          </cell>
          <cell r="J123" t="str">
            <v>0</v>
          </cell>
          <cell r="K123">
            <v>2833.3333333333335</v>
          </cell>
          <cell r="L123">
            <v>2833.3333333333335</v>
          </cell>
          <cell r="M123">
            <v>2833.3333333333335</v>
          </cell>
          <cell r="N123">
            <v>2833.3333333333335</v>
          </cell>
          <cell r="O123">
            <v>2833.3333333333335</v>
          </cell>
          <cell r="P123">
            <v>2833.3333333333335</v>
          </cell>
          <cell r="Q123">
            <v>2833.3333333333335</v>
          </cell>
          <cell r="R123">
            <v>2833.3333333333335</v>
          </cell>
          <cell r="S123">
            <v>2833.3333333333335</v>
          </cell>
          <cell r="T123">
            <v>2833.3333333333335</v>
          </cell>
          <cell r="U123">
            <v>2833.3333333333335</v>
          </cell>
          <cell r="V123">
            <v>2833.3333333333335</v>
          </cell>
          <cell r="Z123">
            <v>3.0000336001E+16</v>
          </cell>
        </row>
        <row r="124">
          <cell r="A124">
            <v>9.0000336001E+16</v>
          </cell>
          <cell r="B124" t="str">
            <v>Recruitment  Customer service</v>
          </cell>
          <cell r="C124" t="str">
            <v>01</v>
          </cell>
          <cell r="D124" t="str">
            <v>09</v>
          </cell>
          <cell r="E124">
            <v>0</v>
          </cell>
          <cell r="F124" t="str">
            <v>336001</v>
          </cell>
          <cell r="G124">
            <v>0</v>
          </cell>
          <cell r="H124">
            <v>0</v>
          </cell>
          <cell r="I124" t="str">
            <v>0</v>
          </cell>
          <cell r="J124" t="str">
            <v>0</v>
          </cell>
          <cell r="K124">
            <v>2833.3333333333335</v>
          </cell>
          <cell r="L124">
            <v>2833.3333333333335</v>
          </cell>
          <cell r="M124">
            <v>2833.3333333333335</v>
          </cell>
          <cell r="N124">
            <v>2833.3333333333335</v>
          </cell>
          <cell r="O124">
            <v>2833.3333333333335</v>
          </cell>
          <cell r="P124">
            <v>2833.3333333333335</v>
          </cell>
          <cell r="Q124">
            <v>2833.3333333333335</v>
          </cell>
          <cell r="R124">
            <v>2833.3333333333335</v>
          </cell>
          <cell r="S124">
            <v>2833.3333333333335</v>
          </cell>
          <cell r="T124">
            <v>2833.3333333333335</v>
          </cell>
          <cell r="U124">
            <v>2833.3333333333335</v>
          </cell>
          <cell r="V124">
            <v>2833.3333333333335</v>
          </cell>
          <cell r="Z124">
            <v>9.0000336001E+16</v>
          </cell>
        </row>
        <row r="125">
          <cell r="A125">
            <v>1.00000336001E+17</v>
          </cell>
          <cell r="B125" t="str">
            <v>Recruitment  Management &amp; Legal</v>
          </cell>
          <cell r="C125" t="str">
            <v>01</v>
          </cell>
          <cell r="D125" t="str">
            <v>10</v>
          </cell>
          <cell r="E125">
            <v>0</v>
          </cell>
          <cell r="F125" t="str">
            <v>336001</v>
          </cell>
          <cell r="G125">
            <v>0</v>
          </cell>
          <cell r="H125">
            <v>0</v>
          </cell>
          <cell r="I125" t="str">
            <v>0</v>
          </cell>
          <cell r="J125" t="str">
            <v>0</v>
          </cell>
          <cell r="K125">
            <v>2833.3333333333335</v>
          </cell>
          <cell r="L125">
            <v>2833.3333333333335</v>
          </cell>
          <cell r="M125">
            <v>2833.3333333333335</v>
          </cell>
          <cell r="N125">
            <v>2833.3333333333335</v>
          </cell>
          <cell r="O125">
            <v>2833.3333333333335</v>
          </cell>
          <cell r="P125">
            <v>2833.3333333333335</v>
          </cell>
          <cell r="Q125">
            <v>2833.3333333333335</v>
          </cell>
          <cell r="R125">
            <v>2833.3333333333335</v>
          </cell>
          <cell r="S125">
            <v>2833.3333333333335</v>
          </cell>
          <cell r="T125">
            <v>2833.3333333333335</v>
          </cell>
          <cell r="U125">
            <v>2833.3333333333335</v>
          </cell>
          <cell r="V125">
            <v>2833.3333333333335</v>
          </cell>
          <cell r="Z125">
            <v>1.00000336001E+17</v>
          </cell>
        </row>
        <row r="126">
          <cell r="A126">
            <v>5.0000334002E+16</v>
          </cell>
          <cell r="B126" t="str">
            <v>Training marketing</v>
          </cell>
          <cell r="C126" t="str">
            <v>01</v>
          </cell>
          <cell r="D126" t="str">
            <v>05</v>
          </cell>
          <cell r="E126">
            <v>0</v>
          </cell>
          <cell r="F126" t="str">
            <v>334002</v>
          </cell>
          <cell r="G126">
            <v>0</v>
          </cell>
          <cell r="H126">
            <v>0</v>
          </cell>
          <cell r="I126" t="str">
            <v>0</v>
          </cell>
          <cell r="J126" t="str">
            <v>0</v>
          </cell>
          <cell r="K126">
            <v>4445</v>
          </cell>
          <cell r="L126">
            <v>4445</v>
          </cell>
          <cell r="M126">
            <v>4445</v>
          </cell>
          <cell r="N126">
            <v>4445</v>
          </cell>
          <cell r="O126">
            <v>4445</v>
          </cell>
          <cell r="P126">
            <v>4445</v>
          </cell>
          <cell r="Q126">
            <v>4445</v>
          </cell>
          <cell r="R126">
            <v>4445</v>
          </cell>
          <cell r="S126">
            <v>4445</v>
          </cell>
          <cell r="T126">
            <v>4445</v>
          </cell>
          <cell r="U126">
            <v>4445</v>
          </cell>
          <cell r="V126">
            <v>4445</v>
          </cell>
          <cell r="Z126">
            <v>5.0000334002E+16</v>
          </cell>
        </row>
        <row r="127">
          <cell r="A127">
            <v>6.0000334002E+16</v>
          </cell>
          <cell r="B127" t="str">
            <v>Training sales</v>
          </cell>
          <cell r="C127" t="str">
            <v>01</v>
          </cell>
          <cell r="D127" t="str">
            <v>06</v>
          </cell>
          <cell r="E127">
            <v>0</v>
          </cell>
          <cell r="F127" t="str">
            <v>334002</v>
          </cell>
          <cell r="G127">
            <v>0</v>
          </cell>
          <cell r="H127">
            <v>0</v>
          </cell>
          <cell r="I127" t="str">
            <v>0</v>
          </cell>
          <cell r="J127" t="str">
            <v>0</v>
          </cell>
          <cell r="K127">
            <v>125000</v>
          </cell>
          <cell r="L127">
            <v>125000</v>
          </cell>
          <cell r="M127">
            <v>125000</v>
          </cell>
          <cell r="N127">
            <v>125000</v>
          </cell>
          <cell r="O127">
            <v>125000</v>
          </cell>
          <cell r="P127">
            <v>125000</v>
          </cell>
          <cell r="Q127">
            <v>125000</v>
          </cell>
          <cell r="R127">
            <v>125000</v>
          </cell>
          <cell r="S127">
            <v>125000</v>
          </cell>
          <cell r="T127">
            <v>125000</v>
          </cell>
          <cell r="U127">
            <v>125000</v>
          </cell>
          <cell r="V127">
            <v>125000</v>
          </cell>
          <cell r="Z127">
            <v>6.0000334002E+16</v>
          </cell>
        </row>
        <row r="128">
          <cell r="A128">
            <v>1.0000334002E+16</v>
          </cell>
          <cell r="B128" t="str">
            <v>Training finance</v>
          </cell>
          <cell r="C128" t="str">
            <v>01</v>
          </cell>
          <cell r="D128" t="str">
            <v>01</v>
          </cell>
          <cell r="E128">
            <v>0</v>
          </cell>
          <cell r="F128" t="str">
            <v>334002</v>
          </cell>
          <cell r="G128">
            <v>0</v>
          </cell>
          <cell r="H128">
            <v>0</v>
          </cell>
          <cell r="I128" t="str">
            <v>0</v>
          </cell>
          <cell r="J128" t="str">
            <v>0</v>
          </cell>
          <cell r="K128">
            <v>4445</v>
          </cell>
          <cell r="L128">
            <v>4445</v>
          </cell>
          <cell r="M128">
            <v>4445</v>
          </cell>
          <cell r="N128">
            <v>4445</v>
          </cell>
          <cell r="O128">
            <v>4445</v>
          </cell>
          <cell r="P128">
            <v>4445</v>
          </cell>
          <cell r="Q128">
            <v>4445</v>
          </cell>
          <cell r="R128">
            <v>4445</v>
          </cell>
          <cell r="S128">
            <v>4445</v>
          </cell>
          <cell r="T128">
            <v>4445</v>
          </cell>
          <cell r="U128">
            <v>4445</v>
          </cell>
          <cell r="V128">
            <v>4445</v>
          </cell>
          <cell r="Z128">
            <v>1.0000334002E+16</v>
          </cell>
        </row>
        <row r="129">
          <cell r="A129">
            <v>2.0000334002E+16</v>
          </cell>
          <cell r="B129" t="str">
            <v>Training HR</v>
          </cell>
          <cell r="C129" t="str">
            <v>01</v>
          </cell>
          <cell r="D129" t="str">
            <v>02</v>
          </cell>
          <cell r="E129">
            <v>0</v>
          </cell>
          <cell r="F129" t="str">
            <v>334002</v>
          </cell>
          <cell r="G129">
            <v>0</v>
          </cell>
          <cell r="H129">
            <v>0</v>
          </cell>
          <cell r="I129" t="str">
            <v>0</v>
          </cell>
          <cell r="J129" t="str">
            <v>0</v>
          </cell>
          <cell r="K129">
            <v>67085</v>
          </cell>
          <cell r="L129">
            <v>67085</v>
          </cell>
          <cell r="M129">
            <v>67085</v>
          </cell>
          <cell r="N129">
            <v>67085</v>
          </cell>
          <cell r="O129">
            <v>67085</v>
          </cell>
          <cell r="P129">
            <v>67085</v>
          </cell>
          <cell r="Q129">
            <v>67085</v>
          </cell>
          <cell r="R129">
            <v>67085</v>
          </cell>
          <cell r="S129">
            <v>67085</v>
          </cell>
          <cell r="T129">
            <v>67085</v>
          </cell>
          <cell r="U129">
            <v>67085</v>
          </cell>
          <cell r="V129">
            <v>67085</v>
          </cell>
          <cell r="Z129">
            <v>2.0000334002E+16</v>
          </cell>
        </row>
        <row r="130">
          <cell r="A130">
            <v>8.0000334002E+16</v>
          </cell>
          <cell r="B130" t="str">
            <v>Training operation</v>
          </cell>
          <cell r="C130" t="str">
            <v>01</v>
          </cell>
          <cell r="D130" t="str">
            <v>08</v>
          </cell>
          <cell r="E130">
            <v>0</v>
          </cell>
          <cell r="F130" t="str">
            <v>334002</v>
          </cell>
          <cell r="G130">
            <v>0</v>
          </cell>
          <cell r="H130">
            <v>0</v>
          </cell>
          <cell r="I130" t="str">
            <v>0</v>
          </cell>
          <cell r="J130" t="str">
            <v>0</v>
          </cell>
          <cell r="K130">
            <v>19083.333333333332</v>
          </cell>
          <cell r="L130">
            <v>19083.333333333332</v>
          </cell>
          <cell r="M130">
            <v>19083.333333333332</v>
          </cell>
          <cell r="N130">
            <v>19083.333333333332</v>
          </cell>
          <cell r="O130">
            <v>19083.333333333332</v>
          </cell>
          <cell r="P130">
            <v>19083.333333333332</v>
          </cell>
          <cell r="Q130">
            <v>19083.333333333332</v>
          </cell>
          <cell r="R130">
            <v>19083.333333333332</v>
          </cell>
          <cell r="S130">
            <v>19083.333333333332</v>
          </cell>
          <cell r="T130">
            <v>19083.333333333332</v>
          </cell>
          <cell r="U130">
            <v>19083.333333333332</v>
          </cell>
          <cell r="V130">
            <v>19083.333333333332</v>
          </cell>
          <cell r="Z130">
            <v>8.0000334002E+16</v>
          </cell>
        </row>
        <row r="131">
          <cell r="A131">
            <v>7.0000334002E+16</v>
          </cell>
          <cell r="B131" t="str">
            <v>Training engineering</v>
          </cell>
          <cell r="C131" t="str">
            <v>01</v>
          </cell>
          <cell r="D131" t="str">
            <v>07</v>
          </cell>
          <cell r="E131">
            <v>0</v>
          </cell>
          <cell r="F131" t="str">
            <v>334002</v>
          </cell>
          <cell r="G131">
            <v>0</v>
          </cell>
          <cell r="H131">
            <v>0</v>
          </cell>
          <cell r="I131" t="str">
            <v>0</v>
          </cell>
          <cell r="J131" t="str">
            <v>0</v>
          </cell>
          <cell r="K131">
            <v>211666.66666666666</v>
          </cell>
          <cell r="L131">
            <v>211666.66666666666</v>
          </cell>
          <cell r="M131">
            <v>211666.66666666666</v>
          </cell>
          <cell r="N131">
            <v>211666.66666666666</v>
          </cell>
          <cell r="O131">
            <v>211666.66666666666</v>
          </cell>
          <cell r="P131">
            <v>211666.66666666666</v>
          </cell>
          <cell r="Q131">
            <v>211666.66666666666</v>
          </cell>
          <cell r="R131">
            <v>211666.66666666666</v>
          </cell>
          <cell r="S131">
            <v>211666.66666666666</v>
          </cell>
          <cell r="T131">
            <v>211666.66666666666</v>
          </cell>
          <cell r="U131">
            <v>211666.66666666666</v>
          </cell>
          <cell r="V131">
            <v>211666.66666666666</v>
          </cell>
          <cell r="Z131">
            <v>7.0000334002E+16</v>
          </cell>
        </row>
        <row r="132">
          <cell r="A132">
            <v>1.00000334002E+17</v>
          </cell>
          <cell r="B132" t="str">
            <v>Training management</v>
          </cell>
          <cell r="C132" t="str">
            <v>01</v>
          </cell>
          <cell r="D132" t="str">
            <v>10</v>
          </cell>
          <cell r="E132">
            <v>0</v>
          </cell>
          <cell r="F132" t="str">
            <v>334002</v>
          </cell>
          <cell r="G132">
            <v>0</v>
          </cell>
          <cell r="H132">
            <v>0</v>
          </cell>
          <cell r="I132" t="str">
            <v>0</v>
          </cell>
          <cell r="J132" t="str">
            <v>0</v>
          </cell>
          <cell r="K132">
            <v>4441.666666666667</v>
          </cell>
          <cell r="L132">
            <v>4441.666666666667</v>
          </cell>
          <cell r="M132">
            <v>4441.666666666667</v>
          </cell>
          <cell r="N132">
            <v>4441.666666666667</v>
          </cell>
          <cell r="O132">
            <v>4441.666666666667</v>
          </cell>
          <cell r="P132">
            <v>4441.666666666667</v>
          </cell>
          <cell r="Q132">
            <v>4441.666666666667</v>
          </cell>
          <cell r="R132">
            <v>4441.666666666667</v>
          </cell>
          <cell r="S132">
            <v>4441.666666666667</v>
          </cell>
          <cell r="T132">
            <v>4441.666666666667</v>
          </cell>
          <cell r="U132">
            <v>4441.666666666667</v>
          </cell>
          <cell r="V132">
            <v>4441.666666666667</v>
          </cell>
          <cell r="Z132">
            <v>1.00000334002E+17</v>
          </cell>
        </row>
        <row r="133">
          <cell r="A133">
            <v>4.0000334002E+16</v>
          </cell>
          <cell r="B133" t="str">
            <v>Training Business development</v>
          </cell>
          <cell r="C133" t="str">
            <v>01</v>
          </cell>
          <cell r="D133" t="str">
            <v>04</v>
          </cell>
          <cell r="E133">
            <v>0</v>
          </cell>
          <cell r="F133" t="str">
            <v>334002</v>
          </cell>
          <cell r="G133">
            <v>0</v>
          </cell>
          <cell r="H133">
            <v>0</v>
          </cell>
          <cell r="I133" t="str">
            <v>0</v>
          </cell>
          <cell r="J133" t="str">
            <v>0</v>
          </cell>
          <cell r="K133">
            <v>916.66666666666663</v>
          </cell>
          <cell r="L133">
            <v>916.66666666666663</v>
          </cell>
          <cell r="M133">
            <v>916.66666666666663</v>
          </cell>
          <cell r="N133">
            <v>916.66666666666663</v>
          </cell>
          <cell r="O133">
            <v>916.66666666666663</v>
          </cell>
          <cell r="P133">
            <v>916.66666666666663</v>
          </cell>
          <cell r="Q133">
            <v>916.66666666666663</v>
          </cell>
          <cell r="R133">
            <v>916.66666666666663</v>
          </cell>
          <cell r="S133">
            <v>916.66666666666663</v>
          </cell>
          <cell r="T133">
            <v>916.66666666666663</v>
          </cell>
          <cell r="U133">
            <v>916.66666666666663</v>
          </cell>
          <cell r="V133">
            <v>916.66666666666663</v>
          </cell>
          <cell r="Z133">
            <v>4.0000334002E+16</v>
          </cell>
        </row>
        <row r="134">
          <cell r="A134">
            <v>3.0000334002E+16</v>
          </cell>
          <cell r="B134" t="str">
            <v>Training international relations</v>
          </cell>
          <cell r="C134" t="str">
            <v>01</v>
          </cell>
          <cell r="D134" t="str">
            <v>03</v>
          </cell>
          <cell r="E134">
            <v>0</v>
          </cell>
          <cell r="F134" t="str">
            <v>334002</v>
          </cell>
          <cell r="G134">
            <v>0</v>
          </cell>
          <cell r="H134">
            <v>0</v>
          </cell>
          <cell r="I134" t="str">
            <v>0</v>
          </cell>
          <cell r="J134" t="str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Z134">
            <v>3.0000334002E+16</v>
          </cell>
        </row>
        <row r="135">
          <cell r="A135">
            <v>9.0000334002E+16</v>
          </cell>
          <cell r="B135" t="str">
            <v>Training customer service</v>
          </cell>
          <cell r="C135" t="str">
            <v>01</v>
          </cell>
          <cell r="D135" t="str">
            <v>09</v>
          </cell>
          <cell r="E135">
            <v>0</v>
          </cell>
          <cell r="F135" t="str">
            <v>334002</v>
          </cell>
          <cell r="G135">
            <v>0</v>
          </cell>
          <cell r="H135">
            <v>0</v>
          </cell>
          <cell r="I135" t="str">
            <v>0</v>
          </cell>
          <cell r="J135" t="str">
            <v>0</v>
          </cell>
          <cell r="K135">
            <v>92083.333333333328</v>
          </cell>
          <cell r="L135">
            <v>92083.333333333328</v>
          </cell>
          <cell r="M135">
            <v>92083.333333333328</v>
          </cell>
          <cell r="N135">
            <v>92083.333333333328</v>
          </cell>
          <cell r="O135">
            <v>92083.333333333328</v>
          </cell>
          <cell r="P135">
            <v>92083.333333333328</v>
          </cell>
          <cell r="Q135">
            <v>92083.333333333328</v>
          </cell>
          <cell r="R135">
            <v>92083.333333333328</v>
          </cell>
          <cell r="S135">
            <v>92083.333333333328</v>
          </cell>
          <cell r="T135">
            <v>92083.333333333328</v>
          </cell>
          <cell r="U135">
            <v>92083.333333333328</v>
          </cell>
          <cell r="V135">
            <v>92083.333333333328</v>
          </cell>
          <cell r="Z135">
            <v>9.0000334002E+16</v>
          </cell>
        </row>
        <row r="136">
          <cell r="A136">
            <v>5.0000334005E+16</v>
          </cell>
          <cell r="B136" t="str">
            <v xml:space="preserve"> Convention Marketing</v>
          </cell>
          <cell r="C136" t="str">
            <v>01</v>
          </cell>
          <cell r="D136" t="str">
            <v>05</v>
          </cell>
          <cell r="E136">
            <v>0</v>
          </cell>
          <cell r="F136" t="str">
            <v>334005</v>
          </cell>
          <cell r="G136">
            <v>0</v>
          </cell>
          <cell r="H136">
            <v>0</v>
          </cell>
          <cell r="I136" t="str">
            <v>0</v>
          </cell>
          <cell r="J136" t="str">
            <v>0</v>
          </cell>
          <cell r="K136">
            <v>4701</v>
          </cell>
          <cell r="L136">
            <v>4701</v>
          </cell>
          <cell r="M136">
            <v>4701</v>
          </cell>
          <cell r="N136">
            <v>4701</v>
          </cell>
          <cell r="O136">
            <v>4701</v>
          </cell>
          <cell r="P136">
            <v>4701</v>
          </cell>
          <cell r="Q136">
            <v>4701</v>
          </cell>
          <cell r="R136">
            <v>4701</v>
          </cell>
          <cell r="S136">
            <v>4701</v>
          </cell>
          <cell r="T136">
            <v>4701</v>
          </cell>
          <cell r="U136">
            <v>4701</v>
          </cell>
          <cell r="V136">
            <v>4701</v>
          </cell>
          <cell r="Z136">
            <v>5.0000334005E+16</v>
          </cell>
        </row>
        <row r="137">
          <cell r="A137">
            <v>6.0000334005E+16</v>
          </cell>
          <cell r="B137" t="str">
            <v xml:space="preserve"> Convention Sales</v>
          </cell>
          <cell r="C137" t="str">
            <v>01</v>
          </cell>
          <cell r="D137" t="str">
            <v>06</v>
          </cell>
          <cell r="E137">
            <v>0</v>
          </cell>
          <cell r="F137" t="str">
            <v>334005</v>
          </cell>
          <cell r="G137">
            <v>0</v>
          </cell>
          <cell r="H137">
            <v>0</v>
          </cell>
          <cell r="I137" t="str">
            <v>0</v>
          </cell>
          <cell r="J137" t="str">
            <v>0</v>
          </cell>
          <cell r="K137">
            <v>7045.2155172413786</v>
          </cell>
          <cell r="L137">
            <v>7045.2155172413786</v>
          </cell>
          <cell r="M137">
            <v>7045.2155172413786</v>
          </cell>
          <cell r="N137">
            <v>7045.2155172413786</v>
          </cell>
          <cell r="O137">
            <v>7045.2155172413786</v>
          </cell>
          <cell r="P137">
            <v>7045.2155172413786</v>
          </cell>
          <cell r="Q137">
            <v>7045.2155172413786</v>
          </cell>
          <cell r="R137">
            <v>7045.2155172413786</v>
          </cell>
          <cell r="S137">
            <v>7045.2155172413786</v>
          </cell>
          <cell r="T137">
            <v>7045.2155172413786</v>
          </cell>
          <cell r="U137">
            <v>7045.2155172413786</v>
          </cell>
          <cell r="V137">
            <v>7045.2155172413786</v>
          </cell>
          <cell r="Z137">
            <v>6.0000334005E+16</v>
          </cell>
        </row>
        <row r="138">
          <cell r="A138">
            <v>1.0000334005E+16</v>
          </cell>
          <cell r="B138" t="str">
            <v xml:space="preserve"> Convention Finance</v>
          </cell>
          <cell r="C138" t="str">
            <v>01</v>
          </cell>
          <cell r="D138" t="str">
            <v>01</v>
          </cell>
          <cell r="E138">
            <v>0</v>
          </cell>
          <cell r="F138" t="str">
            <v>334005</v>
          </cell>
          <cell r="G138">
            <v>0</v>
          </cell>
          <cell r="H138">
            <v>0</v>
          </cell>
          <cell r="I138" t="str">
            <v>0</v>
          </cell>
          <cell r="J138" t="str">
            <v>0</v>
          </cell>
          <cell r="K138">
            <v>3522.6077586206893</v>
          </cell>
          <cell r="L138">
            <v>3522.6077586206893</v>
          </cell>
          <cell r="M138">
            <v>3522.6077586206893</v>
          </cell>
          <cell r="N138">
            <v>3522.6077586206893</v>
          </cell>
          <cell r="O138">
            <v>3522.6077586206893</v>
          </cell>
          <cell r="P138">
            <v>3522.6077586206893</v>
          </cell>
          <cell r="Q138">
            <v>3522.6077586206893</v>
          </cell>
          <cell r="R138">
            <v>3522.6077586206893</v>
          </cell>
          <cell r="S138">
            <v>3522.6077586206893</v>
          </cell>
          <cell r="T138">
            <v>3522.6077586206893</v>
          </cell>
          <cell r="U138">
            <v>3522.6077586206893</v>
          </cell>
          <cell r="V138">
            <v>3522.6077586206893</v>
          </cell>
          <cell r="Z138">
            <v>1.0000334005E+16</v>
          </cell>
        </row>
        <row r="139">
          <cell r="A139">
            <v>2.0000334005E+16</v>
          </cell>
          <cell r="B139" t="str">
            <v xml:space="preserve"> Convention HR &amp; Admin</v>
          </cell>
          <cell r="C139" t="str">
            <v>01</v>
          </cell>
          <cell r="D139" t="str">
            <v>02</v>
          </cell>
          <cell r="E139">
            <v>0</v>
          </cell>
          <cell r="F139" t="str">
            <v>334005</v>
          </cell>
          <cell r="G139">
            <v>0</v>
          </cell>
          <cell r="H139">
            <v>0</v>
          </cell>
          <cell r="I139" t="str">
            <v>0</v>
          </cell>
          <cell r="J139" t="str">
            <v>0</v>
          </cell>
          <cell r="K139">
            <v>1957.0043103448277</v>
          </cell>
          <cell r="L139">
            <v>1957.0043103448277</v>
          </cell>
          <cell r="M139">
            <v>1957.0043103448277</v>
          </cell>
          <cell r="N139">
            <v>1957.0043103448277</v>
          </cell>
          <cell r="O139">
            <v>1957.0043103448277</v>
          </cell>
          <cell r="P139">
            <v>1957.0043103448277</v>
          </cell>
          <cell r="Q139">
            <v>1957.0043103448277</v>
          </cell>
          <cell r="R139">
            <v>1957.0043103448277</v>
          </cell>
          <cell r="S139">
            <v>1957.0043103448277</v>
          </cell>
          <cell r="T139">
            <v>1957.0043103448277</v>
          </cell>
          <cell r="U139">
            <v>1957.0043103448277</v>
          </cell>
          <cell r="V139">
            <v>1957.0043103448277</v>
          </cell>
          <cell r="Z139">
            <v>2.0000334005E+16</v>
          </cell>
        </row>
        <row r="140">
          <cell r="A140">
            <v>8.0000334005E+16</v>
          </cell>
          <cell r="B140" t="str">
            <v xml:space="preserve"> Convention Operations</v>
          </cell>
          <cell r="C140" t="str">
            <v>01</v>
          </cell>
          <cell r="D140" t="str">
            <v>08</v>
          </cell>
          <cell r="E140">
            <v>0</v>
          </cell>
          <cell r="F140" t="str">
            <v>334005</v>
          </cell>
          <cell r="G140">
            <v>0</v>
          </cell>
          <cell r="H140">
            <v>0</v>
          </cell>
          <cell r="I140" t="str">
            <v>0</v>
          </cell>
          <cell r="J140" t="str">
            <v>0</v>
          </cell>
          <cell r="K140">
            <v>10176.422413793103</v>
          </cell>
          <cell r="L140">
            <v>10176.422413793103</v>
          </cell>
          <cell r="M140">
            <v>10176.422413793103</v>
          </cell>
          <cell r="N140">
            <v>10176.422413793103</v>
          </cell>
          <cell r="O140">
            <v>10176.422413793103</v>
          </cell>
          <cell r="P140">
            <v>10176.422413793103</v>
          </cell>
          <cell r="Q140">
            <v>10176.422413793103</v>
          </cell>
          <cell r="R140">
            <v>10176.422413793103</v>
          </cell>
          <cell r="S140">
            <v>10176.422413793103</v>
          </cell>
          <cell r="T140">
            <v>10176.422413793103</v>
          </cell>
          <cell r="U140">
            <v>10176.422413793103</v>
          </cell>
          <cell r="V140">
            <v>10176.422413793103</v>
          </cell>
          <cell r="Z140">
            <v>8.0000334005E+16</v>
          </cell>
        </row>
        <row r="141">
          <cell r="A141">
            <v>7.0000334005E+16</v>
          </cell>
          <cell r="B141" t="str">
            <v xml:space="preserve"> Convention Engineering</v>
          </cell>
          <cell r="C141" t="str">
            <v>01</v>
          </cell>
          <cell r="D141" t="str">
            <v>07</v>
          </cell>
          <cell r="E141">
            <v>0</v>
          </cell>
          <cell r="F141" t="str">
            <v>334005</v>
          </cell>
          <cell r="G141">
            <v>0</v>
          </cell>
          <cell r="H141">
            <v>0</v>
          </cell>
          <cell r="I141" t="str">
            <v>0</v>
          </cell>
          <cell r="J141" t="str">
            <v>0</v>
          </cell>
          <cell r="K141">
            <v>10959.224137931033</v>
          </cell>
          <cell r="L141">
            <v>10959.224137931033</v>
          </cell>
          <cell r="M141">
            <v>10959.224137931033</v>
          </cell>
          <cell r="N141">
            <v>10959.224137931033</v>
          </cell>
          <cell r="O141">
            <v>10959.224137931033</v>
          </cell>
          <cell r="P141">
            <v>10959.224137931033</v>
          </cell>
          <cell r="Q141">
            <v>10959.224137931033</v>
          </cell>
          <cell r="R141">
            <v>10959.224137931033</v>
          </cell>
          <cell r="S141">
            <v>10959.224137931033</v>
          </cell>
          <cell r="T141">
            <v>10959.224137931033</v>
          </cell>
          <cell r="U141">
            <v>10959.224137931033</v>
          </cell>
          <cell r="V141">
            <v>10959.224137931033</v>
          </cell>
          <cell r="Z141">
            <v>7.0000334005E+16</v>
          </cell>
        </row>
        <row r="142">
          <cell r="A142">
            <v>4.0000334005E+16</v>
          </cell>
          <cell r="B142" t="str">
            <v xml:space="preserve"> Convention  Business development</v>
          </cell>
          <cell r="C142" t="str">
            <v>01</v>
          </cell>
          <cell r="D142" t="str">
            <v>04</v>
          </cell>
          <cell r="E142">
            <v>0</v>
          </cell>
          <cell r="F142" t="str">
            <v>334005</v>
          </cell>
          <cell r="G142">
            <v>0</v>
          </cell>
          <cell r="H142">
            <v>0</v>
          </cell>
          <cell r="I142" t="str">
            <v>0</v>
          </cell>
          <cell r="J142" t="str">
            <v>0</v>
          </cell>
          <cell r="K142">
            <v>1537.5</v>
          </cell>
          <cell r="L142">
            <v>1537.5</v>
          </cell>
          <cell r="M142">
            <v>1537.5</v>
          </cell>
          <cell r="N142">
            <v>1537.5</v>
          </cell>
          <cell r="O142">
            <v>1537.5</v>
          </cell>
          <cell r="P142">
            <v>1537.5</v>
          </cell>
          <cell r="Q142">
            <v>1537.5</v>
          </cell>
          <cell r="R142">
            <v>1537.5</v>
          </cell>
          <cell r="S142">
            <v>1537.5</v>
          </cell>
          <cell r="T142">
            <v>1537.5</v>
          </cell>
          <cell r="U142">
            <v>1537.5</v>
          </cell>
          <cell r="V142">
            <v>1537.5</v>
          </cell>
          <cell r="Z142">
            <v>4.0000334005E+16</v>
          </cell>
        </row>
        <row r="143">
          <cell r="A143">
            <v>3.0000334005E+16</v>
          </cell>
          <cell r="B143" t="str">
            <v xml:space="preserve"> Convention international relations</v>
          </cell>
          <cell r="C143" t="str">
            <v>01</v>
          </cell>
          <cell r="D143" t="str">
            <v>03</v>
          </cell>
          <cell r="E143">
            <v>0</v>
          </cell>
          <cell r="F143" t="str">
            <v>334005</v>
          </cell>
          <cell r="G143">
            <v>0</v>
          </cell>
          <cell r="H143">
            <v>0</v>
          </cell>
          <cell r="I143" t="str">
            <v>0</v>
          </cell>
          <cell r="J143" t="str">
            <v>0</v>
          </cell>
          <cell r="K143">
            <v>2665</v>
          </cell>
          <cell r="L143">
            <v>2665</v>
          </cell>
          <cell r="M143">
            <v>2665</v>
          </cell>
          <cell r="N143">
            <v>2665</v>
          </cell>
          <cell r="O143">
            <v>2665</v>
          </cell>
          <cell r="P143">
            <v>2665</v>
          </cell>
          <cell r="Q143">
            <v>2665</v>
          </cell>
          <cell r="R143">
            <v>2665</v>
          </cell>
          <cell r="S143">
            <v>2665</v>
          </cell>
          <cell r="T143">
            <v>2665</v>
          </cell>
          <cell r="U143">
            <v>2665</v>
          </cell>
          <cell r="V143">
            <v>2665</v>
          </cell>
          <cell r="Z143">
            <v>3.0000334005E+16</v>
          </cell>
        </row>
        <row r="144">
          <cell r="A144">
            <v>9.0000334005E+16</v>
          </cell>
          <cell r="B144" t="str">
            <v xml:space="preserve"> Convention Customer service</v>
          </cell>
          <cell r="C144" t="str">
            <v>01</v>
          </cell>
          <cell r="D144" t="str">
            <v>09</v>
          </cell>
          <cell r="E144">
            <v>0</v>
          </cell>
          <cell r="F144" t="str">
            <v>334005</v>
          </cell>
          <cell r="G144">
            <v>0</v>
          </cell>
          <cell r="H144">
            <v>0</v>
          </cell>
          <cell r="I144" t="str">
            <v>0</v>
          </cell>
          <cell r="J144" t="str">
            <v>0</v>
          </cell>
          <cell r="K144">
            <v>7045.2155172413786</v>
          </cell>
          <cell r="L144">
            <v>7045.2155172413786</v>
          </cell>
          <cell r="M144">
            <v>7045.2155172413786</v>
          </cell>
          <cell r="N144">
            <v>7045.2155172413786</v>
          </cell>
          <cell r="O144">
            <v>7045.2155172413786</v>
          </cell>
          <cell r="P144">
            <v>7045.2155172413786</v>
          </cell>
          <cell r="Q144">
            <v>7045.2155172413786</v>
          </cell>
          <cell r="R144">
            <v>7045.2155172413786</v>
          </cell>
          <cell r="S144">
            <v>7045.2155172413786</v>
          </cell>
          <cell r="T144">
            <v>7045.2155172413786</v>
          </cell>
          <cell r="U144">
            <v>7045.2155172413786</v>
          </cell>
          <cell r="V144">
            <v>7045.2155172413786</v>
          </cell>
          <cell r="Z144">
            <v>9.0000334005E+16</v>
          </cell>
        </row>
        <row r="145">
          <cell r="A145">
            <v>1.00000334005E+17</v>
          </cell>
          <cell r="B145" t="str">
            <v xml:space="preserve"> Convention Management &amp; Legal</v>
          </cell>
          <cell r="C145" t="str">
            <v>01</v>
          </cell>
          <cell r="D145" t="str">
            <v>10</v>
          </cell>
          <cell r="E145">
            <v>0</v>
          </cell>
          <cell r="F145" t="str">
            <v>334005</v>
          </cell>
          <cell r="G145">
            <v>0</v>
          </cell>
          <cell r="H145">
            <v>0</v>
          </cell>
          <cell r="I145" t="str">
            <v>0</v>
          </cell>
          <cell r="J145" t="str">
            <v>0</v>
          </cell>
          <cell r="K145">
            <v>3895</v>
          </cell>
          <cell r="L145">
            <v>3895</v>
          </cell>
          <cell r="M145">
            <v>3895</v>
          </cell>
          <cell r="N145">
            <v>3895</v>
          </cell>
          <cell r="O145">
            <v>3895</v>
          </cell>
          <cell r="P145">
            <v>3895</v>
          </cell>
          <cell r="Q145">
            <v>3895</v>
          </cell>
          <cell r="R145">
            <v>3895</v>
          </cell>
          <cell r="S145">
            <v>3895</v>
          </cell>
          <cell r="T145">
            <v>3895</v>
          </cell>
          <cell r="U145">
            <v>3895</v>
          </cell>
          <cell r="V145">
            <v>3895</v>
          </cell>
          <cell r="Z145">
            <v>1.00000334005E+17</v>
          </cell>
        </row>
        <row r="146">
          <cell r="A146">
            <v>9.0000573001E+16</v>
          </cell>
          <cell r="B146" t="str">
            <v>Outsourcing activities</v>
          </cell>
          <cell r="C146" t="str">
            <v>01</v>
          </cell>
          <cell r="D146" t="str">
            <v>09</v>
          </cell>
          <cell r="E146">
            <v>0</v>
          </cell>
          <cell r="F146" t="str">
            <v>573001</v>
          </cell>
          <cell r="G146">
            <v>0</v>
          </cell>
          <cell r="H146">
            <v>0</v>
          </cell>
          <cell r="I146" t="str">
            <v>0</v>
          </cell>
          <cell r="J146" t="str">
            <v>0</v>
          </cell>
          <cell r="K146">
            <v>251666.6666666666</v>
          </cell>
          <cell r="L146">
            <v>252799.3721389423</v>
          </cell>
          <cell r="M146">
            <v>253668.82456448535</v>
          </cell>
          <cell r="N146">
            <v>254161.94051326552</v>
          </cell>
          <cell r="O146">
            <v>254263.04622532593</v>
          </cell>
          <cell r="P146">
            <v>253807.15676794935</v>
          </cell>
          <cell r="Q146">
            <v>252609.54173211064</v>
          </cell>
          <cell r="R146">
            <v>250533.83033794002</v>
          </cell>
          <cell r="S146">
            <v>247383.28280441763</v>
          </cell>
          <cell r="T146">
            <v>243018.0145219496</v>
          </cell>
          <cell r="U146">
            <v>236574.92760862154</v>
          </cell>
          <cell r="V146">
            <v>227851.72143686807</v>
          </cell>
          <cell r="Z146">
            <v>9.0000573001E+16</v>
          </cell>
        </row>
        <row r="147">
          <cell r="A147">
            <v>9.0000762004E+16</v>
          </cell>
          <cell r="B147" t="str">
            <v xml:space="preserve">Consultancy Costs  </v>
          </cell>
          <cell r="C147" t="str">
            <v>01</v>
          </cell>
          <cell r="D147" t="str">
            <v>09</v>
          </cell>
          <cell r="E147">
            <v>0</v>
          </cell>
          <cell r="F147" t="str">
            <v>762004</v>
          </cell>
          <cell r="G147">
            <v>0</v>
          </cell>
          <cell r="H147">
            <v>0</v>
          </cell>
          <cell r="I147" t="str">
            <v>0</v>
          </cell>
          <cell r="J147" t="str">
            <v>0</v>
          </cell>
          <cell r="K147">
            <v>181833.33333333334</v>
          </cell>
          <cell r="L147">
            <v>181833.33333333334</v>
          </cell>
          <cell r="M147">
            <v>181833.33333333334</v>
          </cell>
          <cell r="N147">
            <v>181833.33333333334</v>
          </cell>
          <cell r="O147">
            <v>181833.33333333334</v>
          </cell>
          <cell r="P147">
            <v>181833.33333333334</v>
          </cell>
          <cell r="Q147">
            <v>181833.33333333334</v>
          </cell>
          <cell r="R147">
            <v>181833.33333333334</v>
          </cell>
          <cell r="S147">
            <v>181833.33333333334</v>
          </cell>
          <cell r="T147">
            <v>181833.33333333334</v>
          </cell>
          <cell r="U147">
            <v>181833.33333333334</v>
          </cell>
          <cell r="V147">
            <v>181833.33333333334</v>
          </cell>
          <cell r="Z147">
            <v>9.0000762004E+16</v>
          </cell>
        </row>
        <row r="148">
          <cell r="A148">
            <v>9.0000752005E+16</v>
          </cell>
          <cell r="B148" t="str">
            <v>Cellular &amp; data equipment</v>
          </cell>
          <cell r="C148" t="str">
            <v>01</v>
          </cell>
          <cell r="D148" t="str">
            <v>09</v>
          </cell>
          <cell r="E148">
            <v>0</v>
          </cell>
          <cell r="F148" t="str">
            <v>752005</v>
          </cell>
          <cell r="G148">
            <v>0</v>
          </cell>
          <cell r="H148">
            <v>0</v>
          </cell>
          <cell r="I148" t="str">
            <v>0</v>
          </cell>
          <cell r="J148" t="str">
            <v>0</v>
          </cell>
          <cell r="K148">
            <v>97500</v>
          </cell>
          <cell r="L148">
            <v>97500</v>
          </cell>
          <cell r="M148">
            <v>97500</v>
          </cell>
          <cell r="N148">
            <v>97500</v>
          </cell>
          <cell r="O148">
            <v>97500</v>
          </cell>
          <cell r="P148">
            <v>97500</v>
          </cell>
          <cell r="Q148">
            <v>97500</v>
          </cell>
          <cell r="R148">
            <v>97500</v>
          </cell>
          <cell r="S148">
            <v>97500</v>
          </cell>
          <cell r="T148">
            <v>97500</v>
          </cell>
          <cell r="U148">
            <v>97500</v>
          </cell>
          <cell r="V148">
            <v>97500</v>
          </cell>
          <cell r="Z148">
            <v>9.0000752005E+16</v>
          </cell>
        </row>
        <row r="149">
          <cell r="A149">
            <v>9.0000761006E+16</v>
          </cell>
          <cell r="B149" t="str">
            <v>Legal suit</v>
          </cell>
          <cell r="C149" t="str">
            <v>01</v>
          </cell>
          <cell r="D149" t="str">
            <v>09</v>
          </cell>
          <cell r="E149">
            <v>0</v>
          </cell>
          <cell r="F149" t="str">
            <v>761006</v>
          </cell>
          <cell r="G149">
            <v>0</v>
          </cell>
          <cell r="H149">
            <v>0</v>
          </cell>
          <cell r="I149" t="str">
            <v>0</v>
          </cell>
          <cell r="J149" t="str">
            <v>0</v>
          </cell>
          <cell r="K149">
            <v>83333.333333333328</v>
          </cell>
          <cell r="L149">
            <v>83333.333333333328</v>
          </cell>
          <cell r="M149">
            <v>83333.333333333328</v>
          </cell>
          <cell r="N149">
            <v>83333.333333333328</v>
          </cell>
          <cell r="O149">
            <v>83333.333333333328</v>
          </cell>
          <cell r="P149">
            <v>83333.333333333328</v>
          </cell>
          <cell r="Q149">
            <v>83333.333333333328</v>
          </cell>
          <cell r="R149">
            <v>83333.333333333328</v>
          </cell>
          <cell r="S149">
            <v>83333.333333333328</v>
          </cell>
          <cell r="T149">
            <v>83333.333333333328</v>
          </cell>
          <cell r="U149">
            <v>83333.333333333328</v>
          </cell>
          <cell r="V149">
            <v>83333.333333333328</v>
          </cell>
          <cell r="Z149">
            <v>9.0000761006E+16</v>
          </cell>
        </row>
        <row r="150">
          <cell r="A150">
            <v>9.0000771002E+16</v>
          </cell>
          <cell r="B150" t="str">
            <v>Special Office Supply</v>
          </cell>
          <cell r="C150" t="str">
            <v>01</v>
          </cell>
          <cell r="D150" t="str">
            <v>09</v>
          </cell>
          <cell r="E150">
            <v>0</v>
          </cell>
          <cell r="F150" t="str">
            <v>771002</v>
          </cell>
          <cell r="G150">
            <v>0</v>
          </cell>
          <cell r="H150">
            <v>0</v>
          </cell>
          <cell r="I150" t="str">
            <v>0</v>
          </cell>
          <cell r="J150" t="str">
            <v>0</v>
          </cell>
          <cell r="K150">
            <v>50000</v>
          </cell>
          <cell r="L150">
            <v>50000</v>
          </cell>
          <cell r="M150">
            <v>50000</v>
          </cell>
          <cell r="N150">
            <v>50000</v>
          </cell>
          <cell r="O150">
            <v>50000</v>
          </cell>
          <cell r="P150">
            <v>50000</v>
          </cell>
          <cell r="Q150">
            <v>50000</v>
          </cell>
          <cell r="R150">
            <v>50000</v>
          </cell>
          <cell r="S150">
            <v>50000</v>
          </cell>
          <cell r="T150">
            <v>50000</v>
          </cell>
          <cell r="U150">
            <v>50000</v>
          </cell>
          <cell r="V150">
            <v>50000</v>
          </cell>
          <cell r="Z150">
            <v>9.0000771002E+16</v>
          </cell>
        </row>
        <row r="151">
          <cell r="A151">
            <v>9.0000335002E+16</v>
          </cell>
          <cell r="B151" t="str">
            <v>On the spot recognition</v>
          </cell>
          <cell r="C151" t="str">
            <v>01</v>
          </cell>
          <cell r="D151" t="str">
            <v>09</v>
          </cell>
          <cell r="E151">
            <v>0</v>
          </cell>
          <cell r="F151" t="str">
            <v>335002</v>
          </cell>
          <cell r="G151">
            <v>0</v>
          </cell>
          <cell r="H151">
            <v>0</v>
          </cell>
          <cell r="I151" t="str">
            <v>0</v>
          </cell>
          <cell r="J151" t="str">
            <v>0</v>
          </cell>
          <cell r="K151">
            <v>30000</v>
          </cell>
          <cell r="L151">
            <v>30000</v>
          </cell>
          <cell r="M151">
            <v>30000</v>
          </cell>
          <cell r="N151">
            <v>30000</v>
          </cell>
          <cell r="O151">
            <v>30000</v>
          </cell>
          <cell r="P151">
            <v>30000</v>
          </cell>
          <cell r="Q151">
            <v>30000</v>
          </cell>
          <cell r="R151">
            <v>30000</v>
          </cell>
          <cell r="S151">
            <v>30000</v>
          </cell>
          <cell r="T151">
            <v>30000</v>
          </cell>
          <cell r="U151">
            <v>30000</v>
          </cell>
          <cell r="V151">
            <v>30000</v>
          </cell>
          <cell r="Z151">
            <v>9.0000335002E+16</v>
          </cell>
        </row>
        <row r="152">
          <cell r="A152">
            <v>9.0000774001E+16</v>
          </cell>
          <cell r="B152" t="str">
            <v>Professional literature</v>
          </cell>
          <cell r="C152" t="str">
            <v>01</v>
          </cell>
          <cell r="D152" t="str">
            <v>09</v>
          </cell>
          <cell r="E152">
            <v>0</v>
          </cell>
          <cell r="F152" t="str">
            <v>774001</v>
          </cell>
          <cell r="G152">
            <v>0</v>
          </cell>
          <cell r="H152">
            <v>0</v>
          </cell>
          <cell r="I152" t="str">
            <v>0</v>
          </cell>
          <cell r="J152" t="str">
            <v>0</v>
          </cell>
          <cell r="K152">
            <v>3500</v>
          </cell>
          <cell r="L152">
            <v>3500</v>
          </cell>
          <cell r="M152">
            <v>3500</v>
          </cell>
          <cell r="N152">
            <v>3500</v>
          </cell>
          <cell r="O152">
            <v>3500</v>
          </cell>
          <cell r="P152">
            <v>3500</v>
          </cell>
          <cell r="Q152">
            <v>3500</v>
          </cell>
          <cell r="R152">
            <v>3500</v>
          </cell>
          <cell r="S152">
            <v>3500</v>
          </cell>
          <cell r="T152">
            <v>3500</v>
          </cell>
          <cell r="U152">
            <v>3500</v>
          </cell>
          <cell r="V152">
            <v>3500</v>
          </cell>
          <cell r="Z152">
            <v>9.0000774001E+16</v>
          </cell>
        </row>
        <row r="153">
          <cell r="A153">
            <v>9.0000416001E+16</v>
          </cell>
          <cell r="B153" t="str">
            <v>Subscribers compensation</v>
          </cell>
          <cell r="C153" t="str">
            <v>01</v>
          </cell>
          <cell r="D153" t="str">
            <v>09</v>
          </cell>
          <cell r="E153">
            <v>0</v>
          </cell>
          <cell r="F153" t="str">
            <v>416001</v>
          </cell>
          <cell r="G153">
            <v>0</v>
          </cell>
          <cell r="H153">
            <v>0</v>
          </cell>
          <cell r="I153" t="str">
            <v>0</v>
          </cell>
          <cell r="J153" t="str">
            <v>0</v>
          </cell>
          <cell r="K153">
            <v>-357046.55740128225</v>
          </cell>
          <cell r="L153">
            <v>-389598.17094883986</v>
          </cell>
          <cell r="M153">
            <v>-425916.39115812723</v>
          </cell>
          <cell r="N153">
            <v>-472322.62487038312</v>
          </cell>
          <cell r="O153">
            <v>-522170.37885101023</v>
          </cell>
          <cell r="P153">
            <v>-582191.08969723887</v>
          </cell>
          <cell r="Q153">
            <v>-655461.52493000787</v>
          </cell>
          <cell r="R153">
            <v>-741388.88812836807</v>
          </cell>
          <cell r="S153">
            <v>-841670.54884448543</v>
          </cell>
          <cell r="T153">
            <v>-955512.63052961417</v>
          </cell>
          <cell r="U153">
            <v>-1101768.5854396631</v>
          </cell>
          <cell r="V153">
            <v>-1276232.616376247</v>
          </cell>
        </row>
        <row r="154">
          <cell r="A154">
            <v>5.5411613001E+16</v>
          </cell>
          <cell r="B154" t="str">
            <v>Adv. Agencies - Studio+ (Retainer)</v>
          </cell>
          <cell r="C154" t="str">
            <v>01</v>
          </cell>
          <cell r="D154" t="str">
            <v>05</v>
          </cell>
          <cell r="E154">
            <v>5411</v>
          </cell>
          <cell r="F154" t="str">
            <v>613001</v>
          </cell>
          <cell r="G154">
            <v>0</v>
          </cell>
          <cell r="H154">
            <v>0</v>
          </cell>
          <cell r="I154" t="str">
            <v>0</v>
          </cell>
          <cell r="J154" t="str">
            <v>0</v>
          </cell>
          <cell r="K154">
            <v>448251.8374823113</v>
          </cell>
          <cell r="L154">
            <v>449899.07754845446</v>
          </cell>
          <cell r="M154">
            <v>451552.3709078774</v>
          </cell>
          <cell r="N154">
            <v>453211.73980527918</v>
          </cell>
          <cell r="O154">
            <v>454877.20656710392</v>
          </cell>
          <cell r="P154">
            <v>456548.7936018412</v>
          </cell>
          <cell r="Q154">
            <v>458226.52340032742</v>
          </cell>
          <cell r="R154">
            <v>459910.4185360485</v>
          </cell>
          <cell r="S154">
            <v>461600.50166544359</v>
          </cell>
          <cell r="T154">
            <v>463296.79552821012</v>
          </cell>
          <cell r="U154">
            <v>464999.32294760953</v>
          </cell>
          <cell r="V154">
            <v>466708.10683077422</v>
          </cell>
          <cell r="Z154">
            <v>5.5411613001E+16</v>
          </cell>
        </row>
        <row r="155">
          <cell r="A155">
            <v>5.5421613001E+16</v>
          </cell>
          <cell r="B155" t="str">
            <v>Segments - (Retainer)</v>
          </cell>
          <cell r="C155" t="str">
            <v>01</v>
          </cell>
          <cell r="D155" t="str">
            <v>05</v>
          </cell>
          <cell r="E155">
            <v>5421</v>
          </cell>
          <cell r="F155" t="str">
            <v>613001</v>
          </cell>
          <cell r="G155">
            <v>0</v>
          </cell>
          <cell r="H155">
            <v>0</v>
          </cell>
          <cell r="I155" t="str">
            <v>0</v>
          </cell>
          <cell r="J155" t="str">
            <v>0</v>
          </cell>
          <cell r="K155">
            <v>51228.781426549875</v>
          </cell>
          <cell r="L155">
            <v>51417.037434109079</v>
          </cell>
          <cell r="M155">
            <v>51605.98524661456</v>
          </cell>
          <cell r="N155">
            <v>51795.627406317624</v>
          </cell>
          <cell r="O155">
            <v>51985.966464811878</v>
          </cell>
          <cell r="P155">
            <v>52177.004983067571</v>
          </cell>
          <cell r="Q155">
            <v>52368.745531465989</v>
          </cell>
          <cell r="R155">
            <v>52561.190689834104</v>
          </cell>
          <cell r="S155">
            <v>52754.343047479269</v>
          </cell>
          <cell r="T155">
            <v>52948.205203224017</v>
          </cell>
          <cell r="U155">
            <v>53142.77976544109</v>
          </cell>
          <cell r="V155">
            <v>53338.069352088482</v>
          </cell>
          <cell r="Z155">
            <v>5.5421613001E+16</v>
          </cell>
        </row>
        <row r="156">
          <cell r="A156">
            <v>5.5431614002E+16</v>
          </cell>
          <cell r="B156" t="str">
            <v>Media planing</v>
          </cell>
          <cell r="C156" t="str">
            <v>01</v>
          </cell>
          <cell r="D156" t="str">
            <v>05</v>
          </cell>
          <cell r="E156">
            <v>5431</v>
          </cell>
          <cell r="F156" t="str">
            <v>614002</v>
          </cell>
          <cell r="G156">
            <v>0</v>
          </cell>
          <cell r="H156">
            <v>0</v>
          </cell>
          <cell r="I156" t="str">
            <v>0</v>
          </cell>
          <cell r="J156" t="str">
            <v>0</v>
          </cell>
          <cell r="K156">
            <v>25614.390713274937</v>
          </cell>
          <cell r="L156">
            <v>25708.51871705454</v>
          </cell>
          <cell r="M156">
            <v>25802.99262330728</v>
          </cell>
          <cell r="N156">
            <v>25897.813703158812</v>
          </cell>
          <cell r="O156">
            <v>25992.983232405939</v>
          </cell>
          <cell r="P156">
            <v>26088.502491533785</v>
          </cell>
          <cell r="Q156">
            <v>26184.372765732995</v>
          </cell>
          <cell r="R156">
            <v>26280.595344917052</v>
          </cell>
          <cell r="S156">
            <v>26377.171523739635</v>
          </cell>
          <cell r="T156">
            <v>26474.102601612009</v>
          </cell>
          <cell r="U156">
            <v>26571.389882720545</v>
          </cell>
          <cell r="V156">
            <v>26669.034676044241</v>
          </cell>
          <cell r="Z156">
            <v>5.5431614002E+16</v>
          </cell>
        </row>
        <row r="157">
          <cell r="A157">
            <v>5.5431613001E+16</v>
          </cell>
          <cell r="B157" t="str">
            <v>Wolf Olins -(brand building)</v>
          </cell>
          <cell r="C157" t="str">
            <v>01</v>
          </cell>
          <cell r="D157" t="str">
            <v>05</v>
          </cell>
          <cell r="E157">
            <v>5431</v>
          </cell>
          <cell r="F157" t="str">
            <v>613001</v>
          </cell>
          <cell r="G157">
            <v>0</v>
          </cell>
          <cell r="H157">
            <v>0</v>
          </cell>
          <cell r="I157" t="str">
            <v>0</v>
          </cell>
          <cell r="J157" t="str">
            <v>0</v>
          </cell>
          <cell r="K157">
            <v>0</v>
          </cell>
          <cell r="L157">
            <v>0</v>
          </cell>
          <cell r="M157">
            <v>0</v>
          </cell>
          <cell r="N157">
            <v>107907.55709649505</v>
          </cell>
          <cell r="O157">
            <v>0</v>
          </cell>
          <cell r="P157">
            <v>0</v>
          </cell>
          <cell r="Q157">
            <v>109101.55319055414</v>
          </cell>
          <cell r="R157">
            <v>0</v>
          </cell>
          <cell r="S157">
            <v>0</v>
          </cell>
          <cell r="T157">
            <v>110308.76084005005</v>
          </cell>
          <cell r="U157">
            <v>0</v>
          </cell>
          <cell r="V157">
            <v>0</v>
          </cell>
          <cell r="Z157">
            <v>5.5431613001E+16</v>
          </cell>
        </row>
        <row r="158">
          <cell r="A158">
            <v>5.5411611001E+16</v>
          </cell>
          <cell r="B158" t="str">
            <v>TV</v>
          </cell>
          <cell r="C158" t="str">
            <v>01</v>
          </cell>
          <cell r="D158" t="str">
            <v>05</v>
          </cell>
          <cell r="E158">
            <v>5411</v>
          </cell>
          <cell r="F158" t="str">
            <v>611001</v>
          </cell>
          <cell r="G158">
            <v>0</v>
          </cell>
          <cell r="H158">
            <v>0</v>
          </cell>
          <cell r="I158" t="str">
            <v>0</v>
          </cell>
          <cell r="J158" t="str">
            <v>0</v>
          </cell>
          <cell r="K158">
            <v>2134532.5594395776</v>
          </cell>
          <cell r="L158">
            <v>2142376.5597545449</v>
          </cell>
          <cell r="M158">
            <v>2580299.2623307277</v>
          </cell>
          <cell r="N158">
            <v>2589781.370315881</v>
          </cell>
          <cell r="O158">
            <v>2599298.323240594</v>
          </cell>
          <cell r="P158">
            <v>2608850.2491533784</v>
          </cell>
          <cell r="Q158">
            <v>2618437.2765732994</v>
          </cell>
          <cell r="R158">
            <v>2628059.5344917057</v>
          </cell>
          <cell r="S158">
            <v>2637717.1523739635</v>
          </cell>
          <cell r="T158">
            <v>2647410.2601612005</v>
          </cell>
          <cell r="U158">
            <v>2657138.9882720546</v>
          </cell>
          <cell r="V158">
            <v>2666903.4676044239</v>
          </cell>
          <cell r="Z158">
            <v>5.5411611001E+16</v>
          </cell>
        </row>
        <row r="159">
          <cell r="A159">
            <v>5.5411611002E+16</v>
          </cell>
          <cell r="B159" t="str">
            <v>Newspapers</v>
          </cell>
          <cell r="C159" t="str">
            <v>01</v>
          </cell>
          <cell r="D159" t="str">
            <v>05</v>
          </cell>
          <cell r="E159">
            <v>5411</v>
          </cell>
          <cell r="F159" t="str">
            <v>611002</v>
          </cell>
          <cell r="G159">
            <v>0</v>
          </cell>
          <cell r="H159">
            <v>0</v>
          </cell>
          <cell r="I159" t="str">
            <v>0</v>
          </cell>
          <cell r="J159" t="str">
            <v>0</v>
          </cell>
          <cell r="K159">
            <v>1067266.2797197888</v>
          </cell>
          <cell r="L159">
            <v>1285425.9358527269</v>
          </cell>
          <cell r="M159">
            <v>1290149.6311653638</v>
          </cell>
          <cell r="N159">
            <v>1294890.6851579405</v>
          </cell>
          <cell r="O159">
            <v>1299649.161620297</v>
          </cell>
          <cell r="P159">
            <v>1304425.1245766892</v>
          </cell>
          <cell r="Q159">
            <v>1309218.6382866497</v>
          </cell>
          <cell r="R159">
            <v>1314029.7672458529</v>
          </cell>
          <cell r="S159">
            <v>1318858.5761869818</v>
          </cell>
          <cell r="T159">
            <v>1323705.1300806003</v>
          </cell>
          <cell r="U159">
            <v>1328569.4941360273</v>
          </cell>
          <cell r="V159">
            <v>1333451.7338022119</v>
          </cell>
          <cell r="Z159">
            <v>5.5411611002E+16</v>
          </cell>
        </row>
        <row r="160">
          <cell r="A160">
            <v>5.5411611003E+16</v>
          </cell>
          <cell r="B160" t="str">
            <v>Street Advertising</v>
          </cell>
          <cell r="C160" t="str">
            <v>01</v>
          </cell>
          <cell r="D160" t="str">
            <v>05</v>
          </cell>
          <cell r="E160">
            <v>5411</v>
          </cell>
          <cell r="F160" t="str">
            <v>611003</v>
          </cell>
          <cell r="G160">
            <v>0</v>
          </cell>
          <cell r="H160">
            <v>0</v>
          </cell>
          <cell r="I160" t="str">
            <v>0</v>
          </cell>
          <cell r="J160" t="str">
            <v>0</v>
          </cell>
          <cell r="K160">
            <v>0</v>
          </cell>
          <cell r="L160">
            <v>0</v>
          </cell>
          <cell r="M160">
            <v>0</v>
          </cell>
          <cell r="N160">
            <v>1899173.0048983127</v>
          </cell>
          <cell r="O160">
            <v>866432.7744135313</v>
          </cell>
          <cell r="P160">
            <v>0</v>
          </cell>
          <cell r="Q160">
            <v>1920187.3361537531</v>
          </cell>
          <cell r="R160">
            <v>1051223.8137966823</v>
          </cell>
          <cell r="S160">
            <v>0</v>
          </cell>
          <cell r="T160">
            <v>1941434.1907848807</v>
          </cell>
          <cell r="U160">
            <v>0</v>
          </cell>
          <cell r="V160">
            <v>0</v>
          </cell>
          <cell r="Z160">
            <v>5.5411611003E+16</v>
          </cell>
        </row>
        <row r="161">
          <cell r="A161">
            <v>5.5411611007E+16</v>
          </cell>
          <cell r="B161" t="str">
            <v>Cinema</v>
          </cell>
          <cell r="C161" t="str">
            <v>01</v>
          </cell>
          <cell r="D161" t="str">
            <v>05</v>
          </cell>
          <cell r="E161">
            <v>5411</v>
          </cell>
          <cell r="F161" t="str">
            <v>611007</v>
          </cell>
          <cell r="G161">
            <v>0</v>
          </cell>
          <cell r="H161">
            <v>0</v>
          </cell>
          <cell r="I161" t="str">
            <v>0</v>
          </cell>
          <cell r="J161" t="str">
            <v>0</v>
          </cell>
          <cell r="K161">
            <v>0</v>
          </cell>
          <cell r="L161">
            <v>0</v>
          </cell>
          <cell r="M161">
            <v>516059.85246614559</v>
          </cell>
          <cell r="N161">
            <v>0</v>
          </cell>
          <cell r="O161">
            <v>0</v>
          </cell>
          <cell r="P161">
            <v>521770.04983067571</v>
          </cell>
          <cell r="Q161">
            <v>0</v>
          </cell>
          <cell r="R161">
            <v>0</v>
          </cell>
          <cell r="S161">
            <v>527543.43047479272</v>
          </cell>
          <cell r="T161">
            <v>0</v>
          </cell>
          <cell r="U161">
            <v>0</v>
          </cell>
          <cell r="V161">
            <v>0</v>
          </cell>
          <cell r="Z161">
            <v>5.5411611007E+16</v>
          </cell>
        </row>
        <row r="162">
          <cell r="A162">
            <v>5.5411611004E+16</v>
          </cell>
          <cell r="B162" t="str">
            <v>Radio</v>
          </cell>
          <cell r="C162" t="str">
            <v>01</v>
          </cell>
          <cell r="D162" t="str">
            <v>05</v>
          </cell>
          <cell r="E162">
            <v>5411</v>
          </cell>
          <cell r="F162" t="str">
            <v>611004</v>
          </cell>
          <cell r="G162">
            <v>0</v>
          </cell>
          <cell r="H162">
            <v>0</v>
          </cell>
          <cell r="I162" t="str">
            <v>0</v>
          </cell>
          <cell r="J162" t="str">
            <v>0</v>
          </cell>
          <cell r="K162">
            <v>0</v>
          </cell>
          <cell r="L162">
            <v>0</v>
          </cell>
          <cell r="M162">
            <v>0</v>
          </cell>
          <cell r="N162">
            <v>561119.29690177424</v>
          </cell>
          <cell r="O162">
            <v>563181.30336879543</v>
          </cell>
          <cell r="P162">
            <v>0</v>
          </cell>
          <cell r="Q162">
            <v>567328.07659088157</v>
          </cell>
          <cell r="R162">
            <v>0</v>
          </cell>
          <cell r="S162">
            <v>0</v>
          </cell>
          <cell r="T162">
            <v>573605.55636826018</v>
          </cell>
          <cell r="U162">
            <v>0</v>
          </cell>
          <cell r="V162">
            <v>666725.86690110597</v>
          </cell>
          <cell r="Z162">
            <v>5.5411611004E+16</v>
          </cell>
        </row>
        <row r="163">
          <cell r="A163">
            <v>5.5411611005E+16</v>
          </cell>
          <cell r="B163" t="str">
            <v>Advertising with Superpharm Nation wide</v>
          </cell>
          <cell r="C163" t="str">
            <v>01</v>
          </cell>
          <cell r="D163" t="str">
            <v>05</v>
          </cell>
          <cell r="E163">
            <v>5411</v>
          </cell>
          <cell r="F163" t="str">
            <v>611005</v>
          </cell>
          <cell r="G163">
            <v>0</v>
          </cell>
          <cell r="H163">
            <v>0</v>
          </cell>
          <cell r="I163" t="str">
            <v>0</v>
          </cell>
          <cell r="J163" t="str">
            <v>0</v>
          </cell>
          <cell r="K163">
            <v>0</v>
          </cell>
          <cell r="L163">
            <v>0</v>
          </cell>
          <cell r="M163">
            <v>430049.87705512135</v>
          </cell>
          <cell r="N163">
            <v>647445.34257897025</v>
          </cell>
          <cell r="O163">
            <v>0</v>
          </cell>
          <cell r="P163">
            <v>434808.37485889642</v>
          </cell>
          <cell r="Q163">
            <v>436406.21276221657</v>
          </cell>
          <cell r="R163">
            <v>0</v>
          </cell>
          <cell r="S163">
            <v>0</v>
          </cell>
          <cell r="T163">
            <v>220617.52168010009</v>
          </cell>
          <cell r="U163">
            <v>0</v>
          </cell>
          <cell r="V163">
            <v>0</v>
          </cell>
          <cell r="Z163">
            <v>5.5411611005E+16</v>
          </cell>
        </row>
        <row r="164">
          <cell r="A164">
            <v>5.5461611005E+16</v>
          </cell>
          <cell r="B164" t="str">
            <v>Local Advertising with Superpharm- sales</v>
          </cell>
          <cell r="C164" t="str">
            <v>01</v>
          </cell>
          <cell r="D164" t="str">
            <v>05</v>
          </cell>
          <cell r="E164">
            <v>5461</v>
          </cell>
          <cell r="F164" t="str">
            <v>611005</v>
          </cell>
          <cell r="G164">
            <v>0</v>
          </cell>
          <cell r="H164">
            <v>0</v>
          </cell>
          <cell r="I164" t="str">
            <v>0</v>
          </cell>
          <cell r="J164" t="str">
            <v>0</v>
          </cell>
          <cell r="K164">
            <v>64035.97678318734</v>
          </cell>
          <cell r="L164">
            <v>64271.296792636349</v>
          </cell>
          <cell r="M164">
            <v>64507.481558268199</v>
          </cell>
          <cell r="N164">
            <v>64744.53425789703</v>
          </cell>
          <cell r="O164">
            <v>64982.458081014855</v>
          </cell>
          <cell r="P164">
            <v>65221.256228834463</v>
          </cell>
          <cell r="Q164">
            <v>65460.93191433249</v>
          </cell>
          <cell r="R164">
            <v>65701.488362292643</v>
          </cell>
          <cell r="S164">
            <v>65942.92880934909</v>
          </cell>
          <cell r="T164">
            <v>66185.256504030025</v>
          </cell>
          <cell r="U164">
            <v>0</v>
          </cell>
          <cell r="V164">
            <v>0</v>
          </cell>
          <cell r="Z164">
            <v>5.5461611005E+16</v>
          </cell>
        </row>
        <row r="165">
          <cell r="A165">
            <v>5.5411611006E+16</v>
          </cell>
          <cell r="B165" t="str">
            <v>Local promotiom with dealers</v>
          </cell>
          <cell r="C165" t="str">
            <v>01</v>
          </cell>
          <cell r="D165" t="str">
            <v>05</v>
          </cell>
          <cell r="E165">
            <v>5411</v>
          </cell>
          <cell r="F165" t="str">
            <v>611006</v>
          </cell>
          <cell r="G165">
            <v>0</v>
          </cell>
          <cell r="H165">
            <v>0</v>
          </cell>
          <cell r="I165" t="str">
            <v>0</v>
          </cell>
          <cell r="J165" t="str">
            <v>0</v>
          </cell>
          <cell r="K165">
            <v>149417.27916077044</v>
          </cell>
          <cell r="L165">
            <v>149966.35918281815</v>
          </cell>
          <cell r="M165">
            <v>150517.45696929246</v>
          </cell>
          <cell r="N165">
            <v>151070.57993509306</v>
          </cell>
          <cell r="O165">
            <v>151625.73552236799</v>
          </cell>
          <cell r="P165">
            <v>152182.93120061376</v>
          </cell>
          <cell r="Q165">
            <v>152742.17446677579</v>
          </cell>
          <cell r="R165">
            <v>153303.47284534949</v>
          </cell>
          <cell r="S165">
            <v>153866.8338884812</v>
          </cell>
          <cell r="T165">
            <v>154432.26517607004</v>
          </cell>
          <cell r="U165">
            <v>110714.1245113356</v>
          </cell>
          <cell r="V165">
            <v>0</v>
          </cell>
          <cell r="Z165">
            <v>5.5411611006E+16</v>
          </cell>
        </row>
        <row r="166">
          <cell r="A166">
            <v>5.5441615003E+16</v>
          </cell>
          <cell r="B166" t="str">
            <v>Productions - Printings</v>
          </cell>
          <cell r="C166" t="str">
            <v>01</v>
          </cell>
          <cell r="D166" t="str">
            <v>05</v>
          </cell>
          <cell r="E166">
            <v>5441</v>
          </cell>
          <cell r="F166" t="str">
            <v>615003</v>
          </cell>
          <cell r="G166">
            <v>0</v>
          </cell>
          <cell r="H166">
            <v>0</v>
          </cell>
          <cell r="I166" t="str">
            <v>0</v>
          </cell>
          <cell r="J166" t="str">
            <v>0</v>
          </cell>
          <cell r="K166">
            <v>204915.1257061995</v>
          </cell>
          <cell r="L166">
            <v>205668.14973643632</v>
          </cell>
          <cell r="M166">
            <v>206423.94098645824</v>
          </cell>
          <cell r="N166">
            <v>207182.5096252705</v>
          </cell>
          <cell r="O166">
            <v>207943.86585924751</v>
          </cell>
          <cell r="P166">
            <v>208708.01993227028</v>
          </cell>
          <cell r="Q166">
            <v>209474.98212586396</v>
          </cell>
          <cell r="R166">
            <v>210244.76275933642</v>
          </cell>
          <cell r="S166">
            <v>211017.37218991708</v>
          </cell>
          <cell r="T166">
            <v>211792.82081289607</v>
          </cell>
          <cell r="U166">
            <v>212571.11906176436</v>
          </cell>
          <cell r="V166">
            <v>213352.27740835393</v>
          </cell>
          <cell r="Z166">
            <v>5.5441615003E+16</v>
          </cell>
        </row>
        <row r="167">
          <cell r="A167">
            <v>5.5441611001E+16</v>
          </cell>
          <cell r="B167" t="str">
            <v>Productions - TV</v>
          </cell>
          <cell r="C167" t="str">
            <v>01</v>
          </cell>
          <cell r="D167" t="str">
            <v>05</v>
          </cell>
          <cell r="E167">
            <v>5441</v>
          </cell>
          <cell r="F167" t="str">
            <v>611001</v>
          </cell>
          <cell r="G167">
            <v>0</v>
          </cell>
          <cell r="H167">
            <v>0</v>
          </cell>
          <cell r="I167" t="str">
            <v>0</v>
          </cell>
          <cell r="J167" t="str">
            <v>0</v>
          </cell>
          <cell r="K167">
            <v>426906.51188791561</v>
          </cell>
          <cell r="L167">
            <v>428475.31195090897</v>
          </cell>
          <cell r="M167">
            <v>1290149.6311653638</v>
          </cell>
          <cell r="N167">
            <v>2158151.1419299007</v>
          </cell>
          <cell r="O167">
            <v>0</v>
          </cell>
          <cell r="P167">
            <v>0</v>
          </cell>
          <cell r="Q167">
            <v>2182031.0638110829</v>
          </cell>
          <cell r="R167">
            <v>0</v>
          </cell>
          <cell r="S167">
            <v>2198097.6269783028</v>
          </cell>
          <cell r="T167">
            <v>0</v>
          </cell>
          <cell r="U167">
            <v>0</v>
          </cell>
          <cell r="V167">
            <v>666725.86690110597</v>
          </cell>
          <cell r="Z167">
            <v>5.5441611001E+16</v>
          </cell>
        </row>
        <row r="168">
          <cell r="A168">
            <v>5.544161101E+16</v>
          </cell>
          <cell r="B168" t="str">
            <v>Productions - Other</v>
          </cell>
          <cell r="C168" t="str">
            <v>01</v>
          </cell>
          <cell r="D168" t="str">
            <v>05</v>
          </cell>
          <cell r="E168">
            <v>5441</v>
          </cell>
          <cell r="F168" t="str">
            <v>611010</v>
          </cell>
          <cell r="G168">
            <v>0</v>
          </cell>
          <cell r="H168">
            <v>0</v>
          </cell>
          <cell r="I168" t="str">
            <v>0</v>
          </cell>
          <cell r="J168" t="str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219004.9612076421</v>
          </cell>
          <cell r="S168">
            <v>0</v>
          </cell>
          <cell r="T168">
            <v>220617.52168010009</v>
          </cell>
          <cell r="U168">
            <v>0</v>
          </cell>
          <cell r="V168">
            <v>0</v>
          </cell>
          <cell r="Z168">
            <v>5.544161101E+16</v>
          </cell>
        </row>
        <row r="169">
          <cell r="A169">
            <v>5.5411617004E+16</v>
          </cell>
          <cell r="B169" t="str">
            <v>Exhibitions &amp; Conferences</v>
          </cell>
          <cell r="C169" t="str">
            <v>01</v>
          </cell>
          <cell r="D169" t="str">
            <v>05</v>
          </cell>
          <cell r="E169">
            <v>5411</v>
          </cell>
          <cell r="F169" t="str">
            <v>617004</v>
          </cell>
          <cell r="G169">
            <v>0</v>
          </cell>
          <cell r="H169">
            <v>0</v>
          </cell>
          <cell r="I169" t="str">
            <v>0</v>
          </cell>
          <cell r="J169" t="str">
            <v>0</v>
          </cell>
          <cell r="K169">
            <v>0</v>
          </cell>
          <cell r="L169">
            <v>0</v>
          </cell>
          <cell r="M169">
            <v>430049.87705512135</v>
          </cell>
          <cell r="N169">
            <v>431630.22838598018</v>
          </cell>
          <cell r="O169">
            <v>0</v>
          </cell>
          <cell r="P169">
            <v>434808.37485889642</v>
          </cell>
          <cell r="Q169">
            <v>0</v>
          </cell>
          <cell r="R169">
            <v>0</v>
          </cell>
          <cell r="S169">
            <v>1758478.1015826422</v>
          </cell>
          <cell r="T169">
            <v>0</v>
          </cell>
          <cell r="U169">
            <v>442856.49804534239</v>
          </cell>
          <cell r="V169">
            <v>0</v>
          </cell>
          <cell r="Z169">
            <v>5.5411617004E+16</v>
          </cell>
        </row>
        <row r="170">
          <cell r="A170">
            <v>5.5411617001E+16</v>
          </cell>
          <cell r="B170" t="str">
            <v>Brand promotion + rate plans + Outsourced suppliers</v>
          </cell>
          <cell r="C170" t="str">
            <v>01</v>
          </cell>
          <cell r="D170" t="str">
            <v>05</v>
          </cell>
          <cell r="E170">
            <v>5411</v>
          </cell>
          <cell r="F170" t="str">
            <v>617001</v>
          </cell>
          <cell r="G170">
            <v>0</v>
          </cell>
          <cell r="H170">
            <v>0</v>
          </cell>
          <cell r="I170" t="str">
            <v>0</v>
          </cell>
          <cell r="J170" t="str">
            <v>0</v>
          </cell>
          <cell r="K170">
            <v>51228.781426549875</v>
          </cell>
          <cell r="L170">
            <v>479892.34938501805</v>
          </cell>
          <cell r="M170">
            <v>51605.98524661456</v>
          </cell>
          <cell r="N170">
            <v>51795.627406317624</v>
          </cell>
          <cell r="O170">
            <v>485202.35367157753</v>
          </cell>
          <cell r="P170">
            <v>52177.004983067571</v>
          </cell>
          <cell r="Q170">
            <v>1361587.3838181158</v>
          </cell>
          <cell r="R170">
            <v>1804600.8803509709</v>
          </cell>
          <cell r="S170">
            <v>52754.343047479269</v>
          </cell>
          <cell r="T170">
            <v>494183.24856342416</v>
          </cell>
          <cell r="U170">
            <v>53142.77976544109</v>
          </cell>
          <cell r="V170">
            <v>53338.069352088482</v>
          </cell>
          <cell r="Z170">
            <v>5.5411617001E+16</v>
          </cell>
        </row>
        <row r="171">
          <cell r="A171">
            <v>5.5411617006E+16</v>
          </cell>
          <cell r="B171" t="str">
            <v>selling support</v>
          </cell>
          <cell r="C171" t="str">
            <v>01</v>
          </cell>
          <cell r="D171" t="str">
            <v>05</v>
          </cell>
          <cell r="E171">
            <v>5411</v>
          </cell>
          <cell r="F171" t="str">
            <v>617006</v>
          </cell>
          <cell r="G171">
            <v>0</v>
          </cell>
          <cell r="H171">
            <v>0</v>
          </cell>
          <cell r="I171" t="str">
            <v>0</v>
          </cell>
          <cell r="J171" t="str">
            <v>0</v>
          </cell>
          <cell r="K171">
            <v>213453.2559439578</v>
          </cell>
          <cell r="L171">
            <v>0</v>
          </cell>
          <cell r="M171">
            <v>215024.93852756068</v>
          </cell>
          <cell r="N171">
            <v>0</v>
          </cell>
          <cell r="O171">
            <v>216608.19360338282</v>
          </cell>
          <cell r="P171">
            <v>0</v>
          </cell>
          <cell r="Q171">
            <v>0</v>
          </cell>
          <cell r="R171">
            <v>219004.9612076421</v>
          </cell>
          <cell r="S171">
            <v>0</v>
          </cell>
          <cell r="T171">
            <v>220617.52168010009</v>
          </cell>
          <cell r="U171">
            <v>0</v>
          </cell>
          <cell r="V171">
            <v>0</v>
          </cell>
          <cell r="Z171">
            <v>5.5411617006E+16</v>
          </cell>
        </row>
        <row r="172">
          <cell r="A172">
            <v>5.5461617003E+16</v>
          </cell>
          <cell r="B172" t="str">
            <v>Conference for SME &amp; CORP- sales PR</v>
          </cell>
          <cell r="C172" t="str">
            <v>01</v>
          </cell>
          <cell r="D172" t="str">
            <v>05</v>
          </cell>
          <cell r="E172">
            <v>5461</v>
          </cell>
          <cell r="F172" t="str">
            <v>617003</v>
          </cell>
          <cell r="G172">
            <v>0</v>
          </cell>
          <cell r="H172">
            <v>0</v>
          </cell>
          <cell r="I172" t="str">
            <v>0</v>
          </cell>
          <cell r="J172" t="str">
            <v>0</v>
          </cell>
          <cell r="K172">
            <v>192107.930349562</v>
          </cell>
          <cell r="L172">
            <v>192813.89037790906</v>
          </cell>
          <cell r="M172">
            <v>193522.4446748046</v>
          </cell>
          <cell r="N172">
            <v>194233.60277369106</v>
          </cell>
          <cell r="O172">
            <v>194947.37424304456</v>
          </cell>
          <cell r="P172">
            <v>195663.76868650338</v>
          </cell>
          <cell r="Q172">
            <v>196382.79574299746</v>
          </cell>
          <cell r="R172">
            <v>197104.46508687793</v>
          </cell>
          <cell r="S172">
            <v>197828.78642804723</v>
          </cell>
          <cell r="T172">
            <v>198555.76951209005</v>
          </cell>
          <cell r="U172">
            <v>199285.42412040409</v>
          </cell>
          <cell r="V172">
            <v>200017.7600703318</v>
          </cell>
          <cell r="Z172">
            <v>5.5461617003E+16</v>
          </cell>
        </row>
        <row r="173">
          <cell r="A173">
            <v>5.5461619006E+16</v>
          </cell>
          <cell r="B173" t="str">
            <v>P.O.S. design &amp; advertising</v>
          </cell>
          <cell r="C173" t="str">
            <v>01</v>
          </cell>
          <cell r="D173" t="str">
            <v>05</v>
          </cell>
          <cell r="E173">
            <v>5461</v>
          </cell>
          <cell r="F173" t="str">
            <v>619006</v>
          </cell>
          <cell r="G173">
            <v>0</v>
          </cell>
          <cell r="H173">
            <v>0</v>
          </cell>
          <cell r="I173" t="str">
            <v>0</v>
          </cell>
          <cell r="J173" t="str">
            <v>0</v>
          </cell>
          <cell r="K173">
            <v>110995.69309085805</v>
          </cell>
          <cell r="L173">
            <v>111403.58110723633</v>
          </cell>
          <cell r="M173">
            <v>111812.96803433154</v>
          </cell>
          <cell r="N173">
            <v>112223.85938035484</v>
          </cell>
          <cell r="O173">
            <v>112636.26067375907</v>
          </cell>
          <cell r="P173">
            <v>113050.17746331306</v>
          </cell>
          <cell r="Q173">
            <v>113465.61531817631</v>
          </cell>
          <cell r="R173">
            <v>113882.5798279739</v>
          </cell>
          <cell r="S173">
            <v>114301.07660287175</v>
          </cell>
          <cell r="T173">
            <v>114721.11127365204</v>
          </cell>
          <cell r="U173">
            <v>115142.68949178903</v>
          </cell>
          <cell r="V173">
            <v>115565.81692952504</v>
          </cell>
          <cell r="Z173">
            <v>5.5461619006E+16</v>
          </cell>
        </row>
        <row r="174">
          <cell r="A174">
            <v>5.5411616004E+16</v>
          </cell>
          <cell r="B174" t="str">
            <v>Merchandise - Marketing</v>
          </cell>
          <cell r="C174" t="str">
            <v>01</v>
          </cell>
          <cell r="D174" t="str">
            <v>05</v>
          </cell>
          <cell r="E174">
            <v>5411</v>
          </cell>
          <cell r="F174" t="str">
            <v>616004</v>
          </cell>
          <cell r="G174">
            <v>0</v>
          </cell>
          <cell r="H174">
            <v>0</v>
          </cell>
          <cell r="I174" t="str">
            <v>0</v>
          </cell>
          <cell r="J174" t="str">
            <v>0</v>
          </cell>
          <cell r="K174">
            <v>213453.2559439578</v>
          </cell>
          <cell r="L174">
            <v>0</v>
          </cell>
          <cell r="M174">
            <v>215024.93852756068</v>
          </cell>
          <cell r="N174">
            <v>0</v>
          </cell>
          <cell r="O174">
            <v>0</v>
          </cell>
          <cell r="P174">
            <v>217404.18742944821</v>
          </cell>
          <cell r="Q174">
            <v>0</v>
          </cell>
          <cell r="R174">
            <v>219004.9612076421</v>
          </cell>
          <cell r="S174">
            <v>0</v>
          </cell>
          <cell r="T174">
            <v>220617.52168010009</v>
          </cell>
          <cell r="U174">
            <v>0</v>
          </cell>
          <cell r="V174">
            <v>0</v>
          </cell>
          <cell r="Z174">
            <v>5.5411616004E+16</v>
          </cell>
        </row>
        <row r="175">
          <cell r="A175">
            <v>5.5461616004E+16</v>
          </cell>
          <cell r="B175" t="str">
            <v>Merchandise-sales</v>
          </cell>
          <cell r="C175" t="str">
            <v>01</v>
          </cell>
          <cell r="D175" t="str">
            <v>05</v>
          </cell>
          <cell r="E175">
            <v>5461</v>
          </cell>
          <cell r="F175" t="str">
            <v>616004</v>
          </cell>
          <cell r="G175">
            <v>0</v>
          </cell>
          <cell r="H175">
            <v>0</v>
          </cell>
          <cell r="I175" t="str">
            <v>0</v>
          </cell>
          <cell r="J175" t="str">
            <v>0</v>
          </cell>
          <cell r="K175">
            <v>0</v>
          </cell>
          <cell r="L175">
            <v>214237.65597545449</v>
          </cell>
          <cell r="M175">
            <v>0</v>
          </cell>
          <cell r="N175">
            <v>215815.11419299009</v>
          </cell>
          <cell r="O175">
            <v>0</v>
          </cell>
          <cell r="P175">
            <v>0</v>
          </cell>
          <cell r="Q175">
            <v>218203.10638110829</v>
          </cell>
          <cell r="R175">
            <v>0</v>
          </cell>
          <cell r="S175">
            <v>0</v>
          </cell>
          <cell r="T175">
            <v>220617.52168010009</v>
          </cell>
          <cell r="U175">
            <v>0</v>
          </cell>
          <cell r="V175">
            <v>222241.95563370199</v>
          </cell>
          <cell r="Z175">
            <v>5.5461616004E+16</v>
          </cell>
        </row>
        <row r="176">
          <cell r="A176">
            <v>5.542161101E+16</v>
          </cell>
          <cell r="B176" t="str">
            <v>Segments - Media</v>
          </cell>
          <cell r="C176" t="str">
            <v>01</v>
          </cell>
          <cell r="D176" t="str">
            <v>05</v>
          </cell>
          <cell r="E176">
            <v>5421</v>
          </cell>
          <cell r="F176" t="str">
            <v>611010</v>
          </cell>
          <cell r="G176">
            <v>0</v>
          </cell>
          <cell r="H176">
            <v>0</v>
          </cell>
          <cell r="I176" t="str">
            <v>0</v>
          </cell>
          <cell r="J176" t="str">
            <v>0</v>
          </cell>
          <cell r="K176">
            <v>384215.86069912399</v>
          </cell>
          <cell r="L176">
            <v>385627.78075581812</v>
          </cell>
          <cell r="M176">
            <v>387044.88934960921</v>
          </cell>
          <cell r="N176">
            <v>388467.20554738212</v>
          </cell>
          <cell r="O176">
            <v>389894.74848608911</v>
          </cell>
          <cell r="P176">
            <v>391327.53737300675</v>
          </cell>
          <cell r="Q176">
            <v>392765.59148599493</v>
          </cell>
          <cell r="R176">
            <v>394208.93017375586</v>
          </cell>
          <cell r="S176">
            <v>395657.57285609446</v>
          </cell>
          <cell r="T176">
            <v>397111.53902418009</v>
          </cell>
          <cell r="U176">
            <v>398570.84824080818</v>
          </cell>
          <cell r="V176">
            <v>400035.5201406636</v>
          </cell>
          <cell r="Z176">
            <v>5.542161101E+16</v>
          </cell>
        </row>
        <row r="177">
          <cell r="A177">
            <v>5.5421617001E+16</v>
          </cell>
          <cell r="B177" t="str">
            <v>Segments - Promotion</v>
          </cell>
          <cell r="C177" t="str">
            <v>01</v>
          </cell>
          <cell r="D177" t="str">
            <v>05</v>
          </cell>
          <cell r="E177">
            <v>5421</v>
          </cell>
          <cell r="F177" t="str">
            <v>617001</v>
          </cell>
          <cell r="G177">
            <v>0</v>
          </cell>
          <cell r="H177">
            <v>0</v>
          </cell>
          <cell r="I177" t="str">
            <v>0</v>
          </cell>
          <cell r="J177" t="str">
            <v>0</v>
          </cell>
          <cell r="K177">
            <v>51228.781426549875</v>
          </cell>
          <cell r="L177">
            <v>51417.037434109079</v>
          </cell>
          <cell r="M177">
            <v>51605.98524661456</v>
          </cell>
          <cell r="N177">
            <v>51795.627406317624</v>
          </cell>
          <cell r="O177">
            <v>51985.966464811878</v>
          </cell>
          <cell r="P177">
            <v>52177.004983067571</v>
          </cell>
          <cell r="Q177">
            <v>52368.745531465989</v>
          </cell>
          <cell r="R177">
            <v>52561.190689834104</v>
          </cell>
          <cell r="S177">
            <v>52754.343047479269</v>
          </cell>
          <cell r="T177">
            <v>52948.205203224017</v>
          </cell>
          <cell r="U177">
            <v>53142.77976544109</v>
          </cell>
          <cell r="V177">
            <v>53338.069352088482</v>
          </cell>
          <cell r="Z177">
            <v>5.5421617001E+16</v>
          </cell>
        </row>
        <row r="178">
          <cell r="A178">
            <v>5.5421617003E+16</v>
          </cell>
          <cell r="B178" t="str">
            <v>Segments - Pr</v>
          </cell>
          <cell r="C178" t="str">
            <v>01</v>
          </cell>
          <cell r="D178" t="str">
            <v>05</v>
          </cell>
          <cell r="E178">
            <v>5421</v>
          </cell>
          <cell r="F178" t="str">
            <v>617003</v>
          </cell>
          <cell r="G178">
            <v>0</v>
          </cell>
          <cell r="H178">
            <v>0</v>
          </cell>
          <cell r="I178" t="str">
            <v>0</v>
          </cell>
          <cell r="J178" t="str">
            <v>0</v>
          </cell>
          <cell r="K178">
            <v>32017.98839159367</v>
          </cell>
          <cell r="L178">
            <v>32135.648396318174</v>
          </cell>
          <cell r="M178">
            <v>32253.740779134099</v>
          </cell>
          <cell r="N178">
            <v>32372.267128948515</v>
          </cell>
          <cell r="O178">
            <v>32491.229040507427</v>
          </cell>
          <cell r="P178">
            <v>32610.628114417232</v>
          </cell>
          <cell r="Q178">
            <v>32730.465957166245</v>
          </cell>
          <cell r="R178">
            <v>32850.744181146321</v>
          </cell>
          <cell r="S178">
            <v>32971.464404674545</v>
          </cell>
          <cell r="T178">
            <v>33092.628252015013</v>
          </cell>
          <cell r="U178">
            <v>33214.237353400677</v>
          </cell>
          <cell r="V178">
            <v>33336.293345055296</v>
          </cell>
          <cell r="Z178">
            <v>5.5421617003E+16</v>
          </cell>
        </row>
        <row r="179">
          <cell r="A179">
            <v>5.5431611008E+16</v>
          </cell>
          <cell r="B179" t="str">
            <v>Internet</v>
          </cell>
          <cell r="C179" t="str">
            <v>01</v>
          </cell>
          <cell r="D179" t="str">
            <v>05</v>
          </cell>
          <cell r="E179">
            <v>5431</v>
          </cell>
          <cell r="F179" t="str">
            <v>611008</v>
          </cell>
          <cell r="G179">
            <v>0</v>
          </cell>
          <cell r="H179">
            <v>0</v>
          </cell>
          <cell r="I179" t="str">
            <v>0</v>
          </cell>
          <cell r="J179" t="str">
            <v>0</v>
          </cell>
          <cell r="K179">
            <v>64035.97678318734</v>
          </cell>
          <cell r="L179">
            <v>64271.296792636349</v>
          </cell>
          <cell r="M179">
            <v>64507.481558268199</v>
          </cell>
          <cell r="N179">
            <v>64744.53425789703</v>
          </cell>
          <cell r="O179">
            <v>64982.458081014855</v>
          </cell>
          <cell r="P179">
            <v>65221.256228834463</v>
          </cell>
          <cell r="Q179">
            <v>65460.93191433249</v>
          </cell>
          <cell r="R179">
            <v>65701.488362292643</v>
          </cell>
          <cell r="S179">
            <v>65942.92880934909</v>
          </cell>
          <cell r="T179">
            <v>66185.256504030025</v>
          </cell>
          <cell r="U179">
            <v>66428.474706801353</v>
          </cell>
          <cell r="V179">
            <v>66672.586690110591</v>
          </cell>
          <cell r="Z179">
            <v>5.5431611008E+16</v>
          </cell>
        </row>
        <row r="180">
          <cell r="A180">
            <v>5.5431611009E+16</v>
          </cell>
          <cell r="B180" t="str">
            <v>B.G. Airport &amp; abroad</v>
          </cell>
          <cell r="C180" t="str">
            <v>01</v>
          </cell>
          <cell r="D180" t="str">
            <v>05</v>
          </cell>
          <cell r="E180">
            <v>5431</v>
          </cell>
          <cell r="F180" t="str">
            <v>611009</v>
          </cell>
          <cell r="G180">
            <v>0</v>
          </cell>
          <cell r="H180">
            <v>0</v>
          </cell>
          <cell r="I180" t="str">
            <v>0</v>
          </cell>
          <cell r="J180" t="str">
            <v>0</v>
          </cell>
          <cell r="K180">
            <v>1280719.5356637468</v>
          </cell>
          <cell r="L180">
            <v>1285425.9358527269</v>
          </cell>
          <cell r="M180">
            <v>107512.46926378034</v>
          </cell>
          <cell r="N180">
            <v>107907.55709649505</v>
          </cell>
          <cell r="O180">
            <v>108304.09680169141</v>
          </cell>
          <cell r="P180">
            <v>108702.09371472411</v>
          </cell>
          <cell r="Q180">
            <v>109101.55319055414</v>
          </cell>
          <cell r="R180">
            <v>109502.48060382105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Z180">
            <v>5.5431611009E+16</v>
          </cell>
        </row>
        <row r="181">
          <cell r="A181">
            <v>5.5431611012E+16</v>
          </cell>
          <cell r="B181" t="str">
            <v>Advertising abroad</v>
          </cell>
          <cell r="C181" t="str">
            <v>01</v>
          </cell>
          <cell r="D181" t="str">
            <v>05</v>
          </cell>
          <cell r="E181">
            <v>5431</v>
          </cell>
          <cell r="F181" t="str">
            <v>611012</v>
          </cell>
          <cell r="G181">
            <v>0</v>
          </cell>
          <cell r="H181">
            <v>0</v>
          </cell>
          <cell r="I181" t="str">
            <v>0</v>
          </cell>
          <cell r="J181" t="str">
            <v>0</v>
          </cell>
          <cell r="K181">
            <v>320179.88391593669</v>
          </cell>
          <cell r="L181">
            <v>321356.48396318173</v>
          </cell>
          <cell r="M181">
            <v>322537.40779134096</v>
          </cell>
          <cell r="N181">
            <v>323722.67128948512</v>
          </cell>
          <cell r="O181">
            <v>324912.29040507425</v>
          </cell>
          <cell r="P181">
            <v>326106.2811441723</v>
          </cell>
          <cell r="Q181">
            <v>327304.65957166243</v>
          </cell>
          <cell r="R181">
            <v>328507.44181146321</v>
          </cell>
          <cell r="S181">
            <v>329714.64404674544</v>
          </cell>
          <cell r="T181">
            <v>330926.28252015007</v>
          </cell>
          <cell r="U181">
            <v>332142.37353400682</v>
          </cell>
          <cell r="V181">
            <v>333362.93345055298</v>
          </cell>
          <cell r="Z181">
            <v>5.5431611012E+16</v>
          </cell>
        </row>
        <row r="182">
          <cell r="A182">
            <v>5.543161101E+16</v>
          </cell>
          <cell r="B182" t="str">
            <v>Other special media</v>
          </cell>
          <cell r="C182" t="str">
            <v>01</v>
          </cell>
          <cell r="D182" t="str">
            <v>05</v>
          </cell>
          <cell r="E182">
            <v>5431</v>
          </cell>
          <cell r="F182" t="str">
            <v>611010</v>
          </cell>
          <cell r="G182">
            <v>0</v>
          </cell>
          <cell r="H182">
            <v>0</v>
          </cell>
          <cell r="I182" t="str">
            <v>0</v>
          </cell>
          <cell r="J182" t="str">
            <v>0</v>
          </cell>
          <cell r="K182">
            <v>42690.651188791555</v>
          </cell>
          <cell r="L182">
            <v>42847.531195090902</v>
          </cell>
          <cell r="M182">
            <v>43004.987705512132</v>
          </cell>
          <cell r="N182">
            <v>43163.022838598015</v>
          </cell>
          <cell r="O182">
            <v>43321.638720676565</v>
          </cell>
          <cell r="P182">
            <v>43480.837485889635</v>
          </cell>
          <cell r="Q182">
            <v>43640.62127622166</v>
          </cell>
          <cell r="R182">
            <v>43800.992241528424</v>
          </cell>
          <cell r="S182">
            <v>43961.952539566053</v>
          </cell>
          <cell r="T182">
            <v>44123.504336020014</v>
          </cell>
          <cell r="U182">
            <v>44285.649804534238</v>
          </cell>
          <cell r="V182">
            <v>44448.391126740396</v>
          </cell>
          <cell r="Z182">
            <v>5.543161101E+16</v>
          </cell>
        </row>
        <row r="183">
          <cell r="A183">
            <v>5.5451614004E+16</v>
          </cell>
          <cell r="B183" t="str">
            <v>bu / students league</v>
          </cell>
          <cell r="C183" t="str">
            <v>01</v>
          </cell>
          <cell r="D183" t="str">
            <v>05</v>
          </cell>
          <cell r="E183">
            <v>5451</v>
          </cell>
          <cell r="F183" t="str">
            <v>614004</v>
          </cell>
          <cell r="G183">
            <v>0</v>
          </cell>
          <cell r="H183">
            <v>0</v>
          </cell>
          <cell r="I183" t="str">
            <v>0</v>
          </cell>
          <cell r="J183" t="str">
            <v>0</v>
          </cell>
          <cell r="K183">
            <v>0</v>
          </cell>
          <cell r="L183">
            <v>0</v>
          </cell>
          <cell r="M183">
            <v>215024.93852756068</v>
          </cell>
          <cell r="N183">
            <v>0</v>
          </cell>
          <cell r="O183">
            <v>0</v>
          </cell>
          <cell r="P183">
            <v>652212.5622883446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Z183">
            <v>5.5451614004E+16</v>
          </cell>
        </row>
        <row r="184">
          <cell r="A184">
            <v>5.5451617005E+16</v>
          </cell>
          <cell r="B184" t="str">
            <v>Orange League + Promotion</v>
          </cell>
          <cell r="C184" t="str">
            <v>01</v>
          </cell>
          <cell r="D184" t="str">
            <v>05</v>
          </cell>
          <cell r="E184">
            <v>5451</v>
          </cell>
          <cell r="F184" t="str">
            <v>617005</v>
          </cell>
          <cell r="G184">
            <v>0</v>
          </cell>
          <cell r="H184">
            <v>0</v>
          </cell>
          <cell r="I184" t="str">
            <v>0</v>
          </cell>
          <cell r="J184" t="str">
            <v>0</v>
          </cell>
          <cell r="K184">
            <v>0</v>
          </cell>
          <cell r="L184">
            <v>685560.49912145443</v>
          </cell>
          <cell r="M184">
            <v>107512.46926378034</v>
          </cell>
          <cell r="N184">
            <v>690608.36541756825</v>
          </cell>
          <cell r="O184">
            <v>1213005.8841789439</v>
          </cell>
          <cell r="P184">
            <v>108702.09371472411</v>
          </cell>
          <cell r="Q184">
            <v>109101.55319055414</v>
          </cell>
          <cell r="R184">
            <v>591313.39526063367</v>
          </cell>
          <cell r="S184">
            <v>0</v>
          </cell>
          <cell r="T184">
            <v>0</v>
          </cell>
          <cell r="U184">
            <v>597856.27236121218</v>
          </cell>
          <cell r="V184">
            <v>0</v>
          </cell>
          <cell r="Z184">
            <v>5.5451617005E+16</v>
          </cell>
        </row>
        <row r="185">
          <cell r="A185">
            <v>5.5711612001E+16</v>
          </cell>
          <cell r="B185" t="str">
            <v>Sponsorships &amp; community support</v>
          </cell>
          <cell r="C185" t="str">
            <v>01</v>
          </cell>
          <cell r="D185" t="str">
            <v>05</v>
          </cell>
          <cell r="E185">
            <v>5711</v>
          </cell>
          <cell r="F185" t="str">
            <v>612001</v>
          </cell>
          <cell r="G185">
            <v>0</v>
          </cell>
          <cell r="H185">
            <v>0</v>
          </cell>
          <cell r="I185" t="str">
            <v>0</v>
          </cell>
          <cell r="J185" t="str">
            <v>0</v>
          </cell>
          <cell r="K185">
            <v>16000</v>
          </cell>
          <cell r="L185">
            <v>16000</v>
          </cell>
          <cell r="M185">
            <v>16000</v>
          </cell>
          <cell r="N185">
            <v>16000</v>
          </cell>
          <cell r="O185">
            <v>16000</v>
          </cell>
          <cell r="P185">
            <v>16000</v>
          </cell>
          <cell r="Q185">
            <v>16000</v>
          </cell>
          <cell r="R185">
            <v>16000</v>
          </cell>
          <cell r="S185">
            <v>16000</v>
          </cell>
          <cell r="T185">
            <v>16000</v>
          </cell>
          <cell r="U185">
            <v>16000</v>
          </cell>
          <cell r="V185">
            <v>16000</v>
          </cell>
          <cell r="Z185">
            <v>5.5711612001E+16</v>
          </cell>
        </row>
        <row r="186">
          <cell r="A186">
            <v>5.5711617001E+16</v>
          </cell>
          <cell r="B186" t="str">
            <v>Presentation+travel+cards+events+gifts+hosting</v>
          </cell>
          <cell r="C186" t="str">
            <v>01</v>
          </cell>
          <cell r="D186" t="str">
            <v>05</v>
          </cell>
          <cell r="E186">
            <v>5711</v>
          </cell>
          <cell r="F186" t="str">
            <v>617001</v>
          </cell>
          <cell r="G186">
            <v>0</v>
          </cell>
          <cell r="H186">
            <v>0</v>
          </cell>
          <cell r="I186" t="str">
            <v>0</v>
          </cell>
          <cell r="J186" t="str">
            <v>0</v>
          </cell>
          <cell r="K186">
            <v>17560</v>
          </cell>
          <cell r="L186">
            <v>17560</v>
          </cell>
          <cell r="M186">
            <v>17560</v>
          </cell>
          <cell r="N186">
            <v>17560</v>
          </cell>
          <cell r="O186">
            <v>17560</v>
          </cell>
          <cell r="P186">
            <v>17560</v>
          </cell>
          <cell r="Q186">
            <v>17560</v>
          </cell>
          <cell r="R186">
            <v>17560</v>
          </cell>
          <cell r="S186">
            <v>42560</v>
          </cell>
          <cell r="T186">
            <v>17560</v>
          </cell>
          <cell r="U186">
            <v>17560</v>
          </cell>
          <cell r="V186">
            <v>42560</v>
          </cell>
          <cell r="Z186">
            <v>5.5711617001E+16</v>
          </cell>
        </row>
        <row r="187">
          <cell r="A187">
            <v>5.5711613002E+16</v>
          </cell>
          <cell r="B187" t="str">
            <v>Ifat</v>
          </cell>
          <cell r="C187" t="str">
            <v>01</v>
          </cell>
          <cell r="D187" t="str">
            <v>05</v>
          </cell>
          <cell r="E187">
            <v>5711</v>
          </cell>
          <cell r="F187" t="str">
            <v>613002</v>
          </cell>
          <cell r="G187">
            <v>0</v>
          </cell>
          <cell r="H187">
            <v>0</v>
          </cell>
          <cell r="I187" t="str">
            <v>0</v>
          </cell>
          <cell r="J187" t="str">
            <v>0</v>
          </cell>
          <cell r="K187">
            <v>14000</v>
          </cell>
          <cell r="L187">
            <v>14000</v>
          </cell>
          <cell r="M187">
            <v>14000</v>
          </cell>
          <cell r="N187">
            <v>14000</v>
          </cell>
          <cell r="O187">
            <v>14000</v>
          </cell>
          <cell r="P187">
            <v>14000</v>
          </cell>
          <cell r="Q187">
            <v>14000</v>
          </cell>
          <cell r="R187">
            <v>14000</v>
          </cell>
          <cell r="S187">
            <v>14000</v>
          </cell>
          <cell r="T187">
            <v>14000</v>
          </cell>
          <cell r="U187">
            <v>14000</v>
          </cell>
          <cell r="V187">
            <v>14000</v>
          </cell>
          <cell r="Z187">
            <v>5.5711613002E+16</v>
          </cell>
        </row>
        <row r="188">
          <cell r="A188">
            <v>5.5711617002E+16</v>
          </cell>
          <cell r="B188" t="str">
            <v>Press conferences</v>
          </cell>
          <cell r="C188" t="str">
            <v>01</v>
          </cell>
          <cell r="D188" t="str">
            <v>05</v>
          </cell>
          <cell r="E188">
            <v>5711</v>
          </cell>
          <cell r="F188" t="str">
            <v>617002</v>
          </cell>
          <cell r="G188">
            <v>0</v>
          </cell>
          <cell r="H188">
            <v>0</v>
          </cell>
          <cell r="I188" t="str">
            <v>0</v>
          </cell>
          <cell r="J188" t="str">
            <v>0</v>
          </cell>
          <cell r="K188">
            <v>12500</v>
          </cell>
          <cell r="L188">
            <v>12500</v>
          </cell>
          <cell r="M188">
            <v>12500</v>
          </cell>
          <cell r="N188">
            <v>12500</v>
          </cell>
          <cell r="O188">
            <v>12500</v>
          </cell>
          <cell r="P188">
            <v>12500</v>
          </cell>
          <cell r="Q188">
            <v>12500</v>
          </cell>
          <cell r="R188">
            <v>12500</v>
          </cell>
          <cell r="S188">
            <v>12500</v>
          </cell>
          <cell r="T188">
            <v>12500</v>
          </cell>
          <cell r="U188">
            <v>12500</v>
          </cell>
          <cell r="V188">
            <v>12500</v>
          </cell>
          <cell r="Z188">
            <v>5.5711617002E+16</v>
          </cell>
        </row>
        <row r="189">
          <cell r="A189">
            <v>5.5711615001E+16</v>
          </cell>
          <cell r="B189" t="str">
            <v>Events related Mailing</v>
          </cell>
          <cell r="C189" t="str">
            <v>01</v>
          </cell>
          <cell r="D189" t="str">
            <v>05</v>
          </cell>
          <cell r="E189">
            <v>5711</v>
          </cell>
          <cell r="F189" t="str">
            <v>615001</v>
          </cell>
          <cell r="G189">
            <v>0</v>
          </cell>
          <cell r="H189">
            <v>0</v>
          </cell>
          <cell r="I189" t="str">
            <v>0</v>
          </cell>
          <cell r="J189" t="str">
            <v>0</v>
          </cell>
          <cell r="K189">
            <v>8300</v>
          </cell>
          <cell r="L189">
            <v>8300</v>
          </cell>
          <cell r="M189">
            <v>8300</v>
          </cell>
          <cell r="N189">
            <v>8300</v>
          </cell>
          <cell r="O189">
            <v>8300</v>
          </cell>
          <cell r="P189">
            <v>8300</v>
          </cell>
          <cell r="Q189">
            <v>8300</v>
          </cell>
          <cell r="R189">
            <v>8300</v>
          </cell>
          <cell r="S189">
            <v>8300</v>
          </cell>
          <cell r="T189">
            <v>8300</v>
          </cell>
          <cell r="U189">
            <v>8300</v>
          </cell>
          <cell r="V189">
            <v>8300</v>
          </cell>
          <cell r="Z189">
            <v>5.5711615001E+16</v>
          </cell>
        </row>
        <row r="190">
          <cell r="A190">
            <v>5.5711615002E+16</v>
          </cell>
          <cell r="B190" t="str">
            <v>Photographer</v>
          </cell>
          <cell r="C190" t="str">
            <v>01</v>
          </cell>
          <cell r="D190" t="str">
            <v>05</v>
          </cell>
          <cell r="E190">
            <v>5711</v>
          </cell>
          <cell r="F190" t="str">
            <v>615002</v>
          </cell>
          <cell r="G190">
            <v>0</v>
          </cell>
          <cell r="H190">
            <v>0</v>
          </cell>
          <cell r="I190" t="str">
            <v>0</v>
          </cell>
          <cell r="J190" t="str">
            <v>0</v>
          </cell>
          <cell r="K190">
            <v>1250</v>
          </cell>
          <cell r="L190">
            <v>1250</v>
          </cell>
          <cell r="M190">
            <v>1250</v>
          </cell>
          <cell r="N190">
            <v>1250</v>
          </cell>
          <cell r="O190">
            <v>1250</v>
          </cell>
          <cell r="P190">
            <v>1250</v>
          </cell>
          <cell r="Q190">
            <v>1250</v>
          </cell>
          <cell r="R190">
            <v>1250</v>
          </cell>
          <cell r="S190">
            <v>1250</v>
          </cell>
          <cell r="T190">
            <v>1250</v>
          </cell>
          <cell r="U190">
            <v>1250</v>
          </cell>
          <cell r="V190">
            <v>1250</v>
          </cell>
          <cell r="Z190">
            <v>5.5711615002E+16</v>
          </cell>
        </row>
        <row r="191">
          <cell r="A191">
            <v>5.5711615003E+16</v>
          </cell>
          <cell r="B191" t="str">
            <v>Internal newspaper</v>
          </cell>
          <cell r="C191" t="str">
            <v>01</v>
          </cell>
          <cell r="D191" t="str">
            <v>05</v>
          </cell>
          <cell r="E191">
            <v>5711</v>
          </cell>
          <cell r="F191" t="str">
            <v>615003</v>
          </cell>
          <cell r="G191">
            <v>0</v>
          </cell>
          <cell r="H191">
            <v>0</v>
          </cell>
          <cell r="I191" t="str">
            <v>0</v>
          </cell>
          <cell r="J191" t="str">
            <v>0</v>
          </cell>
          <cell r="K191">
            <v>0</v>
          </cell>
          <cell r="L191">
            <v>15000</v>
          </cell>
          <cell r="M191">
            <v>0</v>
          </cell>
          <cell r="N191">
            <v>0</v>
          </cell>
          <cell r="O191">
            <v>15000</v>
          </cell>
          <cell r="P191">
            <v>0</v>
          </cell>
          <cell r="Q191">
            <v>0</v>
          </cell>
          <cell r="R191">
            <v>15000</v>
          </cell>
          <cell r="S191">
            <v>0</v>
          </cell>
          <cell r="T191">
            <v>0</v>
          </cell>
          <cell r="U191">
            <v>15000</v>
          </cell>
          <cell r="V191">
            <v>0</v>
          </cell>
          <cell r="Z191">
            <v>5.5711615003E+16</v>
          </cell>
        </row>
        <row r="192">
          <cell r="A192">
            <v>5.5711613001E+16</v>
          </cell>
          <cell r="B192" t="str">
            <v>Agencies (R. Rahav)</v>
          </cell>
          <cell r="C192" t="str">
            <v>01</v>
          </cell>
          <cell r="D192" t="str">
            <v>05</v>
          </cell>
          <cell r="E192">
            <v>5711</v>
          </cell>
          <cell r="F192" t="str">
            <v>613001</v>
          </cell>
          <cell r="G192">
            <v>0</v>
          </cell>
          <cell r="H192">
            <v>0</v>
          </cell>
          <cell r="I192" t="str">
            <v>0</v>
          </cell>
          <cell r="J192" t="str">
            <v>0</v>
          </cell>
          <cell r="K192">
            <v>17000</v>
          </cell>
          <cell r="L192">
            <v>17000</v>
          </cell>
          <cell r="M192">
            <v>17000</v>
          </cell>
          <cell r="N192">
            <v>17000</v>
          </cell>
          <cell r="O192">
            <v>17000</v>
          </cell>
          <cell r="P192">
            <v>17000</v>
          </cell>
          <cell r="Q192">
            <v>17000</v>
          </cell>
          <cell r="R192">
            <v>17000</v>
          </cell>
          <cell r="S192">
            <v>17000</v>
          </cell>
          <cell r="T192">
            <v>17000</v>
          </cell>
          <cell r="U192">
            <v>17000</v>
          </cell>
          <cell r="V192">
            <v>17000</v>
          </cell>
          <cell r="Z192">
            <v>5.5711613001E+16</v>
          </cell>
        </row>
        <row r="193">
          <cell r="A193">
            <v>5.5211614001E+16</v>
          </cell>
          <cell r="B193" t="str">
            <v>General reserches</v>
          </cell>
          <cell r="C193" t="str">
            <v>01</v>
          </cell>
          <cell r="D193" t="str">
            <v>05</v>
          </cell>
          <cell r="E193">
            <v>5211</v>
          </cell>
          <cell r="F193" t="str">
            <v>614001</v>
          </cell>
          <cell r="G193">
            <v>0</v>
          </cell>
          <cell r="H193">
            <v>0</v>
          </cell>
          <cell r="I193" t="str">
            <v>0</v>
          </cell>
          <cell r="J193" t="str">
            <v>0</v>
          </cell>
          <cell r="K193">
            <v>363500</v>
          </cell>
          <cell r="L193">
            <v>210500</v>
          </cell>
          <cell r="M193">
            <v>151000</v>
          </cell>
          <cell r="N193">
            <v>423000</v>
          </cell>
          <cell r="O193">
            <v>151000</v>
          </cell>
          <cell r="P193">
            <v>210500</v>
          </cell>
          <cell r="Q193">
            <v>363500</v>
          </cell>
          <cell r="R193">
            <v>210500</v>
          </cell>
          <cell r="S193">
            <v>151000</v>
          </cell>
          <cell r="T193">
            <v>423000</v>
          </cell>
          <cell r="U193">
            <v>151000</v>
          </cell>
          <cell r="V193">
            <v>210500</v>
          </cell>
          <cell r="Z193">
            <v>5.5211614001E+16</v>
          </cell>
        </row>
        <row r="194">
          <cell r="A194">
            <v>5.5111618001E+16</v>
          </cell>
          <cell r="B194" t="str">
            <v>Strategic Partnerships</v>
          </cell>
          <cell r="C194" t="str">
            <v>01</v>
          </cell>
          <cell r="D194" t="str">
            <v>05</v>
          </cell>
          <cell r="E194">
            <v>5111</v>
          </cell>
          <cell r="F194" t="str">
            <v>618001</v>
          </cell>
          <cell r="G194">
            <v>0</v>
          </cell>
          <cell r="H194">
            <v>0</v>
          </cell>
          <cell r="I194" t="str">
            <v>0</v>
          </cell>
          <cell r="J194" t="str">
            <v>0</v>
          </cell>
          <cell r="K194">
            <v>97800</v>
          </cell>
          <cell r="L194">
            <v>97800</v>
          </cell>
          <cell r="M194">
            <v>97800</v>
          </cell>
          <cell r="N194">
            <v>97800</v>
          </cell>
          <cell r="O194">
            <v>97800</v>
          </cell>
          <cell r="P194">
            <v>97800</v>
          </cell>
          <cell r="Q194">
            <v>97800</v>
          </cell>
          <cell r="R194">
            <v>97800</v>
          </cell>
          <cell r="S194">
            <v>97800</v>
          </cell>
          <cell r="T194">
            <v>97800</v>
          </cell>
          <cell r="U194">
            <v>97800</v>
          </cell>
          <cell r="V194">
            <v>97800</v>
          </cell>
          <cell r="Z194">
            <v>5.5111618001E+16</v>
          </cell>
        </row>
        <row r="195">
          <cell r="A195">
            <v>5.5511616001E+16</v>
          </cell>
          <cell r="B195" t="str">
            <v>Retention cost</v>
          </cell>
          <cell r="C195" t="str">
            <v>01</v>
          </cell>
          <cell r="D195" t="str">
            <v>05</v>
          </cell>
          <cell r="E195">
            <v>5511</v>
          </cell>
          <cell r="F195" t="str">
            <v>616001</v>
          </cell>
          <cell r="G195">
            <v>0</v>
          </cell>
          <cell r="H195">
            <v>0</v>
          </cell>
          <cell r="I195" t="str">
            <v>0</v>
          </cell>
          <cell r="J195" t="str">
            <v>0</v>
          </cell>
          <cell r="K195">
            <v>1583404.7907225168</v>
          </cell>
          <cell r="L195">
            <v>1255471.2267942387</v>
          </cell>
          <cell r="M195">
            <v>1586191.6660313387</v>
          </cell>
          <cell r="N195">
            <v>1869947.322134298</v>
          </cell>
          <cell r="O195">
            <v>1455741.3580947665</v>
          </cell>
          <cell r="P195">
            <v>1846765.9586219389</v>
          </cell>
          <cell r="Q195">
            <v>5157583.9083498307</v>
          </cell>
          <cell r="R195">
            <v>4666242.3462683</v>
          </cell>
          <cell r="S195">
            <v>9625662.9411291592</v>
          </cell>
          <cell r="T195">
            <v>5489665.5031198328</v>
          </cell>
          <cell r="U195">
            <v>4908395.5675205709</v>
          </cell>
          <cell r="V195">
            <v>5435104.8185866904</v>
          </cell>
          <cell r="Z195">
            <v>5.5511616001E+16</v>
          </cell>
        </row>
        <row r="196">
          <cell r="A196">
            <v>5.5800614001E+16</v>
          </cell>
          <cell r="B196" t="str">
            <v>Strategic planing</v>
          </cell>
          <cell r="C196" t="str">
            <v>01</v>
          </cell>
          <cell r="D196" t="str">
            <v>05</v>
          </cell>
          <cell r="E196">
            <v>5800</v>
          </cell>
          <cell r="F196" t="str">
            <v>614001</v>
          </cell>
          <cell r="G196">
            <v>0</v>
          </cell>
          <cell r="H196">
            <v>0</v>
          </cell>
          <cell r="I196" t="str">
            <v>0</v>
          </cell>
          <cell r="J196" t="str">
            <v>0</v>
          </cell>
          <cell r="K196">
            <v>20300</v>
          </cell>
          <cell r="L196">
            <v>20300</v>
          </cell>
          <cell r="M196">
            <v>20300</v>
          </cell>
          <cell r="N196">
            <v>20300</v>
          </cell>
          <cell r="O196">
            <v>20300</v>
          </cell>
          <cell r="P196">
            <v>20300</v>
          </cell>
          <cell r="Q196">
            <v>20300</v>
          </cell>
          <cell r="R196">
            <v>20300</v>
          </cell>
          <cell r="S196">
            <v>20300</v>
          </cell>
          <cell r="T196">
            <v>20300</v>
          </cell>
          <cell r="U196">
            <v>20300</v>
          </cell>
          <cell r="V196">
            <v>20300</v>
          </cell>
          <cell r="Z196">
            <v>5.5800614001E+16</v>
          </cell>
        </row>
        <row r="197">
          <cell r="A197">
            <v>5.5331614002E+16</v>
          </cell>
          <cell r="B197" t="str">
            <v>Internet</v>
          </cell>
          <cell r="C197" t="str">
            <v>01</v>
          </cell>
          <cell r="D197" t="str">
            <v>05</v>
          </cell>
          <cell r="E197">
            <v>5331</v>
          </cell>
          <cell r="F197" t="str">
            <v>614002</v>
          </cell>
          <cell r="G197">
            <v>0</v>
          </cell>
          <cell r="H197">
            <v>0</v>
          </cell>
          <cell r="I197" t="str">
            <v>0</v>
          </cell>
          <cell r="J197" t="str">
            <v>0</v>
          </cell>
          <cell r="K197">
            <v>36000</v>
          </cell>
          <cell r="L197">
            <v>36000</v>
          </cell>
          <cell r="M197">
            <v>36000</v>
          </cell>
          <cell r="N197">
            <v>36000</v>
          </cell>
          <cell r="O197">
            <v>36000</v>
          </cell>
          <cell r="P197">
            <v>36000</v>
          </cell>
          <cell r="Q197">
            <v>36000</v>
          </cell>
          <cell r="R197">
            <v>36000</v>
          </cell>
          <cell r="S197">
            <v>36000</v>
          </cell>
          <cell r="T197">
            <v>36000</v>
          </cell>
          <cell r="U197">
            <v>36000</v>
          </cell>
          <cell r="V197">
            <v>36000</v>
          </cell>
          <cell r="Z197">
            <v>5.5331614002E+16</v>
          </cell>
        </row>
        <row r="198">
          <cell r="A198">
            <v>5.5311614001E+16</v>
          </cell>
          <cell r="B198" t="str">
            <v>Feasibility Studies</v>
          </cell>
          <cell r="C198" t="str">
            <v>01</v>
          </cell>
          <cell r="D198" t="str">
            <v>05</v>
          </cell>
          <cell r="E198">
            <v>5311</v>
          </cell>
          <cell r="F198" t="str">
            <v>614001</v>
          </cell>
          <cell r="G198">
            <v>0</v>
          </cell>
          <cell r="H198">
            <v>0</v>
          </cell>
          <cell r="I198" t="str">
            <v>0</v>
          </cell>
          <cell r="J198" t="str">
            <v>0</v>
          </cell>
          <cell r="K198">
            <v>25300</v>
          </cell>
          <cell r="L198">
            <v>25300</v>
          </cell>
          <cell r="M198">
            <v>25300</v>
          </cell>
          <cell r="N198">
            <v>25300</v>
          </cell>
          <cell r="O198">
            <v>25300</v>
          </cell>
          <cell r="P198">
            <v>25300</v>
          </cell>
          <cell r="Q198">
            <v>25300</v>
          </cell>
          <cell r="R198">
            <v>25300</v>
          </cell>
          <cell r="S198">
            <v>25300</v>
          </cell>
          <cell r="T198">
            <v>25300</v>
          </cell>
          <cell r="U198">
            <v>25300</v>
          </cell>
          <cell r="V198">
            <v>25300</v>
          </cell>
          <cell r="Z198">
            <v>5.5311614001E+16</v>
          </cell>
        </row>
        <row r="199">
          <cell r="A199">
            <v>5.5800614002E+16</v>
          </cell>
          <cell r="B199" t="str">
            <v>Consulting (VP)</v>
          </cell>
          <cell r="C199" t="str">
            <v>01</v>
          </cell>
          <cell r="D199" t="str">
            <v>05</v>
          </cell>
          <cell r="E199">
            <v>5800</v>
          </cell>
          <cell r="F199" t="str">
            <v>614002</v>
          </cell>
          <cell r="G199">
            <v>0</v>
          </cell>
          <cell r="H199">
            <v>0</v>
          </cell>
          <cell r="I199" t="str">
            <v>0</v>
          </cell>
          <cell r="J199" t="str">
            <v>0</v>
          </cell>
          <cell r="K199">
            <v>20000</v>
          </cell>
          <cell r="L199">
            <v>20000</v>
          </cell>
          <cell r="M199">
            <v>20000</v>
          </cell>
          <cell r="N199">
            <v>20000</v>
          </cell>
          <cell r="O199">
            <v>20000</v>
          </cell>
          <cell r="P199">
            <v>20000</v>
          </cell>
          <cell r="Q199">
            <v>20000</v>
          </cell>
          <cell r="R199">
            <v>20000</v>
          </cell>
          <cell r="S199">
            <v>20000</v>
          </cell>
          <cell r="T199">
            <v>20000</v>
          </cell>
          <cell r="U199">
            <v>20000</v>
          </cell>
          <cell r="V199">
            <v>20000</v>
          </cell>
          <cell r="Z199">
            <v>5.5800614002E+16</v>
          </cell>
        </row>
        <row r="200">
          <cell r="A200">
            <v>1.0000732001E+16</v>
          </cell>
          <cell r="B200" t="str">
            <v xml:space="preserve">Company Insurance  </v>
          </cell>
          <cell r="C200" t="str">
            <v>01</v>
          </cell>
          <cell r="D200" t="str">
            <v>01</v>
          </cell>
          <cell r="E200">
            <v>0</v>
          </cell>
          <cell r="F200" t="str">
            <v>732001</v>
          </cell>
          <cell r="G200">
            <v>0</v>
          </cell>
          <cell r="H200">
            <v>0</v>
          </cell>
          <cell r="I200" t="str">
            <v>0</v>
          </cell>
          <cell r="J200" t="str">
            <v>0</v>
          </cell>
          <cell r="K200">
            <v>708664.80973393982</v>
          </cell>
          <cell r="L200">
            <v>711269.01783850894</v>
          </cell>
          <cell r="M200">
            <v>713882.79591150139</v>
          </cell>
          <cell r="N200">
            <v>716506.17912072712</v>
          </cell>
          <cell r="O200">
            <v>719139.20276323101</v>
          </cell>
          <cell r="P200">
            <v>721781.90226576803</v>
          </cell>
          <cell r="Q200">
            <v>724434.31318527949</v>
          </cell>
          <cell r="R200">
            <v>727096.47120937193</v>
          </cell>
          <cell r="S200">
            <v>729768.41215679655</v>
          </cell>
          <cell r="T200">
            <v>732450.17197793222</v>
          </cell>
          <cell r="U200">
            <v>735141.78675526846</v>
          </cell>
          <cell r="V200">
            <v>737843.29270389059</v>
          </cell>
          <cell r="Z200">
            <v>1.0000732001E+16</v>
          </cell>
        </row>
        <row r="201">
          <cell r="A201" t="str">
            <v>הוצ' מימון</v>
          </cell>
          <cell r="B201" t="str">
            <v>Banking commisions</v>
          </cell>
          <cell r="D201" t="str">
            <v>הו</v>
          </cell>
          <cell r="E201" t="e">
            <v>#VALUE!</v>
          </cell>
          <cell r="K201">
            <v>200000</v>
          </cell>
          <cell r="L201">
            <v>200000</v>
          </cell>
          <cell r="M201">
            <v>200000</v>
          </cell>
          <cell r="N201">
            <v>200000</v>
          </cell>
          <cell r="O201">
            <v>200000</v>
          </cell>
          <cell r="P201">
            <v>200000</v>
          </cell>
          <cell r="Q201">
            <v>200000</v>
          </cell>
          <cell r="R201">
            <v>200000</v>
          </cell>
          <cell r="S201">
            <v>200000</v>
          </cell>
          <cell r="T201">
            <v>200000</v>
          </cell>
          <cell r="U201">
            <v>200000</v>
          </cell>
          <cell r="V201">
            <v>200000</v>
          </cell>
        </row>
        <row r="202">
          <cell r="A202">
            <v>1.0000762004E+16</v>
          </cell>
          <cell r="B202" t="str">
            <v>Consultants</v>
          </cell>
          <cell r="C202" t="str">
            <v>01</v>
          </cell>
          <cell r="D202" t="str">
            <v>01</v>
          </cell>
          <cell r="E202">
            <v>0</v>
          </cell>
          <cell r="F202" t="str">
            <v>762004</v>
          </cell>
          <cell r="G202">
            <v>0</v>
          </cell>
          <cell r="H202">
            <v>0</v>
          </cell>
          <cell r="I202" t="str">
            <v>0</v>
          </cell>
          <cell r="J202" t="str">
            <v>0</v>
          </cell>
          <cell r="K202">
            <v>146000</v>
          </cell>
          <cell r="L202">
            <v>146000</v>
          </cell>
          <cell r="M202">
            <v>146000</v>
          </cell>
          <cell r="N202">
            <v>146000</v>
          </cell>
          <cell r="O202">
            <v>146000</v>
          </cell>
          <cell r="P202">
            <v>146000</v>
          </cell>
          <cell r="Q202">
            <v>146000</v>
          </cell>
          <cell r="R202">
            <v>146000</v>
          </cell>
          <cell r="S202">
            <v>146000</v>
          </cell>
          <cell r="T202">
            <v>146000</v>
          </cell>
          <cell r="U202">
            <v>146000</v>
          </cell>
          <cell r="V202">
            <v>146000</v>
          </cell>
          <cell r="Z202">
            <v>1.0000762004E+16</v>
          </cell>
        </row>
        <row r="203">
          <cell r="A203">
            <v>1.0000762001E+16</v>
          </cell>
          <cell r="B203" t="str">
            <v>Auditors fees</v>
          </cell>
          <cell r="C203" t="str">
            <v>01</v>
          </cell>
          <cell r="D203" t="str">
            <v>01</v>
          </cell>
          <cell r="E203">
            <v>0</v>
          </cell>
          <cell r="F203" t="str">
            <v>762001</v>
          </cell>
          <cell r="G203">
            <v>0</v>
          </cell>
          <cell r="H203">
            <v>0</v>
          </cell>
          <cell r="I203" t="str">
            <v>0</v>
          </cell>
          <cell r="J203" t="str">
            <v>0</v>
          </cell>
          <cell r="K203">
            <v>125416.66666666667</v>
          </cell>
          <cell r="L203">
            <v>125416.66666666667</v>
          </cell>
          <cell r="M203">
            <v>125416.66666666667</v>
          </cell>
          <cell r="N203">
            <v>125416.66666666667</v>
          </cell>
          <cell r="O203">
            <v>125416.66666666667</v>
          </cell>
          <cell r="P203">
            <v>125416.66666666667</v>
          </cell>
          <cell r="Q203">
            <v>125416.66666666667</v>
          </cell>
          <cell r="R203">
            <v>125416.66666666667</v>
          </cell>
          <cell r="S203">
            <v>125416.66666666667</v>
          </cell>
          <cell r="T203">
            <v>125416.66666666667</v>
          </cell>
          <cell r="U203">
            <v>125416.66666666667</v>
          </cell>
          <cell r="V203">
            <v>125416.66666666667</v>
          </cell>
          <cell r="Z203">
            <v>1.0000762001E+16</v>
          </cell>
        </row>
        <row r="204">
          <cell r="A204">
            <v>1.0000762003E+16</v>
          </cell>
          <cell r="B204" t="str">
            <v>Accountancy Facilities +listed company exp.</v>
          </cell>
          <cell r="C204" t="str">
            <v>01</v>
          </cell>
          <cell r="D204" t="str">
            <v>01</v>
          </cell>
          <cell r="E204">
            <v>0</v>
          </cell>
          <cell r="F204" t="str">
            <v>762003</v>
          </cell>
          <cell r="G204">
            <v>0</v>
          </cell>
          <cell r="H204">
            <v>0</v>
          </cell>
          <cell r="I204" t="str">
            <v>0</v>
          </cell>
          <cell r="J204" t="str">
            <v>0</v>
          </cell>
          <cell r="K204">
            <v>1000</v>
          </cell>
          <cell r="L204">
            <v>1000</v>
          </cell>
          <cell r="M204">
            <v>1000</v>
          </cell>
          <cell r="N204">
            <v>1000</v>
          </cell>
          <cell r="O204">
            <v>1000</v>
          </cell>
          <cell r="P204">
            <v>1000</v>
          </cell>
          <cell r="Q204">
            <v>401000</v>
          </cell>
          <cell r="R204">
            <v>1000</v>
          </cell>
          <cell r="S204">
            <v>1000</v>
          </cell>
          <cell r="T204">
            <v>1000</v>
          </cell>
          <cell r="U204">
            <v>1000</v>
          </cell>
          <cell r="V204">
            <v>1000</v>
          </cell>
          <cell r="Z204">
            <v>1.0000762003E+16</v>
          </cell>
        </row>
        <row r="205">
          <cell r="A205">
            <v>1.0000761006E+16</v>
          </cell>
          <cell r="B205" t="str">
            <v>Collection - legal exp.</v>
          </cell>
          <cell r="C205" t="str">
            <v>01</v>
          </cell>
          <cell r="D205" t="str">
            <v>01</v>
          </cell>
          <cell r="E205">
            <v>0</v>
          </cell>
          <cell r="F205" t="str">
            <v>761006</v>
          </cell>
          <cell r="G205">
            <v>0</v>
          </cell>
          <cell r="H205">
            <v>0</v>
          </cell>
          <cell r="I205" t="str">
            <v>0</v>
          </cell>
          <cell r="J205" t="str">
            <v>0</v>
          </cell>
          <cell r="K205">
            <v>148333.33333333334</v>
          </cell>
          <cell r="L205">
            <v>148333.33333333334</v>
          </cell>
          <cell r="M205">
            <v>148333.33333333334</v>
          </cell>
          <cell r="N205">
            <v>148333.33333333334</v>
          </cell>
          <cell r="O205">
            <v>148333.33333333334</v>
          </cell>
          <cell r="P205">
            <v>148333.33333333334</v>
          </cell>
          <cell r="Q205">
            <v>148333.33333333334</v>
          </cell>
          <cell r="R205">
            <v>148333.33333333334</v>
          </cell>
          <cell r="S205">
            <v>148333.33333333334</v>
          </cell>
          <cell r="T205">
            <v>148333.33333333334</v>
          </cell>
          <cell r="U205">
            <v>148333.33333333334</v>
          </cell>
          <cell r="V205">
            <v>148333.33333333334</v>
          </cell>
          <cell r="Z205">
            <v>1.0000761006E+16</v>
          </cell>
        </row>
        <row r="206">
          <cell r="A206">
            <v>6.6511731002E+16</v>
          </cell>
          <cell r="B206" t="str">
            <v xml:space="preserve">Outlets rental Costs  </v>
          </cell>
          <cell r="C206" t="str">
            <v>01</v>
          </cell>
          <cell r="D206" t="str">
            <v>06</v>
          </cell>
          <cell r="E206">
            <v>6511</v>
          </cell>
          <cell r="F206" t="str">
            <v>731002</v>
          </cell>
          <cell r="G206">
            <v>0</v>
          </cell>
          <cell r="H206">
            <v>0</v>
          </cell>
          <cell r="I206" t="str">
            <v>0</v>
          </cell>
          <cell r="J206" t="str">
            <v>0</v>
          </cell>
          <cell r="K206">
            <v>187103.52787499997</v>
          </cell>
          <cell r="L206">
            <v>187103.52787499997</v>
          </cell>
          <cell r="M206">
            <v>187103.52787499997</v>
          </cell>
          <cell r="N206">
            <v>187103.52787499997</v>
          </cell>
          <cell r="O206">
            <v>187103.52787499997</v>
          </cell>
          <cell r="P206">
            <v>187103.52787499997</v>
          </cell>
          <cell r="Q206">
            <v>187103.52787499997</v>
          </cell>
          <cell r="R206">
            <v>187103.52787499997</v>
          </cell>
          <cell r="S206">
            <v>187103.52787499997</v>
          </cell>
          <cell r="T206">
            <v>187103.52787499997</v>
          </cell>
          <cell r="U206">
            <v>187103.52787499997</v>
          </cell>
          <cell r="V206">
            <v>187103.52787499997</v>
          </cell>
          <cell r="Z206">
            <v>6.6511731002E+16</v>
          </cell>
        </row>
        <row r="207">
          <cell r="A207">
            <v>6.6511731003E+16</v>
          </cell>
          <cell r="B207" t="str">
            <v xml:space="preserve">Outlets municipal rates Costs </v>
          </cell>
          <cell r="C207">
            <v>1</v>
          </cell>
          <cell r="D207" t="str">
            <v>06</v>
          </cell>
          <cell r="E207">
            <v>6511</v>
          </cell>
          <cell r="F207" t="str">
            <v>731003</v>
          </cell>
          <cell r="G207">
            <v>0</v>
          </cell>
          <cell r="H207">
            <v>0</v>
          </cell>
          <cell r="I207" t="str">
            <v>0</v>
          </cell>
          <cell r="J207" t="str">
            <v>0</v>
          </cell>
          <cell r="K207">
            <v>9784.2246250000007</v>
          </cell>
          <cell r="L207">
            <v>9784.2246250000007</v>
          </cell>
          <cell r="M207">
            <v>9784.2246250000007</v>
          </cell>
          <cell r="N207">
            <v>9784.2246250000007</v>
          </cell>
          <cell r="O207">
            <v>9784.2246250000007</v>
          </cell>
          <cell r="P207">
            <v>9784.2246250000007</v>
          </cell>
          <cell r="Q207">
            <v>9784.2246250000007</v>
          </cell>
          <cell r="R207">
            <v>9784.2246250000007</v>
          </cell>
          <cell r="S207">
            <v>9784.2246250000007</v>
          </cell>
          <cell r="T207">
            <v>9784.2246250000007</v>
          </cell>
          <cell r="U207">
            <v>9784.2246250000007</v>
          </cell>
          <cell r="V207">
            <v>9784.2246250000007</v>
          </cell>
          <cell r="Z207">
            <v>6.6511731003E+16</v>
          </cell>
        </row>
        <row r="208">
          <cell r="A208">
            <v>6.6511731005E+16</v>
          </cell>
          <cell r="B208" t="str">
            <v xml:space="preserve">Outlets Electricity Cost </v>
          </cell>
          <cell r="C208" t="str">
            <v>01</v>
          </cell>
          <cell r="D208" t="str">
            <v>06</v>
          </cell>
          <cell r="E208">
            <v>6511</v>
          </cell>
          <cell r="F208" t="str">
            <v>731005</v>
          </cell>
          <cell r="G208">
            <v>0</v>
          </cell>
          <cell r="H208">
            <v>0</v>
          </cell>
          <cell r="I208" t="str">
            <v>0</v>
          </cell>
          <cell r="J208" t="str">
            <v>0</v>
          </cell>
          <cell r="K208">
            <v>11500</v>
          </cell>
          <cell r="L208">
            <v>11500</v>
          </cell>
          <cell r="M208">
            <v>11500</v>
          </cell>
          <cell r="N208">
            <v>11500</v>
          </cell>
          <cell r="O208">
            <v>11500</v>
          </cell>
          <cell r="P208">
            <v>11500</v>
          </cell>
          <cell r="Q208">
            <v>11500</v>
          </cell>
          <cell r="R208">
            <v>11500</v>
          </cell>
          <cell r="S208">
            <v>11500</v>
          </cell>
          <cell r="T208">
            <v>11500</v>
          </cell>
          <cell r="U208">
            <v>11500</v>
          </cell>
          <cell r="V208">
            <v>11500</v>
          </cell>
          <cell r="Z208">
            <v>6.6511731005E+16</v>
          </cell>
        </row>
        <row r="209">
          <cell r="A209">
            <v>6.6511775001E+16</v>
          </cell>
          <cell r="B209" t="str">
            <v>Security</v>
          </cell>
          <cell r="C209" t="str">
            <v>01</v>
          </cell>
          <cell r="D209" t="str">
            <v>06</v>
          </cell>
          <cell r="E209">
            <v>6511</v>
          </cell>
          <cell r="F209" t="str">
            <v>775001</v>
          </cell>
          <cell r="G209">
            <v>0</v>
          </cell>
          <cell r="H209">
            <v>0</v>
          </cell>
          <cell r="I209" t="str">
            <v>0</v>
          </cell>
          <cell r="J209" t="str">
            <v>0</v>
          </cell>
          <cell r="K209">
            <v>64550</v>
          </cell>
          <cell r="L209">
            <v>64550</v>
          </cell>
          <cell r="M209">
            <v>64550</v>
          </cell>
          <cell r="N209">
            <v>64550</v>
          </cell>
          <cell r="O209">
            <v>64550</v>
          </cell>
          <cell r="P209">
            <v>64550</v>
          </cell>
          <cell r="Q209">
            <v>64550</v>
          </cell>
          <cell r="R209">
            <v>64550</v>
          </cell>
          <cell r="S209">
            <v>64550</v>
          </cell>
          <cell r="T209">
            <v>64550</v>
          </cell>
          <cell r="U209">
            <v>64550</v>
          </cell>
          <cell r="V209">
            <v>64550</v>
          </cell>
          <cell r="Z209">
            <v>6.6511775001E+16</v>
          </cell>
        </row>
        <row r="210">
          <cell r="A210">
            <v>6.6511731006E+16</v>
          </cell>
          <cell r="B210" t="str">
            <v>Cleaning</v>
          </cell>
          <cell r="C210" t="str">
            <v>01</v>
          </cell>
          <cell r="D210" t="str">
            <v>06</v>
          </cell>
          <cell r="E210">
            <v>6511</v>
          </cell>
          <cell r="F210" t="str">
            <v>731006</v>
          </cell>
          <cell r="G210">
            <v>0</v>
          </cell>
          <cell r="H210">
            <v>0</v>
          </cell>
          <cell r="I210" t="str">
            <v>0</v>
          </cell>
          <cell r="J210" t="str">
            <v>0</v>
          </cell>
          <cell r="K210">
            <v>23170</v>
          </cell>
          <cell r="L210">
            <v>23170</v>
          </cell>
          <cell r="M210">
            <v>23170</v>
          </cell>
          <cell r="N210">
            <v>23170</v>
          </cell>
          <cell r="O210">
            <v>23170</v>
          </cell>
          <cell r="P210">
            <v>23170</v>
          </cell>
          <cell r="Q210">
            <v>23170</v>
          </cell>
          <cell r="R210">
            <v>23170</v>
          </cell>
          <cell r="S210">
            <v>23170</v>
          </cell>
          <cell r="T210">
            <v>23170</v>
          </cell>
          <cell r="U210">
            <v>23170</v>
          </cell>
          <cell r="V210">
            <v>23170</v>
          </cell>
          <cell r="Z210">
            <v>6.6511731006E+16</v>
          </cell>
        </row>
        <row r="211">
          <cell r="A211">
            <v>6.6511771002E+16</v>
          </cell>
          <cell r="B211" t="str">
            <v>office supply</v>
          </cell>
          <cell r="C211" t="str">
            <v>01</v>
          </cell>
          <cell r="D211" t="str">
            <v>06</v>
          </cell>
          <cell r="E211">
            <v>6511</v>
          </cell>
          <cell r="F211" t="str">
            <v>771002</v>
          </cell>
          <cell r="G211">
            <v>0</v>
          </cell>
          <cell r="H211">
            <v>0</v>
          </cell>
          <cell r="I211" t="str">
            <v>0</v>
          </cell>
          <cell r="J211" t="str">
            <v>0</v>
          </cell>
          <cell r="K211">
            <v>10390</v>
          </cell>
          <cell r="L211">
            <v>10390</v>
          </cell>
          <cell r="M211">
            <v>10390</v>
          </cell>
          <cell r="N211">
            <v>10390</v>
          </cell>
          <cell r="O211">
            <v>10390</v>
          </cell>
          <cell r="P211">
            <v>10390</v>
          </cell>
          <cell r="Q211">
            <v>10390</v>
          </cell>
          <cell r="R211">
            <v>10390</v>
          </cell>
          <cell r="S211">
            <v>10390</v>
          </cell>
          <cell r="T211">
            <v>10390</v>
          </cell>
          <cell r="U211">
            <v>10390</v>
          </cell>
          <cell r="V211">
            <v>10390</v>
          </cell>
          <cell r="Z211">
            <v>6.6511771002E+16</v>
          </cell>
        </row>
        <row r="212">
          <cell r="A212">
            <v>6.6511731001E+16</v>
          </cell>
          <cell r="B212" t="str">
            <v>Maintenance</v>
          </cell>
          <cell r="C212" t="str">
            <v>01</v>
          </cell>
          <cell r="D212" t="str">
            <v>06</v>
          </cell>
          <cell r="E212">
            <v>6511</v>
          </cell>
          <cell r="F212" t="str">
            <v>731001</v>
          </cell>
          <cell r="G212">
            <v>0</v>
          </cell>
          <cell r="H212">
            <v>0</v>
          </cell>
          <cell r="I212" t="str">
            <v>0</v>
          </cell>
          <cell r="J212" t="str">
            <v>0</v>
          </cell>
          <cell r="K212">
            <v>25000</v>
          </cell>
          <cell r="L212">
            <v>25000</v>
          </cell>
          <cell r="M212">
            <v>25000</v>
          </cell>
          <cell r="N212">
            <v>25000</v>
          </cell>
          <cell r="O212">
            <v>25000</v>
          </cell>
          <cell r="P212">
            <v>25000</v>
          </cell>
          <cell r="Q212">
            <v>25000</v>
          </cell>
          <cell r="R212">
            <v>25000</v>
          </cell>
          <cell r="S212">
            <v>25000</v>
          </cell>
          <cell r="T212">
            <v>25000</v>
          </cell>
          <cell r="U212">
            <v>25000</v>
          </cell>
          <cell r="V212">
            <v>25000</v>
          </cell>
          <cell r="Z212">
            <v>6.6511731001E+16</v>
          </cell>
        </row>
        <row r="213">
          <cell r="A213">
            <v>6.6511774001E+16</v>
          </cell>
          <cell r="B213" t="str">
            <v xml:space="preserve">OC-professional magazines </v>
          </cell>
          <cell r="C213" t="str">
            <v>01</v>
          </cell>
          <cell r="D213" t="str">
            <v>06</v>
          </cell>
          <cell r="E213">
            <v>6511</v>
          </cell>
          <cell r="F213" t="str">
            <v>774001</v>
          </cell>
          <cell r="G213">
            <v>0</v>
          </cell>
          <cell r="H213">
            <v>0</v>
          </cell>
          <cell r="I213" t="str">
            <v>0</v>
          </cell>
          <cell r="J213" t="str">
            <v>0</v>
          </cell>
          <cell r="K213">
            <v>700</v>
          </cell>
          <cell r="L213">
            <v>700</v>
          </cell>
          <cell r="M213">
            <v>700</v>
          </cell>
          <cell r="N213">
            <v>700</v>
          </cell>
          <cell r="O213">
            <v>700</v>
          </cell>
          <cell r="P213">
            <v>700</v>
          </cell>
          <cell r="Q213">
            <v>700</v>
          </cell>
          <cell r="R213">
            <v>700</v>
          </cell>
          <cell r="S213">
            <v>700</v>
          </cell>
          <cell r="T213">
            <v>700</v>
          </cell>
          <cell r="U213">
            <v>700</v>
          </cell>
          <cell r="V213">
            <v>700</v>
          </cell>
          <cell r="Z213">
            <v>6.6511774001E+16</v>
          </cell>
        </row>
        <row r="214">
          <cell r="A214">
            <v>6.651161101E+16</v>
          </cell>
          <cell r="B214" t="str">
            <v>OC-Advertising materials</v>
          </cell>
          <cell r="C214" t="str">
            <v>01</v>
          </cell>
          <cell r="D214" t="str">
            <v>06</v>
          </cell>
          <cell r="E214">
            <v>6511</v>
          </cell>
          <cell r="F214" t="str">
            <v>611010</v>
          </cell>
          <cell r="G214">
            <v>0</v>
          </cell>
          <cell r="H214">
            <v>0</v>
          </cell>
          <cell r="I214" t="str">
            <v>0</v>
          </cell>
          <cell r="J214" t="str">
            <v>0</v>
          </cell>
          <cell r="K214">
            <v>27007.208890181828</v>
          </cell>
          <cell r="L214">
            <v>25119.523454337665</v>
          </cell>
          <cell r="M214">
            <v>32471.49207272728</v>
          </cell>
          <cell r="N214">
            <v>26978.325194805191</v>
          </cell>
          <cell r="O214">
            <v>24113.642389610392</v>
          </cell>
          <cell r="P214">
            <v>34897.414434463099</v>
          </cell>
          <cell r="Q214">
            <v>39071.773745707957</v>
          </cell>
          <cell r="R214">
            <v>32450.937701362043</v>
          </cell>
          <cell r="S214">
            <v>38217.650899968328</v>
          </cell>
          <cell r="T214">
            <v>36757.801367880915</v>
          </cell>
          <cell r="U214">
            <v>32622.594575974668</v>
          </cell>
          <cell r="V214">
            <v>35491.635272980682</v>
          </cell>
          <cell r="Z214">
            <v>6.651161101E+16</v>
          </cell>
        </row>
        <row r="215">
          <cell r="A215">
            <v>6.6511615003E+16</v>
          </cell>
          <cell r="B215" t="str">
            <v>OC-forms</v>
          </cell>
          <cell r="C215" t="str">
            <v>01</v>
          </cell>
          <cell r="D215" t="str">
            <v>06</v>
          </cell>
          <cell r="E215">
            <v>6511</v>
          </cell>
          <cell r="F215" t="str">
            <v>615003</v>
          </cell>
          <cell r="G215">
            <v>0</v>
          </cell>
          <cell r="H215">
            <v>0</v>
          </cell>
          <cell r="I215" t="str">
            <v>0</v>
          </cell>
          <cell r="J215" t="str">
            <v>0</v>
          </cell>
          <cell r="K215">
            <v>20255.406667636369</v>
          </cell>
          <cell r="L215">
            <v>18839.642590753247</v>
          </cell>
          <cell r="M215">
            <v>24353.619054545459</v>
          </cell>
          <cell r="N215">
            <v>20233.743896103893</v>
          </cell>
          <cell r="O215">
            <v>18085.231792207796</v>
          </cell>
          <cell r="P215">
            <v>26173.060825847326</v>
          </cell>
          <cell r="Q215">
            <v>29303.830309280966</v>
          </cell>
          <cell r="R215">
            <v>24338.203276021537</v>
          </cell>
          <cell r="S215">
            <v>28663.238174976246</v>
          </cell>
          <cell r="T215">
            <v>27568.351025910684</v>
          </cell>
          <cell r="U215">
            <v>24466.945931980998</v>
          </cell>
          <cell r="V215">
            <v>26618.726454735515</v>
          </cell>
          <cell r="Z215">
            <v>6.6511615003E+16</v>
          </cell>
        </row>
        <row r="216">
          <cell r="A216">
            <v>6.6511337001E+16</v>
          </cell>
          <cell r="B216" t="str">
            <v>OC-uniform</v>
          </cell>
          <cell r="C216" t="str">
            <v>01</v>
          </cell>
          <cell r="D216" t="str">
            <v>06</v>
          </cell>
          <cell r="E216">
            <v>6511</v>
          </cell>
          <cell r="F216" t="str">
            <v>337001</v>
          </cell>
          <cell r="G216">
            <v>0</v>
          </cell>
          <cell r="H216">
            <v>0</v>
          </cell>
          <cell r="I216" t="str">
            <v>0</v>
          </cell>
          <cell r="J216" t="str">
            <v>0</v>
          </cell>
          <cell r="K216">
            <v>6603.75</v>
          </cell>
          <cell r="L216">
            <v>6603.75</v>
          </cell>
          <cell r="M216">
            <v>6603.75</v>
          </cell>
          <cell r="N216">
            <v>6603.75</v>
          </cell>
          <cell r="O216">
            <v>6603.75</v>
          </cell>
          <cell r="P216">
            <v>6603.75</v>
          </cell>
          <cell r="Q216">
            <v>6603.75</v>
          </cell>
          <cell r="R216">
            <v>6603.75</v>
          </cell>
          <cell r="S216">
            <v>6603.75</v>
          </cell>
          <cell r="T216">
            <v>6603.75</v>
          </cell>
          <cell r="U216">
            <v>6603.75</v>
          </cell>
          <cell r="V216">
            <v>6603.75</v>
          </cell>
          <cell r="Z216">
            <v>6.6511337001E+16</v>
          </cell>
        </row>
        <row r="217">
          <cell r="A217">
            <v>6.6511335003E+16</v>
          </cell>
          <cell r="B217" t="str">
            <v>OC-Incentives for Sales Rep.</v>
          </cell>
          <cell r="C217" t="str">
            <v>01</v>
          </cell>
          <cell r="D217" t="str">
            <v>06</v>
          </cell>
          <cell r="E217">
            <v>6511</v>
          </cell>
          <cell r="F217" t="str">
            <v>335003</v>
          </cell>
          <cell r="G217">
            <v>0</v>
          </cell>
          <cell r="H217">
            <v>0</v>
          </cell>
          <cell r="I217" t="str">
            <v>0</v>
          </cell>
          <cell r="J217" t="str">
            <v>0</v>
          </cell>
          <cell r="K217">
            <v>22400</v>
          </cell>
          <cell r="L217">
            <v>38900</v>
          </cell>
          <cell r="M217">
            <v>38900</v>
          </cell>
          <cell r="N217">
            <v>38900</v>
          </cell>
          <cell r="O217">
            <v>38900</v>
          </cell>
          <cell r="P217">
            <v>38900</v>
          </cell>
          <cell r="Q217">
            <v>38900</v>
          </cell>
          <cell r="R217">
            <v>38900</v>
          </cell>
          <cell r="S217">
            <v>38900</v>
          </cell>
          <cell r="T217">
            <v>38900</v>
          </cell>
          <cell r="U217">
            <v>38900</v>
          </cell>
          <cell r="V217">
            <v>38900</v>
          </cell>
          <cell r="Z217">
            <v>6.6511335003E+16</v>
          </cell>
        </row>
        <row r="218">
          <cell r="A218">
            <v>6.6511771004E+16</v>
          </cell>
          <cell r="B218" t="str">
            <v>OC-Temporary outlets</v>
          </cell>
          <cell r="C218" t="str">
            <v>01</v>
          </cell>
          <cell r="D218" t="str">
            <v>06</v>
          </cell>
          <cell r="E218">
            <v>6511</v>
          </cell>
          <cell r="F218" t="str">
            <v>771004</v>
          </cell>
          <cell r="G218">
            <v>0</v>
          </cell>
          <cell r="H218">
            <v>0</v>
          </cell>
          <cell r="I218" t="str">
            <v>0</v>
          </cell>
          <cell r="J218" t="str">
            <v>0</v>
          </cell>
          <cell r="K218">
            <v>63300</v>
          </cell>
          <cell r="L218">
            <v>63300</v>
          </cell>
          <cell r="M218">
            <v>63300</v>
          </cell>
          <cell r="N218">
            <v>63300</v>
          </cell>
          <cell r="O218">
            <v>63300</v>
          </cell>
          <cell r="P218">
            <v>63300</v>
          </cell>
          <cell r="Q218">
            <v>63300</v>
          </cell>
          <cell r="R218">
            <v>63300</v>
          </cell>
          <cell r="S218">
            <v>63300</v>
          </cell>
          <cell r="T218">
            <v>63300</v>
          </cell>
          <cell r="U218">
            <v>63300</v>
          </cell>
          <cell r="V218">
            <v>63300</v>
          </cell>
          <cell r="Z218">
            <v>6.6511771004E+16</v>
          </cell>
        </row>
        <row r="219">
          <cell r="A219">
            <v>6.6511614001E+16</v>
          </cell>
          <cell r="B219" t="str">
            <v>OC-POS Quality control</v>
          </cell>
          <cell r="C219" t="str">
            <v>01</v>
          </cell>
          <cell r="D219" t="str">
            <v>06</v>
          </cell>
          <cell r="E219">
            <v>6511</v>
          </cell>
          <cell r="F219" t="str">
            <v>614001</v>
          </cell>
          <cell r="G219">
            <v>0</v>
          </cell>
          <cell r="H219">
            <v>0</v>
          </cell>
          <cell r="I219" t="str">
            <v>0</v>
          </cell>
          <cell r="J219" t="str">
            <v>0</v>
          </cell>
          <cell r="K219">
            <v>1435.897435897436</v>
          </cell>
          <cell r="L219">
            <v>1435.897435897436</v>
          </cell>
          <cell r="M219">
            <v>1435.897435897436</v>
          </cell>
          <cell r="N219">
            <v>1435.897435897436</v>
          </cell>
          <cell r="O219">
            <v>1435.897435897436</v>
          </cell>
          <cell r="P219">
            <v>1435.897435897436</v>
          </cell>
          <cell r="Q219">
            <v>1435.897435897436</v>
          </cell>
          <cell r="R219">
            <v>1435.897435897436</v>
          </cell>
          <cell r="S219">
            <v>1435.897435897436</v>
          </cell>
          <cell r="T219">
            <v>1435.897435897436</v>
          </cell>
          <cell r="U219">
            <v>1435.897435897436</v>
          </cell>
          <cell r="V219">
            <v>1435.897435897436</v>
          </cell>
          <cell r="Z219">
            <v>6.6511614001E+16</v>
          </cell>
        </row>
        <row r="220">
          <cell r="A220">
            <v>6.6312731002E+16</v>
          </cell>
          <cell r="B220" t="str">
            <v>Regional sales center rent &amp; rates</v>
          </cell>
          <cell r="C220" t="str">
            <v>01</v>
          </cell>
          <cell r="D220" t="str">
            <v>06</v>
          </cell>
          <cell r="E220">
            <v>6312</v>
          </cell>
          <cell r="F220" t="str">
            <v>731002</v>
          </cell>
          <cell r="G220">
            <v>0</v>
          </cell>
          <cell r="H220">
            <v>0</v>
          </cell>
          <cell r="I220" t="str">
            <v>0</v>
          </cell>
          <cell r="J220" t="str">
            <v>0</v>
          </cell>
          <cell r="K220">
            <v>55400</v>
          </cell>
          <cell r="L220">
            <v>55400</v>
          </cell>
          <cell r="M220">
            <v>55400</v>
          </cell>
          <cell r="N220">
            <v>55400</v>
          </cell>
          <cell r="O220">
            <v>55400</v>
          </cell>
          <cell r="P220">
            <v>55400</v>
          </cell>
          <cell r="Q220">
            <v>55400</v>
          </cell>
          <cell r="R220">
            <v>55400</v>
          </cell>
          <cell r="S220">
            <v>55400</v>
          </cell>
          <cell r="T220">
            <v>55400</v>
          </cell>
          <cell r="U220">
            <v>55400</v>
          </cell>
          <cell r="V220">
            <v>55400</v>
          </cell>
          <cell r="Z220">
            <v>6.6312731002E+16</v>
          </cell>
        </row>
        <row r="221">
          <cell r="A221">
            <v>6.6312731006E+16</v>
          </cell>
          <cell r="B221" t="str">
            <v>Cleaning - SME</v>
          </cell>
          <cell r="C221" t="str">
            <v>01</v>
          </cell>
          <cell r="D221" t="str">
            <v>06</v>
          </cell>
          <cell r="E221">
            <v>6312</v>
          </cell>
          <cell r="F221" t="str">
            <v>731006</v>
          </cell>
          <cell r="G221">
            <v>0</v>
          </cell>
          <cell r="H221">
            <v>0</v>
          </cell>
          <cell r="I221" t="str">
            <v>0</v>
          </cell>
          <cell r="J221" t="str">
            <v>0</v>
          </cell>
          <cell r="K221">
            <v>8960</v>
          </cell>
          <cell r="L221">
            <v>8960</v>
          </cell>
          <cell r="M221">
            <v>8960</v>
          </cell>
          <cell r="N221">
            <v>8960</v>
          </cell>
          <cell r="O221">
            <v>8960</v>
          </cell>
          <cell r="P221">
            <v>8960</v>
          </cell>
          <cell r="Q221">
            <v>8960</v>
          </cell>
          <cell r="R221">
            <v>8960</v>
          </cell>
          <cell r="S221">
            <v>8960</v>
          </cell>
          <cell r="T221">
            <v>8960</v>
          </cell>
          <cell r="U221">
            <v>8960</v>
          </cell>
          <cell r="V221">
            <v>8960</v>
          </cell>
          <cell r="Z221">
            <v>6.6312731006E+16</v>
          </cell>
        </row>
        <row r="222">
          <cell r="A222">
            <v>6.6312771002E+16</v>
          </cell>
          <cell r="B222" t="str">
            <v>office supply - SME</v>
          </cell>
          <cell r="C222" t="str">
            <v>01</v>
          </cell>
          <cell r="D222" t="str">
            <v>06</v>
          </cell>
          <cell r="E222">
            <v>6312</v>
          </cell>
          <cell r="F222" t="str">
            <v>771002</v>
          </cell>
          <cell r="G222">
            <v>0</v>
          </cell>
          <cell r="H222">
            <v>0</v>
          </cell>
          <cell r="I222" t="str">
            <v>0</v>
          </cell>
          <cell r="J222" t="str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Z222">
            <v>6.6312771002E+16</v>
          </cell>
        </row>
        <row r="223">
          <cell r="A223">
            <v>6.6312731001E+16</v>
          </cell>
          <cell r="B223" t="str">
            <v>Maintenance - SME</v>
          </cell>
          <cell r="C223" t="str">
            <v>01</v>
          </cell>
          <cell r="D223" t="str">
            <v>06</v>
          </cell>
          <cell r="E223">
            <v>6312</v>
          </cell>
          <cell r="F223" t="str">
            <v>731001</v>
          </cell>
          <cell r="G223">
            <v>0</v>
          </cell>
          <cell r="H223">
            <v>0</v>
          </cell>
          <cell r="I223" t="str">
            <v>0</v>
          </cell>
          <cell r="J223" t="str">
            <v>0</v>
          </cell>
          <cell r="K223">
            <v>67150</v>
          </cell>
          <cell r="L223">
            <v>67150</v>
          </cell>
          <cell r="M223">
            <v>67150</v>
          </cell>
          <cell r="N223">
            <v>67150</v>
          </cell>
          <cell r="O223">
            <v>67150</v>
          </cell>
          <cell r="P223">
            <v>67150</v>
          </cell>
          <cell r="Q223">
            <v>67150</v>
          </cell>
          <cell r="R223">
            <v>67150</v>
          </cell>
          <cell r="S223">
            <v>67150</v>
          </cell>
          <cell r="T223">
            <v>67150</v>
          </cell>
          <cell r="U223">
            <v>67150</v>
          </cell>
          <cell r="V223">
            <v>67150</v>
          </cell>
          <cell r="Z223">
            <v>6.6312731001E+16</v>
          </cell>
        </row>
        <row r="224">
          <cell r="A224">
            <v>6.631261101E+16</v>
          </cell>
          <cell r="B224" t="str">
            <v>Advertasing materials - SME</v>
          </cell>
          <cell r="C224" t="str">
            <v>01</v>
          </cell>
          <cell r="D224" t="str">
            <v>06</v>
          </cell>
          <cell r="E224">
            <v>6312</v>
          </cell>
          <cell r="F224" t="str">
            <v>611010</v>
          </cell>
          <cell r="G224">
            <v>0</v>
          </cell>
          <cell r="H224">
            <v>0</v>
          </cell>
          <cell r="I224" t="str">
            <v>0</v>
          </cell>
          <cell r="J224" t="str">
            <v>0</v>
          </cell>
          <cell r="K224">
            <v>45992.432980751517</v>
          </cell>
          <cell r="L224">
            <v>43379.691930690904</v>
          </cell>
          <cell r="M224">
            <v>51913.711767272733</v>
          </cell>
          <cell r="N224">
            <v>38640.317590909093</v>
          </cell>
          <cell r="O224">
            <v>44800.343865151517</v>
          </cell>
          <cell r="P224">
            <v>43806.479308440503</v>
          </cell>
          <cell r="Q224">
            <v>46846.782356127114</v>
          </cell>
          <cell r="R224">
            <v>42927.206862668143</v>
          </cell>
          <cell r="S224">
            <v>44273.972560635622</v>
          </cell>
          <cell r="T224">
            <v>36589.579057856623</v>
          </cell>
          <cell r="U224">
            <v>48760.337850641838</v>
          </cell>
          <cell r="V224">
            <v>47464.1438688544</v>
          </cell>
          <cell r="Z224">
            <v>6.631261101E+16</v>
          </cell>
        </row>
        <row r="225">
          <cell r="A225">
            <v>6.6312615003E+16</v>
          </cell>
          <cell r="B225" t="str">
            <v>forms-SME</v>
          </cell>
          <cell r="C225" t="str">
            <v>01</v>
          </cell>
          <cell r="D225" t="str">
            <v>06</v>
          </cell>
          <cell r="E225">
            <v>6312</v>
          </cell>
          <cell r="F225" t="str">
            <v>615003</v>
          </cell>
          <cell r="G225">
            <v>0</v>
          </cell>
          <cell r="H225">
            <v>0</v>
          </cell>
          <cell r="I225" t="str">
            <v>0</v>
          </cell>
          <cell r="J225" t="str">
            <v>0</v>
          </cell>
          <cell r="K225">
            <v>65703.47568678789</v>
          </cell>
          <cell r="L225">
            <v>61970.988472415578</v>
          </cell>
          <cell r="M225">
            <v>74162.445381818194</v>
          </cell>
          <cell r="N225">
            <v>55200.453701298706</v>
          </cell>
          <cell r="O225">
            <v>64000.491235930742</v>
          </cell>
          <cell r="P225">
            <v>62580.684726343585</v>
          </cell>
          <cell r="Q225">
            <v>66923.974794467314</v>
          </cell>
          <cell r="R225">
            <v>61324.581232383061</v>
          </cell>
          <cell r="S225">
            <v>63248.532229479461</v>
          </cell>
          <cell r="T225">
            <v>52270.827225509463</v>
          </cell>
          <cell r="U225">
            <v>69657.625500916911</v>
          </cell>
          <cell r="V225">
            <v>67805.919812649139</v>
          </cell>
          <cell r="Z225">
            <v>6.6312615003E+16</v>
          </cell>
        </row>
        <row r="226">
          <cell r="A226">
            <v>6.6312337001E+16</v>
          </cell>
          <cell r="B226" t="str">
            <v>uniform-SME</v>
          </cell>
          <cell r="C226" t="str">
            <v>01</v>
          </cell>
          <cell r="D226" t="str">
            <v>06</v>
          </cell>
          <cell r="E226">
            <v>6312</v>
          </cell>
          <cell r="F226" t="str">
            <v>337001</v>
          </cell>
          <cell r="G226">
            <v>0</v>
          </cell>
          <cell r="H226">
            <v>0</v>
          </cell>
          <cell r="I226" t="str">
            <v>0</v>
          </cell>
          <cell r="J226" t="str">
            <v>0</v>
          </cell>
          <cell r="K226">
            <v>4989.375</v>
          </cell>
          <cell r="L226">
            <v>4989.375</v>
          </cell>
          <cell r="M226">
            <v>4989.375</v>
          </cell>
          <cell r="N226">
            <v>4989.375</v>
          </cell>
          <cell r="O226">
            <v>4989.375</v>
          </cell>
          <cell r="P226">
            <v>4989.375</v>
          </cell>
          <cell r="Q226">
            <v>4989.375</v>
          </cell>
          <cell r="R226">
            <v>4989.375</v>
          </cell>
          <cell r="S226">
            <v>4989.375</v>
          </cell>
          <cell r="T226">
            <v>4989.375</v>
          </cell>
          <cell r="U226">
            <v>4989.375</v>
          </cell>
          <cell r="V226">
            <v>4989.375</v>
          </cell>
          <cell r="Z226">
            <v>6.6312337001E+16</v>
          </cell>
        </row>
        <row r="227">
          <cell r="A227">
            <v>6.6312616004E+16</v>
          </cell>
          <cell r="B227" t="str">
            <v>custemer support-SME</v>
          </cell>
          <cell r="C227" t="str">
            <v>01</v>
          </cell>
          <cell r="D227" t="str">
            <v>06</v>
          </cell>
          <cell r="E227">
            <v>6312</v>
          </cell>
          <cell r="F227" t="str">
            <v>616004</v>
          </cell>
          <cell r="G227">
            <v>0</v>
          </cell>
          <cell r="H227">
            <v>0</v>
          </cell>
          <cell r="I227" t="str">
            <v>0</v>
          </cell>
          <cell r="J227" t="str">
            <v>0</v>
          </cell>
          <cell r="K227">
            <v>10000</v>
          </cell>
          <cell r="L227">
            <v>10000</v>
          </cell>
          <cell r="M227">
            <v>10000</v>
          </cell>
          <cell r="N227">
            <v>10000</v>
          </cell>
          <cell r="O227">
            <v>10000</v>
          </cell>
          <cell r="P227">
            <v>10000</v>
          </cell>
          <cell r="Q227">
            <v>10000</v>
          </cell>
          <cell r="R227">
            <v>10000</v>
          </cell>
          <cell r="S227">
            <v>10000</v>
          </cell>
          <cell r="T227">
            <v>10000</v>
          </cell>
          <cell r="U227">
            <v>10000</v>
          </cell>
          <cell r="V227">
            <v>10000</v>
          </cell>
          <cell r="Z227">
            <v>6.6312616004E+16</v>
          </cell>
        </row>
        <row r="228">
          <cell r="A228">
            <v>6.6312335003E+16</v>
          </cell>
          <cell r="B228" t="str">
            <v>Incentives for Sales Rep.-SME</v>
          </cell>
          <cell r="C228" t="str">
            <v>01</v>
          </cell>
          <cell r="D228" t="str">
            <v>06</v>
          </cell>
          <cell r="E228">
            <v>6312</v>
          </cell>
          <cell r="F228" t="str">
            <v>335003</v>
          </cell>
          <cell r="G228">
            <v>0</v>
          </cell>
          <cell r="H228">
            <v>0</v>
          </cell>
          <cell r="I228" t="str">
            <v>0</v>
          </cell>
          <cell r="J228" t="str">
            <v>0</v>
          </cell>
          <cell r="K228">
            <v>18800</v>
          </cell>
          <cell r="L228">
            <v>18800</v>
          </cell>
          <cell r="M228">
            <v>18800</v>
          </cell>
          <cell r="N228">
            <v>18800</v>
          </cell>
          <cell r="O228">
            <v>18800</v>
          </cell>
          <cell r="P228">
            <v>18800</v>
          </cell>
          <cell r="Q228">
            <v>18800</v>
          </cell>
          <cell r="R228">
            <v>18800</v>
          </cell>
          <cell r="S228">
            <v>18800</v>
          </cell>
          <cell r="T228">
            <v>18800</v>
          </cell>
          <cell r="U228">
            <v>18800</v>
          </cell>
          <cell r="V228">
            <v>18800</v>
          </cell>
          <cell r="Z228">
            <v>6.6312335003E+16</v>
          </cell>
        </row>
        <row r="229">
          <cell r="A229">
            <v>6.6211613002E+16</v>
          </cell>
          <cell r="B229" t="str">
            <v>Tips for connection people</v>
          </cell>
          <cell r="C229" t="str">
            <v>01</v>
          </cell>
          <cell r="D229" t="str">
            <v>06</v>
          </cell>
          <cell r="E229">
            <v>6211</v>
          </cell>
          <cell r="F229" t="str">
            <v>613002</v>
          </cell>
          <cell r="G229">
            <v>0</v>
          </cell>
          <cell r="H229">
            <v>0</v>
          </cell>
          <cell r="I229" t="str">
            <v>0</v>
          </cell>
          <cell r="J229" t="str">
            <v>0</v>
          </cell>
          <cell r="K229">
            <v>13400</v>
          </cell>
          <cell r="L229">
            <v>13400</v>
          </cell>
          <cell r="M229">
            <v>13400</v>
          </cell>
          <cell r="N229">
            <v>13400</v>
          </cell>
          <cell r="O229">
            <v>13400</v>
          </cell>
          <cell r="P229">
            <v>13400</v>
          </cell>
          <cell r="Q229">
            <v>13400</v>
          </cell>
          <cell r="R229">
            <v>13400</v>
          </cell>
          <cell r="S229">
            <v>13400</v>
          </cell>
          <cell r="T229">
            <v>13400</v>
          </cell>
          <cell r="U229">
            <v>13400</v>
          </cell>
          <cell r="V229">
            <v>13400</v>
          </cell>
          <cell r="Z229">
            <v>6.6211613002E+16</v>
          </cell>
        </row>
        <row r="230">
          <cell r="A230">
            <v>6.621161101E+16</v>
          </cell>
          <cell r="B230" t="str">
            <v>CORP-Advertising materials</v>
          </cell>
          <cell r="C230" t="str">
            <v>01</v>
          </cell>
          <cell r="D230" t="str">
            <v>06</v>
          </cell>
          <cell r="E230">
            <v>6211</v>
          </cell>
          <cell r="F230" t="str">
            <v>611010</v>
          </cell>
          <cell r="G230">
            <v>0</v>
          </cell>
          <cell r="H230">
            <v>0</v>
          </cell>
          <cell r="I230" t="str">
            <v>0</v>
          </cell>
          <cell r="J230" t="str">
            <v>0</v>
          </cell>
          <cell r="K230">
            <v>14365.973874036363</v>
          </cell>
          <cell r="L230">
            <v>13502.048889724676</v>
          </cell>
          <cell r="M230">
            <v>16484.384814545454</v>
          </cell>
          <cell r="N230">
            <v>12649.703610389612</v>
          </cell>
          <cell r="O230">
            <v>13696.836620779222</v>
          </cell>
          <cell r="P230">
            <v>11101.186178878683</v>
          </cell>
          <cell r="Q230">
            <v>11827.904496876783</v>
          </cell>
          <cell r="R230">
            <v>10701.938434349064</v>
          </cell>
          <cell r="S230">
            <v>10703.490861526767</v>
          </cell>
          <cell r="T230">
            <v>8989.3097481406403</v>
          </cell>
          <cell r="U230">
            <v>12356.827268421415</v>
          </cell>
          <cell r="V230">
            <v>11760.395202331329</v>
          </cell>
          <cell r="Z230">
            <v>6.621161101E+16</v>
          </cell>
        </row>
        <row r="231">
          <cell r="A231">
            <v>6.6211615003E+16</v>
          </cell>
          <cell r="B231" t="str">
            <v>CORP-forms</v>
          </cell>
          <cell r="C231" t="str">
            <v>01</v>
          </cell>
          <cell r="D231" t="str">
            <v>06</v>
          </cell>
          <cell r="E231">
            <v>6211</v>
          </cell>
          <cell r="F231" t="str">
            <v>615003</v>
          </cell>
          <cell r="G231">
            <v>0</v>
          </cell>
          <cell r="H231">
            <v>0</v>
          </cell>
          <cell r="I231" t="str">
            <v>0</v>
          </cell>
          <cell r="J231" t="str">
            <v>0</v>
          </cell>
          <cell r="K231">
            <v>21548.960811054545</v>
          </cell>
          <cell r="L231">
            <v>20253.073334587014</v>
          </cell>
          <cell r="M231">
            <v>24726.577221818185</v>
          </cell>
          <cell r="N231">
            <v>18974.555415584418</v>
          </cell>
          <cell r="O231">
            <v>20545.254931168831</v>
          </cell>
          <cell r="P231">
            <v>16651.779268318027</v>
          </cell>
          <cell r="Q231">
            <v>17741.856745315177</v>
          </cell>
          <cell r="R231">
            <v>16052.907651523594</v>
          </cell>
          <cell r="S231">
            <v>16055.236292290154</v>
          </cell>
          <cell r="T231">
            <v>13483.96462221096</v>
          </cell>
          <cell r="U231">
            <v>18535.240902632122</v>
          </cell>
          <cell r="V231">
            <v>17640.592803496991</v>
          </cell>
          <cell r="Z231">
            <v>6.6211615003E+16</v>
          </cell>
        </row>
        <row r="232">
          <cell r="A232">
            <v>6.6211771004E+16</v>
          </cell>
          <cell r="B232" t="str">
            <v>Lending Handsets</v>
          </cell>
          <cell r="C232" t="str">
            <v>01</v>
          </cell>
          <cell r="D232" t="str">
            <v>06</v>
          </cell>
          <cell r="E232">
            <v>6211</v>
          </cell>
          <cell r="F232" t="str">
            <v>771004</v>
          </cell>
          <cell r="G232">
            <v>0</v>
          </cell>
          <cell r="H232">
            <v>0</v>
          </cell>
          <cell r="I232" t="str">
            <v>0</v>
          </cell>
          <cell r="J232" t="str">
            <v>0</v>
          </cell>
          <cell r="K232">
            <v>17883.333333333336</v>
          </cell>
          <cell r="L232">
            <v>17883.333333333336</v>
          </cell>
          <cell r="M232">
            <v>17883.333333333336</v>
          </cell>
          <cell r="N232">
            <v>17883.333333333336</v>
          </cell>
          <cell r="O232">
            <v>17883.333333333336</v>
          </cell>
          <cell r="P232">
            <v>17883.333333333336</v>
          </cell>
          <cell r="Q232">
            <v>17883.333333333336</v>
          </cell>
          <cell r="R232">
            <v>17883.333333333336</v>
          </cell>
          <cell r="S232">
            <v>17883.333333333336</v>
          </cell>
          <cell r="T232">
            <v>17883.333333333336</v>
          </cell>
          <cell r="U232">
            <v>17883.333333333336</v>
          </cell>
          <cell r="V232">
            <v>17883.333333333336</v>
          </cell>
          <cell r="Z232">
            <v>6.6211771004E+16</v>
          </cell>
        </row>
        <row r="233">
          <cell r="A233">
            <v>6.6211335003E+16</v>
          </cell>
          <cell r="B233" t="str">
            <v>Incentives for Sales Rep - CORP</v>
          </cell>
          <cell r="C233" t="str">
            <v>01</v>
          </cell>
          <cell r="D233" t="str">
            <v>06</v>
          </cell>
          <cell r="E233">
            <v>6211</v>
          </cell>
          <cell r="F233" t="str">
            <v>335003</v>
          </cell>
          <cell r="G233">
            <v>0</v>
          </cell>
          <cell r="H233">
            <v>0</v>
          </cell>
          <cell r="I233" t="str">
            <v>0</v>
          </cell>
          <cell r="J233" t="str">
            <v>0</v>
          </cell>
          <cell r="K233">
            <v>5500</v>
          </cell>
          <cell r="L233">
            <v>0</v>
          </cell>
          <cell r="M233">
            <v>5500</v>
          </cell>
          <cell r="N233">
            <v>0</v>
          </cell>
          <cell r="O233">
            <v>5500</v>
          </cell>
          <cell r="P233">
            <v>0</v>
          </cell>
          <cell r="Q233">
            <v>5500</v>
          </cell>
          <cell r="R233">
            <v>0</v>
          </cell>
          <cell r="S233">
            <v>5500</v>
          </cell>
          <cell r="T233">
            <v>0</v>
          </cell>
          <cell r="U233">
            <v>5500</v>
          </cell>
          <cell r="V233">
            <v>0</v>
          </cell>
          <cell r="Z233">
            <v>6.6211335003E+16</v>
          </cell>
        </row>
        <row r="234">
          <cell r="A234">
            <v>6.6111731001E+16</v>
          </cell>
          <cell r="B234" t="str">
            <v>Dealers POS Maintenance</v>
          </cell>
          <cell r="C234" t="str">
            <v>01</v>
          </cell>
          <cell r="D234" t="str">
            <v>06</v>
          </cell>
          <cell r="E234">
            <v>6111</v>
          </cell>
          <cell r="F234" t="str">
            <v>731001</v>
          </cell>
          <cell r="G234">
            <v>0</v>
          </cell>
          <cell r="H234">
            <v>0</v>
          </cell>
          <cell r="I234" t="str">
            <v>0</v>
          </cell>
          <cell r="J234" t="str">
            <v>0</v>
          </cell>
          <cell r="K234">
            <v>25000</v>
          </cell>
          <cell r="L234">
            <v>25000</v>
          </cell>
          <cell r="M234">
            <v>25000</v>
          </cell>
          <cell r="N234">
            <v>25000</v>
          </cell>
          <cell r="O234">
            <v>25000</v>
          </cell>
          <cell r="P234">
            <v>25000</v>
          </cell>
          <cell r="Q234">
            <v>25000</v>
          </cell>
          <cell r="R234">
            <v>25000</v>
          </cell>
          <cell r="S234">
            <v>25000</v>
          </cell>
          <cell r="T234">
            <v>25000</v>
          </cell>
          <cell r="U234">
            <v>25000</v>
          </cell>
          <cell r="V234">
            <v>25000</v>
          </cell>
          <cell r="Z234">
            <v>6.6111731001E+16</v>
          </cell>
        </row>
        <row r="235">
          <cell r="A235">
            <v>6.611161101E+16</v>
          </cell>
          <cell r="B235" t="str">
            <v>Advertasing materials - Dealers</v>
          </cell>
          <cell r="C235" t="str">
            <v>01</v>
          </cell>
          <cell r="D235" t="str">
            <v>06</v>
          </cell>
          <cell r="E235">
            <v>6111</v>
          </cell>
          <cell r="F235" t="str">
            <v>611010</v>
          </cell>
          <cell r="G235">
            <v>0</v>
          </cell>
          <cell r="H235">
            <v>0</v>
          </cell>
          <cell r="I235" t="str">
            <v>0</v>
          </cell>
          <cell r="J235" t="str">
            <v>0</v>
          </cell>
          <cell r="K235">
            <v>194976.30133760002</v>
          </cell>
          <cell r="L235">
            <v>181354.45225645712</v>
          </cell>
          <cell r="M235">
            <v>234390.72383999999</v>
          </cell>
          <cell r="N235">
            <v>194693.29457142859</v>
          </cell>
          <cell r="O235">
            <v>174124.53774285715</v>
          </cell>
          <cell r="P235">
            <v>229514.37913198609</v>
          </cell>
          <cell r="Q235">
            <v>256428.57182773526</v>
          </cell>
          <cell r="R235">
            <v>212680.95617407662</v>
          </cell>
          <cell r="S235">
            <v>247865.33316153311</v>
          </cell>
          <cell r="T235">
            <v>238863.42883456455</v>
          </cell>
          <cell r="U235">
            <v>215567.1062540265</v>
          </cell>
          <cell r="V235">
            <v>232240.91486773526</v>
          </cell>
          <cell r="Z235">
            <v>6.611161101E+16</v>
          </cell>
        </row>
        <row r="236">
          <cell r="A236">
            <v>6.6111615003E+16</v>
          </cell>
          <cell r="B236" t="str">
            <v>Forms for dealers POS</v>
          </cell>
          <cell r="C236" t="str">
            <v>01</v>
          </cell>
          <cell r="D236" t="str">
            <v>06</v>
          </cell>
          <cell r="E236">
            <v>6111</v>
          </cell>
          <cell r="F236" t="str">
            <v>615003</v>
          </cell>
          <cell r="G236">
            <v>0</v>
          </cell>
          <cell r="H236">
            <v>0</v>
          </cell>
          <cell r="I236" t="str">
            <v>0</v>
          </cell>
          <cell r="J236" t="str">
            <v>0</v>
          </cell>
          <cell r="K236">
            <v>146232.22600320002</v>
          </cell>
          <cell r="L236">
            <v>136015.83919234286</v>
          </cell>
          <cell r="M236">
            <v>175793.04287999999</v>
          </cell>
          <cell r="N236">
            <v>146019.97092857145</v>
          </cell>
          <cell r="O236">
            <v>130593.40330714287</v>
          </cell>
          <cell r="P236">
            <v>172135.78434898955</v>
          </cell>
          <cell r="Q236">
            <v>192321.42887080144</v>
          </cell>
          <cell r="R236">
            <v>159510.71713055749</v>
          </cell>
          <cell r="S236">
            <v>185898.99987114983</v>
          </cell>
          <cell r="T236">
            <v>179147.57162592339</v>
          </cell>
          <cell r="U236">
            <v>161675.32969051989</v>
          </cell>
          <cell r="V236">
            <v>174180.68615080146</v>
          </cell>
          <cell r="Z236">
            <v>6.6111615003E+16</v>
          </cell>
        </row>
        <row r="237">
          <cell r="A237">
            <v>6.6111337001E+16</v>
          </cell>
          <cell r="B237" t="str">
            <v>Uniforms for Dealers POS</v>
          </cell>
          <cell r="C237" t="str">
            <v>01</v>
          </cell>
          <cell r="D237" t="str">
            <v>06</v>
          </cell>
          <cell r="E237">
            <v>6111</v>
          </cell>
          <cell r="F237" t="str">
            <v>337001</v>
          </cell>
          <cell r="G237">
            <v>0</v>
          </cell>
          <cell r="H237">
            <v>0</v>
          </cell>
          <cell r="I237" t="str">
            <v>0</v>
          </cell>
          <cell r="J237" t="str">
            <v>0</v>
          </cell>
          <cell r="K237">
            <v>52830</v>
          </cell>
          <cell r="L237">
            <v>52830</v>
          </cell>
          <cell r="M237">
            <v>52830</v>
          </cell>
          <cell r="N237">
            <v>52830</v>
          </cell>
          <cell r="O237">
            <v>52830</v>
          </cell>
          <cell r="P237">
            <v>52830</v>
          </cell>
          <cell r="Q237">
            <v>52830</v>
          </cell>
          <cell r="R237">
            <v>52830</v>
          </cell>
          <cell r="S237">
            <v>52830</v>
          </cell>
          <cell r="T237">
            <v>52830</v>
          </cell>
          <cell r="U237">
            <v>52830</v>
          </cell>
          <cell r="V237">
            <v>52830</v>
          </cell>
          <cell r="Z237">
            <v>6.6111337001E+16</v>
          </cell>
        </row>
        <row r="238">
          <cell r="A238">
            <v>6.6111335003E+16</v>
          </cell>
          <cell r="B238" t="str">
            <v>Incentives for dealers</v>
          </cell>
          <cell r="C238" t="str">
            <v>01</v>
          </cell>
          <cell r="D238" t="str">
            <v>06</v>
          </cell>
          <cell r="E238">
            <v>6111</v>
          </cell>
          <cell r="F238" t="str">
            <v>335003</v>
          </cell>
          <cell r="G238">
            <v>0</v>
          </cell>
          <cell r="H238">
            <v>0</v>
          </cell>
          <cell r="I238" t="str">
            <v>0</v>
          </cell>
          <cell r="J238" t="str">
            <v>0</v>
          </cell>
          <cell r="K238">
            <v>87500</v>
          </cell>
          <cell r="L238">
            <v>87500</v>
          </cell>
          <cell r="M238">
            <v>87500</v>
          </cell>
          <cell r="N238">
            <v>87500</v>
          </cell>
          <cell r="O238">
            <v>87500</v>
          </cell>
          <cell r="P238">
            <v>87500</v>
          </cell>
          <cell r="Q238">
            <v>87500</v>
          </cell>
          <cell r="R238">
            <v>87500</v>
          </cell>
          <cell r="S238">
            <v>87500</v>
          </cell>
          <cell r="T238">
            <v>87500</v>
          </cell>
          <cell r="U238">
            <v>87500</v>
          </cell>
          <cell r="V238">
            <v>87500</v>
          </cell>
          <cell r="Z238">
            <v>6.6111335003E+16</v>
          </cell>
        </row>
        <row r="239">
          <cell r="A239">
            <v>6.6111619001E+16</v>
          </cell>
          <cell r="B239" t="str">
            <v>Superpharm salaries</v>
          </cell>
          <cell r="C239" t="str">
            <v>01</v>
          </cell>
          <cell r="D239" t="str">
            <v>06</v>
          </cell>
          <cell r="E239">
            <v>6111</v>
          </cell>
          <cell r="F239" t="str">
            <v>619001</v>
          </cell>
          <cell r="G239">
            <v>0</v>
          </cell>
          <cell r="H239">
            <v>0</v>
          </cell>
          <cell r="I239" t="str">
            <v>0</v>
          </cell>
          <cell r="J239" t="str">
            <v>0</v>
          </cell>
          <cell r="K239">
            <v>341670</v>
          </cell>
          <cell r="L239">
            <v>341670</v>
          </cell>
          <cell r="M239">
            <v>341670</v>
          </cell>
          <cell r="N239">
            <v>341670</v>
          </cell>
          <cell r="O239">
            <v>341670</v>
          </cell>
          <cell r="P239">
            <v>341670</v>
          </cell>
          <cell r="Q239">
            <v>341670</v>
          </cell>
          <cell r="R239">
            <v>341670</v>
          </cell>
          <cell r="S239">
            <v>341670</v>
          </cell>
          <cell r="T239">
            <v>341670</v>
          </cell>
          <cell r="U239">
            <v>341670</v>
          </cell>
          <cell r="V239">
            <v>341670</v>
          </cell>
          <cell r="Z239">
            <v>6.6111619001E+16</v>
          </cell>
        </row>
        <row r="240">
          <cell r="A240">
            <v>6.6111614001E+16</v>
          </cell>
          <cell r="B240" t="str">
            <v>Dealers POS Quality control</v>
          </cell>
          <cell r="C240" t="str">
            <v>01</v>
          </cell>
          <cell r="D240" t="str">
            <v>06</v>
          </cell>
          <cell r="E240">
            <v>6111</v>
          </cell>
          <cell r="F240" t="str">
            <v>614001</v>
          </cell>
          <cell r="G240">
            <v>0</v>
          </cell>
          <cell r="H240">
            <v>0</v>
          </cell>
          <cell r="I240" t="str">
            <v>0</v>
          </cell>
          <cell r="J240" t="str">
            <v>0</v>
          </cell>
          <cell r="K240">
            <v>47863.247863247867</v>
          </cell>
          <cell r="L240">
            <v>47863.247863247867</v>
          </cell>
          <cell r="M240">
            <v>47863.247863247867</v>
          </cell>
          <cell r="N240">
            <v>47863.247863247867</v>
          </cell>
          <cell r="O240">
            <v>47863.247863247867</v>
          </cell>
          <cell r="P240">
            <v>47863.247863247867</v>
          </cell>
          <cell r="Q240">
            <v>47863.247863247867</v>
          </cell>
          <cell r="R240">
            <v>47863.247863247867</v>
          </cell>
          <cell r="S240">
            <v>47863.247863247867</v>
          </cell>
          <cell r="T240">
            <v>47863.247863247867</v>
          </cell>
          <cell r="U240">
            <v>47863.247863247867</v>
          </cell>
          <cell r="V240">
            <v>47863.247863247867</v>
          </cell>
          <cell r="Z240">
            <v>6.6111614001E+16</v>
          </cell>
        </row>
        <row r="241">
          <cell r="A241">
            <v>6.6111611006E+16</v>
          </cell>
          <cell r="B241" t="str">
            <v>Shako advertasing</v>
          </cell>
          <cell r="C241" t="str">
            <v>01</v>
          </cell>
          <cell r="D241" t="str">
            <v>06</v>
          </cell>
          <cell r="E241">
            <v>6111</v>
          </cell>
          <cell r="F241" t="str">
            <v>611006</v>
          </cell>
          <cell r="G241">
            <v>0</v>
          </cell>
          <cell r="H241">
            <v>0</v>
          </cell>
          <cell r="I241" t="str">
            <v>0</v>
          </cell>
          <cell r="J241" t="str">
            <v>0</v>
          </cell>
          <cell r="K241">
            <v>100000</v>
          </cell>
          <cell r="L241">
            <v>100000</v>
          </cell>
          <cell r="M241">
            <v>100000</v>
          </cell>
          <cell r="N241">
            <v>100000</v>
          </cell>
          <cell r="O241">
            <v>100000</v>
          </cell>
          <cell r="P241">
            <v>100000</v>
          </cell>
          <cell r="Q241">
            <v>100000</v>
          </cell>
          <cell r="R241">
            <v>100000</v>
          </cell>
          <cell r="S241">
            <v>100000</v>
          </cell>
          <cell r="T241">
            <v>100000</v>
          </cell>
          <cell r="U241">
            <v>100000</v>
          </cell>
          <cell r="V241">
            <v>100000</v>
          </cell>
          <cell r="Z241">
            <v>6.6111611006E+16</v>
          </cell>
        </row>
        <row r="242">
          <cell r="A242">
            <v>6.6311774001E+16</v>
          </cell>
          <cell r="B242" t="str">
            <v>Professional Magazines</v>
          </cell>
          <cell r="C242" t="str">
            <v>01</v>
          </cell>
          <cell r="D242" t="str">
            <v>06</v>
          </cell>
          <cell r="E242">
            <v>6311</v>
          </cell>
          <cell r="F242" t="str">
            <v>774001</v>
          </cell>
          <cell r="G242">
            <v>0</v>
          </cell>
          <cell r="H242">
            <v>0</v>
          </cell>
          <cell r="I242" t="str">
            <v>0</v>
          </cell>
          <cell r="J242" t="str">
            <v>0</v>
          </cell>
          <cell r="K242">
            <v>100</v>
          </cell>
          <cell r="L242">
            <v>100</v>
          </cell>
          <cell r="M242">
            <v>100</v>
          </cell>
          <cell r="N242">
            <v>100</v>
          </cell>
          <cell r="O242">
            <v>100</v>
          </cell>
          <cell r="P242">
            <v>100</v>
          </cell>
          <cell r="Q242">
            <v>100</v>
          </cell>
          <cell r="R242">
            <v>100</v>
          </cell>
          <cell r="S242">
            <v>100</v>
          </cell>
          <cell r="T242">
            <v>100</v>
          </cell>
          <cell r="U242">
            <v>100</v>
          </cell>
          <cell r="V242">
            <v>100</v>
          </cell>
          <cell r="Z242">
            <v>6.6311774001E+16</v>
          </cell>
        </row>
        <row r="243">
          <cell r="A243">
            <v>6.6311337001E+16</v>
          </cell>
          <cell r="B243" t="str">
            <v>Laundry</v>
          </cell>
          <cell r="C243" t="str">
            <v>01</v>
          </cell>
          <cell r="D243" t="str">
            <v>06</v>
          </cell>
          <cell r="E243">
            <v>6311</v>
          </cell>
          <cell r="F243" t="str">
            <v>337001</v>
          </cell>
          <cell r="G243">
            <v>0</v>
          </cell>
          <cell r="H243">
            <v>0</v>
          </cell>
          <cell r="I243" t="str">
            <v>0</v>
          </cell>
          <cell r="J243" t="str">
            <v>0</v>
          </cell>
          <cell r="K243">
            <v>2150.625</v>
          </cell>
          <cell r="L243">
            <v>2150.625</v>
          </cell>
          <cell r="M243">
            <v>2150.625</v>
          </cell>
          <cell r="N243">
            <v>2150.625</v>
          </cell>
          <cell r="O243">
            <v>2150.625</v>
          </cell>
          <cell r="P243">
            <v>2150.625</v>
          </cell>
          <cell r="Q243">
            <v>2150.625</v>
          </cell>
          <cell r="R243">
            <v>2150.625</v>
          </cell>
          <cell r="S243">
            <v>2150.625</v>
          </cell>
          <cell r="T243">
            <v>2150.625</v>
          </cell>
          <cell r="U243">
            <v>2150.625</v>
          </cell>
          <cell r="V243">
            <v>2150.625</v>
          </cell>
          <cell r="Z243">
            <v>6.6311337001E+16</v>
          </cell>
        </row>
        <row r="244">
          <cell r="A244">
            <v>6.6311615001E+16</v>
          </cell>
          <cell r="B244" t="str">
            <v>Brochure</v>
          </cell>
          <cell r="C244" t="str">
            <v>01</v>
          </cell>
          <cell r="D244" t="str">
            <v>06</v>
          </cell>
          <cell r="E244">
            <v>6311</v>
          </cell>
          <cell r="F244" t="str">
            <v>615001</v>
          </cell>
          <cell r="G244">
            <v>0</v>
          </cell>
          <cell r="H244">
            <v>0</v>
          </cell>
          <cell r="I244" t="str">
            <v>0</v>
          </cell>
          <cell r="J244" t="str">
            <v>0</v>
          </cell>
          <cell r="K244">
            <v>11520.833333333334</v>
          </cell>
          <cell r="L244">
            <v>11520.833333333334</v>
          </cell>
          <cell r="M244">
            <v>11520.833333333334</v>
          </cell>
          <cell r="N244">
            <v>11520.833333333334</v>
          </cell>
          <cell r="O244">
            <v>11520.833333333334</v>
          </cell>
          <cell r="P244">
            <v>11520.833333333334</v>
          </cell>
          <cell r="Q244">
            <v>11520.833333333334</v>
          </cell>
          <cell r="R244">
            <v>11520.833333333334</v>
          </cell>
          <cell r="S244">
            <v>11520.833333333334</v>
          </cell>
          <cell r="T244">
            <v>11520.833333333334</v>
          </cell>
          <cell r="U244">
            <v>11520.833333333334</v>
          </cell>
          <cell r="V244">
            <v>11520.833333333334</v>
          </cell>
          <cell r="Z244">
            <v>6.6311615001E+16</v>
          </cell>
        </row>
        <row r="245">
          <cell r="A245">
            <v>6.6311615003E+16</v>
          </cell>
          <cell r="B245" t="str">
            <v>Print</v>
          </cell>
          <cell r="C245" t="str">
            <v>01</v>
          </cell>
          <cell r="D245" t="str">
            <v>06</v>
          </cell>
          <cell r="E245">
            <v>6311</v>
          </cell>
          <cell r="F245" t="str">
            <v>615003</v>
          </cell>
          <cell r="G245">
            <v>0</v>
          </cell>
          <cell r="H245">
            <v>0</v>
          </cell>
          <cell r="I245" t="str">
            <v>0</v>
          </cell>
          <cell r="J245" t="str">
            <v>0</v>
          </cell>
          <cell r="K245">
            <v>22728.75</v>
          </cell>
          <cell r="L245">
            <v>22728.75</v>
          </cell>
          <cell r="M245">
            <v>22728.75</v>
          </cell>
          <cell r="N245">
            <v>22728.75</v>
          </cell>
          <cell r="O245">
            <v>22728.75</v>
          </cell>
          <cell r="P245">
            <v>22728.75</v>
          </cell>
          <cell r="Q245">
            <v>22728.75</v>
          </cell>
          <cell r="R245">
            <v>22728.75</v>
          </cell>
          <cell r="S245">
            <v>22728.75</v>
          </cell>
          <cell r="T245">
            <v>22728.75</v>
          </cell>
          <cell r="U245">
            <v>22728.75</v>
          </cell>
          <cell r="V245">
            <v>22728.75</v>
          </cell>
          <cell r="Z245">
            <v>6.6311615003E+16</v>
          </cell>
        </row>
        <row r="246">
          <cell r="A246">
            <v>6.6311771004E+16</v>
          </cell>
          <cell r="B246" t="str">
            <v>Equipment</v>
          </cell>
          <cell r="C246" t="str">
            <v>01</v>
          </cell>
          <cell r="D246" t="str">
            <v>06</v>
          </cell>
          <cell r="E246">
            <v>6311</v>
          </cell>
          <cell r="F246" t="str">
            <v>771004</v>
          </cell>
          <cell r="G246">
            <v>0</v>
          </cell>
          <cell r="H246">
            <v>0</v>
          </cell>
          <cell r="I246" t="str">
            <v>0</v>
          </cell>
          <cell r="J246" t="str">
            <v>0</v>
          </cell>
          <cell r="K246">
            <v>11981.666666666666</v>
          </cell>
          <cell r="L246">
            <v>11981.666666666666</v>
          </cell>
          <cell r="M246">
            <v>11981.666666666666</v>
          </cell>
          <cell r="N246">
            <v>11981.666666666666</v>
          </cell>
          <cell r="O246">
            <v>11981.666666666666</v>
          </cell>
          <cell r="P246">
            <v>11981.666666666666</v>
          </cell>
          <cell r="Q246">
            <v>11981.666666666666</v>
          </cell>
          <cell r="R246">
            <v>11981.666666666666</v>
          </cell>
          <cell r="S246">
            <v>11981.666666666666</v>
          </cell>
          <cell r="T246">
            <v>11981.666666666666</v>
          </cell>
          <cell r="U246">
            <v>11981.666666666666</v>
          </cell>
          <cell r="V246">
            <v>11981.666666666666</v>
          </cell>
          <cell r="Z246">
            <v>6.6311771004E+16</v>
          </cell>
        </row>
        <row r="247">
          <cell r="A247">
            <v>6.6311335003E+16</v>
          </cell>
          <cell r="B247" t="str">
            <v>Gifts For Employees</v>
          </cell>
          <cell r="C247" t="str">
            <v>01</v>
          </cell>
          <cell r="D247" t="str">
            <v>06</v>
          </cell>
          <cell r="E247">
            <v>6311</v>
          </cell>
          <cell r="F247" t="str">
            <v>335003</v>
          </cell>
          <cell r="G247">
            <v>0</v>
          </cell>
          <cell r="H247">
            <v>0</v>
          </cell>
          <cell r="I247" t="str">
            <v>0</v>
          </cell>
          <cell r="J247" t="str">
            <v>0</v>
          </cell>
          <cell r="K247">
            <v>8583.3333333333321</v>
          </cell>
          <cell r="L247">
            <v>7083.333333333333</v>
          </cell>
          <cell r="M247">
            <v>7083.333333333333</v>
          </cell>
          <cell r="N247">
            <v>8583.3333333333321</v>
          </cell>
          <cell r="O247">
            <v>7083.333333333333</v>
          </cell>
          <cell r="P247">
            <v>7083.333333333333</v>
          </cell>
          <cell r="Q247">
            <v>8583.3333333333321</v>
          </cell>
          <cell r="R247">
            <v>7083.333333333333</v>
          </cell>
          <cell r="S247">
            <v>7083.333333333333</v>
          </cell>
          <cell r="T247">
            <v>8583.3333333333321</v>
          </cell>
          <cell r="U247">
            <v>7083.333333333333</v>
          </cell>
          <cell r="V247">
            <v>7083.333333333333</v>
          </cell>
          <cell r="Z247">
            <v>6.6311335003E+16</v>
          </cell>
        </row>
        <row r="248">
          <cell r="A248">
            <v>6.6311762004E+16</v>
          </cell>
          <cell r="B248" t="str">
            <v>Consulting (ALL Div.)</v>
          </cell>
          <cell r="C248" t="str">
            <v>01</v>
          </cell>
          <cell r="D248" t="str">
            <v>06</v>
          </cell>
          <cell r="E248">
            <v>6311</v>
          </cell>
          <cell r="F248" t="str">
            <v>762004</v>
          </cell>
          <cell r="G248">
            <v>0</v>
          </cell>
          <cell r="H248">
            <v>0</v>
          </cell>
          <cell r="I248" t="str">
            <v>0</v>
          </cell>
          <cell r="J248" t="str">
            <v>0</v>
          </cell>
          <cell r="K248">
            <v>37500</v>
          </cell>
          <cell r="L248">
            <v>37500</v>
          </cell>
          <cell r="M248">
            <v>37500</v>
          </cell>
          <cell r="N248">
            <v>37500</v>
          </cell>
          <cell r="O248">
            <v>37500</v>
          </cell>
          <cell r="P248">
            <v>37500</v>
          </cell>
          <cell r="Q248">
            <v>37500</v>
          </cell>
          <cell r="R248">
            <v>37500</v>
          </cell>
          <cell r="S248">
            <v>37500</v>
          </cell>
          <cell r="T248">
            <v>37500</v>
          </cell>
          <cell r="U248">
            <v>37500</v>
          </cell>
          <cell r="V248">
            <v>37500</v>
          </cell>
          <cell r="Z248">
            <v>6.6311762004E+16</v>
          </cell>
        </row>
        <row r="249">
          <cell r="A249">
            <v>6.6411752002E+16</v>
          </cell>
          <cell r="B249" t="str">
            <v>Overheads &amp; 1-800</v>
          </cell>
          <cell r="C249" t="str">
            <v>01</v>
          </cell>
          <cell r="D249" t="str">
            <v>06</v>
          </cell>
          <cell r="E249">
            <v>6411</v>
          </cell>
          <cell r="F249" t="str">
            <v>752002</v>
          </cell>
          <cell r="G249">
            <v>0</v>
          </cell>
          <cell r="H249">
            <v>0</v>
          </cell>
          <cell r="I249" t="str">
            <v>0</v>
          </cell>
          <cell r="J249" t="str">
            <v>0</v>
          </cell>
          <cell r="K249">
            <v>144592.10856906124</v>
          </cell>
          <cell r="L249">
            <v>130916.80488402193</v>
          </cell>
          <cell r="M249">
            <v>136628.12856476591</v>
          </cell>
          <cell r="N249">
            <v>125205.48120327796</v>
          </cell>
          <cell r="O249">
            <v>133772.46672439392</v>
          </cell>
          <cell r="P249">
            <v>133772.46672439392</v>
          </cell>
          <cell r="Q249">
            <v>133772.46672439392</v>
          </cell>
          <cell r="R249">
            <v>136628.12856476591</v>
          </cell>
          <cell r="S249">
            <v>130916.80488402193</v>
          </cell>
          <cell r="T249">
            <v>130916.80488402193</v>
          </cell>
          <cell r="U249">
            <v>133772.46672439392</v>
          </cell>
          <cell r="V249">
            <v>133772.46672439392</v>
          </cell>
          <cell r="Z249">
            <v>6.6411752002E+16</v>
          </cell>
        </row>
        <row r="250">
          <cell r="A250">
            <v>6.6411619002E+16</v>
          </cell>
          <cell r="B250" t="str">
            <v>Telemarketing services</v>
          </cell>
          <cell r="C250" t="str">
            <v>01</v>
          </cell>
          <cell r="D250" t="str">
            <v>06</v>
          </cell>
          <cell r="E250">
            <v>6411</v>
          </cell>
          <cell r="F250" t="str">
            <v>619002</v>
          </cell>
          <cell r="G250">
            <v>0</v>
          </cell>
          <cell r="H250">
            <v>0</v>
          </cell>
          <cell r="I250" t="str">
            <v>0</v>
          </cell>
          <cell r="J250" t="str">
            <v>0</v>
          </cell>
          <cell r="K250">
            <v>653868.63825562363</v>
          </cell>
          <cell r="L250">
            <v>688077.89935506275</v>
          </cell>
          <cell r="M250">
            <v>741093.43843920319</v>
          </cell>
          <cell r="N250">
            <v>635062.36027092219</v>
          </cell>
          <cell r="O250">
            <v>714585.66889713285</v>
          </cell>
          <cell r="P250">
            <v>714585.66889713285</v>
          </cell>
          <cell r="Q250">
            <v>714585.66889713285</v>
          </cell>
          <cell r="R250">
            <v>741093.43843920319</v>
          </cell>
          <cell r="S250">
            <v>688077.89935506275</v>
          </cell>
          <cell r="T250">
            <v>683874.4860006104</v>
          </cell>
          <cell r="U250">
            <v>710214.11900850246</v>
          </cell>
          <cell r="V250">
            <v>710214.11900850246</v>
          </cell>
          <cell r="Z250">
            <v>6.6411619002E+16</v>
          </cell>
        </row>
        <row r="251">
          <cell r="A251">
            <v>6.641161101E+16</v>
          </cell>
          <cell r="B251" t="str">
            <v>Advertasing materials for Telemarketing</v>
          </cell>
          <cell r="C251" t="str">
            <v>01</v>
          </cell>
          <cell r="D251" t="str">
            <v>06</v>
          </cell>
          <cell r="E251">
            <v>6411</v>
          </cell>
          <cell r="F251" t="str">
            <v>611010</v>
          </cell>
          <cell r="G251">
            <v>0</v>
          </cell>
          <cell r="H251">
            <v>0</v>
          </cell>
          <cell r="I251" t="str">
            <v>0</v>
          </cell>
          <cell r="J251" t="str">
            <v>0</v>
          </cell>
          <cell r="K251">
            <v>6622.7</v>
          </cell>
          <cell r="L251">
            <v>6622.7</v>
          </cell>
          <cell r="M251">
            <v>6622.7</v>
          </cell>
          <cell r="N251">
            <v>6622.7</v>
          </cell>
          <cell r="O251">
            <v>6622.7</v>
          </cell>
          <cell r="P251">
            <v>6622.7</v>
          </cell>
          <cell r="Q251">
            <v>6622.7</v>
          </cell>
          <cell r="R251">
            <v>6622.7</v>
          </cell>
          <cell r="S251">
            <v>6622.7</v>
          </cell>
          <cell r="T251">
            <v>6622.7</v>
          </cell>
          <cell r="U251">
            <v>6622.7</v>
          </cell>
          <cell r="V251">
            <v>6622.7</v>
          </cell>
          <cell r="Z251">
            <v>6.641161101E+16</v>
          </cell>
        </row>
        <row r="252">
          <cell r="A252">
            <v>8.8111561004E+16</v>
          </cell>
          <cell r="B252" t="str">
            <v>Service Contract</v>
          </cell>
          <cell r="C252" t="str">
            <v>01</v>
          </cell>
          <cell r="D252" t="str">
            <v>08</v>
          </cell>
          <cell r="E252">
            <v>8111</v>
          </cell>
          <cell r="F252" t="str">
            <v>561004</v>
          </cell>
          <cell r="G252">
            <v>0</v>
          </cell>
          <cell r="H252">
            <v>0</v>
          </cell>
          <cell r="I252" t="str">
            <v>0</v>
          </cell>
          <cell r="J252" t="str">
            <v>0</v>
          </cell>
          <cell r="K252">
            <v>458212.98942636268</v>
          </cell>
          <cell r="L252">
            <v>459896.83482730895</v>
          </cell>
          <cell r="M252">
            <v>461586.86803916353</v>
          </cell>
          <cell r="N252">
            <v>463283.11180095206</v>
          </cell>
          <cell r="O252">
            <v>464985.58893526183</v>
          </cell>
          <cell r="P252">
            <v>466694.3223485488</v>
          </cell>
          <cell r="Q252">
            <v>468409.33503144578</v>
          </cell>
          <cell r="R252">
            <v>470130.65005907172</v>
          </cell>
          <cell r="S252">
            <v>471858.29059134232</v>
          </cell>
          <cell r="T252">
            <v>473592.27987328148</v>
          </cell>
          <cell r="U252">
            <v>475332.64123533416</v>
          </cell>
          <cell r="V252">
            <v>477079.39809368027</v>
          </cell>
          <cell r="Z252">
            <v>8.8111561004E+16</v>
          </cell>
        </row>
        <row r="253">
          <cell r="A253">
            <v>8.8112561004E+16</v>
          </cell>
          <cell r="B253" t="str">
            <v>Maintenance Contract</v>
          </cell>
          <cell r="C253" t="str">
            <v>01</v>
          </cell>
          <cell r="D253" t="str">
            <v>08</v>
          </cell>
          <cell r="E253">
            <v>8112</v>
          </cell>
          <cell r="F253" t="str">
            <v>561004</v>
          </cell>
          <cell r="G253">
            <v>0</v>
          </cell>
          <cell r="H253">
            <v>0</v>
          </cell>
          <cell r="I253" t="str">
            <v>0</v>
          </cell>
          <cell r="J253" t="str">
            <v>0</v>
          </cell>
          <cell r="K253">
            <v>10672.662797197889</v>
          </cell>
          <cell r="L253">
            <v>10711.882798772725</v>
          </cell>
          <cell r="M253">
            <v>10751.246926378033</v>
          </cell>
          <cell r="N253">
            <v>10790.755709649504</v>
          </cell>
          <cell r="O253">
            <v>10830.409680169141</v>
          </cell>
          <cell r="P253">
            <v>10870.209371472409</v>
          </cell>
          <cell r="Q253">
            <v>10910.155319055415</v>
          </cell>
          <cell r="R253">
            <v>10950.248060382106</v>
          </cell>
          <cell r="S253">
            <v>10990.488134891513</v>
          </cell>
          <cell r="T253">
            <v>11030.876084005004</v>
          </cell>
          <cell r="U253">
            <v>11071.412451133559</v>
          </cell>
          <cell r="V253">
            <v>11112.097781685099</v>
          </cell>
          <cell r="Z253">
            <v>8.8112561004E+16</v>
          </cell>
        </row>
        <row r="254">
          <cell r="A254">
            <v>8.8113561004E+16</v>
          </cell>
          <cell r="B254" t="str">
            <v>Billing-Consultants</v>
          </cell>
          <cell r="C254" t="str">
            <v>01</v>
          </cell>
          <cell r="D254" t="str">
            <v>08</v>
          </cell>
          <cell r="E254">
            <v>8113</v>
          </cell>
          <cell r="F254" t="str">
            <v>561004</v>
          </cell>
          <cell r="G254">
            <v>0</v>
          </cell>
          <cell r="H254">
            <v>0</v>
          </cell>
          <cell r="I254" t="str">
            <v>0</v>
          </cell>
          <cell r="J254" t="str">
            <v>0</v>
          </cell>
          <cell r="K254">
            <v>331052.6598211599</v>
          </cell>
          <cell r="L254">
            <v>316869.62627374951</v>
          </cell>
          <cell r="M254">
            <v>302634.47278133384</v>
          </cell>
          <cell r="N254">
            <v>288347.0078130489</v>
          </cell>
          <cell r="O254">
            <v>274007.03913418925</v>
          </cell>
          <cell r="P254">
            <v>259614.37380362616</v>
          </cell>
          <cell r="Q254">
            <v>245168.81817120581</v>
          </cell>
          <cell r="R254">
            <v>230670.17787515954</v>
          </cell>
          <cell r="S254">
            <v>216118.25783945489</v>
          </cell>
          <cell r="T254">
            <v>201512.86227120948</v>
          </cell>
          <cell r="U254">
            <v>186853.79465803408</v>
          </cell>
          <cell r="V254">
            <v>172140.85776539089</v>
          </cell>
          <cell r="Z254">
            <v>8.8113561004E+16</v>
          </cell>
        </row>
        <row r="255">
          <cell r="A255">
            <v>8.8114561004E+16</v>
          </cell>
          <cell r="B255" t="str">
            <v>CR</v>
          </cell>
          <cell r="C255" t="str">
            <v>01</v>
          </cell>
          <cell r="D255" t="str">
            <v>08</v>
          </cell>
          <cell r="E255">
            <v>8114</v>
          </cell>
          <cell r="F255" t="str">
            <v>561004</v>
          </cell>
          <cell r="G255">
            <v>0</v>
          </cell>
          <cell r="H255">
            <v>0</v>
          </cell>
          <cell r="I255" t="str">
            <v>0</v>
          </cell>
          <cell r="J255" t="str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Z255">
            <v>8.8114561004E+16</v>
          </cell>
        </row>
        <row r="256">
          <cell r="A256">
            <v>8.8115561004E+16</v>
          </cell>
          <cell r="B256" t="str">
            <v>Maintenance &amp; Tests</v>
          </cell>
          <cell r="C256" t="str">
            <v>01</v>
          </cell>
          <cell r="D256" t="str">
            <v>08</v>
          </cell>
          <cell r="E256">
            <v>8115</v>
          </cell>
          <cell r="F256" t="str">
            <v>561004</v>
          </cell>
          <cell r="G256">
            <v>0</v>
          </cell>
          <cell r="H256">
            <v>0</v>
          </cell>
          <cell r="I256" t="str">
            <v>0</v>
          </cell>
          <cell r="J256" t="str">
            <v>0</v>
          </cell>
          <cell r="K256">
            <v>224125.91874115568</v>
          </cell>
          <cell r="L256">
            <v>224949.53877422723</v>
          </cell>
          <cell r="M256">
            <v>225776.1854539387</v>
          </cell>
          <cell r="N256">
            <v>226605.86990263959</v>
          </cell>
          <cell r="O256">
            <v>227438.60328355196</v>
          </cell>
          <cell r="P256">
            <v>228274.3968009206</v>
          </cell>
          <cell r="Q256">
            <v>229113.26170016371</v>
          </cell>
          <cell r="R256">
            <v>229955.20926802422</v>
          </cell>
          <cell r="S256">
            <v>230800.25083272179</v>
          </cell>
          <cell r="T256">
            <v>231648.39776410509</v>
          </cell>
          <cell r="U256">
            <v>232499.66147380476</v>
          </cell>
          <cell r="V256">
            <v>233354.05341538708</v>
          </cell>
          <cell r="Z256">
            <v>8.8115561004E+16</v>
          </cell>
        </row>
        <row r="257">
          <cell r="A257">
            <v>8.8116561004E+16</v>
          </cell>
          <cell r="B257" t="str">
            <v>Additional Billing Projects</v>
          </cell>
          <cell r="C257" t="str">
            <v>01</v>
          </cell>
          <cell r="D257" t="str">
            <v>08</v>
          </cell>
          <cell r="E257">
            <v>8116</v>
          </cell>
          <cell r="F257" t="str">
            <v>561004</v>
          </cell>
          <cell r="G257">
            <v>0</v>
          </cell>
          <cell r="H257">
            <v>0</v>
          </cell>
          <cell r="I257" t="str">
            <v>0</v>
          </cell>
          <cell r="J257" t="str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Z257">
            <v>8.8116561004E+16</v>
          </cell>
        </row>
        <row r="258">
          <cell r="A258">
            <v>8.8117561004E+16</v>
          </cell>
          <cell r="B258" t="str">
            <v>Internal Development</v>
          </cell>
          <cell r="C258" t="str">
            <v>01</v>
          </cell>
          <cell r="D258" t="str">
            <v>08</v>
          </cell>
          <cell r="E258">
            <v>8117</v>
          </cell>
          <cell r="F258" t="str">
            <v>561004</v>
          </cell>
          <cell r="G258">
            <v>0</v>
          </cell>
          <cell r="H258">
            <v>0</v>
          </cell>
          <cell r="I258" t="str">
            <v>0</v>
          </cell>
          <cell r="J258" t="str">
            <v>0</v>
          </cell>
          <cell r="K258">
            <v>224125.91874115568</v>
          </cell>
          <cell r="L258">
            <v>224949.53877422723</v>
          </cell>
          <cell r="M258">
            <v>225776.1854539387</v>
          </cell>
          <cell r="N258">
            <v>226605.86990263959</v>
          </cell>
          <cell r="O258">
            <v>227438.60328355196</v>
          </cell>
          <cell r="P258">
            <v>228274.3968009206</v>
          </cell>
          <cell r="Q258">
            <v>229113.26170016371</v>
          </cell>
          <cell r="R258">
            <v>229955.20926802422</v>
          </cell>
          <cell r="S258">
            <v>230800.25083272179</v>
          </cell>
          <cell r="T258">
            <v>231648.39776410509</v>
          </cell>
          <cell r="U258">
            <v>232499.66147380476</v>
          </cell>
          <cell r="V258">
            <v>233354.05341538708</v>
          </cell>
          <cell r="Z258">
            <v>8.8117561004E+16</v>
          </cell>
        </row>
        <row r="259">
          <cell r="A259">
            <v>8.8118561004E+16</v>
          </cell>
          <cell r="B259" t="str">
            <v>MAF</v>
          </cell>
          <cell r="C259" t="str">
            <v>01</v>
          </cell>
          <cell r="D259" t="str">
            <v>08</v>
          </cell>
          <cell r="E259">
            <v>8118</v>
          </cell>
          <cell r="F259" t="str">
            <v>561004</v>
          </cell>
          <cell r="G259">
            <v>0</v>
          </cell>
          <cell r="H259">
            <v>0</v>
          </cell>
          <cell r="I259" t="str">
            <v>0</v>
          </cell>
          <cell r="J259" t="str">
            <v>0</v>
          </cell>
          <cell r="K259">
            <v>32017.98839159367</v>
          </cell>
          <cell r="L259">
            <v>32135.648396318174</v>
          </cell>
          <cell r="M259">
            <v>32253.740779134099</v>
          </cell>
          <cell r="N259">
            <v>32372.267128948515</v>
          </cell>
          <cell r="O259">
            <v>32491.229040507427</v>
          </cell>
          <cell r="P259">
            <v>32610.628114417232</v>
          </cell>
          <cell r="Q259">
            <v>32730.465957166245</v>
          </cell>
          <cell r="R259">
            <v>32850.744181146321</v>
          </cell>
          <cell r="S259">
            <v>32971.464404674545</v>
          </cell>
          <cell r="T259">
            <v>33092.628252015013</v>
          </cell>
          <cell r="U259">
            <v>33214.237353400677</v>
          </cell>
          <cell r="V259">
            <v>33336.293345055296</v>
          </cell>
          <cell r="Z259">
            <v>8.8118561004E+16</v>
          </cell>
        </row>
        <row r="260">
          <cell r="A260">
            <v>8.8119561004E+16</v>
          </cell>
          <cell r="B260" t="str">
            <v>GPRS</v>
          </cell>
          <cell r="C260" t="str">
            <v>01</v>
          </cell>
          <cell r="D260" t="str">
            <v>08</v>
          </cell>
          <cell r="E260">
            <v>8119</v>
          </cell>
          <cell r="F260" t="str">
            <v>561004</v>
          </cell>
          <cell r="G260">
            <v>0</v>
          </cell>
          <cell r="H260">
            <v>0</v>
          </cell>
          <cell r="I260" t="str">
            <v>0</v>
          </cell>
          <cell r="J260" t="str">
            <v>0</v>
          </cell>
          <cell r="K260">
            <v>106726.6279719789</v>
          </cell>
          <cell r="L260">
            <v>107118.82798772724</v>
          </cell>
          <cell r="M260">
            <v>107512.46926378034</v>
          </cell>
          <cell r="N260">
            <v>107907.55709649505</v>
          </cell>
          <cell r="O260">
            <v>108304.09680169141</v>
          </cell>
          <cell r="P260">
            <v>108702.09371472411</v>
          </cell>
          <cell r="Q260">
            <v>109101.55319055414</v>
          </cell>
          <cell r="R260">
            <v>109502.48060382105</v>
          </cell>
          <cell r="S260">
            <v>109904.88134891514</v>
          </cell>
          <cell r="T260">
            <v>110308.76084005005</v>
          </cell>
          <cell r="U260">
            <v>110714.1245113356</v>
          </cell>
          <cell r="V260">
            <v>111120.97781685099</v>
          </cell>
          <cell r="Z260">
            <v>8.8119561004E+16</v>
          </cell>
        </row>
        <row r="261">
          <cell r="A261">
            <v>8.8211561004E+16</v>
          </cell>
          <cell r="B261" t="str">
            <v>ERP-General</v>
          </cell>
          <cell r="C261" t="str">
            <v>01</v>
          </cell>
          <cell r="D261" t="str">
            <v>08</v>
          </cell>
          <cell r="E261">
            <v>8211</v>
          </cell>
          <cell r="F261" t="str">
            <v>561004</v>
          </cell>
          <cell r="G261">
            <v>0</v>
          </cell>
          <cell r="H261">
            <v>0</v>
          </cell>
          <cell r="I261" t="str">
            <v>0</v>
          </cell>
          <cell r="J261" t="str">
            <v>0</v>
          </cell>
          <cell r="K261">
            <v>42690.651188791555</v>
          </cell>
          <cell r="L261">
            <v>42847.531195090902</v>
          </cell>
          <cell r="M261">
            <v>43004.987705512132</v>
          </cell>
          <cell r="N261">
            <v>43163.022838598015</v>
          </cell>
          <cell r="O261">
            <v>43321.638720676565</v>
          </cell>
          <cell r="P261">
            <v>43480.837485889635</v>
          </cell>
          <cell r="Q261">
            <v>43640.62127622166</v>
          </cell>
          <cell r="R261">
            <v>43800.992241528424</v>
          </cell>
          <cell r="S261">
            <v>43961.952539566053</v>
          </cell>
          <cell r="T261">
            <v>44123.504336020014</v>
          </cell>
          <cell r="U261">
            <v>44285.649804534238</v>
          </cell>
          <cell r="V261">
            <v>44448.391126740396</v>
          </cell>
          <cell r="Z261">
            <v>8.8211561004E+16</v>
          </cell>
        </row>
        <row r="262">
          <cell r="A262">
            <v>8.8212561004E+16</v>
          </cell>
          <cell r="B262" t="str">
            <v>Finance</v>
          </cell>
          <cell r="C262" t="str">
            <v>01</v>
          </cell>
          <cell r="D262" t="str">
            <v>08</v>
          </cell>
          <cell r="E262">
            <v>8212</v>
          </cell>
          <cell r="F262" t="str">
            <v>561004</v>
          </cell>
          <cell r="G262">
            <v>0</v>
          </cell>
          <cell r="H262">
            <v>0</v>
          </cell>
          <cell r="I262" t="str">
            <v>0</v>
          </cell>
          <cell r="J262" t="str">
            <v>0</v>
          </cell>
          <cell r="K262">
            <v>102457.56285309975</v>
          </cell>
          <cell r="L262">
            <v>102834.07486821816</v>
          </cell>
          <cell r="M262">
            <v>103211.97049322912</v>
          </cell>
          <cell r="N262">
            <v>103591.25481263525</v>
          </cell>
          <cell r="O262">
            <v>103971.93292962376</v>
          </cell>
          <cell r="P262">
            <v>104354.00996613514</v>
          </cell>
          <cell r="Q262">
            <v>104737.49106293198</v>
          </cell>
          <cell r="R262">
            <v>105122.38137966821</v>
          </cell>
          <cell r="S262">
            <v>105508.68609495854</v>
          </cell>
          <cell r="T262">
            <v>105896.41040644803</v>
          </cell>
          <cell r="U262">
            <v>106285.55953088218</v>
          </cell>
          <cell r="V262">
            <v>106676.13870417696</v>
          </cell>
          <cell r="Z262">
            <v>8.8212561004E+16</v>
          </cell>
        </row>
        <row r="263">
          <cell r="A263">
            <v>8.8213561004E+16</v>
          </cell>
          <cell r="B263" t="str">
            <v>Logistic</v>
          </cell>
          <cell r="C263" t="str">
            <v>01</v>
          </cell>
          <cell r="D263" t="str">
            <v>08</v>
          </cell>
          <cell r="E263">
            <v>8213</v>
          </cell>
          <cell r="F263" t="str">
            <v>561004</v>
          </cell>
          <cell r="G263">
            <v>0</v>
          </cell>
          <cell r="H263">
            <v>0</v>
          </cell>
          <cell r="I263" t="str">
            <v>0</v>
          </cell>
          <cell r="J263" t="str">
            <v>0</v>
          </cell>
          <cell r="K263">
            <v>237288.86952436643</v>
          </cell>
          <cell r="L263">
            <v>238160.86089271359</v>
          </cell>
          <cell r="M263">
            <v>239036.05666313827</v>
          </cell>
          <cell r="N263">
            <v>239914.46861120733</v>
          </cell>
          <cell r="O263">
            <v>240796.10855576061</v>
          </cell>
          <cell r="P263">
            <v>241680.98835906995</v>
          </cell>
          <cell r="Q263">
            <v>242569.11992699871</v>
          </cell>
          <cell r="R263">
            <v>243460.51520916217</v>
          </cell>
          <cell r="S263">
            <v>244355.186199088</v>
          </cell>
          <cell r="T263">
            <v>245253.14493437792</v>
          </cell>
          <cell r="U263">
            <v>246154.40349686949</v>
          </cell>
          <cell r="V263">
            <v>247058.97401279872</v>
          </cell>
          <cell r="Z263">
            <v>8.8213561004E+16</v>
          </cell>
        </row>
        <row r="264">
          <cell r="A264">
            <v>8.8214561004E+16</v>
          </cell>
          <cell r="B264" t="str">
            <v>Stores</v>
          </cell>
          <cell r="C264" t="str">
            <v>01</v>
          </cell>
          <cell r="D264" t="str">
            <v>08</v>
          </cell>
          <cell r="E264">
            <v>8214</v>
          </cell>
          <cell r="F264" t="str">
            <v>561004</v>
          </cell>
          <cell r="G264">
            <v>0</v>
          </cell>
          <cell r="H264">
            <v>0</v>
          </cell>
          <cell r="I264" t="str">
            <v>0</v>
          </cell>
          <cell r="J264" t="str">
            <v>0</v>
          </cell>
          <cell r="K264">
            <v>37354.319790192611</v>
          </cell>
          <cell r="L264">
            <v>37491.589795704538</v>
          </cell>
          <cell r="M264">
            <v>37629.364242323114</v>
          </cell>
          <cell r="N264">
            <v>37767.644983773265</v>
          </cell>
          <cell r="O264">
            <v>37906.433880591998</v>
          </cell>
          <cell r="P264">
            <v>38045.732800153441</v>
          </cell>
          <cell r="Q264">
            <v>38185.543616693947</v>
          </cell>
          <cell r="R264">
            <v>38325.868211337372</v>
          </cell>
          <cell r="S264">
            <v>38466.708472120299</v>
          </cell>
          <cell r="T264">
            <v>38608.06629401751</v>
          </cell>
          <cell r="U264">
            <v>38749.943578967461</v>
          </cell>
          <cell r="V264">
            <v>38892.34223589785</v>
          </cell>
          <cell r="Z264">
            <v>8.8214561004E+16</v>
          </cell>
        </row>
        <row r="265">
          <cell r="A265">
            <v>8.8215561004E+16</v>
          </cell>
          <cell r="B265" t="str">
            <v>Expert</v>
          </cell>
          <cell r="C265" t="str">
            <v>01</v>
          </cell>
          <cell r="D265" t="str">
            <v>08</v>
          </cell>
          <cell r="E265">
            <v>8215</v>
          </cell>
          <cell r="F265" t="str">
            <v>561004</v>
          </cell>
          <cell r="G265">
            <v>0</v>
          </cell>
          <cell r="H265">
            <v>0</v>
          </cell>
          <cell r="I265" t="str">
            <v>0</v>
          </cell>
          <cell r="J265" t="str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Z265">
            <v>8.8215561004E+16</v>
          </cell>
        </row>
        <row r="266">
          <cell r="A266">
            <v>8.8216561004E+16</v>
          </cell>
          <cell r="B266" t="str">
            <v>HR</v>
          </cell>
          <cell r="C266" t="str">
            <v>01</v>
          </cell>
          <cell r="D266" t="str">
            <v>08</v>
          </cell>
          <cell r="E266">
            <v>8216</v>
          </cell>
          <cell r="F266" t="str">
            <v>561004</v>
          </cell>
          <cell r="G266">
            <v>0</v>
          </cell>
          <cell r="H266">
            <v>0</v>
          </cell>
          <cell r="I266" t="str">
            <v>0</v>
          </cell>
          <cell r="J266" t="str">
            <v>0</v>
          </cell>
          <cell r="K266">
            <v>41623.38490907177</v>
          </cell>
          <cell r="L266">
            <v>41776.342915213623</v>
          </cell>
          <cell r="M266">
            <v>41929.863012874332</v>
          </cell>
          <cell r="N266">
            <v>42083.947267633062</v>
          </cell>
          <cell r="O266">
            <v>42238.597752659647</v>
          </cell>
          <cell r="P266">
            <v>42393.816548742398</v>
          </cell>
          <cell r="Q266">
            <v>42549.605744316119</v>
          </cell>
          <cell r="R266">
            <v>42705.967435490216</v>
          </cell>
          <cell r="S266">
            <v>42862.903726076911</v>
          </cell>
          <cell r="T266">
            <v>43020.416727619515</v>
          </cell>
          <cell r="U266">
            <v>43178.508559420887</v>
          </cell>
          <cell r="V266">
            <v>43337.181348571889</v>
          </cell>
          <cell r="Z266">
            <v>8.8216561004E+16</v>
          </cell>
        </row>
        <row r="267">
          <cell r="A267">
            <v>8.8311561004E+16</v>
          </cell>
          <cell r="B267" t="str">
            <v>Dialler</v>
          </cell>
          <cell r="C267" t="str">
            <v>01</v>
          </cell>
          <cell r="D267" t="str">
            <v>08</v>
          </cell>
          <cell r="E267">
            <v>8311</v>
          </cell>
          <cell r="F267" t="str">
            <v>561004</v>
          </cell>
          <cell r="G267">
            <v>0</v>
          </cell>
          <cell r="H267">
            <v>0</v>
          </cell>
          <cell r="I267" t="str">
            <v>0</v>
          </cell>
          <cell r="J267" t="str">
            <v>0</v>
          </cell>
          <cell r="K267">
            <v>3557.5542657326296</v>
          </cell>
          <cell r="L267">
            <v>3570.6275995909086</v>
          </cell>
          <cell r="M267">
            <v>3583.7489754593444</v>
          </cell>
          <cell r="N267">
            <v>3596.9185698831684</v>
          </cell>
          <cell r="O267">
            <v>3610.1365600563804</v>
          </cell>
          <cell r="P267">
            <v>3623.4031238241369</v>
          </cell>
          <cell r="Q267">
            <v>3636.718439685138</v>
          </cell>
          <cell r="R267">
            <v>3650.0826867940359</v>
          </cell>
          <cell r="S267">
            <v>3663.4960449638384</v>
          </cell>
          <cell r="T267">
            <v>3676.9586946683348</v>
          </cell>
          <cell r="U267">
            <v>3690.4708170445201</v>
          </cell>
          <cell r="V267">
            <v>3704.0325938950332</v>
          </cell>
          <cell r="Z267">
            <v>8.8311561004E+16</v>
          </cell>
        </row>
        <row r="268">
          <cell r="A268">
            <v>8.8312561004E+16</v>
          </cell>
          <cell r="B268" t="str">
            <v>Sales</v>
          </cell>
          <cell r="C268" t="str">
            <v>01</v>
          </cell>
          <cell r="D268" t="str">
            <v>08</v>
          </cell>
          <cell r="E268">
            <v>8312</v>
          </cell>
          <cell r="F268" t="str">
            <v>561004</v>
          </cell>
          <cell r="G268">
            <v>0</v>
          </cell>
          <cell r="H268">
            <v>0</v>
          </cell>
          <cell r="I268" t="str">
            <v>0</v>
          </cell>
          <cell r="J268" t="str">
            <v>0</v>
          </cell>
          <cell r="K268">
            <v>99611.519440513628</v>
          </cell>
          <cell r="L268">
            <v>99977.572788545425</v>
          </cell>
          <cell r="M268">
            <v>100344.97131286163</v>
          </cell>
          <cell r="N268">
            <v>100713.7199567287</v>
          </cell>
          <cell r="O268">
            <v>101083.82368157865</v>
          </cell>
          <cell r="P268">
            <v>101455.28746707582</v>
          </cell>
          <cell r="Q268">
            <v>101828.11631118387</v>
          </cell>
          <cell r="R268">
            <v>102202.31523023298</v>
          </cell>
          <cell r="S268">
            <v>102577.88925898746</v>
          </cell>
          <cell r="T268">
            <v>102954.84345071335</v>
          </cell>
          <cell r="U268">
            <v>103333.18287724655</v>
          </cell>
          <cell r="V268">
            <v>103712.91262906093</v>
          </cell>
          <cell r="Z268">
            <v>8.8312561004E+16</v>
          </cell>
        </row>
        <row r="269">
          <cell r="A269">
            <v>8.8313561004E+16</v>
          </cell>
          <cell r="B269" t="str">
            <v>Ccs</v>
          </cell>
          <cell r="C269" t="str">
            <v>01</v>
          </cell>
          <cell r="D269" t="str">
            <v>08</v>
          </cell>
          <cell r="E269">
            <v>8313</v>
          </cell>
          <cell r="F269" t="str">
            <v>561004</v>
          </cell>
          <cell r="G269">
            <v>0</v>
          </cell>
          <cell r="H269">
            <v>0</v>
          </cell>
          <cell r="I269" t="str">
            <v>0</v>
          </cell>
          <cell r="J269" t="str">
            <v>0</v>
          </cell>
          <cell r="K269">
            <v>281046.78699287772</v>
          </cell>
          <cell r="L269">
            <v>282079.58036768174</v>
          </cell>
          <cell r="M269">
            <v>283116.16906128818</v>
          </cell>
          <cell r="N269">
            <v>284156.56702077022</v>
          </cell>
          <cell r="O269">
            <v>285200.78824445402</v>
          </cell>
          <cell r="P269">
            <v>286248.84678210679</v>
          </cell>
          <cell r="Q269">
            <v>287300.75673512591</v>
          </cell>
          <cell r="R269">
            <v>288356.53225672879</v>
          </cell>
          <cell r="S269">
            <v>289416.18755214318</v>
          </cell>
          <cell r="T269">
            <v>290479.7368787984</v>
          </cell>
          <cell r="U269">
            <v>291547.19454651704</v>
          </cell>
          <cell r="V269">
            <v>292618.57491770759</v>
          </cell>
          <cell r="Z269">
            <v>8.8313561004E+16</v>
          </cell>
        </row>
        <row r="270">
          <cell r="A270">
            <v>8.8314561004E+16</v>
          </cell>
          <cell r="B270" t="str">
            <v>Aspect</v>
          </cell>
          <cell r="C270" t="str">
            <v>01</v>
          </cell>
          <cell r="D270" t="str">
            <v>08</v>
          </cell>
          <cell r="E270">
            <v>8314</v>
          </cell>
          <cell r="F270" t="str">
            <v>561004</v>
          </cell>
          <cell r="G270">
            <v>0</v>
          </cell>
          <cell r="H270">
            <v>0</v>
          </cell>
          <cell r="I270" t="str">
            <v>0</v>
          </cell>
          <cell r="J270" t="str">
            <v>0</v>
          </cell>
          <cell r="K270">
            <v>124514.39930064205</v>
          </cell>
          <cell r="L270">
            <v>124971.96598568179</v>
          </cell>
          <cell r="M270">
            <v>125431.21414107706</v>
          </cell>
          <cell r="N270">
            <v>125892.14994591089</v>
          </cell>
          <cell r="O270">
            <v>126354.77960197332</v>
          </cell>
          <cell r="P270">
            <v>126819.1093338448</v>
          </cell>
          <cell r="Q270">
            <v>127285.14538897984</v>
          </cell>
          <cell r="R270">
            <v>127752.89403779125</v>
          </cell>
          <cell r="S270">
            <v>128222.36157373434</v>
          </cell>
          <cell r="T270">
            <v>128693.55431339169</v>
          </cell>
          <cell r="U270">
            <v>129166.4785965582</v>
          </cell>
          <cell r="V270">
            <v>129641.14078632616</v>
          </cell>
          <cell r="Z270">
            <v>8.8314561004E+16</v>
          </cell>
        </row>
        <row r="271">
          <cell r="A271">
            <v>8.8315561004E+16</v>
          </cell>
          <cell r="B271" t="str">
            <v>Nice</v>
          </cell>
          <cell r="C271" t="str">
            <v>01</v>
          </cell>
          <cell r="D271" t="str">
            <v>08</v>
          </cell>
          <cell r="E271">
            <v>8315</v>
          </cell>
          <cell r="F271" t="str">
            <v>561004</v>
          </cell>
          <cell r="G271">
            <v>0</v>
          </cell>
          <cell r="H271">
            <v>0</v>
          </cell>
          <cell r="I271" t="str">
            <v>0</v>
          </cell>
          <cell r="J271" t="str">
            <v>0</v>
          </cell>
          <cell r="K271">
            <v>17787.771328663152</v>
          </cell>
          <cell r="L271">
            <v>17853.137997954545</v>
          </cell>
          <cell r="M271">
            <v>17918.744877296725</v>
          </cell>
          <cell r="N271">
            <v>17984.592849415843</v>
          </cell>
          <cell r="O271">
            <v>18050.682800281906</v>
          </cell>
          <cell r="P271">
            <v>18117.015619120684</v>
          </cell>
          <cell r="Q271">
            <v>18183.592198425693</v>
          </cell>
          <cell r="R271">
            <v>18250.413433970178</v>
          </cell>
          <cell r="S271">
            <v>18317.480224819192</v>
          </cell>
          <cell r="T271">
            <v>18384.793473341673</v>
          </cell>
          <cell r="U271">
            <v>18452.354085222603</v>
          </cell>
          <cell r="V271">
            <v>18520.162969475165</v>
          </cell>
          <cell r="Z271">
            <v>8.8315561004E+16</v>
          </cell>
        </row>
        <row r="272">
          <cell r="A272">
            <v>8.8316561004E+16</v>
          </cell>
          <cell r="B272" t="str">
            <v>HD</v>
          </cell>
          <cell r="C272" t="str">
            <v>01</v>
          </cell>
          <cell r="D272" t="str">
            <v>08</v>
          </cell>
          <cell r="E272">
            <v>8316</v>
          </cell>
          <cell r="F272" t="str">
            <v>561004</v>
          </cell>
          <cell r="G272">
            <v>0</v>
          </cell>
          <cell r="H272">
            <v>0</v>
          </cell>
          <cell r="I272" t="str">
            <v>0</v>
          </cell>
          <cell r="J272" t="str">
            <v>0</v>
          </cell>
          <cell r="K272">
            <v>3557.5542657326296</v>
          </cell>
          <cell r="L272">
            <v>3570.6275995909086</v>
          </cell>
          <cell r="M272">
            <v>3583.7489754593444</v>
          </cell>
          <cell r="N272">
            <v>3596.9185698831684</v>
          </cell>
          <cell r="O272">
            <v>3610.1365600563804</v>
          </cell>
          <cell r="P272">
            <v>3623.4031238241369</v>
          </cell>
          <cell r="Q272">
            <v>3636.718439685138</v>
          </cell>
          <cell r="R272">
            <v>3650.0826867940359</v>
          </cell>
          <cell r="S272">
            <v>3663.4960449638384</v>
          </cell>
          <cell r="T272">
            <v>3676.9586946683348</v>
          </cell>
          <cell r="U272">
            <v>3690.4708170445201</v>
          </cell>
          <cell r="V272">
            <v>3704.0325938950332</v>
          </cell>
          <cell r="Z272">
            <v>8.8316561004E+16</v>
          </cell>
        </row>
        <row r="273">
          <cell r="A273">
            <v>8.8611561004E+16</v>
          </cell>
          <cell r="B273" t="str">
            <v>EBP&amp;P &amp;Panama</v>
          </cell>
          <cell r="C273" t="str">
            <v>01</v>
          </cell>
          <cell r="D273" t="str">
            <v>08</v>
          </cell>
          <cell r="E273">
            <v>8611</v>
          </cell>
          <cell r="F273" t="str">
            <v>561004</v>
          </cell>
          <cell r="G273">
            <v>0</v>
          </cell>
          <cell r="H273">
            <v>0</v>
          </cell>
          <cell r="I273" t="str">
            <v>0</v>
          </cell>
          <cell r="J273" t="str">
            <v>0</v>
          </cell>
          <cell r="K273">
            <v>80756.481832130696</v>
          </cell>
          <cell r="L273">
            <v>81053.246510713623</v>
          </cell>
          <cell r="M273">
            <v>81351.101742927131</v>
          </cell>
          <cell r="N273">
            <v>81650.051536347921</v>
          </cell>
          <cell r="O273">
            <v>81950.099913279846</v>
          </cell>
          <cell r="P273">
            <v>82251.25091080791</v>
          </cell>
          <cell r="Q273">
            <v>82553.508580852635</v>
          </cell>
          <cell r="R273">
            <v>82856.876990224613</v>
          </cell>
          <cell r="S273">
            <v>83161.360220679126</v>
          </cell>
          <cell r="T273">
            <v>83466.962368971203</v>
          </cell>
          <cell r="U273">
            <v>83773.687546910602</v>
          </cell>
          <cell r="V273">
            <v>84081.539881417251</v>
          </cell>
          <cell r="Z273">
            <v>8.8611561004E+16</v>
          </cell>
        </row>
        <row r="274">
          <cell r="A274">
            <v>8.8612561004E+16</v>
          </cell>
          <cell r="B274" t="str">
            <v>Intra-net</v>
          </cell>
          <cell r="C274" t="str">
            <v>01</v>
          </cell>
          <cell r="D274" t="str">
            <v>08</v>
          </cell>
          <cell r="E274">
            <v>8612</v>
          </cell>
          <cell r="F274" t="str">
            <v>561004</v>
          </cell>
          <cell r="G274">
            <v>0</v>
          </cell>
          <cell r="H274">
            <v>0</v>
          </cell>
          <cell r="I274" t="str">
            <v>0</v>
          </cell>
          <cell r="J274" t="str">
            <v>0</v>
          </cell>
          <cell r="K274">
            <v>67593.531048919976</v>
          </cell>
          <cell r="L274">
            <v>67841.924392227258</v>
          </cell>
          <cell r="M274">
            <v>68091.230533727547</v>
          </cell>
          <cell r="N274">
            <v>68341.452827780202</v>
          </cell>
          <cell r="O274">
            <v>68592.594641071235</v>
          </cell>
          <cell r="P274">
            <v>68844.659352658593</v>
          </cell>
          <cell r="Q274">
            <v>69097.650354017635</v>
          </cell>
          <cell r="R274">
            <v>69351.571049086677</v>
          </cell>
          <cell r="S274">
            <v>69606.424854312922</v>
          </cell>
          <cell r="T274">
            <v>69862.215198698366</v>
          </cell>
          <cell r="U274">
            <v>70118.945523845876</v>
          </cell>
          <cell r="V274">
            <v>70376.619284005632</v>
          </cell>
          <cell r="Z274">
            <v>8.8612561004E+16</v>
          </cell>
        </row>
        <row r="275">
          <cell r="A275">
            <v>8.8613561004E+16</v>
          </cell>
          <cell r="B275" t="str">
            <v>Internet</v>
          </cell>
          <cell r="C275" t="str">
            <v>01</v>
          </cell>
          <cell r="D275" t="str">
            <v>08</v>
          </cell>
          <cell r="E275">
            <v>8613</v>
          </cell>
          <cell r="F275" t="str">
            <v>561004</v>
          </cell>
          <cell r="G275">
            <v>0</v>
          </cell>
          <cell r="H275">
            <v>0</v>
          </cell>
          <cell r="I275" t="str">
            <v>0</v>
          </cell>
          <cell r="J275" t="str">
            <v>0</v>
          </cell>
          <cell r="K275">
            <v>48026.982587390499</v>
          </cell>
          <cell r="L275">
            <v>48203.472594477265</v>
          </cell>
          <cell r="M275">
            <v>48380.611168701151</v>
          </cell>
          <cell r="N275">
            <v>48558.400693422765</v>
          </cell>
          <cell r="O275">
            <v>48736.843560761139</v>
          </cell>
          <cell r="P275">
            <v>48915.942171625844</v>
          </cell>
          <cell r="Q275">
            <v>49095.698935749366</v>
          </cell>
          <cell r="R275">
            <v>49276.116271719482</v>
          </cell>
          <cell r="S275">
            <v>49457.196607011807</v>
          </cell>
          <cell r="T275">
            <v>49638.942378022512</v>
          </cell>
          <cell r="U275">
            <v>49821.356030101022</v>
          </cell>
          <cell r="V275">
            <v>50004.440017582951</v>
          </cell>
          <cell r="Z275">
            <v>8.8613561004E+16</v>
          </cell>
        </row>
        <row r="276">
          <cell r="A276">
            <v>8.8614561004E+16</v>
          </cell>
          <cell r="B276" t="str">
            <v>Campaign Management</v>
          </cell>
          <cell r="C276" t="str">
            <v>01</v>
          </cell>
          <cell r="D276" t="str">
            <v>08</v>
          </cell>
          <cell r="E276">
            <v>8614</v>
          </cell>
          <cell r="F276" t="str">
            <v>561004</v>
          </cell>
          <cell r="G276">
            <v>0</v>
          </cell>
          <cell r="H276">
            <v>0</v>
          </cell>
          <cell r="I276" t="str">
            <v>0</v>
          </cell>
          <cell r="J276" t="str">
            <v>0</v>
          </cell>
          <cell r="K276">
            <v>39133.096923058925</v>
          </cell>
          <cell r="L276">
            <v>39276.903595499985</v>
          </cell>
          <cell r="M276">
            <v>39421.238730052784</v>
          </cell>
          <cell r="N276">
            <v>39566.104268714844</v>
          </cell>
          <cell r="O276">
            <v>39711.502160620184</v>
          </cell>
          <cell r="P276">
            <v>39857.434362065505</v>
          </cell>
          <cell r="Q276">
            <v>40003.902836536516</v>
          </cell>
          <cell r="R276">
            <v>40150.909554734382</v>
          </cell>
          <cell r="S276">
            <v>40298.456494602215</v>
          </cell>
          <cell r="T276">
            <v>40446.545641351673</v>
          </cell>
          <cell r="U276">
            <v>40595.178987489715</v>
          </cell>
          <cell r="V276">
            <v>40744.358532845363</v>
          </cell>
          <cell r="Z276">
            <v>8.8614561004E+16</v>
          </cell>
        </row>
        <row r="277">
          <cell r="A277">
            <v>8.8615561004E+16</v>
          </cell>
          <cell r="B277" t="str">
            <v>Site Management</v>
          </cell>
          <cell r="C277" t="str">
            <v>01</v>
          </cell>
          <cell r="D277" t="str">
            <v>08</v>
          </cell>
          <cell r="E277">
            <v>8615</v>
          </cell>
          <cell r="F277" t="str">
            <v>561004</v>
          </cell>
          <cell r="G277">
            <v>0</v>
          </cell>
          <cell r="H277">
            <v>0</v>
          </cell>
          <cell r="I277" t="str">
            <v>0</v>
          </cell>
          <cell r="J277" t="str">
            <v>0</v>
          </cell>
          <cell r="K277">
            <v>51584.536853123136</v>
          </cell>
          <cell r="L277">
            <v>51774.100194068174</v>
          </cell>
          <cell r="M277">
            <v>51964.360144160491</v>
          </cell>
          <cell r="N277">
            <v>52155.319263305944</v>
          </cell>
          <cell r="O277">
            <v>52346.980120817519</v>
          </cell>
          <cell r="P277">
            <v>52539.345295449981</v>
          </cell>
          <cell r="Q277">
            <v>52732.41737543451</v>
          </cell>
          <cell r="R277">
            <v>52926.198958513516</v>
          </cell>
          <cell r="S277">
            <v>53120.692651975653</v>
          </cell>
          <cell r="T277">
            <v>53315.901072690853</v>
          </cell>
          <cell r="U277">
            <v>53511.826847145545</v>
          </cell>
          <cell r="V277">
            <v>53708.472611477984</v>
          </cell>
          <cell r="Z277">
            <v>8.8615561004E+16</v>
          </cell>
        </row>
        <row r="278">
          <cell r="A278">
            <v>8.8616561004E+16</v>
          </cell>
          <cell r="B278" t="str">
            <v>SAT-General</v>
          </cell>
          <cell r="C278" t="str">
            <v>01</v>
          </cell>
          <cell r="D278" t="str">
            <v>08</v>
          </cell>
          <cell r="E278">
            <v>8616</v>
          </cell>
          <cell r="F278" t="str">
            <v>561004</v>
          </cell>
          <cell r="G278">
            <v>0</v>
          </cell>
          <cell r="H278">
            <v>0</v>
          </cell>
          <cell r="I278" t="str">
            <v>0</v>
          </cell>
          <cell r="J278" t="str">
            <v>0</v>
          </cell>
          <cell r="K278">
            <v>51584.536853123136</v>
          </cell>
          <cell r="L278">
            <v>51774.100194068174</v>
          </cell>
          <cell r="M278">
            <v>51964.360144160491</v>
          </cell>
          <cell r="N278">
            <v>52155.319263305944</v>
          </cell>
          <cell r="O278">
            <v>52346.980120817519</v>
          </cell>
          <cell r="P278">
            <v>52539.345295449981</v>
          </cell>
          <cell r="Q278">
            <v>52732.41737543451</v>
          </cell>
          <cell r="R278">
            <v>52926.198958513516</v>
          </cell>
          <cell r="S278">
            <v>53120.692651975653</v>
          </cell>
          <cell r="T278">
            <v>53315.901072690853</v>
          </cell>
          <cell r="U278">
            <v>53511.826847145545</v>
          </cell>
          <cell r="V278">
            <v>53708.472611477984</v>
          </cell>
          <cell r="Z278">
            <v>8.8616561004E+16</v>
          </cell>
        </row>
        <row r="279">
          <cell r="A279">
            <v>8.8511561004E+16</v>
          </cell>
          <cell r="B279" t="str">
            <v>Bis</v>
          </cell>
          <cell r="C279" t="str">
            <v>01</v>
          </cell>
          <cell r="D279" t="str">
            <v>08</v>
          </cell>
          <cell r="E279">
            <v>8511</v>
          </cell>
          <cell r="F279" t="str">
            <v>561004</v>
          </cell>
          <cell r="G279">
            <v>0</v>
          </cell>
          <cell r="H279">
            <v>0</v>
          </cell>
          <cell r="I279" t="str">
            <v>0</v>
          </cell>
          <cell r="J279" t="str">
            <v>0</v>
          </cell>
          <cell r="K279">
            <v>27837.862129357825</v>
          </cell>
          <cell r="L279">
            <v>27940.160966798856</v>
          </cell>
          <cell r="M279">
            <v>28042.835732969368</v>
          </cell>
          <cell r="N279">
            <v>28145.887809335789</v>
          </cell>
          <cell r="O279">
            <v>28249.318582441178</v>
          </cell>
          <cell r="P279">
            <v>28353.12944392387</v>
          </cell>
          <cell r="Q279">
            <v>28457.321790536207</v>
          </cell>
          <cell r="R279">
            <v>28561.897024163325</v>
          </cell>
          <cell r="S279">
            <v>28666.856551842029</v>
          </cell>
          <cell r="T279">
            <v>28772.201785779718</v>
          </cell>
          <cell r="U279">
            <v>28877.934143373368</v>
          </cell>
          <cell r="V279">
            <v>28984.055047228634</v>
          </cell>
          <cell r="Z279">
            <v>8.8511561004E+16</v>
          </cell>
        </row>
        <row r="280">
          <cell r="A280">
            <v>8.8512561004E+16</v>
          </cell>
          <cell r="B280" t="str">
            <v>QA</v>
          </cell>
          <cell r="C280" t="str">
            <v>01</v>
          </cell>
          <cell r="D280" t="str">
            <v>08</v>
          </cell>
          <cell r="E280">
            <v>8512</v>
          </cell>
          <cell r="F280" t="str">
            <v>561004</v>
          </cell>
          <cell r="G280">
            <v>0</v>
          </cell>
          <cell r="H280">
            <v>0</v>
          </cell>
          <cell r="I280" t="str">
            <v>0</v>
          </cell>
          <cell r="J280" t="str">
            <v>0</v>
          </cell>
          <cell r="K280">
            <v>25258.635286701672</v>
          </cell>
          <cell r="L280">
            <v>25351.455957095448</v>
          </cell>
          <cell r="M280">
            <v>25444.617725761345</v>
          </cell>
          <cell r="N280">
            <v>25538.121846170496</v>
          </cell>
          <cell r="O280">
            <v>25631.969576400305</v>
          </cell>
          <cell r="P280">
            <v>25726.162179151372</v>
          </cell>
          <cell r="Q280">
            <v>25820.700921764485</v>
          </cell>
          <cell r="R280">
            <v>25915.587076237654</v>
          </cell>
          <cell r="S280">
            <v>26010.821919243252</v>
          </cell>
          <cell r="T280">
            <v>26106.406732145177</v>
          </cell>
          <cell r="U280">
            <v>26202.342801016093</v>
          </cell>
          <cell r="V280">
            <v>26298.631416654734</v>
          </cell>
          <cell r="Z280">
            <v>8.8512561004E+16</v>
          </cell>
        </row>
        <row r="281">
          <cell r="A281">
            <v>8.8513561004E+16</v>
          </cell>
          <cell r="B281" t="str">
            <v>M&amp;T</v>
          </cell>
          <cell r="C281" t="str">
            <v>01</v>
          </cell>
          <cell r="D281" t="str">
            <v>08</v>
          </cell>
          <cell r="E281">
            <v>8513</v>
          </cell>
          <cell r="F281" t="str">
            <v>561004</v>
          </cell>
          <cell r="G281">
            <v>0</v>
          </cell>
          <cell r="H281">
            <v>0</v>
          </cell>
          <cell r="I281" t="str">
            <v>0</v>
          </cell>
          <cell r="J281" t="str">
            <v>0</v>
          </cell>
          <cell r="K281">
            <v>131629.50783210728</v>
          </cell>
          <cell r="L281">
            <v>132113.22118486359</v>
          </cell>
          <cell r="M281">
            <v>132598.71209199572</v>
          </cell>
          <cell r="N281">
            <v>133085.98708567722</v>
          </cell>
          <cell r="O281">
            <v>133575.05272208608</v>
          </cell>
          <cell r="P281">
            <v>134065.91558149306</v>
          </cell>
          <cell r="Q281">
            <v>134558.58226835012</v>
          </cell>
          <cell r="R281">
            <v>135053.0594113793</v>
          </cell>
          <cell r="S281">
            <v>135549.35366366201</v>
          </cell>
          <cell r="T281">
            <v>136047.47170272836</v>
          </cell>
          <cell r="U281">
            <v>136547.42023064723</v>
          </cell>
          <cell r="V281">
            <v>137049.20597411622</v>
          </cell>
          <cell r="Z281">
            <v>8.8513561004E+16</v>
          </cell>
        </row>
        <row r="282">
          <cell r="A282">
            <v>8.8514561004E+16</v>
          </cell>
          <cell r="B282" t="str">
            <v>Gis</v>
          </cell>
          <cell r="C282" t="str">
            <v>01</v>
          </cell>
          <cell r="D282" t="str">
            <v>08</v>
          </cell>
          <cell r="E282">
            <v>8514</v>
          </cell>
          <cell r="F282" t="str">
            <v>561004</v>
          </cell>
          <cell r="G282">
            <v>0</v>
          </cell>
          <cell r="H282">
            <v>0</v>
          </cell>
          <cell r="I282" t="str">
            <v>0</v>
          </cell>
          <cell r="J282" t="str">
            <v>0</v>
          </cell>
          <cell r="K282">
            <v>11538.57150547721</v>
          </cell>
          <cell r="L282">
            <v>11580.97355651315</v>
          </cell>
          <cell r="M282">
            <v>11623.531427004837</v>
          </cell>
          <cell r="N282">
            <v>11666.245689559066</v>
          </cell>
          <cell r="O282">
            <v>11709.116918886863</v>
          </cell>
          <cell r="P282">
            <v>11752.145691811204</v>
          </cell>
          <cell r="Q282">
            <v>11795.332587274777</v>
          </cell>
          <cell r="R282">
            <v>11838.678186347772</v>
          </cell>
          <cell r="S282">
            <v>11882.18307223571</v>
          </cell>
          <cell r="T282">
            <v>11925.847830287275</v>
          </cell>
          <cell r="U282">
            <v>11969.673048002194</v>
          </cell>
          <cell r="V282">
            <v>12013.659315039149</v>
          </cell>
          <cell r="Z282">
            <v>8.8514561004E+16</v>
          </cell>
        </row>
        <row r="283">
          <cell r="A283">
            <v>8.8515561004E+16</v>
          </cell>
          <cell r="B283" t="str">
            <v>Imaging</v>
          </cell>
          <cell r="C283" t="str">
            <v>01</v>
          </cell>
          <cell r="D283" t="str">
            <v>08</v>
          </cell>
          <cell r="E283">
            <v>8515</v>
          </cell>
          <cell r="F283" t="str">
            <v>561004</v>
          </cell>
          <cell r="G283">
            <v>0</v>
          </cell>
          <cell r="H283">
            <v>0</v>
          </cell>
          <cell r="I283" t="str">
            <v>0</v>
          </cell>
          <cell r="J283" t="str">
            <v>0</v>
          </cell>
          <cell r="K283">
            <v>184992.82181809677</v>
          </cell>
          <cell r="L283">
            <v>185672.63517872724</v>
          </cell>
          <cell r="M283">
            <v>186354.94672388592</v>
          </cell>
          <cell r="N283">
            <v>187039.76563392475</v>
          </cell>
          <cell r="O283">
            <v>187727.10112293181</v>
          </cell>
          <cell r="P283">
            <v>188416.96243885512</v>
          </cell>
          <cell r="Q283">
            <v>189109.35886362719</v>
          </cell>
          <cell r="R283">
            <v>189804.29971328986</v>
          </cell>
          <cell r="S283">
            <v>190501.79433811959</v>
          </cell>
          <cell r="T283">
            <v>191201.85212275339</v>
          </cell>
          <cell r="U283">
            <v>191904.48248631507</v>
          </cell>
          <cell r="V283">
            <v>192609.69488254172</v>
          </cell>
          <cell r="Z283">
            <v>8.8515561004E+16</v>
          </cell>
        </row>
        <row r="284">
          <cell r="A284">
            <v>8.8411561004E+16</v>
          </cell>
          <cell r="B284" t="str">
            <v>Unix</v>
          </cell>
          <cell r="C284" t="str">
            <v>01</v>
          </cell>
          <cell r="D284" t="str">
            <v>08</v>
          </cell>
          <cell r="E284">
            <v>8411</v>
          </cell>
          <cell r="F284" t="str">
            <v>561004</v>
          </cell>
          <cell r="G284">
            <v>0</v>
          </cell>
          <cell r="H284">
            <v>0</v>
          </cell>
          <cell r="I284" t="str">
            <v>0</v>
          </cell>
          <cell r="J284" t="str">
            <v>0</v>
          </cell>
          <cell r="K284">
            <v>174320.15902089886</v>
          </cell>
          <cell r="L284">
            <v>174960.75237995453</v>
          </cell>
          <cell r="M284">
            <v>175603.6997975079</v>
          </cell>
          <cell r="N284">
            <v>176249.00992427525</v>
          </cell>
          <cell r="O284">
            <v>176896.69144276265</v>
          </cell>
          <cell r="P284">
            <v>177546.7530673827</v>
          </cell>
          <cell r="Q284">
            <v>178199.20354457179</v>
          </cell>
          <cell r="R284">
            <v>178854.05165290774</v>
          </cell>
          <cell r="S284">
            <v>179511.30620322807</v>
          </cell>
          <cell r="T284">
            <v>180170.9760387484</v>
          </cell>
          <cell r="U284">
            <v>180833.0700351815</v>
          </cell>
          <cell r="V284">
            <v>181497.59710085663</v>
          </cell>
          <cell r="Z284">
            <v>8.8411561004E+16</v>
          </cell>
        </row>
        <row r="285">
          <cell r="A285">
            <v>8.8412561004E+16</v>
          </cell>
          <cell r="B285" t="str">
            <v>PC</v>
          </cell>
          <cell r="C285" t="str">
            <v>01</v>
          </cell>
          <cell r="D285" t="str">
            <v>08</v>
          </cell>
          <cell r="E285">
            <v>8412</v>
          </cell>
          <cell r="F285" t="str">
            <v>561004</v>
          </cell>
          <cell r="G285">
            <v>0</v>
          </cell>
          <cell r="H285">
            <v>0</v>
          </cell>
          <cell r="I285" t="str">
            <v>0</v>
          </cell>
          <cell r="J285" t="str">
            <v>0</v>
          </cell>
          <cell r="K285">
            <v>658198.36136433261</v>
          </cell>
          <cell r="L285">
            <v>660617.11489002639</v>
          </cell>
          <cell r="M285">
            <v>663044.75687391381</v>
          </cell>
          <cell r="N285">
            <v>665481.31997938431</v>
          </cell>
          <cell r="O285">
            <v>667926.83698985982</v>
          </cell>
          <cell r="P285">
            <v>670381.34080923419</v>
          </cell>
          <cell r="Q285">
            <v>672844.86446231743</v>
          </cell>
          <cell r="R285">
            <v>675317.4410952793</v>
          </cell>
          <cell r="S285">
            <v>677799.1039760951</v>
          </cell>
          <cell r="T285">
            <v>680289.88649499416</v>
          </cell>
          <cell r="U285">
            <v>682789.82216490817</v>
          </cell>
          <cell r="V285">
            <v>685298.94462192245</v>
          </cell>
          <cell r="Z285">
            <v>8.8412561004E+16</v>
          </cell>
        </row>
        <row r="286">
          <cell r="A286">
            <v>8.8413561004E+16</v>
          </cell>
          <cell r="B286" t="str">
            <v>NT</v>
          </cell>
          <cell r="C286" t="str">
            <v>01</v>
          </cell>
          <cell r="D286" t="str">
            <v>08</v>
          </cell>
          <cell r="E286">
            <v>8413</v>
          </cell>
          <cell r="F286" t="str">
            <v>561004</v>
          </cell>
          <cell r="G286">
            <v>0</v>
          </cell>
          <cell r="H286">
            <v>0</v>
          </cell>
          <cell r="I286" t="str">
            <v>0</v>
          </cell>
          <cell r="J286" t="str">
            <v>0</v>
          </cell>
          <cell r="K286">
            <v>268239.59163624025</v>
          </cell>
          <cell r="L286">
            <v>269225.32100915449</v>
          </cell>
          <cell r="M286">
            <v>270214.6727496346</v>
          </cell>
          <cell r="N286">
            <v>271207.6601691909</v>
          </cell>
          <cell r="O286">
            <v>272204.29662825109</v>
          </cell>
          <cell r="P286">
            <v>273204.59553633991</v>
          </cell>
          <cell r="Q286">
            <v>274208.57035225944</v>
          </cell>
          <cell r="R286">
            <v>275216.23458427028</v>
          </cell>
          <cell r="S286">
            <v>276227.60179027339</v>
          </cell>
          <cell r="T286">
            <v>277242.68557799241</v>
          </cell>
          <cell r="U286">
            <v>278261.49960515683</v>
          </cell>
          <cell r="V286">
            <v>279284.05757968553</v>
          </cell>
          <cell r="Z286">
            <v>8.8413561004E+16</v>
          </cell>
        </row>
        <row r="287">
          <cell r="A287">
            <v>8.8414561004E+16</v>
          </cell>
          <cell r="B287" t="str">
            <v>Db</v>
          </cell>
          <cell r="C287" t="str">
            <v>01</v>
          </cell>
          <cell r="D287" t="str">
            <v>08</v>
          </cell>
          <cell r="E287">
            <v>8414</v>
          </cell>
          <cell r="F287" t="str">
            <v>561004</v>
          </cell>
          <cell r="G287">
            <v>0</v>
          </cell>
          <cell r="H287">
            <v>0</v>
          </cell>
          <cell r="I287" t="str">
            <v>0</v>
          </cell>
          <cell r="J287" t="str">
            <v>0</v>
          </cell>
          <cell r="K287">
            <v>64035.97678318734</v>
          </cell>
          <cell r="L287">
            <v>64271.296792636349</v>
          </cell>
          <cell r="M287">
            <v>64507.481558268199</v>
          </cell>
          <cell r="N287">
            <v>64744.53425789703</v>
          </cell>
          <cell r="O287">
            <v>64982.458081014855</v>
          </cell>
          <cell r="P287">
            <v>65221.256228834463</v>
          </cell>
          <cell r="Q287">
            <v>65460.93191433249</v>
          </cell>
          <cell r="R287">
            <v>65701.488362292643</v>
          </cell>
          <cell r="S287">
            <v>65942.92880934909</v>
          </cell>
          <cell r="T287">
            <v>66185.256504030025</v>
          </cell>
          <cell r="U287">
            <v>66428.474706801353</v>
          </cell>
          <cell r="V287">
            <v>66672.586690110591</v>
          </cell>
          <cell r="Z287">
            <v>8.8414561004E+16</v>
          </cell>
        </row>
        <row r="288">
          <cell r="A288">
            <v>8.8415561004E+16</v>
          </cell>
          <cell r="B288" t="str">
            <v>Net</v>
          </cell>
          <cell r="C288" t="str">
            <v>01</v>
          </cell>
          <cell r="D288" t="str">
            <v>08</v>
          </cell>
          <cell r="E288">
            <v>8415</v>
          </cell>
          <cell r="F288" t="str">
            <v>561004</v>
          </cell>
          <cell r="G288">
            <v>0</v>
          </cell>
          <cell r="H288">
            <v>0</v>
          </cell>
          <cell r="I288" t="str">
            <v>0</v>
          </cell>
          <cell r="J288" t="str">
            <v>0</v>
          </cell>
          <cell r="K288">
            <v>384571.61612569721</v>
          </cell>
          <cell r="L288">
            <v>385984.8435157772</v>
          </cell>
          <cell r="M288">
            <v>387403.26424715511</v>
          </cell>
          <cell r="N288">
            <v>388826.89740437048</v>
          </cell>
          <cell r="O288">
            <v>390255.76214209473</v>
          </cell>
          <cell r="P288">
            <v>391689.87768538913</v>
          </cell>
          <cell r="Q288">
            <v>393129.26332996343</v>
          </cell>
          <cell r="R288">
            <v>394573.93844243517</v>
          </cell>
          <cell r="S288">
            <v>396023.9224605909</v>
          </cell>
          <cell r="T288">
            <v>397479.23489364696</v>
          </cell>
          <cell r="U288">
            <v>398939.8953225126</v>
          </cell>
          <cell r="V288">
            <v>400405.92340005311</v>
          </cell>
          <cell r="Z288">
            <v>8.8415561004E+16</v>
          </cell>
        </row>
        <row r="289">
          <cell r="A289">
            <v>8.8416561004E+16</v>
          </cell>
          <cell r="B289" t="str">
            <v>Operation</v>
          </cell>
          <cell r="C289" t="str">
            <v>01</v>
          </cell>
          <cell r="D289" t="str">
            <v>08</v>
          </cell>
          <cell r="E289">
            <v>8416</v>
          </cell>
          <cell r="F289" t="str">
            <v>561004</v>
          </cell>
          <cell r="G289">
            <v>0</v>
          </cell>
          <cell r="H289">
            <v>0</v>
          </cell>
          <cell r="I289" t="str">
            <v>0</v>
          </cell>
          <cell r="J289" t="str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Z289">
            <v>8.8416561004E+16</v>
          </cell>
        </row>
        <row r="290">
          <cell r="A290">
            <v>8.8417561004E+16</v>
          </cell>
          <cell r="B290" t="str">
            <v>Cro</v>
          </cell>
          <cell r="C290" t="str">
            <v>01</v>
          </cell>
          <cell r="D290" t="str">
            <v>08</v>
          </cell>
          <cell r="E290">
            <v>8417</v>
          </cell>
          <cell r="F290" t="str">
            <v>561004</v>
          </cell>
          <cell r="G290">
            <v>0</v>
          </cell>
          <cell r="H290">
            <v>0</v>
          </cell>
          <cell r="I290" t="str">
            <v>0</v>
          </cell>
          <cell r="J290" t="str">
            <v>0</v>
          </cell>
          <cell r="K290">
            <v>222347.14160828938</v>
          </cell>
          <cell r="L290">
            <v>223164.2249744318</v>
          </cell>
          <cell r="M290">
            <v>223984.31096620901</v>
          </cell>
          <cell r="N290">
            <v>224807.41061769801</v>
          </cell>
          <cell r="O290">
            <v>225633.53500352381</v>
          </cell>
          <cell r="P290">
            <v>226462.69523900855</v>
          </cell>
          <cell r="Q290">
            <v>227294.90248032115</v>
          </cell>
          <cell r="R290">
            <v>228130.16792462723</v>
          </cell>
          <cell r="S290">
            <v>228968.50281023991</v>
          </cell>
          <cell r="T290">
            <v>229809.91841677093</v>
          </cell>
          <cell r="U290">
            <v>230654.42606528252</v>
          </cell>
          <cell r="V290">
            <v>231502.03711843956</v>
          </cell>
          <cell r="Z290">
            <v>8.8417561004E+16</v>
          </cell>
        </row>
        <row r="291">
          <cell r="A291">
            <v>8.8418561004E+16</v>
          </cell>
          <cell r="B291" t="str">
            <v>Infra-Projects</v>
          </cell>
          <cell r="C291" t="str">
            <v>01</v>
          </cell>
          <cell r="D291" t="str">
            <v>08</v>
          </cell>
          <cell r="E291">
            <v>8418</v>
          </cell>
          <cell r="F291" t="str">
            <v>561004</v>
          </cell>
          <cell r="G291">
            <v>0</v>
          </cell>
          <cell r="H291">
            <v>0</v>
          </cell>
          <cell r="I291" t="str">
            <v>0</v>
          </cell>
          <cell r="J291" t="str">
            <v>0</v>
          </cell>
          <cell r="K291">
            <v>32017.98839159367</v>
          </cell>
          <cell r="L291">
            <v>32135.648396318174</v>
          </cell>
          <cell r="M291">
            <v>32253.740779134099</v>
          </cell>
          <cell r="N291">
            <v>32372.267128948515</v>
          </cell>
          <cell r="O291">
            <v>32491.229040507427</v>
          </cell>
          <cell r="P291">
            <v>32610.628114417232</v>
          </cell>
          <cell r="Q291">
            <v>32730.465957166245</v>
          </cell>
          <cell r="R291">
            <v>32850.744181146321</v>
          </cell>
          <cell r="S291">
            <v>32971.464404674545</v>
          </cell>
          <cell r="T291">
            <v>33092.628252015013</v>
          </cell>
          <cell r="U291">
            <v>33214.237353400677</v>
          </cell>
          <cell r="V291">
            <v>33336.293345055296</v>
          </cell>
          <cell r="Z291">
            <v>8.8418561004E+16</v>
          </cell>
        </row>
        <row r="292">
          <cell r="A292">
            <v>8.8401561003E+16</v>
          </cell>
          <cell r="B292" t="str">
            <v>Direct Billing Costs</v>
          </cell>
          <cell r="C292" t="str">
            <v>01</v>
          </cell>
          <cell r="D292" t="str">
            <v>08</v>
          </cell>
          <cell r="E292">
            <v>8401</v>
          </cell>
          <cell r="F292" t="str">
            <v>561003</v>
          </cell>
          <cell r="G292">
            <v>0</v>
          </cell>
          <cell r="H292">
            <v>0</v>
          </cell>
          <cell r="I292" t="str">
            <v>0</v>
          </cell>
          <cell r="J292" t="str">
            <v>0</v>
          </cell>
          <cell r="K292">
            <v>1269156.8541565798</v>
          </cell>
          <cell r="L292">
            <v>1347245.7487514003</v>
          </cell>
          <cell r="M292">
            <v>1434714.8563693964</v>
          </cell>
          <cell r="N292">
            <v>1529904.9075534546</v>
          </cell>
          <cell r="O292">
            <v>1620165.7861478974</v>
          </cell>
          <cell r="P292">
            <v>1714675.5544716604</v>
          </cell>
          <cell r="Q292">
            <v>1820981.3446365916</v>
          </cell>
          <cell r="R292">
            <v>1934795.5991382913</v>
          </cell>
          <cell r="S292">
            <v>2047491.3624837406</v>
          </cell>
          <cell r="T292">
            <v>2152875.0410013427</v>
          </cell>
          <cell r="U292">
            <v>2257492.661645696</v>
          </cell>
          <cell r="V292">
            <v>2370500.2836439451</v>
          </cell>
          <cell r="Z292">
            <v>8.8401561003E+16</v>
          </cell>
        </row>
        <row r="293">
          <cell r="A293">
            <v>4.0000762002E+16</v>
          </cell>
          <cell r="B293" t="str">
            <v>Government Relations</v>
          </cell>
          <cell r="C293" t="str">
            <v>01</v>
          </cell>
          <cell r="D293" t="str">
            <v>04</v>
          </cell>
          <cell r="E293">
            <v>0</v>
          </cell>
          <cell r="F293" t="str">
            <v>762002</v>
          </cell>
          <cell r="G293">
            <v>0</v>
          </cell>
          <cell r="H293">
            <v>0</v>
          </cell>
          <cell r="I293" t="str">
            <v>0</v>
          </cell>
          <cell r="J293" t="str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Z293">
            <v>4.0000762002E+16</v>
          </cell>
        </row>
        <row r="294">
          <cell r="A294">
            <v>4.0000774001E+16</v>
          </cell>
          <cell r="B294" t="str">
            <v>Information Center (Library)</v>
          </cell>
          <cell r="C294" t="str">
            <v>01</v>
          </cell>
          <cell r="D294" t="str">
            <v>04</v>
          </cell>
          <cell r="E294">
            <v>0</v>
          </cell>
          <cell r="F294" t="str">
            <v>774001</v>
          </cell>
          <cell r="G294">
            <v>0</v>
          </cell>
          <cell r="H294">
            <v>0</v>
          </cell>
          <cell r="I294" t="str">
            <v>0</v>
          </cell>
          <cell r="J294" t="str">
            <v>0</v>
          </cell>
          <cell r="K294">
            <v>51475</v>
          </cell>
          <cell r="L294">
            <v>51475</v>
          </cell>
          <cell r="M294">
            <v>51475</v>
          </cell>
          <cell r="N294">
            <v>51475</v>
          </cell>
          <cell r="O294">
            <v>51475</v>
          </cell>
          <cell r="P294">
            <v>51475</v>
          </cell>
          <cell r="Q294">
            <v>51475</v>
          </cell>
          <cell r="R294">
            <v>51475</v>
          </cell>
          <cell r="S294">
            <v>51475</v>
          </cell>
          <cell r="T294">
            <v>51475</v>
          </cell>
          <cell r="U294">
            <v>51475</v>
          </cell>
          <cell r="V294">
            <v>51475</v>
          </cell>
          <cell r="Z294">
            <v>4.0000774001E+16</v>
          </cell>
        </row>
        <row r="295">
          <cell r="A295">
            <v>4.0000762004E+16</v>
          </cell>
          <cell r="B295" t="str">
            <v>Business Development Consultantcy</v>
          </cell>
          <cell r="C295" t="str">
            <v>01</v>
          </cell>
          <cell r="D295" t="str">
            <v>04</v>
          </cell>
          <cell r="E295">
            <v>0</v>
          </cell>
          <cell r="F295" t="str">
            <v>762004</v>
          </cell>
          <cell r="G295">
            <v>0</v>
          </cell>
          <cell r="H295">
            <v>0</v>
          </cell>
          <cell r="I295" t="str">
            <v>0</v>
          </cell>
          <cell r="J295" t="str">
            <v>0</v>
          </cell>
          <cell r="K295">
            <v>88750</v>
          </cell>
          <cell r="L295">
            <v>89281.607114890707</v>
          </cell>
          <cell r="M295">
            <v>89815.167784604535</v>
          </cell>
          <cell r="N295">
            <v>90350.689188083154</v>
          </cell>
          <cell r="O295">
            <v>90888.178530649384</v>
          </cell>
          <cell r="P295">
            <v>91427.643044104349</v>
          </cell>
          <cell r="Q295">
            <v>91969.089986824518</v>
          </cell>
          <cell r="R295">
            <v>92512.526643859645</v>
          </cell>
          <cell r="S295">
            <v>93057.960327030596</v>
          </cell>
          <cell r="T295">
            <v>93605.398375027784</v>
          </cell>
          <cell r="U295">
            <v>94154.848153509898</v>
          </cell>
          <cell r="V295">
            <v>94706.31705520305</v>
          </cell>
          <cell r="Z295">
            <v>4.0000762004E+16</v>
          </cell>
        </row>
        <row r="296">
          <cell r="A296">
            <v>4.0000774003E+16</v>
          </cell>
          <cell r="B296" t="str">
            <v>Membership in Int'l Organizations</v>
          </cell>
          <cell r="C296" t="str">
            <v>01</v>
          </cell>
          <cell r="D296" t="str">
            <v>04</v>
          </cell>
          <cell r="E296">
            <v>0</v>
          </cell>
          <cell r="F296" t="str">
            <v>774003</v>
          </cell>
          <cell r="G296">
            <v>0</v>
          </cell>
          <cell r="H296">
            <v>0</v>
          </cell>
          <cell r="I296" t="str">
            <v>0</v>
          </cell>
          <cell r="J296" t="str">
            <v>0</v>
          </cell>
          <cell r="K296">
            <v>4437.5</v>
          </cell>
          <cell r="L296">
            <v>4437.5</v>
          </cell>
          <cell r="M296">
            <v>4437.5</v>
          </cell>
          <cell r="N296">
            <v>4437.5</v>
          </cell>
          <cell r="O296">
            <v>4437.5</v>
          </cell>
          <cell r="P296">
            <v>4437.5</v>
          </cell>
          <cell r="Q296">
            <v>4437.5</v>
          </cell>
          <cell r="R296">
            <v>4437.5</v>
          </cell>
          <cell r="S296">
            <v>4437.5</v>
          </cell>
          <cell r="T296">
            <v>4437.5</v>
          </cell>
          <cell r="U296">
            <v>4437.5</v>
          </cell>
          <cell r="V296">
            <v>4437.5</v>
          </cell>
          <cell r="Z296">
            <v>4.0000774003E+16</v>
          </cell>
        </row>
        <row r="297">
          <cell r="A297">
            <v>3.0000774003E+16</v>
          </cell>
          <cell r="B297" t="str">
            <v xml:space="preserve">GSM  Membership </v>
          </cell>
          <cell r="C297" t="str">
            <v>01</v>
          </cell>
          <cell r="D297" t="str">
            <v>03</v>
          </cell>
          <cell r="E297">
            <v>0</v>
          </cell>
          <cell r="F297" t="str">
            <v>774003</v>
          </cell>
          <cell r="G297">
            <v>0</v>
          </cell>
          <cell r="H297">
            <v>0</v>
          </cell>
          <cell r="I297" t="str">
            <v>0</v>
          </cell>
          <cell r="J297" t="str">
            <v>0</v>
          </cell>
          <cell r="K297">
            <v>0</v>
          </cell>
          <cell r="L297">
            <v>0</v>
          </cell>
          <cell r="M297">
            <v>0</v>
          </cell>
          <cell r="N297">
            <v>174707.47339432535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Z297">
            <v>3.0000774003E+16</v>
          </cell>
        </row>
        <row r="298">
          <cell r="A298">
            <v>3.0000515005E+16</v>
          </cell>
          <cell r="B298" t="str">
            <v xml:space="preserve">Data Clearinghouse </v>
          </cell>
          <cell r="C298" t="str">
            <v>01</v>
          </cell>
          <cell r="D298" t="str">
            <v>03</v>
          </cell>
          <cell r="E298">
            <v>0</v>
          </cell>
          <cell r="F298" t="str">
            <v>515005</v>
          </cell>
          <cell r="G298">
            <v>0</v>
          </cell>
          <cell r="H298">
            <v>0</v>
          </cell>
          <cell r="I298" t="str">
            <v>0</v>
          </cell>
          <cell r="J298" t="str">
            <v>0</v>
          </cell>
          <cell r="K298">
            <v>168454.31592901712</v>
          </cell>
          <cell r="L298">
            <v>179864.43783448767</v>
          </cell>
          <cell r="M298">
            <v>191356.14494159707</v>
          </cell>
          <cell r="N298">
            <v>202929.88278563353</v>
          </cell>
          <cell r="O298">
            <v>214586.0990746551</v>
          </cell>
          <cell r="P298">
            <v>226325.24369944166</v>
          </cell>
          <cell r="Q298">
            <v>238147.76874349194</v>
          </cell>
          <cell r="R298">
            <v>250054.1284930626</v>
          </cell>
          <cell r="S298">
            <v>262044.77944725353</v>
          </cell>
          <cell r="T298">
            <v>274120.18032813648</v>
          </cell>
          <cell r="U298">
            <v>286280.79209092795</v>
          </cell>
          <cell r="V298">
            <v>298527.0779342078</v>
          </cell>
        </row>
        <row r="299">
          <cell r="A299">
            <v>3.0000515002E+16</v>
          </cell>
          <cell r="B299" t="str">
            <v>Financial Clearinghouse</v>
          </cell>
          <cell r="C299" t="str">
            <v>01</v>
          </cell>
          <cell r="D299" t="str">
            <v>03</v>
          </cell>
          <cell r="E299">
            <v>0</v>
          </cell>
          <cell r="F299" t="str">
            <v>515002</v>
          </cell>
          <cell r="G299">
            <v>0</v>
          </cell>
          <cell r="H299">
            <v>0</v>
          </cell>
          <cell r="I299" t="str">
            <v>0</v>
          </cell>
          <cell r="J299" t="str">
            <v>0</v>
          </cell>
          <cell r="K299">
            <v>43809.81329136272</v>
          </cell>
          <cell r="L299">
            <v>44832.978671843419</v>
          </cell>
          <cell r="M299">
            <v>45863.072310303156</v>
          </cell>
          <cell r="N299">
            <v>46900.131309742392</v>
          </cell>
          <cell r="O299">
            <v>47944.192952293772</v>
          </cell>
          <cell r="P299">
            <v>48995.294700037601</v>
          </cell>
          <cell r="Q299">
            <v>50053.474195820956</v>
          </cell>
          <cell r="R299">
            <v>51118.769264080285</v>
          </cell>
          <cell r="S299">
            <v>52191.21791166778</v>
          </cell>
          <cell r="T299">
            <v>53270.85832868117</v>
          </cell>
          <cell r="U299">
            <v>54357.728889297352</v>
          </cell>
          <cell r="V299">
            <v>55451.868152609524</v>
          </cell>
        </row>
        <row r="300">
          <cell r="A300">
            <v>3.0000731001E+16</v>
          </cell>
          <cell r="B300" t="str">
            <v>Carrier Relations - Administrative and Others</v>
          </cell>
          <cell r="C300" t="str">
            <v>01</v>
          </cell>
          <cell r="D300" t="str">
            <v>03</v>
          </cell>
          <cell r="E300">
            <v>0</v>
          </cell>
          <cell r="F300" t="str">
            <v>731001</v>
          </cell>
          <cell r="G300">
            <v>0</v>
          </cell>
          <cell r="H300">
            <v>0</v>
          </cell>
          <cell r="I300" t="str">
            <v>0</v>
          </cell>
          <cell r="J300" t="str">
            <v>0</v>
          </cell>
          <cell r="K300">
            <v>196275.35106084883</v>
          </cell>
          <cell r="L300">
            <v>196996.62556600128</v>
          </cell>
          <cell r="M300">
            <v>184921.44713370217</v>
          </cell>
          <cell r="N300">
            <v>185600.9982059715</v>
          </cell>
          <cell r="O300">
            <v>186283.04649890927</v>
          </cell>
          <cell r="P300">
            <v>186967.60118932545</v>
          </cell>
          <cell r="Q300">
            <v>187654.67148775316</v>
          </cell>
          <cell r="R300">
            <v>188344.26663857227</v>
          </cell>
          <cell r="S300">
            <v>189036.39592013409</v>
          </cell>
          <cell r="T300">
            <v>189731.06864488611</v>
          </cell>
          <cell r="U300">
            <v>190428.29415949722</v>
          </cell>
          <cell r="V300">
            <v>191128.08184498371</v>
          </cell>
          <cell r="Z300">
            <v>3.0000731001E+16</v>
          </cell>
        </row>
        <row r="301">
          <cell r="A301">
            <v>3.0000776004E+16</v>
          </cell>
          <cell r="B301" t="str">
            <v>Road Shows, Investor Internet Site and Reports</v>
          </cell>
          <cell r="C301" t="str">
            <v>01</v>
          </cell>
          <cell r="D301" t="str">
            <v>03</v>
          </cell>
          <cell r="E301">
            <v>0</v>
          </cell>
          <cell r="F301" t="str">
            <v>776004</v>
          </cell>
          <cell r="G301">
            <v>0</v>
          </cell>
          <cell r="H301">
            <v>0</v>
          </cell>
          <cell r="I301" t="str">
            <v>0</v>
          </cell>
          <cell r="J301" t="str">
            <v>0</v>
          </cell>
          <cell r="K301">
            <v>156532.38769223573</v>
          </cell>
          <cell r="L301">
            <v>86993.472426396678</v>
          </cell>
          <cell r="M301">
            <v>181924.12980877253</v>
          </cell>
          <cell r="N301">
            <v>87634.016066244483</v>
          </cell>
          <cell r="O301">
            <v>87956.054372282757</v>
          </cell>
          <cell r="P301">
            <v>183937.11857667257</v>
          </cell>
          <cell r="Q301">
            <v>88603.685621419761</v>
          </cell>
          <cell r="R301">
            <v>88929.287278254706</v>
          </cell>
          <cell r="S301">
            <v>185972.38104616432</v>
          </cell>
          <cell r="T301">
            <v>89584.084561010357</v>
          </cell>
          <cell r="U301">
            <v>89913.288997084674</v>
          </cell>
          <cell r="V301">
            <v>454720.51043598668</v>
          </cell>
          <cell r="Z301">
            <v>3.0000776004E+16</v>
          </cell>
        </row>
        <row r="302">
          <cell r="A302">
            <v>3.0000774002E+16</v>
          </cell>
          <cell r="B302" t="str">
            <v>Public Relations Company (14)  '000 $</v>
          </cell>
          <cell r="C302" t="str">
            <v>01</v>
          </cell>
          <cell r="D302" t="str">
            <v>03</v>
          </cell>
          <cell r="E302">
            <v>0</v>
          </cell>
          <cell r="F302" t="str">
            <v>774002</v>
          </cell>
          <cell r="G302">
            <v>0</v>
          </cell>
          <cell r="H302">
            <v>0</v>
          </cell>
          <cell r="I302" t="str">
            <v>0</v>
          </cell>
          <cell r="J302" t="str">
            <v>0</v>
          </cell>
          <cell r="K302">
            <v>42690.651188791555</v>
          </cell>
          <cell r="L302">
            <v>42847.531195090902</v>
          </cell>
          <cell r="M302">
            <v>43004.987705512132</v>
          </cell>
          <cell r="N302">
            <v>43163.022838598023</v>
          </cell>
          <cell r="O302">
            <v>43321.638720676572</v>
          </cell>
          <cell r="P302">
            <v>43480.837485889635</v>
          </cell>
          <cell r="Q302">
            <v>43640.621276221667</v>
          </cell>
          <cell r="R302">
            <v>43800.992241528431</v>
          </cell>
          <cell r="S302">
            <v>43961.95253956606</v>
          </cell>
          <cell r="T302">
            <v>44123.504336020022</v>
          </cell>
          <cell r="U302">
            <v>44285.649804534238</v>
          </cell>
          <cell r="V302">
            <v>44448.391126740396</v>
          </cell>
          <cell r="Z302">
            <v>3.0000774002E+16</v>
          </cell>
        </row>
        <row r="303">
          <cell r="A303">
            <v>1.00000762004E+17</v>
          </cell>
          <cell r="B303" t="str">
            <v>Management Consultancy</v>
          </cell>
          <cell r="C303" t="str">
            <v>01</v>
          </cell>
          <cell r="D303" t="str">
            <v>10</v>
          </cell>
          <cell r="E303">
            <v>0</v>
          </cell>
          <cell r="F303" t="str">
            <v>762004</v>
          </cell>
          <cell r="G303">
            <v>0</v>
          </cell>
          <cell r="H303">
            <v>0</v>
          </cell>
          <cell r="I303" t="str">
            <v>0</v>
          </cell>
          <cell r="J303" t="str">
            <v>0</v>
          </cell>
          <cell r="K303">
            <v>83333.333333333314</v>
          </cell>
          <cell r="L303">
            <v>84301.033142115048</v>
          </cell>
          <cell r="M303">
            <v>85272.289063250864</v>
          </cell>
          <cell r="N303">
            <v>86247.114164775892</v>
          </cell>
          <cell r="O303">
            <v>87225.521562747817</v>
          </cell>
          <cell r="P303">
            <v>88207.524421423208</v>
          </cell>
          <cell r="Q303">
            <v>89193.13595343499</v>
          </cell>
          <cell r="R303">
            <v>90182.369419969749</v>
          </cell>
          <cell r="S303">
            <v>91175.238130946527</v>
          </cell>
          <cell r="T303">
            <v>92171.755445195857</v>
          </cell>
          <cell r="U303">
            <v>93171.934770639273</v>
          </cell>
          <cell r="V303">
            <v>94175.789564469931</v>
          </cell>
          <cell r="Z303">
            <v>1.00000762004E+17</v>
          </cell>
        </row>
        <row r="304">
          <cell r="A304">
            <v>1.00000761006E+17</v>
          </cell>
          <cell r="B304" t="str">
            <v xml:space="preserve">Legal Consultancy </v>
          </cell>
          <cell r="C304" t="str">
            <v>01</v>
          </cell>
          <cell r="D304" t="str">
            <v>10</v>
          </cell>
          <cell r="E304">
            <v>0</v>
          </cell>
          <cell r="F304" t="str">
            <v>761006</v>
          </cell>
          <cell r="G304">
            <v>0</v>
          </cell>
          <cell r="H304">
            <v>0</v>
          </cell>
          <cell r="I304" t="str">
            <v>0</v>
          </cell>
          <cell r="J304" t="str">
            <v>0</v>
          </cell>
          <cell r="K304">
            <v>398179.26119212463</v>
          </cell>
          <cell r="L304">
            <v>399642.49408421246</v>
          </cell>
          <cell r="M304">
            <v>401111.10407828708</v>
          </cell>
          <cell r="N304">
            <v>402585.11093417357</v>
          </cell>
          <cell r="O304">
            <v>404064.53448431042</v>
          </cell>
          <cell r="P304">
            <v>405549.3946340165</v>
          </cell>
          <cell r="Q304">
            <v>407039.71136175905</v>
          </cell>
          <cell r="R304">
            <v>408535.50471942237</v>
          </cell>
          <cell r="S304">
            <v>410036.79483257752</v>
          </cell>
          <cell r="T304">
            <v>411543.60190075327</v>
          </cell>
          <cell r="U304">
            <v>413055.94619770785</v>
          </cell>
          <cell r="V304">
            <v>414573.84807170159</v>
          </cell>
          <cell r="Z304">
            <v>1.00000761006E+17</v>
          </cell>
        </row>
        <row r="305">
          <cell r="A305">
            <v>1.00120762004E+17</v>
          </cell>
          <cell r="B305" t="str">
            <v>Audited budget ( Yhuda motero)</v>
          </cell>
          <cell r="C305" t="str">
            <v>01</v>
          </cell>
          <cell r="D305" t="str">
            <v>10</v>
          </cell>
          <cell r="E305">
            <v>120</v>
          </cell>
          <cell r="F305" t="str">
            <v>762004</v>
          </cell>
          <cell r="G305">
            <v>0</v>
          </cell>
          <cell r="H305">
            <v>0</v>
          </cell>
          <cell r="I305" t="str">
            <v>0</v>
          </cell>
          <cell r="J305" t="str">
            <v>0</v>
          </cell>
          <cell r="K305">
            <v>180000</v>
          </cell>
          <cell r="L305">
            <v>180000</v>
          </cell>
          <cell r="M305">
            <v>180000</v>
          </cell>
          <cell r="N305">
            <v>180000</v>
          </cell>
          <cell r="O305">
            <v>180000</v>
          </cell>
          <cell r="P305">
            <v>180000</v>
          </cell>
          <cell r="Q305">
            <v>180000</v>
          </cell>
          <cell r="R305">
            <v>180000</v>
          </cell>
          <cell r="S305">
            <v>180000</v>
          </cell>
          <cell r="T305">
            <v>180000</v>
          </cell>
          <cell r="U305">
            <v>180000</v>
          </cell>
          <cell r="V305">
            <v>180000</v>
          </cell>
          <cell r="Z305">
            <v>1.00120762004E+17</v>
          </cell>
        </row>
        <row r="306">
          <cell r="A306">
            <v>7.7311544001E+16</v>
          </cell>
          <cell r="B306" t="str">
            <v>BTS Rent incl. Microsites</v>
          </cell>
          <cell r="C306" t="str">
            <v>01</v>
          </cell>
          <cell r="D306" t="str">
            <v>07</v>
          </cell>
          <cell r="E306">
            <v>7311</v>
          </cell>
          <cell r="F306" t="str">
            <v>544001</v>
          </cell>
          <cell r="G306">
            <v>0</v>
          </cell>
          <cell r="H306">
            <v>0</v>
          </cell>
          <cell r="I306" t="str">
            <v>0</v>
          </cell>
          <cell r="J306" t="str">
            <v>0</v>
          </cell>
          <cell r="K306">
            <v>4096929.8673860994</v>
          </cell>
          <cell r="L306">
            <v>4119605.5943736429</v>
          </cell>
          <cell r="M306">
            <v>4142392.6534514059</v>
          </cell>
          <cell r="N306">
            <v>4165291.5566497114</v>
          </cell>
          <cell r="O306">
            <v>4275760.5425079605</v>
          </cell>
          <cell r="P306">
            <v>4386985.1842708392</v>
          </cell>
          <cell r="Q306">
            <v>4498969.5439232513</v>
          </cell>
          <cell r="R306">
            <v>4611717.7030995851</v>
          </cell>
          <cell r="S306">
            <v>4725233.7631732933</v>
          </cell>
          <cell r="T306">
            <v>4839521.8453468345</v>
          </cell>
          <cell r="U306">
            <v>4954586.090742033</v>
          </cell>
          <cell r="V306">
            <v>5070430.6604908155</v>
          </cell>
          <cell r="Z306">
            <v>7.7311544001E+16</v>
          </cell>
        </row>
        <row r="307">
          <cell r="A307">
            <v>7.7311544003E+16</v>
          </cell>
          <cell r="B307" t="str">
            <v>BTS IEC Usage</v>
          </cell>
          <cell r="C307" t="str">
            <v>01</v>
          </cell>
          <cell r="D307" t="str">
            <v>07</v>
          </cell>
          <cell r="E307">
            <v>7311</v>
          </cell>
          <cell r="F307" t="str">
            <v>544003</v>
          </cell>
          <cell r="G307">
            <v>0</v>
          </cell>
          <cell r="H307">
            <v>0</v>
          </cell>
          <cell r="I307" t="str">
            <v>0</v>
          </cell>
          <cell r="J307" t="str">
            <v>0</v>
          </cell>
          <cell r="K307">
            <v>359882.18952151283</v>
          </cell>
          <cell r="L307">
            <v>368488.76827778172</v>
          </cell>
          <cell r="M307">
            <v>377153.74217734142</v>
          </cell>
          <cell r="N307">
            <v>385877.42417706631</v>
          </cell>
          <cell r="O307">
            <v>394660.1287453635</v>
          </cell>
          <cell r="P307">
            <v>403502.17186905589</v>
          </cell>
          <cell r="Q307">
            <v>412403.87106029462</v>
          </cell>
          <cell r="R307">
            <v>421365.54536350351</v>
          </cell>
          <cell r="S307">
            <v>430387.51536235173</v>
          </cell>
          <cell r="T307">
            <v>439470.10318675934</v>
          </cell>
          <cell r="U307">
            <v>448613.63251993188</v>
          </cell>
          <cell r="V307">
            <v>457818.4286054261</v>
          </cell>
          <cell r="Z307">
            <v>7.7311544003E+16</v>
          </cell>
        </row>
        <row r="308">
          <cell r="A308">
            <v>7.7311544002E+16</v>
          </cell>
          <cell r="B308" t="str">
            <v>BTS Municipalities (Arnona) and Other Expenses</v>
          </cell>
          <cell r="C308" t="str">
            <v>01</v>
          </cell>
          <cell r="D308" t="str">
            <v>07</v>
          </cell>
          <cell r="E308">
            <v>7311</v>
          </cell>
          <cell r="F308" t="str">
            <v>544002</v>
          </cell>
          <cell r="G308">
            <v>0</v>
          </cell>
          <cell r="H308">
            <v>0</v>
          </cell>
          <cell r="I308" t="str">
            <v>0</v>
          </cell>
          <cell r="J308" t="str">
            <v>0</v>
          </cell>
          <cell r="K308">
            <v>581363.97130132385</v>
          </cell>
          <cell r="L308">
            <v>595267.28452645079</v>
          </cell>
          <cell r="M308">
            <v>609264.93093448249</v>
          </cell>
          <cell r="N308">
            <v>623357.41608489514</v>
          </cell>
          <cell r="O308">
            <v>637545.24797893874</v>
          </cell>
          <cell r="P308">
            <v>651828.93707075482</v>
          </cell>
          <cell r="Q308">
            <v>666208.99627854454</v>
          </cell>
          <cell r="R308">
            <v>680685.94099578529</v>
          </cell>
          <cell r="S308">
            <v>695260.28910249611</v>
          </cell>
          <cell r="T308">
            <v>709932.56097655348</v>
          </cell>
          <cell r="U308">
            <v>724703.27950505575</v>
          </cell>
          <cell r="V308">
            <v>739572.97009573702</v>
          </cell>
          <cell r="Z308">
            <v>7.7311544002E+16</v>
          </cell>
        </row>
        <row r="309">
          <cell r="A309">
            <v>7.7405544005E+16</v>
          </cell>
          <cell r="B309" t="str">
            <v>Switch Site Rent        (m2)</v>
          </cell>
          <cell r="C309" t="str">
            <v>01</v>
          </cell>
          <cell r="D309" t="str">
            <v>07</v>
          </cell>
          <cell r="E309">
            <v>7405</v>
          </cell>
          <cell r="F309" t="str">
            <v>544005</v>
          </cell>
          <cell r="G309">
            <v>0</v>
          </cell>
          <cell r="H309">
            <v>0</v>
          </cell>
          <cell r="I309" t="str">
            <v>0</v>
          </cell>
          <cell r="J309" t="str">
            <v>0</v>
          </cell>
          <cell r="K309">
            <v>177304.52014333662</v>
          </cell>
          <cell r="L309">
            <v>250591.21534261739</v>
          </cell>
          <cell r="M309">
            <v>251512.09029642536</v>
          </cell>
          <cell r="N309">
            <v>252436.34929017018</v>
          </cell>
          <cell r="O309">
            <v>253364.00475955365</v>
          </cell>
          <cell r="P309">
            <v>254295.06918597638</v>
          </cell>
          <cell r="Q309">
            <v>255229.55509670579</v>
          </cell>
          <cell r="R309">
            <v>256167.47506504448</v>
          </cell>
          <cell r="S309">
            <v>257108.84171049969</v>
          </cell>
          <cell r="T309">
            <v>258053.66769895284</v>
          </cell>
          <cell r="U309">
            <v>259001.96574283019</v>
          </cell>
          <cell r="V309">
            <v>259953.7486012736</v>
          </cell>
          <cell r="Z309">
            <v>7.7405544005E+16</v>
          </cell>
        </row>
        <row r="310">
          <cell r="A310">
            <v>7.7311544011E+16</v>
          </cell>
          <cell r="B310" t="str">
            <v>BTS Rent - Bezeq sites</v>
          </cell>
          <cell r="C310" t="str">
            <v>01</v>
          </cell>
          <cell r="D310" t="str">
            <v>07</v>
          </cell>
          <cell r="E310">
            <v>7311</v>
          </cell>
          <cell r="F310" t="str">
            <v>544011</v>
          </cell>
          <cell r="G310">
            <v>0</v>
          </cell>
          <cell r="H310">
            <v>0</v>
          </cell>
          <cell r="I310" t="str">
            <v>0</v>
          </cell>
          <cell r="J310" t="str">
            <v>0</v>
          </cell>
          <cell r="K310">
            <v>82402.348737629305</v>
          </cell>
          <cell r="L310">
            <v>82440.363920602758</v>
          </cell>
          <cell r="M310">
            <v>82477.54572089357</v>
          </cell>
          <cell r="N310">
            <v>82513.88750009115</v>
          </cell>
          <cell r="O310">
            <v>84334.234097541135</v>
          </cell>
          <cell r="P310">
            <v>86166.845262537288</v>
          </cell>
          <cell r="Q310">
            <v>88011.786552607344</v>
          </cell>
          <cell r="R310">
            <v>89869.123841478446</v>
          </cell>
          <cell r="S310">
            <v>91738.923320515736</v>
          </cell>
          <cell r="T310">
            <v>93621.25150016736</v>
          </cell>
          <cell r="U310">
            <v>95516.175211415641</v>
          </cell>
          <cell r="V310">
            <v>97423.761607234759</v>
          </cell>
          <cell r="Z310">
            <v>7.7311544011E+16</v>
          </cell>
        </row>
        <row r="311">
          <cell r="A311">
            <v>7.7311544004E+16</v>
          </cell>
          <cell r="B311" t="str">
            <v>Construction Fines</v>
          </cell>
          <cell r="C311" t="str">
            <v>01</v>
          </cell>
          <cell r="D311" t="str">
            <v>07</v>
          </cell>
          <cell r="E311">
            <v>7311</v>
          </cell>
          <cell r="F311" t="str">
            <v>544004</v>
          </cell>
          <cell r="G311">
            <v>0</v>
          </cell>
          <cell r="H311">
            <v>0</v>
          </cell>
          <cell r="I311" t="str">
            <v>0</v>
          </cell>
          <cell r="J311" t="str">
            <v>0</v>
          </cell>
          <cell r="K311">
            <v>42690.651188791555</v>
          </cell>
          <cell r="L311">
            <v>42847.531195090902</v>
          </cell>
          <cell r="M311">
            <v>43004.987705512132</v>
          </cell>
          <cell r="N311">
            <v>43163.022838598015</v>
          </cell>
          <cell r="O311">
            <v>43321.638720676565</v>
          </cell>
          <cell r="P311">
            <v>43480.837485889635</v>
          </cell>
          <cell r="Q311">
            <v>43640.62127622166</v>
          </cell>
          <cell r="R311">
            <v>43800.992241528424</v>
          </cell>
          <cell r="S311">
            <v>43961.952539566053</v>
          </cell>
          <cell r="T311">
            <v>44123.504336020014</v>
          </cell>
          <cell r="U311">
            <v>44285.649804534238</v>
          </cell>
          <cell r="V311">
            <v>44448.391126740396</v>
          </cell>
          <cell r="Z311">
            <v>7.7311544004E+16</v>
          </cell>
        </row>
        <row r="312">
          <cell r="A312">
            <v>7.7311544021E+16</v>
          </cell>
          <cell r="B312" t="str">
            <v>Community Contribution</v>
          </cell>
          <cell r="C312" t="str">
            <v>01</v>
          </cell>
          <cell r="D312" t="str">
            <v>07</v>
          </cell>
          <cell r="E312">
            <v>7311</v>
          </cell>
          <cell r="F312" t="str">
            <v>544021</v>
          </cell>
          <cell r="G312">
            <v>0</v>
          </cell>
          <cell r="H312">
            <v>0</v>
          </cell>
          <cell r="I312" t="str">
            <v>0</v>
          </cell>
          <cell r="J312" t="str">
            <v>0</v>
          </cell>
          <cell r="K312">
            <v>711510.85314652591</v>
          </cell>
          <cell r="L312">
            <v>714125.5199181817</v>
          </cell>
          <cell r="M312">
            <v>716749.79509186884</v>
          </cell>
          <cell r="N312">
            <v>719383.7139766335</v>
          </cell>
          <cell r="O312">
            <v>722027.31201127614</v>
          </cell>
          <cell r="P312">
            <v>724680.62476482731</v>
          </cell>
          <cell r="Q312">
            <v>727343.68793702766</v>
          </cell>
          <cell r="R312">
            <v>730016.53735880705</v>
          </cell>
          <cell r="S312">
            <v>732699.20899276761</v>
          </cell>
          <cell r="T312">
            <v>735391.73893366684</v>
          </cell>
          <cell r="U312">
            <v>738094.16340890387</v>
          </cell>
          <cell r="V312">
            <v>740806.51877900667</v>
          </cell>
          <cell r="Z312">
            <v>7.7311544021E+16</v>
          </cell>
        </row>
        <row r="313">
          <cell r="A313">
            <v>7.7405541001E+16</v>
          </cell>
          <cell r="B313" t="str">
            <v>Civil Work Maintenance</v>
          </cell>
          <cell r="C313" t="str">
            <v>01</v>
          </cell>
          <cell r="D313" t="str">
            <v>07</v>
          </cell>
          <cell r="E313">
            <v>7405</v>
          </cell>
          <cell r="F313" t="str">
            <v>541001</v>
          </cell>
          <cell r="G313">
            <v>0</v>
          </cell>
          <cell r="H313">
            <v>0</v>
          </cell>
          <cell r="I313" t="str">
            <v>0</v>
          </cell>
          <cell r="J313" t="str">
            <v>0</v>
          </cell>
          <cell r="K313">
            <v>387287.81426549872</v>
          </cell>
          <cell r="L313">
            <v>389170.37434109079</v>
          </cell>
          <cell r="M313">
            <v>391059.85246614559</v>
          </cell>
          <cell r="N313">
            <v>392956.27406317624</v>
          </cell>
          <cell r="O313">
            <v>394859.66464811884</v>
          </cell>
          <cell r="P313">
            <v>396770.04983067571</v>
          </cell>
          <cell r="Q313">
            <v>398687.45531465992</v>
          </cell>
          <cell r="R313">
            <v>400611.90689834108</v>
          </cell>
          <cell r="S313">
            <v>402543.43047479267</v>
          </cell>
          <cell r="T313">
            <v>404482.0520322402</v>
          </cell>
          <cell r="U313">
            <v>406427.79765441082</v>
          </cell>
          <cell r="V313">
            <v>408380.69352088473</v>
          </cell>
          <cell r="Z313">
            <v>7.7405541001E+16</v>
          </cell>
        </row>
        <row r="314">
          <cell r="A314">
            <v>7.7505541003E+16</v>
          </cell>
          <cell r="B314" t="str">
            <v>BSSF - Ericsson</v>
          </cell>
          <cell r="C314" t="str">
            <v>01</v>
          </cell>
          <cell r="D314" t="str">
            <v>07</v>
          </cell>
          <cell r="E314">
            <v>7505</v>
          </cell>
          <cell r="F314" t="str">
            <v>541003</v>
          </cell>
          <cell r="G314">
            <v>0</v>
          </cell>
          <cell r="H314">
            <v>0</v>
          </cell>
          <cell r="I314" t="str">
            <v>0</v>
          </cell>
          <cell r="J314" t="str">
            <v>0</v>
          </cell>
          <cell r="K314">
            <v>1468914.1563210029</v>
          </cell>
          <cell r="L314">
            <v>1474312.135871086</v>
          </cell>
          <cell r="M314">
            <v>1479729.9519671632</v>
          </cell>
          <cell r="N314">
            <v>1485167.6775047602</v>
          </cell>
          <cell r="O314">
            <v>1490625.3856472794</v>
          </cell>
          <cell r="P314">
            <v>1496103.149826986</v>
          </cell>
          <cell r="Q314">
            <v>1501601.0437459934</v>
          </cell>
          <cell r="R314">
            <v>1507119.1413772572</v>
          </cell>
          <cell r="S314">
            <v>1512657.5169655688</v>
          </cell>
          <cell r="T314">
            <v>1518216.2450285552</v>
          </cell>
          <cell r="U314">
            <v>1523795.4003576823</v>
          </cell>
          <cell r="V314">
            <v>1529395.058019259</v>
          </cell>
          <cell r="Z314">
            <v>7.7505541003E+16</v>
          </cell>
        </row>
        <row r="315">
          <cell r="A315">
            <v>7.7405541004E+16</v>
          </cell>
          <cell r="B315" t="str">
            <v>Field Maintenance (Ericsson)</v>
          </cell>
          <cell r="C315" t="str">
            <v>01</v>
          </cell>
          <cell r="D315" t="str">
            <v>07</v>
          </cell>
          <cell r="E315">
            <v>7405</v>
          </cell>
          <cell r="F315" t="str">
            <v>541004</v>
          </cell>
          <cell r="G315">
            <v>0</v>
          </cell>
          <cell r="H315">
            <v>0</v>
          </cell>
          <cell r="I315" t="str">
            <v>0</v>
          </cell>
          <cell r="J315" t="str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Z315">
            <v>7.7405541004E+16</v>
          </cell>
        </row>
        <row r="316">
          <cell r="A316">
            <v>7.7405541007E+16</v>
          </cell>
          <cell r="B316" t="str">
            <v>Switch Maintenance and Cleaning</v>
          </cell>
          <cell r="C316" t="str">
            <v>01</v>
          </cell>
          <cell r="D316" t="str">
            <v>07</v>
          </cell>
          <cell r="E316">
            <v>7405</v>
          </cell>
          <cell r="F316" t="str">
            <v>541007</v>
          </cell>
          <cell r="G316">
            <v>0</v>
          </cell>
          <cell r="H316">
            <v>0</v>
          </cell>
          <cell r="I316" t="str">
            <v>0</v>
          </cell>
          <cell r="J316" t="str">
            <v>0</v>
          </cell>
          <cell r="K316">
            <v>59766.91166430818</v>
          </cell>
          <cell r="L316">
            <v>59986.543673127257</v>
          </cell>
          <cell r="M316">
            <v>60206.982787716981</v>
          </cell>
          <cell r="N316">
            <v>60428.231974037226</v>
          </cell>
          <cell r="O316">
            <v>60650.294208947191</v>
          </cell>
          <cell r="P316">
            <v>60873.172480245499</v>
          </cell>
          <cell r="Q316">
            <v>61096.869786710318</v>
          </cell>
          <cell r="R316">
            <v>61321.389138139792</v>
          </cell>
          <cell r="S316">
            <v>61546.733555392479</v>
          </cell>
          <cell r="T316">
            <v>61772.90607042802</v>
          </cell>
          <cell r="U316">
            <v>61999.909726347934</v>
          </cell>
          <cell r="V316">
            <v>62227.747577436559</v>
          </cell>
          <cell r="Z316">
            <v>7.7405541007E+16</v>
          </cell>
        </row>
        <row r="317">
          <cell r="A317">
            <v>7.7405541009E+16</v>
          </cell>
          <cell r="B317" t="str">
            <v>NMC Maintenance</v>
          </cell>
          <cell r="C317" t="str">
            <v>01</v>
          </cell>
          <cell r="D317" t="str">
            <v>07</v>
          </cell>
          <cell r="E317">
            <v>7405</v>
          </cell>
          <cell r="F317" t="str">
            <v>541009</v>
          </cell>
          <cell r="G317">
            <v>0</v>
          </cell>
          <cell r="H317">
            <v>0</v>
          </cell>
          <cell r="I317" t="str">
            <v>0</v>
          </cell>
          <cell r="J317" t="str">
            <v>0</v>
          </cell>
          <cell r="K317">
            <v>213453.2559439578</v>
          </cell>
          <cell r="L317">
            <v>214237.65597545449</v>
          </cell>
          <cell r="M317">
            <v>215024.93852756068</v>
          </cell>
          <cell r="N317">
            <v>215815.11419299009</v>
          </cell>
          <cell r="O317">
            <v>216608.19360338282</v>
          </cell>
          <cell r="P317">
            <v>217404.18742944821</v>
          </cell>
          <cell r="Q317">
            <v>218203.10638110829</v>
          </cell>
          <cell r="R317">
            <v>219004.9612076421</v>
          </cell>
          <cell r="S317">
            <v>219809.76269783027</v>
          </cell>
          <cell r="T317">
            <v>220617.52168010009</v>
          </cell>
          <cell r="U317">
            <v>221428.2490226712</v>
          </cell>
          <cell r="V317">
            <v>222241.95563370199</v>
          </cell>
          <cell r="Z317">
            <v>7.7405541009E+16</v>
          </cell>
        </row>
        <row r="318">
          <cell r="A318">
            <v>7.7405541011E+16</v>
          </cell>
          <cell r="B318" t="str">
            <v>Consumable Equipment</v>
          </cell>
          <cell r="C318" t="str">
            <v>01</v>
          </cell>
          <cell r="D318" t="str">
            <v>07</v>
          </cell>
          <cell r="E318">
            <v>7405</v>
          </cell>
          <cell r="F318" t="str">
            <v>541011</v>
          </cell>
          <cell r="G318">
            <v>0</v>
          </cell>
          <cell r="H318">
            <v>0</v>
          </cell>
          <cell r="I318" t="str">
            <v>0</v>
          </cell>
          <cell r="J318" t="str">
            <v>0</v>
          </cell>
          <cell r="K318">
            <v>106726.6279719789</v>
          </cell>
          <cell r="L318">
            <v>107118.82798772724</v>
          </cell>
          <cell r="M318">
            <v>107512.46926378034</v>
          </cell>
          <cell r="N318">
            <v>107907.55709649505</v>
          </cell>
          <cell r="O318">
            <v>108304.09680169141</v>
          </cell>
          <cell r="P318">
            <v>108702.09371472411</v>
          </cell>
          <cell r="Q318">
            <v>109101.55319055414</v>
          </cell>
          <cell r="R318">
            <v>109502.48060382105</v>
          </cell>
          <cell r="S318">
            <v>109904.88134891514</v>
          </cell>
          <cell r="T318">
            <v>110308.76084005005</v>
          </cell>
          <cell r="U318">
            <v>110714.1245113356</v>
          </cell>
          <cell r="V318">
            <v>111120.97781685099</v>
          </cell>
          <cell r="Z318">
            <v>7.7405541011E+16</v>
          </cell>
        </row>
        <row r="319">
          <cell r="A319">
            <v>7.7405541014E+16</v>
          </cell>
          <cell r="B319" t="str">
            <v>Security (Sites)</v>
          </cell>
          <cell r="C319" t="str">
            <v>01</v>
          </cell>
          <cell r="D319" t="str">
            <v>07</v>
          </cell>
          <cell r="E319">
            <v>7405</v>
          </cell>
          <cell r="F319" t="str">
            <v>541014</v>
          </cell>
          <cell r="G319">
            <v>0</v>
          </cell>
          <cell r="H319">
            <v>0</v>
          </cell>
          <cell r="I319" t="str">
            <v>0</v>
          </cell>
          <cell r="J319" t="str">
            <v>0</v>
          </cell>
          <cell r="K319">
            <v>430215.8646932483</v>
          </cell>
          <cell r="L319">
            <v>431796.82599704014</v>
          </cell>
          <cell r="M319">
            <v>433383.59703229286</v>
          </cell>
          <cell r="N319">
            <v>434976.19914866221</v>
          </cell>
          <cell r="O319">
            <v>436574.65377426002</v>
          </cell>
          <cell r="P319">
            <v>438178.98241594213</v>
          </cell>
          <cell r="Q319">
            <v>439789.20665959816</v>
          </cell>
          <cell r="R319">
            <v>441405.34817044152</v>
          </cell>
          <cell r="S319">
            <v>443027.42869330139</v>
          </cell>
          <cell r="T319">
            <v>444655.47005291487</v>
          </cell>
          <cell r="U319">
            <v>446289.49415422109</v>
          </cell>
          <cell r="V319">
            <v>447929.52298265521</v>
          </cell>
          <cell r="Z319">
            <v>7.7405541014E+16</v>
          </cell>
        </row>
        <row r="320">
          <cell r="A320">
            <v>7.7405541015E+16</v>
          </cell>
          <cell r="B320" t="str">
            <v>Site Protection OPEX</v>
          </cell>
          <cell r="C320" t="str">
            <v>01</v>
          </cell>
          <cell r="D320" t="str">
            <v>07</v>
          </cell>
          <cell r="E320">
            <v>7405</v>
          </cell>
          <cell r="F320" t="str">
            <v>541015</v>
          </cell>
          <cell r="G320">
            <v>0</v>
          </cell>
          <cell r="H320">
            <v>0</v>
          </cell>
          <cell r="I320" t="str">
            <v>0</v>
          </cell>
          <cell r="J320" t="str">
            <v>0</v>
          </cell>
          <cell r="K320">
            <v>213453.2559439578</v>
          </cell>
          <cell r="L320">
            <v>214237.65597545449</v>
          </cell>
          <cell r="M320">
            <v>215024.93852756068</v>
          </cell>
          <cell r="N320">
            <v>215815.11419299009</v>
          </cell>
          <cell r="O320">
            <v>216608.19360338282</v>
          </cell>
          <cell r="P320">
            <v>217404.18742944821</v>
          </cell>
          <cell r="Q320">
            <v>218203.10638110829</v>
          </cell>
          <cell r="R320">
            <v>219004.9612076421</v>
          </cell>
          <cell r="S320">
            <v>219809.76269783027</v>
          </cell>
          <cell r="T320">
            <v>220617.52168010009</v>
          </cell>
          <cell r="U320">
            <v>221428.2490226712</v>
          </cell>
          <cell r="V320">
            <v>222241.95563370199</v>
          </cell>
          <cell r="Z320">
            <v>7.7405541015E+16</v>
          </cell>
        </row>
        <row r="321">
          <cell r="A321">
            <v>7.7505541017E+16</v>
          </cell>
          <cell r="B321" t="str">
            <v>Y2K Testing</v>
          </cell>
          <cell r="C321" t="str">
            <v>01</v>
          </cell>
          <cell r="D321" t="str">
            <v>07</v>
          </cell>
          <cell r="E321">
            <v>7505</v>
          </cell>
          <cell r="F321" t="str">
            <v>541017</v>
          </cell>
          <cell r="G321">
            <v>0</v>
          </cell>
          <cell r="H321">
            <v>0</v>
          </cell>
          <cell r="I321" t="str">
            <v>0</v>
          </cell>
          <cell r="J321" t="str">
            <v>0</v>
          </cell>
          <cell r="K321">
            <v>75000</v>
          </cell>
          <cell r="L321">
            <v>75000</v>
          </cell>
          <cell r="M321">
            <v>75000</v>
          </cell>
          <cell r="N321">
            <v>75000</v>
          </cell>
          <cell r="O321">
            <v>75000</v>
          </cell>
          <cell r="P321">
            <v>75000</v>
          </cell>
          <cell r="Q321">
            <v>75000</v>
          </cell>
          <cell r="R321">
            <v>75000</v>
          </cell>
          <cell r="S321">
            <v>75000</v>
          </cell>
          <cell r="T321">
            <v>75000</v>
          </cell>
          <cell r="U321">
            <v>75000</v>
          </cell>
          <cell r="V321">
            <v>75000</v>
          </cell>
          <cell r="Z321">
            <v>7.7505541017E+16</v>
          </cell>
        </row>
        <row r="322">
          <cell r="A322">
            <v>7.7111541021E+16</v>
          </cell>
          <cell r="B322" t="str">
            <v>VAS Support</v>
          </cell>
          <cell r="C322" t="str">
            <v>01</v>
          </cell>
          <cell r="D322" t="str">
            <v>07</v>
          </cell>
          <cell r="E322">
            <v>7111</v>
          </cell>
          <cell r="F322" t="str">
            <v>541021</v>
          </cell>
          <cell r="G322">
            <v>0</v>
          </cell>
          <cell r="H322">
            <v>0</v>
          </cell>
          <cell r="I322" t="str">
            <v>0</v>
          </cell>
          <cell r="J322" t="str">
            <v>0</v>
          </cell>
          <cell r="K322">
            <v>286091.75797186192</v>
          </cell>
          <cell r="L322">
            <v>287418.70135847718</v>
          </cell>
          <cell r="M322">
            <v>288750.52100912342</v>
          </cell>
          <cell r="N322">
            <v>290087.23484314152</v>
          </cell>
          <cell r="O322">
            <v>291428.86084572261</v>
          </cell>
          <cell r="P322">
            <v>292775.41706814984</v>
          </cell>
          <cell r="Q322">
            <v>294126.92162804148</v>
          </cell>
          <cell r="R322">
            <v>295483.39270959457</v>
          </cell>
          <cell r="S322">
            <v>296844.84856382955</v>
          </cell>
          <cell r="T322">
            <v>298211.30750883592</v>
          </cell>
          <cell r="U322">
            <v>299582.78793001873</v>
          </cell>
          <cell r="V322">
            <v>300959.30828034587</v>
          </cell>
          <cell r="Z322">
            <v>7.7111541021E+16</v>
          </cell>
        </row>
        <row r="323">
          <cell r="A323">
            <v>7.7505542002E+16</v>
          </cell>
          <cell r="B323" t="str">
            <v xml:space="preserve">Leased Line Transmission </v>
          </cell>
          <cell r="C323" t="str">
            <v>01</v>
          </cell>
          <cell r="D323" t="str">
            <v>07</v>
          </cell>
          <cell r="E323">
            <v>7505</v>
          </cell>
          <cell r="F323" t="str">
            <v>542002</v>
          </cell>
          <cell r="G323">
            <v>0</v>
          </cell>
          <cell r="H323">
            <v>0</v>
          </cell>
          <cell r="I323" t="str">
            <v>0</v>
          </cell>
          <cell r="J323" t="str">
            <v>0</v>
          </cell>
          <cell r="K323">
            <v>3310835.9611570439</v>
          </cell>
          <cell r="L323">
            <v>3464852.0634476738</v>
          </cell>
          <cell r="M323">
            <v>3619955.4151084614</v>
          </cell>
          <cell r="N323">
            <v>3776151.9271398517</v>
          </cell>
          <cell r="O323">
            <v>3933447.539303435</v>
          </cell>
          <cell r="P323">
            <v>4091848.2202534997</v>
          </cell>
          <cell r="Q323">
            <v>4251359.9676691731</v>
          </cell>
          <cell r="R323">
            <v>4411988.8083871435</v>
          </cell>
          <cell r="S323">
            <v>4573740.7985349586</v>
          </cell>
          <cell r="T323">
            <v>4736622.0236649159</v>
          </cell>
          <cell r="U323">
            <v>4900638.5988885453</v>
          </cell>
          <cell r="V323">
            <v>5065796.6690116674</v>
          </cell>
          <cell r="Z323">
            <v>7.7505542002E+16</v>
          </cell>
        </row>
        <row r="324">
          <cell r="A324">
            <v>7.7405542007E+16</v>
          </cell>
          <cell r="B324" t="str">
            <v>MW maintenance</v>
          </cell>
          <cell r="C324" t="str">
            <v>01</v>
          </cell>
          <cell r="D324" t="str">
            <v>07</v>
          </cell>
          <cell r="E324">
            <v>7405</v>
          </cell>
          <cell r="F324" t="str">
            <v>542007</v>
          </cell>
          <cell r="G324">
            <v>0</v>
          </cell>
          <cell r="H324">
            <v>0</v>
          </cell>
          <cell r="I324" t="str">
            <v>0</v>
          </cell>
          <cell r="J324" t="str">
            <v>0</v>
          </cell>
          <cell r="K324">
            <v>64035.97678318734</v>
          </cell>
          <cell r="L324">
            <v>64271.296792636349</v>
          </cell>
          <cell r="M324">
            <v>64507.481558268199</v>
          </cell>
          <cell r="N324">
            <v>64744.53425789703</v>
          </cell>
          <cell r="O324">
            <v>64982.458081014855</v>
          </cell>
          <cell r="P324">
            <v>65221.256228834463</v>
          </cell>
          <cell r="Q324">
            <v>65460.93191433249</v>
          </cell>
          <cell r="R324">
            <v>65701.488362292643</v>
          </cell>
          <cell r="S324">
            <v>65942.92880934909</v>
          </cell>
          <cell r="T324">
            <v>66185.256504030025</v>
          </cell>
          <cell r="U324">
            <v>66428.474706801353</v>
          </cell>
          <cell r="V324">
            <v>66672.586690110591</v>
          </cell>
          <cell r="Z324">
            <v>7.7405542007E+16</v>
          </cell>
        </row>
        <row r="325">
          <cell r="A325">
            <v>7.7505542012E+16</v>
          </cell>
          <cell r="B325" t="str">
            <v>Barak siganling</v>
          </cell>
          <cell r="C325" t="str">
            <v>01</v>
          </cell>
          <cell r="D325" t="str">
            <v>07</v>
          </cell>
          <cell r="E325">
            <v>7505</v>
          </cell>
          <cell r="F325" t="str">
            <v>542012</v>
          </cell>
          <cell r="G325">
            <v>0</v>
          </cell>
          <cell r="H325">
            <v>0</v>
          </cell>
          <cell r="I325" t="str">
            <v>0</v>
          </cell>
          <cell r="J325" t="str">
            <v>0</v>
          </cell>
          <cell r="K325">
            <v>120538.30923894088</v>
          </cell>
          <cell r="L325">
            <v>120981.26455084491</v>
          </cell>
          <cell r="M325">
            <v>121425.84763909309</v>
          </cell>
          <cell r="N325">
            <v>121872.06448545324</v>
          </cell>
          <cell r="O325">
            <v>122319.92109367502</v>
          </cell>
          <cell r="P325">
            <v>122769.42348957075</v>
          </cell>
          <cell r="Q325">
            <v>123220.57772109644</v>
          </cell>
          <cell r="R325">
            <v>123673.38985843321</v>
          </cell>
          <cell r="S325">
            <v>124127.86599406888</v>
          </cell>
          <cell r="T325">
            <v>124584.01224288005</v>
          </cell>
          <cell r="U325">
            <v>125041.83474221434</v>
          </cell>
          <cell r="V325">
            <v>125501.3396519729</v>
          </cell>
          <cell r="Z325">
            <v>7.7505542012E+16</v>
          </cell>
        </row>
        <row r="326">
          <cell r="A326">
            <v>7.7505542017E+16</v>
          </cell>
          <cell r="B326" t="str">
            <v>Teleglobe siganling</v>
          </cell>
          <cell r="C326" t="str">
            <v>01</v>
          </cell>
          <cell r="D326" t="str">
            <v>07</v>
          </cell>
          <cell r="E326">
            <v>7505</v>
          </cell>
          <cell r="F326" t="str">
            <v>542017</v>
          </cell>
          <cell r="G326">
            <v>0</v>
          </cell>
          <cell r="H326">
            <v>0</v>
          </cell>
          <cell r="I326" t="str">
            <v>0</v>
          </cell>
          <cell r="J326" t="str">
            <v>0</v>
          </cell>
          <cell r="K326">
            <v>30134.577309735221</v>
          </cell>
          <cell r="L326">
            <v>30245.316137711226</v>
          </cell>
          <cell r="M326">
            <v>30356.461909773258</v>
          </cell>
          <cell r="N326">
            <v>30468.016121363307</v>
          </cell>
          <cell r="O326">
            <v>30579.980273418754</v>
          </cell>
          <cell r="P326">
            <v>30692.355872392684</v>
          </cell>
          <cell r="Q326">
            <v>30805.144430274111</v>
          </cell>
          <cell r="R326">
            <v>30918.347464608301</v>
          </cell>
          <cell r="S326">
            <v>31031.96649851722</v>
          </cell>
          <cell r="T326">
            <v>31146.003060720006</v>
          </cell>
          <cell r="U326">
            <v>31260.458685553574</v>
          </cell>
          <cell r="V326">
            <v>31375.334912993225</v>
          </cell>
          <cell r="Z326">
            <v>7.7505542017E+16</v>
          </cell>
        </row>
        <row r="327">
          <cell r="A327">
            <v>7.7505543001E+16</v>
          </cell>
          <cell r="B327" t="str">
            <v>GSM Frequency Fees</v>
          </cell>
          <cell r="C327" t="str">
            <v>01</v>
          </cell>
          <cell r="D327" t="str">
            <v>07</v>
          </cell>
          <cell r="E327">
            <v>7505</v>
          </cell>
          <cell r="F327" t="str">
            <v>543001</v>
          </cell>
          <cell r="G327">
            <v>0</v>
          </cell>
          <cell r="H327">
            <v>0</v>
          </cell>
          <cell r="I327" t="str">
            <v>0</v>
          </cell>
          <cell r="J327" t="str">
            <v>0</v>
          </cell>
          <cell r="K327">
            <v>732387.31366166845</v>
          </cell>
          <cell r="L327">
            <v>734619.3462716185</v>
          </cell>
          <cell r="M327">
            <v>736859.58117598563</v>
          </cell>
          <cell r="N327">
            <v>739108.04851663858</v>
          </cell>
          <cell r="O327">
            <v>741364.77854621143</v>
          </cell>
          <cell r="P327">
            <v>743629.80162851117</v>
          </cell>
          <cell r="Q327">
            <v>745903.14823892608</v>
          </cell>
          <cell r="R327">
            <v>748184.84896483528</v>
          </cell>
          <cell r="S327">
            <v>750474.93450602109</v>
          </cell>
          <cell r="T327">
            <v>752773.43567508145</v>
          </cell>
          <cell r="U327">
            <v>755080.38339784497</v>
          </cell>
          <cell r="V327">
            <v>757395.80871378619</v>
          </cell>
          <cell r="Z327">
            <v>7.7505543001E+16</v>
          </cell>
        </row>
        <row r="328">
          <cell r="A328">
            <v>7.7505543002E+16</v>
          </cell>
          <cell r="B328" t="str">
            <v>MW Frequency Fees</v>
          </cell>
          <cell r="C328" t="str">
            <v>01</v>
          </cell>
          <cell r="D328" t="str">
            <v>07</v>
          </cell>
          <cell r="E328">
            <v>7505</v>
          </cell>
          <cell r="F328" t="str">
            <v>543002</v>
          </cell>
          <cell r="G328">
            <v>0</v>
          </cell>
          <cell r="H328">
            <v>0</v>
          </cell>
          <cell r="I328" t="str">
            <v>0</v>
          </cell>
          <cell r="J328" t="str">
            <v>0</v>
          </cell>
          <cell r="K328">
            <v>234277.9638409293</v>
          </cell>
          <cell r="L328">
            <v>235138.89070476717</v>
          </cell>
          <cell r="M328">
            <v>236002.98131073735</v>
          </cell>
          <cell r="N328">
            <v>236870.24728498913</v>
          </cell>
          <cell r="O328">
            <v>237740.70029639584</v>
          </cell>
          <cell r="P328">
            <v>238614.35205671145</v>
          </cell>
          <cell r="Q328">
            <v>239491.21432072864</v>
          </cell>
          <cell r="R328">
            <v>240371.2988864365</v>
          </cell>
          <cell r="S328">
            <v>241254.61759517959</v>
          </cell>
          <cell r="T328">
            <v>242141.18233181717</v>
          </cell>
          <cell r="U328">
            <v>243031.00502488302</v>
          </cell>
          <cell r="V328">
            <v>243924.09764674612</v>
          </cell>
          <cell r="Z328">
            <v>7.7505543002E+16</v>
          </cell>
        </row>
        <row r="329">
          <cell r="A329">
            <v>1.0000513003E+16</v>
          </cell>
          <cell r="B329" t="str">
            <v xml:space="preserve">Royalties Paid to the Government </v>
          </cell>
          <cell r="C329" t="str">
            <v>01</v>
          </cell>
          <cell r="D329" t="str">
            <v>01</v>
          </cell>
          <cell r="E329">
            <v>0</v>
          </cell>
          <cell r="F329" t="str">
            <v>513003</v>
          </cell>
          <cell r="G329">
            <v>0</v>
          </cell>
          <cell r="H329">
            <v>0</v>
          </cell>
          <cell r="I329" t="str">
            <v>0</v>
          </cell>
          <cell r="J329" t="str">
            <v>0</v>
          </cell>
          <cell r="K329">
            <v>9122053.8401919231</v>
          </cell>
          <cell r="L329">
            <v>9583128.3223997094</v>
          </cell>
          <cell r="M329">
            <v>10090777.798749607</v>
          </cell>
          <cell r="N329">
            <v>9757400.8955734372</v>
          </cell>
          <cell r="O329">
            <v>11223309.462981898</v>
          </cell>
          <cell r="P329">
            <v>11751252.479101209</v>
          </cell>
          <cell r="Q329">
            <v>11972993.345335539</v>
          </cell>
          <cell r="R329">
            <v>12469012.983322732</v>
          </cell>
          <cell r="S329">
            <v>13123873.332610747</v>
          </cell>
          <cell r="T329">
            <v>12646772.283171779</v>
          </cell>
          <cell r="U329">
            <v>14160361.438685812</v>
          </cell>
          <cell r="V329">
            <v>14466270.65010703</v>
          </cell>
        </row>
        <row r="330">
          <cell r="B330" t="str">
            <v xml:space="preserve">Interconnection Cost </v>
          </cell>
          <cell r="K330">
            <v>17292842.093841091</v>
          </cell>
          <cell r="L330">
            <v>18351375.638847008</v>
          </cell>
          <cell r="M330">
            <v>19524775.16014016</v>
          </cell>
          <cell r="N330">
            <v>18605362.668276191</v>
          </cell>
          <cell r="O330">
            <v>21994935.778730884</v>
          </cell>
          <cell r="P330">
            <v>23245627.632079277</v>
          </cell>
          <cell r="Q330">
            <v>23587683.168098088</v>
          </cell>
          <cell r="R330">
            <v>24789152.165369943</v>
          </cell>
          <cell r="S330">
            <v>26985045.774261169</v>
          </cell>
          <cell r="T330">
            <v>25093438.504074421</v>
          </cell>
          <cell r="U330">
            <v>29203403.696480624</v>
          </cell>
          <cell r="V330">
            <v>30394883.032035019</v>
          </cell>
        </row>
        <row r="331">
          <cell r="A331">
            <v>1.0000778001E+16</v>
          </cell>
          <cell r="B331" t="str">
            <v xml:space="preserve">Total Bad Debt / CC Commissions </v>
          </cell>
          <cell r="C331" t="str">
            <v>01</v>
          </cell>
          <cell r="D331" t="str">
            <v>01</v>
          </cell>
          <cell r="E331">
            <v>0</v>
          </cell>
          <cell r="F331" t="str">
            <v>778001</v>
          </cell>
          <cell r="G331">
            <v>0</v>
          </cell>
          <cell r="H331">
            <v>0</v>
          </cell>
          <cell r="I331" t="str">
            <v>0</v>
          </cell>
          <cell r="J331" t="str">
            <v>0</v>
          </cell>
          <cell r="K331">
            <v>2663716.7319483431</v>
          </cell>
          <cell r="L331">
            <v>2799695.5411324385</v>
          </cell>
          <cell r="M331">
            <v>2949163.0556086265</v>
          </cell>
          <cell r="N331">
            <v>2853129.0060742334</v>
          </cell>
          <cell r="O331">
            <v>3256098.5580177722</v>
          </cell>
          <cell r="P331">
            <v>3410580.7768283696</v>
          </cell>
          <cell r="Q331">
            <v>3491028.1777398591</v>
          </cell>
          <cell r="R331">
            <v>3632400.8347909078</v>
          </cell>
          <cell r="S331">
            <v>3846810.3593939091</v>
          </cell>
          <cell r="T331">
            <v>3626205.9479788868</v>
          </cell>
          <cell r="U331">
            <v>4095454.7868251218</v>
          </cell>
          <cell r="V331">
            <v>4228716.2724014595</v>
          </cell>
          <cell r="Z331">
            <v>1.0000778001E+16</v>
          </cell>
        </row>
        <row r="332">
          <cell r="A332">
            <v>3.0000515001E+16</v>
          </cell>
          <cell r="B332" t="str">
            <v xml:space="preserve">Roaming Abroad </v>
          </cell>
          <cell r="C332" t="str">
            <v>01</v>
          </cell>
          <cell r="D332" t="str">
            <v>03</v>
          </cell>
          <cell r="E332">
            <v>0</v>
          </cell>
          <cell r="F332" t="str">
            <v>515001</v>
          </cell>
          <cell r="G332">
            <v>0</v>
          </cell>
          <cell r="H332">
            <v>0</v>
          </cell>
          <cell r="I332" t="str">
            <v>0</v>
          </cell>
          <cell r="J332" t="str">
            <v>0</v>
          </cell>
          <cell r="K332">
            <v>6239221.6110783136</v>
          </cell>
          <cell r="L332">
            <v>6701228.371538437</v>
          </cell>
          <cell r="M332">
            <v>7206573.4595748773</v>
          </cell>
          <cell r="N332">
            <v>5375355.8010570109</v>
          </cell>
          <cell r="O332">
            <v>8177134.2854626011</v>
          </cell>
          <cell r="P332">
            <v>8675506.2114426009</v>
          </cell>
          <cell r="Q332">
            <v>9150832.22436684</v>
          </cell>
          <cell r="R332">
            <v>9578623.0699359588</v>
          </cell>
          <cell r="S332">
            <v>9987141.0073350202</v>
          </cell>
          <cell r="T332">
            <v>7097401.5112100113</v>
          </cell>
          <cell r="U332">
            <v>10729473.449816769</v>
          </cell>
          <cell r="V332">
            <v>11153896.242039949</v>
          </cell>
        </row>
        <row r="333">
          <cell r="B333" t="str">
            <v>Pre-paid refiil distribuiton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48635.790318032894</v>
          </cell>
          <cell r="R333">
            <v>153265.85478491214</v>
          </cell>
          <cell r="S333">
            <v>269153.77404989611</v>
          </cell>
          <cell r="T333">
            <v>334535.88233614003</v>
          </cell>
          <cell r="U333">
            <v>475582.993103666</v>
          </cell>
          <cell r="V333">
            <v>587125.90142971592</v>
          </cell>
        </row>
        <row r="334">
          <cell r="A334">
            <v>8.8705524062E+16</v>
          </cell>
          <cell r="B334" t="str">
            <v>Total  Service Centers  Exp.</v>
          </cell>
          <cell r="C334" t="str">
            <v>01</v>
          </cell>
          <cell r="D334" t="str">
            <v>08</v>
          </cell>
          <cell r="E334">
            <v>8705</v>
          </cell>
          <cell r="F334" t="str">
            <v>524062</v>
          </cell>
          <cell r="G334">
            <v>0</v>
          </cell>
          <cell r="H334">
            <v>0</v>
          </cell>
          <cell r="I334" t="str">
            <v>0</v>
          </cell>
          <cell r="J334" t="str">
            <v>0</v>
          </cell>
          <cell r="K334">
            <v>972306.81944884046</v>
          </cell>
          <cell r="L334">
            <v>975879.86168905965</v>
          </cell>
          <cell r="M334">
            <v>979466.0341784918</v>
          </cell>
          <cell r="N334">
            <v>983065.38516829943</v>
          </cell>
          <cell r="O334">
            <v>986677.96308695991</v>
          </cell>
          <cell r="P334">
            <v>990303.81654091587</v>
          </cell>
          <cell r="Q334">
            <v>993942.99431522889</v>
          </cell>
          <cell r="R334">
            <v>997595.54537423688</v>
          </cell>
          <cell r="S334">
            <v>1001261.5188622121</v>
          </cell>
          <cell r="T334">
            <v>1004940.9641040227</v>
          </cell>
          <cell r="U334">
            <v>1008633.930605796</v>
          </cell>
          <cell r="V334">
            <v>1012340.4680555857</v>
          </cell>
          <cell r="Z334">
            <v>8.8705524062E+16</v>
          </cell>
        </row>
        <row r="335">
          <cell r="A335">
            <v>8.8705524032E+16</v>
          </cell>
          <cell r="B335" t="str">
            <v>Logistics - Maman</v>
          </cell>
          <cell r="C335" t="str">
            <v>01</v>
          </cell>
          <cell r="D335" t="str">
            <v>08</v>
          </cell>
          <cell r="E335">
            <v>8705</v>
          </cell>
          <cell r="F335" t="str">
            <v>524032</v>
          </cell>
          <cell r="G335">
            <v>0</v>
          </cell>
          <cell r="H335">
            <v>0</v>
          </cell>
          <cell r="I335" t="str">
            <v>0</v>
          </cell>
          <cell r="J335" t="str">
            <v>0</v>
          </cell>
          <cell r="K335">
            <v>965311.5</v>
          </cell>
          <cell r="L335">
            <v>904304.98122093745</v>
          </cell>
          <cell r="M335">
            <v>1114959.5781953037</v>
          </cell>
          <cell r="N335">
            <v>1028016.0005973623</v>
          </cell>
          <cell r="O335">
            <v>1044847.3919283433</v>
          </cell>
          <cell r="P335">
            <v>1101093.3992053873</v>
          </cell>
          <cell r="Q335">
            <v>1236470.4267623881</v>
          </cell>
          <cell r="R335">
            <v>1227815.5379724111</v>
          </cell>
          <cell r="S335">
            <v>1232339.8751565807</v>
          </cell>
          <cell r="T335">
            <v>1130507.7629044149</v>
          </cell>
          <cell r="U335">
            <v>1241404.4152425821</v>
          </cell>
          <cell r="V335">
            <v>1286143.2634950608</v>
          </cell>
          <cell r="Z335">
            <v>8.8705524032E+16</v>
          </cell>
        </row>
        <row r="336">
          <cell r="A336">
            <v>8.8705524035E+16</v>
          </cell>
          <cell r="B336" t="str">
            <v>Logistics - Consultancy &amp; External Manpower</v>
          </cell>
          <cell r="C336" t="str">
            <v>01</v>
          </cell>
          <cell r="D336" t="str">
            <v>08</v>
          </cell>
          <cell r="E336">
            <v>8705</v>
          </cell>
          <cell r="F336" t="str">
            <v>524035</v>
          </cell>
          <cell r="G336">
            <v>0</v>
          </cell>
          <cell r="H336">
            <v>0</v>
          </cell>
          <cell r="I336" t="str">
            <v>0</v>
          </cell>
          <cell r="J336" t="str">
            <v>0</v>
          </cell>
          <cell r="K336">
            <v>81696.647319322772</v>
          </cell>
          <cell r="L336">
            <v>81996.866926876013</v>
          </cell>
          <cell r="M336">
            <v>82298.189784265269</v>
          </cell>
          <cell r="N336">
            <v>82600.619945723389</v>
          </cell>
          <cell r="O336">
            <v>82904.161480381852</v>
          </cell>
          <cell r="P336">
            <v>83208.818472325307</v>
          </cell>
          <cell r="Q336">
            <v>83514.595020646651</v>
          </cell>
          <cell r="R336">
            <v>83821.495239502197</v>
          </cell>
          <cell r="S336">
            <v>84129.523258166999</v>
          </cell>
          <cell r="T336">
            <v>84438.683221090396</v>
          </cell>
          <cell r="U336">
            <v>84748.979287951763</v>
          </cell>
          <cell r="V336">
            <v>85060.415633716562</v>
          </cell>
          <cell r="Z336">
            <v>8.8705524035E+16</v>
          </cell>
        </row>
        <row r="337">
          <cell r="A337">
            <v>8.8705524038E+16</v>
          </cell>
          <cell r="B337" t="str">
            <v>Logistics - Packages &amp; Equipment</v>
          </cell>
          <cell r="C337" t="str">
            <v>01</v>
          </cell>
          <cell r="D337" t="str">
            <v>08</v>
          </cell>
          <cell r="E337">
            <v>8705</v>
          </cell>
          <cell r="F337" t="str">
            <v>524038</v>
          </cell>
          <cell r="G337">
            <v>0</v>
          </cell>
          <cell r="H337">
            <v>0</v>
          </cell>
          <cell r="I337" t="str">
            <v>0</v>
          </cell>
          <cell r="J337" t="str">
            <v>0</v>
          </cell>
          <cell r="K337">
            <v>211584.22499999998</v>
          </cell>
          <cell r="L337">
            <v>200984.97727510906</v>
          </cell>
          <cell r="M337">
            <v>238263.03690255826</v>
          </cell>
          <cell r="N337">
            <v>223093.84087974011</v>
          </cell>
          <cell r="O337">
            <v>226214.20089941286</v>
          </cell>
          <cell r="P337">
            <v>236281.44175191899</v>
          </cell>
          <cell r="Q337">
            <v>260295.06655029621</v>
          </cell>
          <cell r="R337">
            <v>258925.50483947183</v>
          </cell>
          <cell r="S337">
            <v>259879.18308791058</v>
          </cell>
          <cell r="T337">
            <v>242089.49131451541</v>
          </cell>
          <cell r="U337">
            <v>261791.06118903714</v>
          </cell>
          <cell r="V337">
            <v>269833.75502749125</v>
          </cell>
          <cell r="Z337">
            <v>8.8705524038E+16</v>
          </cell>
        </row>
        <row r="338">
          <cell r="A338">
            <v>8.8705524036E+16</v>
          </cell>
          <cell r="B338" t="str">
            <v>Logistics - Collection &amp; Distribution</v>
          </cell>
          <cell r="C338" t="str">
            <v>01</v>
          </cell>
          <cell r="D338" t="str">
            <v>08</v>
          </cell>
          <cell r="E338">
            <v>8705</v>
          </cell>
          <cell r="F338" t="str">
            <v>524036</v>
          </cell>
          <cell r="G338">
            <v>0</v>
          </cell>
          <cell r="H338">
            <v>0</v>
          </cell>
          <cell r="I338" t="str">
            <v>0</v>
          </cell>
          <cell r="J338" t="str">
            <v>0</v>
          </cell>
          <cell r="K338">
            <v>110250</v>
          </cell>
          <cell r="L338">
            <v>99363.806130643265</v>
          </cell>
          <cell r="M338">
            <v>135994.02160837542</v>
          </cell>
          <cell r="N338">
            <v>120569.5001170235</v>
          </cell>
          <cell r="O338">
            <v>123295.82608812855</v>
          </cell>
          <cell r="P338">
            <v>132915.50102656597</v>
          </cell>
          <cell r="Q338">
            <v>156375.45787688356</v>
          </cell>
          <cell r="R338">
            <v>154641.48002862136</v>
          </cell>
          <cell r="S338">
            <v>155211.91801818009</v>
          </cell>
          <cell r="T338">
            <v>137178.36372093431</v>
          </cell>
          <cell r="U338">
            <v>156353.13051830803</v>
          </cell>
          <cell r="V338">
            <v>163955.18540683144</v>
          </cell>
          <cell r="Z338">
            <v>8.8705524036E+16</v>
          </cell>
        </row>
        <row r="339">
          <cell r="A339">
            <v>8.8705524041E+16</v>
          </cell>
          <cell r="B339" t="str">
            <v>Logistics - Credit from Vendors</v>
          </cell>
          <cell r="C339" t="str">
            <v>01</v>
          </cell>
          <cell r="D339" t="str">
            <v>08</v>
          </cell>
          <cell r="E339">
            <v>8705</v>
          </cell>
          <cell r="F339" t="str">
            <v>524041</v>
          </cell>
          <cell r="G339">
            <v>0</v>
          </cell>
          <cell r="H339">
            <v>0</v>
          </cell>
          <cell r="I339" t="str">
            <v>0</v>
          </cell>
          <cell r="J339" t="str">
            <v>0</v>
          </cell>
          <cell r="K339">
            <v>-860008.50452960469</v>
          </cell>
          <cell r="L339">
            <v>-775090.41555359703</v>
          </cell>
          <cell r="M339">
            <v>-1060825.5342257202</v>
          </cell>
          <cell r="N339">
            <v>-940506.0815194865</v>
          </cell>
          <cell r="O339">
            <v>-961772.87082806043</v>
          </cell>
          <cell r="P339">
            <v>-1036811.4400604095</v>
          </cell>
          <cell r="Q339">
            <v>-1219811.552597105</v>
          </cell>
          <cell r="R339">
            <v>-1206285.6052395413</v>
          </cell>
          <cell r="S339">
            <v>-1210735.3242629182</v>
          </cell>
          <cell r="T339">
            <v>-1070064.0311787657</v>
          </cell>
          <cell r="U339">
            <v>-1219637.3873521294</v>
          </cell>
          <cell r="V339">
            <v>-1278937.4495383515</v>
          </cell>
          <cell r="Z339">
            <v>8.8705524041E+16</v>
          </cell>
        </row>
        <row r="340">
          <cell r="A340">
            <v>8.8705524043E+16</v>
          </cell>
          <cell r="B340" t="str">
            <v>Logistics - T.I. Selling</v>
          </cell>
          <cell r="C340" t="str">
            <v>01</v>
          </cell>
          <cell r="D340" t="str">
            <v>08</v>
          </cell>
          <cell r="E340">
            <v>8705</v>
          </cell>
          <cell r="F340" t="str">
            <v>524043</v>
          </cell>
          <cell r="G340">
            <v>0</v>
          </cell>
          <cell r="H340">
            <v>0</v>
          </cell>
          <cell r="I340" t="str">
            <v>0</v>
          </cell>
          <cell r="J340" t="str">
            <v>0</v>
          </cell>
          <cell r="K340">
            <v>-213453.2559439578</v>
          </cell>
          <cell r="L340">
            <v>-214237.65597545449</v>
          </cell>
          <cell r="M340">
            <v>-215024.93852756068</v>
          </cell>
          <cell r="N340">
            <v>-215815.11419299009</v>
          </cell>
          <cell r="O340">
            <v>-216608.19360338282</v>
          </cell>
          <cell r="P340">
            <v>-217404.18742944821</v>
          </cell>
          <cell r="Q340">
            <v>-218203.10638110829</v>
          </cell>
          <cell r="R340">
            <v>-219004.9612076421</v>
          </cell>
          <cell r="S340">
            <v>-219809.76269783027</v>
          </cell>
          <cell r="T340">
            <v>-220617.52168010009</v>
          </cell>
          <cell r="U340">
            <v>-221428.2490226712</v>
          </cell>
          <cell r="V340">
            <v>-222241.95563370199</v>
          </cell>
          <cell r="Z340">
            <v>8.8705524043E+16</v>
          </cell>
        </row>
        <row r="341">
          <cell r="A341" t="str">
            <v>Logistics - Dead &amp; Lost Inventory</v>
          </cell>
          <cell r="B341" t="str">
            <v>Logistics - Dead &amp; Lost Inventory</v>
          </cell>
          <cell r="D341" t="str">
            <v>Lo</v>
          </cell>
          <cell r="F341" t="str">
            <v xml:space="preserve">ics - </v>
          </cell>
          <cell r="K341">
            <v>146527.82157605092</v>
          </cell>
          <cell r="L341">
            <v>136806.13883363799</v>
          </cell>
          <cell r="M341">
            <v>170607.22137901891</v>
          </cell>
          <cell r="N341">
            <v>136960.77084314224</v>
          </cell>
          <cell r="O341">
            <v>137437.40548867409</v>
          </cell>
          <cell r="P341">
            <v>145226.25185253279</v>
          </cell>
          <cell r="Q341">
            <v>158792.10695754076</v>
          </cell>
          <cell r="R341">
            <v>137966.33284540026</v>
          </cell>
          <cell r="S341">
            <v>150980.219972733</v>
          </cell>
          <cell r="T341">
            <v>137692.46377068703</v>
          </cell>
          <cell r="U341">
            <v>147704.565047162</v>
          </cell>
          <cell r="V341">
            <v>149925.46077069879</v>
          </cell>
        </row>
        <row r="342">
          <cell r="A342">
            <v>8.8705524012E+16</v>
          </cell>
          <cell r="B342" t="str">
            <v>SWAP - Repairs</v>
          </cell>
          <cell r="C342" t="str">
            <v>01</v>
          </cell>
          <cell r="D342" t="str">
            <v>08</v>
          </cell>
          <cell r="E342">
            <v>8705</v>
          </cell>
          <cell r="F342" t="str">
            <v>524012</v>
          </cell>
          <cell r="G342">
            <v>0</v>
          </cell>
          <cell r="H342">
            <v>0</v>
          </cell>
          <cell r="I342" t="str">
            <v>0</v>
          </cell>
          <cell r="J342" t="str">
            <v>0</v>
          </cell>
          <cell r="K342">
            <v>3325548.0665638451</v>
          </cell>
          <cell r="L342">
            <v>3471965.6545797302</v>
          </cell>
          <cell r="M342">
            <v>3695908.6086061639</v>
          </cell>
          <cell r="N342">
            <v>3890056.0212717722</v>
          </cell>
          <cell r="O342">
            <v>4092050.9073792403</v>
          </cell>
          <cell r="P342">
            <v>4318388.0999989845</v>
          </cell>
          <cell r="Q342">
            <v>4604836.7389330314</v>
          </cell>
          <cell r="R342">
            <v>4892173.4090286987</v>
          </cell>
          <cell r="S342">
            <v>5185020.9315056559</v>
          </cell>
          <cell r="T342">
            <v>5432005.7881431608</v>
          </cell>
          <cell r="U342">
            <v>5730528.5499714399</v>
          </cell>
          <cell r="V342">
            <v>6050197.6313246908</v>
          </cell>
          <cell r="Z342">
            <v>8.8705524012E+16</v>
          </cell>
        </row>
        <row r="343">
          <cell r="A343">
            <v>8.8705524024E+16</v>
          </cell>
          <cell r="B343" t="str">
            <v>SWAP - Stores</v>
          </cell>
          <cell r="C343" t="str">
            <v>01</v>
          </cell>
          <cell r="D343" t="str">
            <v>08</v>
          </cell>
          <cell r="E343">
            <v>8705</v>
          </cell>
          <cell r="F343" t="str">
            <v>524024</v>
          </cell>
          <cell r="G343">
            <v>0</v>
          </cell>
          <cell r="H343">
            <v>0</v>
          </cell>
          <cell r="I343" t="str">
            <v>0</v>
          </cell>
          <cell r="J343" t="str">
            <v>0</v>
          </cell>
          <cell r="K343">
            <v>1829166.7741635707</v>
          </cell>
          <cell r="L343">
            <v>1896879.8435007602</v>
          </cell>
          <cell r="M343">
            <v>1971175.6454829439</v>
          </cell>
          <cell r="N343">
            <v>2044925.6170607284</v>
          </cell>
          <cell r="O343">
            <v>2120648.3430692549</v>
          </cell>
          <cell r="P343">
            <v>2199455.1335563213</v>
          </cell>
          <cell r="Q343">
            <v>2283740.0588696026</v>
          </cell>
          <cell r="R343">
            <v>2369575.7225893559</v>
          </cell>
          <cell r="S343">
            <v>2457283.6611342756</v>
          </cell>
          <cell r="T343">
            <v>2543459.0642465856</v>
          </cell>
          <cell r="U343">
            <v>2634597.8318069321</v>
          </cell>
          <cell r="V343">
            <v>2728691.6523038219</v>
          </cell>
          <cell r="Z343">
            <v>8.8705524024E+16</v>
          </cell>
        </row>
        <row r="344">
          <cell r="A344">
            <v>8.8705524022E+16</v>
          </cell>
          <cell r="B344" t="str">
            <v>SWAP - Collection &amp; Distribution</v>
          </cell>
          <cell r="C344" t="str">
            <v>01</v>
          </cell>
          <cell r="D344" t="str">
            <v>08</v>
          </cell>
          <cell r="E344">
            <v>8705</v>
          </cell>
          <cell r="F344" t="str">
            <v>524022</v>
          </cell>
          <cell r="G344">
            <v>0</v>
          </cell>
          <cell r="H344">
            <v>0</v>
          </cell>
          <cell r="I344" t="str">
            <v>0</v>
          </cell>
          <cell r="J344" t="str">
            <v>0</v>
          </cell>
          <cell r="K344">
            <v>273739.47598682891</v>
          </cell>
          <cell r="L344">
            <v>300987.12154475763</v>
          </cell>
          <cell r="M344">
            <v>335587.19309567648</v>
          </cell>
          <cell r="N344">
            <v>369188.6755623499</v>
          </cell>
          <cell r="O344">
            <v>404739.44445085025</v>
          </cell>
          <cell r="P344">
            <v>443539.1422997347</v>
          </cell>
          <cell r="Q344">
            <v>488389.7924278999</v>
          </cell>
          <cell r="R344">
            <v>534689.60180229566</v>
          </cell>
          <cell r="S344">
            <v>582813.18864603899</v>
          </cell>
          <cell r="T344">
            <v>628770.80251387728</v>
          </cell>
          <cell r="U344">
            <v>680168.55961112026</v>
          </cell>
          <cell r="V344">
            <v>734652.29284598166</v>
          </cell>
          <cell r="Z344">
            <v>8.8705524022E+16</v>
          </cell>
        </row>
        <row r="345">
          <cell r="A345">
            <v>8.8705524026E+16</v>
          </cell>
          <cell r="B345" t="str">
            <v>SWAP - Logistic Support</v>
          </cell>
          <cell r="C345" t="str">
            <v>01</v>
          </cell>
          <cell r="D345" t="str">
            <v>08</v>
          </cell>
          <cell r="E345">
            <v>8705</v>
          </cell>
          <cell r="F345" t="str">
            <v>524026</v>
          </cell>
          <cell r="G345">
            <v>0</v>
          </cell>
          <cell r="H345">
            <v>0</v>
          </cell>
          <cell r="I345" t="str">
            <v>0</v>
          </cell>
          <cell r="J345" t="str">
            <v>0</v>
          </cell>
          <cell r="K345">
            <v>526883.50820773258</v>
          </cell>
          <cell r="L345">
            <v>560571.52157075668</v>
          </cell>
          <cell r="M345">
            <v>603158.43160162133</v>
          </cell>
          <cell r="N345">
            <v>644539.72545688564</v>
          </cell>
          <cell r="O345">
            <v>688282.26963679621</v>
          </cell>
          <cell r="P345">
            <v>735958.6093835904</v>
          </cell>
          <cell r="Q345">
            <v>790959.13371520943</v>
          </cell>
          <cell r="R345">
            <v>847715.79625982407</v>
          </cell>
          <cell r="S345">
            <v>906681.88573007216</v>
          </cell>
          <cell r="T345">
            <v>963029.91228297108</v>
          </cell>
          <cell r="U345">
            <v>1025963.0991467168</v>
          </cell>
          <cell r="V345">
            <v>1092632.9721238047</v>
          </cell>
          <cell r="Z345">
            <v>8.8705524026E+16</v>
          </cell>
        </row>
        <row r="346">
          <cell r="A346" t="str">
            <v>SWAP - Inventory purchases</v>
          </cell>
          <cell r="B346" t="str">
            <v>SWAP - Inventory purchases</v>
          </cell>
          <cell r="D346" t="str">
            <v>SW</v>
          </cell>
          <cell r="F346" t="str">
            <v xml:space="preserve"> Inven</v>
          </cell>
          <cell r="K346">
            <v>5228419.3152264543</v>
          </cell>
          <cell r="L346">
            <v>4093059.7238448383</v>
          </cell>
          <cell r="M346">
            <v>5369527.4666613694</v>
          </cell>
          <cell r="N346">
            <v>5526548.9982719962</v>
          </cell>
          <cell r="O346">
            <v>5896052.7436266281</v>
          </cell>
          <cell r="P346">
            <v>6367828.3755690455</v>
          </cell>
          <cell r="Q346">
            <v>7051505.6468375186</v>
          </cell>
          <cell r="R346">
            <v>7447983.1396325128</v>
          </cell>
          <cell r="S346">
            <v>7874592.8839683952</v>
          </cell>
          <cell r="T346">
            <v>8050035.5474079913</v>
          </cell>
          <cell r="U346">
            <v>8690334.096307354</v>
          </cell>
          <cell r="V346">
            <v>9211712.9886507783</v>
          </cell>
        </row>
        <row r="347">
          <cell r="A347" t="str">
            <v>SWAP - Credit</v>
          </cell>
          <cell r="B347" t="str">
            <v>SWAP - Credit</v>
          </cell>
          <cell r="D347" t="str">
            <v>SW</v>
          </cell>
          <cell r="F347" t="str">
            <v xml:space="preserve"> Credi</v>
          </cell>
          <cell r="K347">
            <v>-1303160.6030605226</v>
          </cell>
          <cell r="L347">
            <v>-1419810.1503368029</v>
          </cell>
          <cell r="M347">
            <v>-1598090.8174984897</v>
          </cell>
          <cell r="N347">
            <v>-1740746.480463756</v>
          </cell>
          <cell r="O347">
            <v>-1903060.8708702284</v>
          </cell>
          <cell r="P347">
            <v>-2084179.9483594974</v>
          </cell>
          <cell r="Q347">
            <v>-2300920.46889666</v>
          </cell>
          <cell r="R347">
            <v>-2509153.3680449435</v>
          </cell>
          <cell r="S347">
            <v>-2727006.7873561513</v>
          </cell>
          <cell r="T347">
            <v>-2923951.2529202052</v>
          </cell>
          <cell r="U347">
            <v>-3167722.7377220262</v>
          </cell>
          <cell r="V347">
            <v>-3418525.7893007668</v>
          </cell>
        </row>
        <row r="348">
          <cell r="A348" t="str">
            <v>SWAP - Repairs Warranty Income</v>
          </cell>
          <cell r="B348" t="str">
            <v>SWAP - Repairs Warranty Income</v>
          </cell>
          <cell r="D348" t="str">
            <v>SW</v>
          </cell>
          <cell r="F348" t="str">
            <v xml:space="preserve"> Repai</v>
          </cell>
          <cell r="K348">
            <v>-833333.33333333337</v>
          </cell>
          <cell r="L348">
            <v>-833333.33333333337</v>
          </cell>
          <cell r="M348">
            <v>-833333.33333333337</v>
          </cell>
          <cell r="N348">
            <v>-833333.33333333337</v>
          </cell>
          <cell r="O348">
            <v>-833333.33333333337</v>
          </cell>
          <cell r="P348">
            <v>-833333.33333333337</v>
          </cell>
          <cell r="Q348">
            <v>-833333.33333333337</v>
          </cell>
          <cell r="R348">
            <v>-833333.33333333337</v>
          </cell>
          <cell r="S348">
            <v>-833333.33333333337</v>
          </cell>
          <cell r="T348">
            <v>-833333.33333333337</v>
          </cell>
          <cell r="U348">
            <v>-833333.33333333337</v>
          </cell>
          <cell r="V348">
            <v>-833333.33333333337</v>
          </cell>
        </row>
        <row r="349">
          <cell r="A349">
            <v>8.8705524017E+16</v>
          </cell>
          <cell r="B349" t="str">
            <v>SWAP - Labs a+b</v>
          </cell>
          <cell r="C349" t="str">
            <v>01</v>
          </cell>
          <cell r="D349" t="str">
            <v>08</v>
          </cell>
          <cell r="E349">
            <v>8705</v>
          </cell>
          <cell r="F349" t="str">
            <v>524017</v>
          </cell>
          <cell r="G349">
            <v>0</v>
          </cell>
          <cell r="H349">
            <v>0</v>
          </cell>
          <cell r="I349" t="str">
            <v>0</v>
          </cell>
          <cell r="J349" t="str">
            <v>0</v>
          </cell>
          <cell r="K349">
            <v>440740.83264260908</v>
          </cell>
          <cell r="L349">
            <v>484611.56026586937</v>
          </cell>
          <cell r="M349">
            <v>540320.23834334034</v>
          </cell>
          <cell r="N349">
            <v>594421.11402814742</v>
          </cell>
          <cell r="O349">
            <v>651660.48523873778</v>
          </cell>
          <cell r="P349">
            <v>714130.87272870925</v>
          </cell>
          <cell r="Q349">
            <v>786343.74159166054</v>
          </cell>
          <cell r="R349">
            <v>860889.86418249621</v>
          </cell>
          <cell r="S349">
            <v>938372.40358898253</v>
          </cell>
          <cell r="T349">
            <v>1012367.5660673134</v>
          </cell>
          <cell r="U349">
            <v>1095121.7621047583</v>
          </cell>
          <cell r="V349">
            <v>1182844.6083067653</v>
          </cell>
          <cell r="Z349">
            <v>8.8705524017E+16</v>
          </cell>
        </row>
        <row r="350">
          <cell r="A350">
            <v>8.8705524052E+16</v>
          </cell>
          <cell r="B350" t="str">
            <v>SWAP 1900 - Logistic Support</v>
          </cell>
          <cell r="C350" t="str">
            <v>01</v>
          </cell>
          <cell r="D350" t="str">
            <v>08</v>
          </cell>
          <cell r="E350">
            <v>8705</v>
          </cell>
          <cell r="F350" t="str">
            <v>524052</v>
          </cell>
          <cell r="G350">
            <v>0</v>
          </cell>
          <cell r="H350">
            <v>0</v>
          </cell>
          <cell r="I350" t="str">
            <v>0</v>
          </cell>
          <cell r="J350" t="str">
            <v>0</v>
          </cell>
          <cell r="K350">
            <v>65889.974618659209</v>
          </cell>
          <cell r="L350">
            <v>69611.729145404504</v>
          </cell>
          <cell r="M350">
            <v>74689.383604091941</v>
          </cell>
          <cell r="N350">
            <v>79184.091111912028</v>
          </cell>
          <cell r="O350">
            <v>83767.241353284408</v>
          </cell>
          <cell r="P350">
            <v>88689.727331514689</v>
          </cell>
          <cell r="Q350">
            <v>94460.157071328707</v>
          </cell>
          <cell r="R350">
            <v>100136.05399814613</v>
          </cell>
          <cell r="S350">
            <v>105794.13581525093</v>
          </cell>
          <cell r="T350">
            <v>110733.35775118611</v>
          </cell>
          <cell r="U350">
            <v>116316.89589110234</v>
          </cell>
          <cell r="V350">
            <v>122099.09769873478</v>
          </cell>
          <cell r="Z350">
            <v>8.8705524052E+16</v>
          </cell>
        </row>
        <row r="351">
          <cell r="A351">
            <v>8.8705524054E+16</v>
          </cell>
          <cell r="B351" t="str">
            <v>SWAP 1900 - Collection &amp; Distribution</v>
          </cell>
          <cell r="C351" t="str">
            <v>01</v>
          </cell>
          <cell r="D351" t="str">
            <v>08</v>
          </cell>
          <cell r="E351">
            <v>8705</v>
          </cell>
          <cell r="F351" t="str">
            <v>524054</v>
          </cell>
          <cell r="G351">
            <v>0</v>
          </cell>
          <cell r="H351">
            <v>0</v>
          </cell>
          <cell r="I351" t="str">
            <v>0</v>
          </cell>
          <cell r="J351" t="str">
            <v>0</v>
          </cell>
          <cell r="K351">
            <v>191709.52125141642</v>
          </cell>
          <cell r="L351">
            <v>200557.75618151762</v>
          </cell>
          <cell r="M351">
            <v>212579.85857502121</v>
          </cell>
          <cell r="N351">
            <v>223238.13466758706</v>
          </cell>
          <cell r="O351">
            <v>234103.91310937074</v>
          </cell>
          <cell r="P351">
            <v>245764.38813849579</v>
          </cell>
          <cell r="Q351">
            <v>259409.91267931121</v>
          </cell>
          <cell r="R351">
            <v>272834.70751020906</v>
          </cell>
          <cell r="S351">
            <v>286218.32536665839</v>
          </cell>
          <cell r="T351">
            <v>297920.03632182191</v>
          </cell>
          <cell r="U351">
            <v>311130.23251800169</v>
          </cell>
          <cell r="V351">
            <v>324805.90645079565</v>
          </cell>
          <cell r="Z351">
            <v>8.8705524054E+16</v>
          </cell>
        </row>
        <row r="352">
          <cell r="A352" t="str">
            <v>SWAP 1900 - Inventory purchases</v>
          </cell>
          <cell r="B352" t="str">
            <v>SWAP 1900 - Inventory purchases</v>
          </cell>
          <cell r="D352" t="str">
            <v>SW</v>
          </cell>
          <cell r="F352" t="str">
            <v xml:space="preserve">900 - </v>
          </cell>
          <cell r="K352">
            <v>786875.41149628232</v>
          </cell>
          <cell r="L352">
            <v>388911.05708631064</v>
          </cell>
          <cell r="M352">
            <v>467028.81118315726</v>
          </cell>
          <cell r="N352">
            <v>452789.30081907427</v>
          </cell>
          <cell r="O352">
            <v>470106.88692892244</v>
          </cell>
          <cell r="P352">
            <v>500127.10877407051</v>
          </cell>
          <cell r="Q352">
            <v>556443.91614024015</v>
          </cell>
          <cell r="R352">
            <v>568408.67609021487</v>
          </cell>
          <cell r="S352">
            <v>583831.49284919957</v>
          </cell>
          <cell r="T352">
            <v>564247.04905684839</v>
          </cell>
          <cell r="U352">
            <v>610219.08026910224</v>
          </cell>
          <cell r="V352">
            <v>635935.62738172838</v>
          </cell>
        </row>
        <row r="353">
          <cell r="A353">
            <v>8.8705524056E+16</v>
          </cell>
          <cell r="B353" t="str">
            <v>SWAP 1900 - Repairs</v>
          </cell>
          <cell r="C353" t="str">
            <v>01</v>
          </cell>
          <cell r="D353" t="str">
            <v>08</v>
          </cell>
          <cell r="E353">
            <v>8705</v>
          </cell>
          <cell r="F353" t="str">
            <v>524056</v>
          </cell>
          <cell r="G353">
            <v>0</v>
          </cell>
          <cell r="H353">
            <v>0</v>
          </cell>
          <cell r="I353" t="str">
            <v>0</v>
          </cell>
          <cell r="J353" t="str">
            <v>0</v>
          </cell>
          <cell r="K353">
            <v>75556.787624717457</v>
          </cell>
          <cell r="L353">
            <v>79824.566114481684</v>
          </cell>
          <cell r="M353">
            <v>85647.170566633053</v>
          </cell>
          <cell r="N353">
            <v>90801.303081770122</v>
          </cell>
          <cell r="O353">
            <v>96056.853891186911</v>
          </cell>
          <cell r="P353">
            <v>101701.52487179264</v>
          </cell>
          <cell r="Q353">
            <v>108318.54266361638</v>
          </cell>
          <cell r="R353">
            <v>114827.15859739587</v>
          </cell>
          <cell r="S353">
            <v>121315.34574107705</v>
          </cell>
          <cell r="T353">
            <v>126979.20803582919</v>
          </cell>
          <cell r="U353">
            <v>133381.9150921572</v>
          </cell>
          <cell r="V353">
            <v>140012.43204881146</v>
          </cell>
          <cell r="Z353">
            <v>8.8705524056E+16</v>
          </cell>
        </row>
        <row r="354">
          <cell r="A354">
            <v>8.0000561004E+16</v>
          </cell>
          <cell r="B354" t="str">
            <v>OPERATIONS</v>
          </cell>
          <cell r="C354" t="str">
            <v>01</v>
          </cell>
          <cell r="D354" t="str">
            <v>08</v>
          </cell>
          <cell r="E354">
            <v>0</v>
          </cell>
          <cell r="F354" t="str">
            <v>561004</v>
          </cell>
          <cell r="G354">
            <v>0</v>
          </cell>
          <cell r="H354">
            <v>0</v>
          </cell>
          <cell r="I354" t="str">
            <v>0</v>
          </cell>
          <cell r="J354" t="str">
            <v>0</v>
          </cell>
          <cell r="K354">
            <v>266816.5699299472</v>
          </cell>
          <cell r="L354">
            <v>267797.06996931811</v>
          </cell>
          <cell r="M354">
            <v>268781.17315945082</v>
          </cell>
          <cell r="N354">
            <v>125892.14994591089</v>
          </cell>
          <cell r="O354">
            <v>126354.77960197332</v>
          </cell>
          <cell r="P354">
            <v>126819.1093338448</v>
          </cell>
          <cell r="Q354">
            <v>127285.14538897984</v>
          </cell>
          <cell r="R354">
            <v>127752.89403779125</v>
          </cell>
          <cell r="S354">
            <v>128222.36157373434</v>
          </cell>
          <cell r="T354">
            <v>128693.55431339169</v>
          </cell>
          <cell r="U354">
            <v>129166.4785965582</v>
          </cell>
          <cell r="V354">
            <v>129641.14078632616</v>
          </cell>
          <cell r="Z354">
            <v>8.8201561004E+16</v>
          </cell>
        </row>
        <row r="355">
          <cell r="A355">
            <v>99</v>
          </cell>
          <cell r="B355" t="str">
            <v>project</v>
          </cell>
          <cell r="K355">
            <v>65019.47442497476</v>
          </cell>
          <cell r="L355">
            <v>65315.977636899333</v>
          </cell>
          <cell r="M355">
            <v>65613.570441608317</v>
          </cell>
          <cell r="N355">
            <v>65912.256843002979</v>
          </cell>
          <cell r="O355">
            <v>66212.040860234993</v>
          </cell>
          <cell r="P355">
            <v>66512.926526527735</v>
          </cell>
          <cell r="Q355">
            <v>66814.917890180368</v>
          </cell>
          <cell r="R355">
            <v>67118.019014655147</v>
          </cell>
          <cell r="S355">
            <v>67422.233977995347</v>
          </cell>
          <cell r="T355">
            <v>67727.566873305477</v>
          </cell>
          <cell r="U355">
            <v>68034.021808765829</v>
          </cell>
          <cell r="V355">
            <v>68341.602907661581</v>
          </cell>
        </row>
        <row r="356">
          <cell r="A356">
            <v>1.0000778001E+16</v>
          </cell>
          <cell r="B356" t="str">
            <v>Credit card commissions</v>
          </cell>
          <cell r="C356" t="str">
            <v>01</v>
          </cell>
          <cell r="D356" t="str">
            <v>01</v>
          </cell>
          <cell r="E356">
            <v>0</v>
          </cell>
          <cell r="F356">
            <v>778001</v>
          </cell>
          <cell r="G356">
            <v>0</v>
          </cell>
          <cell r="H356">
            <v>0</v>
          </cell>
          <cell r="I356" t="str">
            <v>0</v>
          </cell>
          <cell r="J356" t="str">
            <v>0</v>
          </cell>
          <cell r="K356">
            <v>1331.8583659741716</v>
          </cell>
          <cell r="L356">
            <v>1399.8477705662192</v>
          </cell>
          <cell r="M356">
            <v>1474.5815278043133</v>
          </cell>
          <cell r="N356">
            <v>1426.5645030371168</v>
          </cell>
          <cell r="O356">
            <v>1628.0492790088861</v>
          </cell>
          <cell r="P356">
            <v>1705.2903884141847</v>
          </cell>
          <cell r="Q356">
            <v>1745.5140888699295</v>
          </cell>
          <cell r="R356">
            <v>1816.200417395454</v>
          </cell>
          <cell r="S356">
            <v>1923.4051796969545</v>
          </cell>
          <cell r="T356">
            <v>1813.1029739894434</v>
          </cell>
          <cell r="U356">
            <v>2047.727393412561</v>
          </cell>
          <cell r="V356">
            <v>2114.3581362007299</v>
          </cell>
        </row>
        <row r="357">
          <cell r="A357">
            <v>1.0000772002E+16</v>
          </cell>
          <cell r="B357" t="str">
            <v>Bad debts</v>
          </cell>
          <cell r="C357" t="str">
            <v>01</v>
          </cell>
          <cell r="D357" t="str">
            <v>01</v>
          </cell>
          <cell r="E357">
            <v>0</v>
          </cell>
          <cell r="F357">
            <v>772002</v>
          </cell>
          <cell r="G357">
            <v>0</v>
          </cell>
          <cell r="H357">
            <v>0</v>
          </cell>
          <cell r="I357" t="str">
            <v>0</v>
          </cell>
          <cell r="J357" t="str">
            <v>0</v>
          </cell>
          <cell r="K357">
            <v>1331.8583659741716</v>
          </cell>
          <cell r="L357">
            <v>1399.8477705662192</v>
          </cell>
          <cell r="M357">
            <v>1474.5815278043133</v>
          </cell>
          <cell r="N357">
            <v>1426.5645030371168</v>
          </cell>
          <cell r="O357">
            <v>1628.0492790088861</v>
          </cell>
          <cell r="P357">
            <v>1705.2903884141847</v>
          </cell>
          <cell r="Q357">
            <v>1745.5140888699295</v>
          </cell>
          <cell r="R357">
            <v>1816.200417395454</v>
          </cell>
          <cell r="S357">
            <v>1923.4051796969545</v>
          </cell>
          <cell r="T357">
            <v>1813.1029739894434</v>
          </cell>
          <cell r="U357">
            <v>2047.727393412561</v>
          </cell>
          <cell r="V357">
            <v>2114.3581362007299</v>
          </cell>
        </row>
        <row r="358">
          <cell r="A358">
            <v>1.0000762006E+16</v>
          </cell>
          <cell r="B358" t="str">
            <v>Finance Fines</v>
          </cell>
          <cell r="C358" t="str">
            <v>01</v>
          </cell>
          <cell r="D358" t="str">
            <v>01</v>
          </cell>
          <cell r="E358">
            <v>0</v>
          </cell>
          <cell r="F358">
            <v>762006</v>
          </cell>
          <cell r="G358">
            <v>0</v>
          </cell>
          <cell r="H358">
            <v>0</v>
          </cell>
          <cell r="I358" t="str">
            <v>0</v>
          </cell>
          <cell r="J358" t="str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"/>
      <sheetName val="mc"/>
      <sheetName val="rawdata"/>
      <sheetName val="vc"/>
      <sheetName val="vg"/>
      <sheetName val="vp"/>
      <sheetName val="Visa"/>
      <sheetName val="Master"/>
      <sheetName val="Overall"/>
    </sheetNames>
    <sheetDataSet>
      <sheetData sheetId="0" refreshError="1"/>
      <sheetData sheetId="1" refreshError="1"/>
      <sheetData sheetId="2" refreshError="1">
        <row r="2">
          <cell r="A2" t="str">
            <v>segno</v>
          </cell>
          <cell r="B2" t="str">
            <v>noprin_n</v>
          </cell>
          <cell r="C2" t="str">
            <v>nosupp_n</v>
          </cell>
          <cell r="D2" t="str">
            <v>com_n</v>
          </cell>
          <cell r="E2" t="str">
            <v>avcrl_n</v>
          </cell>
          <cell r="F2" t="str">
            <v>novc</v>
          </cell>
          <cell r="G2" t="str">
            <v>noic</v>
          </cell>
          <cell r="H2" t="str">
            <v>noprin</v>
          </cell>
          <cell r="I2" t="str">
            <v>nosupp</v>
          </cell>
          <cell r="J2" t="str">
            <v>amtcurr</v>
          </cell>
          <cell r="K2" t="str">
            <v>amt30d</v>
          </cell>
          <cell r="L2" t="str">
            <v>amt60d</v>
          </cell>
          <cell r="M2" t="str">
            <v>amt90d</v>
          </cell>
          <cell r="N2" t="str">
            <v>amt120d</v>
          </cell>
          <cell r="O2" t="str">
            <v>amt150d</v>
          </cell>
          <cell r="P2" t="str">
            <v>nocurr</v>
          </cell>
          <cell r="Q2" t="str">
            <v>no30d</v>
          </cell>
          <cell r="R2" t="str">
            <v>no60d</v>
          </cell>
          <cell r="S2" t="str">
            <v>no90d</v>
          </cell>
          <cell r="T2" t="str">
            <v>no120d</v>
          </cell>
          <cell r="U2" t="str">
            <v>no150d</v>
          </cell>
          <cell r="V2" t="str">
            <v>amtrevo</v>
          </cell>
          <cell r="W2" t="str">
            <v>amttran</v>
          </cell>
          <cell r="X2" t="str">
            <v>nononact</v>
          </cell>
          <cell r="Y2" t="str">
            <v>no3mact</v>
          </cell>
          <cell r="Z2" t="str">
            <v>no6mact</v>
          </cell>
          <cell r="AA2" t="str">
            <v>nodorm</v>
          </cell>
          <cell r="AB2" t="str">
            <v>cifcrl</v>
          </cell>
          <cell r="AC2" t="str">
            <v>ncifcom</v>
          </cell>
          <cell r="AD2" t="str">
            <v>cyccrl</v>
          </cell>
          <cell r="AE2" t="str">
            <v>cyccom</v>
          </cell>
          <cell r="AF2" t="str">
            <v>actcrl</v>
          </cell>
          <cell r="AG2" t="str">
            <v>stmtbal</v>
          </cell>
          <cell r="AH2" t="str">
            <v>cycret</v>
          </cell>
          <cell r="AI2" t="str">
            <v>cyccsh</v>
          </cell>
          <cell r="AJ2" t="str">
            <v>tfinchg</v>
          </cell>
          <cell r="AK2" t="str">
            <v>fees</v>
          </cell>
          <cell r="AL2" t="str">
            <v>rollover</v>
          </cell>
          <cell r="AM2" t="str">
            <v>nocecif</v>
          </cell>
          <cell r="AN2" t="str">
            <v>noret</v>
          </cell>
          <cell r="AO2" t="str">
            <v>nocsh</v>
          </cell>
          <cell r="AP2" t="str">
            <v>pmtamt</v>
          </cell>
          <cell r="AQ2" t="str">
            <v>nopmt</v>
          </cell>
          <cell r="AR2" t="str">
            <v>amt150dp</v>
          </cell>
          <cell r="AS2" t="str">
            <v>no150dp</v>
          </cell>
          <cell r="AT2" t="str">
            <v>unbilled</v>
          </cell>
          <cell r="AU2" t="str">
            <v>cycbt</v>
          </cell>
          <cell r="AV2" t="str">
            <v>nobt</v>
          </cell>
          <cell r="AW2" t="str">
            <v>nocu</v>
          </cell>
          <cell r="AX2" t="str">
            <v>nonc</v>
          </cell>
          <cell r="AY2" t="str">
            <v>cycpre</v>
          </cell>
          <cell r="AZ2" t="str">
            <v>nopre</v>
          </cell>
          <cell r="BA2" t="str">
            <v>norev</v>
          </cell>
          <cell r="BB2" t="str">
            <v>notran</v>
          </cell>
          <cell r="BC2" t="str">
            <v>scredcoint</v>
          </cell>
          <cell r="BD2" t="str">
            <v>scredcoprin</v>
          </cell>
          <cell r="BE2" t="str">
            <v>sfcredcoint</v>
          </cell>
          <cell r="BF2" t="str">
            <v>sfcredcoprin</v>
          </cell>
          <cell r="BG2" t="str">
            <v>sstmtbal</v>
          </cell>
          <cell r="BH2" t="str">
            <v>ilamtcurr</v>
          </cell>
          <cell r="BI2" t="str">
            <v>ilamt30d</v>
          </cell>
          <cell r="BJ2" t="str">
            <v>ilamt60d</v>
          </cell>
          <cell r="BK2" t="str">
            <v>ilamt61d</v>
          </cell>
          <cell r="BL2" t="str">
            <v>ilnocurr</v>
          </cell>
          <cell r="BM2" t="str">
            <v>ilno30d</v>
          </cell>
          <cell r="BN2" t="str">
            <v>ilno60d</v>
          </cell>
          <cell r="BO2" t="str">
            <v>ilno61d</v>
          </cell>
          <cell r="BP2" t="str">
            <v>ilamtrevo</v>
          </cell>
          <cell r="BQ2" t="str">
            <v>ilamttran</v>
          </cell>
        </row>
        <row r="3">
          <cell r="A3" t="str">
            <v xml:space="preserve">VC </v>
          </cell>
          <cell r="B3">
            <v>1551</v>
          </cell>
          <cell r="C3">
            <v>78</v>
          </cell>
          <cell r="D3">
            <v>71.290000000000006</v>
          </cell>
          <cell r="E3">
            <v>4.5999999999999999E-2</v>
          </cell>
          <cell r="F3">
            <v>2</v>
          </cell>
          <cell r="G3">
            <v>0</v>
          </cell>
          <cell r="H3">
            <v>1554</v>
          </cell>
          <cell r="I3">
            <v>77</v>
          </cell>
          <cell r="J3">
            <v>9133.8637999999992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1631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68.471500000000006</v>
          </cell>
          <cell r="W3">
            <v>9065.3922999999995</v>
          </cell>
          <cell r="X3">
            <v>705</v>
          </cell>
          <cell r="Y3">
            <v>467</v>
          </cell>
          <cell r="Z3">
            <v>0</v>
          </cell>
          <cell r="AA3">
            <v>459</v>
          </cell>
          <cell r="AB3">
            <v>71.34</v>
          </cell>
          <cell r="AC3">
            <v>0</v>
          </cell>
          <cell r="AD3">
            <v>7.9340000000000002</v>
          </cell>
          <cell r="AE3">
            <v>0</v>
          </cell>
          <cell r="AF3">
            <v>6.4539999999999997</v>
          </cell>
          <cell r="AG3">
            <v>1129197.8999999999</v>
          </cell>
          <cell r="AH3">
            <v>192486.41</v>
          </cell>
          <cell r="AI3">
            <v>47000</v>
          </cell>
          <cell r="AJ3">
            <v>143.44</v>
          </cell>
          <cell r="AK3">
            <v>996</v>
          </cell>
          <cell r="AL3">
            <v>3</v>
          </cell>
          <cell r="AM3">
            <v>153</v>
          </cell>
          <cell r="AN3">
            <v>138</v>
          </cell>
          <cell r="AO3">
            <v>6</v>
          </cell>
          <cell r="AP3">
            <v>15280</v>
          </cell>
          <cell r="AQ3">
            <v>4</v>
          </cell>
          <cell r="AR3">
            <v>0</v>
          </cell>
          <cell r="AS3">
            <v>0</v>
          </cell>
          <cell r="AT3">
            <v>0</v>
          </cell>
          <cell r="AU3">
            <v>877340.75</v>
          </cell>
          <cell r="AV3">
            <v>26</v>
          </cell>
          <cell r="AW3">
            <v>0</v>
          </cell>
          <cell r="AX3">
            <v>0</v>
          </cell>
          <cell r="AY3">
            <v>26511.3</v>
          </cell>
          <cell r="AZ3">
            <v>1</v>
          </cell>
          <cell r="BA3">
            <v>3</v>
          </cell>
          <cell r="BB3">
            <v>1628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65107.47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</row>
        <row r="4">
          <cell r="A4" t="str">
            <v xml:space="preserve">VG </v>
          </cell>
          <cell r="B4">
            <v>1135</v>
          </cell>
          <cell r="C4">
            <v>42</v>
          </cell>
          <cell r="D4">
            <v>141.446</v>
          </cell>
          <cell r="E4">
            <v>0.1246</v>
          </cell>
          <cell r="F4">
            <v>1</v>
          </cell>
          <cell r="G4">
            <v>1</v>
          </cell>
          <cell r="H4">
            <v>1146</v>
          </cell>
          <cell r="I4">
            <v>42</v>
          </cell>
          <cell r="J4">
            <v>14280.5766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1188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153.9751</v>
          </cell>
          <cell r="W4">
            <v>14126.601500000001</v>
          </cell>
          <cell r="X4">
            <v>513</v>
          </cell>
          <cell r="Y4">
            <v>385</v>
          </cell>
          <cell r="Z4">
            <v>0</v>
          </cell>
          <cell r="AA4">
            <v>290</v>
          </cell>
          <cell r="AB4">
            <v>142.953</v>
          </cell>
          <cell r="AC4">
            <v>0</v>
          </cell>
          <cell r="AD4">
            <v>17.838000000000001</v>
          </cell>
          <cell r="AE4">
            <v>0</v>
          </cell>
          <cell r="AF4">
            <v>14.225</v>
          </cell>
          <cell r="AG4">
            <v>1445059.34</v>
          </cell>
          <cell r="AH4">
            <v>713947.16</v>
          </cell>
          <cell r="AI4">
            <v>50078.62</v>
          </cell>
          <cell r="AJ4">
            <v>120.81</v>
          </cell>
          <cell r="AK4">
            <v>-3571</v>
          </cell>
          <cell r="AL4">
            <v>6</v>
          </cell>
          <cell r="AM4">
            <v>154</v>
          </cell>
          <cell r="AN4">
            <v>190</v>
          </cell>
          <cell r="AO4">
            <v>9</v>
          </cell>
          <cell r="AP4">
            <v>665865</v>
          </cell>
          <cell r="AQ4">
            <v>18</v>
          </cell>
          <cell r="AR4">
            <v>0</v>
          </cell>
          <cell r="AS4">
            <v>0</v>
          </cell>
          <cell r="AT4">
            <v>0</v>
          </cell>
          <cell r="AU4">
            <v>1293733.83</v>
          </cell>
          <cell r="AV4">
            <v>23</v>
          </cell>
          <cell r="AW4">
            <v>0</v>
          </cell>
          <cell r="AX4">
            <v>0</v>
          </cell>
          <cell r="AY4">
            <v>57014.92</v>
          </cell>
          <cell r="AZ4">
            <v>2</v>
          </cell>
          <cell r="BA4">
            <v>6</v>
          </cell>
          <cell r="BB4">
            <v>1182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104070.66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</row>
        <row r="5">
          <cell r="A5" t="str">
            <v xml:space="preserve">VP </v>
          </cell>
          <cell r="B5">
            <v>71</v>
          </cell>
          <cell r="C5">
            <v>7</v>
          </cell>
          <cell r="D5">
            <v>31.21</v>
          </cell>
          <cell r="E5">
            <v>0.43959999999999999</v>
          </cell>
          <cell r="F5">
            <v>0</v>
          </cell>
          <cell r="G5">
            <v>0</v>
          </cell>
          <cell r="H5">
            <v>76</v>
          </cell>
          <cell r="I5">
            <v>8</v>
          </cell>
          <cell r="J5">
            <v>1613.5824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1613.5824</v>
          </cell>
          <cell r="X5">
            <v>3</v>
          </cell>
          <cell r="Y5">
            <v>49</v>
          </cell>
          <cell r="Z5">
            <v>0</v>
          </cell>
          <cell r="AA5">
            <v>32</v>
          </cell>
          <cell r="AB5">
            <v>33.31</v>
          </cell>
          <cell r="AC5">
            <v>0</v>
          </cell>
          <cell r="AD5">
            <v>9.1300000000000008</v>
          </cell>
          <cell r="AE5">
            <v>-8.8999999999999996E-2</v>
          </cell>
          <cell r="AF5">
            <v>2.5</v>
          </cell>
          <cell r="AG5">
            <v>25636.54</v>
          </cell>
          <cell r="AH5">
            <v>16717.54</v>
          </cell>
          <cell r="AI5">
            <v>0</v>
          </cell>
          <cell r="AJ5">
            <v>0</v>
          </cell>
          <cell r="AK5">
            <v>2815</v>
          </cell>
          <cell r="AL5">
            <v>0</v>
          </cell>
          <cell r="AM5">
            <v>24</v>
          </cell>
          <cell r="AN5">
            <v>6</v>
          </cell>
          <cell r="AO5">
            <v>0</v>
          </cell>
          <cell r="AP5">
            <v>1960</v>
          </cell>
          <cell r="AQ5">
            <v>4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8064</v>
          </cell>
          <cell r="AZ5">
            <v>1</v>
          </cell>
          <cell r="BA5">
            <v>0</v>
          </cell>
          <cell r="BB5">
            <v>84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</row>
        <row r="8">
          <cell r="A8" t="str">
            <v>segno</v>
          </cell>
          <cell r="B8" t="str">
            <v>noprin_n</v>
          </cell>
          <cell r="C8" t="str">
            <v>nosupp_n</v>
          </cell>
          <cell r="D8" t="str">
            <v>com_n</v>
          </cell>
          <cell r="E8" t="str">
            <v>avcrl_n</v>
          </cell>
          <cell r="F8" t="str">
            <v>novc</v>
          </cell>
          <cell r="G8" t="str">
            <v>noic</v>
          </cell>
          <cell r="H8" t="str">
            <v>noprin</v>
          </cell>
          <cell r="I8" t="str">
            <v>nosupp</v>
          </cell>
          <cell r="J8" t="str">
            <v>amtcurr</v>
          </cell>
          <cell r="K8" t="str">
            <v>amt30d</v>
          </cell>
          <cell r="L8" t="str">
            <v>amt60d</v>
          </cell>
          <cell r="M8" t="str">
            <v>amt90d</v>
          </cell>
          <cell r="N8" t="str">
            <v>amt120d</v>
          </cell>
          <cell r="O8" t="str">
            <v>amt150d</v>
          </cell>
          <cell r="P8" t="str">
            <v>nocurr</v>
          </cell>
          <cell r="Q8" t="str">
            <v>no30d</v>
          </cell>
          <cell r="R8" t="str">
            <v>no60d</v>
          </cell>
          <cell r="S8" t="str">
            <v>no90d</v>
          </cell>
          <cell r="T8" t="str">
            <v>no120d</v>
          </cell>
          <cell r="U8" t="str">
            <v>no150d</v>
          </cell>
          <cell r="V8" t="str">
            <v>amtrevo</v>
          </cell>
          <cell r="W8" t="str">
            <v>amttran</v>
          </cell>
          <cell r="X8" t="str">
            <v>nononact</v>
          </cell>
          <cell r="Y8" t="str">
            <v>no3mact</v>
          </cell>
          <cell r="Z8" t="str">
            <v>no6mact</v>
          </cell>
          <cell r="AA8" t="str">
            <v>nodorm</v>
          </cell>
          <cell r="AB8" t="str">
            <v>cifcrl</v>
          </cell>
          <cell r="AC8" t="str">
            <v>ncifcom</v>
          </cell>
          <cell r="AD8" t="str">
            <v>cyccrl</v>
          </cell>
          <cell r="AE8" t="str">
            <v>cyccom</v>
          </cell>
          <cell r="AF8" t="str">
            <v>actcrl</v>
          </cell>
          <cell r="AG8" t="str">
            <v>stmtbal</v>
          </cell>
          <cell r="AH8" t="str">
            <v>cycret</v>
          </cell>
          <cell r="AI8" t="str">
            <v>cyccsh</v>
          </cell>
          <cell r="AJ8" t="str">
            <v>tfinchg</v>
          </cell>
          <cell r="AK8" t="str">
            <v>fees</v>
          </cell>
          <cell r="AL8" t="str">
            <v>rollover</v>
          </cell>
          <cell r="AM8" t="str">
            <v>nocecif</v>
          </cell>
          <cell r="AN8" t="str">
            <v>noret</v>
          </cell>
          <cell r="AO8" t="str">
            <v>nocsh</v>
          </cell>
          <cell r="AP8" t="str">
            <v>pmtamt</v>
          </cell>
          <cell r="AQ8" t="str">
            <v>nopmt</v>
          </cell>
          <cell r="AR8" t="str">
            <v>amt150dp</v>
          </cell>
          <cell r="AS8" t="str">
            <v>no150dp</v>
          </cell>
          <cell r="AT8" t="str">
            <v>unbilled</v>
          </cell>
          <cell r="AU8" t="str">
            <v>cycbt</v>
          </cell>
          <cell r="AV8" t="str">
            <v>nobt</v>
          </cell>
          <cell r="AW8" t="str">
            <v>nocu</v>
          </cell>
          <cell r="AX8" t="str">
            <v>nonc</v>
          </cell>
          <cell r="AY8" t="str">
            <v>cycpre</v>
          </cell>
          <cell r="AZ8" t="str">
            <v>nopre</v>
          </cell>
          <cell r="BA8" t="str">
            <v>norev</v>
          </cell>
          <cell r="BB8" t="str">
            <v>notran</v>
          </cell>
          <cell r="BC8" t="str">
            <v>scredcoint</v>
          </cell>
          <cell r="BD8" t="str">
            <v>scredcoprin</v>
          </cell>
          <cell r="BE8" t="str">
            <v>sfcredcoint</v>
          </cell>
          <cell r="BF8" t="str">
            <v>sfcredcoprin</v>
          </cell>
          <cell r="BG8" t="str">
            <v>sstmtbal</v>
          </cell>
          <cell r="BH8" t="str">
            <v>ilamtcurr</v>
          </cell>
          <cell r="BI8" t="str">
            <v>ilamt30d</v>
          </cell>
          <cell r="BJ8" t="str">
            <v>ilamt60d</v>
          </cell>
          <cell r="BK8" t="str">
            <v>ilamt61d</v>
          </cell>
          <cell r="BL8" t="str">
            <v>ilnocurr</v>
          </cell>
          <cell r="BM8" t="str">
            <v>ilno30d</v>
          </cell>
          <cell r="BN8" t="str">
            <v>ilno60d</v>
          </cell>
          <cell r="BO8" t="str">
            <v>ilno61d</v>
          </cell>
          <cell r="BP8" t="str">
            <v>ilamtrevo</v>
          </cell>
          <cell r="BQ8" t="str">
            <v>ilamttran</v>
          </cell>
        </row>
        <row r="9">
          <cell r="A9" t="str">
            <v xml:space="preserve">VC </v>
          </cell>
          <cell r="B9">
            <v>1551</v>
          </cell>
          <cell r="C9">
            <v>227</v>
          </cell>
          <cell r="D9">
            <v>70.040999999999997</v>
          </cell>
          <cell r="E9">
            <v>4.5199999999999997E-2</v>
          </cell>
          <cell r="F9">
            <v>3</v>
          </cell>
          <cell r="G9">
            <v>0</v>
          </cell>
          <cell r="H9">
            <v>3099</v>
          </cell>
          <cell r="I9">
            <v>303</v>
          </cell>
          <cell r="J9">
            <v>32453.267100000001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3402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2556.9854999999998</v>
          </cell>
          <cell r="W9">
            <v>29896.2817</v>
          </cell>
          <cell r="X9">
            <v>646</v>
          </cell>
          <cell r="Y9">
            <v>1991</v>
          </cell>
          <cell r="Z9">
            <v>0</v>
          </cell>
          <cell r="AA9">
            <v>765</v>
          </cell>
          <cell r="AB9">
            <v>140.74199999999999</v>
          </cell>
          <cell r="AC9">
            <v>0</v>
          </cell>
          <cell r="AD9">
            <v>76.578999999999994</v>
          </cell>
          <cell r="AE9">
            <v>0</v>
          </cell>
          <cell r="AF9">
            <v>64.894000000000005</v>
          </cell>
          <cell r="AG9">
            <v>15928225.93</v>
          </cell>
          <cell r="AH9">
            <v>5443960.1100000003</v>
          </cell>
          <cell r="AI9">
            <v>1476200</v>
          </cell>
          <cell r="AJ9">
            <v>15274.61</v>
          </cell>
          <cell r="AK9">
            <v>100826.5</v>
          </cell>
          <cell r="AL9">
            <v>102</v>
          </cell>
          <cell r="AM9">
            <v>1671</v>
          </cell>
          <cell r="AN9">
            <v>3093</v>
          </cell>
          <cell r="AO9">
            <v>184</v>
          </cell>
          <cell r="AP9">
            <v>240306.96</v>
          </cell>
          <cell r="AQ9">
            <v>60</v>
          </cell>
          <cell r="AR9">
            <v>0</v>
          </cell>
          <cell r="AS9">
            <v>0</v>
          </cell>
          <cell r="AT9">
            <v>0</v>
          </cell>
          <cell r="AU9">
            <v>6883769.7800000003</v>
          </cell>
          <cell r="AV9">
            <v>280</v>
          </cell>
          <cell r="AW9">
            <v>0</v>
          </cell>
          <cell r="AX9">
            <v>6</v>
          </cell>
          <cell r="AY9">
            <v>1133599.1100000001</v>
          </cell>
          <cell r="AZ9">
            <v>58</v>
          </cell>
          <cell r="BA9">
            <v>101</v>
          </cell>
          <cell r="BB9">
            <v>3301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2217597.7200000002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</row>
        <row r="10">
          <cell r="A10" t="str">
            <v xml:space="preserve">VG </v>
          </cell>
          <cell r="B10">
            <v>1476</v>
          </cell>
          <cell r="C10">
            <v>234</v>
          </cell>
          <cell r="D10">
            <v>206.63800000000001</v>
          </cell>
          <cell r="E10">
            <v>0.14000000000000001</v>
          </cell>
          <cell r="F10">
            <v>1</v>
          </cell>
          <cell r="G10">
            <v>0</v>
          </cell>
          <cell r="H10">
            <v>2625</v>
          </cell>
          <cell r="I10">
            <v>277</v>
          </cell>
          <cell r="J10">
            <v>52960.541299999997</v>
          </cell>
          <cell r="K10">
            <v>99.645200000000003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2901</v>
          </cell>
          <cell r="Q10">
            <v>1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3159.3888999999999</v>
          </cell>
          <cell r="W10">
            <v>49900.797599999998</v>
          </cell>
          <cell r="X10">
            <v>609</v>
          </cell>
          <cell r="Y10">
            <v>1623</v>
          </cell>
          <cell r="Z10">
            <v>0</v>
          </cell>
          <cell r="AA10">
            <v>670</v>
          </cell>
          <cell r="AB10">
            <v>350.56299999999999</v>
          </cell>
          <cell r="AC10">
            <v>0</v>
          </cell>
          <cell r="AD10">
            <v>160.09800000000001</v>
          </cell>
          <cell r="AE10">
            <v>0</v>
          </cell>
          <cell r="AF10">
            <v>132.596</v>
          </cell>
          <cell r="AG10">
            <v>22745708.870000001</v>
          </cell>
          <cell r="AH10">
            <v>8240206.9900000002</v>
          </cell>
          <cell r="AI10">
            <v>1049100</v>
          </cell>
          <cell r="AJ10">
            <v>24313.759999999998</v>
          </cell>
          <cell r="AK10">
            <v>61361.69</v>
          </cell>
          <cell r="AL10">
            <v>50</v>
          </cell>
          <cell r="AM10">
            <v>1262</v>
          </cell>
          <cell r="AN10">
            <v>3046</v>
          </cell>
          <cell r="AO10">
            <v>99</v>
          </cell>
          <cell r="AP10">
            <v>644933.53</v>
          </cell>
          <cell r="AQ10">
            <v>82</v>
          </cell>
          <cell r="AR10">
            <v>0</v>
          </cell>
          <cell r="AS10">
            <v>0</v>
          </cell>
          <cell r="AT10">
            <v>0</v>
          </cell>
          <cell r="AU10">
            <v>10063979.529999999</v>
          </cell>
          <cell r="AV10">
            <v>188</v>
          </cell>
          <cell r="AW10">
            <v>0</v>
          </cell>
          <cell r="AX10">
            <v>10</v>
          </cell>
          <cell r="AY10">
            <v>2508791.87</v>
          </cell>
          <cell r="AZ10">
            <v>66</v>
          </cell>
          <cell r="BA10">
            <v>48</v>
          </cell>
          <cell r="BB10">
            <v>2854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2560460.29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</row>
        <row r="11">
          <cell r="A11" t="str">
            <v xml:space="preserve">VP </v>
          </cell>
          <cell r="B11">
            <v>5</v>
          </cell>
          <cell r="C11">
            <v>11</v>
          </cell>
          <cell r="D11">
            <v>1.35</v>
          </cell>
          <cell r="E11">
            <v>0.27</v>
          </cell>
          <cell r="F11">
            <v>2</v>
          </cell>
          <cell r="G11">
            <v>0</v>
          </cell>
          <cell r="H11">
            <v>81</v>
          </cell>
          <cell r="I11">
            <v>19</v>
          </cell>
          <cell r="J11">
            <v>3683.2188000000001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100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67.707800000000006</v>
          </cell>
          <cell r="W11">
            <v>3615.5111000000002</v>
          </cell>
          <cell r="X11">
            <v>8</v>
          </cell>
          <cell r="Y11">
            <v>75</v>
          </cell>
          <cell r="Z11">
            <v>0</v>
          </cell>
          <cell r="AA11">
            <v>17</v>
          </cell>
          <cell r="AB11">
            <v>34.51</v>
          </cell>
          <cell r="AC11">
            <v>0</v>
          </cell>
          <cell r="AD11">
            <v>33.31</v>
          </cell>
          <cell r="AE11">
            <v>0</v>
          </cell>
          <cell r="AF11">
            <v>33.21</v>
          </cell>
          <cell r="AG11">
            <v>2831853.55</v>
          </cell>
          <cell r="AH11">
            <v>937739.96</v>
          </cell>
          <cell r="AI11">
            <v>10000</v>
          </cell>
          <cell r="AJ11">
            <v>84.38</v>
          </cell>
          <cell r="AK11">
            <v>-4280</v>
          </cell>
          <cell r="AL11">
            <v>1</v>
          </cell>
          <cell r="AM11">
            <v>76</v>
          </cell>
          <cell r="AN11">
            <v>251</v>
          </cell>
          <cell r="AO11">
            <v>1</v>
          </cell>
          <cell r="AP11">
            <v>21149.54</v>
          </cell>
          <cell r="AQ11">
            <v>3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1</v>
          </cell>
          <cell r="AY11">
            <v>1883911.21</v>
          </cell>
          <cell r="AZ11">
            <v>8</v>
          </cell>
          <cell r="BA11">
            <v>1</v>
          </cell>
          <cell r="BB11">
            <v>99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63899.38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</row>
        <row r="14">
          <cell r="A14" t="str">
            <v>segno</v>
          </cell>
          <cell r="B14" t="str">
            <v>noprin_n</v>
          </cell>
          <cell r="C14" t="str">
            <v>nosupp_n</v>
          </cell>
          <cell r="D14" t="str">
            <v>com_n</v>
          </cell>
          <cell r="E14" t="str">
            <v>avcrl_n</v>
          </cell>
          <cell r="F14" t="str">
            <v>novc</v>
          </cell>
          <cell r="G14" t="str">
            <v>noic</v>
          </cell>
          <cell r="H14" t="str">
            <v>noprin</v>
          </cell>
          <cell r="I14" t="str">
            <v>nosupp</v>
          </cell>
          <cell r="J14" t="str">
            <v>amtcurr</v>
          </cell>
          <cell r="K14" t="str">
            <v>amt30d</v>
          </cell>
          <cell r="L14" t="str">
            <v>amt60d</v>
          </cell>
          <cell r="M14" t="str">
            <v>amt90d</v>
          </cell>
          <cell r="N14" t="str">
            <v>amt120d</v>
          </cell>
          <cell r="O14" t="str">
            <v>amt150d</v>
          </cell>
          <cell r="P14" t="str">
            <v>nocurr</v>
          </cell>
          <cell r="Q14" t="str">
            <v>no30d</v>
          </cell>
          <cell r="R14" t="str">
            <v>no60d</v>
          </cell>
          <cell r="S14" t="str">
            <v>no90d</v>
          </cell>
          <cell r="T14" t="str">
            <v>no120d</v>
          </cell>
          <cell r="U14" t="str">
            <v>no150d</v>
          </cell>
          <cell r="V14" t="str">
            <v>amtrevo</v>
          </cell>
          <cell r="W14" t="str">
            <v>amttran</v>
          </cell>
          <cell r="X14" t="str">
            <v>nononact</v>
          </cell>
          <cell r="Y14" t="str">
            <v>no3mact</v>
          </cell>
          <cell r="Z14" t="str">
            <v>no6mact</v>
          </cell>
          <cell r="AA14" t="str">
            <v>nodorm</v>
          </cell>
          <cell r="AB14" t="str">
            <v>cifcrl</v>
          </cell>
          <cell r="AC14" t="str">
            <v>ncifcom</v>
          </cell>
          <cell r="AD14" t="str">
            <v>cyccrl</v>
          </cell>
          <cell r="AE14" t="str">
            <v>cyccom</v>
          </cell>
          <cell r="AF14" t="str">
            <v>actcrl</v>
          </cell>
          <cell r="AG14" t="str">
            <v>stmtbal</v>
          </cell>
          <cell r="AH14" t="str">
            <v>cycret</v>
          </cell>
          <cell r="AI14" t="str">
            <v>cyccsh</v>
          </cell>
          <cell r="AJ14" t="str">
            <v>tfinchg</v>
          </cell>
          <cell r="AK14" t="str">
            <v>fees</v>
          </cell>
          <cell r="AL14" t="str">
            <v>rollover</v>
          </cell>
          <cell r="AM14" t="str">
            <v>nocecif</v>
          </cell>
          <cell r="AN14" t="str">
            <v>noret</v>
          </cell>
          <cell r="AO14" t="str">
            <v>nocsh</v>
          </cell>
          <cell r="AP14" t="str">
            <v>pmtamt</v>
          </cell>
          <cell r="AQ14" t="str">
            <v>nopmt</v>
          </cell>
          <cell r="AR14" t="str">
            <v>amt150dp</v>
          </cell>
          <cell r="AS14" t="str">
            <v>no150dp</v>
          </cell>
          <cell r="AT14" t="str">
            <v>unbilled</v>
          </cell>
          <cell r="AU14" t="str">
            <v>cycbt</v>
          </cell>
          <cell r="AV14" t="str">
            <v>nobt</v>
          </cell>
          <cell r="AW14" t="str">
            <v>nocu</v>
          </cell>
          <cell r="AX14" t="str">
            <v>nonc</v>
          </cell>
          <cell r="AY14" t="str">
            <v>cycpre</v>
          </cell>
          <cell r="AZ14" t="str">
            <v>nopre</v>
          </cell>
          <cell r="BA14" t="str">
            <v>norev</v>
          </cell>
          <cell r="BB14" t="str">
            <v>notran</v>
          </cell>
          <cell r="BC14" t="str">
            <v>scredcoint</v>
          </cell>
          <cell r="BD14" t="str">
            <v>scredcoprin</v>
          </cell>
          <cell r="BE14" t="str">
            <v>sfcredcoint</v>
          </cell>
          <cell r="BF14" t="str">
            <v>sfcredcoprin</v>
          </cell>
          <cell r="BG14" t="str">
            <v>sstmtbal</v>
          </cell>
          <cell r="BH14" t="str">
            <v>ilamtcurr</v>
          </cell>
          <cell r="BI14" t="str">
            <v>ilamt30d</v>
          </cell>
          <cell r="BJ14" t="str">
            <v>ilamt60d</v>
          </cell>
          <cell r="BK14" t="str">
            <v>ilamt61d</v>
          </cell>
          <cell r="BL14" t="str">
            <v>ilnocurr</v>
          </cell>
          <cell r="BM14" t="str">
            <v>ilno30d</v>
          </cell>
          <cell r="BN14" t="str">
            <v>ilno60d</v>
          </cell>
          <cell r="BO14" t="str">
            <v>ilno61d</v>
          </cell>
          <cell r="BP14" t="str">
            <v>ilamtrevo</v>
          </cell>
          <cell r="BQ14" t="str">
            <v>ilamttran</v>
          </cell>
        </row>
        <row r="15">
          <cell r="A15" t="str">
            <v xml:space="preserve">VC </v>
          </cell>
          <cell r="B15">
            <v>721</v>
          </cell>
          <cell r="C15">
            <v>126</v>
          </cell>
          <cell r="D15">
            <v>33.85</v>
          </cell>
          <cell r="E15">
            <v>4.6899999999999997E-2</v>
          </cell>
          <cell r="F15">
            <v>3</v>
          </cell>
          <cell r="G15">
            <v>0</v>
          </cell>
          <cell r="H15">
            <v>3814</v>
          </cell>
          <cell r="I15">
            <v>425</v>
          </cell>
          <cell r="J15">
            <v>53501.797599999998</v>
          </cell>
          <cell r="K15">
            <v>98.215000000000003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4235</v>
          </cell>
          <cell r="Q15">
            <v>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7961.8940000000002</v>
          </cell>
          <cell r="W15">
            <v>45638.118600000002</v>
          </cell>
          <cell r="X15">
            <v>208</v>
          </cell>
          <cell r="Y15">
            <v>3186</v>
          </cell>
          <cell r="Z15">
            <v>0</v>
          </cell>
          <cell r="AA15">
            <v>845</v>
          </cell>
          <cell r="AB15">
            <v>174.46700000000001</v>
          </cell>
          <cell r="AC15">
            <v>0.79300000000000004</v>
          </cell>
          <cell r="AD15">
            <v>143.38800000000001</v>
          </cell>
          <cell r="AE15">
            <v>30.196400000000001</v>
          </cell>
          <cell r="AF15">
            <v>135.09</v>
          </cell>
          <cell r="AG15">
            <v>40564854.049999997</v>
          </cell>
          <cell r="AH15">
            <v>17284718.59</v>
          </cell>
          <cell r="AI15">
            <v>4276200</v>
          </cell>
          <cell r="AJ15">
            <v>194950.91</v>
          </cell>
          <cell r="AK15">
            <v>308474.02</v>
          </cell>
          <cell r="AL15">
            <v>456</v>
          </cell>
          <cell r="AM15">
            <v>3154</v>
          </cell>
          <cell r="AN15">
            <v>11333</v>
          </cell>
          <cell r="AO15">
            <v>504</v>
          </cell>
          <cell r="AP15">
            <v>6514208.4500000002</v>
          </cell>
          <cell r="AQ15">
            <v>862</v>
          </cell>
          <cell r="AR15">
            <v>0</v>
          </cell>
          <cell r="AS15">
            <v>0</v>
          </cell>
          <cell r="AT15">
            <v>0</v>
          </cell>
          <cell r="AU15">
            <v>5344865.26</v>
          </cell>
          <cell r="AV15">
            <v>220</v>
          </cell>
          <cell r="AW15">
            <v>0</v>
          </cell>
          <cell r="AX15">
            <v>34</v>
          </cell>
          <cell r="AY15">
            <v>3871722.09</v>
          </cell>
          <cell r="AZ15">
            <v>201</v>
          </cell>
          <cell r="BA15">
            <v>238</v>
          </cell>
          <cell r="BB15">
            <v>4002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12937111.369999999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</row>
        <row r="16">
          <cell r="A16" t="str">
            <v xml:space="preserve">VG </v>
          </cell>
          <cell r="B16">
            <v>741</v>
          </cell>
          <cell r="C16">
            <v>148</v>
          </cell>
          <cell r="D16">
            <v>102.258</v>
          </cell>
          <cell r="E16">
            <v>0.13800000000000001</v>
          </cell>
          <cell r="F16">
            <v>0</v>
          </cell>
          <cell r="G16">
            <v>0</v>
          </cell>
          <cell r="H16">
            <v>3351</v>
          </cell>
          <cell r="I16">
            <v>426</v>
          </cell>
          <cell r="J16">
            <v>90450.825500000006</v>
          </cell>
          <cell r="K16">
            <v>435.41840000000002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3770</v>
          </cell>
          <cell r="Q16">
            <v>8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9533.5483000000004</v>
          </cell>
          <cell r="W16">
            <v>81352.695600000006</v>
          </cell>
          <cell r="X16">
            <v>203</v>
          </cell>
          <cell r="Y16">
            <v>2847</v>
          </cell>
          <cell r="Z16">
            <v>0</v>
          </cell>
          <cell r="AA16">
            <v>727</v>
          </cell>
          <cell r="AB16">
            <v>450.20800000000003</v>
          </cell>
          <cell r="AC16">
            <v>40.127400000000002</v>
          </cell>
          <cell r="AD16">
            <v>359.51900000000001</v>
          </cell>
          <cell r="AE16">
            <v>0</v>
          </cell>
          <cell r="AF16">
            <v>338.983</v>
          </cell>
          <cell r="AG16">
            <v>67997678.290000007</v>
          </cell>
          <cell r="AH16">
            <v>30273240.079999998</v>
          </cell>
          <cell r="AI16">
            <v>4994497.6900000004</v>
          </cell>
          <cell r="AJ16">
            <v>210508.48</v>
          </cell>
          <cell r="AK16">
            <v>330688.90000000002</v>
          </cell>
          <cell r="AL16">
            <v>295</v>
          </cell>
          <cell r="AM16">
            <v>2691</v>
          </cell>
          <cell r="AN16">
            <v>12369</v>
          </cell>
          <cell r="AO16">
            <v>410</v>
          </cell>
          <cell r="AP16">
            <v>11174969.800000001</v>
          </cell>
          <cell r="AQ16">
            <v>663</v>
          </cell>
          <cell r="AR16">
            <v>0</v>
          </cell>
          <cell r="AS16">
            <v>0</v>
          </cell>
          <cell r="AT16">
            <v>0</v>
          </cell>
          <cell r="AU16">
            <v>6724693.7800000003</v>
          </cell>
          <cell r="AV16">
            <v>145</v>
          </cell>
          <cell r="AW16">
            <v>0</v>
          </cell>
          <cell r="AX16">
            <v>29</v>
          </cell>
          <cell r="AY16">
            <v>14174714.869999999</v>
          </cell>
          <cell r="AZ16">
            <v>357</v>
          </cell>
          <cell r="BA16">
            <v>138</v>
          </cell>
          <cell r="BB16">
            <v>3640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16978159.190000001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</row>
        <row r="17">
          <cell r="A17" t="str">
            <v xml:space="preserve">VP </v>
          </cell>
          <cell r="B17">
            <v>10</v>
          </cell>
          <cell r="C17">
            <v>2</v>
          </cell>
          <cell r="D17">
            <v>3.4</v>
          </cell>
          <cell r="E17">
            <v>0.34</v>
          </cell>
          <cell r="F17">
            <v>1</v>
          </cell>
          <cell r="G17">
            <v>0</v>
          </cell>
          <cell r="H17">
            <v>104</v>
          </cell>
          <cell r="I17">
            <v>24</v>
          </cell>
          <cell r="J17">
            <v>5176.5169999999998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128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38.155200000000001</v>
          </cell>
          <cell r="W17">
            <v>5138.3617999999997</v>
          </cell>
          <cell r="X17">
            <v>1</v>
          </cell>
          <cell r="Y17">
            <v>109</v>
          </cell>
          <cell r="Z17">
            <v>0</v>
          </cell>
          <cell r="AA17">
            <v>18</v>
          </cell>
          <cell r="AB17">
            <v>43.61</v>
          </cell>
          <cell r="AC17">
            <v>0</v>
          </cell>
          <cell r="AD17">
            <v>35.31</v>
          </cell>
          <cell r="AE17">
            <v>0</v>
          </cell>
          <cell r="AF17">
            <v>35.21</v>
          </cell>
          <cell r="AG17">
            <v>3249227.29</v>
          </cell>
          <cell r="AH17">
            <v>2286216.7599999998</v>
          </cell>
          <cell r="AI17">
            <v>60000</v>
          </cell>
          <cell r="AJ17">
            <v>9722.2099999999991</v>
          </cell>
          <cell r="AK17">
            <v>8903.4500000000007</v>
          </cell>
          <cell r="AL17">
            <v>7</v>
          </cell>
          <cell r="AM17">
            <v>83</v>
          </cell>
          <cell r="AN17">
            <v>636</v>
          </cell>
          <cell r="AO17">
            <v>3</v>
          </cell>
          <cell r="AP17">
            <v>3572123.17</v>
          </cell>
          <cell r="AQ17">
            <v>56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1</v>
          </cell>
          <cell r="AY17">
            <v>1448559.7</v>
          </cell>
          <cell r="AZ17">
            <v>14</v>
          </cell>
          <cell r="BA17">
            <v>1</v>
          </cell>
          <cell r="BB17">
            <v>127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388097.69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</row>
        <row r="20">
          <cell r="A20" t="str">
            <v>segno</v>
          </cell>
          <cell r="B20" t="str">
            <v>noprin_n</v>
          </cell>
          <cell r="C20" t="str">
            <v>nosupp_n</v>
          </cell>
          <cell r="D20" t="str">
            <v>com_n</v>
          </cell>
          <cell r="E20" t="str">
            <v>avcrl_n</v>
          </cell>
          <cell r="F20" t="str">
            <v>novc</v>
          </cell>
          <cell r="G20" t="str">
            <v>noic</v>
          </cell>
          <cell r="H20" t="str">
            <v>noprin</v>
          </cell>
          <cell r="I20" t="str">
            <v>nosupp</v>
          </cell>
          <cell r="J20" t="str">
            <v>amtcurr</v>
          </cell>
          <cell r="K20" t="str">
            <v>amt30d</v>
          </cell>
          <cell r="L20" t="str">
            <v>amt60d</v>
          </cell>
          <cell r="M20" t="str">
            <v>amt90d</v>
          </cell>
          <cell r="N20" t="str">
            <v>amt120d</v>
          </cell>
          <cell r="O20" t="str">
            <v>amt150d</v>
          </cell>
          <cell r="P20" t="str">
            <v>nocurr</v>
          </cell>
          <cell r="Q20" t="str">
            <v>no30d</v>
          </cell>
          <cell r="R20" t="str">
            <v>no60d</v>
          </cell>
          <cell r="S20" t="str">
            <v>no90d</v>
          </cell>
          <cell r="T20" t="str">
            <v>no120d</v>
          </cell>
          <cell r="U20" t="str">
            <v>no150d</v>
          </cell>
          <cell r="V20" t="str">
            <v>amtrevo</v>
          </cell>
          <cell r="W20" t="str">
            <v>amttran</v>
          </cell>
          <cell r="X20" t="str">
            <v>nononact</v>
          </cell>
          <cell r="Y20" t="str">
            <v>no3mact</v>
          </cell>
          <cell r="Z20" t="str">
            <v>no6mact</v>
          </cell>
          <cell r="AA20" t="str">
            <v>nodorm</v>
          </cell>
          <cell r="AB20" t="str">
            <v>cifcrl</v>
          </cell>
          <cell r="AC20" t="str">
            <v>ncifcom</v>
          </cell>
          <cell r="AD20" t="str">
            <v>cyccrl</v>
          </cell>
          <cell r="AE20" t="str">
            <v>cyccom</v>
          </cell>
          <cell r="AF20" t="str">
            <v>actcrl</v>
          </cell>
          <cell r="AG20" t="str">
            <v>stmtbal</v>
          </cell>
          <cell r="AH20" t="str">
            <v>cycret</v>
          </cell>
          <cell r="AI20" t="str">
            <v>cyccsh</v>
          </cell>
          <cell r="AJ20" t="str">
            <v>tfinchg</v>
          </cell>
          <cell r="AK20" t="str">
            <v>fees</v>
          </cell>
          <cell r="AL20" t="str">
            <v>rollover</v>
          </cell>
          <cell r="AM20" t="str">
            <v>nocecif</v>
          </cell>
          <cell r="AN20" t="str">
            <v>noret</v>
          </cell>
          <cell r="AO20" t="str">
            <v>nocsh</v>
          </cell>
          <cell r="AP20" t="str">
            <v>pmtamt</v>
          </cell>
          <cell r="AQ20" t="str">
            <v>nopmt</v>
          </cell>
          <cell r="AR20" t="str">
            <v>amt150dp</v>
          </cell>
          <cell r="AS20" t="str">
            <v>no150dp</v>
          </cell>
          <cell r="AT20" t="str">
            <v>unbilled</v>
          </cell>
          <cell r="AU20" t="str">
            <v>cycbt</v>
          </cell>
          <cell r="AV20" t="str">
            <v>nobt</v>
          </cell>
          <cell r="AW20" t="str">
            <v>nocu</v>
          </cell>
          <cell r="AX20" t="str">
            <v>nonc</v>
          </cell>
          <cell r="AY20" t="str">
            <v>cycpre</v>
          </cell>
          <cell r="AZ20" t="str">
            <v>nopre</v>
          </cell>
          <cell r="BA20" t="str">
            <v>norev</v>
          </cell>
          <cell r="BB20" t="str">
            <v>notran</v>
          </cell>
          <cell r="BC20" t="str">
            <v>scredcoint</v>
          </cell>
          <cell r="BD20" t="str">
            <v>scredcoprin</v>
          </cell>
          <cell r="BE20" t="str">
            <v>sfcredcoint</v>
          </cell>
          <cell r="BF20" t="str">
            <v>sfcredcoprin</v>
          </cell>
          <cell r="BG20" t="str">
            <v>sstmtbal</v>
          </cell>
          <cell r="BH20" t="str">
            <v>ilamtcurr</v>
          </cell>
          <cell r="BI20" t="str">
            <v>ilamt30d</v>
          </cell>
          <cell r="BJ20" t="str">
            <v>ilamt60d</v>
          </cell>
          <cell r="BK20" t="str">
            <v>ilamt61d</v>
          </cell>
          <cell r="BL20" t="str">
            <v>ilnocurr</v>
          </cell>
          <cell r="BM20" t="str">
            <v>ilno30d</v>
          </cell>
          <cell r="BN20" t="str">
            <v>ilno60d</v>
          </cell>
          <cell r="BO20" t="str">
            <v>ilno61d</v>
          </cell>
          <cell r="BP20" t="str">
            <v>ilamtrevo</v>
          </cell>
          <cell r="BQ20" t="str">
            <v>ilamttran</v>
          </cell>
        </row>
        <row r="21">
          <cell r="A21" t="str">
            <v xml:space="preserve">VC </v>
          </cell>
          <cell r="B21">
            <v>9766</v>
          </cell>
          <cell r="C21">
            <v>36</v>
          </cell>
          <cell r="D21">
            <v>435.86320000000001</v>
          </cell>
          <cell r="E21">
            <v>4.4600000000000001E-2</v>
          </cell>
          <cell r="F21">
            <v>8</v>
          </cell>
          <cell r="G21">
            <v>0</v>
          </cell>
          <cell r="H21">
            <v>13425</v>
          </cell>
          <cell r="I21">
            <v>462</v>
          </cell>
          <cell r="J21">
            <v>61193.545100000003</v>
          </cell>
          <cell r="K21">
            <v>872.29039999999998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13861</v>
          </cell>
          <cell r="Q21">
            <v>28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16328.456099999999</v>
          </cell>
          <cell r="W21">
            <v>45737.379399999998</v>
          </cell>
          <cell r="X21">
            <v>9362</v>
          </cell>
          <cell r="Y21">
            <v>3603</v>
          </cell>
          <cell r="Z21">
            <v>4</v>
          </cell>
          <cell r="AA21">
            <v>918</v>
          </cell>
          <cell r="AB21">
            <v>606.36590000000001</v>
          </cell>
          <cell r="AC21">
            <v>58.058100000000003</v>
          </cell>
          <cell r="AD21">
            <v>214.24199999999999</v>
          </cell>
          <cell r="AE21">
            <v>0.79759999999999998</v>
          </cell>
          <cell r="AF21">
            <v>172.02500000000001</v>
          </cell>
          <cell r="AG21">
            <v>52679027.450000003</v>
          </cell>
          <cell r="AH21">
            <v>20428382.23</v>
          </cell>
          <cell r="AI21">
            <v>4603700</v>
          </cell>
          <cell r="AJ21">
            <v>634048.02</v>
          </cell>
          <cell r="AK21">
            <v>366883.15</v>
          </cell>
          <cell r="AL21">
            <v>1112</v>
          </cell>
          <cell r="AM21">
            <v>4667</v>
          </cell>
          <cell r="AN21">
            <v>13845</v>
          </cell>
          <cell r="AO21">
            <v>562</v>
          </cell>
          <cell r="AP21">
            <v>19070423.030000001</v>
          </cell>
          <cell r="AQ21">
            <v>2167</v>
          </cell>
          <cell r="AR21">
            <v>0</v>
          </cell>
          <cell r="AS21">
            <v>0</v>
          </cell>
          <cell r="AT21">
            <v>0</v>
          </cell>
          <cell r="AU21">
            <v>1310618.94</v>
          </cell>
          <cell r="AV21">
            <v>55</v>
          </cell>
          <cell r="AW21">
            <v>0</v>
          </cell>
          <cell r="AX21">
            <v>195</v>
          </cell>
          <cell r="AY21">
            <v>3918486.75</v>
          </cell>
          <cell r="AZ21">
            <v>215</v>
          </cell>
          <cell r="BA21">
            <v>503</v>
          </cell>
          <cell r="BB21">
            <v>13386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30059857.550000001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</row>
        <row r="22">
          <cell r="A22" t="str">
            <v xml:space="preserve">VG </v>
          </cell>
          <cell r="B22">
            <v>10046</v>
          </cell>
          <cell r="C22">
            <v>38</v>
          </cell>
          <cell r="D22">
            <v>1494.6965</v>
          </cell>
          <cell r="E22">
            <v>0.14879999999999999</v>
          </cell>
          <cell r="F22">
            <v>22</v>
          </cell>
          <cell r="G22">
            <v>0</v>
          </cell>
          <cell r="H22">
            <v>13320</v>
          </cell>
          <cell r="I22">
            <v>463</v>
          </cell>
          <cell r="J22">
            <v>107494.2818</v>
          </cell>
          <cell r="K22">
            <v>1146.3225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13767</v>
          </cell>
          <cell r="Q22">
            <v>17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21634.857199999999</v>
          </cell>
          <cell r="W22">
            <v>87005.747099999993</v>
          </cell>
          <cell r="X22">
            <v>9737</v>
          </cell>
          <cell r="Y22">
            <v>3292</v>
          </cell>
          <cell r="Z22">
            <v>5</v>
          </cell>
          <cell r="AA22">
            <v>749</v>
          </cell>
          <cell r="AB22">
            <v>1934.309</v>
          </cell>
          <cell r="AC22">
            <v>80</v>
          </cell>
          <cell r="AD22">
            <v>570.01300000000003</v>
          </cell>
          <cell r="AE22">
            <v>1.6419999999999999</v>
          </cell>
          <cell r="AF22">
            <v>441.85599999999999</v>
          </cell>
          <cell r="AG22">
            <v>85765389.219999999</v>
          </cell>
          <cell r="AH22">
            <v>37938597.710000001</v>
          </cell>
          <cell r="AI22">
            <v>7042534.9100000001</v>
          </cell>
          <cell r="AJ22">
            <v>914848.42</v>
          </cell>
          <cell r="AK22">
            <v>479349.7</v>
          </cell>
          <cell r="AL22">
            <v>736</v>
          </cell>
          <cell r="AM22">
            <v>4102</v>
          </cell>
          <cell r="AN22">
            <v>16616</v>
          </cell>
          <cell r="AO22">
            <v>606</v>
          </cell>
          <cell r="AP22">
            <v>39711892.869999997</v>
          </cell>
          <cell r="AQ22">
            <v>1900</v>
          </cell>
          <cell r="AR22">
            <v>0</v>
          </cell>
          <cell r="AS22">
            <v>0</v>
          </cell>
          <cell r="AT22">
            <v>0</v>
          </cell>
          <cell r="AU22">
            <v>1551885.18</v>
          </cell>
          <cell r="AV22">
            <v>31</v>
          </cell>
          <cell r="AW22">
            <v>0</v>
          </cell>
          <cell r="AX22">
            <v>99</v>
          </cell>
          <cell r="AY22">
            <v>9726318.8499999996</v>
          </cell>
          <cell r="AZ22">
            <v>346</v>
          </cell>
          <cell r="BA22">
            <v>304</v>
          </cell>
          <cell r="BB22">
            <v>13480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44017706.009999998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</row>
        <row r="23">
          <cell r="A23" t="str">
            <v xml:space="preserve">VP </v>
          </cell>
          <cell r="B23">
            <v>6</v>
          </cell>
          <cell r="C23">
            <v>0</v>
          </cell>
          <cell r="D23">
            <v>2.5</v>
          </cell>
          <cell r="E23">
            <v>0.41670000000000001</v>
          </cell>
          <cell r="F23">
            <v>0</v>
          </cell>
          <cell r="G23">
            <v>0</v>
          </cell>
          <cell r="H23">
            <v>111</v>
          </cell>
          <cell r="I23">
            <v>24</v>
          </cell>
          <cell r="J23">
            <v>5104.0227000000004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135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84.031000000000006</v>
          </cell>
          <cell r="W23">
            <v>5019.9916999999996</v>
          </cell>
          <cell r="X23">
            <v>1</v>
          </cell>
          <cell r="Y23">
            <v>115</v>
          </cell>
          <cell r="Z23">
            <v>3</v>
          </cell>
          <cell r="AA23">
            <v>16</v>
          </cell>
          <cell r="AB23">
            <v>47.11</v>
          </cell>
          <cell r="AC23">
            <v>0</v>
          </cell>
          <cell r="AD23">
            <v>43.61</v>
          </cell>
          <cell r="AE23">
            <v>0</v>
          </cell>
          <cell r="AF23">
            <v>43.21</v>
          </cell>
          <cell r="AG23">
            <v>4377192.01</v>
          </cell>
          <cell r="AH23">
            <v>3410699.51</v>
          </cell>
          <cell r="AI23">
            <v>30000</v>
          </cell>
          <cell r="AJ23">
            <v>6306.85</v>
          </cell>
          <cell r="AK23">
            <v>-1640.07</v>
          </cell>
          <cell r="AL23">
            <v>8</v>
          </cell>
          <cell r="AM23">
            <v>104</v>
          </cell>
          <cell r="AN23">
            <v>807</v>
          </cell>
          <cell r="AO23">
            <v>3</v>
          </cell>
          <cell r="AP23">
            <v>3555329.66</v>
          </cell>
          <cell r="AQ23">
            <v>76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1</v>
          </cell>
          <cell r="AY23">
            <v>1006147</v>
          </cell>
          <cell r="AZ23">
            <v>6</v>
          </cell>
          <cell r="BA23">
            <v>3</v>
          </cell>
          <cell r="BB23">
            <v>132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381787.21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</row>
        <row r="26">
          <cell r="A26" t="str">
            <v>segno</v>
          </cell>
          <cell r="B26" t="str">
            <v>noprin_n</v>
          </cell>
          <cell r="C26" t="str">
            <v>nosupp_n</v>
          </cell>
          <cell r="D26" t="str">
            <v>com_n</v>
          </cell>
          <cell r="E26" t="str">
            <v>avcrl_n</v>
          </cell>
          <cell r="F26" t="str">
            <v>novc</v>
          </cell>
          <cell r="G26" t="str">
            <v>noic</v>
          </cell>
          <cell r="H26" t="str">
            <v>noprin</v>
          </cell>
          <cell r="I26" t="str">
            <v>nosupp</v>
          </cell>
          <cell r="J26" t="str">
            <v>amtcurr</v>
          </cell>
          <cell r="K26" t="str">
            <v>amt30d</v>
          </cell>
          <cell r="L26" t="str">
            <v>amt60d</v>
          </cell>
          <cell r="M26" t="str">
            <v>amt90d</v>
          </cell>
          <cell r="N26" t="str">
            <v>amt120d</v>
          </cell>
          <cell r="O26" t="str">
            <v>amt150d</v>
          </cell>
          <cell r="P26" t="str">
            <v>nocurr</v>
          </cell>
          <cell r="Q26" t="str">
            <v>no30d</v>
          </cell>
          <cell r="R26" t="str">
            <v>no60d</v>
          </cell>
          <cell r="S26" t="str">
            <v>no90d</v>
          </cell>
          <cell r="T26" t="str">
            <v>no120d</v>
          </cell>
          <cell r="U26" t="str">
            <v>no150d</v>
          </cell>
          <cell r="V26" t="str">
            <v>amtrevo</v>
          </cell>
          <cell r="W26" t="str">
            <v>amttran</v>
          </cell>
          <cell r="X26" t="str">
            <v>nononact</v>
          </cell>
          <cell r="Y26" t="str">
            <v>no3mact</v>
          </cell>
          <cell r="Z26" t="str">
            <v>no6mact</v>
          </cell>
          <cell r="AA26" t="str">
            <v>nodorm</v>
          </cell>
          <cell r="AB26" t="str">
            <v>cifcrl</v>
          </cell>
          <cell r="AC26" t="str">
            <v>ncifcom</v>
          </cell>
          <cell r="AD26" t="str">
            <v>cyccrl</v>
          </cell>
          <cell r="AE26" t="str">
            <v>cyccom</v>
          </cell>
          <cell r="AF26" t="str">
            <v>actcrl</v>
          </cell>
          <cell r="AG26" t="str">
            <v>stmtbal</v>
          </cell>
          <cell r="AH26" t="str">
            <v>cycret</v>
          </cell>
          <cell r="AI26" t="str">
            <v>cyccsh</v>
          </cell>
          <cell r="AJ26" t="str">
            <v>tfinchg</v>
          </cell>
          <cell r="AK26" t="str">
            <v>fees</v>
          </cell>
          <cell r="AL26" t="str">
            <v>rollover</v>
          </cell>
          <cell r="AM26" t="str">
            <v>nocecif</v>
          </cell>
          <cell r="AN26" t="str">
            <v>noret</v>
          </cell>
          <cell r="AO26" t="str">
            <v>nocsh</v>
          </cell>
          <cell r="AP26" t="str">
            <v>pmtamt</v>
          </cell>
          <cell r="AQ26" t="str">
            <v>nopmt</v>
          </cell>
          <cell r="AR26" t="str">
            <v>amt150dp</v>
          </cell>
          <cell r="AS26" t="str">
            <v>no150dp</v>
          </cell>
          <cell r="AT26" t="str">
            <v>unbilled</v>
          </cell>
          <cell r="AU26" t="str">
            <v>cycbt</v>
          </cell>
          <cell r="AV26" t="str">
            <v>nobt</v>
          </cell>
          <cell r="AW26" t="str">
            <v>nocu</v>
          </cell>
          <cell r="AX26" t="str">
            <v>nonc</v>
          </cell>
          <cell r="AY26" t="str">
            <v>cycpre</v>
          </cell>
          <cell r="AZ26" t="str">
            <v>nopre</v>
          </cell>
          <cell r="BA26" t="str">
            <v>norev</v>
          </cell>
          <cell r="BB26" t="str">
            <v>notran</v>
          </cell>
          <cell r="BC26" t="str">
            <v>scredcoint</v>
          </cell>
          <cell r="BD26" t="str">
            <v>scredcoprin</v>
          </cell>
          <cell r="BE26" t="str">
            <v>sfcredcoint</v>
          </cell>
          <cell r="BF26" t="str">
            <v>sfcredcoprin</v>
          </cell>
          <cell r="BG26" t="str">
            <v>sstmtbal</v>
          </cell>
          <cell r="BH26" t="str">
            <v>ilamtcurr</v>
          </cell>
          <cell r="BI26" t="str">
            <v>ilamt30d</v>
          </cell>
          <cell r="BJ26" t="str">
            <v>ilamt60d</v>
          </cell>
          <cell r="BK26" t="str">
            <v>ilamt61d</v>
          </cell>
          <cell r="BL26" t="str">
            <v>ilnocurr</v>
          </cell>
          <cell r="BM26" t="str">
            <v>ilno30d</v>
          </cell>
          <cell r="BN26" t="str">
            <v>ilno60d</v>
          </cell>
          <cell r="BO26" t="str">
            <v>ilno61d</v>
          </cell>
          <cell r="BP26" t="str">
            <v>ilamtrevo</v>
          </cell>
          <cell r="BQ26" t="str">
            <v>ilamttran</v>
          </cell>
        </row>
        <row r="27">
          <cell r="A27" t="str">
            <v xml:space="preserve">VC </v>
          </cell>
          <cell r="B27">
            <v>18698</v>
          </cell>
          <cell r="C27">
            <v>127</v>
          </cell>
          <cell r="D27">
            <v>770.88800000000003</v>
          </cell>
          <cell r="E27">
            <v>4.1200000000000001E-2</v>
          </cell>
          <cell r="F27">
            <v>1081</v>
          </cell>
          <cell r="G27">
            <v>3</v>
          </cell>
          <cell r="H27">
            <v>31034</v>
          </cell>
          <cell r="I27">
            <v>585</v>
          </cell>
          <cell r="J27">
            <v>89807.694600000003</v>
          </cell>
          <cell r="K27">
            <v>1271.1711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31584</v>
          </cell>
          <cell r="Q27">
            <v>40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32574.7775</v>
          </cell>
          <cell r="W27">
            <v>58504.088199999998</v>
          </cell>
          <cell r="X27">
            <v>19376</v>
          </cell>
          <cell r="Y27">
            <v>7656</v>
          </cell>
          <cell r="Z27">
            <v>41</v>
          </cell>
          <cell r="AA27">
            <v>4546</v>
          </cell>
          <cell r="AB27">
            <v>1331.989</v>
          </cell>
          <cell r="AC27">
            <v>36.978299999999997</v>
          </cell>
          <cell r="AD27">
            <v>1095.6969999999999</v>
          </cell>
          <cell r="AE27">
            <v>1.1478999999999999</v>
          </cell>
          <cell r="AF27">
            <v>268.80799999999999</v>
          </cell>
          <cell r="AG27">
            <v>60369143.350000001</v>
          </cell>
          <cell r="AH27">
            <v>21602633.190000001</v>
          </cell>
          <cell r="AI27">
            <v>4388540</v>
          </cell>
          <cell r="AJ27">
            <v>901616.04</v>
          </cell>
          <cell r="AK27">
            <v>432901.29</v>
          </cell>
          <cell r="AL27">
            <v>1619</v>
          </cell>
          <cell r="AM27">
            <v>25611</v>
          </cell>
          <cell r="AN27">
            <v>15668</v>
          </cell>
          <cell r="AO27">
            <v>549</v>
          </cell>
          <cell r="AP27">
            <v>24496904.879999999</v>
          </cell>
          <cell r="AQ27">
            <v>2719</v>
          </cell>
          <cell r="AR27">
            <v>0</v>
          </cell>
          <cell r="AS27">
            <v>0</v>
          </cell>
          <cell r="AT27">
            <v>0</v>
          </cell>
          <cell r="AU27">
            <v>123233</v>
          </cell>
          <cell r="AV27">
            <v>5</v>
          </cell>
          <cell r="AW27">
            <v>0</v>
          </cell>
          <cell r="AX27">
            <v>211</v>
          </cell>
          <cell r="AY27">
            <v>4494515.63</v>
          </cell>
          <cell r="AZ27">
            <v>290</v>
          </cell>
          <cell r="BA27">
            <v>1134</v>
          </cell>
          <cell r="BB27">
            <v>30490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42337490.390000001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</row>
        <row r="28">
          <cell r="A28" t="str">
            <v xml:space="preserve">VG </v>
          </cell>
          <cell r="B28">
            <v>6255</v>
          </cell>
          <cell r="C28">
            <v>114</v>
          </cell>
          <cell r="D28">
            <v>879.99099999999999</v>
          </cell>
          <cell r="E28">
            <v>0.14069999999999999</v>
          </cell>
          <cell r="F28">
            <v>574</v>
          </cell>
          <cell r="G28">
            <v>1</v>
          </cell>
          <cell r="H28">
            <v>19004</v>
          </cell>
          <cell r="I28">
            <v>573</v>
          </cell>
          <cell r="J28">
            <v>155837.0325</v>
          </cell>
          <cell r="K28">
            <v>1888.1061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19561</v>
          </cell>
          <cell r="Q28">
            <v>21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46286.767699999997</v>
          </cell>
          <cell r="W28">
            <v>111438.371</v>
          </cell>
          <cell r="X28">
            <v>10481</v>
          </cell>
          <cell r="Y28">
            <v>6196</v>
          </cell>
          <cell r="Z28">
            <v>41</v>
          </cell>
          <cell r="AA28">
            <v>2859</v>
          </cell>
          <cell r="AB28">
            <v>2736.3409999999999</v>
          </cell>
          <cell r="AC28">
            <v>27.369299999999999</v>
          </cell>
          <cell r="AD28">
            <v>2627.03</v>
          </cell>
          <cell r="AE28">
            <v>29.9374</v>
          </cell>
          <cell r="AF28">
            <v>686.73199999999997</v>
          </cell>
          <cell r="AG28">
            <v>106902562.15000001</v>
          </cell>
          <cell r="AH28">
            <v>40642658.75</v>
          </cell>
          <cell r="AI28">
            <v>5295100</v>
          </cell>
          <cell r="AJ28">
            <v>1324587.56</v>
          </cell>
          <cell r="AK28">
            <v>401403.02</v>
          </cell>
          <cell r="AL28">
            <v>1110</v>
          </cell>
          <cell r="AM28">
            <v>18268</v>
          </cell>
          <cell r="AN28">
            <v>18187</v>
          </cell>
          <cell r="AO28">
            <v>492</v>
          </cell>
          <cell r="AP28">
            <v>46835272.710000001</v>
          </cell>
          <cell r="AQ28">
            <v>2439</v>
          </cell>
          <cell r="AR28">
            <v>0</v>
          </cell>
          <cell r="AS28">
            <v>0</v>
          </cell>
          <cell r="AT28">
            <v>0</v>
          </cell>
          <cell r="AU28">
            <v>224152.66</v>
          </cell>
          <cell r="AV28">
            <v>5</v>
          </cell>
          <cell r="AW28">
            <v>0</v>
          </cell>
          <cell r="AX28">
            <v>115</v>
          </cell>
          <cell r="AY28">
            <v>20024071.57</v>
          </cell>
          <cell r="AZ28">
            <v>604</v>
          </cell>
          <cell r="BA28">
            <v>705</v>
          </cell>
          <cell r="BB28">
            <v>18877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62302653.799999997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</row>
        <row r="29">
          <cell r="A29" t="str">
            <v xml:space="preserve">VP </v>
          </cell>
          <cell r="B29">
            <v>7</v>
          </cell>
          <cell r="C29">
            <v>1</v>
          </cell>
          <cell r="D29">
            <v>3.1</v>
          </cell>
          <cell r="E29">
            <v>0.44290000000000002</v>
          </cell>
          <cell r="F29">
            <v>0</v>
          </cell>
          <cell r="G29">
            <v>0</v>
          </cell>
          <cell r="H29">
            <v>120</v>
          </cell>
          <cell r="I29">
            <v>25</v>
          </cell>
          <cell r="J29">
            <v>6089.2870999999996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145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158.48830000000001</v>
          </cell>
          <cell r="W29">
            <v>5930.7988999999998</v>
          </cell>
          <cell r="X29">
            <v>2</v>
          </cell>
          <cell r="Y29">
            <v>127</v>
          </cell>
          <cell r="Z29">
            <v>3</v>
          </cell>
          <cell r="AA29">
            <v>13</v>
          </cell>
          <cell r="AB29">
            <v>51.21</v>
          </cell>
          <cell r="AC29">
            <v>0</v>
          </cell>
          <cell r="AD29">
            <v>47.61</v>
          </cell>
          <cell r="AE29">
            <v>0</v>
          </cell>
          <cell r="AF29">
            <v>47.11</v>
          </cell>
          <cell r="AG29">
            <v>3559638.05</v>
          </cell>
          <cell r="AH29">
            <v>1953112.18</v>
          </cell>
          <cell r="AI29">
            <v>40000</v>
          </cell>
          <cell r="AJ29">
            <v>12807.75</v>
          </cell>
          <cell r="AK29">
            <v>4013.91</v>
          </cell>
          <cell r="AL29">
            <v>14</v>
          </cell>
          <cell r="AM29">
            <v>112</v>
          </cell>
          <cell r="AN29">
            <v>765</v>
          </cell>
          <cell r="AO29">
            <v>2</v>
          </cell>
          <cell r="AP29">
            <v>10420001.76</v>
          </cell>
          <cell r="AQ29">
            <v>85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1</v>
          </cell>
          <cell r="AY29">
            <v>7774673.0300000003</v>
          </cell>
          <cell r="AZ29">
            <v>28</v>
          </cell>
          <cell r="BA29">
            <v>6</v>
          </cell>
          <cell r="BB29">
            <v>139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758670.38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</row>
        <row r="32">
          <cell r="A32" t="str">
            <v>segno</v>
          </cell>
          <cell r="B32" t="str">
            <v>noprin_n</v>
          </cell>
          <cell r="C32" t="str">
            <v>nosupp_n</v>
          </cell>
          <cell r="D32" t="str">
            <v>com_n</v>
          </cell>
          <cell r="E32" t="str">
            <v>avcrl_n</v>
          </cell>
          <cell r="F32" t="str">
            <v>novc</v>
          </cell>
          <cell r="G32" t="str">
            <v>noic</v>
          </cell>
          <cell r="H32" t="str">
            <v>noprin</v>
          </cell>
          <cell r="I32" t="str">
            <v>nosupp</v>
          </cell>
          <cell r="J32" t="str">
            <v>amtcurr</v>
          </cell>
          <cell r="K32" t="str">
            <v>amt30d</v>
          </cell>
          <cell r="L32" t="str">
            <v>amt60d</v>
          </cell>
          <cell r="M32" t="str">
            <v>amt90d</v>
          </cell>
          <cell r="N32" t="str">
            <v>amt120d</v>
          </cell>
          <cell r="O32" t="str">
            <v>amt150d</v>
          </cell>
          <cell r="P32" t="str">
            <v>nocurr</v>
          </cell>
          <cell r="Q32" t="str">
            <v>no30d</v>
          </cell>
          <cell r="R32" t="str">
            <v>no60d</v>
          </cell>
          <cell r="S32" t="str">
            <v>no90d</v>
          </cell>
          <cell r="T32" t="str">
            <v>no120d</v>
          </cell>
          <cell r="U32" t="str">
            <v>no150d</v>
          </cell>
          <cell r="V32" t="str">
            <v>amtrevo</v>
          </cell>
          <cell r="W32" t="str">
            <v>amttran</v>
          </cell>
          <cell r="X32" t="str">
            <v>nononact</v>
          </cell>
          <cell r="Y32" t="str">
            <v>no3mact</v>
          </cell>
          <cell r="Z32" t="str">
            <v>no6mact</v>
          </cell>
          <cell r="AA32" t="str">
            <v>nodorm</v>
          </cell>
          <cell r="AB32" t="str">
            <v>cifcrl</v>
          </cell>
          <cell r="AC32" t="str">
            <v>ncifcom</v>
          </cell>
          <cell r="AD32" t="str">
            <v>cyccrl</v>
          </cell>
          <cell r="AE32" t="str">
            <v>cyccom</v>
          </cell>
          <cell r="AF32" t="str">
            <v>actcrl</v>
          </cell>
          <cell r="AG32" t="str">
            <v>stmtbal</v>
          </cell>
          <cell r="AH32" t="str">
            <v>cycret</v>
          </cell>
          <cell r="AI32" t="str">
            <v>cyccsh</v>
          </cell>
          <cell r="AJ32" t="str">
            <v>tfinchg</v>
          </cell>
          <cell r="AK32" t="str">
            <v>fees</v>
          </cell>
          <cell r="AL32" t="str">
            <v>rollover</v>
          </cell>
          <cell r="AM32" t="str">
            <v>nocecif</v>
          </cell>
          <cell r="AN32" t="str">
            <v>noret</v>
          </cell>
          <cell r="AO32" t="str">
            <v>nocsh</v>
          </cell>
          <cell r="AP32" t="str">
            <v>pmtamt</v>
          </cell>
          <cell r="AQ32" t="str">
            <v>nopmt</v>
          </cell>
          <cell r="AR32" t="str">
            <v>amt150dp</v>
          </cell>
          <cell r="AS32" t="str">
            <v>no150dp</v>
          </cell>
          <cell r="AT32" t="str">
            <v>unbilled</v>
          </cell>
          <cell r="AU32" t="str">
            <v>cycbt</v>
          </cell>
          <cell r="AV32" t="str">
            <v>nobt</v>
          </cell>
          <cell r="AW32" t="str">
            <v>nocu</v>
          </cell>
          <cell r="AX32" t="str">
            <v>nonc</v>
          </cell>
          <cell r="AY32" t="str">
            <v>cycpre</v>
          </cell>
          <cell r="AZ32" t="str">
            <v>nopre</v>
          </cell>
          <cell r="BA32" t="str">
            <v>norev</v>
          </cell>
          <cell r="BB32" t="str">
            <v>notran</v>
          </cell>
          <cell r="BC32" t="str">
            <v>scredcoint</v>
          </cell>
          <cell r="BD32" t="str">
            <v>scredcoprin</v>
          </cell>
          <cell r="BE32" t="str">
            <v>sfcredcoint</v>
          </cell>
          <cell r="BF32" t="str">
            <v>sfcredcoprin</v>
          </cell>
          <cell r="BG32" t="str">
            <v>sstmtbal</v>
          </cell>
          <cell r="BH32" t="str">
            <v>ilamtcurr</v>
          </cell>
          <cell r="BI32" t="str">
            <v>ilamt30d</v>
          </cell>
          <cell r="BJ32" t="str">
            <v>ilamt60d</v>
          </cell>
          <cell r="BK32" t="str">
            <v>ilamt61d</v>
          </cell>
          <cell r="BL32" t="str">
            <v>ilnocurr</v>
          </cell>
          <cell r="BM32" t="str">
            <v>ilno30d</v>
          </cell>
          <cell r="BN32" t="str">
            <v>ilno60d</v>
          </cell>
          <cell r="BO32" t="str">
            <v>ilno61d</v>
          </cell>
          <cell r="BP32" t="str">
            <v>ilamtrevo</v>
          </cell>
          <cell r="BQ32" t="str">
            <v>ilamttran</v>
          </cell>
        </row>
        <row r="33">
          <cell r="A33" t="str">
            <v xml:space="preserve">MC </v>
          </cell>
          <cell r="B33">
            <v>10</v>
          </cell>
          <cell r="C33">
            <v>0</v>
          </cell>
          <cell r="D33">
            <v>0.21</v>
          </cell>
          <cell r="E33">
            <v>2.1000000000000001E-2</v>
          </cell>
          <cell r="F33">
            <v>1</v>
          </cell>
          <cell r="G33">
            <v>0</v>
          </cell>
          <cell r="H33">
            <v>9</v>
          </cell>
          <cell r="I33">
            <v>0</v>
          </cell>
          <cell r="J33">
            <v>25.2882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7.9836</v>
          </cell>
          <cell r="W33">
            <v>17.3047</v>
          </cell>
          <cell r="X33">
            <v>0</v>
          </cell>
          <cell r="Y33">
            <v>9</v>
          </cell>
          <cell r="Z33">
            <v>0</v>
          </cell>
          <cell r="AA33">
            <v>0</v>
          </cell>
          <cell r="AB33">
            <v>0.38</v>
          </cell>
          <cell r="AC33">
            <v>0.42799999999999999</v>
          </cell>
          <cell r="AD33">
            <v>0.39</v>
          </cell>
          <cell r="AE33">
            <v>0</v>
          </cell>
          <cell r="AF33">
            <v>0.39</v>
          </cell>
          <cell r="AG33">
            <v>9970.09</v>
          </cell>
          <cell r="AH33">
            <v>13605.1</v>
          </cell>
          <cell r="AI33">
            <v>2500</v>
          </cell>
          <cell r="AJ33">
            <v>8.99</v>
          </cell>
          <cell r="AK33">
            <v>656</v>
          </cell>
          <cell r="AL33">
            <v>2</v>
          </cell>
          <cell r="AM33">
            <v>10</v>
          </cell>
          <cell r="AN33">
            <v>19</v>
          </cell>
          <cell r="AO33">
            <v>2</v>
          </cell>
          <cell r="AP33">
            <v>6800</v>
          </cell>
          <cell r="AQ33">
            <v>35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2</v>
          </cell>
          <cell r="BB33">
            <v>8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6869.03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</row>
        <row r="34">
          <cell r="A34" t="str">
            <v xml:space="preserve">MG </v>
          </cell>
          <cell r="B34">
            <v>18</v>
          </cell>
          <cell r="C34">
            <v>0</v>
          </cell>
          <cell r="D34">
            <v>0.68030000000000002</v>
          </cell>
          <cell r="E34">
            <v>3.78E-2</v>
          </cell>
          <cell r="F34">
            <v>0</v>
          </cell>
          <cell r="G34">
            <v>0</v>
          </cell>
          <cell r="H34">
            <v>18</v>
          </cell>
          <cell r="I34">
            <v>0</v>
          </cell>
          <cell r="J34">
            <v>18.1127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18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10.1479</v>
          </cell>
          <cell r="W34">
            <v>7.9648000000000003</v>
          </cell>
          <cell r="X34">
            <v>0</v>
          </cell>
          <cell r="Y34">
            <v>17</v>
          </cell>
          <cell r="Z34">
            <v>0</v>
          </cell>
          <cell r="AA34">
            <v>1</v>
          </cell>
          <cell r="AB34">
            <v>0.68030000000000002</v>
          </cell>
          <cell r="AC34">
            <v>0</v>
          </cell>
          <cell r="AD34">
            <v>0.69</v>
          </cell>
          <cell r="AE34">
            <v>0</v>
          </cell>
          <cell r="AF34">
            <v>0.69</v>
          </cell>
          <cell r="AG34">
            <v>17831.34</v>
          </cell>
          <cell r="AH34">
            <v>16646.05</v>
          </cell>
          <cell r="AI34">
            <v>5327.82</v>
          </cell>
          <cell r="AJ34">
            <v>12.47</v>
          </cell>
          <cell r="AK34">
            <v>3745</v>
          </cell>
          <cell r="AL34">
            <v>4</v>
          </cell>
          <cell r="AM34">
            <v>18</v>
          </cell>
          <cell r="AN34">
            <v>25</v>
          </cell>
          <cell r="AO34">
            <v>7</v>
          </cell>
          <cell r="AP34">
            <v>7900</v>
          </cell>
          <cell r="AQ34">
            <v>41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4</v>
          </cell>
          <cell r="BB34">
            <v>14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12943.61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</row>
        <row r="35">
          <cell r="A35" t="str">
            <v xml:space="preserve">VC </v>
          </cell>
          <cell r="B35">
            <v>861</v>
          </cell>
          <cell r="C35">
            <v>136</v>
          </cell>
          <cell r="D35">
            <v>36.372999999999998</v>
          </cell>
          <cell r="E35">
            <v>4.2200000000000001E-2</v>
          </cell>
          <cell r="F35">
            <v>2987</v>
          </cell>
          <cell r="G35">
            <v>1</v>
          </cell>
          <cell r="H35">
            <v>28795</v>
          </cell>
          <cell r="I35">
            <v>719</v>
          </cell>
          <cell r="J35">
            <v>148932.24220000001</v>
          </cell>
          <cell r="K35">
            <v>2138.1511</v>
          </cell>
          <cell r="L35">
            <v>366.9117</v>
          </cell>
          <cell r="M35">
            <v>0</v>
          </cell>
          <cell r="N35">
            <v>0</v>
          </cell>
          <cell r="O35">
            <v>0</v>
          </cell>
          <cell r="P35">
            <v>29450</v>
          </cell>
          <cell r="Q35">
            <v>65</v>
          </cell>
          <cell r="R35">
            <v>8</v>
          </cell>
          <cell r="S35">
            <v>0</v>
          </cell>
          <cell r="T35">
            <v>0</v>
          </cell>
          <cell r="U35">
            <v>0</v>
          </cell>
          <cell r="V35">
            <v>54132.862999999998</v>
          </cell>
          <cell r="W35">
            <v>97304.441900000005</v>
          </cell>
          <cell r="X35">
            <v>14029</v>
          </cell>
          <cell r="Y35">
            <v>12237</v>
          </cell>
          <cell r="Z35">
            <v>103</v>
          </cell>
          <cell r="AA35">
            <v>3145</v>
          </cell>
          <cell r="AB35">
            <v>1238.232</v>
          </cell>
          <cell r="AC35">
            <v>107.5416</v>
          </cell>
          <cell r="AD35">
            <v>1282.9575</v>
          </cell>
          <cell r="AE35">
            <v>72.8125</v>
          </cell>
          <cell r="AF35">
            <v>566.42750000000001</v>
          </cell>
          <cell r="AG35">
            <v>108698673.8</v>
          </cell>
          <cell r="AH35">
            <v>50097219.82</v>
          </cell>
          <cell r="AI35">
            <v>13333659.76</v>
          </cell>
          <cell r="AJ35">
            <v>1260535.1499999999</v>
          </cell>
          <cell r="AK35">
            <v>1103289.6200000001</v>
          </cell>
          <cell r="AL35">
            <v>2423</v>
          </cell>
          <cell r="AM35">
            <v>29933</v>
          </cell>
          <cell r="AN35">
            <v>35496</v>
          </cell>
          <cell r="AO35">
            <v>1709</v>
          </cell>
          <cell r="AP35">
            <v>27665679.690000001</v>
          </cell>
          <cell r="AQ35">
            <v>3837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948</v>
          </cell>
          <cell r="AY35">
            <v>10559630.34</v>
          </cell>
          <cell r="AZ35">
            <v>719</v>
          </cell>
          <cell r="BA35">
            <v>1940</v>
          </cell>
          <cell r="BB35">
            <v>27583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61638714.630000003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</row>
        <row r="36">
          <cell r="A36" t="str">
            <v xml:space="preserve">VG </v>
          </cell>
          <cell r="B36">
            <v>425</v>
          </cell>
          <cell r="C36">
            <v>96</v>
          </cell>
          <cell r="D36">
            <v>52.451999999999998</v>
          </cell>
          <cell r="E36">
            <v>0.1234</v>
          </cell>
          <cell r="F36">
            <v>1657</v>
          </cell>
          <cell r="G36">
            <v>1</v>
          </cell>
          <cell r="H36">
            <v>17693</v>
          </cell>
          <cell r="I36">
            <v>672</v>
          </cell>
          <cell r="J36">
            <v>240956.0724</v>
          </cell>
          <cell r="K36">
            <v>2908.8712999999998</v>
          </cell>
          <cell r="L36">
            <v>638.72090000000003</v>
          </cell>
          <cell r="M36">
            <v>0</v>
          </cell>
          <cell r="N36">
            <v>0</v>
          </cell>
          <cell r="O36">
            <v>0</v>
          </cell>
          <cell r="P36">
            <v>18326</v>
          </cell>
          <cell r="Q36">
            <v>41</v>
          </cell>
          <cell r="R36">
            <v>6</v>
          </cell>
          <cell r="S36">
            <v>0</v>
          </cell>
          <cell r="T36">
            <v>0</v>
          </cell>
          <cell r="U36">
            <v>0</v>
          </cell>
          <cell r="V36">
            <v>68185.072799999994</v>
          </cell>
          <cell r="W36">
            <v>176318.59179999999</v>
          </cell>
          <cell r="X36">
            <v>7214</v>
          </cell>
          <cell r="Y36">
            <v>8989</v>
          </cell>
          <cell r="Z36">
            <v>77</v>
          </cell>
          <cell r="AA36">
            <v>2085</v>
          </cell>
          <cell r="AB36">
            <v>2548.2719999999999</v>
          </cell>
          <cell r="AC36">
            <v>134.64760000000001</v>
          </cell>
          <cell r="AD36">
            <v>2651.2449999999999</v>
          </cell>
          <cell r="AE36">
            <v>147.00530000000001</v>
          </cell>
          <cell r="AF36">
            <v>1346.0150000000001</v>
          </cell>
          <cell r="AG36">
            <v>171961434.69999999</v>
          </cell>
          <cell r="AH36">
            <v>75082284.159999996</v>
          </cell>
          <cell r="AI36">
            <v>9956743.0600000005</v>
          </cell>
          <cell r="AJ36">
            <v>1738945.85</v>
          </cell>
          <cell r="AK36">
            <v>748791.97</v>
          </cell>
          <cell r="AL36">
            <v>1367</v>
          </cell>
          <cell r="AM36">
            <v>18426</v>
          </cell>
          <cell r="AN36">
            <v>34093</v>
          </cell>
          <cell r="AO36">
            <v>898</v>
          </cell>
          <cell r="AP36">
            <v>61210403.270000003</v>
          </cell>
          <cell r="AQ36">
            <v>3412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486</v>
          </cell>
          <cell r="AY36">
            <v>39067398.990000002</v>
          </cell>
          <cell r="AZ36">
            <v>1238</v>
          </cell>
          <cell r="BA36">
            <v>1049</v>
          </cell>
          <cell r="BB36">
            <v>17324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78008313.769999996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</row>
        <row r="37">
          <cell r="A37" t="str">
            <v xml:space="preserve">VP </v>
          </cell>
          <cell r="B37">
            <v>2</v>
          </cell>
          <cell r="C37">
            <v>1</v>
          </cell>
          <cell r="D37">
            <v>1</v>
          </cell>
          <cell r="E37">
            <v>0.5</v>
          </cell>
          <cell r="F37">
            <v>0</v>
          </cell>
          <cell r="G37">
            <v>0</v>
          </cell>
          <cell r="H37">
            <v>125</v>
          </cell>
          <cell r="I37">
            <v>27</v>
          </cell>
          <cell r="J37">
            <v>7029.3811999999998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152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128.02119999999999</v>
          </cell>
          <cell r="W37">
            <v>6901.3600999999999</v>
          </cell>
          <cell r="X37">
            <v>2</v>
          </cell>
          <cell r="Y37">
            <v>136</v>
          </cell>
          <cell r="Z37">
            <v>5</v>
          </cell>
          <cell r="AA37">
            <v>9</v>
          </cell>
          <cell r="AB37">
            <v>53.51</v>
          </cell>
          <cell r="AC37">
            <v>0</v>
          </cell>
          <cell r="AD37">
            <v>52.61</v>
          </cell>
          <cell r="AE37">
            <v>0</v>
          </cell>
          <cell r="AF37">
            <v>51.81</v>
          </cell>
          <cell r="AG37">
            <v>5226367.66</v>
          </cell>
          <cell r="AH37">
            <v>3083650.06</v>
          </cell>
          <cell r="AI37">
            <v>70000</v>
          </cell>
          <cell r="AJ37">
            <v>7686.76</v>
          </cell>
          <cell r="AK37">
            <v>2767</v>
          </cell>
          <cell r="AL37">
            <v>6</v>
          </cell>
          <cell r="AM37">
            <v>123</v>
          </cell>
          <cell r="AN37">
            <v>920</v>
          </cell>
          <cell r="AO37">
            <v>4</v>
          </cell>
          <cell r="AP37">
            <v>3850135.98</v>
          </cell>
          <cell r="AQ37">
            <v>107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1</v>
          </cell>
          <cell r="AY37">
            <v>2126837.3199999998</v>
          </cell>
          <cell r="AZ37">
            <v>31</v>
          </cell>
          <cell r="BA37">
            <v>3</v>
          </cell>
          <cell r="BB37">
            <v>149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511761.27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</row>
        <row r="40">
          <cell r="A40" t="str">
            <v>segno</v>
          </cell>
          <cell r="B40" t="str">
            <v>noprin_n</v>
          </cell>
          <cell r="C40" t="str">
            <v>3-month Active</v>
          </cell>
          <cell r="D40" t="str">
            <v>com_n</v>
          </cell>
          <cell r="E40" t="str">
            <v>avcrl_n</v>
          </cell>
          <cell r="F40" t="str">
            <v>novc</v>
          </cell>
          <cell r="G40" t="str">
            <v>noic</v>
          </cell>
          <cell r="H40" t="str">
            <v>noprin</v>
          </cell>
          <cell r="I40" t="str">
            <v>nosupp</v>
          </cell>
          <cell r="J40" t="str">
            <v>amtcurr</v>
          </cell>
          <cell r="K40" t="str">
            <v>amt30d</v>
          </cell>
          <cell r="L40" t="str">
            <v>amt60d</v>
          </cell>
          <cell r="M40" t="str">
            <v>amt90d</v>
          </cell>
          <cell r="N40" t="str">
            <v>amt120d</v>
          </cell>
          <cell r="O40" t="str">
            <v>amt150d</v>
          </cell>
          <cell r="P40" t="str">
            <v>nocurr</v>
          </cell>
          <cell r="Q40" t="str">
            <v>no30d</v>
          </cell>
          <cell r="R40" t="str">
            <v>no60d</v>
          </cell>
          <cell r="S40" t="str">
            <v>no90d</v>
          </cell>
          <cell r="T40" t="str">
            <v>no120d</v>
          </cell>
          <cell r="U40" t="str">
            <v>no150d</v>
          </cell>
          <cell r="V40" t="str">
            <v>amtrevo</v>
          </cell>
          <cell r="W40" t="str">
            <v>amttran</v>
          </cell>
          <cell r="X40" t="str">
            <v>nononact</v>
          </cell>
          <cell r="Y40" t="str">
            <v>no3mact</v>
          </cell>
          <cell r="Z40" t="str">
            <v>no6mact</v>
          </cell>
          <cell r="AA40" t="str">
            <v>nodorm</v>
          </cell>
          <cell r="AB40" t="str">
            <v>cifcrl</v>
          </cell>
          <cell r="AC40" t="str">
            <v>ncifcom</v>
          </cell>
          <cell r="AD40" t="str">
            <v>cyccrl</v>
          </cell>
          <cell r="AE40" t="str">
            <v>cyccom</v>
          </cell>
          <cell r="AF40" t="str">
            <v>actcrl</v>
          </cell>
          <cell r="AG40" t="str">
            <v>stmtbal</v>
          </cell>
          <cell r="AH40" t="str">
            <v>cycret</v>
          </cell>
          <cell r="AI40" t="str">
            <v>cyccsh</v>
          </cell>
          <cell r="AJ40" t="str">
            <v>tfinchg</v>
          </cell>
          <cell r="AK40" t="str">
            <v>fees</v>
          </cell>
          <cell r="AL40" t="str">
            <v>rollover</v>
          </cell>
          <cell r="AM40" t="str">
            <v>nocecif</v>
          </cell>
          <cell r="AN40" t="str">
            <v>noret</v>
          </cell>
          <cell r="AO40" t="str">
            <v>nocsh</v>
          </cell>
          <cell r="AP40" t="str">
            <v>pmtamt</v>
          </cell>
          <cell r="AQ40" t="str">
            <v>nopmt</v>
          </cell>
          <cell r="AR40" t="str">
            <v>amt150dp</v>
          </cell>
          <cell r="AS40" t="str">
            <v>no150dp</v>
          </cell>
          <cell r="AT40" t="str">
            <v>unbilled</v>
          </cell>
          <cell r="AU40" t="str">
            <v>cycbt</v>
          </cell>
          <cell r="AV40" t="str">
            <v>nobt</v>
          </cell>
          <cell r="AW40" t="str">
            <v>nocu</v>
          </cell>
          <cell r="AX40" t="str">
            <v>nonc</v>
          </cell>
          <cell r="AY40" t="str">
            <v>cycpre</v>
          </cell>
          <cell r="AZ40" t="str">
            <v>nopre</v>
          </cell>
          <cell r="BA40" t="str">
            <v>norev</v>
          </cell>
          <cell r="BB40" t="str">
            <v>notran</v>
          </cell>
          <cell r="BC40" t="str">
            <v>scredcoint</v>
          </cell>
          <cell r="BD40" t="str">
            <v>scredcoprin</v>
          </cell>
          <cell r="BE40" t="str">
            <v>sfcredcoint</v>
          </cell>
          <cell r="BF40" t="str">
            <v>sfcredcoprin</v>
          </cell>
          <cell r="BG40" t="str">
            <v>sstmtbal</v>
          </cell>
          <cell r="BH40" t="str">
            <v>ilamtcurr</v>
          </cell>
          <cell r="BI40" t="str">
            <v>ilamt30d</v>
          </cell>
          <cell r="BJ40" t="str">
            <v>ilamt60d</v>
          </cell>
          <cell r="BK40" t="str">
            <v>ilamt61d</v>
          </cell>
          <cell r="BL40" t="str">
            <v>ilnocurr</v>
          </cell>
          <cell r="BM40" t="str">
            <v>ilno30d</v>
          </cell>
          <cell r="BN40" t="str">
            <v>ilno60d</v>
          </cell>
          <cell r="BO40" t="str">
            <v>ilno61d</v>
          </cell>
          <cell r="BP40" t="str">
            <v>ilamtrevo</v>
          </cell>
          <cell r="BQ40" t="str">
            <v>ilamttran</v>
          </cell>
        </row>
        <row r="41">
          <cell r="A41" t="str">
            <v xml:space="preserve">MC 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9</v>
          </cell>
          <cell r="I41">
            <v>0</v>
          </cell>
          <cell r="J41">
            <v>88.802800000000005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9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49.447299999999998</v>
          </cell>
          <cell r="W41">
            <v>39.355600000000003</v>
          </cell>
          <cell r="X41">
            <v>0</v>
          </cell>
          <cell r="Y41">
            <v>9</v>
          </cell>
          <cell r="Z41">
            <v>0</v>
          </cell>
          <cell r="AA41">
            <v>0</v>
          </cell>
          <cell r="AB41">
            <v>0.38</v>
          </cell>
          <cell r="AC41">
            <v>0</v>
          </cell>
          <cell r="AD41">
            <v>0.38</v>
          </cell>
          <cell r="AE41">
            <v>0</v>
          </cell>
          <cell r="AF41">
            <v>0.38</v>
          </cell>
          <cell r="AG41">
            <v>32298.97</v>
          </cell>
          <cell r="AH41">
            <v>39894.53</v>
          </cell>
          <cell r="AI41">
            <v>37200</v>
          </cell>
          <cell r="AJ41">
            <v>128.32</v>
          </cell>
          <cell r="AK41">
            <v>3317</v>
          </cell>
          <cell r="AL41">
            <v>2</v>
          </cell>
          <cell r="AM41">
            <v>9</v>
          </cell>
          <cell r="AN41">
            <v>52</v>
          </cell>
          <cell r="AO41">
            <v>8</v>
          </cell>
          <cell r="AP41">
            <v>58364.35</v>
          </cell>
          <cell r="AQ41">
            <v>12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3</v>
          </cell>
          <cell r="BB41">
            <v>6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11699.86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</row>
        <row r="42">
          <cell r="A42" t="str">
            <v xml:space="preserve">MG 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2</v>
          </cell>
          <cell r="G42">
            <v>0</v>
          </cell>
          <cell r="H42">
            <v>15</v>
          </cell>
          <cell r="I42">
            <v>0</v>
          </cell>
          <cell r="J42">
            <v>34.189500000000002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12.843</v>
          </cell>
          <cell r="W42">
            <v>21.346499999999999</v>
          </cell>
          <cell r="X42">
            <v>0</v>
          </cell>
          <cell r="Y42">
            <v>14</v>
          </cell>
          <cell r="Z42">
            <v>0</v>
          </cell>
          <cell r="AA42">
            <v>1</v>
          </cell>
          <cell r="AB42">
            <v>0.65029999999999999</v>
          </cell>
          <cell r="AC42">
            <v>5.9438000000000004</v>
          </cell>
          <cell r="AD42">
            <v>0.6603</v>
          </cell>
          <cell r="AE42">
            <v>5.5978000000000003</v>
          </cell>
          <cell r="AF42">
            <v>0.6603</v>
          </cell>
          <cell r="AG42">
            <v>24542.51</v>
          </cell>
          <cell r="AH42">
            <v>15688.02</v>
          </cell>
          <cell r="AI42">
            <v>1400</v>
          </cell>
          <cell r="AJ42">
            <v>349.64</v>
          </cell>
          <cell r="AK42">
            <v>-2717.82</v>
          </cell>
          <cell r="AL42">
            <v>5</v>
          </cell>
          <cell r="AM42">
            <v>16</v>
          </cell>
          <cell r="AN42">
            <v>22</v>
          </cell>
          <cell r="AO42">
            <v>5</v>
          </cell>
          <cell r="AP42">
            <v>8301.25</v>
          </cell>
          <cell r="AQ42">
            <v>14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5</v>
          </cell>
          <cell r="BB42">
            <v>13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17424.009999999998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</row>
        <row r="43">
          <cell r="A43" t="str">
            <v xml:space="preserve">VC </v>
          </cell>
          <cell r="B43">
            <v>2586</v>
          </cell>
          <cell r="C43">
            <v>89</v>
          </cell>
          <cell r="D43">
            <v>95.552999999999997</v>
          </cell>
          <cell r="E43">
            <v>3.6999999999999998E-2</v>
          </cell>
          <cell r="F43">
            <v>355</v>
          </cell>
          <cell r="G43">
            <v>7</v>
          </cell>
          <cell r="H43">
            <v>31084</v>
          </cell>
          <cell r="I43">
            <v>810</v>
          </cell>
          <cell r="J43">
            <v>188796.01319999999</v>
          </cell>
          <cell r="K43">
            <v>4058.4140000000002</v>
          </cell>
          <cell r="L43">
            <v>428.32240000000002</v>
          </cell>
          <cell r="M43">
            <v>298.08159999999998</v>
          </cell>
          <cell r="N43">
            <v>0</v>
          </cell>
          <cell r="O43">
            <v>0</v>
          </cell>
          <cell r="P43">
            <v>31794</v>
          </cell>
          <cell r="Q43">
            <v>108</v>
          </cell>
          <cell r="R43">
            <v>11</v>
          </cell>
          <cell r="S43">
            <v>6</v>
          </cell>
          <cell r="T43">
            <v>0</v>
          </cell>
          <cell r="U43">
            <v>0</v>
          </cell>
          <cell r="V43">
            <v>68584.564400000003</v>
          </cell>
          <cell r="W43">
            <v>124996.2668</v>
          </cell>
          <cell r="X43">
            <v>12322</v>
          </cell>
          <cell r="Y43">
            <v>16004</v>
          </cell>
          <cell r="Z43">
            <v>151</v>
          </cell>
          <cell r="AA43">
            <v>3417</v>
          </cell>
          <cell r="AB43">
            <v>1322.4269999999999</v>
          </cell>
          <cell r="AC43">
            <v>490.84989999999999</v>
          </cell>
          <cell r="AD43">
            <v>1241.6759999999999</v>
          </cell>
          <cell r="AE43">
            <v>421.76990000000001</v>
          </cell>
          <cell r="AF43">
            <v>686.48299999999995</v>
          </cell>
          <cell r="AG43">
            <v>147224072.88999999</v>
          </cell>
          <cell r="AH43">
            <v>62581661.899999999</v>
          </cell>
          <cell r="AI43">
            <v>12019665.66</v>
          </cell>
          <cell r="AJ43">
            <v>1931467.22</v>
          </cell>
          <cell r="AK43">
            <v>1289458.74</v>
          </cell>
          <cell r="AL43">
            <v>3560</v>
          </cell>
          <cell r="AM43">
            <v>28886</v>
          </cell>
          <cell r="AN43">
            <v>47277</v>
          </cell>
          <cell r="AO43">
            <v>1706</v>
          </cell>
          <cell r="AP43">
            <v>55982321.079999998</v>
          </cell>
          <cell r="AQ43">
            <v>8475</v>
          </cell>
          <cell r="AR43">
            <v>0</v>
          </cell>
          <cell r="AS43">
            <v>0</v>
          </cell>
          <cell r="AT43">
            <v>0</v>
          </cell>
          <cell r="AU43">
            <v>80626.600000000006</v>
          </cell>
          <cell r="AV43">
            <v>3</v>
          </cell>
          <cell r="AW43">
            <v>0</v>
          </cell>
          <cell r="AX43">
            <v>1017</v>
          </cell>
          <cell r="AY43">
            <v>16692183.199999999</v>
          </cell>
          <cell r="AZ43">
            <v>1150</v>
          </cell>
          <cell r="BA43">
            <v>2436</v>
          </cell>
          <cell r="BB43">
            <v>29483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86003225.390000001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</row>
        <row r="44">
          <cell r="A44" t="str">
            <v xml:space="preserve">VG </v>
          </cell>
          <cell r="B44">
            <v>1112</v>
          </cell>
          <cell r="C44">
            <v>52</v>
          </cell>
          <cell r="D44">
            <v>127.23099999999999</v>
          </cell>
          <cell r="E44">
            <v>0.1144</v>
          </cell>
          <cell r="F44">
            <v>139</v>
          </cell>
          <cell r="G44">
            <v>2</v>
          </cell>
          <cell r="H44">
            <v>18764</v>
          </cell>
          <cell r="I44">
            <v>724</v>
          </cell>
          <cell r="J44">
            <v>300511.90740000003</v>
          </cell>
          <cell r="K44">
            <v>4050.2953000000002</v>
          </cell>
          <cell r="L44">
            <v>487.37819999999999</v>
          </cell>
          <cell r="M44">
            <v>199.68620000000001</v>
          </cell>
          <cell r="N44">
            <v>0</v>
          </cell>
          <cell r="O44">
            <v>0</v>
          </cell>
          <cell r="P44">
            <v>19448</v>
          </cell>
          <cell r="Q44">
            <v>48</v>
          </cell>
          <cell r="R44">
            <v>6</v>
          </cell>
          <cell r="S44">
            <v>2</v>
          </cell>
          <cell r="T44">
            <v>0</v>
          </cell>
          <cell r="U44">
            <v>0</v>
          </cell>
          <cell r="V44">
            <v>83934.344899999996</v>
          </cell>
          <cell r="W44">
            <v>221314.9222</v>
          </cell>
          <cell r="X44">
            <v>6215</v>
          </cell>
          <cell r="Y44">
            <v>11104</v>
          </cell>
          <cell r="Z44">
            <v>124</v>
          </cell>
          <cell r="AA44">
            <v>2045</v>
          </cell>
          <cell r="AB44">
            <v>2672.6019999999999</v>
          </cell>
          <cell r="AC44">
            <v>320.51940000000002</v>
          </cell>
          <cell r="AD44">
            <v>2556.692</v>
          </cell>
          <cell r="AE44">
            <v>234.55</v>
          </cell>
          <cell r="AF44">
            <v>1594.4760000000001</v>
          </cell>
          <cell r="AG44">
            <v>229698031.24000001</v>
          </cell>
          <cell r="AH44">
            <v>91209297.099999994</v>
          </cell>
          <cell r="AI44">
            <v>10503217.689999999</v>
          </cell>
          <cell r="AJ44">
            <v>2385223.37</v>
          </cell>
          <cell r="AK44">
            <v>1000868.16</v>
          </cell>
          <cell r="AL44">
            <v>1916</v>
          </cell>
          <cell r="AM44">
            <v>17754</v>
          </cell>
          <cell r="AN44">
            <v>42242</v>
          </cell>
          <cell r="AO44">
            <v>989</v>
          </cell>
          <cell r="AP44">
            <v>109298592.89</v>
          </cell>
          <cell r="AQ44">
            <v>6398</v>
          </cell>
          <cell r="AR44">
            <v>0</v>
          </cell>
          <cell r="AS44">
            <v>0</v>
          </cell>
          <cell r="AT44">
            <v>0</v>
          </cell>
          <cell r="AU44">
            <v>120576.98</v>
          </cell>
          <cell r="AV44">
            <v>3</v>
          </cell>
          <cell r="AW44">
            <v>0</v>
          </cell>
          <cell r="AX44">
            <v>530</v>
          </cell>
          <cell r="AY44">
            <v>61875758.32</v>
          </cell>
          <cell r="AZ44">
            <v>1931</v>
          </cell>
          <cell r="BA44">
            <v>1273</v>
          </cell>
          <cell r="BB44">
            <v>18231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105030554.90000001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</row>
        <row r="45">
          <cell r="A45" t="str">
            <v xml:space="preserve">VP </v>
          </cell>
          <cell r="B45">
            <v>13</v>
          </cell>
          <cell r="C45">
            <v>5</v>
          </cell>
          <cell r="D45">
            <v>4.9000000000000004</v>
          </cell>
          <cell r="E45">
            <v>0.37690000000000001</v>
          </cell>
          <cell r="F45">
            <v>0</v>
          </cell>
          <cell r="G45">
            <v>0</v>
          </cell>
          <cell r="H45">
            <v>139</v>
          </cell>
          <cell r="I45">
            <v>33</v>
          </cell>
          <cell r="J45">
            <v>7977.2884999999997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172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311.32</v>
          </cell>
          <cell r="W45">
            <v>7665.9684999999999</v>
          </cell>
          <cell r="X45">
            <v>12</v>
          </cell>
          <cell r="Y45">
            <v>142</v>
          </cell>
          <cell r="Z45">
            <v>2</v>
          </cell>
          <cell r="AA45">
            <v>16</v>
          </cell>
          <cell r="AB45">
            <v>59.91</v>
          </cell>
          <cell r="AC45">
            <v>0</v>
          </cell>
          <cell r="AD45">
            <v>54.01</v>
          </cell>
          <cell r="AE45">
            <v>0</v>
          </cell>
          <cell r="AF45">
            <v>53.51</v>
          </cell>
          <cell r="AG45">
            <v>7285903.0099999998</v>
          </cell>
          <cell r="AH45">
            <v>3018148.19</v>
          </cell>
          <cell r="AI45">
            <v>13000</v>
          </cell>
          <cell r="AJ45">
            <v>52772.34</v>
          </cell>
          <cell r="AK45">
            <v>15636.79</v>
          </cell>
          <cell r="AL45">
            <v>19</v>
          </cell>
          <cell r="AM45">
            <v>126</v>
          </cell>
          <cell r="AN45">
            <v>877</v>
          </cell>
          <cell r="AO45">
            <v>2</v>
          </cell>
          <cell r="AP45">
            <v>4316857.41</v>
          </cell>
          <cell r="AQ45">
            <v>93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1</v>
          </cell>
          <cell r="AY45">
            <v>3121176.6</v>
          </cell>
          <cell r="AZ45">
            <v>27</v>
          </cell>
          <cell r="BA45">
            <v>6</v>
          </cell>
          <cell r="BB45">
            <v>166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1814960.01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</row>
        <row r="48">
          <cell r="A48" t="str">
            <v>segno</v>
          </cell>
          <cell r="B48" t="str">
            <v>noprin_n</v>
          </cell>
          <cell r="C48" t="str">
            <v>nosupp_n</v>
          </cell>
          <cell r="D48" t="str">
            <v>com_n</v>
          </cell>
          <cell r="E48" t="str">
            <v>avcrl_n</v>
          </cell>
          <cell r="F48" t="str">
            <v>novc</v>
          </cell>
          <cell r="G48" t="str">
            <v>noic</v>
          </cell>
          <cell r="H48" t="str">
            <v>noprin</v>
          </cell>
          <cell r="I48" t="str">
            <v>nosupp</v>
          </cell>
          <cell r="J48" t="str">
            <v>amtcurr</v>
          </cell>
          <cell r="K48" t="str">
            <v>amt30d</v>
          </cell>
          <cell r="L48" t="str">
            <v>amt60d</v>
          </cell>
          <cell r="M48" t="str">
            <v>amt90d</v>
          </cell>
          <cell r="N48" t="str">
            <v>amt120d</v>
          </cell>
          <cell r="O48" t="str">
            <v>amt150d</v>
          </cell>
          <cell r="P48" t="str">
            <v>nocurr</v>
          </cell>
          <cell r="Q48" t="str">
            <v>no30d</v>
          </cell>
          <cell r="R48" t="str">
            <v>no60d</v>
          </cell>
          <cell r="S48" t="str">
            <v>no90d</v>
          </cell>
          <cell r="T48" t="str">
            <v>no120d</v>
          </cell>
          <cell r="U48" t="str">
            <v>no150d</v>
          </cell>
          <cell r="V48" t="str">
            <v>amtrevo</v>
          </cell>
          <cell r="W48" t="str">
            <v>amttran</v>
          </cell>
          <cell r="X48" t="str">
            <v>nononact</v>
          </cell>
          <cell r="Y48" t="str">
            <v>no3mact</v>
          </cell>
          <cell r="Z48" t="str">
            <v>no6mact</v>
          </cell>
          <cell r="AA48" t="str">
            <v>nodorm</v>
          </cell>
          <cell r="AB48" t="str">
            <v>cifcrl</v>
          </cell>
          <cell r="AC48" t="str">
            <v>ncifcom</v>
          </cell>
          <cell r="AD48" t="str">
            <v>cyccrl</v>
          </cell>
          <cell r="AE48" t="str">
            <v>cyccom</v>
          </cell>
          <cell r="AF48" t="str">
            <v>actcrl</v>
          </cell>
          <cell r="AG48" t="str">
            <v>stmtbal</v>
          </cell>
          <cell r="AH48" t="str">
            <v>cycret</v>
          </cell>
          <cell r="AI48" t="str">
            <v>cyccsh</v>
          </cell>
          <cell r="AJ48" t="str">
            <v>tfinchg</v>
          </cell>
          <cell r="AK48" t="str">
            <v>fees</v>
          </cell>
          <cell r="AL48" t="str">
            <v>rollover</v>
          </cell>
          <cell r="AM48" t="str">
            <v>nocecif</v>
          </cell>
          <cell r="AN48" t="str">
            <v>noret</v>
          </cell>
          <cell r="AO48" t="str">
            <v>nocsh</v>
          </cell>
          <cell r="AP48" t="str">
            <v>pmtamt</v>
          </cell>
          <cell r="AQ48" t="str">
            <v>nopmt</v>
          </cell>
          <cell r="AR48" t="str">
            <v>amt150dp</v>
          </cell>
          <cell r="AS48" t="str">
            <v>no150dp</v>
          </cell>
          <cell r="AT48" t="str">
            <v>unbilled</v>
          </cell>
          <cell r="AU48" t="str">
            <v>cycbt</v>
          </cell>
          <cell r="AV48" t="str">
            <v>nobt</v>
          </cell>
          <cell r="AW48" t="str">
            <v>nocu</v>
          </cell>
          <cell r="AX48" t="str">
            <v>nonc</v>
          </cell>
          <cell r="AY48" t="str">
            <v>cycpre</v>
          </cell>
          <cell r="AZ48" t="str">
            <v>nopre</v>
          </cell>
          <cell r="BA48" t="str">
            <v>norev</v>
          </cell>
          <cell r="BB48" t="str">
            <v>notran</v>
          </cell>
          <cell r="BC48" t="str">
            <v>scredcoint</v>
          </cell>
          <cell r="BD48" t="str">
            <v>scredcoprin</v>
          </cell>
          <cell r="BE48" t="str">
            <v>sfcredcoint</v>
          </cell>
          <cell r="BF48" t="str">
            <v>sfcredcoprin</v>
          </cell>
          <cell r="BG48" t="str">
            <v>sstmtbal</v>
          </cell>
          <cell r="BH48" t="str">
            <v>ilamtcurr</v>
          </cell>
          <cell r="BI48" t="str">
            <v>ilamt30d</v>
          </cell>
          <cell r="BJ48" t="str">
            <v>ilamt60d</v>
          </cell>
          <cell r="BK48" t="str">
            <v>ilamt61d</v>
          </cell>
          <cell r="BL48" t="str">
            <v>ilnocurr</v>
          </cell>
          <cell r="BM48" t="str">
            <v>ilno30d</v>
          </cell>
          <cell r="BN48" t="str">
            <v>ilno60d</v>
          </cell>
          <cell r="BO48" t="str">
            <v>ilno61d</v>
          </cell>
          <cell r="BP48" t="str">
            <v>ilamtrevo</v>
          </cell>
          <cell r="BQ48" t="str">
            <v>ilamttran</v>
          </cell>
        </row>
        <row r="49">
          <cell r="A49" t="str">
            <v xml:space="preserve">MC </v>
          </cell>
          <cell r="B49">
            <v>53</v>
          </cell>
          <cell r="C49">
            <v>2</v>
          </cell>
          <cell r="D49">
            <v>1.58</v>
          </cell>
          <cell r="E49">
            <v>2.98E-2</v>
          </cell>
          <cell r="F49">
            <v>0</v>
          </cell>
          <cell r="G49">
            <v>0</v>
          </cell>
          <cell r="H49">
            <v>62</v>
          </cell>
          <cell r="I49">
            <v>2</v>
          </cell>
          <cell r="J49">
            <v>117.0716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31.975300000000001</v>
          </cell>
          <cell r="W49">
            <v>85.096299999999999</v>
          </cell>
          <cell r="X49">
            <v>51</v>
          </cell>
          <cell r="Y49">
            <v>11</v>
          </cell>
          <cell r="Z49">
            <v>0</v>
          </cell>
          <cell r="AA49">
            <v>2</v>
          </cell>
          <cell r="AB49">
            <v>1.96</v>
          </cell>
          <cell r="AC49">
            <v>0</v>
          </cell>
          <cell r="AD49">
            <v>0.38</v>
          </cell>
          <cell r="AE49">
            <v>0</v>
          </cell>
          <cell r="AF49">
            <v>0.38</v>
          </cell>
          <cell r="AG49">
            <v>106953.42</v>
          </cell>
          <cell r="AH49">
            <v>87722.51</v>
          </cell>
          <cell r="AI49">
            <v>0</v>
          </cell>
          <cell r="AJ49">
            <v>27.4</v>
          </cell>
          <cell r="AK49">
            <v>-1712</v>
          </cell>
          <cell r="AL49">
            <v>2</v>
          </cell>
          <cell r="AM49">
            <v>9</v>
          </cell>
          <cell r="AN49">
            <v>47</v>
          </cell>
          <cell r="AO49">
            <v>0</v>
          </cell>
          <cell r="AP49">
            <v>42603.45</v>
          </cell>
          <cell r="AQ49">
            <v>11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31400</v>
          </cell>
          <cell r="AZ49">
            <v>2</v>
          </cell>
          <cell r="BA49">
            <v>2</v>
          </cell>
          <cell r="BB49">
            <v>62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25531.279999999999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</row>
        <row r="50">
          <cell r="A50" t="str">
            <v xml:space="preserve">MG </v>
          </cell>
          <cell r="B50">
            <v>11</v>
          </cell>
          <cell r="C50">
            <v>2</v>
          </cell>
          <cell r="D50">
            <v>1.0549999999999999</v>
          </cell>
          <cell r="E50">
            <v>9.5899999999999999E-2</v>
          </cell>
          <cell r="F50">
            <v>0</v>
          </cell>
          <cell r="G50">
            <v>0</v>
          </cell>
          <cell r="H50">
            <v>26</v>
          </cell>
          <cell r="I50">
            <v>2</v>
          </cell>
          <cell r="J50">
            <v>28.760999999999999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30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-1.3018000000000001</v>
          </cell>
          <cell r="W50">
            <v>30.062799999999999</v>
          </cell>
          <cell r="X50">
            <v>12</v>
          </cell>
          <cell r="Y50">
            <v>14</v>
          </cell>
          <cell r="Z50">
            <v>0</v>
          </cell>
          <cell r="AA50">
            <v>2</v>
          </cell>
          <cell r="AB50">
            <v>1.6253</v>
          </cell>
          <cell r="AC50">
            <v>-1.4E-3</v>
          </cell>
          <cell r="AD50">
            <v>0.57030000000000003</v>
          </cell>
          <cell r="AE50">
            <v>0.35780000000000001</v>
          </cell>
          <cell r="AF50">
            <v>0.57030000000000003</v>
          </cell>
          <cell r="AG50">
            <v>22417.439999999999</v>
          </cell>
          <cell r="AH50">
            <v>37789.39</v>
          </cell>
          <cell r="AI50">
            <v>200</v>
          </cell>
          <cell r="AJ50">
            <v>13.01</v>
          </cell>
          <cell r="AK50">
            <v>0</v>
          </cell>
          <cell r="AL50">
            <v>3</v>
          </cell>
          <cell r="AM50">
            <v>15</v>
          </cell>
          <cell r="AN50">
            <v>20</v>
          </cell>
          <cell r="AO50">
            <v>2</v>
          </cell>
          <cell r="AP50">
            <v>40129.089999999997</v>
          </cell>
          <cell r="AQ50">
            <v>14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3</v>
          </cell>
          <cell r="BB50">
            <v>27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-504.97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</row>
        <row r="51">
          <cell r="A51" t="str">
            <v xml:space="preserve">VC </v>
          </cell>
          <cell r="B51">
            <v>1312</v>
          </cell>
          <cell r="C51">
            <v>65</v>
          </cell>
          <cell r="D51">
            <v>47.95</v>
          </cell>
          <cell r="E51">
            <v>3.6499999999999998E-2</v>
          </cell>
          <cell r="F51">
            <v>232</v>
          </cell>
          <cell r="G51">
            <v>8</v>
          </cell>
          <cell r="H51">
            <v>32327</v>
          </cell>
          <cell r="I51">
            <v>874</v>
          </cell>
          <cell r="J51">
            <v>223917.26329999999</v>
          </cell>
          <cell r="K51">
            <v>4792.9564</v>
          </cell>
          <cell r="L51">
            <v>1043.556</v>
          </cell>
          <cell r="M51">
            <v>261.22460000000001</v>
          </cell>
          <cell r="N51">
            <v>158.38409999999999</v>
          </cell>
          <cell r="O51">
            <v>0</v>
          </cell>
          <cell r="P51">
            <v>33068</v>
          </cell>
          <cell r="Q51">
            <v>134</v>
          </cell>
          <cell r="R51">
            <v>25</v>
          </cell>
          <cell r="S51">
            <v>5</v>
          </cell>
          <cell r="T51">
            <v>4</v>
          </cell>
          <cell r="U51">
            <v>0</v>
          </cell>
          <cell r="V51">
            <v>94329.0101</v>
          </cell>
          <cell r="W51">
            <v>135844.37450000001</v>
          </cell>
          <cell r="X51">
            <v>11225</v>
          </cell>
          <cell r="Y51">
            <v>18203</v>
          </cell>
          <cell r="Z51">
            <v>404</v>
          </cell>
          <cell r="AA51">
            <v>3369</v>
          </cell>
          <cell r="AB51">
            <v>1368.44</v>
          </cell>
          <cell r="AC51">
            <v>692.49220000000003</v>
          </cell>
          <cell r="AD51">
            <v>1323.9280000000001</v>
          </cell>
          <cell r="AE51">
            <v>822.05939999999998</v>
          </cell>
          <cell r="AF51">
            <v>841.596</v>
          </cell>
          <cell r="AG51">
            <v>193995456.16</v>
          </cell>
          <cell r="AH51">
            <v>80143969.340000004</v>
          </cell>
          <cell r="AI51">
            <v>15606155.73</v>
          </cell>
          <cell r="AJ51">
            <v>2462013.46</v>
          </cell>
          <cell r="AK51">
            <v>1469298.56</v>
          </cell>
          <cell r="AL51">
            <v>4481</v>
          </cell>
          <cell r="AM51">
            <v>31130</v>
          </cell>
          <cell r="AN51">
            <v>60652</v>
          </cell>
          <cell r="AO51">
            <v>2206</v>
          </cell>
          <cell r="AP51">
            <v>79292391.409999996</v>
          </cell>
          <cell r="AQ51">
            <v>11495</v>
          </cell>
          <cell r="AR51">
            <v>0</v>
          </cell>
          <cell r="AS51">
            <v>0</v>
          </cell>
          <cell r="AT51">
            <v>434964.98</v>
          </cell>
          <cell r="AU51">
            <v>0</v>
          </cell>
          <cell r="AV51">
            <v>0</v>
          </cell>
          <cell r="AW51">
            <v>0</v>
          </cell>
          <cell r="AX51">
            <v>1030</v>
          </cell>
          <cell r="AY51">
            <v>26586891.75</v>
          </cell>
          <cell r="AZ51">
            <v>1860</v>
          </cell>
          <cell r="BA51">
            <v>3510</v>
          </cell>
          <cell r="BB51">
            <v>29726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110044718.92</v>
          </cell>
          <cell r="BH51">
            <v>508840.18</v>
          </cell>
          <cell r="BI51">
            <v>0</v>
          </cell>
          <cell r="BJ51">
            <v>0</v>
          </cell>
          <cell r="BK51">
            <v>0</v>
          </cell>
          <cell r="BL51">
            <v>21</v>
          </cell>
          <cell r="BM51">
            <v>0</v>
          </cell>
          <cell r="BN51">
            <v>0</v>
          </cell>
          <cell r="BO51">
            <v>0</v>
          </cell>
          <cell r="BP51">
            <v>69717.289999999994</v>
          </cell>
          <cell r="BQ51">
            <v>439122.89</v>
          </cell>
        </row>
        <row r="52">
          <cell r="A52" t="str">
            <v xml:space="preserve">VG </v>
          </cell>
          <cell r="B52">
            <v>651</v>
          </cell>
          <cell r="C52">
            <v>64</v>
          </cell>
          <cell r="D52">
            <v>79.265000000000001</v>
          </cell>
          <cell r="E52">
            <v>0.12180000000000001</v>
          </cell>
          <cell r="F52">
            <v>120</v>
          </cell>
          <cell r="G52">
            <v>3</v>
          </cell>
          <cell r="H52">
            <v>19415</v>
          </cell>
          <cell r="I52">
            <v>783</v>
          </cell>
          <cell r="J52">
            <v>351004.50919999997</v>
          </cell>
          <cell r="K52">
            <v>6143.4017999999996</v>
          </cell>
          <cell r="L52">
            <v>528.06370000000004</v>
          </cell>
          <cell r="M52">
            <v>303.65940000000001</v>
          </cell>
          <cell r="N52">
            <v>207.1206</v>
          </cell>
          <cell r="O52">
            <v>0</v>
          </cell>
          <cell r="P52">
            <v>20146</v>
          </cell>
          <cell r="Q52">
            <v>63</v>
          </cell>
          <cell r="R52">
            <v>6</v>
          </cell>
          <cell r="S52">
            <v>3</v>
          </cell>
          <cell r="T52">
            <v>2</v>
          </cell>
          <cell r="U52">
            <v>0</v>
          </cell>
          <cell r="V52">
            <v>105292.8014</v>
          </cell>
          <cell r="W52">
            <v>252893.95329999999</v>
          </cell>
          <cell r="X52">
            <v>5592</v>
          </cell>
          <cell r="Y52">
            <v>12287</v>
          </cell>
          <cell r="Z52">
            <v>285</v>
          </cell>
          <cell r="AA52">
            <v>2034</v>
          </cell>
          <cell r="AB52">
            <v>2756.3229999999999</v>
          </cell>
          <cell r="AC52">
            <v>572.56479999999999</v>
          </cell>
          <cell r="AD52">
            <v>2677.05</v>
          </cell>
          <cell r="AE52">
            <v>660.88210000000004</v>
          </cell>
          <cell r="AF52">
            <v>1851.0719999999999</v>
          </cell>
          <cell r="AG52">
            <v>283777085</v>
          </cell>
          <cell r="AH52">
            <v>107368552.09999999</v>
          </cell>
          <cell r="AI52">
            <v>10478184.869999999</v>
          </cell>
          <cell r="AJ52">
            <v>2748510.5</v>
          </cell>
          <cell r="AK52">
            <v>896450.07</v>
          </cell>
          <cell r="AL52">
            <v>2036</v>
          </cell>
          <cell r="AM52">
            <v>18796</v>
          </cell>
          <cell r="AN52">
            <v>50308</v>
          </cell>
          <cell r="AO52">
            <v>1037</v>
          </cell>
          <cell r="AP52">
            <v>154774233.65000001</v>
          </cell>
          <cell r="AQ52">
            <v>8328</v>
          </cell>
          <cell r="AR52">
            <v>0</v>
          </cell>
          <cell r="AS52">
            <v>0</v>
          </cell>
          <cell r="AT52">
            <v>967676.06</v>
          </cell>
          <cell r="AU52">
            <v>24000</v>
          </cell>
          <cell r="AV52">
            <v>1</v>
          </cell>
          <cell r="AW52">
            <v>0</v>
          </cell>
          <cell r="AX52">
            <v>551</v>
          </cell>
          <cell r="AY52">
            <v>87825813.150000006</v>
          </cell>
          <cell r="AZ52">
            <v>2890</v>
          </cell>
          <cell r="BA52">
            <v>1614</v>
          </cell>
          <cell r="BB52">
            <v>18606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118996536.05</v>
          </cell>
          <cell r="BH52">
            <v>1100588.94</v>
          </cell>
          <cell r="BI52">
            <v>0</v>
          </cell>
          <cell r="BJ52">
            <v>0</v>
          </cell>
          <cell r="BK52">
            <v>0</v>
          </cell>
          <cell r="BL52">
            <v>18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1100588.94</v>
          </cell>
        </row>
        <row r="53">
          <cell r="A53" t="str">
            <v xml:space="preserve">VP </v>
          </cell>
          <cell r="B53">
            <v>6</v>
          </cell>
          <cell r="C53">
            <v>2</v>
          </cell>
          <cell r="D53">
            <v>1.95</v>
          </cell>
          <cell r="E53">
            <v>0.32500000000000001</v>
          </cell>
          <cell r="F53">
            <v>0</v>
          </cell>
          <cell r="G53">
            <v>0</v>
          </cell>
          <cell r="H53">
            <v>146</v>
          </cell>
          <cell r="I53">
            <v>35</v>
          </cell>
          <cell r="J53">
            <v>7117.2380999999996</v>
          </cell>
          <cell r="K53">
            <v>402.51909999999998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180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702.28729999999996</v>
          </cell>
          <cell r="W53">
            <v>6817.4699000000001</v>
          </cell>
          <cell r="X53">
            <v>4</v>
          </cell>
          <cell r="Y53">
            <v>153</v>
          </cell>
          <cell r="Z53">
            <v>5</v>
          </cell>
          <cell r="AA53">
            <v>19</v>
          </cell>
          <cell r="AB53">
            <v>62.36</v>
          </cell>
          <cell r="AC53">
            <v>0</v>
          </cell>
          <cell r="AD53">
            <v>60.71</v>
          </cell>
          <cell r="AE53">
            <v>0</v>
          </cell>
          <cell r="AF53">
            <v>59.11</v>
          </cell>
          <cell r="AG53">
            <v>6424736.0999999996</v>
          </cell>
          <cell r="AH53">
            <v>2839951.77</v>
          </cell>
          <cell r="AI53">
            <v>40000</v>
          </cell>
          <cell r="AJ53">
            <v>43256.18</v>
          </cell>
          <cell r="AK53">
            <v>3034.31</v>
          </cell>
          <cell r="AL53">
            <v>17</v>
          </cell>
          <cell r="AM53">
            <v>141</v>
          </cell>
          <cell r="AN53">
            <v>855</v>
          </cell>
          <cell r="AO53">
            <v>3</v>
          </cell>
          <cell r="AP53">
            <v>5928054.2999999998</v>
          </cell>
          <cell r="AQ53">
            <v>120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1</v>
          </cell>
          <cell r="AY53">
            <v>2163472.8199999998</v>
          </cell>
          <cell r="AZ53">
            <v>32</v>
          </cell>
          <cell r="BA53">
            <v>9</v>
          </cell>
          <cell r="BB53">
            <v>172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2034641.04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</row>
        <row r="56">
          <cell r="A56" t="str">
            <v>segno</v>
          </cell>
          <cell r="B56" t="str">
            <v>noprin_n</v>
          </cell>
          <cell r="C56" t="str">
            <v>nosupp_n</v>
          </cell>
          <cell r="D56" t="str">
            <v>com_n</v>
          </cell>
          <cell r="E56" t="str">
            <v>avcrl_n</v>
          </cell>
          <cell r="F56" t="str">
            <v>novc</v>
          </cell>
          <cell r="G56" t="str">
            <v>noic</v>
          </cell>
          <cell r="H56" t="str">
            <v>noprin</v>
          </cell>
          <cell r="I56" t="str">
            <v>nosupp</v>
          </cell>
          <cell r="J56" t="str">
            <v>amtcurr</v>
          </cell>
          <cell r="K56" t="str">
            <v>amt30d</v>
          </cell>
          <cell r="L56" t="str">
            <v>amt60d</v>
          </cell>
          <cell r="M56" t="str">
            <v>amt90d</v>
          </cell>
          <cell r="N56" t="str">
            <v>amt120d</v>
          </cell>
          <cell r="O56" t="str">
            <v>amt150d</v>
          </cell>
          <cell r="P56" t="str">
            <v>nocurr</v>
          </cell>
          <cell r="Q56" t="str">
            <v>no30d</v>
          </cell>
          <cell r="R56" t="str">
            <v>no60d</v>
          </cell>
          <cell r="S56" t="str">
            <v>no90d</v>
          </cell>
          <cell r="T56" t="str">
            <v>no120d</v>
          </cell>
          <cell r="U56" t="str">
            <v>no150d</v>
          </cell>
          <cell r="V56" t="str">
            <v>amtrevo</v>
          </cell>
          <cell r="W56" t="str">
            <v>amttran</v>
          </cell>
          <cell r="X56" t="str">
            <v>nononact</v>
          </cell>
          <cell r="Y56" t="str">
            <v>no3mact</v>
          </cell>
          <cell r="Z56" t="str">
            <v>no6mact</v>
          </cell>
          <cell r="AA56" t="str">
            <v>nodorm</v>
          </cell>
          <cell r="AB56" t="str">
            <v>cifcrl</v>
          </cell>
          <cell r="AC56" t="str">
            <v>ncifcom</v>
          </cell>
          <cell r="AD56" t="str">
            <v>cyccrl</v>
          </cell>
          <cell r="AE56" t="str">
            <v>cyccom</v>
          </cell>
          <cell r="AF56" t="str">
            <v>actcrl</v>
          </cell>
          <cell r="AG56" t="str">
            <v>stmtbal</v>
          </cell>
          <cell r="AH56" t="str">
            <v>cycret</v>
          </cell>
          <cell r="AI56" t="str">
            <v>cyccsh</v>
          </cell>
          <cell r="AJ56" t="str">
            <v>tfinchg</v>
          </cell>
          <cell r="AK56" t="str">
            <v>fees</v>
          </cell>
          <cell r="AL56" t="str">
            <v>rollover</v>
          </cell>
          <cell r="AM56" t="str">
            <v>nocecif</v>
          </cell>
          <cell r="AN56" t="str">
            <v>noret</v>
          </cell>
          <cell r="AO56" t="str">
            <v>nocsh</v>
          </cell>
          <cell r="AP56" t="str">
            <v>pmtamt</v>
          </cell>
          <cell r="AQ56" t="str">
            <v>nopmt</v>
          </cell>
          <cell r="AR56" t="str">
            <v>amt150dp</v>
          </cell>
          <cell r="AS56" t="str">
            <v>no150dp</v>
          </cell>
          <cell r="AT56" t="str">
            <v>unbilled</v>
          </cell>
          <cell r="AU56" t="str">
            <v>cycbt</v>
          </cell>
          <cell r="AV56" t="str">
            <v>nobt</v>
          </cell>
          <cell r="AW56" t="str">
            <v>nocu</v>
          </cell>
          <cell r="AX56" t="str">
            <v>nonc</v>
          </cell>
          <cell r="AY56" t="str">
            <v>cycpre</v>
          </cell>
          <cell r="AZ56" t="str">
            <v>nopre</v>
          </cell>
          <cell r="BA56" t="str">
            <v>norev</v>
          </cell>
          <cell r="BB56" t="str">
            <v>notran</v>
          </cell>
          <cell r="BC56" t="str">
            <v>scredcoint</v>
          </cell>
          <cell r="BD56" t="str">
            <v>scredcoprin</v>
          </cell>
          <cell r="BE56" t="str">
            <v>sfcredcoint</v>
          </cell>
          <cell r="BF56" t="str">
            <v>sfcredcoprin</v>
          </cell>
          <cell r="BG56" t="str">
            <v>sstmtbal</v>
          </cell>
          <cell r="BH56" t="str">
            <v>ilamtcurr</v>
          </cell>
          <cell r="BI56" t="str">
            <v>ilamt30d</v>
          </cell>
          <cell r="BJ56" t="str">
            <v>ilamt60d</v>
          </cell>
          <cell r="BK56" t="str">
            <v>ilamt61d</v>
          </cell>
          <cell r="BL56" t="str">
            <v>ilnocurr</v>
          </cell>
          <cell r="BM56" t="str">
            <v>ilno30d</v>
          </cell>
          <cell r="BN56" t="str">
            <v>ilno60d</v>
          </cell>
          <cell r="BO56" t="str">
            <v>ilno61d</v>
          </cell>
          <cell r="BP56" t="str">
            <v>ilamtrevo</v>
          </cell>
          <cell r="BQ56" t="str">
            <v>ilamttran</v>
          </cell>
        </row>
        <row r="57">
          <cell r="A57" t="str">
            <v xml:space="preserve">MC </v>
          </cell>
          <cell r="B57">
            <v>511</v>
          </cell>
          <cell r="C57">
            <v>60</v>
          </cell>
          <cell r="D57">
            <v>17.54</v>
          </cell>
          <cell r="E57">
            <v>3.4299999999999997E-2</v>
          </cell>
          <cell r="F57">
            <v>0</v>
          </cell>
          <cell r="G57">
            <v>0</v>
          </cell>
          <cell r="H57">
            <v>571</v>
          </cell>
          <cell r="I57">
            <v>61</v>
          </cell>
          <cell r="J57">
            <v>3511.1435000000001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632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62.216000000000001</v>
          </cell>
          <cell r="W57">
            <v>3448.9274999999998</v>
          </cell>
          <cell r="X57">
            <v>121</v>
          </cell>
          <cell r="Y57">
            <v>312</v>
          </cell>
          <cell r="Z57">
            <v>0</v>
          </cell>
          <cell r="AA57">
            <v>199</v>
          </cell>
          <cell r="AB57">
            <v>19.600000000000001</v>
          </cell>
          <cell r="AC57">
            <v>0</v>
          </cell>
          <cell r="AD57">
            <v>3.6349999999999998</v>
          </cell>
          <cell r="AE57">
            <v>0</v>
          </cell>
          <cell r="AF57">
            <v>1.73</v>
          </cell>
          <cell r="AG57">
            <v>186884.89</v>
          </cell>
          <cell r="AH57">
            <v>125736.39</v>
          </cell>
          <cell r="AI57">
            <v>23900</v>
          </cell>
          <cell r="AJ57">
            <v>303.85000000000002</v>
          </cell>
          <cell r="AK57">
            <v>1391</v>
          </cell>
          <cell r="AL57">
            <v>2</v>
          </cell>
          <cell r="AM57">
            <v>102</v>
          </cell>
          <cell r="AN57">
            <v>92</v>
          </cell>
          <cell r="AO57">
            <v>3</v>
          </cell>
          <cell r="AP57">
            <v>93261.13</v>
          </cell>
          <cell r="AQ57">
            <v>7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37765.9</v>
          </cell>
          <cell r="AZ57">
            <v>4</v>
          </cell>
          <cell r="BA57">
            <v>3</v>
          </cell>
          <cell r="BB57">
            <v>629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26273.85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</row>
        <row r="58">
          <cell r="A58" t="str">
            <v xml:space="preserve">MG </v>
          </cell>
          <cell r="B58">
            <v>151</v>
          </cell>
          <cell r="C58">
            <v>24</v>
          </cell>
          <cell r="D58">
            <v>19.184999999999999</v>
          </cell>
          <cell r="E58">
            <v>0.12709999999999999</v>
          </cell>
          <cell r="F58">
            <v>1</v>
          </cell>
          <cell r="G58">
            <v>0</v>
          </cell>
          <cell r="H58">
            <v>176</v>
          </cell>
          <cell r="I58">
            <v>26</v>
          </cell>
          <cell r="J58">
            <v>1923.9618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204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-1.2017</v>
          </cell>
          <cell r="W58">
            <v>1925.1635000000001</v>
          </cell>
          <cell r="X58">
            <v>36</v>
          </cell>
          <cell r="Y58">
            <v>101</v>
          </cell>
          <cell r="Z58">
            <v>5</v>
          </cell>
          <cell r="AA58">
            <v>60</v>
          </cell>
          <cell r="AB58">
            <v>21.000299999999999</v>
          </cell>
          <cell r="AC58">
            <v>-1.4E-3</v>
          </cell>
          <cell r="AD58">
            <v>3.9653</v>
          </cell>
          <cell r="AE58">
            <v>-1.4E-3</v>
          </cell>
          <cell r="AF58">
            <v>1.8152999999999999</v>
          </cell>
          <cell r="AG58">
            <v>40110.83</v>
          </cell>
          <cell r="AH58">
            <v>33738.69</v>
          </cell>
          <cell r="AI58">
            <v>100</v>
          </cell>
          <cell r="AJ58">
            <v>729.24</v>
          </cell>
          <cell r="AK58">
            <v>-734.8</v>
          </cell>
          <cell r="AL58">
            <v>2</v>
          </cell>
          <cell r="AM58">
            <v>41</v>
          </cell>
          <cell r="AN58">
            <v>22</v>
          </cell>
          <cell r="AO58">
            <v>1</v>
          </cell>
          <cell r="AP58">
            <v>16078</v>
          </cell>
          <cell r="AQ58">
            <v>6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3</v>
          </cell>
          <cell r="BB58">
            <v>201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29046.12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</row>
        <row r="59">
          <cell r="A59" t="str">
            <v xml:space="preserve">VC </v>
          </cell>
          <cell r="B59">
            <v>652</v>
          </cell>
          <cell r="C59">
            <v>1253</v>
          </cell>
          <cell r="D59">
            <v>24.065000000000001</v>
          </cell>
          <cell r="E59">
            <v>3.6900000000000002E-2</v>
          </cell>
          <cell r="F59">
            <v>10162</v>
          </cell>
          <cell r="G59">
            <v>20</v>
          </cell>
          <cell r="H59">
            <v>23224</v>
          </cell>
          <cell r="I59">
            <v>2130</v>
          </cell>
          <cell r="J59">
            <v>258444.20749999999</v>
          </cell>
          <cell r="K59">
            <v>7071.1451999999999</v>
          </cell>
          <cell r="L59">
            <v>1286.4652000000001</v>
          </cell>
          <cell r="M59">
            <v>750.56100000000004</v>
          </cell>
          <cell r="N59">
            <v>150.35169999999999</v>
          </cell>
          <cell r="O59">
            <v>164.27760000000001</v>
          </cell>
          <cell r="P59">
            <v>25171</v>
          </cell>
          <cell r="Q59">
            <v>199</v>
          </cell>
          <cell r="R59">
            <v>26</v>
          </cell>
          <cell r="S59">
            <v>18</v>
          </cell>
          <cell r="T59">
            <v>3</v>
          </cell>
          <cell r="U59">
            <v>4</v>
          </cell>
          <cell r="V59">
            <v>114917.73880000001</v>
          </cell>
          <cell r="W59">
            <v>152949.26920000001</v>
          </cell>
          <cell r="X59">
            <v>423</v>
          </cell>
          <cell r="Y59">
            <v>20679</v>
          </cell>
          <cell r="Z59">
            <v>841</v>
          </cell>
          <cell r="AA59">
            <v>3411</v>
          </cell>
          <cell r="AB59">
            <v>986.72799999999995</v>
          </cell>
          <cell r="AC59">
            <v>1511.0037</v>
          </cell>
          <cell r="AD59">
            <v>1289.298</v>
          </cell>
          <cell r="AE59">
            <v>1631.8769</v>
          </cell>
          <cell r="AF59">
            <v>930.28499999999997</v>
          </cell>
          <cell r="AG59">
            <v>216891640.03999999</v>
          </cell>
          <cell r="AH59">
            <v>80962904.700000003</v>
          </cell>
          <cell r="AI59">
            <v>12872105.529999999</v>
          </cell>
          <cell r="AJ59">
            <v>2916268.67</v>
          </cell>
          <cell r="AK59">
            <v>1195932.32</v>
          </cell>
          <cell r="AL59">
            <v>5220</v>
          </cell>
          <cell r="AM59">
            <v>30596</v>
          </cell>
          <cell r="AN59">
            <v>62513</v>
          </cell>
          <cell r="AO59">
            <v>1932</v>
          </cell>
          <cell r="AP59">
            <v>106929254.95999999</v>
          </cell>
          <cell r="AQ59">
            <v>14334</v>
          </cell>
          <cell r="AR59">
            <v>0</v>
          </cell>
          <cell r="AS59">
            <v>0</v>
          </cell>
          <cell r="AT59">
            <v>1489883.92</v>
          </cell>
          <cell r="AU59">
            <v>0</v>
          </cell>
          <cell r="AV59">
            <v>0</v>
          </cell>
          <cell r="AW59">
            <v>0</v>
          </cell>
          <cell r="AX59">
            <v>1046</v>
          </cell>
          <cell r="AY59">
            <v>32878977.289999999</v>
          </cell>
          <cell r="AZ59">
            <v>2239</v>
          </cell>
          <cell r="BA59">
            <v>4294</v>
          </cell>
          <cell r="BB59">
            <v>21127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126514281.43000001</v>
          </cell>
          <cell r="BH59">
            <v>1663800.89</v>
          </cell>
          <cell r="BI59">
            <v>0</v>
          </cell>
          <cell r="BJ59">
            <v>0</v>
          </cell>
          <cell r="BK59">
            <v>0</v>
          </cell>
          <cell r="BL59">
            <v>70</v>
          </cell>
          <cell r="BM59">
            <v>0</v>
          </cell>
          <cell r="BN59">
            <v>0</v>
          </cell>
          <cell r="BO59">
            <v>0</v>
          </cell>
          <cell r="BP59">
            <v>314773.57</v>
          </cell>
          <cell r="BQ59">
            <v>1349027.32</v>
          </cell>
        </row>
        <row r="60">
          <cell r="A60" t="str">
            <v xml:space="preserve">VG </v>
          </cell>
          <cell r="B60">
            <v>389</v>
          </cell>
          <cell r="C60">
            <v>942</v>
          </cell>
          <cell r="D60">
            <v>45.715000000000003</v>
          </cell>
          <cell r="E60">
            <v>0.11749999999999999</v>
          </cell>
          <cell r="F60">
            <v>5035</v>
          </cell>
          <cell r="G60">
            <v>3</v>
          </cell>
          <cell r="H60">
            <v>15030</v>
          </cell>
          <cell r="I60">
            <v>1738</v>
          </cell>
          <cell r="J60">
            <v>404979.78419999999</v>
          </cell>
          <cell r="K60">
            <v>6592.6632</v>
          </cell>
          <cell r="L60">
            <v>1799.7268999999999</v>
          </cell>
          <cell r="M60">
            <v>455.01769999999999</v>
          </cell>
          <cell r="N60">
            <v>223.6146</v>
          </cell>
          <cell r="O60">
            <v>116.6823</v>
          </cell>
          <cell r="P60">
            <v>16703</v>
          </cell>
          <cell r="Q60">
            <v>78</v>
          </cell>
          <cell r="R60">
            <v>14</v>
          </cell>
          <cell r="S60">
            <v>4</v>
          </cell>
          <cell r="T60">
            <v>3</v>
          </cell>
          <cell r="U60">
            <v>1</v>
          </cell>
          <cell r="V60">
            <v>120820.488</v>
          </cell>
          <cell r="W60">
            <v>293347.00089999998</v>
          </cell>
          <cell r="X60">
            <v>341</v>
          </cell>
          <cell r="Y60">
            <v>13850</v>
          </cell>
          <cell r="Z60">
            <v>530</v>
          </cell>
          <cell r="AA60">
            <v>2047</v>
          </cell>
          <cell r="AB60">
            <v>2122.1149999999998</v>
          </cell>
          <cell r="AC60">
            <v>885.05889999999999</v>
          </cell>
          <cell r="AD60">
            <v>2631.9189999999999</v>
          </cell>
          <cell r="AE60">
            <v>1012.4253</v>
          </cell>
          <cell r="AF60">
            <v>2015.5930000000001</v>
          </cell>
          <cell r="AG60">
            <v>326194600.77999997</v>
          </cell>
          <cell r="AH60">
            <v>112324942.89</v>
          </cell>
          <cell r="AI60">
            <v>8833165.6099999994</v>
          </cell>
          <cell r="AJ60">
            <v>3135551.75</v>
          </cell>
          <cell r="AK60">
            <v>245494.8</v>
          </cell>
          <cell r="AL60">
            <v>2313</v>
          </cell>
          <cell r="AM60">
            <v>18600</v>
          </cell>
          <cell r="AN60">
            <v>51549</v>
          </cell>
          <cell r="AO60">
            <v>887</v>
          </cell>
          <cell r="AP60">
            <v>197751704.18000001</v>
          </cell>
          <cell r="AQ60">
            <v>9626</v>
          </cell>
          <cell r="AR60">
            <v>0</v>
          </cell>
          <cell r="AS60">
            <v>0</v>
          </cell>
          <cell r="AT60">
            <v>1952384.68</v>
          </cell>
          <cell r="AU60">
            <v>0</v>
          </cell>
          <cell r="AV60">
            <v>0</v>
          </cell>
          <cell r="AW60">
            <v>0</v>
          </cell>
          <cell r="AX60">
            <v>563</v>
          </cell>
          <cell r="AY60">
            <v>116476150.04000001</v>
          </cell>
          <cell r="AZ60">
            <v>3573</v>
          </cell>
          <cell r="BA60">
            <v>1827</v>
          </cell>
          <cell r="BB60">
            <v>14976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133738293.93000001</v>
          </cell>
          <cell r="BH60">
            <v>2223688.7599999998</v>
          </cell>
          <cell r="BI60">
            <v>0</v>
          </cell>
          <cell r="BJ60">
            <v>0</v>
          </cell>
          <cell r="BK60">
            <v>0</v>
          </cell>
          <cell r="BL60">
            <v>42</v>
          </cell>
          <cell r="BM60">
            <v>0</v>
          </cell>
          <cell r="BN60">
            <v>0</v>
          </cell>
          <cell r="BO60">
            <v>0</v>
          </cell>
          <cell r="BP60">
            <v>289268.57</v>
          </cell>
          <cell r="BQ60">
            <v>1934420.19</v>
          </cell>
        </row>
        <row r="61">
          <cell r="A61" t="str">
            <v xml:space="preserve">VP </v>
          </cell>
          <cell r="B61">
            <v>4</v>
          </cell>
          <cell r="C61">
            <v>4</v>
          </cell>
          <cell r="D61">
            <v>1.5</v>
          </cell>
          <cell r="E61">
            <v>0.375</v>
          </cell>
          <cell r="F61">
            <v>0</v>
          </cell>
          <cell r="G61">
            <v>0</v>
          </cell>
          <cell r="H61">
            <v>155</v>
          </cell>
          <cell r="I61">
            <v>39</v>
          </cell>
          <cell r="J61">
            <v>11913.9877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194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1704.3105</v>
          </cell>
          <cell r="W61">
            <v>10209.6772</v>
          </cell>
          <cell r="X61">
            <v>3</v>
          </cell>
          <cell r="Y61">
            <v>167</v>
          </cell>
          <cell r="Z61">
            <v>4</v>
          </cell>
          <cell r="AA61">
            <v>20</v>
          </cell>
          <cell r="AB61">
            <v>65.66</v>
          </cell>
          <cell r="AC61">
            <v>0</v>
          </cell>
          <cell r="AD61">
            <v>62.96</v>
          </cell>
          <cell r="AE61">
            <v>0</v>
          </cell>
          <cell r="AF61">
            <v>62.66</v>
          </cell>
          <cell r="AG61">
            <v>7562917.6299999999</v>
          </cell>
          <cell r="AH61">
            <v>3734539.29</v>
          </cell>
          <cell r="AI61">
            <v>92000</v>
          </cell>
          <cell r="AJ61">
            <v>31162.6</v>
          </cell>
          <cell r="AK61">
            <v>8474.3799999999992</v>
          </cell>
          <cell r="AL61">
            <v>17</v>
          </cell>
          <cell r="AM61">
            <v>148</v>
          </cell>
          <cell r="AN61">
            <v>893</v>
          </cell>
          <cell r="AO61">
            <v>7</v>
          </cell>
          <cell r="AP61">
            <v>5459257.46</v>
          </cell>
          <cell r="AQ61">
            <v>106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1</v>
          </cell>
          <cell r="AY61">
            <v>2737994.08</v>
          </cell>
          <cell r="AZ61">
            <v>41</v>
          </cell>
          <cell r="BA61">
            <v>13</v>
          </cell>
          <cell r="BB61">
            <v>181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1978377.58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</row>
        <row r="64">
          <cell r="A64" t="str">
            <v>segno</v>
          </cell>
          <cell r="B64" t="str">
            <v>noprin_n</v>
          </cell>
          <cell r="C64" t="str">
            <v>nosupp_n</v>
          </cell>
          <cell r="D64" t="str">
            <v>com_n</v>
          </cell>
          <cell r="E64" t="str">
            <v>avcrl_n</v>
          </cell>
          <cell r="F64" t="str">
            <v>novc</v>
          </cell>
          <cell r="G64" t="str">
            <v>noic</v>
          </cell>
          <cell r="H64" t="str">
            <v>noprin</v>
          </cell>
          <cell r="I64" t="str">
            <v>nosupp</v>
          </cell>
          <cell r="J64" t="str">
            <v>amtcurr</v>
          </cell>
          <cell r="K64" t="str">
            <v>amt30d</v>
          </cell>
          <cell r="L64" t="str">
            <v>amt60d</v>
          </cell>
          <cell r="M64" t="str">
            <v>amt90d</v>
          </cell>
          <cell r="N64" t="str">
            <v>amt120d</v>
          </cell>
          <cell r="O64" t="str">
            <v>amt150d</v>
          </cell>
          <cell r="P64" t="str">
            <v>nocurr</v>
          </cell>
          <cell r="Q64" t="str">
            <v>no30d</v>
          </cell>
          <cell r="R64" t="str">
            <v>no60d</v>
          </cell>
          <cell r="S64" t="str">
            <v>no90d</v>
          </cell>
          <cell r="T64" t="str">
            <v>no120d</v>
          </cell>
          <cell r="U64" t="str">
            <v>no150d</v>
          </cell>
          <cell r="V64" t="str">
            <v>amtrevo</v>
          </cell>
          <cell r="W64" t="str">
            <v>amttran</v>
          </cell>
          <cell r="X64" t="str">
            <v>nononact</v>
          </cell>
          <cell r="Y64" t="str">
            <v>no3mact</v>
          </cell>
          <cell r="Z64" t="str">
            <v>no6mact</v>
          </cell>
          <cell r="AA64" t="str">
            <v>nodorm</v>
          </cell>
          <cell r="AB64" t="str">
            <v>cifcrl</v>
          </cell>
          <cell r="AC64" t="str">
            <v>ncifcom</v>
          </cell>
          <cell r="AD64" t="str">
            <v>cyccrl</v>
          </cell>
          <cell r="AE64" t="str">
            <v>cyccom</v>
          </cell>
          <cell r="AF64" t="str">
            <v>actcrl</v>
          </cell>
          <cell r="AG64" t="str">
            <v>stmtbal</v>
          </cell>
          <cell r="AH64" t="str">
            <v>cycret</v>
          </cell>
          <cell r="AI64" t="str">
            <v>cyccsh</v>
          </cell>
          <cell r="AJ64" t="str">
            <v>tfinchg</v>
          </cell>
          <cell r="AK64" t="str">
            <v>fees</v>
          </cell>
          <cell r="AL64" t="str">
            <v>rollover</v>
          </cell>
          <cell r="AM64" t="str">
            <v>nocecif</v>
          </cell>
          <cell r="AN64" t="str">
            <v>noret</v>
          </cell>
          <cell r="AO64" t="str">
            <v>nocsh</v>
          </cell>
          <cell r="AP64" t="str">
            <v>pmtamt</v>
          </cell>
          <cell r="AQ64" t="str">
            <v>nopmt</v>
          </cell>
          <cell r="AR64" t="str">
            <v>amt150dp</v>
          </cell>
          <cell r="AS64" t="str">
            <v>no150dp</v>
          </cell>
          <cell r="AT64" t="str">
            <v>unbilled</v>
          </cell>
          <cell r="AU64" t="str">
            <v>cycbt</v>
          </cell>
          <cell r="AV64" t="str">
            <v>nobt</v>
          </cell>
          <cell r="AW64" t="str">
            <v>nocu</v>
          </cell>
          <cell r="AX64" t="str">
            <v>nonc</v>
          </cell>
          <cell r="AY64" t="str">
            <v>cycpre</v>
          </cell>
          <cell r="AZ64" t="str">
            <v>nopre</v>
          </cell>
          <cell r="BA64" t="str">
            <v>norev</v>
          </cell>
          <cell r="BB64" t="str">
            <v>notran</v>
          </cell>
          <cell r="BC64" t="str">
            <v>scredcoint</v>
          </cell>
          <cell r="BD64" t="str">
            <v>scredcoprin</v>
          </cell>
          <cell r="BE64" t="str">
            <v>sfcredcoint</v>
          </cell>
          <cell r="BF64" t="str">
            <v>sfcredcoprin</v>
          </cell>
          <cell r="BG64" t="str">
            <v>sstmtbal</v>
          </cell>
          <cell r="BH64" t="str">
            <v>ilamtcurr</v>
          </cell>
          <cell r="BI64" t="str">
            <v>ilamt30d</v>
          </cell>
          <cell r="BJ64" t="str">
            <v>ilamt60d</v>
          </cell>
          <cell r="BK64" t="str">
            <v>ilamt61d</v>
          </cell>
          <cell r="BL64" t="str">
            <v>ilnocurr</v>
          </cell>
          <cell r="BM64" t="str">
            <v>ilno30d</v>
          </cell>
          <cell r="BN64" t="str">
            <v>ilno60d</v>
          </cell>
          <cell r="BO64" t="str">
            <v>ilno61d</v>
          </cell>
          <cell r="BP64" t="str">
            <v>ilamtrevo</v>
          </cell>
          <cell r="BQ64" t="str">
            <v>ilamttran</v>
          </cell>
        </row>
        <row r="65">
          <cell r="A65" t="str">
            <v xml:space="preserve">MC </v>
          </cell>
          <cell r="B65">
            <v>590</v>
          </cell>
          <cell r="C65">
            <v>24</v>
          </cell>
          <cell r="D65">
            <v>22.03</v>
          </cell>
          <cell r="E65">
            <v>3.73E-2</v>
          </cell>
          <cell r="F65">
            <v>8</v>
          </cell>
          <cell r="G65">
            <v>0</v>
          </cell>
          <cell r="H65">
            <v>1154</v>
          </cell>
          <cell r="I65">
            <v>84</v>
          </cell>
          <cell r="J65">
            <v>7425.8454000000002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1238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2201.4499000000001</v>
          </cell>
          <cell r="W65">
            <v>5224.3954999999996</v>
          </cell>
          <cell r="X65">
            <v>299</v>
          </cell>
          <cell r="Y65">
            <v>593</v>
          </cell>
          <cell r="Z65">
            <v>1</v>
          </cell>
          <cell r="AA65">
            <v>345</v>
          </cell>
          <cell r="AB65">
            <v>41.44</v>
          </cell>
          <cell r="AC65">
            <v>0</v>
          </cell>
          <cell r="AD65">
            <v>19.86</v>
          </cell>
          <cell r="AE65">
            <v>0</v>
          </cell>
          <cell r="AF65">
            <v>18.73</v>
          </cell>
          <cell r="AG65">
            <v>5104553.75</v>
          </cell>
          <cell r="AH65">
            <v>2268958.5099999998</v>
          </cell>
          <cell r="AI65">
            <v>1354400</v>
          </cell>
          <cell r="AJ65">
            <v>20043.53</v>
          </cell>
          <cell r="AK65">
            <v>106476.5</v>
          </cell>
          <cell r="AL65">
            <v>102</v>
          </cell>
          <cell r="AM65">
            <v>577</v>
          </cell>
          <cell r="AN65">
            <v>1440</v>
          </cell>
          <cell r="AO65">
            <v>205</v>
          </cell>
          <cell r="AP65">
            <v>169493.95</v>
          </cell>
          <cell r="AQ65">
            <v>36</v>
          </cell>
          <cell r="AR65">
            <v>0</v>
          </cell>
          <cell r="AS65">
            <v>0</v>
          </cell>
          <cell r="AT65">
            <v>42256.26</v>
          </cell>
          <cell r="AU65">
            <v>0</v>
          </cell>
          <cell r="AV65">
            <v>0</v>
          </cell>
          <cell r="AW65">
            <v>0</v>
          </cell>
          <cell r="AX65">
            <v>6</v>
          </cell>
          <cell r="AY65">
            <v>1357375.01</v>
          </cell>
          <cell r="AZ65">
            <v>106</v>
          </cell>
          <cell r="BA65">
            <v>90</v>
          </cell>
          <cell r="BB65">
            <v>1148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2130602.4300000002</v>
          </cell>
          <cell r="BH65">
            <v>46479.67</v>
          </cell>
          <cell r="BI65">
            <v>0</v>
          </cell>
          <cell r="BJ65">
            <v>0</v>
          </cell>
          <cell r="BK65">
            <v>0</v>
          </cell>
          <cell r="BL65">
            <v>2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46479.67</v>
          </cell>
        </row>
        <row r="66">
          <cell r="A66" t="str">
            <v xml:space="preserve">MG </v>
          </cell>
          <cell r="B66">
            <v>306</v>
          </cell>
          <cell r="C66">
            <v>23</v>
          </cell>
          <cell r="D66">
            <v>36.454999999999998</v>
          </cell>
          <cell r="E66">
            <v>0.1191</v>
          </cell>
          <cell r="F66">
            <v>0</v>
          </cell>
          <cell r="G66">
            <v>0</v>
          </cell>
          <cell r="H66">
            <v>481</v>
          </cell>
          <cell r="I66">
            <v>49</v>
          </cell>
          <cell r="J66">
            <v>5476.8462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532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1103.7988</v>
          </cell>
          <cell r="W66">
            <v>4373.0474000000004</v>
          </cell>
          <cell r="X66">
            <v>192</v>
          </cell>
          <cell r="Y66">
            <v>193</v>
          </cell>
          <cell r="Z66">
            <v>7</v>
          </cell>
          <cell r="AA66">
            <v>138</v>
          </cell>
          <cell r="AB66">
            <v>57.505299999999998</v>
          </cell>
          <cell r="AC66">
            <v>-1.4E-3</v>
          </cell>
          <cell r="AD66">
            <v>21.6553</v>
          </cell>
          <cell r="AE66">
            <v>-1.4E-3</v>
          </cell>
          <cell r="AF66">
            <v>20.935300000000002</v>
          </cell>
          <cell r="AG66">
            <v>3109789.18</v>
          </cell>
          <cell r="AH66">
            <v>1148933.79</v>
          </cell>
          <cell r="AI66">
            <v>623200</v>
          </cell>
          <cell r="AJ66">
            <v>8340.99</v>
          </cell>
          <cell r="AK66">
            <v>35818.25</v>
          </cell>
          <cell r="AL66">
            <v>18</v>
          </cell>
          <cell r="AM66">
            <v>181</v>
          </cell>
          <cell r="AN66">
            <v>572</v>
          </cell>
          <cell r="AO66">
            <v>52</v>
          </cell>
          <cell r="AP66">
            <v>18408.099999999999</v>
          </cell>
          <cell r="AQ66">
            <v>8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1</v>
          </cell>
          <cell r="AY66">
            <v>1274463.1100000001</v>
          </cell>
          <cell r="AZ66">
            <v>55</v>
          </cell>
          <cell r="BA66">
            <v>18</v>
          </cell>
          <cell r="BB66">
            <v>514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873652.73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</row>
        <row r="67">
          <cell r="A67" t="str">
            <v xml:space="preserve">VC </v>
          </cell>
          <cell r="B67">
            <v>3576</v>
          </cell>
          <cell r="C67">
            <v>292</v>
          </cell>
          <cell r="D67">
            <v>136.761</v>
          </cell>
          <cell r="E67">
            <v>3.8199999999999998E-2</v>
          </cell>
          <cell r="F67">
            <v>50</v>
          </cell>
          <cell r="G67">
            <v>26</v>
          </cell>
          <cell r="H67">
            <v>26723</v>
          </cell>
          <cell r="I67">
            <v>2389</v>
          </cell>
          <cell r="J67">
            <v>267943.92180000001</v>
          </cell>
          <cell r="K67">
            <v>4918.3368</v>
          </cell>
          <cell r="L67">
            <v>2230.7586999999999</v>
          </cell>
          <cell r="M67">
            <v>1048.6727000000001</v>
          </cell>
          <cell r="N67">
            <v>475.00060000000002</v>
          </cell>
          <cell r="O67">
            <v>80.832700000000003</v>
          </cell>
          <cell r="P67">
            <v>28962</v>
          </cell>
          <cell r="Q67">
            <v>150</v>
          </cell>
          <cell r="R67">
            <v>54</v>
          </cell>
          <cell r="S67">
            <v>22</v>
          </cell>
          <cell r="T67">
            <v>11</v>
          </cell>
          <cell r="U67">
            <v>2</v>
          </cell>
          <cell r="V67">
            <v>129317.0722</v>
          </cell>
          <cell r="W67">
            <v>147549.70120000001</v>
          </cell>
          <cell r="X67">
            <v>1779</v>
          </cell>
          <cell r="Y67">
            <v>21822</v>
          </cell>
          <cell r="Z67">
            <v>1373</v>
          </cell>
          <cell r="AA67">
            <v>4138</v>
          </cell>
          <cell r="AB67">
            <v>1120.3820000000001</v>
          </cell>
          <cell r="AC67">
            <v>2359.6968000000002</v>
          </cell>
          <cell r="AD67">
            <v>984.95399999999995</v>
          </cell>
          <cell r="AE67">
            <v>2436.3809000000001</v>
          </cell>
          <cell r="AF67">
            <v>983.02599999999995</v>
          </cell>
          <cell r="AG67">
            <v>243562949.03</v>
          </cell>
          <cell r="AH67">
            <v>92250294.930000007</v>
          </cell>
          <cell r="AI67">
            <v>11148621.23</v>
          </cell>
          <cell r="AJ67">
            <v>3356203.48</v>
          </cell>
          <cell r="AK67">
            <v>1202489.07</v>
          </cell>
          <cell r="AL67">
            <v>5670</v>
          </cell>
          <cell r="AM67">
            <v>23191</v>
          </cell>
          <cell r="AN67">
            <v>72566</v>
          </cell>
          <cell r="AO67">
            <v>1805</v>
          </cell>
          <cell r="AP67">
            <v>114602716.12</v>
          </cell>
          <cell r="AQ67">
            <v>15650</v>
          </cell>
          <cell r="AR67">
            <v>169.25020000000001</v>
          </cell>
          <cell r="AS67">
            <v>4</v>
          </cell>
          <cell r="AT67">
            <v>1738484.67</v>
          </cell>
          <cell r="AU67">
            <v>0</v>
          </cell>
          <cell r="AV67">
            <v>0</v>
          </cell>
          <cell r="AW67">
            <v>0</v>
          </cell>
          <cell r="AX67">
            <v>1060</v>
          </cell>
          <cell r="AY67">
            <v>34989104.719999999</v>
          </cell>
          <cell r="AZ67">
            <v>2416</v>
          </cell>
          <cell r="BA67">
            <v>4883</v>
          </cell>
          <cell r="BB67">
            <v>24322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142301768.63999999</v>
          </cell>
          <cell r="BH67">
            <v>1957383.86</v>
          </cell>
          <cell r="BI67">
            <v>0</v>
          </cell>
          <cell r="BJ67">
            <v>0</v>
          </cell>
          <cell r="BK67">
            <v>0</v>
          </cell>
          <cell r="BL67">
            <v>89</v>
          </cell>
          <cell r="BM67">
            <v>0</v>
          </cell>
          <cell r="BN67">
            <v>0</v>
          </cell>
          <cell r="BO67">
            <v>0</v>
          </cell>
          <cell r="BP67">
            <v>355830.1</v>
          </cell>
          <cell r="BQ67">
            <v>1601553.76</v>
          </cell>
        </row>
        <row r="68">
          <cell r="A68" t="str">
            <v xml:space="preserve">VG </v>
          </cell>
          <cell r="B68">
            <v>1327</v>
          </cell>
          <cell r="C68">
            <v>233</v>
          </cell>
          <cell r="D68">
            <v>148.59</v>
          </cell>
          <cell r="E68">
            <v>0.112</v>
          </cell>
          <cell r="F68">
            <v>16</v>
          </cell>
          <cell r="G68">
            <v>14</v>
          </cell>
          <cell r="H68">
            <v>16356</v>
          </cell>
          <cell r="I68">
            <v>1967</v>
          </cell>
          <cell r="J68">
            <v>416167.54300000001</v>
          </cell>
          <cell r="K68">
            <v>3901.3325</v>
          </cell>
          <cell r="L68">
            <v>1643.5006000000001</v>
          </cell>
          <cell r="M68">
            <v>1311.1795999999999</v>
          </cell>
          <cell r="N68">
            <v>377.80880000000002</v>
          </cell>
          <cell r="O68">
            <v>230.53790000000001</v>
          </cell>
          <cell r="P68">
            <v>18288</v>
          </cell>
          <cell r="Q68">
            <v>50</v>
          </cell>
          <cell r="R68">
            <v>15</v>
          </cell>
          <cell r="S68">
            <v>9</v>
          </cell>
          <cell r="T68">
            <v>3</v>
          </cell>
          <cell r="U68">
            <v>3</v>
          </cell>
          <cell r="V68">
            <v>134253.95860000001</v>
          </cell>
          <cell r="W68">
            <v>289498.17499999999</v>
          </cell>
          <cell r="X68">
            <v>766</v>
          </cell>
          <cell r="Y68">
            <v>14594</v>
          </cell>
          <cell r="Z68">
            <v>835</v>
          </cell>
          <cell r="AA68">
            <v>2128</v>
          </cell>
          <cell r="AB68">
            <v>2270.1869999999999</v>
          </cell>
          <cell r="AC68">
            <v>2371.1457</v>
          </cell>
          <cell r="AD68">
            <v>2120.6689999999999</v>
          </cell>
          <cell r="AE68">
            <v>2426.6813999999999</v>
          </cell>
          <cell r="AF68">
            <v>2114.134</v>
          </cell>
          <cell r="AG68">
            <v>361922875.13999999</v>
          </cell>
          <cell r="AH68">
            <v>125026612.40000001</v>
          </cell>
          <cell r="AI68">
            <v>9455740.7599999998</v>
          </cell>
          <cell r="AJ68">
            <v>3479663.57</v>
          </cell>
          <cell r="AK68">
            <v>550138.85</v>
          </cell>
          <cell r="AL68">
            <v>2360</v>
          </cell>
          <cell r="AM68">
            <v>15027</v>
          </cell>
          <cell r="AN68">
            <v>61270</v>
          </cell>
          <cell r="AO68">
            <v>948</v>
          </cell>
          <cell r="AP68">
            <v>225327949.93000001</v>
          </cell>
          <cell r="AQ68">
            <v>10419</v>
          </cell>
          <cell r="AR68">
            <v>120.2311</v>
          </cell>
          <cell r="AS68">
            <v>1</v>
          </cell>
          <cell r="AT68">
            <v>2309576.9300000002</v>
          </cell>
          <cell r="AU68">
            <v>0</v>
          </cell>
          <cell r="AV68">
            <v>0</v>
          </cell>
          <cell r="AW68">
            <v>1</v>
          </cell>
          <cell r="AX68">
            <v>574</v>
          </cell>
          <cell r="AY68">
            <v>123298253.90000001</v>
          </cell>
          <cell r="AZ68">
            <v>3815</v>
          </cell>
          <cell r="BA68">
            <v>1952</v>
          </cell>
          <cell r="BB68">
            <v>16417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148628563.81</v>
          </cell>
          <cell r="BH68">
            <v>2597638.4900000002</v>
          </cell>
          <cell r="BI68">
            <v>0</v>
          </cell>
          <cell r="BJ68">
            <v>0</v>
          </cell>
          <cell r="BK68">
            <v>0</v>
          </cell>
          <cell r="BL68">
            <v>52</v>
          </cell>
          <cell r="BM68">
            <v>0</v>
          </cell>
          <cell r="BN68">
            <v>0</v>
          </cell>
          <cell r="BO68">
            <v>0</v>
          </cell>
          <cell r="BP68">
            <v>408559.16</v>
          </cell>
          <cell r="BQ68">
            <v>2189079.33</v>
          </cell>
        </row>
        <row r="69">
          <cell r="A69" t="str">
            <v xml:space="preserve">VP </v>
          </cell>
          <cell r="B69">
            <v>4</v>
          </cell>
          <cell r="C69">
            <v>2</v>
          </cell>
          <cell r="D69">
            <v>1.8</v>
          </cell>
          <cell r="E69">
            <v>0.45</v>
          </cell>
          <cell r="F69">
            <v>0</v>
          </cell>
          <cell r="G69">
            <v>0</v>
          </cell>
          <cell r="H69">
            <v>169</v>
          </cell>
          <cell r="I69">
            <v>41</v>
          </cell>
          <cell r="J69">
            <v>12586.2611</v>
          </cell>
          <cell r="K69">
            <v>355.66969999999998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210</v>
          </cell>
          <cell r="Q69">
            <v>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1915.1020000000001</v>
          </cell>
          <cell r="W69">
            <v>11026.8287</v>
          </cell>
          <cell r="X69">
            <v>4</v>
          </cell>
          <cell r="Y69">
            <v>183</v>
          </cell>
          <cell r="Z69">
            <v>4</v>
          </cell>
          <cell r="AA69">
            <v>19</v>
          </cell>
          <cell r="AB69">
            <v>71.260000000000005</v>
          </cell>
          <cell r="AC69">
            <v>231.07470000000001</v>
          </cell>
          <cell r="AD69">
            <v>68.31</v>
          </cell>
          <cell r="AE69">
            <v>0</v>
          </cell>
          <cell r="AF69">
            <v>66.06</v>
          </cell>
          <cell r="AG69">
            <v>12442550.84</v>
          </cell>
          <cell r="AH69">
            <v>3976437.41</v>
          </cell>
          <cell r="AI69">
            <v>195000</v>
          </cell>
          <cell r="AJ69">
            <v>46359.66</v>
          </cell>
          <cell r="AK69">
            <v>11507.57</v>
          </cell>
          <cell r="AL69">
            <v>20</v>
          </cell>
          <cell r="AM69">
            <v>161</v>
          </cell>
          <cell r="AN69">
            <v>1155</v>
          </cell>
          <cell r="AO69">
            <v>16</v>
          </cell>
          <cell r="AP69">
            <v>6586852.6600000001</v>
          </cell>
          <cell r="AQ69">
            <v>130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2</v>
          </cell>
          <cell r="AY69">
            <v>7032030.9900000002</v>
          </cell>
          <cell r="AZ69">
            <v>59</v>
          </cell>
          <cell r="BA69">
            <v>11</v>
          </cell>
          <cell r="BB69">
            <v>200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3121212.09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e"/>
      <sheetName val="bal_check"/>
      <sheetName val="data03"/>
      <sheetName val="data04"/>
      <sheetName val="Sheet3"/>
    </sheetNames>
    <sheetDataSet>
      <sheetData sheetId="0"/>
      <sheetData sheetId="1"/>
      <sheetData sheetId="2">
        <row r="3">
          <cell r="A3" t="str">
            <v>00002</v>
          </cell>
          <cell r="B3" t="str">
            <v>D095962(7)</v>
          </cell>
          <cell r="C3" t="str">
            <v>06-Feb-54</v>
          </cell>
          <cell r="D3" t="str">
            <v>07-Mar-79</v>
          </cell>
          <cell r="E3" t="str">
            <v>01/11/1991</v>
          </cell>
          <cell r="F3">
            <v>29105</v>
          </cell>
          <cell r="G3" t="str">
            <v>M</v>
          </cell>
          <cell r="H3">
            <v>53130</v>
          </cell>
          <cell r="I3">
            <v>575579.19999999995</v>
          </cell>
          <cell r="J3">
            <v>568185.53</v>
          </cell>
        </row>
        <row r="4">
          <cell r="A4" t="str">
            <v>00003</v>
          </cell>
          <cell r="B4" t="str">
            <v>G063414(9)</v>
          </cell>
          <cell r="C4" t="str">
            <v>19-Apr-61</v>
          </cell>
          <cell r="D4" t="str">
            <v>22-Feb-93</v>
          </cell>
          <cell r="E4" t="str">
            <v>01/09/1993</v>
          </cell>
          <cell r="F4" t="str">
            <v>01/09/1993</v>
          </cell>
          <cell r="G4" t="str">
            <v>F</v>
          </cell>
          <cell r="H4">
            <v>17030</v>
          </cell>
          <cell r="I4">
            <v>130419.2</v>
          </cell>
          <cell r="J4">
            <v>99753.61</v>
          </cell>
        </row>
        <row r="5">
          <cell r="A5" t="str">
            <v>00004</v>
          </cell>
          <cell r="B5" t="str">
            <v>A940275(9)</v>
          </cell>
          <cell r="C5" t="str">
            <v>21-Mar-51</v>
          </cell>
          <cell r="D5" t="str">
            <v>27-May-85</v>
          </cell>
          <cell r="E5" t="str">
            <v>01/11/1991</v>
          </cell>
          <cell r="F5">
            <v>31382</v>
          </cell>
          <cell r="G5" t="str">
            <v>M</v>
          </cell>
          <cell r="H5">
            <v>30500</v>
          </cell>
          <cell r="I5">
            <v>266166.40000000002</v>
          </cell>
          <cell r="J5">
            <v>229238.13</v>
          </cell>
        </row>
        <row r="6">
          <cell r="A6" t="str">
            <v>00005</v>
          </cell>
          <cell r="B6" t="str">
            <v>D523397(7)</v>
          </cell>
          <cell r="C6" t="str">
            <v>19-Jun-63</v>
          </cell>
          <cell r="D6" t="str">
            <v>02-May-94</v>
          </cell>
          <cell r="E6" t="str">
            <v>01/12/1994</v>
          </cell>
          <cell r="F6" t="str">
            <v>01/12/1994</v>
          </cell>
          <cell r="G6" t="str">
            <v>F</v>
          </cell>
          <cell r="H6">
            <v>9830</v>
          </cell>
          <cell r="I6">
            <v>67691.199999999997</v>
          </cell>
          <cell r="J6">
            <v>50218.68</v>
          </cell>
        </row>
        <row r="7">
          <cell r="A7" t="str">
            <v>00006</v>
          </cell>
          <cell r="B7" t="str">
            <v>D185807(7)</v>
          </cell>
          <cell r="C7" t="str">
            <v>06-Jul-56</v>
          </cell>
          <cell r="D7" t="str">
            <v>25-Mar-74</v>
          </cell>
          <cell r="E7" t="str">
            <v>01/11/1991</v>
          </cell>
          <cell r="F7">
            <v>29768</v>
          </cell>
          <cell r="G7" t="str">
            <v>M</v>
          </cell>
          <cell r="H7">
            <v>27020</v>
          </cell>
          <cell r="I7">
            <v>256617.60000000001</v>
          </cell>
          <cell r="J7">
            <v>237565.62</v>
          </cell>
        </row>
        <row r="8">
          <cell r="A8" t="str">
            <v>00007</v>
          </cell>
          <cell r="B8" t="str">
            <v>D258011(0)</v>
          </cell>
          <cell r="C8" t="str">
            <v>09-Nov-60</v>
          </cell>
          <cell r="D8" t="str">
            <v>22-Jul-82</v>
          </cell>
          <cell r="E8" t="str">
            <v>01/11/1991</v>
          </cell>
          <cell r="F8">
            <v>31352</v>
          </cell>
          <cell r="G8" t="str">
            <v>F</v>
          </cell>
          <cell r="H8">
            <v>24030</v>
          </cell>
          <cell r="I8">
            <v>223465.60000000001</v>
          </cell>
          <cell r="J8">
            <v>197836.08</v>
          </cell>
        </row>
        <row r="9">
          <cell r="A9" t="str">
            <v>00009</v>
          </cell>
          <cell r="B9" t="str">
            <v>E744689(A)</v>
          </cell>
          <cell r="C9" t="str">
            <v>15-Jan-62</v>
          </cell>
          <cell r="D9" t="str">
            <v>01-Jan-94</v>
          </cell>
          <cell r="E9" t="str">
            <v>01/07/1994</v>
          </cell>
          <cell r="F9" t="str">
            <v>01/07/1994</v>
          </cell>
          <cell r="G9" t="str">
            <v>M</v>
          </cell>
          <cell r="H9">
            <v>49010</v>
          </cell>
          <cell r="I9">
            <v>362112</v>
          </cell>
          <cell r="J9">
            <v>272514.61</v>
          </cell>
        </row>
        <row r="10">
          <cell r="A10" t="str">
            <v>00012</v>
          </cell>
          <cell r="B10" t="str">
            <v>A779146(4)</v>
          </cell>
          <cell r="C10" t="str">
            <v>19-Dec-44</v>
          </cell>
          <cell r="D10" t="str">
            <v>01-Aug-72</v>
          </cell>
          <cell r="E10" t="str">
            <v>01/11/1991</v>
          </cell>
          <cell r="F10">
            <v>27030</v>
          </cell>
          <cell r="G10" t="str">
            <v>M</v>
          </cell>
          <cell r="H10">
            <v>58300</v>
          </cell>
          <cell r="I10">
            <v>688044.8</v>
          </cell>
          <cell r="J10">
            <v>746908.01</v>
          </cell>
        </row>
        <row r="11">
          <cell r="A11" t="str">
            <v>00013</v>
          </cell>
          <cell r="B11" t="str">
            <v>E971917(6)</v>
          </cell>
          <cell r="C11" t="str">
            <v>12-Apr-64</v>
          </cell>
          <cell r="D11" t="str">
            <v>11-Nov-87</v>
          </cell>
          <cell r="E11" t="str">
            <v>01/11/1991</v>
          </cell>
          <cell r="F11">
            <v>32599</v>
          </cell>
          <cell r="G11" t="str">
            <v>M</v>
          </cell>
          <cell r="H11">
            <v>23600</v>
          </cell>
          <cell r="I11">
            <v>206779.2</v>
          </cell>
          <cell r="J11">
            <v>170002.82</v>
          </cell>
        </row>
        <row r="12">
          <cell r="A12" t="str">
            <v>00014</v>
          </cell>
          <cell r="B12" t="str">
            <v>E902557(3)</v>
          </cell>
          <cell r="C12" t="str">
            <v>18-Jul-61</v>
          </cell>
          <cell r="D12" t="str">
            <v>01-Sep-81</v>
          </cell>
          <cell r="E12" t="str">
            <v>01/11/1991</v>
          </cell>
          <cell r="F12">
            <v>31594</v>
          </cell>
          <cell r="G12" t="str">
            <v>M</v>
          </cell>
          <cell r="H12">
            <v>30560</v>
          </cell>
          <cell r="I12">
            <v>289243.2</v>
          </cell>
          <cell r="J12">
            <v>248603.22</v>
          </cell>
        </row>
        <row r="13">
          <cell r="A13" t="str">
            <v>00015</v>
          </cell>
          <cell r="B13" t="str">
            <v>G370107(6)</v>
          </cell>
          <cell r="C13" t="str">
            <v>28-Jan-63</v>
          </cell>
          <cell r="D13" t="str">
            <v>19-May-86</v>
          </cell>
          <cell r="E13" t="str">
            <v>01/11/1991</v>
          </cell>
          <cell r="F13">
            <v>32143</v>
          </cell>
          <cell r="G13" t="str">
            <v>M</v>
          </cell>
          <cell r="H13">
            <v>29070</v>
          </cell>
          <cell r="I13">
            <v>250281.60000000001</v>
          </cell>
          <cell r="J13">
            <v>205874.12</v>
          </cell>
        </row>
        <row r="14">
          <cell r="A14" t="str">
            <v>00017</v>
          </cell>
          <cell r="B14" t="str">
            <v>K504389(1)</v>
          </cell>
          <cell r="C14" t="str">
            <v>16-Feb-76</v>
          </cell>
          <cell r="D14" t="str">
            <v>13-Jul-95</v>
          </cell>
          <cell r="E14" t="str">
            <v>01/02/1996</v>
          </cell>
          <cell r="F14" t="str">
            <v>01/02/1996</v>
          </cell>
          <cell r="G14" t="str">
            <v>F</v>
          </cell>
          <cell r="H14">
            <v>10770</v>
          </cell>
          <cell r="I14">
            <v>61513.599999999999</v>
          </cell>
          <cell r="J14">
            <v>44092.86</v>
          </cell>
        </row>
        <row r="15">
          <cell r="A15" t="str">
            <v>00020</v>
          </cell>
          <cell r="B15" t="str">
            <v>D430846(9)</v>
          </cell>
          <cell r="C15" t="str">
            <v>17-Sep-58</v>
          </cell>
          <cell r="D15" t="str">
            <v>10-Mar-94</v>
          </cell>
          <cell r="E15" t="str">
            <v>01/10/1994</v>
          </cell>
          <cell r="F15" t="str">
            <v>01/10/1994</v>
          </cell>
          <cell r="G15" t="str">
            <v>F</v>
          </cell>
          <cell r="H15">
            <v>11690</v>
          </cell>
          <cell r="I15">
            <v>82411.199999999997</v>
          </cell>
          <cell r="J15">
            <v>61503.01</v>
          </cell>
        </row>
        <row r="16">
          <cell r="A16" t="str">
            <v>00021</v>
          </cell>
          <cell r="B16" t="str">
            <v>A948233(7)</v>
          </cell>
          <cell r="C16" t="str">
            <v>04-Dec-43</v>
          </cell>
          <cell r="D16" t="str">
            <v>08-Apr-69</v>
          </cell>
          <cell r="E16" t="str">
            <v>01/11/1991</v>
          </cell>
          <cell r="F16">
            <v>25659</v>
          </cell>
          <cell r="G16" t="str">
            <v>M</v>
          </cell>
          <cell r="H16">
            <v>71160</v>
          </cell>
          <cell r="I16">
            <v>863800.19</v>
          </cell>
          <cell r="J16">
            <v>1022280</v>
          </cell>
        </row>
        <row r="17">
          <cell r="A17" t="str">
            <v>00023</v>
          </cell>
          <cell r="B17" t="str">
            <v>D178464(2)</v>
          </cell>
          <cell r="C17" t="str">
            <v>07-Dec-55</v>
          </cell>
          <cell r="D17" t="str">
            <v>19-Jul-76</v>
          </cell>
          <cell r="E17" t="str">
            <v>01/11/1991</v>
          </cell>
          <cell r="F17">
            <v>29562</v>
          </cell>
          <cell r="G17" t="str">
            <v>F</v>
          </cell>
          <cell r="H17">
            <v>27740</v>
          </cell>
          <cell r="I17">
            <v>281838.56</v>
          </cell>
          <cell r="J17">
            <v>274446.18</v>
          </cell>
        </row>
      </sheetData>
      <sheetData sheetId="3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"/>
      <sheetName val="Visa"/>
      <sheetName val="vc"/>
      <sheetName val="vg"/>
      <sheetName val="vp"/>
      <sheetName val="Master"/>
      <sheetName val="mc"/>
      <sheetName val="mg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89">
          <cell r="A189" t="str">
            <v>data0311</v>
          </cell>
          <cell r="B189">
            <v>37927</v>
          </cell>
          <cell r="C189">
            <v>39.840600000000002</v>
          </cell>
        </row>
        <row r="190">
          <cell r="A190" t="str">
            <v>segno</v>
          </cell>
          <cell r="B190" t="str">
            <v>noprin_n</v>
          </cell>
          <cell r="C190" t="str">
            <v>nosupp_n</v>
          </cell>
          <cell r="D190" t="str">
            <v>com_n</v>
          </cell>
          <cell r="E190" t="str">
            <v>avcrl_n</v>
          </cell>
          <cell r="F190" t="str">
            <v>novc</v>
          </cell>
          <cell r="G190" t="str">
            <v>noic</v>
          </cell>
          <cell r="H190" t="str">
            <v>noprin</v>
          </cell>
          <cell r="I190" t="str">
            <v>nosupp</v>
          </cell>
          <cell r="J190" t="str">
            <v>amtcurr</v>
          </cell>
          <cell r="K190" t="str">
            <v>amt30d</v>
          </cell>
          <cell r="L190" t="str">
            <v>amt60d</v>
          </cell>
          <cell r="M190" t="str">
            <v>amt90d</v>
          </cell>
          <cell r="N190" t="str">
            <v>amt120d</v>
          </cell>
          <cell r="O190" t="str">
            <v>amt150d</v>
          </cell>
          <cell r="P190" t="str">
            <v>nocurr</v>
          </cell>
          <cell r="Q190" t="str">
            <v>no30d</v>
          </cell>
          <cell r="R190" t="str">
            <v>no60d</v>
          </cell>
          <cell r="S190" t="str">
            <v>no90d</v>
          </cell>
          <cell r="T190" t="str">
            <v>no120d</v>
          </cell>
          <cell r="U190" t="str">
            <v>no150d</v>
          </cell>
          <cell r="V190" t="str">
            <v>amtrevo</v>
          </cell>
          <cell r="W190" t="str">
            <v>amttran</v>
          </cell>
          <cell r="X190" t="str">
            <v>nononact</v>
          </cell>
          <cell r="Y190" t="str">
            <v>no3mact</v>
          </cell>
          <cell r="Z190" t="str">
            <v>no6mact</v>
          </cell>
          <cell r="AA190" t="str">
            <v>nodorm</v>
          </cell>
          <cell r="AB190" t="str">
            <v>cifcrl</v>
          </cell>
          <cell r="AC190" t="str">
            <v>ncifcom</v>
          </cell>
          <cell r="AD190" t="str">
            <v>cyccrl</v>
          </cell>
          <cell r="AE190" t="str">
            <v>cyccom</v>
          </cell>
          <cell r="AF190" t="str">
            <v>actcrl</v>
          </cell>
          <cell r="AG190" t="str">
            <v>stmtbal</v>
          </cell>
          <cell r="AH190" t="str">
            <v>cycret</v>
          </cell>
          <cell r="AI190" t="str">
            <v>cyccsh</v>
          </cell>
          <cell r="AJ190" t="str">
            <v>cyccsh</v>
          </cell>
          <cell r="AK190" t="str">
            <v>fees</v>
          </cell>
          <cell r="AL190" t="str">
            <v>rollover</v>
          </cell>
          <cell r="AM190" t="str">
            <v>nocecif</v>
          </cell>
          <cell r="AN190" t="str">
            <v>noret</v>
          </cell>
          <cell r="AO190" t="str">
            <v>nocsh</v>
          </cell>
          <cell r="AP190" t="str">
            <v>pmtamt</v>
          </cell>
          <cell r="AQ190" t="str">
            <v>nopmt</v>
          </cell>
          <cell r="AR190" t="str">
            <v>amt150dp</v>
          </cell>
          <cell r="AS190" t="str">
            <v>no150dp</v>
          </cell>
          <cell r="AT190" t="str">
            <v>unbilled</v>
          </cell>
          <cell r="AU190" t="str">
            <v>cycbt</v>
          </cell>
          <cell r="AV190" t="str">
            <v>nobt</v>
          </cell>
          <cell r="AW190" t="str">
            <v>nocu</v>
          </cell>
          <cell r="AX190" t="str">
            <v>nonc</v>
          </cell>
          <cell r="AY190" t="str">
            <v>cycpre</v>
          </cell>
          <cell r="AZ190" t="str">
            <v>nopre</v>
          </cell>
          <cell r="BA190" t="str">
            <v>norev</v>
          </cell>
          <cell r="BB190" t="str">
            <v>notran</v>
          </cell>
          <cell r="BC190" t="str">
            <v>scredcoint</v>
          </cell>
          <cell r="BD190" t="str">
            <v>scredcoprin</v>
          </cell>
          <cell r="BE190" t="str">
            <v>sfcredcoint</v>
          </cell>
          <cell r="BF190" t="str">
            <v>sfcredcoprin</v>
          </cell>
          <cell r="BG190" t="str">
            <v>sstmtbal</v>
          </cell>
          <cell r="BH190" t="str">
            <v>ilamtcurr</v>
          </cell>
          <cell r="BI190" t="str">
            <v>ilamt30d</v>
          </cell>
          <cell r="BJ190" t="str">
            <v>ilamt60d</v>
          </cell>
          <cell r="BK190" t="str">
            <v>ilamt61d</v>
          </cell>
          <cell r="BL190" t="str">
            <v>ilnocurr</v>
          </cell>
          <cell r="BM190" t="str">
            <v>ilno30d</v>
          </cell>
          <cell r="BN190" t="str">
            <v>ilno60d</v>
          </cell>
          <cell r="BO190" t="str">
            <v>ilno61d</v>
          </cell>
          <cell r="BP190" t="str">
            <v>ilamtrevo</v>
          </cell>
          <cell r="BQ190" t="str">
            <v>ilamttran</v>
          </cell>
          <cell r="BR190" t="str">
            <v>New Appl</v>
          </cell>
          <cell r="BS190" t="str">
            <v>Appl Appr</v>
          </cell>
          <cell r="BT190" t="str">
            <v>Appl Dec</v>
          </cell>
          <cell r="BU190" t="str">
            <v>New Card</v>
          </cell>
          <cell r="BV190" t="str">
            <v>credcoacct</v>
          </cell>
          <cell r="BW190" t="str">
            <v>fraudcoacct</v>
          </cell>
        </row>
        <row r="191">
          <cell r="A191" t="str">
            <v xml:space="preserve">MC </v>
          </cell>
          <cell r="B191">
            <v>644</v>
          </cell>
          <cell r="C191">
            <v>245</v>
          </cell>
          <cell r="D191">
            <v>23.26</v>
          </cell>
          <cell r="E191">
            <v>3.61E-2</v>
          </cell>
          <cell r="F191">
            <v>13</v>
          </cell>
          <cell r="G191">
            <v>5</v>
          </cell>
          <cell r="H191">
            <v>9748</v>
          </cell>
          <cell r="I191">
            <v>1552</v>
          </cell>
          <cell r="J191">
            <v>114195.1639</v>
          </cell>
          <cell r="K191">
            <v>2587.5381000000002</v>
          </cell>
          <cell r="L191">
            <v>243.49850000000001</v>
          </cell>
          <cell r="M191">
            <v>281.56950000000001</v>
          </cell>
          <cell r="N191">
            <v>111.8711</v>
          </cell>
          <cell r="O191">
            <v>267.73849999999999</v>
          </cell>
          <cell r="P191">
            <v>11237</v>
          </cell>
          <cell r="Q191">
            <v>97</v>
          </cell>
          <cell r="R191">
            <v>9</v>
          </cell>
          <cell r="S191">
            <v>9</v>
          </cell>
          <cell r="T191">
            <v>5</v>
          </cell>
          <cell r="U191">
            <v>9</v>
          </cell>
          <cell r="V191">
            <v>57384.716500000002</v>
          </cell>
          <cell r="W191">
            <v>60521.383300000001</v>
          </cell>
          <cell r="X191">
            <v>316</v>
          </cell>
          <cell r="Y191">
            <v>8558</v>
          </cell>
          <cell r="Z191">
            <v>472</v>
          </cell>
          <cell r="AA191">
            <v>1954</v>
          </cell>
          <cell r="AB191">
            <v>369.358</v>
          </cell>
          <cell r="AC191">
            <v>1198.2996000000001</v>
          </cell>
          <cell r="AD191">
            <v>347.30849999999998</v>
          </cell>
          <cell r="AE191">
            <v>1323.5209</v>
          </cell>
          <cell r="AF191">
            <v>345.41250000000002</v>
          </cell>
          <cell r="AG191">
            <v>98177541.900000006</v>
          </cell>
          <cell r="AH191">
            <v>24700139.510000002</v>
          </cell>
          <cell r="AI191">
            <v>3733847.35</v>
          </cell>
          <cell r="AJ191">
            <v>3733847.35</v>
          </cell>
          <cell r="AK191">
            <v>110459.48</v>
          </cell>
          <cell r="AL191">
            <v>2571</v>
          </cell>
          <cell r="AM191">
            <v>9139</v>
          </cell>
          <cell r="AN191">
            <v>19233</v>
          </cell>
          <cell r="AO191">
            <v>726</v>
          </cell>
          <cell r="AP191">
            <v>42056619.740000002</v>
          </cell>
          <cell r="AQ191">
            <v>5660</v>
          </cell>
          <cell r="AR191">
            <v>218.72020000000001</v>
          </cell>
          <cell r="AS191">
            <v>6</v>
          </cell>
          <cell r="AT191">
            <v>2573706.66</v>
          </cell>
          <cell r="AU191">
            <v>0</v>
          </cell>
          <cell r="AV191">
            <v>0</v>
          </cell>
          <cell r="AW191">
            <v>0</v>
          </cell>
          <cell r="AX191">
            <v>85</v>
          </cell>
          <cell r="AY191">
            <v>24543925.399999999</v>
          </cell>
          <cell r="AZ191">
            <v>1530</v>
          </cell>
          <cell r="BA191">
            <v>2358</v>
          </cell>
          <cell r="BB191">
            <v>9014</v>
          </cell>
          <cell r="BC191">
            <v>8239.01</v>
          </cell>
          <cell r="BD191">
            <v>85281.53</v>
          </cell>
          <cell r="BE191">
            <v>0</v>
          </cell>
          <cell r="BF191">
            <v>0</v>
          </cell>
          <cell r="BG191">
            <v>59745708.350000001</v>
          </cell>
          <cell r="BH191">
            <v>2573706.66</v>
          </cell>
          <cell r="BI191">
            <v>0</v>
          </cell>
          <cell r="BJ191">
            <v>0</v>
          </cell>
          <cell r="BK191">
            <v>0</v>
          </cell>
          <cell r="BL191">
            <v>170</v>
          </cell>
          <cell r="BM191">
            <v>0</v>
          </cell>
          <cell r="BN191">
            <v>0</v>
          </cell>
          <cell r="BO191">
            <v>0</v>
          </cell>
          <cell r="BP191">
            <v>554261.19999999995</v>
          </cell>
          <cell r="BQ191">
            <v>2019445.46</v>
          </cell>
          <cell r="BR191">
            <v>900</v>
          </cell>
          <cell r="BS191">
            <v>644</v>
          </cell>
          <cell r="BT191">
            <v>185</v>
          </cell>
          <cell r="BU191">
            <v>644</v>
          </cell>
          <cell r="BV191">
            <v>3</v>
          </cell>
          <cell r="BW191">
            <v>0</v>
          </cell>
        </row>
        <row r="192">
          <cell r="A192" t="str">
            <v xml:space="preserve">MG </v>
          </cell>
          <cell r="B192">
            <v>241</v>
          </cell>
          <cell r="C192">
            <v>81</v>
          </cell>
          <cell r="D192">
            <v>26.33</v>
          </cell>
          <cell r="E192">
            <v>0.10929999999999999</v>
          </cell>
          <cell r="F192">
            <v>7</v>
          </cell>
          <cell r="G192">
            <v>4</v>
          </cell>
          <cell r="H192">
            <v>5337</v>
          </cell>
          <cell r="I192">
            <v>964</v>
          </cell>
          <cell r="J192">
            <v>152602.61730000001</v>
          </cell>
          <cell r="K192">
            <v>1664.9783</v>
          </cell>
          <cell r="L192">
            <v>446.93970000000002</v>
          </cell>
          <cell r="M192">
            <v>79.671000000000006</v>
          </cell>
          <cell r="N192">
            <v>69.682199999999995</v>
          </cell>
          <cell r="O192">
            <v>107.111</v>
          </cell>
          <cell r="P192">
            <v>6290</v>
          </cell>
          <cell r="Q192">
            <v>31</v>
          </cell>
          <cell r="R192">
            <v>4</v>
          </cell>
          <cell r="S192">
            <v>1</v>
          </cell>
          <cell r="T192">
            <v>1</v>
          </cell>
          <cell r="U192">
            <v>1</v>
          </cell>
          <cell r="V192">
            <v>42243.755799999999</v>
          </cell>
          <cell r="W192">
            <v>112865.7548</v>
          </cell>
          <cell r="X192">
            <v>98</v>
          </cell>
          <cell r="Y192">
            <v>4923</v>
          </cell>
          <cell r="Z192">
            <v>342</v>
          </cell>
          <cell r="AA192">
            <v>938</v>
          </cell>
          <cell r="AB192">
            <v>678.20950000000005</v>
          </cell>
          <cell r="AC192">
            <v>967.18910000000005</v>
          </cell>
          <cell r="AD192">
            <v>653.10649999999998</v>
          </cell>
          <cell r="AE192">
            <v>1125.9996000000001</v>
          </cell>
          <cell r="AF192">
            <v>650.8365</v>
          </cell>
          <cell r="AG192">
            <v>118247324.89</v>
          </cell>
          <cell r="AH192">
            <v>28667337.309999999</v>
          </cell>
          <cell r="AI192">
            <v>2218200</v>
          </cell>
          <cell r="AJ192">
            <v>2218200</v>
          </cell>
          <cell r="AK192">
            <v>63622.19</v>
          </cell>
          <cell r="AL192">
            <v>676</v>
          </cell>
          <cell r="AM192">
            <v>5113</v>
          </cell>
          <cell r="AN192">
            <v>13152</v>
          </cell>
          <cell r="AO192">
            <v>233</v>
          </cell>
          <cell r="AP192">
            <v>73398977.760000005</v>
          </cell>
          <cell r="AQ192">
            <v>3062</v>
          </cell>
          <cell r="AR192">
            <v>138.51130000000001</v>
          </cell>
          <cell r="AS192">
            <v>3</v>
          </cell>
          <cell r="AT192">
            <v>2814211.75</v>
          </cell>
          <cell r="AU192">
            <v>0</v>
          </cell>
          <cell r="AV192">
            <v>0</v>
          </cell>
          <cell r="AW192">
            <v>0</v>
          </cell>
          <cell r="AX192">
            <v>42</v>
          </cell>
          <cell r="AY192">
            <v>57899202.030000001</v>
          </cell>
          <cell r="AZ192">
            <v>1625</v>
          </cell>
          <cell r="BA192">
            <v>560</v>
          </cell>
          <cell r="BB192">
            <v>5771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45711726.119999997</v>
          </cell>
          <cell r="BH192">
            <v>2913868.89</v>
          </cell>
          <cell r="BI192">
            <v>0</v>
          </cell>
          <cell r="BJ192">
            <v>0</v>
          </cell>
          <cell r="BK192">
            <v>0</v>
          </cell>
          <cell r="BL192">
            <v>98</v>
          </cell>
          <cell r="BM192">
            <v>0</v>
          </cell>
          <cell r="BN192">
            <v>0</v>
          </cell>
          <cell r="BO192">
            <v>0</v>
          </cell>
          <cell r="BP192">
            <v>487210.89</v>
          </cell>
          <cell r="BQ192">
            <v>2426658</v>
          </cell>
          <cell r="BR192">
            <v>332</v>
          </cell>
          <cell r="BS192">
            <v>241</v>
          </cell>
          <cell r="BT192">
            <v>54</v>
          </cell>
          <cell r="BU192">
            <v>241</v>
          </cell>
          <cell r="BV192">
            <v>0</v>
          </cell>
          <cell r="BW192">
            <v>0</v>
          </cell>
        </row>
        <row r="193">
          <cell r="A193" t="str">
            <v xml:space="preserve">VC </v>
          </cell>
          <cell r="B193">
            <v>3425</v>
          </cell>
          <cell r="C193">
            <v>981</v>
          </cell>
          <cell r="D193">
            <v>117.08199999999999</v>
          </cell>
          <cell r="E193">
            <v>3.4200000000000001E-2</v>
          </cell>
          <cell r="F193">
            <v>91</v>
          </cell>
          <cell r="G193">
            <v>44</v>
          </cell>
          <cell r="H193">
            <v>53533</v>
          </cell>
          <cell r="I193">
            <v>8465</v>
          </cell>
          <cell r="J193">
            <v>662314.36679999996</v>
          </cell>
          <cell r="K193">
            <v>14272.7605</v>
          </cell>
          <cell r="L193">
            <v>3024.0657999999999</v>
          </cell>
          <cell r="M193">
            <v>1917.3371999999999</v>
          </cell>
          <cell r="N193">
            <v>1092.9540999999999</v>
          </cell>
          <cell r="O193">
            <v>1503.6651999999999</v>
          </cell>
          <cell r="P193">
            <v>61766</v>
          </cell>
          <cell r="Q193">
            <v>530</v>
          </cell>
          <cell r="R193">
            <v>104</v>
          </cell>
          <cell r="S193">
            <v>67</v>
          </cell>
          <cell r="T193">
            <v>36</v>
          </cell>
          <cell r="U193">
            <v>51</v>
          </cell>
          <cell r="V193">
            <v>368065.97499999998</v>
          </cell>
          <cell r="W193">
            <v>317061.14750000002</v>
          </cell>
          <cell r="X193">
            <v>1623</v>
          </cell>
          <cell r="Y193">
            <v>47840</v>
          </cell>
          <cell r="Z193">
            <v>2374</v>
          </cell>
          <cell r="AA193">
            <v>10161</v>
          </cell>
          <cell r="AB193">
            <v>2133.4360000000001</v>
          </cell>
          <cell r="AC193">
            <v>8030.8212999999996</v>
          </cell>
          <cell r="AD193">
            <v>2024.8644999999999</v>
          </cell>
          <cell r="AE193">
            <v>8793.8984</v>
          </cell>
          <cell r="AF193">
            <v>2014.8695</v>
          </cell>
          <cell r="AG193">
            <v>588104188.78999996</v>
          </cell>
          <cell r="AH193">
            <v>160269475.50999999</v>
          </cell>
          <cell r="AI193">
            <v>21101123.600000001</v>
          </cell>
          <cell r="AJ193">
            <v>21101123.600000001</v>
          </cell>
          <cell r="AK193">
            <v>941314.8</v>
          </cell>
          <cell r="AL193">
            <v>15107</v>
          </cell>
          <cell r="AM193">
            <v>50366</v>
          </cell>
          <cell r="AN193">
            <v>122527</v>
          </cell>
          <cell r="AO193">
            <v>3784</v>
          </cell>
          <cell r="AP193">
            <v>254679655.34</v>
          </cell>
          <cell r="AQ193">
            <v>32766</v>
          </cell>
          <cell r="AR193">
            <v>1001.9729</v>
          </cell>
          <cell r="AS193">
            <v>36</v>
          </cell>
          <cell r="AT193">
            <v>11359909.35</v>
          </cell>
          <cell r="AU193">
            <v>0</v>
          </cell>
          <cell r="AV193">
            <v>0</v>
          </cell>
          <cell r="AW193">
            <v>1</v>
          </cell>
          <cell r="AX193">
            <v>1407</v>
          </cell>
          <cell r="AY193">
            <v>105503976.04000001</v>
          </cell>
          <cell r="AZ193">
            <v>7215</v>
          </cell>
          <cell r="BA193">
            <v>14101</v>
          </cell>
          <cell r="BB193">
            <v>48489</v>
          </cell>
          <cell r="BC193">
            <v>51339.14</v>
          </cell>
          <cell r="BD193">
            <v>559280.03</v>
          </cell>
          <cell r="BE193">
            <v>0</v>
          </cell>
          <cell r="BF193">
            <v>0</v>
          </cell>
          <cell r="BG193">
            <v>381761973.94999999</v>
          </cell>
          <cell r="BH193">
            <v>11376760.289999999</v>
          </cell>
          <cell r="BI193">
            <v>8888</v>
          </cell>
          <cell r="BJ193">
            <v>0</v>
          </cell>
          <cell r="BK193">
            <v>0</v>
          </cell>
          <cell r="BL193">
            <v>845</v>
          </cell>
          <cell r="BM193">
            <v>1</v>
          </cell>
          <cell r="BN193">
            <v>0</v>
          </cell>
          <cell r="BO193">
            <v>0</v>
          </cell>
          <cell r="BP193">
            <v>1984722.42</v>
          </cell>
          <cell r="BQ193">
            <v>9400925.8699999992</v>
          </cell>
          <cell r="BR193">
            <v>5732</v>
          </cell>
          <cell r="BS193">
            <v>3427</v>
          </cell>
          <cell r="BT193">
            <v>1694</v>
          </cell>
          <cell r="BU193">
            <v>3427</v>
          </cell>
          <cell r="BV193">
            <v>25</v>
          </cell>
          <cell r="BW193">
            <v>0</v>
          </cell>
        </row>
        <row r="194">
          <cell r="A194" t="str">
            <v xml:space="preserve">VG </v>
          </cell>
          <cell r="B194">
            <v>905</v>
          </cell>
          <cell r="C194">
            <v>461</v>
          </cell>
          <cell r="D194">
            <v>95.242999999999995</v>
          </cell>
          <cell r="E194">
            <v>0.1052</v>
          </cell>
          <cell r="F194">
            <v>49</v>
          </cell>
          <cell r="G194">
            <v>8</v>
          </cell>
          <cell r="H194">
            <v>28929</v>
          </cell>
          <cell r="I194">
            <v>6044</v>
          </cell>
          <cell r="J194">
            <v>993965.16319999995</v>
          </cell>
          <cell r="K194">
            <v>7440.6327000000001</v>
          </cell>
          <cell r="L194">
            <v>1107.6198999999999</v>
          </cell>
          <cell r="M194">
            <v>720.79719999999998</v>
          </cell>
          <cell r="N194">
            <v>1125.2048</v>
          </cell>
          <cell r="O194">
            <v>1124.9088999999999</v>
          </cell>
          <cell r="P194">
            <v>34982</v>
          </cell>
          <cell r="Q194">
            <v>119</v>
          </cell>
          <cell r="R194">
            <v>13</v>
          </cell>
          <cell r="S194">
            <v>8</v>
          </cell>
          <cell r="T194">
            <v>13</v>
          </cell>
          <cell r="U194">
            <v>12</v>
          </cell>
          <cell r="V194">
            <v>339031.03200000001</v>
          </cell>
          <cell r="W194">
            <v>667436.6925</v>
          </cell>
          <cell r="X194">
            <v>501</v>
          </cell>
          <cell r="Y194">
            <v>28746</v>
          </cell>
          <cell r="Z194">
            <v>1449</v>
          </cell>
          <cell r="AA194">
            <v>4277</v>
          </cell>
          <cell r="AB194">
            <v>3933.6635000000001</v>
          </cell>
          <cell r="AC194">
            <v>5204.3218999999999</v>
          </cell>
          <cell r="AD194">
            <v>3841.4355</v>
          </cell>
          <cell r="AE194">
            <v>6381.835</v>
          </cell>
          <cell r="AF194">
            <v>3826.1115</v>
          </cell>
          <cell r="AG194">
            <v>805064145.76999998</v>
          </cell>
          <cell r="AH194">
            <v>232482679.80000001</v>
          </cell>
          <cell r="AI194">
            <v>16714155.26</v>
          </cell>
          <cell r="AJ194">
            <v>16714155.26</v>
          </cell>
          <cell r="AK194">
            <v>503545.7</v>
          </cell>
          <cell r="AL194">
            <v>4731</v>
          </cell>
          <cell r="AM194">
            <v>28067</v>
          </cell>
          <cell r="AN194">
            <v>103702</v>
          </cell>
          <cell r="AO194">
            <v>1577</v>
          </cell>
          <cell r="AP194">
            <v>513775927.01999998</v>
          </cell>
          <cell r="AQ194">
            <v>19301</v>
          </cell>
          <cell r="AR194">
            <v>983.39779999999996</v>
          </cell>
          <cell r="AS194">
            <v>11</v>
          </cell>
          <cell r="AT194">
            <v>14105094.41</v>
          </cell>
          <cell r="AU194">
            <v>0</v>
          </cell>
          <cell r="AV194">
            <v>0</v>
          </cell>
          <cell r="AW194">
            <v>0</v>
          </cell>
          <cell r="AX194">
            <v>717</v>
          </cell>
          <cell r="AY194">
            <v>324578372.25999999</v>
          </cell>
          <cell r="AZ194">
            <v>9697</v>
          </cell>
          <cell r="BA194">
            <v>4260</v>
          </cell>
          <cell r="BB194">
            <v>30898</v>
          </cell>
          <cell r="BC194">
            <v>32186.77</v>
          </cell>
          <cell r="BD194">
            <v>465681.53</v>
          </cell>
          <cell r="BE194">
            <v>0</v>
          </cell>
          <cell r="BF194">
            <v>45170.67</v>
          </cell>
          <cell r="BG194">
            <v>354219630.94999999</v>
          </cell>
          <cell r="BH194">
            <v>14156365.68</v>
          </cell>
          <cell r="BI194">
            <v>0</v>
          </cell>
          <cell r="BJ194">
            <v>0</v>
          </cell>
          <cell r="BK194">
            <v>0</v>
          </cell>
          <cell r="BL194">
            <v>519</v>
          </cell>
          <cell r="BM194">
            <v>0</v>
          </cell>
          <cell r="BN194">
            <v>0</v>
          </cell>
          <cell r="BO194">
            <v>0</v>
          </cell>
          <cell r="BP194">
            <v>2488216.88</v>
          </cell>
          <cell r="BQ194">
            <v>11668148.800000001</v>
          </cell>
          <cell r="BR194">
            <v>1313</v>
          </cell>
          <cell r="BS194">
            <v>905</v>
          </cell>
          <cell r="BT194">
            <v>226</v>
          </cell>
          <cell r="BU194">
            <v>905</v>
          </cell>
          <cell r="BV194">
            <v>5</v>
          </cell>
          <cell r="BW194">
            <v>2</v>
          </cell>
        </row>
        <row r="195">
          <cell r="A195" t="str">
            <v xml:space="preserve">VP </v>
          </cell>
        </row>
        <row r="196">
          <cell r="A196" t="str">
            <v>Month end</v>
          </cell>
          <cell r="B196">
            <v>1</v>
          </cell>
          <cell r="C196">
            <v>2</v>
          </cell>
          <cell r="D196">
            <v>0.4</v>
          </cell>
          <cell r="E196">
            <v>0.4</v>
          </cell>
          <cell r="F196">
            <v>1</v>
          </cell>
          <cell r="G196">
            <v>1</v>
          </cell>
          <cell r="H196">
            <v>327</v>
          </cell>
          <cell r="I196">
            <v>116</v>
          </cell>
          <cell r="J196">
            <v>36177.195800000001</v>
          </cell>
          <cell r="K196">
            <v>186.9298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443</v>
          </cell>
          <cell r="Q196">
            <v>2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4733.5707000000002</v>
          </cell>
          <cell r="W196">
            <v>31630.554800000002</v>
          </cell>
          <cell r="X196">
            <v>2</v>
          </cell>
          <cell r="Y196">
            <v>377</v>
          </cell>
          <cell r="Z196">
            <v>15</v>
          </cell>
          <cell r="AA196">
            <v>49</v>
          </cell>
          <cell r="AB196">
            <v>130.88</v>
          </cell>
          <cell r="AC196">
            <v>-0.21229999999999999</v>
          </cell>
          <cell r="AD196">
            <v>127.38</v>
          </cell>
          <cell r="AE196">
            <v>1.61E-2</v>
          </cell>
          <cell r="AF196">
            <v>126.38</v>
          </cell>
          <cell r="AG196">
            <v>25159936.25</v>
          </cell>
          <cell r="AH196">
            <v>6492296.8600000003</v>
          </cell>
          <cell r="AI196">
            <v>235000</v>
          </cell>
          <cell r="AJ196">
            <v>235000</v>
          </cell>
          <cell r="AK196">
            <v>-11754.48</v>
          </cell>
          <cell r="AL196">
            <v>27</v>
          </cell>
          <cell r="AM196">
            <v>317</v>
          </cell>
          <cell r="AN196">
            <v>1668</v>
          </cell>
          <cell r="AO196">
            <v>12</v>
          </cell>
          <cell r="AP196">
            <v>21773201.600000001</v>
          </cell>
          <cell r="AQ196">
            <v>238</v>
          </cell>
          <cell r="AR196">
            <v>0</v>
          </cell>
          <cell r="AS196">
            <v>0</v>
          </cell>
          <cell r="AT196">
            <v>327309.51</v>
          </cell>
          <cell r="AU196">
            <v>0</v>
          </cell>
          <cell r="AV196">
            <v>0</v>
          </cell>
          <cell r="AW196">
            <v>0</v>
          </cell>
          <cell r="AX196">
            <v>6</v>
          </cell>
          <cell r="AY196">
            <v>17465510.25</v>
          </cell>
          <cell r="AZ196">
            <v>196</v>
          </cell>
          <cell r="BA196">
            <v>24</v>
          </cell>
          <cell r="BB196">
            <v>421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4839301.33</v>
          </cell>
          <cell r="BH196">
            <v>327309.51</v>
          </cell>
          <cell r="BI196">
            <v>0</v>
          </cell>
          <cell r="BJ196">
            <v>0</v>
          </cell>
          <cell r="BK196">
            <v>0</v>
          </cell>
          <cell r="BL196">
            <v>9</v>
          </cell>
          <cell r="BM196">
            <v>0</v>
          </cell>
          <cell r="BN196">
            <v>0</v>
          </cell>
          <cell r="BO196">
            <v>0</v>
          </cell>
          <cell r="BP196">
            <v>22426.83</v>
          </cell>
          <cell r="BQ196">
            <v>304882.68</v>
          </cell>
          <cell r="BR196">
            <v>1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</row>
        <row r="201">
          <cell r="A201" t="str">
            <v>data0312</v>
          </cell>
          <cell r="B201">
            <v>37956</v>
          </cell>
          <cell r="C201">
            <v>39.525700000000001</v>
          </cell>
        </row>
        <row r="202">
          <cell r="A202" t="str">
            <v>segno</v>
          </cell>
          <cell r="B202" t="str">
            <v>noprin_n</v>
          </cell>
          <cell r="C202" t="str">
            <v>nosupp_n</v>
          </cell>
          <cell r="D202" t="str">
            <v>com_n</v>
          </cell>
          <cell r="E202" t="str">
            <v>avcrl_n</v>
          </cell>
          <cell r="F202" t="str">
            <v>novc</v>
          </cell>
          <cell r="G202" t="str">
            <v>noic</v>
          </cell>
          <cell r="H202" t="str">
            <v>noprin</v>
          </cell>
          <cell r="I202" t="str">
            <v>nosupp</v>
          </cell>
          <cell r="J202" t="str">
            <v>amtcurr</v>
          </cell>
          <cell r="K202" t="str">
            <v>amt30d</v>
          </cell>
          <cell r="L202" t="str">
            <v>amt60d</v>
          </cell>
          <cell r="M202" t="str">
            <v>amt90d</v>
          </cell>
          <cell r="N202" t="str">
            <v>amt120d</v>
          </cell>
          <cell r="O202" t="str">
            <v>amt150d</v>
          </cell>
          <cell r="P202" t="str">
            <v>nocurr</v>
          </cell>
          <cell r="Q202" t="str">
            <v>no30d</v>
          </cell>
          <cell r="R202" t="str">
            <v>no60d</v>
          </cell>
          <cell r="S202" t="str">
            <v>no90d</v>
          </cell>
          <cell r="T202" t="str">
            <v>no120d</v>
          </cell>
          <cell r="U202" t="str">
            <v>no150d</v>
          </cell>
          <cell r="V202" t="str">
            <v>amtrevo</v>
          </cell>
          <cell r="W202" t="str">
            <v>amttran</v>
          </cell>
          <cell r="X202" t="str">
            <v>nononact</v>
          </cell>
          <cell r="Y202" t="str">
            <v>no3mact</v>
          </cell>
          <cell r="Z202" t="str">
            <v>no6mact</v>
          </cell>
          <cell r="AA202" t="str">
            <v>nodorm</v>
          </cell>
          <cell r="AB202" t="str">
            <v>cifcrl</v>
          </cell>
          <cell r="AC202" t="str">
            <v>ncifcom</v>
          </cell>
          <cell r="AD202" t="str">
            <v>cyccrl</v>
          </cell>
          <cell r="AE202" t="str">
            <v>cyccom</v>
          </cell>
          <cell r="AF202" t="str">
            <v>actcrl</v>
          </cell>
          <cell r="AG202" t="str">
            <v>stmtbal</v>
          </cell>
          <cell r="AH202" t="str">
            <v>cycret</v>
          </cell>
          <cell r="AI202" t="str">
            <v>cyccsh</v>
          </cell>
          <cell r="AJ202" t="str">
            <v>cyccsh</v>
          </cell>
          <cell r="AK202" t="str">
            <v>fees</v>
          </cell>
          <cell r="AL202" t="str">
            <v>rollover</v>
          </cell>
          <cell r="AM202" t="str">
            <v>nocecif</v>
          </cell>
          <cell r="AN202" t="str">
            <v>noret</v>
          </cell>
          <cell r="AO202" t="str">
            <v>nocsh</v>
          </cell>
          <cell r="AP202" t="str">
            <v>pmtamt</v>
          </cell>
          <cell r="AQ202" t="str">
            <v>nopmt</v>
          </cell>
          <cell r="AR202" t="str">
            <v>amt150dp</v>
          </cell>
          <cell r="AS202" t="str">
            <v>no150dp</v>
          </cell>
          <cell r="AT202" t="str">
            <v>unbilled</v>
          </cell>
          <cell r="AU202" t="str">
            <v>cycbt</v>
          </cell>
          <cell r="AV202" t="str">
            <v>nobt</v>
          </cell>
          <cell r="AW202" t="str">
            <v>nocu</v>
          </cell>
          <cell r="AX202" t="str">
            <v>nonc</v>
          </cell>
          <cell r="AY202" t="str">
            <v>cycpre</v>
          </cell>
          <cell r="AZ202" t="str">
            <v>nopre</v>
          </cell>
          <cell r="BA202" t="str">
            <v>norev</v>
          </cell>
          <cell r="BB202" t="str">
            <v>notran</v>
          </cell>
          <cell r="BC202" t="str">
            <v>scredcoint</v>
          </cell>
          <cell r="BD202" t="str">
            <v>scredcoprin</v>
          </cell>
          <cell r="BE202" t="str">
            <v>sfcredcoint</v>
          </cell>
          <cell r="BF202" t="str">
            <v>sfcredcoprin</v>
          </cell>
          <cell r="BG202" t="str">
            <v>sstmtbal</v>
          </cell>
          <cell r="BH202" t="str">
            <v>ilamtcurr</v>
          </cell>
          <cell r="BI202" t="str">
            <v>ilamt30d</v>
          </cell>
          <cell r="BJ202" t="str">
            <v>ilamt60d</v>
          </cell>
          <cell r="BK202" t="str">
            <v>ilamt61d</v>
          </cell>
          <cell r="BL202" t="str">
            <v>ilnocurr</v>
          </cell>
          <cell r="BM202" t="str">
            <v>ilno30d</v>
          </cell>
          <cell r="BN202" t="str">
            <v>ilno60d</v>
          </cell>
          <cell r="BO202" t="str">
            <v>ilno61d</v>
          </cell>
          <cell r="BP202" t="str">
            <v>ilamtrevo</v>
          </cell>
          <cell r="BQ202" t="str">
            <v>ilamttran</v>
          </cell>
          <cell r="BR202" t="str">
            <v>New Appl</v>
          </cell>
          <cell r="BS202" t="str">
            <v>Appl Appr</v>
          </cell>
          <cell r="BT202" t="str">
            <v>Appl Dec</v>
          </cell>
          <cell r="BU202" t="str">
            <v>New Card</v>
          </cell>
          <cell r="BV202" t="str">
            <v>credcoacct</v>
          </cell>
          <cell r="BW202" t="str">
            <v>fraudcoacct</v>
          </cell>
        </row>
        <row r="203">
          <cell r="A203" t="str">
            <v xml:space="preserve">MC </v>
          </cell>
          <cell r="B203">
            <v>424</v>
          </cell>
          <cell r="C203">
            <v>113</v>
          </cell>
          <cell r="D203">
            <v>14.785</v>
          </cell>
          <cell r="E203">
            <v>3.49E-2</v>
          </cell>
          <cell r="F203">
            <v>24</v>
          </cell>
          <cell r="G203">
            <v>6</v>
          </cell>
          <cell r="H203">
            <v>10152</v>
          </cell>
          <cell r="I203">
            <v>1651</v>
          </cell>
          <cell r="J203">
            <v>127945.1915</v>
          </cell>
          <cell r="K203">
            <v>2219.6669999999999</v>
          </cell>
          <cell r="L203">
            <v>319.43790000000001</v>
          </cell>
          <cell r="M203">
            <v>205.55449999999999</v>
          </cell>
          <cell r="N203">
            <v>183.85069999999999</v>
          </cell>
          <cell r="O203">
            <v>177.69130000000001</v>
          </cell>
          <cell r="P203">
            <v>11749</v>
          </cell>
          <cell r="Q203">
            <v>84</v>
          </cell>
          <cell r="R203">
            <v>14</v>
          </cell>
          <cell r="S203">
            <v>7</v>
          </cell>
          <cell r="T203">
            <v>8</v>
          </cell>
          <cell r="U203">
            <v>6</v>
          </cell>
          <cell r="V203">
            <v>61974.669500000004</v>
          </cell>
          <cell r="W203">
            <v>69201.594500000007</v>
          </cell>
          <cell r="X203">
            <v>202</v>
          </cell>
          <cell r="Y203">
            <v>9264</v>
          </cell>
          <cell r="Z203">
            <v>473</v>
          </cell>
          <cell r="AA203">
            <v>1864</v>
          </cell>
          <cell r="AB203">
            <v>383.94450000000001</v>
          </cell>
          <cell r="AC203">
            <v>985.54409999999996</v>
          </cell>
          <cell r="AD203">
            <v>371.79300000000001</v>
          </cell>
          <cell r="AE203">
            <v>1279.9688000000001</v>
          </cell>
          <cell r="AF203">
            <v>366.49400000000003</v>
          </cell>
          <cell r="AG203">
            <v>110405704.8</v>
          </cell>
          <cell r="AH203">
            <v>24980542</v>
          </cell>
          <cell r="AI203">
            <v>4249826.21</v>
          </cell>
          <cell r="AJ203">
            <v>4249826.21</v>
          </cell>
          <cell r="AK203">
            <v>176993.64</v>
          </cell>
          <cell r="AL203">
            <v>2811</v>
          </cell>
          <cell r="AM203">
            <v>9811</v>
          </cell>
          <cell r="AN203">
            <v>19248</v>
          </cell>
          <cell r="AO203">
            <v>744</v>
          </cell>
          <cell r="AP203">
            <v>50751704.5</v>
          </cell>
          <cell r="AQ203">
            <v>6034</v>
          </cell>
          <cell r="AR203">
            <v>124.8711</v>
          </cell>
          <cell r="AS203">
            <v>4</v>
          </cell>
          <cell r="AT203">
            <v>2849443.38</v>
          </cell>
          <cell r="AU203">
            <v>0</v>
          </cell>
          <cell r="AV203">
            <v>0</v>
          </cell>
          <cell r="AW203">
            <v>0</v>
          </cell>
          <cell r="AX203">
            <v>96</v>
          </cell>
          <cell r="AY203">
            <v>33080672.469999999</v>
          </cell>
          <cell r="AZ203">
            <v>1972</v>
          </cell>
          <cell r="BA203">
            <v>2567</v>
          </cell>
          <cell r="BB203">
            <v>9305</v>
          </cell>
          <cell r="BC203">
            <v>19634.740000000002</v>
          </cell>
          <cell r="BD203">
            <v>202050.29</v>
          </cell>
          <cell r="BE203">
            <v>0</v>
          </cell>
          <cell r="BF203">
            <v>369.43</v>
          </cell>
          <cell r="BG203">
            <v>65956424.670000002</v>
          </cell>
          <cell r="BH203">
            <v>2849443.38</v>
          </cell>
          <cell r="BI203">
            <v>0</v>
          </cell>
          <cell r="BJ203">
            <v>0</v>
          </cell>
          <cell r="BK203">
            <v>0</v>
          </cell>
          <cell r="BL203">
            <v>198</v>
          </cell>
          <cell r="BM203">
            <v>0</v>
          </cell>
          <cell r="BN203">
            <v>0</v>
          </cell>
          <cell r="BO203">
            <v>0</v>
          </cell>
          <cell r="BP203">
            <v>495232.33</v>
          </cell>
          <cell r="BQ203">
            <v>2354211.0499999998</v>
          </cell>
          <cell r="BR203">
            <v>585</v>
          </cell>
          <cell r="BS203">
            <v>424</v>
          </cell>
          <cell r="BT203">
            <v>213</v>
          </cell>
          <cell r="BU203">
            <v>424</v>
          </cell>
          <cell r="BV203">
            <v>6</v>
          </cell>
          <cell r="BW203">
            <v>1</v>
          </cell>
        </row>
        <row r="204">
          <cell r="A204" t="str">
            <v>Cycle end</v>
          </cell>
          <cell r="B204">
            <v>1</v>
          </cell>
          <cell r="C204">
            <v>2</v>
          </cell>
          <cell r="D204">
            <v>0.4</v>
          </cell>
          <cell r="E204">
            <v>0.4</v>
          </cell>
          <cell r="F204">
            <v>1</v>
          </cell>
          <cell r="G204">
            <v>1</v>
          </cell>
          <cell r="H204">
            <v>327</v>
          </cell>
          <cell r="I204">
            <v>116</v>
          </cell>
          <cell r="J204">
            <v>36177.195800000001</v>
          </cell>
          <cell r="K204">
            <v>186.9298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443</v>
          </cell>
          <cell r="Q204">
            <v>2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4733.5707000000002</v>
          </cell>
          <cell r="W204">
            <v>31630.554800000002</v>
          </cell>
          <cell r="X204">
            <v>2</v>
          </cell>
          <cell r="Y204">
            <v>377</v>
          </cell>
          <cell r="Z204">
            <v>15</v>
          </cell>
          <cell r="AA204">
            <v>49</v>
          </cell>
          <cell r="AB204">
            <v>130.88</v>
          </cell>
          <cell r="AC204">
            <v>-0.21229999999999999</v>
          </cell>
          <cell r="AD204">
            <v>127.38</v>
          </cell>
          <cell r="AE204">
            <v>1.61E-2</v>
          </cell>
          <cell r="AF204">
            <v>126.38</v>
          </cell>
          <cell r="AG204">
            <v>25159936.25</v>
          </cell>
          <cell r="AH204">
            <v>6492296.8600000003</v>
          </cell>
          <cell r="AI204">
            <v>235000</v>
          </cell>
          <cell r="AJ204">
            <v>235000</v>
          </cell>
          <cell r="AK204">
            <v>-11754.48</v>
          </cell>
          <cell r="AL204">
            <v>27</v>
          </cell>
          <cell r="AM204">
            <v>317</v>
          </cell>
          <cell r="AN204">
            <v>1668</v>
          </cell>
          <cell r="AO204">
            <v>12</v>
          </cell>
          <cell r="AP204">
            <v>21773201.600000001</v>
          </cell>
          <cell r="AQ204">
            <v>238</v>
          </cell>
          <cell r="AR204">
            <v>0</v>
          </cell>
          <cell r="AS204">
            <v>0</v>
          </cell>
          <cell r="AT204">
            <v>327309.51</v>
          </cell>
          <cell r="AU204">
            <v>0</v>
          </cell>
          <cell r="AV204">
            <v>0</v>
          </cell>
          <cell r="AW204">
            <v>0</v>
          </cell>
          <cell r="AX204">
            <v>6</v>
          </cell>
          <cell r="AY204">
            <v>17465510.25</v>
          </cell>
          <cell r="AZ204">
            <v>196</v>
          </cell>
          <cell r="BA204">
            <v>24</v>
          </cell>
          <cell r="BB204">
            <v>421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4839301.33</v>
          </cell>
          <cell r="BH204">
            <v>327309.51</v>
          </cell>
          <cell r="BI204">
            <v>0</v>
          </cell>
          <cell r="BJ204">
            <v>0</v>
          </cell>
          <cell r="BK204">
            <v>0</v>
          </cell>
          <cell r="BL204">
            <v>9</v>
          </cell>
          <cell r="BM204">
            <v>0</v>
          </cell>
          <cell r="BN204">
            <v>0</v>
          </cell>
          <cell r="BO204">
            <v>0</v>
          </cell>
          <cell r="BP204">
            <v>22426.83</v>
          </cell>
          <cell r="BQ204">
            <v>304882.68</v>
          </cell>
          <cell r="BR204">
            <v>1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</row>
        <row r="205">
          <cell r="B205">
            <v>38381</v>
          </cell>
          <cell r="C205">
            <v>154.5257</v>
          </cell>
          <cell r="D205">
            <v>15.185</v>
          </cell>
          <cell r="E205">
            <v>0.43490000000000001</v>
          </cell>
          <cell r="F205">
            <v>25</v>
          </cell>
          <cell r="G205">
            <v>7</v>
          </cell>
          <cell r="H205">
            <v>10479</v>
          </cell>
          <cell r="I205">
            <v>1767</v>
          </cell>
          <cell r="J205">
            <v>164122.3873</v>
          </cell>
          <cell r="K205">
            <v>2406.5967999999998</v>
          </cell>
          <cell r="L205">
            <v>319.43790000000001</v>
          </cell>
          <cell r="M205">
            <v>205.55449999999999</v>
          </cell>
          <cell r="N205">
            <v>183.85069999999999</v>
          </cell>
          <cell r="O205">
            <v>177.69130000000001</v>
          </cell>
          <cell r="P205">
            <v>12192</v>
          </cell>
          <cell r="Q205">
            <v>86</v>
          </cell>
          <cell r="R205">
            <v>14</v>
          </cell>
          <cell r="S205">
            <v>7</v>
          </cell>
          <cell r="T205">
            <v>8</v>
          </cell>
          <cell r="U205">
            <v>6</v>
          </cell>
          <cell r="V205">
            <v>66708.2402</v>
          </cell>
          <cell r="W205">
            <v>100832.1493</v>
          </cell>
          <cell r="X205">
            <v>204</v>
          </cell>
          <cell r="Y205">
            <v>9641</v>
          </cell>
          <cell r="Z205">
            <v>488</v>
          </cell>
          <cell r="AA205">
            <v>1913</v>
          </cell>
          <cell r="AB205">
            <v>514.82449999999994</v>
          </cell>
          <cell r="AC205">
            <v>985.33179999999993</v>
          </cell>
          <cell r="AD205">
            <v>499.173</v>
          </cell>
          <cell r="AE205">
            <v>1279.9849000000002</v>
          </cell>
          <cell r="AF205">
            <v>492.87400000000002</v>
          </cell>
          <cell r="AG205">
            <v>135565641.05000001</v>
          </cell>
          <cell r="AH205">
            <v>31472838.859999999</v>
          </cell>
          <cell r="AI205">
            <v>4484826.21</v>
          </cell>
          <cell r="AJ205">
            <v>4484826.21</v>
          </cell>
          <cell r="AK205">
            <v>165239.16</v>
          </cell>
          <cell r="AL205">
            <v>2838</v>
          </cell>
          <cell r="AM205">
            <v>10128</v>
          </cell>
          <cell r="AN205">
            <v>20916</v>
          </cell>
          <cell r="AO205">
            <v>756</v>
          </cell>
          <cell r="AP205">
            <v>72524906.099999994</v>
          </cell>
          <cell r="AQ205">
            <v>6272</v>
          </cell>
          <cell r="AR205">
            <v>124.8711</v>
          </cell>
          <cell r="AS205">
            <v>4</v>
          </cell>
          <cell r="AT205">
            <v>3176752.8899999997</v>
          </cell>
          <cell r="AU205">
            <v>0</v>
          </cell>
          <cell r="AV205">
            <v>0</v>
          </cell>
          <cell r="AW205">
            <v>0</v>
          </cell>
          <cell r="AX205">
            <v>102</v>
          </cell>
          <cell r="AY205">
            <v>50546182.719999999</v>
          </cell>
          <cell r="AZ205">
            <v>2168</v>
          </cell>
          <cell r="BA205">
            <v>2591</v>
          </cell>
          <cell r="BB205">
            <v>9726</v>
          </cell>
          <cell r="BC205">
            <v>19634.740000000002</v>
          </cell>
          <cell r="BD205">
            <v>202050.29</v>
          </cell>
          <cell r="BE205">
            <v>0</v>
          </cell>
          <cell r="BF205">
            <v>369.43</v>
          </cell>
          <cell r="BG205">
            <v>70795726</v>
          </cell>
          <cell r="BH205">
            <v>3176752.8899999997</v>
          </cell>
          <cell r="BI205">
            <v>0</v>
          </cell>
          <cell r="BJ205">
            <v>0</v>
          </cell>
          <cell r="BK205">
            <v>0</v>
          </cell>
          <cell r="BL205">
            <v>207</v>
          </cell>
          <cell r="BM205">
            <v>0</v>
          </cell>
          <cell r="BN205">
            <v>0</v>
          </cell>
          <cell r="BO205">
            <v>0</v>
          </cell>
          <cell r="BP205">
            <v>517659.16000000003</v>
          </cell>
          <cell r="BQ205">
            <v>2659093.73</v>
          </cell>
          <cell r="BR205">
            <v>586</v>
          </cell>
          <cell r="BS205">
            <v>424</v>
          </cell>
          <cell r="BT205">
            <v>213</v>
          </cell>
          <cell r="BU205">
            <v>424</v>
          </cell>
          <cell r="BV205">
            <v>6</v>
          </cell>
          <cell r="BW205">
            <v>1</v>
          </cell>
        </row>
        <row r="209">
          <cell r="A209" t="str">
            <v>data0312</v>
          </cell>
          <cell r="B209">
            <v>37956</v>
          </cell>
          <cell r="C209">
            <v>39.525700000000001</v>
          </cell>
        </row>
        <row r="210">
          <cell r="A210" t="str">
            <v>segno</v>
          </cell>
          <cell r="B210" t="str">
            <v>noprin_n</v>
          </cell>
          <cell r="C210" t="str">
            <v>nosupp_n</v>
          </cell>
          <cell r="D210" t="str">
            <v>com_n</v>
          </cell>
          <cell r="E210" t="str">
            <v>avcrl_n</v>
          </cell>
          <cell r="F210" t="str">
            <v>novc</v>
          </cell>
          <cell r="G210" t="str">
            <v>noic</v>
          </cell>
          <cell r="H210" t="str">
            <v>noprin</v>
          </cell>
          <cell r="I210" t="str">
            <v>nosupp</v>
          </cell>
          <cell r="J210" t="str">
            <v>amtcurr</v>
          </cell>
          <cell r="K210" t="str">
            <v>amt30d</v>
          </cell>
          <cell r="L210" t="str">
            <v>amt60d</v>
          </cell>
          <cell r="M210" t="str">
            <v>amt90d</v>
          </cell>
          <cell r="N210" t="str">
            <v>amt120d</v>
          </cell>
          <cell r="O210" t="str">
            <v>amt150d</v>
          </cell>
          <cell r="P210" t="str">
            <v>nocurr</v>
          </cell>
          <cell r="Q210" t="str">
            <v>no30d</v>
          </cell>
          <cell r="R210" t="str">
            <v>no60d</v>
          </cell>
          <cell r="S210" t="str">
            <v>no90d</v>
          </cell>
          <cell r="T210" t="str">
            <v>no120d</v>
          </cell>
          <cell r="U210" t="str">
            <v>no150d</v>
          </cell>
          <cell r="V210" t="str">
            <v>amtrevo</v>
          </cell>
          <cell r="W210" t="str">
            <v>amttran</v>
          </cell>
          <cell r="X210" t="str">
            <v>nononact</v>
          </cell>
          <cell r="Y210" t="str">
            <v>no3mact</v>
          </cell>
          <cell r="Z210" t="str">
            <v>no6mact</v>
          </cell>
          <cell r="AA210" t="str">
            <v>nodorm</v>
          </cell>
          <cell r="AB210" t="str">
            <v>cifcrl</v>
          </cell>
          <cell r="AC210" t="str">
            <v>ncifcom</v>
          </cell>
          <cell r="AD210" t="str">
            <v>cyccrl</v>
          </cell>
          <cell r="AE210" t="str">
            <v>cyccom</v>
          </cell>
          <cell r="AF210" t="str">
            <v>actcrl</v>
          </cell>
          <cell r="AG210" t="str">
            <v>stmtbal</v>
          </cell>
          <cell r="AH210" t="str">
            <v>cycret</v>
          </cell>
          <cell r="AI210" t="str">
            <v>cyccsh</v>
          </cell>
          <cell r="AJ210" t="str">
            <v>cyccsh</v>
          </cell>
          <cell r="AK210" t="str">
            <v>fees</v>
          </cell>
          <cell r="AL210" t="str">
            <v>rollover</v>
          </cell>
          <cell r="AM210" t="str">
            <v>nocecif</v>
          </cell>
          <cell r="AN210" t="str">
            <v>noret</v>
          </cell>
          <cell r="AO210" t="str">
            <v>nocsh</v>
          </cell>
          <cell r="AP210" t="str">
            <v>pmtamt</v>
          </cell>
          <cell r="AQ210" t="str">
            <v>nopmt</v>
          </cell>
          <cell r="AR210" t="str">
            <v>amt150dp</v>
          </cell>
          <cell r="AS210" t="str">
            <v>no150dp</v>
          </cell>
          <cell r="AT210" t="str">
            <v>unbilled</v>
          </cell>
          <cell r="AU210" t="str">
            <v>cycbt</v>
          </cell>
          <cell r="AV210" t="str">
            <v>nobt</v>
          </cell>
          <cell r="AW210" t="str">
            <v>nocu</v>
          </cell>
          <cell r="AX210" t="str">
            <v>nonc</v>
          </cell>
          <cell r="AY210" t="str">
            <v>cycpre</v>
          </cell>
          <cell r="AZ210" t="str">
            <v>nopre</v>
          </cell>
          <cell r="BA210" t="str">
            <v>norev</v>
          </cell>
          <cell r="BB210" t="str">
            <v>notran</v>
          </cell>
          <cell r="BC210" t="str">
            <v>scredcoint</v>
          </cell>
          <cell r="BD210" t="str">
            <v>scredcoprin</v>
          </cell>
          <cell r="BE210" t="str">
            <v>sfcredcoint</v>
          </cell>
          <cell r="BF210" t="str">
            <v>sfcredcoprin</v>
          </cell>
          <cell r="BG210" t="str">
            <v>sstmtbal</v>
          </cell>
          <cell r="BH210" t="str">
            <v>ilamtcurr</v>
          </cell>
          <cell r="BI210" t="str">
            <v>ilamt30d</v>
          </cell>
          <cell r="BJ210" t="str">
            <v>ilamt60d</v>
          </cell>
          <cell r="BK210" t="str">
            <v>ilamt61d</v>
          </cell>
          <cell r="BL210" t="str">
            <v>ilnocurr</v>
          </cell>
          <cell r="BM210" t="str">
            <v>ilno30d</v>
          </cell>
          <cell r="BN210" t="str">
            <v>ilno60d</v>
          </cell>
          <cell r="BO210" t="str">
            <v>ilno61d</v>
          </cell>
          <cell r="BP210" t="str">
            <v>ilamtrevo</v>
          </cell>
          <cell r="BQ210" t="str">
            <v>ilamttran</v>
          </cell>
          <cell r="BR210" t="str">
            <v>New Appl</v>
          </cell>
          <cell r="BS210" t="str">
            <v>Appl Appr</v>
          </cell>
          <cell r="BT210" t="str">
            <v>Appl Dec</v>
          </cell>
          <cell r="BU210" t="str">
            <v>New Card</v>
          </cell>
          <cell r="BV210" t="str">
            <v>credcoacct</v>
          </cell>
          <cell r="BW210" t="str">
            <v>fraudcoacct</v>
          </cell>
        </row>
        <row r="211">
          <cell r="A211" t="str">
            <v xml:space="preserve">MC </v>
          </cell>
          <cell r="B211">
            <v>424</v>
          </cell>
          <cell r="C211">
            <v>113</v>
          </cell>
          <cell r="D211">
            <v>14.785</v>
          </cell>
          <cell r="E211">
            <v>3.49E-2</v>
          </cell>
          <cell r="F211">
            <v>24</v>
          </cell>
          <cell r="G211">
            <v>6</v>
          </cell>
          <cell r="H211">
            <v>10152</v>
          </cell>
          <cell r="I211">
            <v>1651</v>
          </cell>
          <cell r="J211">
            <v>127945.1915</v>
          </cell>
          <cell r="K211">
            <v>2219.6669999999999</v>
          </cell>
          <cell r="L211">
            <v>319.43790000000001</v>
          </cell>
          <cell r="M211">
            <v>205.55449999999999</v>
          </cell>
          <cell r="N211">
            <v>183.85069999999999</v>
          </cell>
          <cell r="O211">
            <v>177.69130000000001</v>
          </cell>
          <cell r="P211">
            <v>11749</v>
          </cell>
          <cell r="Q211">
            <v>84</v>
          </cell>
          <cell r="R211">
            <v>14</v>
          </cell>
          <cell r="S211">
            <v>7</v>
          </cell>
          <cell r="T211">
            <v>8</v>
          </cell>
          <cell r="U211">
            <v>6</v>
          </cell>
          <cell r="V211">
            <v>61974.669500000004</v>
          </cell>
          <cell r="W211">
            <v>69201.594500000007</v>
          </cell>
          <cell r="X211">
            <v>202</v>
          </cell>
          <cell r="Y211">
            <v>9264</v>
          </cell>
          <cell r="Z211">
            <v>473</v>
          </cell>
          <cell r="AA211">
            <v>1864</v>
          </cell>
          <cell r="AB211">
            <v>383.94450000000001</v>
          </cell>
          <cell r="AC211">
            <v>985.54409999999996</v>
          </cell>
          <cell r="AD211">
            <v>371.79300000000001</v>
          </cell>
          <cell r="AE211">
            <v>1279.9688000000001</v>
          </cell>
          <cell r="AF211">
            <v>366.49400000000003</v>
          </cell>
          <cell r="AG211">
            <v>110405704.8</v>
          </cell>
          <cell r="AH211">
            <v>24980542</v>
          </cell>
          <cell r="AI211">
            <v>4249826.21</v>
          </cell>
          <cell r="AJ211">
            <v>4249826.21</v>
          </cell>
          <cell r="AK211">
            <v>176993.64</v>
          </cell>
          <cell r="AL211">
            <v>2811</v>
          </cell>
          <cell r="AM211">
            <v>9811</v>
          </cell>
          <cell r="AN211">
            <v>19248</v>
          </cell>
          <cell r="AO211">
            <v>744</v>
          </cell>
          <cell r="AP211">
            <v>50751704.5</v>
          </cell>
          <cell r="AQ211">
            <v>6034</v>
          </cell>
          <cell r="AR211">
            <v>124.8711</v>
          </cell>
          <cell r="AS211">
            <v>4</v>
          </cell>
          <cell r="AT211">
            <v>2849443.38</v>
          </cell>
          <cell r="AU211">
            <v>0</v>
          </cell>
          <cell r="AV211">
            <v>0</v>
          </cell>
          <cell r="AW211">
            <v>0</v>
          </cell>
          <cell r="AX211">
            <v>96</v>
          </cell>
          <cell r="AY211">
            <v>33080672.469999999</v>
          </cell>
          <cell r="AZ211">
            <v>1972</v>
          </cell>
          <cell r="BA211">
            <v>2567</v>
          </cell>
          <cell r="BB211">
            <v>9305</v>
          </cell>
          <cell r="BC211">
            <v>19634.740000000002</v>
          </cell>
          <cell r="BD211">
            <v>202050.29</v>
          </cell>
          <cell r="BE211">
            <v>0</v>
          </cell>
          <cell r="BF211">
            <v>369.43</v>
          </cell>
          <cell r="BG211">
            <v>65956424.670000002</v>
          </cell>
          <cell r="BH211">
            <v>2849443.38</v>
          </cell>
          <cell r="BI211">
            <v>0</v>
          </cell>
          <cell r="BJ211">
            <v>0</v>
          </cell>
          <cell r="BK211">
            <v>0</v>
          </cell>
          <cell r="BL211">
            <v>198</v>
          </cell>
          <cell r="BM211">
            <v>0</v>
          </cell>
          <cell r="BN211">
            <v>0</v>
          </cell>
          <cell r="BO211">
            <v>0</v>
          </cell>
          <cell r="BP211">
            <v>495232.33</v>
          </cell>
          <cell r="BQ211">
            <v>2354211.0499999998</v>
          </cell>
          <cell r="BR211">
            <v>585</v>
          </cell>
          <cell r="BS211">
            <v>424</v>
          </cell>
          <cell r="BT211">
            <v>213</v>
          </cell>
          <cell r="BU211">
            <v>424</v>
          </cell>
          <cell r="BV211">
            <v>6</v>
          </cell>
          <cell r="BW211">
            <v>1</v>
          </cell>
        </row>
        <row r="212">
          <cell r="A212" t="str">
            <v xml:space="preserve">MG </v>
          </cell>
          <cell r="B212">
            <v>161</v>
          </cell>
          <cell r="C212">
            <v>66</v>
          </cell>
          <cell r="D212">
            <v>18.215</v>
          </cell>
          <cell r="E212">
            <v>0.11310000000000001</v>
          </cell>
          <cell r="F212">
            <v>13</v>
          </cell>
          <cell r="G212">
            <v>0</v>
          </cell>
          <cell r="H212">
            <v>5489</v>
          </cell>
          <cell r="I212">
            <v>1027</v>
          </cell>
          <cell r="J212">
            <v>182339.1096</v>
          </cell>
          <cell r="K212">
            <v>1097.8916999999999</v>
          </cell>
          <cell r="L212">
            <v>300.85759999999999</v>
          </cell>
          <cell r="M212">
            <v>234.5299</v>
          </cell>
          <cell r="N212">
            <v>175.1551</v>
          </cell>
          <cell r="O212">
            <v>68.775199999999998</v>
          </cell>
          <cell r="P212">
            <v>6529</v>
          </cell>
          <cell r="Q212">
            <v>18</v>
          </cell>
          <cell r="R212">
            <v>3</v>
          </cell>
          <cell r="S212">
            <v>2</v>
          </cell>
          <cell r="T212">
            <v>2</v>
          </cell>
          <cell r="U212">
            <v>1</v>
          </cell>
          <cell r="V212">
            <v>43233.940900000001</v>
          </cell>
          <cell r="W212">
            <v>141030.98980000001</v>
          </cell>
          <cell r="X212">
            <v>78</v>
          </cell>
          <cell r="Y212">
            <v>5231</v>
          </cell>
          <cell r="Z212">
            <v>318</v>
          </cell>
          <cell r="AA212">
            <v>889</v>
          </cell>
          <cell r="AB212">
            <v>696.97050000000002</v>
          </cell>
          <cell r="AC212">
            <v>946.64179999999999</v>
          </cell>
          <cell r="AD212">
            <v>681.6925</v>
          </cell>
          <cell r="AE212">
            <v>1196.0651</v>
          </cell>
          <cell r="AF212">
            <v>672.18849999999998</v>
          </cell>
          <cell r="AG212">
            <v>140826942.06</v>
          </cell>
          <cell r="AH212">
            <v>28922683.559999999</v>
          </cell>
          <cell r="AI212">
            <v>2330397.5099999998</v>
          </cell>
          <cell r="AJ212">
            <v>2330397.5099999998</v>
          </cell>
          <cell r="AK212">
            <v>33040.620000000003</v>
          </cell>
          <cell r="AL212">
            <v>704</v>
          </cell>
          <cell r="AM212">
            <v>5360</v>
          </cell>
          <cell r="AN212">
            <v>12355</v>
          </cell>
          <cell r="AO212">
            <v>230</v>
          </cell>
          <cell r="AP212">
            <v>95359288.670000002</v>
          </cell>
          <cell r="AQ212">
            <v>3173</v>
          </cell>
          <cell r="AR212">
            <v>48.611600000000003</v>
          </cell>
          <cell r="AS212">
            <v>1</v>
          </cell>
          <cell r="AT212">
            <v>3455996.36</v>
          </cell>
          <cell r="AU212">
            <v>0</v>
          </cell>
          <cell r="AV212">
            <v>0</v>
          </cell>
          <cell r="AW212">
            <v>0</v>
          </cell>
          <cell r="AX212">
            <v>47</v>
          </cell>
          <cell r="AY212">
            <v>87567074.609999999</v>
          </cell>
          <cell r="AZ212">
            <v>2113</v>
          </cell>
          <cell r="BA212">
            <v>588</v>
          </cell>
          <cell r="BB212">
            <v>5968</v>
          </cell>
          <cell r="BC212">
            <v>9801.77</v>
          </cell>
          <cell r="BD212">
            <v>79127.199999999997</v>
          </cell>
          <cell r="BE212">
            <v>0</v>
          </cell>
          <cell r="BF212">
            <v>0</v>
          </cell>
          <cell r="BG212">
            <v>49294059.079999998</v>
          </cell>
          <cell r="BH212">
            <v>3537827.72</v>
          </cell>
          <cell r="BI212">
            <v>0</v>
          </cell>
          <cell r="BJ212">
            <v>0</v>
          </cell>
          <cell r="BK212">
            <v>0</v>
          </cell>
          <cell r="BL212">
            <v>123</v>
          </cell>
          <cell r="BM212">
            <v>0</v>
          </cell>
          <cell r="BN212">
            <v>0</v>
          </cell>
          <cell r="BO212">
            <v>0</v>
          </cell>
          <cell r="BP212">
            <v>768431.18</v>
          </cell>
          <cell r="BQ212">
            <v>2769396.54</v>
          </cell>
          <cell r="BR212">
            <v>219</v>
          </cell>
          <cell r="BS212">
            <v>161</v>
          </cell>
          <cell r="BT212">
            <v>77</v>
          </cell>
          <cell r="BU212">
            <v>161</v>
          </cell>
          <cell r="BV212">
            <v>2</v>
          </cell>
          <cell r="BW212">
            <v>0</v>
          </cell>
        </row>
        <row r="213">
          <cell r="A213" t="str">
            <v xml:space="preserve">VC </v>
          </cell>
          <cell r="B213">
            <v>2540</v>
          </cell>
          <cell r="C213">
            <v>489</v>
          </cell>
          <cell r="D213">
            <v>85.707499999999996</v>
          </cell>
          <cell r="E213">
            <v>3.3700000000000001E-2</v>
          </cell>
          <cell r="F213">
            <v>180</v>
          </cell>
          <cell r="G213">
            <v>66</v>
          </cell>
          <cell r="H213">
            <v>55830</v>
          </cell>
          <cell r="I213">
            <v>8870</v>
          </cell>
          <cell r="J213">
            <v>731595.95120000001</v>
          </cell>
          <cell r="K213">
            <v>12126.204900000001</v>
          </cell>
          <cell r="L213">
            <v>3280.6695</v>
          </cell>
          <cell r="M213">
            <v>1893.8968</v>
          </cell>
          <cell r="N213">
            <v>1660.4012</v>
          </cell>
          <cell r="O213">
            <v>1040.2719999999999</v>
          </cell>
          <cell r="P213">
            <v>64621</v>
          </cell>
          <cell r="Q213">
            <v>429</v>
          </cell>
          <cell r="R213">
            <v>115</v>
          </cell>
          <cell r="S213">
            <v>66</v>
          </cell>
          <cell r="T213">
            <v>61</v>
          </cell>
          <cell r="U213">
            <v>34</v>
          </cell>
          <cell r="V213">
            <v>390058.82569999999</v>
          </cell>
          <cell r="W213">
            <v>362754.29869999998</v>
          </cell>
          <cell r="X213">
            <v>1097</v>
          </cell>
          <cell r="Y213">
            <v>51118</v>
          </cell>
          <cell r="Z213">
            <v>2295</v>
          </cell>
          <cell r="AA213">
            <v>10190</v>
          </cell>
          <cell r="AB213">
            <v>2212.6547999999998</v>
          </cell>
          <cell r="AC213">
            <v>9809.2327999999998</v>
          </cell>
          <cell r="AD213">
            <v>2141.8719999999998</v>
          </cell>
          <cell r="AE213">
            <v>11183.3851</v>
          </cell>
          <cell r="AF213">
            <v>2119.3980000000001</v>
          </cell>
          <cell r="AG213">
            <v>644080680.94000006</v>
          </cell>
          <cell r="AH213">
            <v>160530263.75999999</v>
          </cell>
          <cell r="AI213">
            <v>24184426.640000001</v>
          </cell>
          <cell r="AJ213">
            <v>24184426.640000001</v>
          </cell>
          <cell r="AK213">
            <v>1145565.3600000001</v>
          </cell>
          <cell r="AL213">
            <v>16149</v>
          </cell>
          <cell r="AM213">
            <v>53811</v>
          </cell>
          <cell r="AN213">
            <v>122942</v>
          </cell>
          <cell r="AO213">
            <v>4141</v>
          </cell>
          <cell r="AP213">
            <v>280088365.95999998</v>
          </cell>
          <cell r="AQ213">
            <v>33794</v>
          </cell>
          <cell r="AR213">
            <v>1215.7288000000001</v>
          </cell>
          <cell r="AS213">
            <v>40</v>
          </cell>
          <cell r="AT213">
            <v>13886230.41</v>
          </cell>
          <cell r="AU213">
            <v>0</v>
          </cell>
          <cell r="AV213">
            <v>0</v>
          </cell>
          <cell r="AW213">
            <v>0</v>
          </cell>
          <cell r="AX213">
            <v>1461</v>
          </cell>
          <cell r="AY213">
            <v>148031066.91</v>
          </cell>
          <cell r="AZ213">
            <v>9310</v>
          </cell>
          <cell r="BA213">
            <v>15107</v>
          </cell>
          <cell r="BB213">
            <v>50259</v>
          </cell>
          <cell r="BC213">
            <v>78549.03</v>
          </cell>
          <cell r="BD213">
            <v>740790.57</v>
          </cell>
          <cell r="BE213">
            <v>0</v>
          </cell>
          <cell r="BF213">
            <v>30300</v>
          </cell>
          <cell r="BG213">
            <v>403864190.60000002</v>
          </cell>
          <cell r="BH213">
            <v>14010549.59</v>
          </cell>
          <cell r="BI213">
            <v>8671.94</v>
          </cell>
          <cell r="BJ213">
            <v>0</v>
          </cell>
          <cell r="BK213">
            <v>0</v>
          </cell>
          <cell r="BL213">
            <v>1039</v>
          </cell>
          <cell r="BM213">
            <v>1</v>
          </cell>
          <cell r="BN213">
            <v>0</v>
          </cell>
          <cell r="BO213">
            <v>0</v>
          </cell>
          <cell r="BP213">
            <v>1987919.92</v>
          </cell>
          <cell r="BQ213">
            <v>12031301.609999999</v>
          </cell>
          <cell r="BR213">
            <v>3870</v>
          </cell>
          <cell r="BS213">
            <v>2541</v>
          </cell>
          <cell r="BT213">
            <v>1918</v>
          </cell>
          <cell r="BU213">
            <v>2541</v>
          </cell>
          <cell r="BV213">
            <v>27</v>
          </cell>
          <cell r="BW213">
            <v>4</v>
          </cell>
        </row>
        <row r="214">
          <cell r="A214" t="str">
            <v xml:space="preserve">VG </v>
          </cell>
          <cell r="B214">
            <v>560</v>
          </cell>
          <cell r="C214">
            <v>214</v>
          </cell>
          <cell r="D214">
            <v>61.1</v>
          </cell>
          <cell r="E214">
            <v>0.1091</v>
          </cell>
          <cell r="F214">
            <v>103</v>
          </cell>
          <cell r="G214">
            <v>12</v>
          </cell>
          <cell r="H214">
            <v>29415</v>
          </cell>
          <cell r="I214">
            <v>6219</v>
          </cell>
          <cell r="J214">
            <v>1116118.3898</v>
          </cell>
          <cell r="K214">
            <v>7382.8824999999997</v>
          </cell>
          <cell r="L214">
            <v>1623.6056000000001</v>
          </cell>
          <cell r="M214">
            <v>676.95550000000003</v>
          </cell>
          <cell r="N214">
            <v>768.63520000000005</v>
          </cell>
          <cell r="O214">
            <v>792.70349999999996</v>
          </cell>
          <cell r="P214">
            <v>35729</v>
          </cell>
          <cell r="Q214">
            <v>92</v>
          </cell>
          <cell r="R214">
            <v>18</v>
          </cell>
          <cell r="S214">
            <v>9</v>
          </cell>
          <cell r="T214">
            <v>8</v>
          </cell>
          <cell r="U214">
            <v>10</v>
          </cell>
          <cell r="V214">
            <v>349006.34019999998</v>
          </cell>
          <cell r="W214">
            <v>779445.13769999996</v>
          </cell>
          <cell r="X214">
            <v>290</v>
          </cell>
          <cell r="Y214">
            <v>29863</v>
          </cell>
          <cell r="Z214">
            <v>1344</v>
          </cell>
          <cell r="AA214">
            <v>4137</v>
          </cell>
          <cell r="AB214">
            <v>3991.5725000000002</v>
          </cell>
          <cell r="AC214">
            <v>7396.2318999999998</v>
          </cell>
          <cell r="AD214">
            <v>3936.0594999999998</v>
          </cell>
          <cell r="AE214">
            <v>8886.7096000000001</v>
          </cell>
          <cell r="AF214">
            <v>3914.0115000000001</v>
          </cell>
          <cell r="AG214">
            <v>929064130.85000002</v>
          </cell>
          <cell r="AH214">
            <v>222941638.97999999</v>
          </cell>
          <cell r="AI214">
            <v>15853342.49</v>
          </cell>
          <cell r="AJ214">
            <v>15853342.49</v>
          </cell>
          <cell r="AK214">
            <v>622123.69999999995</v>
          </cell>
          <cell r="AL214">
            <v>5075</v>
          </cell>
          <cell r="AM214">
            <v>28946</v>
          </cell>
          <cell r="AN214">
            <v>99746</v>
          </cell>
          <cell r="AO214">
            <v>1476</v>
          </cell>
          <cell r="AP214">
            <v>563213272.20000005</v>
          </cell>
          <cell r="AQ214">
            <v>19592</v>
          </cell>
          <cell r="AR214">
            <v>1088.3059000000001</v>
          </cell>
          <cell r="AS214">
            <v>10</v>
          </cell>
          <cell r="AT214">
            <v>16504391.59</v>
          </cell>
          <cell r="AU214">
            <v>0</v>
          </cell>
          <cell r="AV214">
            <v>0</v>
          </cell>
          <cell r="AW214">
            <v>1</v>
          </cell>
          <cell r="AX214">
            <v>753</v>
          </cell>
          <cell r="AY214">
            <v>448787845.23000002</v>
          </cell>
          <cell r="AZ214">
            <v>12608</v>
          </cell>
          <cell r="BA214">
            <v>4446</v>
          </cell>
          <cell r="BB214">
            <v>31430</v>
          </cell>
          <cell r="BC214">
            <v>64817.05</v>
          </cell>
          <cell r="BD214">
            <v>753542.06</v>
          </cell>
          <cell r="BE214">
            <v>0</v>
          </cell>
          <cell r="BF214">
            <v>112586.82</v>
          </cell>
          <cell r="BG214">
            <v>382324205.94</v>
          </cell>
          <cell r="BH214">
            <v>16498520.460000001</v>
          </cell>
          <cell r="BI214">
            <v>11503.13</v>
          </cell>
          <cell r="BJ214">
            <v>0</v>
          </cell>
          <cell r="BK214">
            <v>0</v>
          </cell>
          <cell r="BL214">
            <v>611</v>
          </cell>
          <cell r="BM214">
            <v>1</v>
          </cell>
          <cell r="BN214">
            <v>0</v>
          </cell>
          <cell r="BO214">
            <v>0</v>
          </cell>
          <cell r="BP214">
            <v>3260858.77</v>
          </cell>
          <cell r="BQ214">
            <v>13249164.82</v>
          </cell>
          <cell r="BR214">
            <v>838</v>
          </cell>
          <cell r="BS214">
            <v>559</v>
          </cell>
          <cell r="BT214">
            <v>412</v>
          </cell>
          <cell r="BU214">
            <v>559</v>
          </cell>
          <cell r="BV214">
            <v>9</v>
          </cell>
          <cell r="BW214">
            <v>2</v>
          </cell>
        </row>
        <row r="215">
          <cell r="A215" t="str">
            <v xml:space="preserve">VP </v>
          </cell>
          <cell r="B215">
            <v>5</v>
          </cell>
          <cell r="C215">
            <v>3</v>
          </cell>
          <cell r="D215">
            <v>1.7</v>
          </cell>
          <cell r="E215">
            <v>0.34</v>
          </cell>
          <cell r="F215">
            <v>3</v>
          </cell>
          <cell r="G215">
            <v>0</v>
          </cell>
          <cell r="H215">
            <v>334</v>
          </cell>
          <cell r="I215">
            <v>117</v>
          </cell>
          <cell r="J215">
            <v>40882.614200000004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454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4393.4224999999997</v>
          </cell>
          <cell r="W215">
            <v>36489.191700000003</v>
          </cell>
          <cell r="X215">
            <v>2</v>
          </cell>
          <cell r="Y215">
            <v>388</v>
          </cell>
          <cell r="Z215">
            <v>16</v>
          </cell>
          <cell r="AA215">
            <v>45</v>
          </cell>
          <cell r="AB215">
            <v>132.94</v>
          </cell>
          <cell r="AC215">
            <v>-0.21129999999999999</v>
          </cell>
          <cell r="AD215">
            <v>129.46</v>
          </cell>
          <cell r="AE215">
            <v>-0.21129999999999999</v>
          </cell>
          <cell r="AF215">
            <v>129.06</v>
          </cell>
          <cell r="AG215">
            <v>33272908.780000001</v>
          </cell>
          <cell r="AH215">
            <v>5731334.0700000003</v>
          </cell>
          <cell r="AI215">
            <v>114320.91</v>
          </cell>
          <cell r="AJ215">
            <v>114320.91</v>
          </cell>
          <cell r="AK215">
            <v>8149.23</v>
          </cell>
          <cell r="AL215">
            <v>30</v>
          </cell>
          <cell r="AM215">
            <v>324</v>
          </cell>
          <cell r="AN215">
            <v>1583</v>
          </cell>
          <cell r="AO215">
            <v>10</v>
          </cell>
          <cell r="AP215">
            <v>26417944.399999999</v>
          </cell>
          <cell r="AQ215">
            <v>248</v>
          </cell>
          <cell r="AR215">
            <v>0</v>
          </cell>
          <cell r="AS215">
            <v>0</v>
          </cell>
          <cell r="AT215">
            <v>271682.03999999998</v>
          </cell>
          <cell r="AU215">
            <v>0</v>
          </cell>
          <cell r="AV215">
            <v>0</v>
          </cell>
          <cell r="AW215">
            <v>0</v>
          </cell>
          <cell r="AX215">
            <v>6</v>
          </cell>
          <cell r="AY215">
            <v>27963907.870000001</v>
          </cell>
          <cell r="AZ215">
            <v>275</v>
          </cell>
          <cell r="BA215">
            <v>22</v>
          </cell>
          <cell r="BB215">
            <v>432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6154836.0599999996</v>
          </cell>
          <cell r="BH215">
            <v>271682.03999999998</v>
          </cell>
          <cell r="BI215">
            <v>0</v>
          </cell>
          <cell r="BJ215">
            <v>0</v>
          </cell>
          <cell r="BK215">
            <v>0</v>
          </cell>
          <cell r="BL215">
            <v>9</v>
          </cell>
          <cell r="BM215">
            <v>0</v>
          </cell>
          <cell r="BN215">
            <v>0</v>
          </cell>
          <cell r="BO215">
            <v>0</v>
          </cell>
          <cell r="BP215">
            <v>19056.349999999999</v>
          </cell>
          <cell r="BQ215">
            <v>252625.69</v>
          </cell>
          <cell r="BR215">
            <v>5</v>
          </cell>
          <cell r="BS215">
            <v>5</v>
          </cell>
          <cell r="BT215">
            <v>0</v>
          </cell>
          <cell r="BU215">
            <v>5</v>
          </cell>
          <cell r="BV215">
            <v>0</v>
          </cell>
          <cell r="BW215">
            <v>0</v>
          </cell>
        </row>
        <row r="218">
          <cell r="A218" t="str">
            <v>data0401</v>
          </cell>
          <cell r="B218">
            <v>37987</v>
          </cell>
          <cell r="C218">
            <v>39.215699999999998</v>
          </cell>
        </row>
        <row r="219">
          <cell r="A219" t="str">
            <v>segno</v>
          </cell>
          <cell r="B219" t="str">
            <v>noprin_n</v>
          </cell>
          <cell r="C219" t="str">
            <v>nosupp_n</v>
          </cell>
          <cell r="D219" t="str">
            <v>com_n</v>
          </cell>
          <cell r="E219" t="str">
            <v>avcrl_n</v>
          </cell>
          <cell r="F219" t="str">
            <v>novc</v>
          </cell>
          <cell r="G219" t="str">
            <v>noic</v>
          </cell>
          <cell r="H219" t="str">
            <v>noprin</v>
          </cell>
          <cell r="I219" t="str">
            <v>nosupp</v>
          </cell>
          <cell r="J219" t="str">
            <v>amtcurr</v>
          </cell>
          <cell r="K219" t="str">
            <v>amt30d</v>
          </cell>
          <cell r="L219" t="str">
            <v>amt60d</v>
          </cell>
          <cell r="M219" t="str">
            <v>amt90d</v>
          </cell>
          <cell r="N219" t="str">
            <v>amt120d</v>
          </cell>
          <cell r="O219" t="str">
            <v>amt150d</v>
          </cell>
          <cell r="P219" t="str">
            <v>nocurr</v>
          </cell>
          <cell r="Q219" t="str">
            <v>no30d</v>
          </cell>
          <cell r="R219" t="str">
            <v>no60d</v>
          </cell>
          <cell r="S219" t="str">
            <v>no90d</v>
          </cell>
          <cell r="T219" t="str">
            <v>no120d</v>
          </cell>
          <cell r="U219" t="str">
            <v>no150d</v>
          </cell>
          <cell r="V219" t="str">
            <v>amtrevo</v>
          </cell>
          <cell r="W219" t="str">
            <v>amttran</v>
          </cell>
          <cell r="X219" t="str">
            <v>nononact</v>
          </cell>
          <cell r="Y219" t="str">
            <v>no3mact</v>
          </cell>
          <cell r="Z219" t="str">
            <v>no6mact</v>
          </cell>
          <cell r="AA219" t="str">
            <v>nodorm</v>
          </cell>
          <cell r="AB219" t="str">
            <v>cifcrl</v>
          </cell>
          <cell r="AC219" t="str">
            <v>ncifcom</v>
          </cell>
          <cell r="AD219" t="str">
            <v>cyccrl</v>
          </cell>
          <cell r="AE219" t="str">
            <v>cyccom</v>
          </cell>
          <cell r="AF219" t="str">
            <v>actcrl</v>
          </cell>
          <cell r="AG219" t="str">
            <v>stmtbal</v>
          </cell>
          <cell r="AH219" t="str">
            <v>cycret</v>
          </cell>
          <cell r="AI219" t="str">
            <v>cyccsh</v>
          </cell>
          <cell r="AJ219" t="str">
            <v>tfinchg</v>
          </cell>
          <cell r="AK219" t="str">
            <v>fees</v>
          </cell>
          <cell r="AL219" t="str">
            <v>rollover</v>
          </cell>
          <cell r="AM219" t="str">
            <v>nocecif</v>
          </cell>
          <cell r="AN219" t="str">
            <v>noret</v>
          </cell>
          <cell r="AO219" t="str">
            <v>nocsh</v>
          </cell>
          <cell r="AP219" t="str">
            <v>pmtamt</v>
          </cell>
          <cell r="AQ219" t="str">
            <v>nopmt</v>
          </cell>
          <cell r="AR219" t="str">
            <v>amt150dp</v>
          </cell>
          <cell r="AS219" t="str">
            <v>no150dp</v>
          </cell>
          <cell r="AT219" t="str">
            <v>unbilled</v>
          </cell>
          <cell r="AU219" t="str">
            <v>cycbt</v>
          </cell>
          <cell r="AV219" t="str">
            <v>nobt</v>
          </cell>
          <cell r="AW219" t="str">
            <v>nocu</v>
          </cell>
          <cell r="AX219" t="str">
            <v>nonc</v>
          </cell>
          <cell r="AY219" t="str">
            <v>cycpre</v>
          </cell>
          <cell r="AZ219" t="str">
            <v>nopre</v>
          </cell>
          <cell r="BA219" t="str">
            <v>norev</v>
          </cell>
          <cell r="BB219" t="str">
            <v>notran</v>
          </cell>
          <cell r="BC219" t="str">
            <v>scredcoint</v>
          </cell>
          <cell r="BD219" t="str">
            <v>scredcoprin</v>
          </cell>
          <cell r="BE219" t="str">
            <v>sfcredcoint</v>
          </cell>
          <cell r="BF219" t="str">
            <v>sfcredcoprin</v>
          </cell>
          <cell r="BG219" t="str">
            <v>sstmtbal</v>
          </cell>
          <cell r="BH219" t="str">
            <v>ilamtcurr</v>
          </cell>
          <cell r="BI219" t="str">
            <v>ilamt30d</v>
          </cell>
          <cell r="BJ219" t="str">
            <v>ilamt60d</v>
          </cell>
          <cell r="BK219" t="str">
            <v>ilamt61d</v>
          </cell>
          <cell r="BL219" t="str">
            <v>ilnocurr</v>
          </cell>
          <cell r="BM219" t="str">
            <v>ilno30d</v>
          </cell>
          <cell r="BN219" t="str">
            <v>ilno60d</v>
          </cell>
          <cell r="BO219" t="str">
            <v>ilno61d</v>
          </cell>
          <cell r="BP219" t="str">
            <v>ilamtrevo</v>
          </cell>
          <cell r="BQ219" t="str">
            <v>ilamttran</v>
          </cell>
          <cell r="BR219" t="str">
            <v>New Appl</v>
          </cell>
          <cell r="BS219" t="str">
            <v>Appl Appr</v>
          </cell>
          <cell r="BT219" t="str">
            <v>Appl Dec</v>
          </cell>
          <cell r="BU219" t="str">
            <v>New Card</v>
          </cell>
          <cell r="BV219" t="str">
            <v>credcoacct</v>
          </cell>
          <cell r="BW219" t="str">
            <v>fraudcoacct</v>
          </cell>
        </row>
        <row r="220">
          <cell r="A220" t="str">
            <v xml:space="preserve">MC </v>
          </cell>
          <cell r="B220">
            <v>180</v>
          </cell>
          <cell r="C220">
            <v>27</v>
          </cell>
          <cell r="D220">
            <v>6.4249999999999998</v>
          </cell>
          <cell r="E220">
            <v>3.5700000000000003E-2</v>
          </cell>
          <cell r="F220">
            <v>25</v>
          </cell>
          <cell r="G220">
            <v>9</v>
          </cell>
          <cell r="H220">
            <v>10302</v>
          </cell>
          <cell r="I220">
            <v>1664</v>
          </cell>
          <cell r="J220">
            <v>120577.90150000001</v>
          </cell>
          <cell r="K220">
            <v>2549.2253999999998</v>
          </cell>
          <cell r="L220">
            <v>387.51819999999998</v>
          </cell>
          <cell r="M220">
            <v>332.47800000000001</v>
          </cell>
          <cell r="N220">
            <v>74.955500000000001</v>
          </cell>
          <cell r="O220">
            <v>185.2929</v>
          </cell>
          <cell r="P220">
            <v>11895</v>
          </cell>
          <cell r="Q220">
            <v>97</v>
          </cell>
          <cell r="R220">
            <v>16</v>
          </cell>
          <cell r="S220">
            <v>12</v>
          </cell>
          <cell r="T220">
            <v>3</v>
          </cell>
          <cell r="U220">
            <v>8</v>
          </cell>
          <cell r="V220">
            <v>65647.272200000007</v>
          </cell>
          <cell r="W220">
            <v>58651.860699999997</v>
          </cell>
          <cell r="X220">
            <v>64</v>
          </cell>
          <cell r="Y220">
            <v>9463</v>
          </cell>
          <cell r="Z220">
            <v>505</v>
          </cell>
          <cell r="AA220">
            <v>1934</v>
          </cell>
          <cell r="AB220">
            <v>389.50900000000001</v>
          </cell>
          <cell r="AC220">
            <v>1146.6351999999999</v>
          </cell>
          <cell r="AD220">
            <v>383.64299999999997</v>
          </cell>
          <cell r="AE220">
            <v>1317.4594</v>
          </cell>
          <cell r="AF220">
            <v>380.80799999999999</v>
          </cell>
          <cell r="AG220">
            <v>115947358.88</v>
          </cell>
          <cell r="AH220">
            <v>30831027.25</v>
          </cell>
          <cell r="AI220">
            <v>4315344.37</v>
          </cell>
          <cell r="AJ220">
            <v>1085672.81</v>
          </cell>
          <cell r="AK220">
            <v>150513.59</v>
          </cell>
          <cell r="AL220">
            <v>2964</v>
          </cell>
          <cell r="AM220">
            <v>10147</v>
          </cell>
          <cell r="AN220">
            <v>23664</v>
          </cell>
          <cell r="AO220">
            <v>779</v>
          </cell>
          <cell r="AP220">
            <v>59415835.299999997</v>
          </cell>
          <cell r="AQ220">
            <v>6464</v>
          </cell>
          <cell r="AR220">
            <v>191.76159999999999</v>
          </cell>
          <cell r="AS220">
            <v>6</v>
          </cell>
          <cell r="AT220">
            <v>2939498.5</v>
          </cell>
          <cell r="AU220">
            <v>0</v>
          </cell>
          <cell r="AV220">
            <v>0</v>
          </cell>
          <cell r="AW220">
            <v>0</v>
          </cell>
          <cell r="AX220">
            <v>102</v>
          </cell>
          <cell r="AY220">
            <v>29132220.18</v>
          </cell>
          <cell r="AZ220">
            <v>1654</v>
          </cell>
          <cell r="BA220">
            <v>2737</v>
          </cell>
          <cell r="BB220">
            <v>9300</v>
          </cell>
          <cell r="BC220">
            <v>8650.9699999999993</v>
          </cell>
          <cell r="BD220">
            <v>84093.6</v>
          </cell>
          <cell r="BE220">
            <v>0</v>
          </cell>
          <cell r="BF220">
            <v>59493.3</v>
          </cell>
          <cell r="BG220">
            <v>70106128</v>
          </cell>
          <cell r="BH220">
            <v>2939498.5</v>
          </cell>
          <cell r="BI220">
            <v>0</v>
          </cell>
          <cell r="BJ220">
            <v>0</v>
          </cell>
          <cell r="BK220">
            <v>0</v>
          </cell>
          <cell r="BL220">
            <v>214</v>
          </cell>
          <cell r="BM220">
            <v>0</v>
          </cell>
          <cell r="BN220">
            <v>0</v>
          </cell>
          <cell r="BO220">
            <v>0</v>
          </cell>
          <cell r="BP220">
            <v>605591.96</v>
          </cell>
          <cell r="BQ220">
            <v>2333906.54</v>
          </cell>
          <cell r="BR220">
            <v>176</v>
          </cell>
          <cell r="BS220">
            <v>180</v>
          </cell>
          <cell r="BT220">
            <v>83</v>
          </cell>
          <cell r="BU220">
            <v>180</v>
          </cell>
          <cell r="BV220">
            <v>3</v>
          </cell>
          <cell r="BW220">
            <v>5</v>
          </cell>
        </row>
        <row r="221">
          <cell r="A221" t="str">
            <v xml:space="preserve">MG </v>
          </cell>
          <cell r="B221">
            <v>90</v>
          </cell>
          <cell r="C221">
            <v>21</v>
          </cell>
          <cell r="D221">
            <v>10.571</v>
          </cell>
          <cell r="E221">
            <v>0.11749999999999999</v>
          </cell>
          <cell r="F221">
            <v>16</v>
          </cell>
          <cell r="G221">
            <v>2</v>
          </cell>
          <cell r="H221">
            <v>5565</v>
          </cell>
          <cell r="I221">
            <v>1045</v>
          </cell>
          <cell r="J221">
            <v>166581.3027</v>
          </cell>
          <cell r="K221">
            <v>2172.7597000000001</v>
          </cell>
          <cell r="L221">
            <v>78.537099999999995</v>
          </cell>
          <cell r="M221">
            <v>242.0284</v>
          </cell>
          <cell r="N221">
            <v>325.17230000000001</v>
          </cell>
          <cell r="O221">
            <v>67.926599999999993</v>
          </cell>
          <cell r="P221">
            <v>6609</v>
          </cell>
          <cell r="Q221">
            <v>25</v>
          </cell>
          <cell r="R221">
            <v>2</v>
          </cell>
          <cell r="S221">
            <v>3</v>
          </cell>
          <cell r="T221">
            <v>3</v>
          </cell>
          <cell r="U221">
            <v>1</v>
          </cell>
          <cell r="V221">
            <v>47416.571100000001</v>
          </cell>
          <cell r="W221">
            <v>122051.1556</v>
          </cell>
          <cell r="X221">
            <v>43</v>
          </cell>
          <cell r="Y221">
            <v>5288</v>
          </cell>
          <cell r="Z221">
            <v>346</v>
          </cell>
          <cell r="AA221">
            <v>933</v>
          </cell>
          <cell r="AB221">
            <v>705.15650000000005</v>
          </cell>
          <cell r="AC221">
            <v>974.81610000000001</v>
          </cell>
          <cell r="AD221">
            <v>697.43150000000003</v>
          </cell>
          <cell r="AE221">
            <v>984.08280000000002</v>
          </cell>
          <cell r="AF221">
            <v>691.68150000000003</v>
          </cell>
          <cell r="AG221">
            <v>149427633.03</v>
          </cell>
          <cell r="AH221">
            <v>35533554.829999998</v>
          </cell>
          <cell r="AI221">
            <v>2236174.17</v>
          </cell>
          <cell r="AJ221">
            <v>821460.87</v>
          </cell>
          <cell r="AK221">
            <v>45716.21</v>
          </cell>
          <cell r="AL221">
            <v>761</v>
          </cell>
          <cell r="AM221">
            <v>5498</v>
          </cell>
          <cell r="AN221">
            <v>15884</v>
          </cell>
          <cell r="AO221">
            <v>209</v>
          </cell>
          <cell r="AP221">
            <v>113246848.83</v>
          </cell>
          <cell r="AQ221">
            <v>3386</v>
          </cell>
          <cell r="AR221">
            <v>0</v>
          </cell>
          <cell r="AS221">
            <v>0</v>
          </cell>
          <cell r="AT221">
            <v>3416889.2</v>
          </cell>
          <cell r="AU221">
            <v>0</v>
          </cell>
          <cell r="AV221">
            <v>0</v>
          </cell>
          <cell r="AW221">
            <v>0</v>
          </cell>
          <cell r="AX221">
            <v>47</v>
          </cell>
          <cell r="AY221">
            <v>82334880.950000003</v>
          </cell>
          <cell r="AZ221">
            <v>1955</v>
          </cell>
          <cell r="BA221">
            <v>640</v>
          </cell>
          <cell r="BB221">
            <v>6003</v>
          </cell>
          <cell r="BC221">
            <v>916.25</v>
          </cell>
          <cell r="BD221">
            <v>47643.69</v>
          </cell>
          <cell r="BE221">
            <v>0</v>
          </cell>
          <cell r="BF221">
            <v>63081.64</v>
          </cell>
          <cell r="BG221">
            <v>53863400.240000002</v>
          </cell>
          <cell r="BH221">
            <v>3432237.2</v>
          </cell>
          <cell r="BI221">
            <v>0</v>
          </cell>
          <cell r="BJ221">
            <v>0</v>
          </cell>
          <cell r="BK221">
            <v>0</v>
          </cell>
          <cell r="BL221">
            <v>132</v>
          </cell>
          <cell r="BM221">
            <v>0</v>
          </cell>
          <cell r="BN221">
            <v>0</v>
          </cell>
          <cell r="BO221">
            <v>0</v>
          </cell>
          <cell r="BP221">
            <v>770155.05</v>
          </cell>
          <cell r="BQ221">
            <v>2662082.15</v>
          </cell>
          <cell r="BR221">
            <v>77</v>
          </cell>
          <cell r="BS221">
            <v>90</v>
          </cell>
          <cell r="BT221">
            <v>36</v>
          </cell>
          <cell r="BU221">
            <v>90</v>
          </cell>
          <cell r="BV221">
            <v>1</v>
          </cell>
          <cell r="BW221">
            <v>10</v>
          </cell>
        </row>
        <row r="222">
          <cell r="A222" t="str">
            <v xml:space="preserve">VC </v>
          </cell>
          <cell r="B222">
            <v>1173</v>
          </cell>
          <cell r="C222">
            <v>109</v>
          </cell>
          <cell r="D222">
            <v>39.795000000000002</v>
          </cell>
          <cell r="E222">
            <v>3.39E-2</v>
          </cell>
          <cell r="F222">
            <v>211</v>
          </cell>
          <cell r="G222">
            <v>68</v>
          </cell>
          <cell r="H222">
            <v>56703</v>
          </cell>
          <cell r="I222">
            <v>8916</v>
          </cell>
          <cell r="J222">
            <v>716829.12250000006</v>
          </cell>
          <cell r="K222">
            <v>12797.5589</v>
          </cell>
          <cell r="L222">
            <v>3076.6079</v>
          </cell>
          <cell r="M222">
            <v>2304.2426999999998</v>
          </cell>
          <cell r="N222">
            <v>1701.6844000000001</v>
          </cell>
          <cell r="O222">
            <v>1450.7336</v>
          </cell>
          <cell r="P222">
            <v>65622</v>
          </cell>
          <cell r="Q222">
            <v>456</v>
          </cell>
          <cell r="R222">
            <v>101</v>
          </cell>
          <cell r="S222">
            <v>81</v>
          </cell>
          <cell r="T222">
            <v>61</v>
          </cell>
          <cell r="U222">
            <v>51</v>
          </cell>
          <cell r="V222">
            <v>400609.07040000003</v>
          </cell>
          <cell r="W222">
            <v>338550.3885</v>
          </cell>
          <cell r="X222">
            <v>435</v>
          </cell>
          <cell r="Y222">
            <v>52376</v>
          </cell>
          <cell r="Z222">
            <v>2329</v>
          </cell>
          <cell r="AA222">
            <v>10479</v>
          </cell>
          <cell r="AB222">
            <v>2240.9841999999999</v>
          </cell>
          <cell r="AC222">
            <v>11420.121800000001</v>
          </cell>
          <cell r="AD222">
            <v>2205.4376000000002</v>
          </cell>
          <cell r="AE222">
            <v>13315.9295</v>
          </cell>
          <cell r="AF222">
            <v>2188.2885999999999</v>
          </cell>
          <cell r="AG222">
            <v>692807564.63</v>
          </cell>
          <cell r="AH222">
            <v>198343438.09999999</v>
          </cell>
          <cell r="AI222">
            <v>22719438.300000001</v>
          </cell>
          <cell r="AJ222">
            <v>6499651.8399999999</v>
          </cell>
          <cell r="AK222">
            <v>1043930.07</v>
          </cell>
          <cell r="AL222">
            <v>16776</v>
          </cell>
          <cell r="AM222">
            <v>55675</v>
          </cell>
          <cell r="AN222">
            <v>147971</v>
          </cell>
          <cell r="AO222">
            <v>4055</v>
          </cell>
          <cell r="AP222">
            <v>320607449.25999999</v>
          </cell>
          <cell r="AQ222">
            <v>36374</v>
          </cell>
          <cell r="AR222">
            <v>999.50890000000004</v>
          </cell>
          <cell r="AS222">
            <v>32</v>
          </cell>
          <cell r="AT222">
            <v>14156312.6</v>
          </cell>
          <cell r="AU222">
            <v>0</v>
          </cell>
          <cell r="AV222">
            <v>0</v>
          </cell>
          <cell r="AW222">
            <v>2</v>
          </cell>
          <cell r="AX222">
            <v>1498</v>
          </cell>
          <cell r="AY222">
            <v>144391367.58000001</v>
          </cell>
          <cell r="AZ222">
            <v>8861</v>
          </cell>
          <cell r="BA222">
            <v>15664</v>
          </cell>
          <cell r="BB222">
            <v>50740</v>
          </cell>
          <cell r="BC222">
            <v>94466.85</v>
          </cell>
          <cell r="BD222">
            <v>915282.22</v>
          </cell>
          <cell r="BE222">
            <v>0</v>
          </cell>
          <cell r="BF222">
            <v>46049.15</v>
          </cell>
          <cell r="BG222">
            <v>425823865.56999999</v>
          </cell>
          <cell r="BH222">
            <v>14188031.300000001</v>
          </cell>
          <cell r="BI222">
            <v>11407.69</v>
          </cell>
          <cell r="BJ222">
            <v>0</v>
          </cell>
          <cell r="BK222">
            <v>0</v>
          </cell>
          <cell r="BL222">
            <v>1154</v>
          </cell>
          <cell r="BM222">
            <v>2</v>
          </cell>
          <cell r="BN222">
            <v>0</v>
          </cell>
          <cell r="BO222">
            <v>0</v>
          </cell>
          <cell r="BP222">
            <v>2211561.89</v>
          </cell>
          <cell r="BQ222">
            <v>11987877.1</v>
          </cell>
          <cell r="BR222">
            <v>1323</v>
          </cell>
          <cell r="BS222">
            <v>1175</v>
          </cell>
          <cell r="BT222">
            <v>610</v>
          </cell>
          <cell r="BU222">
            <v>1175</v>
          </cell>
          <cell r="BV222">
            <v>33</v>
          </cell>
          <cell r="BW222">
            <v>2</v>
          </cell>
        </row>
        <row r="223">
          <cell r="A223" t="str">
            <v xml:space="preserve">VG </v>
          </cell>
          <cell r="B223">
            <v>304</v>
          </cell>
          <cell r="C223">
            <v>75</v>
          </cell>
          <cell r="D223">
            <v>33.924999999999997</v>
          </cell>
          <cell r="E223">
            <v>0.1116</v>
          </cell>
          <cell r="F223">
            <v>109</v>
          </cell>
          <cell r="G223">
            <v>9</v>
          </cell>
          <cell r="H223">
            <v>29629</v>
          </cell>
          <cell r="I223">
            <v>6271</v>
          </cell>
          <cell r="J223">
            <v>1049968.5181</v>
          </cell>
          <cell r="K223">
            <v>8449.0642000000007</v>
          </cell>
          <cell r="L223">
            <v>1279.0927999999999</v>
          </cell>
          <cell r="M223">
            <v>706.62620000000004</v>
          </cell>
          <cell r="N223">
            <v>750.1105</v>
          </cell>
          <cell r="O223">
            <v>709.74300000000005</v>
          </cell>
          <cell r="P223">
            <v>36027</v>
          </cell>
          <cell r="Q223">
            <v>111</v>
          </cell>
          <cell r="R223">
            <v>16</v>
          </cell>
          <cell r="S223">
            <v>5</v>
          </cell>
          <cell r="T223">
            <v>10</v>
          </cell>
          <cell r="U223">
            <v>7</v>
          </cell>
          <cell r="V223">
            <v>356424.38959999999</v>
          </cell>
          <cell r="W223">
            <v>706503.87089999998</v>
          </cell>
          <cell r="X223">
            <v>145</v>
          </cell>
          <cell r="Y223">
            <v>30116</v>
          </cell>
          <cell r="Z223">
            <v>1406</v>
          </cell>
          <cell r="AA223">
            <v>4233</v>
          </cell>
          <cell r="AB223">
            <v>4013.25</v>
          </cell>
          <cell r="AC223">
            <v>7948.0916999999999</v>
          </cell>
          <cell r="AD223">
            <v>3979.0731999999998</v>
          </cell>
          <cell r="AE223">
            <v>10678.1073</v>
          </cell>
          <cell r="AF223">
            <v>3963.0162</v>
          </cell>
          <cell r="AG223">
            <v>976727175.98000002</v>
          </cell>
          <cell r="AH223">
            <v>263400968.18000001</v>
          </cell>
          <cell r="AI223">
            <v>13711283.310000001</v>
          </cell>
          <cell r="AJ223">
            <v>5885273.0700000003</v>
          </cell>
          <cell r="AK223">
            <v>461417.19</v>
          </cell>
          <cell r="AL223">
            <v>5055</v>
          </cell>
          <cell r="AM223">
            <v>29334</v>
          </cell>
          <cell r="AN223">
            <v>119726</v>
          </cell>
          <cell r="AO223">
            <v>1324</v>
          </cell>
          <cell r="AP223">
            <v>694618651.95000005</v>
          </cell>
          <cell r="AQ223">
            <v>20931</v>
          </cell>
          <cell r="AR223">
            <v>1065.1057000000001</v>
          </cell>
          <cell r="AS223">
            <v>12</v>
          </cell>
          <cell r="AT223">
            <v>16318129.800000001</v>
          </cell>
          <cell r="AU223">
            <v>0</v>
          </cell>
          <cell r="AV223">
            <v>0</v>
          </cell>
          <cell r="AW223">
            <v>0</v>
          </cell>
          <cell r="AX223">
            <v>775</v>
          </cell>
          <cell r="AY223">
            <v>462894670.42000002</v>
          </cell>
          <cell r="AZ223">
            <v>11705</v>
          </cell>
          <cell r="BA223">
            <v>4593</v>
          </cell>
          <cell r="BB223">
            <v>31595</v>
          </cell>
          <cell r="BC223">
            <v>62531.91</v>
          </cell>
          <cell r="BD223">
            <v>770120.46</v>
          </cell>
          <cell r="BE223">
            <v>0</v>
          </cell>
          <cell r="BF223">
            <v>42393.05</v>
          </cell>
          <cell r="BG223">
            <v>383101132.13999999</v>
          </cell>
          <cell r="BH223">
            <v>16332823.810000001</v>
          </cell>
          <cell r="BI223">
            <v>7723.1</v>
          </cell>
          <cell r="BJ223">
            <v>0</v>
          </cell>
          <cell r="BK223">
            <v>0</v>
          </cell>
          <cell r="BL223">
            <v>661</v>
          </cell>
          <cell r="BM223">
            <v>1</v>
          </cell>
          <cell r="BN223">
            <v>0</v>
          </cell>
          <cell r="BO223">
            <v>0</v>
          </cell>
          <cell r="BP223">
            <v>3317574.21</v>
          </cell>
          <cell r="BQ223">
            <v>13022972.699999999</v>
          </cell>
          <cell r="BR223">
            <v>332</v>
          </cell>
          <cell r="BS223">
            <v>304</v>
          </cell>
          <cell r="BT223">
            <v>165</v>
          </cell>
          <cell r="BU223">
            <v>304</v>
          </cell>
          <cell r="BV223">
            <v>7</v>
          </cell>
          <cell r="BW223">
            <v>2</v>
          </cell>
        </row>
        <row r="224">
          <cell r="A224" t="str">
            <v xml:space="preserve">VP </v>
          </cell>
          <cell r="B224">
            <v>2</v>
          </cell>
          <cell r="C224">
            <v>1</v>
          </cell>
          <cell r="D224">
            <v>0.7</v>
          </cell>
          <cell r="E224">
            <v>0.35</v>
          </cell>
          <cell r="F224">
            <v>2</v>
          </cell>
          <cell r="G224">
            <v>0</v>
          </cell>
          <cell r="H224">
            <v>345</v>
          </cell>
          <cell r="I224">
            <v>118</v>
          </cell>
          <cell r="J224">
            <v>39804.259700000002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467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4715.2819</v>
          </cell>
          <cell r="W224">
            <v>35088.977700000003</v>
          </cell>
          <cell r="X224">
            <v>3</v>
          </cell>
          <cell r="Y224">
            <v>406</v>
          </cell>
          <cell r="Z224">
            <v>13</v>
          </cell>
          <cell r="AA224">
            <v>41</v>
          </cell>
          <cell r="AB224">
            <v>137.01</v>
          </cell>
          <cell r="AC224">
            <v>-0.28000000000000003</v>
          </cell>
          <cell r="AD224">
            <v>134.21</v>
          </cell>
          <cell r="AE224">
            <v>213.5986</v>
          </cell>
          <cell r="AF224">
            <v>132.91</v>
          </cell>
          <cell r="AG224">
            <v>34786507.170000002</v>
          </cell>
          <cell r="AH224">
            <v>7905823.29</v>
          </cell>
          <cell r="AI224">
            <v>74000</v>
          </cell>
          <cell r="AJ224">
            <v>84275.5</v>
          </cell>
          <cell r="AK224">
            <v>-19292.009999999998</v>
          </cell>
          <cell r="AL224">
            <v>33</v>
          </cell>
          <cell r="AM224">
            <v>338</v>
          </cell>
          <cell r="AN224">
            <v>1973</v>
          </cell>
          <cell r="AO224">
            <v>5</v>
          </cell>
          <cell r="AP224">
            <v>37334085.5</v>
          </cell>
          <cell r="AQ224">
            <v>282</v>
          </cell>
          <cell r="AR224">
            <v>0</v>
          </cell>
          <cell r="AS224">
            <v>0</v>
          </cell>
          <cell r="AT224">
            <v>221317.61</v>
          </cell>
          <cell r="AU224">
            <v>0</v>
          </cell>
          <cell r="AV224">
            <v>0</v>
          </cell>
          <cell r="AW224">
            <v>0</v>
          </cell>
          <cell r="AX224">
            <v>6</v>
          </cell>
          <cell r="AY224">
            <v>29936416.879999999</v>
          </cell>
          <cell r="AZ224">
            <v>230</v>
          </cell>
          <cell r="BA224">
            <v>23</v>
          </cell>
          <cell r="BB224">
            <v>444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5549369.5300000003</v>
          </cell>
          <cell r="BH224">
            <v>221317.61</v>
          </cell>
          <cell r="BI224">
            <v>0</v>
          </cell>
          <cell r="BJ224">
            <v>0</v>
          </cell>
          <cell r="BK224">
            <v>0</v>
          </cell>
          <cell r="BL224">
            <v>10</v>
          </cell>
          <cell r="BM224">
            <v>0</v>
          </cell>
          <cell r="BN224">
            <v>0</v>
          </cell>
          <cell r="BO224">
            <v>0</v>
          </cell>
          <cell r="BP224">
            <v>2625</v>
          </cell>
          <cell r="BQ224">
            <v>218692.61</v>
          </cell>
          <cell r="BR224">
            <v>3</v>
          </cell>
          <cell r="BS224">
            <v>2</v>
          </cell>
          <cell r="BT224">
            <v>1</v>
          </cell>
          <cell r="BU224">
            <v>2</v>
          </cell>
          <cell r="BV224">
            <v>0</v>
          </cell>
          <cell r="BW224">
            <v>0</v>
          </cell>
        </row>
        <row r="244">
          <cell r="A244" t="str">
            <v>data0402</v>
          </cell>
          <cell r="B244">
            <v>38018</v>
          </cell>
          <cell r="C244">
            <v>39.215699999999998</v>
          </cell>
        </row>
        <row r="245">
          <cell r="A245" t="str">
            <v>segno</v>
          </cell>
          <cell r="B245" t="str">
            <v>noprin_n</v>
          </cell>
          <cell r="C245" t="str">
            <v>nosupp_n</v>
          </cell>
          <cell r="D245" t="str">
            <v>com_n</v>
          </cell>
          <cell r="E245" t="str">
            <v>avcrl_n</v>
          </cell>
          <cell r="F245" t="str">
            <v>novc</v>
          </cell>
          <cell r="G245" t="str">
            <v>noic</v>
          </cell>
          <cell r="H245" t="str">
            <v>noprin</v>
          </cell>
          <cell r="I245" t="str">
            <v>nosupp</v>
          </cell>
          <cell r="J245" t="str">
            <v>amtcurr</v>
          </cell>
          <cell r="K245" t="str">
            <v>amt30d</v>
          </cell>
          <cell r="L245" t="str">
            <v>amt60d</v>
          </cell>
          <cell r="M245" t="str">
            <v>amt90d</v>
          </cell>
          <cell r="N245" t="str">
            <v>amt120d</v>
          </cell>
          <cell r="O245" t="str">
            <v>amt150d</v>
          </cell>
          <cell r="P245" t="str">
            <v>nocurr</v>
          </cell>
          <cell r="Q245" t="str">
            <v>no30d</v>
          </cell>
          <cell r="R245" t="str">
            <v>no60d</v>
          </cell>
          <cell r="S245" t="str">
            <v>no90d</v>
          </cell>
          <cell r="T245" t="str">
            <v>no120d</v>
          </cell>
          <cell r="U245" t="str">
            <v>no150d</v>
          </cell>
          <cell r="V245" t="str">
            <v>amtrevo</v>
          </cell>
          <cell r="W245" t="str">
            <v>amttran</v>
          </cell>
          <cell r="X245" t="str">
            <v>nononact</v>
          </cell>
          <cell r="Y245" t="str">
            <v>no3mact</v>
          </cell>
          <cell r="Z245" t="str">
            <v>no6mact</v>
          </cell>
          <cell r="AA245" t="str">
            <v>nodorm</v>
          </cell>
          <cell r="AB245" t="str">
            <v>cifcrl</v>
          </cell>
          <cell r="AC245" t="str">
            <v>ncifcom</v>
          </cell>
          <cell r="AD245" t="str">
            <v>cyccrl</v>
          </cell>
          <cell r="AE245" t="str">
            <v>cyccom</v>
          </cell>
          <cell r="AF245" t="str">
            <v>actcrl</v>
          </cell>
          <cell r="AG245" t="str">
            <v>stmtbal</v>
          </cell>
          <cell r="AH245" t="str">
            <v>cycret</v>
          </cell>
          <cell r="AI245" t="str">
            <v>cyccsh</v>
          </cell>
          <cell r="AJ245" t="str">
            <v>tfinchg</v>
          </cell>
          <cell r="AK245" t="str">
            <v>fees</v>
          </cell>
          <cell r="AL245" t="str">
            <v>rollover</v>
          </cell>
          <cell r="AM245" t="str">
            <v>nocecif</v>
          </cell>
          <cell r="AN245" t="str">
            <v>noret</v>
          </cell>
          <cell r="AO245" t="str">
            <v>nocsh</v>
          </cell>
          <cell r="AP245" t="str">
            <v>pmtamt</v>
          </cell>
          <cell r="AQ245" t="str">
            <v>nopmt</v>
          </cell>
          <cell r="AR245" t="str">
            <v>amt150dp</v>
          </cell>
          <cell r="AS245" t="str">
            <v>no150dp</v>
          </cell>
          <cell r="AT245" t="str">
            <v>unbilled</v>
          </cell>
          <cell r="AU245" t="str">
            <v>cycbt</v>
          </cell>
          <cell r="AV245" t="str">
            <v>nobt</v>
          </cell>
          <cell r="AW245" t="str">
            <v>nocu</v>
          </cell>
          <cell r="AX245" t="str">
            <v>nonc</v>
          </cell>
          <cell r="AY245" t="str">
            <v>cycpre</v>
          </cell>
          <cell r="AZ245" t="str">
            <v>nopre</v>
          </cell>
          <cell r="BA245" t="str">
            <v>norev</v>
          </cell>
          <cell r="BB245" t="str">
            <v>notran</v>
          </cell>
          <cell r="BC245" t="str">
            <v>scredcoint</v>
          </cell>
          <cell r="BD245" t="str">
            <v>scredcoprin</v>
          </cell>
          <cell r="BE245" t="str">
            <v>sfcredcoint</v>
          </cell>
          <cell r="BF245" t="str">
            <v>sfcredcoprin</v>
          </cell>
          <cell r="BG245" t="str">
            <v>sstmtbal</v>
          </cell>
          <cell r="BH245" t="str">
            <v>ilamtcurr</v>
          </cell>
          <cell r="BI245" t="str">
            <v>ilamt30d</v>
          </cell>
          <cell r="BJ245" t="str">
            <v>ilamt60d</v>
          </cell>
          <cell r="BK245" t="str">
            <v>ilamt61d</v>
          </cell>
          <cell r="BL245" t="str">
            <v>ilnocurr</v>
          </cell>
          <cell r="BM245" t="str">
            <v>ilno30d</v>
          </cell>
          <cell r="BN245" t="str">
            <v>ilno60d</v>
          </cell>
          <cell r="BO245" t="str">
            <v>ilno61d</v>
          </cell>
          <cell r="BP245" t="str">
            <v>ilamtrevo</v>
          </cell>
          <cell r="BQ245" t="str">
            <v>ilamttran</v>
          </cell>
          <cell r="BR245" t="str">
            <v>New Appl</v>
          </cell>
          <cell r="BS245" t="str">
            <v>Appl Appr</v>
          </cell>
          <cell r="BT245" t="str">
            <v>Appl Dec</v>
          </cell>
          <cell r="BU245" t="str">
            <v>New Card</v>
          </cell>
          <cell r="BV245" t="str">
            <v>credcoacct</v>
          </cell>
          <cell r="BW245" t="str">
            <v>fraudcoacct</v>
          </cell>
        </row>
        <row r="246">
          <cell r="A246" t="str">
            <v xml:space="preserve">MC </v>
          </cell>
          <cell r="B246">
            <v>473</v>
          </cell>
          <cell r="C246">
            <v>62</v>
          </cell>
          <cell r="D246">
            <v>16.385000000000002</v>
          </cell>
          <cell r="E246">
            <v>3.4599999999999999E-2</v>
          </cell>
          <cell r="F246">
            <v>17</v>
          </cell>
          <cell r="G246">
            <v>7</v>
          </cell>
          <cell r="H246">
            <v>10748</v>
          </cell>
          <cell r="I246">
            <v>1722</v>
          </cell>
          <cell r="J246">
            <v>113403.0989</v>
          </cell>
          <cell r="K246">
            <v>2654.8969999999999</v>
          </cell>
          <cell r="L246">
            <v>630.6712</v>
          </cell>
          <cell r="M246">
            <v>195.8261</v>
          </cell>
          <cell r="N246">
            <v>211.2595</v>
          </cell>
          <cell r="O246">
            <v>121.1019</v>
          </cell>
          <cell r="P246">
            <v>12388</v>
          </cell>
          <cell r="Q246">
            <v>113</v>
          </cell>
          <cell r="R246">
            <v>21</v>
          </cell>
          <cell r="S246">
            <v>7</v>
          </cell>
          <cell r="T246">
            <v>8</v>
          </cell>
          <cell r="U246">
            <v>4</v>
          </cell>
          <cell r="V246">
            <v>67263.776899999997</v>
          </cell>
          <cell r="W246">
            <v>50051.203600000001</v>
          </cell>
          <cell r="X246">
            <v>303</v>
          </cell>
          <cell r="Y246">
            <v>9506</v>
          </cell>
          <cell r="Z246">
            <v>595</v>
          </cell>
          <cell r="AA246">
            <v>2066</v>
          </cell>
          <cell r="AB246">
            <v>405.27</v>
          </cell>
          <cell r="AC246">
            <v>1100.4626000000001</v>
          </cell>
          <cell r="AD246">
            <v>389.74900000000002</v>
          </cell>
          <cell r="AE246">
            <v>1272.0604000000001</v>
          </cell>
          <cell r="AF246">
            <v>387.85899999999998</v>
          </cell>
          <cell r="AG246">
            <v>104266604.34999999</v>
          </cell>
          <cell r="AH246">
            <v>26589822.879999999</v>
          </cell>
          <cell r="AI246">
            <v>3786425.64</v>
          </cell>
          <cell r="AJ246">
            <v>1097433.02</v>
          </cell>
          <cell r="AK246">
            <v>181566.53</v>
          </cell>
          <cell r="AL246">
            <v>3037</v>
          </cell>
          <cell r="AM246">
            <v>10300</v>
          </cell>
          <cell r="AN246">
            <v>20849</v>
          </cell>
          <cell r="AO246">
            <v>675</v>
          </cell>
          <cell r="AP246">
            <v>59507097.780000001</v>
          </cell>
          <cell r="AQ246">
            <v>6909</v>
          </cell>
          <cell r="AR246">
            <v>98.125799999999998</v>
          </cell>
          <cell r="AS246">
            <v>6</v>
          </cell>
          <cell r="AT246">
            <v>2698464.68</v>
          </cell>
          <cell r="AU246">
            <v>0</v>
          </cell>
          <cell r="AV246">
            <v>0</v>
          </cell>
          <cell r="AW246">
            <v>0</v>
          </cell>
          <cell r="AX246">
            <v>104</v>
          </cell>
          <cell r="AY246">
            <v>16048239.710000001</v>
          </cell>
          <cell r="AZ246">
            <v>1152</v>
          </cell>
          <cell r="BA246">
            <v>2845</v>
          </cell>
          <cell r="BB246">
            <v>9702</v>
          </cell>
          <cell r="BC246">
            <v>11406.54</v>
          </cell>
          <cell r="BD246">
            <v>183182.22</v>
          </cell>
          <cell r="BE246">
            <v>0</v>
          </cell>
          <cell r="BF246">
            <v>0</v>
          </cell>
          <cell r="BG246">
            <v>71213471.909999996</v>
          </cell>
          <cell r="BH246">
            <v>2687200.85</v>
          </cell>
          <cell r="BI246">
            <v>11263.83</v>
          </cell>
          <cell r="BJ246">
            <v>0</v>
          </cell>
          <cell r="BK246">
            <v>0</v>
          </cell>
          <cell r="BL246">
            <v>214</v>
          </cell>
          <cell r="BM246">
            <v>1</v>
          </cell>
          <cell r="BN246">
            <v>0</v>
          </cell>
          <cell r="BO246">
            <v>0</v>
          </cell>
          <cell r="BP246">
            <v>545528.28</v>
          </cell>
          <cell r="BQ246">
            <v>2152936.4</v>
          </cell>
          <cell r="BR246">
            <v>718</v>
          </cell>
          <cell r="BS246">
            <v>473</v>
          </cell>
          <cell r="BT246">
            <v>111</v>
          </cell>
          <cell r="BU246">
            <v>473</v>
          </cell>
          <cell r="BV246">
            <v>6</v>
          </cell>
          <cell r="BW246">
            <v>0</v>
          </cell>
        </row>
        <row r="247">
          <cell r="A247" t="str">
            <v xml:space="preserve">MG </v>
          </cell>
          <cell r="B247">
            <v>154</v>
          </cell>
          <cell r="C247">
            <v>26</v>
          </cell>
          <cell r="D247">
            <v>16.335000000000001</v>
          </cell>
          <cell r="E247">
            <v>0.1061</v>
          </cell>
          <cell r="F247">
            <v>9</v>
          </cell>
          <cell r="G247">
            <v>1</v>
          </cell>
          <cell r="H247">
            <v>5717</v>
          </cell>
          <cell r="I247">
            <v>1069</v>
          </cell>
          <cell r="J247">
            <v>137352.51300000001</v>
          </cell>
          <cell r="K247">
            <v>1400.0359000000001</v>
          </cell>
          <cell r="L247">
            <v>0</v>
          </cell>
          <cell r="M247">
            <v>145.98920000000001</v>
          </cell>
          <cell r="N247">
            <v>169.28030000000001</v>
          </cell>
          <cell r="O247">
            <v>156.65790000000001</v>
          </cell>
          <cell r="P247">
            <v>6788</v>
          </cell>
          <cell r="Q247">
            <v>25</v>
          </cell>
          <cell r="R247">
            <v>0</v>
          </cell>
          <cell r="S247">
            <v>3</v>
          </cell>
          <cell r="T247">
            <v>2</v>
          </cell>
          <cell r="U247">
            <v>2</v>
          </cell>
          <cell r="V247">
            <v>48622.336799999997</v>
          </cell>
          <cell r="W247">
            <v>90602.139599999995</v>
          </cell>
          <cell r="X247">
            <v>94</v>
          </cell>
          <cell r="Y247">
            <v>5276</v>
          </cell>
          <cell r="Z247">
            <v>413</v>
          </cell>
          <cell r="AA247">
            <v>1003</v>
          </cell>
          <cell r="AB247">
            <v>721.67949999999996</v>
          </cell>
          <cell r="AC247">
            <v>976.90989999999999</v>
          </cell>
          <cell r="AD247">
            <v>705.15350000000001</v>
          </cell>
          <cell r="AE247">
            <v>1175.8389999999999</v>
          </cell>
          <cell r="AF247">
            <v>702.41849999999999</v>
          </cell>
          <cell r="AG247">
            <v>118344050.22</v>
          </cell>
          <cell r="AH247">
            <v>29416214.039999999</v>
          </cell>
          <cell r="AI247">
            <v>2156446.4500000002</v>
          </cell>
          <cell r="AJ247">
            <v>811228.92</v>
          </cell>
          <cell r="AK247">
            <v>-12044.69</v>
          </cell>
          <cell r="AL247">
            <v>775</v>
          </cell>
          <cell r="AM247">
            <v>5567</v>
          </cell>
          <cell r="AN247">
            <v>13509</v>
          </cell>
          <cell r="AO247">
            <v>197</v>
          </cell>
          <cell r="AP247">
            <v>112644876.04000001</v>
          </cell>
          <cell r="AQ247">
            <v>3580</v>
          </cell>
          <cell r="AR247">
            <v>0</v>
          </cell>
          <cell r="AS247">
            <v>0</v>
          </cell>
          <cell r="AT247">
            <v>3113322.38</v>
          </cell>
          <cell r="AU247">
            <v>0</v>
          </cell>
          <cell r="AV247">
            <v>0</v>
          </cell>
          <cell r="AW247">
            <v>0</v>
          </cell>
          <cell r="AX247">
            <v>52</v>
          </cell>
          <cell r="AY247">
            <v>48706448.869999997</v>
          </cell>
          <cell r="AZ247">
            <v>1231</v>
          </cell>
          <cell r="BA247">
            <v>686</v>
          </cell>
          <cell r="BB247">
            <v>6134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53122862.880000003</v>
          </cell>
          <cell r="BH247">
            <v>3108544.87</v>
          </cell>
          <cell r="BI247">
            <v>12567.51</v>
          </cell>
          <cell r="BJ247">
            <v>0</v>
          </cell>
          <cell r="BK247">
            <v>0</v>
          </cell>
          <cell r="BL247">
            <v>131</v>
          </cell>
          <cell r="BM247">
            <v>1</v>
          </cell>
          <cell r="BN247">
            <v>0</v>
          </cell>
          <cell r="BO247">
            <v>0</v>
          </cell>
          <cell r="BP247">
            <v>808844.45</v>
          </cell>
          <cell r="BQ247">
            <v>2312267.9300000002</v>
          </cell>
          <cell r="BR247">
            <v>267</v>
          </cell>
          <cell r="BS247">
            <v>154</v>
          </cell>
          <cell r="BT247">
            <v>52</v>
          </cell>
          <cell r="BU247">
            <v>154</v>
          </cell>
          <cell r="BV247">
            <v>0</v>
          </cell>
          <cell r="BW247">
            <v>0</v>
          </cell>
        </row>
        <row r="248">
          <cell r="A248" t="str">
            <v xml:space="preserve">VC </v>
          </cell>
          <cell r="B248">
            <v>2091</v>
          </cell>
          <cell r="C248">
            <v>280</v>
          </cell>
          <cell r="D248">
            <v>71.144999999999996</v>
          </cell>
          <cell r="E248">
            <v>3.4000000000000002E-2</v>
          </cell>
          <cell r="F248">
            <v>177</v>
          </cell>
          <cell r="G248">
            <v>49</v>
          </cell>
          <cell r="H248">
            <v>58592</v>
          </cell>
          <cell r="I248">
            <v>9140</v>
          </cell>
          <cell r="J248">
            <v>692501.30579999997</v>
          </cell>
          <cell r="K248">
            <v>16143.603499999999</v>
          </cell>
          <cell r="L248">
            <v>3522.6500999999998</v>
          </cell>
          <cell r="M248">
            <v>2034.0128</v>
          </cell>
          <cell r="N248">
            <v>2038.9186</v>
          </cell>
          <cell r="O248">
            <v>1450.2927</v>
          </cell>
          <cell r="P248">
            <v>67540</v>
          </cell>
          <cell r="Q248">
            <v>613</v>
          </cell>
          <cell r="R248">
            <v>117</v>
          </cell>
          <cell r="S248">
            <v>70</v>
          </cell>
          <cell r="T248">
            <v>68</v>
          </cell>
          <cell r="U248">
            <v>53</v>
          </cell>
          <cell r="V248">
            <v>413250.21490000002</v>
          </cell>
          <cell r="W248">
            <v>305990.00429999997</v>
          </cell>
          <cell r="X248">
            <v>1267</v>
          </cell>
          <cell r="Y248">
            <v>53135</v>
          </cell>
          <cell r="Z248">
            <v>2563</v>
          </cell>
          <cell r="AA248">
            <v>10767</v>
          </cell>
          <cell r="AB248">
            <v>2305.5934999999999</v>
          </cell>
          <cell r="AC248">
            <v>11585.084500000001</v>
          </cell>
          <cell r="AD248">
            <v>2239.0345000000002</v>
          </cell>
          <cell r="AE248">
            <v>13150.576800000001</v>
          </cell>
          <cell r="AF248">
            <v>2227.8164999999999</v>
          </cell>
          <cell r="AG248">
            <v>633449819.91999996</v>
          </cell>
          <cell r="AH248">
            <v>172309698.03</v>
          </cell>
          <cell r="AI248">
            <v>21249073.850000001</v>
          </cell>
          <cell r="AJ248">
            <v>6547204.5199999996</v>
          </cell>
          <cell r="AK248">
            <v>963129.9</v>
          </cell>
          <cell r="AL248">
            <v>17357</v>
          </cell>
          <cell r="AM248">
            <v>56667</v>
          </cell>
          <cell r="AN248">
            <v>131680</v>
          </cell>
          <cell r="AO248">
            <v>3711</v>
          </cell>
          <cell r="AP248">
            <v>347417801.92000002</v>
          </cell>
          <cell r="AQ248">
            <v>38653</v>
          </cell>
          <cell r="AR248">
            <v>1549.4357</v>
          </cell>
          <cell r="AS248">
            <v>51</v>
          </cell>
          <cell r="AT248">
            <v>13251566.15</v>
          </cell>
          <cell r="AU248">
            <v>0</v>
          </cell>
          <cell r="AV248">
            <v>0</v>
          </cell>
          <cell r="AW248">
            <v>0</v>
          </cell>
          <cell r="AX248">
            <v>1541</v>
          </cell>
          <cell r="AY248">
            <v>88425759.370000005</v>
          </cell>
          <cell r="AZ248">
            <v>6157</v>
          </cell>
          <cell r="BA248">
            <v>16316</v>
          </cell>
          <cell r="BB248">
            <v>52196</v>
          </cell>
          <cell r="BC248">
            <v>66343.520000000004</v>
          </cell>
          <cell r="BD248">
            <v>655087.76</v>
          </cell>
          <cell r="BE248">
            <v>0</v>
          </cell>
          <cell r="BF248">
            <v>0</v>
          </cell>
          <cell r="BG248">
            <v>428004805.38</v>
          </cell>
          <cell r="BH248">
            <v>13238154.289999999</v>
          </cell>
          <cell r="BI248">
            <v>23170.04</v>
          </cell>
          <cell r="BJ248">
            <v>4674.53</v>
          </cell>
          <cell r="BK248">
            <v>0</v>
          </cell>
          <cell r="BL248">
            <v>1190</v>
          </cell>
          <cell r="BM248">
            <v>3</v>
          </cell>
          <cell r="BN248">
            <v>1</v>
          </cell>
          <cell r="BO248">
            <v>0</v>
          </cell>
          <cell r="BP248">
            <v>2261594.14</v>
          </cell>
          <cell r="BQ248">
            <v>11004404.720000001</v>
          </cell>
          <cell r="BR248">
            <v>2961</v>
          </cell>
          <cell r="BS248">
            <v>2092</v>
          </cell>
          <cell r="BT248">
            <v>416</v>
          </cell>
          <cell r="BU248">
            <v>2092</v>
          </cell>
          <cell r="BV248">
            <v>23</v>
          </cell>
          <cell r="BW248">
            <v>0</v>
          </cell>
        </row>
        <row r="249">
          <cell r="A249" t="str">
            <v xml:space="preserve">VG </v>
          </cell>
          <cell r="B249">
            <v>422</v>
          </cell>
          <cell r="C249">
            <v>81</v>
          </cell>
          <cell r="D249">
            <v>43.73</v>
          </cell>
          <cell r="E249">
            <v>0.1036</v>
          </cell>
          <cell r="F249">
            <v>80</v>
          </cell>
          <cell r="G249">
            <v>5</v>
          </cell>
          <cell r="H249">
            <v>30026</v>
          </cell>
          <cell r="I249">
            <v>6344</v>
          </cell>
          <cell r="J249">
            <v>924432.36289999995</v>
          </cell>
          <cell r="K249">
            <v>10187.211300000001</v>
          </cell>
          <cell r="L249">
            <v>2054.2175999999999</v>
          </cell>
          <cell r="M249">
            <v>182.57169999999999</v>
          </cell>
          <cell r="N249">
            <v>662.11360000000002</v>
          </cell>
          <cell r="O249">
            <v>960.0335</v>
          </cell>
          <cell r="P249">
            <v>36457</v>
          </cell>
          <cell r="Q249">
            <v>139</v>
          </cell>
          <cell r="R249">
            <v>26</v>
          </cell>
          <cell r="S249">
            <v>3</v>
          </cell>
          <cell r="T249">
            <v>4</v>
          </cell>
          <cell r="U249">
            <v>11</v>
          </cell>
          <cell r="V249">
            <v>357477.11920000002</v>
          </cell>
          <cell r="W249">
            <v>581653.31830000004</v>
          </cell>
          <cell r="X249">
            <v>240</v>
          </cell>
          <cell r="Y249">
            <v>30139</v>
          </cell>
          <cell r="Z249">
            <v>1613</v>
          </cell>
          <cell r="AA249">
            <v>4378</v>
          </cell>
          <cell r="AB249">
            <v>4051.4276</v>
          </cell>
          <cell r="AC249">
            <v>6962.4800999999998</v>
          </cell>
          <cell r="AD249">
            <v>4006.9870999999998</v>
          </cell>
          <cell r="AE249">
            <v>8736.9984000000004</v>
          </cell>
          <cell r="AF249">
            <v>3992.8220999999999</v>
          </cell>
          <cell r="AG249">
            <v>798883730.89999998</v>
          </cell>
          <cell r="AH249">
            <v>226345743.06</v>
          </cell>
          <cell r="AI249">
            <v>14546649.039999999</v>
          </cell>
          <cell r="AJ249">
            <v>5767065.04</v>
          </cell>
          <cell r="AK249">
            <v>495695.87</v>
          </cell>
          <cell r="AL249">
            <v>5006</v>
          </cell>
          <cell r="AM249">
            <v>29606</v>
          </cell>
          <cell r="AN249">
            <v>106003</v>
          </cell>
          <cell r="AO249">
            <v>1323</v>
          </cell>
          <cell r="AP249">
            <v>706972931.74000001</v>
          </cell>
          <cell r="AQ249">
            <v>21634</v>
          </cell>
          <cell r="AR249">
            <v>651.92690000000005</v>
          </cell>
          <cell r="AS249">
            <v>7</v>
          </cell>
          <cell r="AT249">
            <v>15028841.33</v>
          </cell>
          <cell r="AU249">
            <v>0</v>
          </cell>
          <cell r="AV249">
            <v>0</v>
          </cell>
          <cell r="AW249">
            <v>0</v>
          </cell>
          <cell r="AX249">
            <v>823</v>
          </cell>
          <cell r="AY249">
            <v>284817424.76999998</v>
          </cell>
          <cell r="AZ249">
            <v>7732</v>
          </cell>
          <cell r="BA249">
            <v>4671</v>
          </cell>
          <cell r="BB249">
            <v>31976</v>
          </cell>
          <cell r="BC249">
            <v>60821.34</v>
          </cell>
          <cell r="BD249">
            <v>855786.96</v>
          </cell>
          <cell r="BE249">
            <v>0</v>
          </cell>
          <cell r="BF249">
            <v>0</v>
          </cell>
          <cell r="BG249">
            <v>376832521.75999999</v>
          </cell>
          <cell r="BH249">
            <v>15112566.09</v>
          </cell>
          <cell r="BI249">
            <v>11585.96</v>
          </cell>
          <cell r="BJ249">
            <v>0</v>
          </cell>
          <cell r="BK249">
            <v>0</v>
          </cell>
          <cell r="BL249">
            <v>668</v>
          </cell>
          <cell r="BM249">
            <v>1</v>
          </cell>
          <cell r="BN249">
            <v>0</v>
          </cell>
          <cell r="BO249">
            <v>0</v>
          </cell>
          <cell r="BP249">
            <v>3226592.36</v>
          </cell>
          <cell r="BQ249">
            <v>11897559.689999999</v>
          </cell>
          <cell r="BR249">
            <v>788</v>
          </cell>
          <cell r="BS249">
            <v>423</v>
          </cell>
          <cell r="BT249">
            <v>169</v>
          </cell>
          <cell r="BU249">
            <v>423</v>
          </cell>
          <cell r="BV249">
            <v>10</v>
          </cell>
          <cell r="BW249">
            <v>0</v>
          </cell>
        </row>
        <row r="250">
          <cell r="A250" t="str">
            <v xml:space="preserve">MG </v>
          </cell>
          <cell r="B250">
            <v>161</v>
          </cell>
          <cell r="C250">
            <v>66</v>
          </cell>
          <cell r="D250">
            <v>18.215</v>
          </cell>
          <cell r="E250">
            <v>0.11310000000000001</v>
          </cell>
          <cell r="F250">
            <v>13</v>
          </cell>
          <cell r="G250">
            <v>0</v>
          </cell>
          <cell r="H250">
            <v>5489</v>
          </cell>
          <cell r="I250">
            <v>1027</v>
          </cell>
          <cell r="J250">
            <v>182339.1096</v>
          </cell>
          <cell r="K250">
            <v>1097.8916999999999</v>
          </cell>
          <cell r="L250">
            <v>300.85759999999999</v>
          </cell>
          <cell r="M250">
            <v>234.5299</v>
          </cell>
          <cell r="N250">
            <v>175.1551</v>
          </cell>
          <cell r="O250">
            <v>68.775199999999998</v>
          </cell>
          <cell r="P250">
            <v>6529</v>
          </cell>
          <cell r="Q250">
            <v>18</v>
          </cell>
          <cell r="R250">
            <v>3</v>
          </cell>
          <cell r="S250">
            <v>2</v>
          </cell>
          <cell r="T250">
            <v>2</v>
          </cell>
          <cell r="U250">
            <v>1</v>
          </cell>
          <cell r="V250">
            <v>43233.940900000001</v>
          </cell>
          <cell r="W250">
            <v>141030.98980000001</v>
          </cell>
          <cell r="X250">
            <v>78</v>
          </cell>
          <cell r="Y250">
            <v>5231</v>
          </cell>
          <cell r="Z250">
            <v>318</v>
          </cell>
          <cell r="AA250">
            <v>889</v>
          </cell>
          <cell r="AB250">
            <v>696.97050000000002</v>
          </cell>
          <cell r="AC250">
            <v>946.64179999999999</v>
          </cell>
          <cell r="AD250">
            <v>681.6925</v>
          </cell>
          <cell r="AE250">
            <v>1196.0651</v>
          </cell>
          <cell r="AF250">
            <v>672.18849999999998</v>
          </cell>
          <cell r="AG250">
            <v>140826942.06</v>
          </cell>
          <cell r="AH250">
            <v>28922683.559999999</v>
          </cell>
          <cell r="AI250">
            <v>2330397.5099999998</v>
          </cell>
          <cell r="AJ250">
            <v>2330397.5099999998</v>
          </cell>
          <cell r="AK250">
            <v>33040.620000000003</v>
          </cell>
          <cell r="AL250">
            <v>704</v>
          </cell>
          <cell r="AM250">
            <v>5360</v>
          </cell>
          <cell r="AN250">
            <v>12355</v>
          </cell>
          <cell r="AO250">
            <v>230</v>
          </cell>
          <cell r="AP250">
            <v>95359288.670000002</v>
          </cell>
          <cell r="AQ250">
            <v>3173</v>
          </cell>
          <cell r="AR250">
            <v>48.611600000000003</v>
          </cell>
          <cell r="AS250">
            <v>1</v>
          </cell>
          <cell r="AT250">
            <v>3455996.36</v>
          </cell>
          <cell r="AU250">
            <v>0</v>
          </cell>
          <cell r="AV250">
            <v>0</v>
          </cell>
          <cell r="AW250">
            <v>0</v>
          </cell>
          <cell r="AX250">
            <v>47</v>
          </cell>
          <cell r="AY250">
            <v>87567074.609999999</v>
          </cell>
          <cell r="AZ250">
            <v>2113</v>
          </cell>
          <cell r="BA250">
            <v>588</v>
          </cell>
          <cell r="BB250">
            <v>5968</v>
          </cell>
          <cell r="BC250">
            <v>9801.77</v>
          </cell>
          <cell r="BD250">
            <v>79127.199999999997</v>
          </cell>
          <cell r="BE250">
            <v>0</v>
          </cell>
          <cell r="BF250">
            <v>0</v>
          </cell>
          <cell r="BG250">
            <v>49294059.079999998</v>
          </cell>
          <cell r="BH250">
            <v>3537827.72</v>
          </cell>
          <cell r="BI250">
            <v>0</v>
          </cell>
          <cell r="BJ250">
            <v>0</v>
          </cell>
          <cell r="BK250">
            <v>0</v>
          </cell>
          <cell r="BL250">
            <v>123</v>
          </cell>
          <cell r="BM250">
            <v>0</v>
          </cell>
          <cell r="BN250">
            <v>0</v>
          </cell>
          <cell r="BO250">
            <v>0</v>
          </cell>
          <cell r="BP250">
            <v>768431.18</v>
          </cell>
          <cell r="BQ250">
            <v>2769396.54</v>
          </cell>
          <cell r="BR250">
            <v>219</v>
          </cell>
          <cell r="BS250">
            <v>161</v>
          </cell>
          <cell r="BT250">
            <v>77</v>
          </cell>
          <cell r="BU250">
            <v>161</v>
          </cell>
          <cell r="BV250">
            <v>2</v>
          </cell>
          <cell r="BW250">
            <v>0</v>
          </cell>
        </row>
        <row r="251">
          <cell r="A251" t="str">
            <v xml:space="preserve">VP </v>
          </cell>
          <cell r="B251">
            <v>3</v>
          </cell>
          <cell r="C251">
            <v>1</v>
          </cell>
          <cell r="D251">
            <v>0.85</v>
          </cell>
          <cell r="E251">
            <v>0.2833</v>
          </cell>
          <cell r="F251">
            <v>1</v>
          </cell>
          <cell r="G251">
            <v>0</v>
          </cell>
          <cell r="H251">
            <v>365</v>
          </cell>
          <cell r="I251">
            <v>123</v>
          </cell>
          <cell r="J251">
            <v>32602.347699999998</v>
          </cell>
          <cell r="K251">
            <v>100.4507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490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3905.0971</v>
          </cell>
          <cell r="W251">
            <v>28797.701300000001</v>
          </cell>
          <cell r="X251">
            <v>1</v>
          </cell>
          <cell r="Y251">
            <v>421</v>
          </cell>
          <cell r="Z251">
            <v>22</v>
          </cell>
          <cell r="AA251">
            <v>44</v>
          </cell>
          <cell r="AB251">
            <v>144.745</v>
          </cell>
          <cell r="AC251">
            <v>-0.28100000000000003</v>
          </cell>
          <cell r="AD251">
            <v>140.5</v>
          </cell>
          <cell r="AE251">
            <v>-0.28000000000000003</v>
          </cell>
          <cell r="AF251">
            <v>138.84</v>
          </cell>
          <cell r="AG251">
            <v>26978409.449999999</v>
          </cell>
          <cell r="AH251">
            <v>7171153.3700000001</v>
          </cell>
          <cell r="AI251">
            <v>65000</v>
          </cell>
          <cell r="AJ251">
            <v>61290.48</v>
          </cell>
          <cell r="AK251">
            <v>-8966.59</v>
          </cell>
          <cell r="AL251">
            <v>21</v>
          </cell>
          <cell r="AM251">
            <v>354</v>
          </cell>
          <cell r="AN251">
            <v>1833</v>
          </cell>
          <cell r="AO251">
            <v>7</v>
          </cell>
          <cell r="AP251">
            <v>38778027.210000001</v>
          </cell>
          <cell r="AQ251">
            <v>300</v>
          </cell>
          <cell r="AR251">
            <v>0</v>
          </cell>
          <cell r="AS251">
            <v>0</v>
          </cell>
          <cell r="AT251">
            <v>163496.22</v>
          </cell>
          <cell r="AU251">
            <v>0</v>
          </cell>
          <cell r="AV251">
            <v>0</v>
          </cell>
          <cell r="AW251">
            <v>0</v>
          </cell>
          <cell r="AX251">
            <v>6</v>
          </cell>
          <cell r="AY251">
            <v>22413570.850000001</v>
          </cell>
          <cell r="AZ251">
            <v>175</v>
          </cell>
          <cell r="BA251">
            <v>22</v>
          </cell>
          <cell r="BB251">
            <v>469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3821246.25</v>
          </cell>
          <cell r="BH251">
            <v>163496.22</v>
          </cell>
          <cell r="BI251">
            <v>0</v>
          </cell>
          <cell r="BJ251">
            <v>0</v>
          </cell>
          <cell r="BK251">
            <v>0</v>
          </cell>
          <cell r="BL251">
            <v>6</v>
          </cell>
          <cell r="BM251">
            <v>0</v>
          </cell>
          <cell r="BN251">
            <v>0</v>
          </cell>
          <cell r="BO251">
            <v>0</v>
          </cell>
          <cell r="BP251">
            <v>1313</v>
          </cell>
          <cell r="BQ251">
            <v>162183.22</v>
          </cell>
          <cell r="BR251">
            <v>2</v>
          </cell>
          <cell r="BS251">
            <v>3</v>
          </cell>
          <cell r="BT251">
            <v>0</v>
          </cell>
          <cell r="BU251">
            <v>3</v>
          </cell>
          <cell r="BV251">
            <v>0</v>
          </cell>
          <cell r="BW251">
            <v>0</v>
          </cell>
        </row>
        <row r="254">
          <cell r="A254" t="str">
            <v>data0403</v>
          </cell>
          <cell r="B254">
            <v>38047</v>
          </cell>
          <cell r="C254">
            <v>39.215699999999998</v>
          </cell>
        </row>
        <row r="255">
          <cell r="A255" t="str">
            <v>segno</v>
          </cell>
          <cell r="B255" t="str">
            <v>noprin_n</v>
          </cell>
          <cell r="C255" t="str">
            <v>nosupp_n</v>
          </cell>
          <cell r="D255" t="str">
            <v>com_n</v>
          </cell>
          <cell r="E255" t="str">
            <v>avcrl_n</v>
          </cell>
          <cell r="F255" t="str">
            <v>novc</v>
          </cell>
          <cell r="G255" t="str">
            <v>noic</v>
          </cell>
          <cell r="H255" t="str">
            <v>noprin</v>
          </cell>
          <cell r="I255" t="str">
            <v>nosupp</v>
          </cell>
          <cell r="J255" t="str">
            <v>amtcurr</v>
          </cell>
          <cell r="K255" t="str">
            <v>amt30d</v>
          </cell>
          <cell r="L255" t="str">
            <v>amt60d</v>
          </cell>
          <cell r="M255" t="str">
            <v>amt90d</v>
          </cell>
          <cell r="N255" t="str">
            <v>amt120d</v>
          </cell>
          <cell r="O255" t="str">
            <v>amt150d</v>
          </cell>
          <cell r="P255" t="str">
            <v>nocurr</v>
          </cell>
          <cell r="Q255" t="str">
            <v>no30d</v>
          </cell>
          <cell r="R255" t="str">
            <v>no60d</v>
          </cell>
          <cell r="S255" t="str">
            <v>no90d</v>
          </cell>
          <cell r="T255" t="str">
            <v>no120d</v>
          </cell>
          <cell r="U255" t="str">
            <v>no150d</v>
          </cell>
          <cell r="V255" t="str">
            <v>amtrevo</v>
          </cell>
          <cell r="W255" t="str">
            <v>amttran</v>
          </cell>
          <cell r="X255" t="str">
            <v>nononact</v>
          </cell>
          <cell r="Y255" t="str">
            <v>no3mact</v>
          </cell>
          <cell r="Z255" t="str">
            <v>no6mact</v>
          </cell>
          <cell r="AA255" t="str">
            <v>nodorm</v>
          </cell>
          <cell r="AB255" t="str">
            <v>cifcrl</v>
          </cell>
          <cell r="AC255" t="str">
            <v>ncifcom</v>
          </cell>
          <cell r="AD255" t="str">
            <v>cyccrl</v>
          </cell>
          <cell r="AE255" t="str">
            <v>cyccom</v>
          </cell>
          <cell r="AF255" t="str">
            <v>actcrl</v>
          </cell>
          <cell r="AG255" t="str">
            <v>stmtbal</v>
          </cell>
          <cell r="AH255" t="str">
            <v>cycret</v>
          </cell>
          <cell r="AI255" t="str">
            <v>cyccsh</v>
          </cell>
          <cell r="AJ255" t="str">
            <v>tfinchg</v>
          </cell>
          <cell r="AK255" t="str">
            <v>fees</v>
          </cell>
          <cell r="AL255" t="str">
            <v>rollover</v>
          </cell>
          <cell r="AM255" t="str">
            <v>nocecif</v>
          </cell>
          <cell r="AN255" t="str">
            <v>noret</v>
          </cell>
          <cell r="AO255" t="str">
            <v>nocsh</v>
          </cell>
          <cell r="AP255" t="str">
            <v>pmtamt</v>
          </cell>
          <cell r="AQ255" t="str">
            <v>nopmt</v>
          </cell>
          <cell r="AR255" t="str">
            <v>amt150dp</v>
          </cell>
          <cell r="AS255" t="str">
            <v>no150dp</v>
          </cell>
          <cell r="AT255" t="str">
            <v>unbilled</v>
          </cell>
          <cell r="AU255" t="str">
            <v>cycbt</v>
          </cell>
          <cell r="AV255" t="str">
            <v>nobt</v>
          </cell>
          <cell r="AW255" t="str">
            <v>nocu</v>
          </cell>
          <cell r="AX255" t="str">
            <v>nonc</v>
          </cell>
          <cell r="AY255" t="str">
            <v>cycpre</v>
          </cell>
          <cell r="AZ255" t="str">
            <v>nopre</v>
          </cell>
          <cell r="BA255" t="str">
            <v>norev</v>
          </cell>
          <cell r="BB255" t="str">
            <v>notran</v>
          </cell>
          <cell r="BC255" t="str">
            <v>scredcoint</v>
          </cell>
          <cell r="BD255" t="str">
            <v>scredcoprin</v>
          </cell>
          <cell r="BE255" t="str">
            <v>sfcredcoint</v>
          </cell>
          <cell r="BF255" t="str">
            <v>sfcredcoprin</v>
          </cell>
          <cell r="BG255" t="str">
            <v>sstmtbal</v>
          </cell>
          <cell r="BH255" t="str">
            <v>ilamtcurr</v>
          </cell>
          <cell r="BI255" t="str">
            <v>ilamt30d</v>
          </cell>
          <cell r="BJ255" t="str">
            <v>ilamt60d</v>
          </cell>
          <cell r="BK255" t="str">
            <v>ilamt61d</v>
          </cell>
          <cell r="BL255" t="str">
            <v>ilnocurr</v>
          </cell>
          <cell r="BM255" t="str">
            <v>ilno30d</v>
          </cell>
          <cell r="BN255" t="str">
            <v>ilno60d</v>
          </cell>
          <cell r="BO255" t="str">
            <v>ilno61d</v>
          </cell>
          <cell r="BP255" t="str">
            <v>ilamtrevo</v>
          </cell>
          <cell r="BQ255" t="str">
            <v>ilamttran</v>
          </cell>
          <cell r="BR255" t="str">
            <v>New Appl</v>
          </cell>
          <cell r="BS255" t="str">
            <v>Appl Appr</v>
          </cell>
          <cell r="BT255" t="str">
            <v>Appl Dec</v>
          </cell>
          <cell r="BU255" t="str">
            <v>New Card</v>
          </cell>
          <cell r="BV255" t="str">
            <v>credcoacct</v>
          </cell>
          <cell r="BW255" t="str">
            <v>fraudcoacct</v>
          </cell>
        </row>
        <row r="256">
          <cell r="A256" t="str">
            <v xml:space="preserve">MC </v>
          </cell>
          <cell r="B256">
            <v>595</v>
          </cell>
          <cell r="C256">
            <v>108</v>
          </cell>
          <cell r="D256">
            <v>20.105</v>
          </cell>
          <cell r="E256">
            <v>3.3799999999999997E-2</v>
          </cell>
          <cell r="F256">
            <v>20</v>
          </cell>
          <cell r="G256">
            <v>10</v>
          </cell>
          <cell r="H256">
            <v>11309</v>
          </cell>
          <cell r="I256">
            <v>1821</v>
          </cell>
          <cell r="J256">
            <v>122017.3659</v>
          </cell>
          <cell r="K256">
            <v>2842.9895999999999</v>
          </cell>
          <cell r="L256">
            <v>540.85559999999998</v>
          </cell>
          <cell r="M256">
            <v>378.55009999999999</v>
          </cell>
          <cell r="N256">
            <v>168.37039999999999</v>
          </cell>
          <cell r="O256">
            <v>154.74209999999999</v>
          </cell>
          <cell r="P256">
            <v>13057</v>
          </cell>
          <cell r="Q256">
            <v>108</v>
          </cell>
          <cell r="R256">
            <v>20</v>
          </cell>
          <cell r="S256">
            <v>14</v>
          </cell>
          <cell r="T256">
            <v>7</v>
          </cell>
          <cell r="U256">
            <v>5</v>
          </cell>
          <cell r="V256">
            <v>71961.875499999995</v>
          </cell>
          <cell r="W256">
            <v>54190.151599999997</v>
          </cell>
          <cell r="X256">
            <v>199</v>
          </cell>
          <cell r="Y256">
            <v>9965</v>
          </cell>
          <cell r="Z256">
            <v>822</v>
          </cell>
          <cell r="AA256">
            <v>2144</v>
          </cell>
          <cell r="AB256">
            <v>424.91649999999998</v>
          </cell>
          <cell r="AC256">
            <v>1154.0956000000001</v>
          </cell>
          <cell r="AD256">
            <v>409.81200000000001</v>
          </cell>
          <cell r="AE256">
            <v>1311.6511</v>
          </cell>
          <cell r="AF256">
            <v>406.327</v>
          </cell>
          <cell r="AG256">
            <v>108018553.65000001</v>
          </cell>
          <cell r="AH256">
            <v>26276278.550000001</v>
          </cell>
          <cell r="AI256">
            <v>4499893.17</v>
          </cell>
          <cell r="AJ256">
            <v>1053029.98</v>
          </cell>
          <cell r="AK256">
            <v>-18136.28</v>
          </cell>
          <cell r="AL256">
            <v>3174</v>
          </cell>
          <cell r="AM256">
            <v>10878</v>
          </cell>
          <cell r="AN256">
            <v>19588</v>
          </cell>
          <cell r="AO256">
            <v>769</v>
          </cell>
          <cell r="AP256">
            <v>46068880.030000001</v>
          </cell>
          <cell r="AQ256">
            <v>6451</v>
          </cell>
          <cell r="AR256">
            <v>49.153399999999998</v>
          </cell>
          <cell r="AS256">
            <v>2</v>
          </cell>
          <cell r="AT256">
            <v>2698775.06</v>
          </cell>
          <cell r="AU256">
            <v>0</v>
          </cell>
          <cell r="AV256">
            <v>0</v>
          </cell>
          <cell r="AW256">
            <v>0</v>
          </cell>
          <cell r="AX256">
            <v>112</v>
          </cell>
          <cell r="AY256">
            <v>18430152.149999999</v>
          </cell>
          <cell r="AZ256">
            <v>1282</v>
          </cell>
          <cell r="BA256">
            <v>3021</v>
          </cell>
          <cell r="BB256">
            <v>10192</v>
          </cell>
          <cell r="BC256">
            <v>8889.51</v>
          </cell>
          <cell r="BD256">
            <v>79175.600000000006</v>
          </cell>
          <cell r="BE256">
            <v>0</v>
          </cell>
          <cell r="BF256">
            <v>12667.93</v>
          </cell>
          <cell r="BG256">
            <v>73873879.510000005</v>
          </cell>
          <cell r="BH256">
            <v>2705757.8</v>
          </cell>
          <cell r="BI256">
            <v>0</v>
          </cell>
          <cell r="BJ256">
            <v>0</v>
          </cell>
          <cell r="BK256">
            <v>0</v>
          </cell>
          <cell r="BL256">
            <v>224</v>
          </cell>
          <cell r="BM256">
            <v>0</v>
          </cell>
          <cell r="BN256">
            <v>0</v>
          </cell>
          <cell r="BO256">
            <v>0</v>
          </cell>
          <cell r="BP256">
            <v>502251.63</v>
          </cell>
          <cell r="BQ256">
            <v>2203506.17</v>
          </cell>
          <cell r="BR256">
            <v>649</v>
          </cell>
          <cell r="BS256">
            <v>595</v>
          </cell>
          <cell r="BT256">
            <v>193</v>
          </cell>
          <cell r="BU256">
            <v>595</v>
          </cell>
          <cell r="BV256">
            <v>5</v>
          </cell>
          <cell r="BW256">
            <v>1</v>
          </cell>
        </row>
        <row r="257">
          <cell r="A257" t="str">
            <v xml:space="preserve">MG </v>
          </cell>
          <cell r="B257">
            <v>160</v>
          </cell>
          <cell r="C257">
            <v>28</v>
          </cell>
          <cell r="D257">
            <v>16.285</v>
          </cell>
          <cell r="E257">
            <v>0.1018</v>
          </cell>
          <cell r="F257">
            <v>13</v>
          </cell>
          <cell r="G257">
            <v>0</v>
          </cell>
          <cell r="H257">
            <v>5869</v>
          </cell>
          <cell r="I257">
            <v>1097</v>
          </cell>
          <cell r="J257">
            <v>140549.024</v>
          </cell>
          <cell r="K257">
            <v>871.45770000000005</v>
          </cell>
          <cell r="L257">
            <v>95.533500000000004</v>
          </cell>
          <cell r="M257">
            <v>66.120199999999997</v>
          </cell>
          <cell r="N257">
            <v>155.26349999999999</v>
          </cell>
          <cell r="O257">
            <v>234.80690000000001</v>
          </cell>
          <cell r="P257">
            <v>6979</v>
          </cell>
          <cell r="Q257">
            <v>15</v>
          </cell>
          <cell r="R257">
            <v>1</v>
          </cell>
          <cell r="S257">
            <v>1</v>
          </cell>
          <cell r="T257">
            <v>3</v>
          </cell>
          <cell r="U257">
            <v>3</v>
          </cell>
          <cell r="V257">
            <v>50561.107199999999</v>
          </cell>
          <cell r="W257">
            <v>91411.098599999998</v>
          </cell>
          <cell r="X257">
            <v>50</v>
          </cell>
          <cell r="Y257">
            <v>5353</v>
          </cell>
          <cell r="Z257">
            <v>541</v>
          </cell>
          <cell r="AA257">
            <v>1022</v>
          </cell>
          <cell r="AB257">
            <v>737.30550000000005</v>
          </cell>
          <cell r="AC257">
            <v>844.08799999999997</v>
          </cell>
          <cell r="AD257">
            <v>724.34249999999997</v>
          </cell>
          <cell r="AE257">
            <v>912.42319999999995</v>
          </cell>
          <cell r="AF257">
            <v>720.6825</v>
          </cell>
          <cell r="AG257">
            <v>110970691.23999999</v>
          </cell>
          <cell r="AH257">
            <v>28106477.09</v>
          </cell>
          <cell r="AI257">
            <v>2884120.42</v>
          </cell>
          <cell r="AJ257">
            <v>756440.24</v>
          </cell>
          <cell r="AK257">
            <v>22028.84</v>
          </cell>
          <cell r="AL257">
            <v>803</v>
          </cell>
          <cell r="AM257">
            <v>5747</v>
          </cell>
          <cell r="AN257">
            <v>12254</v>
          </cell>
          <cell r="AO257">
            <v>261</v>
          </cell>
          <cell r="AP257">
            <v>80968282.340000004</v>
          </cell>
          <cell r="AQ257">
            <v>3151</v>
          </cell>
          <cell r="AR257">
            <v>0</v>
          </cell>
          <cell r="AS257">
            <v>0</v>
          </cell>
          <cell r="AT257">
            <v>3146097.47</v>
          </cell>
          <cell r="AU257">
            <v>0</v>
          </cell>
          <cell r="AV257">
            <v>0</v>
          </cell>
          <cell r="AW257">
            <v>0</v>
          </cell>
          <cell r="AX257">
            <v>53</v>
          </cell>
          <cell r="AY257">
            <v>42138456.270000003</v>
          </cell>
          <cell r="AZ257">
            <v>1268</v>
          </cell>
          <cell r="BA257">
            <v>734</v>
          </cell>
          <cell r="BB257">
            <v>6268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53652801.439999998</v>
          </cell>
          <cell r="BH257">
            <v>3143170</v>
          </cell>
          <cell r="BI257">
            <v>5387.47</v>
          </cell>
          <cell r="BJ257">
            <v>0</v>
          </cell>
          <cell r="BK257">
            <v>0</v>
          </cell>
          <cell r="BL257">
            <v>135</v>
          </cell>
          <cell r="BM257">
            <v>1</v>
          </cell>
          <cell r="BN257">
            <v>0</v>
          </cell>
          <cell r="BO257">
            <v>0</v>
          </cell>
          <cell r="BP257">
            <v>851564.8</v>
          </cell>
          <cell r="BQ257">
            <v>2296992.67</v>
          </cell>
          <cell r="BR257">
            <v>184</v>
          </cell>
          <cell r="BS257">
            <v>160</v>
          </cell>
          <cell r="BT257">
            <v>60</v>
          </cell>
          <cell r="BU257">
            <v>160</v>
          </cell>
          <cell r="BV257">
            <v>0</v>
          </cell>
          <cell r="BW257">
            <v>0</v>
          </cell>
        </row>
        <row r="258">
          <cell r="A258" t="str">
            <v xml:space="preserve">VC </v>
          </cell>
          <cell r="B258">
            <v>2357</v>
          </cell>
          <cell r="C258">
            <v>383</v>
          </cell>
          <cell r="D258">
            <v>77.864999999999995</v>
          </cell>
          <cell r="E258">
            <v>3.3000000000000002E-2</v>
          </cell>
          <cell r="F258">
            <v>445</v>
          </cell>
          <cell r="G258">
            <v>62</v>
          </cell>
          <cell r="H258">
            <v>60435</v>
          </cell>
          <cell r="I258">
            <v>9447</v>
          </cell>
          <cell r="J258">
            <v>727279.40870000003</v>
          </cell>
          <cell r="K258">
            <v>13275.424000000001</v>
          </cell>
          <cell r="L258">
            <v>3072.7782999999999</v>
          </cell>
          <cell r="M258">
            <v>2266.3380999999999</v>
          </cell>
          <cell r="N258">
            <v>1756.1913</v>
          </cell>
          <cell r="O258">
            <v>1563.9987000000001</v>
          </cell>
          <cell r="P258">
            <v>70022</v>
          </cell>
          <cell r="Q258">
            <v>490</v>
          </cell>
          <cell r="R258">
            <v>109</v>
          </cell>
          <cell r="S258">
            <v>74</v>
          </cell>
          <cell r="T258">
            <v>59</v>
          </cell>
          <cell r="U258">
            <v>55</v>
          </cell>
          <cell r="V258">
            <v>427295.23109999998</v>
          </cell>
          <cell r="W258">
            <v>323450.74339999998</v>
          </cell>
          <cell r="X258">
            <v>772</v>
          </cell>
          <cell r="Y258">
            <v>55129</v>
          </cell>
          <cell r="Z258">
            <v>3227</v>
          </cell>
          <cell r="AA258">
            <v>10754</v>
          </cell>
          <cell r="AB258">
            <v>2364.3699000000001</v>
          </cell>
          <cell r="AC258">
            <v>12238.0659</v>
          </cell>
          <cell r="AD258">
            <v>2313.6851000000001</v>
          </cell>
          <cell r="AE258">
            <v>13911.9709</v>
          </cell>
          <cell r="AF258">
            <v>2295.2561000000001</v>
          </cell>
          <cell r="AG258">
            <v>640299680.38999999</v>
          </cell>
          <cell r="AH258">
            <v>169576193.99000001</v>
          </cell>
          <cell r="AI258">
            <v>24051921.530000001</v>
          </cell>
          <cell r="AJ258">
            <v>6258709.0800000001</v>
          </cell>
          <cell r="AK258">
            <v>415082.68</v>
          </cell>
          <cell r="AL258">
            <v>18015</v>
          </cell>
          <cell r="AM258">
            <v>58874</v>
          </cell>
          <cell r="AN258">
            <v>127642</v>
          </cell>
          <cell r="AO258">
            <v>4089</v>
          </cell>
          <cell r="AP258">
            <v>278756875.38</v>
          </cell>
          <cell r="AQ258">
            <v>36886</v>
          </cell>
          <cell r="AR258">
            <v>1531.8354999999999</v>
          </cell>
          <cell r="AS258">
            <v>52</v>
          </cell>
          <cell r="AT258">
            <v>12243107.789999999</v>
          </cell>
          <cell r="AU258">
            <v>0</v>
          </cell>
          <cell r="AV258">
            <v>0</v>
          </cell>
          <cell r="AW258">
            <v>1</v>
          </cell>
          <cell r="AX258">
            <v>1758</v>
          </cell>
          <cell r="AY258">
            <v>88217950.299999997</v>
          </cell>
          <cell r="AZ258">
            <v>6417</v>
          </cell>
          <cell r="BA258">
            <v>17119</v>
          </cell>
          <cell r="BB258">
            <v>53742</v>
          </cell>
          <cell r="BC258">
            <v>110341.98</v>
          </cell>
          <cell r="BD258">
            <v>1113391.74</v>
          </cell>
          <cell r="BE258">
            <v>0</v>
          </cell>
          <cell r="BF258">
            <v>0</v>
          </cell>
          <cell r="BG258">
            <v>437660014.05000001</v>
          </cell>
          <cell r="BH258">
            <v>12291901.9</v>
          </cell>
          <cell r="BI258">
            <v>5969.47</v>
          </cell>
          <cell r="BJ258">
            <v>0</v>
          </cell>
          <cell r="BK258">
            <v>0</v>
          </cell>
          <cell r="BL258">
            <v>1203</v>
          </cell>
          <cell r="BM258">
            <v>2</v>
          </cell>
          <cell r="BN258">
            <v>0</v>
          </cell>
          <cell r="BO258">
            <v>0</v>
          </cell>
          <cell r="BP258">
            <v>2281615.08</v>
          </cell>
          <cell r="BQ258">
            <v>10016256.289999999</v>
          </cell>
          <cell r="BR258">
            <v>2587</v>
          </cell>
          <cell r="BS258">
            <v>2357</v>
          </cell>
          <cell r="BT258">
            <v>682</v>
          </cell>
          <cell r="BU258">
            <v>2357</v>
          </cell>
          <cell r="BV258">
            <v>39</v>
          </cell>
          <cell r="BW258">
            <v>0</v>
          </cell>
        </row>
        <row r="259">
          <cell r="A259" t="str">
            <v xml:space="preserve">VG </v>
          </cell>
          <cell r="B259">
            <v>468</v>
          </cell>
          <cell r="C259">
            <v>152</v>
          </cell>
          <cell r="D259">
            <v>48.67</v>
          </cell>
          <cell r="E259">
            <v>0.104</v>
          </cell>
          <cell r="F259">
            <v>207</v>
          </cell>
          <cell r="G259">
            <v>7</v>
          </cell>
          <cell r="H259">
            <v>30322</v>
          </cell>
          <cell r="I259">
            <v>6474</v>
          </cell>
          <cell r="J259">
            <v>935390.49540000001</v>
          </cell>
          <cell r="K259">
            <v>9827.1879000000008</v>
          </cell>
          <cell r="L259">
            <v>2075.1145000000001</v>
          </cell>
          <cell r="M259">
            <v>853.57950000000005</v>
          </cell>
          <cell r="N259">
            <v>439.19029999999998</v>
          </cell>
          <cell r="O259">
            <v>608.85749999999996</v>
          </cell>
          <cell r="P259">
            <v>36974</v>
          </cell>
          <cell r="Q259">
            <v>118</v>
          </cell>
          <cell r="R259">
            <v>21</v>
          </cell>
          <cell r="S259">
            <v>12</v>
          </cell>
          <cell r="T259">
            <v>5</v>
          </cell>
          <cell r="U259">
            <v>6</v>
          </cell>
          <cell r="V259">
            <v>364640.68239999999</v>
          </cell>
          <cell r="W259">
            <v>585443.04650000005</v>
          </cell>
          <cell r="X259">
            <v>180</v>
          </cell>
          <cell r="Y259">
            <v>30219</v>
          </cell>
          <cell r="Z259">
            <v>2107</v>
          </cell>
          <cell r="AA259">
            <v>4290</v>
          </cell>
          <cell r="AB259">
            <v>4077.433</v>
          </cell>
          <cell r="AC259">
            <v>7169.5203000000001</v>
          </cell>
          <cell r="AD259">
            <v>4051.4054999999998</v>
          </cell>
          <cell r="AE259">
            <v>7740.6656000000003</v>
          </cell>
          <cell r="AF259">
            <v>4034.5365000000002</v>
          </cell>
          <cell r="AG259">
            <v>770448775.97000003</v>
          </cell>
          <cell r="AH259">
            <v>216331545.88</v>
          </cell>
          <cell r="AI259">
            <v>15067896.949999999</v>
          </cell>
          <cell r="AJ259">
            <v>5472197.5700000003</v>
          </cell>
          <cell r="AK259">
            <v>299358.56</v>
          </cell>
          <cell r="AL259">
            <v>5182</v>
          </cell>
          <cell r="AM259">
            <v>30064</v>
          </cell>
          <cell r="AN259">
            <v>99774</v>
          </cell>
          <cell r="AO259">
            <v>1363</v>
          </cell>
          <cell r="AP259">
            <v>513774580.89999998</v>
          </cell>
          <cell r="AQ259">
            <v>19839</v>
          </cell>
          <cell r="AR259">
            <v>889.3039</v>
          </cell>
          <cell r="AS259">
            <v>9</v>
          </cell>
          <cell r="AT259">
            <v>14507835.869999999</v>
          </cell>
          <cell r="AU259">
            <v>0</v>
          </cell>
          <cell r="AV259">
            <v>0</v>
          </cell>
          <cell r="AW259">
            <v>0</v>
          </cell>
          <cell r="AX259">
            <v>933</v>
          </cell>
          <cell r="AY259">
            <v>252576996.02000001</v>
          </cell>
          <cell r="AZ259">
            <v>7771</v>
          </cell>
          <cell r="BA259">
            <v>4737</v>
          </cell>
          <cell r="BB259">
            <v>32408</v>
          </cell>
          <cell r="BC259">
            <v>40173.879999999997</v>
          </cell>
          <cell r="BD259">
            <v>483759.3</v>
          </cell>
          <cell r="BE259">
            <v>0</v>
          </cell>
          <cell r="BF259">
            <v>0</v>
          </cell>
          <cell r="BG259">
            <v>381665184.69999999</v>
          </cell>
          <cell r="BH259">
            <v>14788678.85</v>
          </cell>
          <cell r="BI259">
            <v>13759.41</v>
          </cell>
          <cell r="BJ259">
            <v>0</v>
          </cell>
          <cell r="BK259">
            <v>0</v>
          </cell>
          <cell r="BL259">
            <v>695</v>
          </cell>
          <cell r="BM259">
            <v>1</v>
          </cell>
          <cell r="BN259">
            <v>0</v>
          </cell>
          <cell r="BO259">
            <v>0</v>
          </cell>
          <cell r="BP259">
            <v>2904517.49</v>
          </cell>
          <cell r="BQ259">
            <v>11897920.77</v>
          </cell>
          <cell r="BR259">
            <v>642</v>
          </cell>
          <cell r="BS259">
            <v>470</v>
          </cell>
          <cell r="BT259">
            <v>248</v>
          </cell>
          <cell r="BU259">
            <v>470</v>
          </cell>
          <cell r="BV259">
            <v>5</v>
          </cell>
          <cell r="BW259">
            <v>0</v>
          </cell>
        </row>
        <row r="260">
          <cell r="A260" t="str">
            <v xml:space="preserve">VP </v>
          </cell>
          <cell r="B260">
            <v>1</v>
          </cell>
          <cell r="C260">
            <v>0</v>
          </cell>
          <cell r="D260">
            <v>0.25</v>
          </cell>
          <cell r="E260">
            <v>0.25</v>
          </cell>
          <cell r="F260">
            <v>0</v>
          </cell>
          <cell r="G260">
            <v>0</v>
          </cell>
          <cell r="H260">
            <v>374</v>
          </cell>
          <cell r="I260">
            <v>122</v>
          </cell>
          <cell r="J260">
            <v>31803.1479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498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4098.6601000000001</v>
          </cell>
          <cell r="W260">
            <v>27704.4879</v>
          </cell>
          <cell r="X260">
            <v>0</v>
          </cell>
          <cell r="Y260">
            <v>425</v>
          </cell>
          <cell r="Z260">
            <v>27</v>
          </cell>
          <cell r="AA260">
            <v>44</v>
          </cell>
          <cell r="AB260">
            <v>147.62</v>
          </cell>
          <cell r="AC260">
            <v>-0.21229999999999999</v>
          </cell>
          <cell r="AD260">
            <v>145.97</v>
          </cell>
          <cell r="AE260">
            <v>-0.21229999999999999</v>
          </cell>
          <cell r="AF260">
            <v>145.16999999999999</v>
          </cell>
          <cell r="AG260">
            <v>25703779.760000002</v>
          </cell>
          <cell r="AH260">
            <v>6970521.2599999998</v>
          </cell>
          <cell r="AI260">
            <v>512747.36</v>
          </cell>
          <cell r="AJ260">
            <v>71067.16</v>
          </cell>
          <cell r="AK260">
            <v>17985.29</v>
          </cell>
          <cell r="AL260">
            <v>31</v>
          </cell>
          <cell r="AM260">
            <v>369</v>
          </cell>
          <cell r="AN260">
            <v>1660</v>
          </cell>
          <cell r="AO260">
            <v>28</v>
          </cell>
          <cell r="AP260">
            <v>25385137.379999999</v>
          </cell>
          <cell r="AQ260">
            <v>263</v>
          </cell>
          <cell r="AR260">
            <v>0</v>
          </cell>
          <cell r="AS260">
            <v>0</v>
          </cell>
          <cell r="AT260">
            <v>134487.10999999999</v>
          </cell>
          <cell r="AU260">
            <v>0</v>
          </cell>
          <cell r="AV260">
            <v>0</v>
          </cell>
          <cell r="AW260">
            <v>0</v>
          </cell>
          <cell r="AX260">
            <v>6</v>
          </cell>
          <cell r="AY260">
            <v>15629293.65</v>
          </cell>
          <cell r="AZ260">
            <v>137</v>
          </cell>
          <cell r="BA260">
            <v>22</v>
          </cell>
          <cell r="BB260">
            <v>476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5337167.5</v>
          </cell>
          <cell r="BH260">
            <v>134487.10999999999</v>
          </cell>
          <cell r="BI260">
            <v>0</v>
          </cell>
          <cell r="BJ260">
            <v>0</v>
          </cell>
          <cell r="BK260">
            <v>0</v>
          </cell>
          <cell r="BL260">
            <v>5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134487.10999999999</v>
          </cell>
          <cell r="BR260">
            <v>2</v>
          </cell>
          <cell r="BS260">
            <v>1</v>
          </cell>
          <cell r="BT260">
            <v>1</v>
          </cell>
          <cell r="BU260">
            <v>1</v>
          </cell>
          <cell r="BV260">
            <v>0</v>
          </cell>
          <cell r="BW260">
            <v>0</v>
          </cell>
        </row>
        <row r="263">
          <cell r="A263" t="str">
            <v>data0404</v>
          </cell>
          <cell r="B263">
            <v>38078</v>
          </cell>
          <cell r="C263">
            <v>40</v>
          </cell>
        </row>
        <row r="264">
          <cell r="A264" t="str">
            <v>segno</v>
          </cell>
          <cell r="B264" t="str">
            <v>noprin_n</v>
          </cell>
          <cell r="C264" t="str">
            <v>nosupp_n</v>
          </cell>
          <cell r="D264" t="str">
            <v>com_n</v>
          </cell>
          <cell r="E264" t="str">
            <v>avcrl_n</v>
          </cell>
          <cell r="F264" t="str">
            <v>novc</v>
          </cell>
          <cell r="G264" t="str">
            <v>noic</v>
          </cell>
          <cell r="H264" t="str">
            <v>noprin</v>
          </cell>
          <cell r="I264" t="str">
            <v>nosupp</v>
          </cell>
          <cell r="J264" t="str">
            <v>amtcurr</v>
          </cell>
          <cell r="K264" t="str">
            <v>amt30d</v>
          </cell>
          <cell r="L264" t="str">
            <v>amt60d</v>
          </cell>
          <cell r="M264" t="str">
            <v>amt90d</v>
          </cell>
          <cell r="N264" t="str">
            <v>amt120d</v>
          </cell>
          <cell r="O264" t="str">
            <v>amt150d</v>
          </cell>
          <cell r="P264" t="str">
            <v>nocurr</v>
          </cell>
          <cell r="Q264" t="str">
            <v>no30d</v>
          </cell>
          <cell r="R264" t="str">
            <v>no60d</v>
          </cell>
          <cell r="S264" t="str">
            <v>no90d</v>
          </cell>
          <cell r="T264" t="str">
            <v>no120d</v>
          </cell>
          <cell r="U264" t="str">
            <v>no150d</v>
          </cell>
          <cell r="V264" t="str">
            <v>amtrevo</v>
          </cell>
          <cell r="W264" t="str">
            <v>amttran</v>
          </cell>
          <cell r="X264" t="str">
            <v>nononact</v>
          </cell>
          <cell r="Y264" t="str">
            <v>no3mact</v>
          </cell>
          <cell r="Z264" t="str">
            <v>no6mact</v>
          </cell>
          <cell r="AA264" t="str">
            <v>nodorm</v>
          </cell>
          <cell r="AB264" t="str">
            <v>cifcrl</v>
          </cell>
          <cell r="AC264" t="str">
            <v>ncifcom</v>
          </cell>
          <cell r="AD264" t="str">
            <v>cyccrl</v>
          </cell>
          <cell r="AE264" t="str">
            <v>cyccom</v>
          </cell>
          <cell r="AF264" t="str">
            <v>actcrl</v>
          </cell>
          <cell r="AG264" t="str">
            <v>stmtbal</v>
          </cell>
          <cell r="AH264" t="str">
            <v>cycret</v>
          </cell>
          <cell r="AI264" t="str">
            <v>cyccsh</v>
          </cell>
          <cell r="AJ264" t="str">
            <v>tfinchg</v>
          </cell>
          <cell r="AK264" t="str">
            <v>fees</v>
          </cell>
          <cell r="AL264" t="str">
            <v>rollover</v>
          </cell>
          <cell r="AM264" t="str">
            <v>nocecif</v>
          </cell>
          <cell r="AN264" t="str">
            <v>noret</v>
          </cell>
          <cell r="AO264" t="str">
            <v>nocsh</v>
          </cell>
          <cell r="AP264" t="str">
            <v>pmtamt</v>
          </cell>
          <cell r="AQ264" t="str">
            <v>nopmt</v>
          </cell>
          <cell r="AR264" t="str">
            <v>amt150dp</v>
          </cell>
          <cell r="AS264" t="str">
            <v>no150dp</v>
          </cell>
          <cell r="AT264" t="str">
            <v>unbilled</v>
          </cell>
          <cell r="AU264" t="str">
            <v>cycbt</v>
          </cell>
          <cell r="AV264" t="str">
            <v>nobt</v>
          </cell>
          <cell r="AW264" t="str">
            <v>nocu</v>
          </cell>
          <cell r="AX264" t="str">
            <v>nonc</v>
          </cell>
          <cell r="AY264" t="str">
            <v>cycpre</v>
          </cell>
          <cell r="AZ264" t="str">
            <v>nopre</v>
          </cell>
          <cell r="BA264" t="str">
            <v>norev</v>
          </cell>
          <cell r="BB264" t="str">
            <v>notran</v>
          </cell>
          <cell r="BC264" t="str">
            <v>scredcoint</v>
          </cell>
          <cell r="BD264" t="str">
            <v>scredcoprin</v>
          </cell>
          <cell r="BE264" t="str">
            <v>sfcredcoint</v>
          </cell>
          <cell r="BF264" t="str">
            <v>sfcredcoprin</v>
          </cell>
          <cell r="BG264" t="str">
            <v>sstmtbal</v>
          </cell>
          <cell r="BH264" t="str">
            <v>ilamtcurr</v>
          </cell>
          <cell r="BI264" t="str">
            <v>ilamt30d</v>
          </cell>
          <cell r="BJ264" t="str">
            <v>ilamt60d</v>
          </cell>
          <cell r="BK264" t="str">
            <v>ilamt61d</v>
          </cell>
          <cell r="BL264" t="str">
            <v>ilnocurr</v>
          </cell>
          <cell r="BM264" t="str">
            <v>ilno30d</v>
          </cell>
          <cell r="BN264" t="str">
            <v>ilno60d</v>
          </cell>
          <cell r="BO264" t="str">
            <v>ilno61d</v>
          </cell>
          <cell r="BP264" t="str">
            <v>ilamtrevo</v>
          </cell>
          <cell r="BQ264" t="str">
            <v>ilamttran</v>
          </cell>
          <cell r="BR264" t="str">
            <v>New Appl</v>
          </cell>
          <cell r="BS264" t="str">
            <v>Appl Appr</v>
          </cell>
          <cell r="BT264" t="str">
            <v>Appl Dec</v>
          </cell>
          <cell r="BU264" t="str">
            <v>New Card</v>
          </cell>
          <cell r="BV264" t="str">
            <v>credcoacct</v>
          </cell>
          <cell r="BW264" t="str">
            <v>fraudcoacct</v>
          </cell>
        </row>
        <row r="265">
          <cell r="A265" t="str">
            <v xml:space="preserve">MC </v>
          </cell>
          <cell r="B265">
            <v>345</v>
          </cell>
          <cell r="C265">
            <v>48</v>
          </cell>
          <cell r="D265">
            <v>11.595000000000001</v>
          </cell>
          <cell r="E265">
            <v>3.3599999999999998E-2</v>
          </cell>
          <cell r="F265">
            <v>19</v>
          </cell>
          <cell r="G265">
            <v>11</v>
          </cell>
          <cell r="H265">
            <v>11627</v>
          </cell>
          <cell r="I265">
            <v>1863</v>
          </cell>
          <cell r="J265">
            <v>130065.5422</v>
          </cell>
          <cell r="K265">
            <v>2716.7022000000002</v>
          </cell>
          <cell r="L265">
            <v>527.15369999999996</v>
          </cell>
          <cell r="M265">
            <v>378.89159999999998</v>
          </cell>
          <cell r="N265">
            <v>334.363</v>
          </cell>
          <cell r="O265">
            <v>119.53789999999999</v>
          </cell>
          <cell r="P265">
            <v>13418</v>
          </cell>
          <cell r="Q265">
            <v>100</v>
          </cell>
          <cell r="R265">
            <v>19</v>
          </cell>
          <cell r="S265">
            <v>16</v>
          </cell>
          <cell r="T265">
            <v>11</v>
          </cell>
          <cell r="U265">
            <v>5</v>
          </cell>
          <cell r="V265">
            <v>76751.996700000003</v>
          </cell>
          <cell r="W265">
            <v>57547.187700000002</v>
          </cell>
          <cell r="X265">
            <v>147</v>
          </cell>
          <cell r="Y265">
            <v>10435</v>
          </cell>
          <cell r="Z265">
            <v>784</v>
          </cell>
          <cell r="AA265">
            <v>2124</v>
          </cell>
          <cell r="AB265">
            <v>435.5258</v>
          </cell>
          <cell r="AC265">
            <v>1436.944</v>
          </cell>
          <cell r="AD265">
            <v>424.84899999999999</v>
          </cell>
          <cell r="AE265">
            <v>1457.5005000000001</v>
          </cell>
          <cell r="AF265">
            <v>422.60500000000002</v>
          </cell>
          <cell r="AG265">
            <v>116996718.70999999</v>
          </cell>
          <cell r="AH265">
            <v>31644204.18</v>
          </cell>
          <cell r="AI265">
            <v>6152125.3300000001</v>
          </cell>
          <cell r="AJ265">
            <v>1204047.52</v>
          </cell>
          <cell r="AK265">
            <v>36425.68</v>
          </cell>
          <cell r="AL265">
            <v>3453</v>
          </cell>
          <cell r="AM265">
            <v>11313</v>
          </cell>
          <cell r="AN265">
            <v>24301</v>
          </cell>
          <cell r="AO265">
            <v>1032</v>
          </cell>
          <cell r="AP265">
            <v>47999044.479999997</v>
          </cell>
          <cell r="AQ265">
            <v>6608</v>
          </cell>
          <cell r="AR265">
            <v>156.99369999999999</v>
          </cell>
          <cell r="AS265">
            <v>5</v>
          </cell>
          <cell r="AT265">
            <v>2739788.18</v>
          </cell>
          <cell r="AU265">
            <v>0</v>
          </cell>
          <cell r="AV265">
            <v>0</v>
          </cell>
          <cell r="AW265">
            <v>0</v>
          </cell>
          <cell r="AX265">
            <v>113</v>
          </cell>
          <cell r="AY265">
            <v>18098849.390000001</v>
          </cell>
          <cell r="AZ265">
            <v>1194</v>
          </cell>
          <cell r="BA265">
            <v>3194</v>
          </cell>
          <cell r="BB265">
            <v>10380</v>
          </cell>
          <cell r="BC265">
            <v>4273.25</v>
          </cell>
          <cell r="BD265">
            <v>45643.43</v>
          </cell>
          <cell r="BE265">
            <v>0</v>
          </cell>
          <cell r="BF265">
            <v>0</v>
          </cell>
          <cell r="BG265">
            <v>80253804.730000004</v>
          </cell>
          <cell r="BH265">
            <v>2736188.18</v>
          </cell>
          <cell r="BI265">
            <v>3600</v>
          </cell>
          <cell r="BJ265">
            <v>0</v>
          </cell>
          <cell r="BK265">
            <v>0</v>
          </cell>
          <cell r="BL265">
            <v>234</v>
          </cell>
          <cell r="BM265">
            <v>1</v>
          </cell>
          <cell r="BN265">
            <v>0</v>
          </cell>
          <cell r="BO265">
            <v>0</v>
          </cell>
          <cell r="BP265">
            <v>552727.84</v>
          </cell>
          <cell r="BQ265">
            <v>2187060.34</v>
          </cell>
          <cell r="BR265">
            <v>545</v>
          </cell>
          <cell r="BS265">
            <v>345</v>
          </cell>
          <cell r="BT265">
            <v>181</v>
          </cell>
          <cell r="BU265">
            <v>345</v>
          </cell>
          <cell r="BV265">
            <v>2</v>
          </cell>
          <cell r="BW265">
            <v>0</v>
          </cell>
        </row>
        <row r="266">
          <cell r="A266" t="str">
            <v xml:space="preserve">MG </v>
          </cell>
          <cell r="B266">
            <v>53</v>
          </cell>
          <cell r="C266">
            <v>10</v>
          </cell>
          <cell r="D266">
            <v>5.55</v>
          </cell>
          <cell r="E266">
            <v>0.1047</v>
          </cell>
          <cell r="F266">
            <v>8</v>
          </cell>
          <cell r="G266">
            <v>4</v>
          </cell>
          <cell r="H266">
            <v>5917</v>
          </cell>
          <cell r="I266">
            <v>1103</v>
          </cell>
          <cell r="J266">
            <v>147357.6538</v>
          </cell>
          <cell r="K266">
            <v>1590.2067</v>
          </cell>
          <cell r="L266">
            <v>103.91079999999999</v>
          </cell>
          <cell r="M266">
            <v>97.023700000000005</v>
          </cell>
          <cell r="N266">
            <v>67.123999999999995</v>
          </cell>
          <cell r="O266">
            <v>242.82640000000001</v>
          </cell>
          <cell r="P266">
            <v>7025</v>
          </cell>
          <cell r="Q266">
            <v>25</v>
          </cell>
          <cell r="R266">
            <v>1</v>
          </cell>
          <cell r="S266">
            <v>1</v>
          </cell>
          <cell r="T266">
            <v>1</v>
          </cell>
          <cell r="U266">
            <v>4</v>
          </cell>
          <cell r="V266">
            <v>51811.582699999999</v>
          </cell>
          <cell r="W266">
            <v>97798.275299999994</v>
          </cell>
          <cell r="X266">
            <v>26</v>
          </cell>
          <cell r="Y266">
            <v>5502</v>
          </cell>
          <cell r="Z266">
            <v>507</v>
          </cell>
          <cell r="AA266">
            <v>985</v>
          </cell>
          <cell r="AB266">
            <v>741.71100000000001</v>
          </cell>
          <cell r="AC266">
            <v>1238.2455</v>
          </cell>
          <cell r="AD266">
            <v>736.48749999999995</v>
          </cell>
          <cell r="AE266">
            <v>1214.4586999999999</v>
          </cell>
          <cell r="AF266">
            <v>734.12750000000005</v>
          </cell>
          <cell r="AG266">
            <v>122907170.56999999</v>
          </cell>
          <cell r="AH266">
            <v>34378595.939999998</v>
          </cell>
          <cell r="AI266">
            <v>3303435.65</v>
          </cell>
          <cell r="AJ266">
            <v>846278.3</v>
          </cell>
          <cell r="AK266">
            <v>25266.02</v>
          </cell>
          <cell r="AL266">
            <v>839</v>
          </cell>
          <cell r="AM266">
            <v>5866</v>
          </cell>
          <cell r="AN266">
            <v>15733</v>
          </cell>
          <cell r="AO266">
            <v>299</v>
          </cell>
          <cell r="AP266">
            <v>73038493.829999998</v>
          </cell>
          <cell r="AQ266">
            <v>3236</v>
          </cell>
          <cell r="AR266">
            <v>151.11250000000001</v>
          </cell>
          <cell r="AS266">
            <v>2</v>
          </cell>
          <cell r="AT266">
            <v>2769036.75</v>
          </cell>
          <cell r="AU266">
            <v>0</v>
          </cell>
          <cell r="AV266">
            <v>0</v>
          </cell>
          <cell r="AW266">
            <v>0</v>
          </cell>
          <cell r="AX266">
            <v>53</v>
          </cell>
          <cell r="AY266">
            <v>46507829.030000001</v>
          </cell>
          <cell r="AZ266">
            <v>1303</v>
          </cell>
          <cell r="BA266">
            <v>753</v>
          </cell>
          <cell r="BB266">
            <v>6306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55131149.07</v>
          </cell>
          <cell r="BH266">
            <v>2773396.85</v>
          </cell>
          <cell r="BI266">
            <v>0</v>
          </cell>
          <cell r="BJ266">
            <v>0</v>
          </cell>
          <cell r="BK266">
            <v>0</v>
          </cell>
          <cell r="BL266">
            <v>134</v>
          </cell>
          <cell r="BM266">
            <v>0</v>
          </cell>
          <cell r="BN266">
            <v>0</v>
          </cell>
          <cell r="BO266">
            <v>0</v>
          </cell>
          <cell r="BP266">
            <v>763652.04</v>
          </cell>
          <cell r="BQ266">
            <v>2009744.81</v>
          </cell>
          <cell r="BR266">
            <v>144</v>
          </cell>
          <cell r="BS266">
            <v>53</v>
          </cell>
          <cell r="BT266">
            <v>62</v>
          </cell>
          <cell r="BU266">
            <v>53</v>
          </cell>
          <cell r="BV266">
            <v>0</v>
          </cell>
          <cell r="BW266">
            <v>0</v>
          </cell>
        </row>
        <row r="267">
          <cell r="A267" t="str">
            <v xml:space="preserve">VC </v>
          </cell>
          <cell r="B267">
            <v>1749</v>
          </cell>
          <cell r="C267">
            <v>188</v>
          </cell>
          <cell r="D267">
            <v>58.42</v>
          </cell>
          <cell r="E267">
            <v>3.3399999999999999E-2</v>
          </cell>
          <cell r="F267">
            <v>217</v>
          </cell>
          <cell r="G267">
            <v>47</v>
          </cell>
          <cell r="H267">
            <v>61904</v>
          </cell>
          <cell r="I267">
            <v>9572</v>
          </cell>
          <cell r="J267">
            <v>747757.46380000003</v>
          </cell>
          <cell r="K267">
            <v>14312.3526</v>
          </cell>
          <cell r="L267">
            <v>3941.9056999999998</v>
          </cell>
          <cell r="M267">
            <v>1957.2612999999999</v>
          </cell>
          <cell r="N267">
            <v>2244.3719999999998</v>
          </cell>
          <cell r="O267">
            <v>1642.1875</v>
          </cell>
          <cell r="P267">
            <v>71589</v>
          </cell>
          <cell r="Q267">
            <v>526</v>
          </cell>
          <cell r="R267">
            <v>135</v>
          </cell>
          <cell r="S267">
            <v>75</v>
          </cell>
          <cell r="T267">
            <v>72</v>
          </cell>
          <cell r="U267">
            <v>54</v>
          </cell>
          <cell r="V267">
            <v>441248.10820000002</v>
          </cell>
          <cell r="W267">
            <v>332093.8835</v>
          </cell>
          <cell r="X267">
            <v>732</v>
          </cell>
          <cell r="Y267">
            <v>57048</v>
          </cell>
          <cell r="Z267">
            <v>3200</v>
          </cell>
          <cell r="AA267">
            <v>10496</v>
          </cell>
          <cell r="AB267">
            <v>2412.5405000000001</v>
          </cell>
          <cell r="AC267">
            <v>13056.449699999999</v>
          </cell>
          <cell r="AD267">
            <v>2362</v>
          </cell>
          <cell r="AE267">
            <v>14489.972900000001</v>
          </cell>
          <cell r="AF267">
            <v>2348.3809999999999</v>
          </cell>
          <cell r="AG267">
            <v>691016252.42999995</v>
          </cell>
          <cell r="AH267">
            <v>199733345.41999999</v>
          </cell>
          <cell r="AI267">
            <v>30205614.809999999</v>
          </cell>
          <cell r="AJ267">
            <v>6991759.5899999999</v>
          </cell>
          <cell r="AK267">
            <v>565890</v>
          </cell>
          <cell r="AL267">
            <v>18923</v>
          </cell>
          <cell r="AM267">
            <v>60385</v>
          </cell>
          <cell r="AN267">
            <v>149384</v>
          </cell>
          <cell r="AO267">
            <v>5070</v>
          </cell>
          <cell r="AP267">
            <v>277587082.41000003</v>
          </cell>
          <cell r="AQ267">
            <v>38263</v>
          </cell>
          <cell r="AR267">
            <v>1486.4487999999999</v>
          </cell>
          <cell r="AS267">
            <v>50</v>
          </cell>
          <cell r="AT267">
            <v>11682894.01</v>
          </cell>
          <cell r="AU267">
            <v>0</v>
          </cell>
          <cell r="AV267">
            <v>0</v>
          </cell>
          <cell r="AW267">
            <v>0</v>
          </cell>
          <cell r="AX267">
            <v>1852</v>
          </cell>
          <cell r="AY267">
            <v>92637007.689999998</v>
          </cell>
          <cell r="AZ267">
            <v>6565</v>
          </cell>
          <cell r="BA267">
            <v>17698</v>
          </cell>
          <cell r="BB267">
            <v>54803</v>
          </cell>
          <cell r="BC267">
            <v>115281.95</v>
          </cell>
          <cell r="BD267">
            <v>1104147.4099999999</v>
          </cell>
          <cell r="BE267">
            <v>0</v>
          </cell>
          <cell r="BF267">
            <v>0</v>
          </cell>
          <cell r="BG267">
            <v>463415227.11000001</v>
          </cell>
          <cell r="BH267">
            <v>11714277.699999999</v>
          </cell>
          <cell r="BI267">
            <v>14758.94</v>
          </cell>
          <cell r="BJ267">
            <v>2665</v>
          </cell>
          <cell r="BK267">
            <v>0</v>
          </cell>
          <cell r="BL267">
            <v>1240</v>
          </cell>
          <cell r="BM267">
            <v>2</v>
          </cell>
          <cell r="BN267">
            <v>1</v>
          </cell>
          <cell r="BO267">
            <v>0</v>
          </cell>
          <cell r="BP267">
            <v>2253945.89</v>
          </cell>
          <cell r="BQ267">
            <v>9477755.75</v>
          </cell>
          <cell r="BR267">
            <v>2739</v>
          </cell>
          <cell r="BS267">
            <v>1749</v>
          </cell>
          <cell r="BT267">
            <v>835</v>
          </cell>
          <cell r="BU267">
            <v>1749</v>
          </cell>
          <cell r="BV267">
            <v>41</v>
          </cell>
          <cell r="BW267">
            <v>0</v>
          </cell>
        </row>
        <row r="268">
          <cell r="A268" t="str">
            <v xml:space="preserve">VG </v>
          </cell>
          <cell r="B268">
            <v>267</v>
          </cell>
          <cell r="C268">
            <v>80</v>
          </cell>
          <cell r="D268">
            <v>28.11</v>
          </cell>
          <cell r="E268">
            <v>0.1053</v>
          </cell>
          <cell r="F268">
            <v>64</v>
          </cell>
          <cell r="G268">
            <v>8</v>
          </cell>
          <cell r="H268">
            <v>30534</v>
          </cell>
          <cell r="I268">
            <v>6542</v>
          </cell>
          <cell r="J268">
            <v>951667.00450000004</v>
          </cell>
          <cell r="K268">
            <v>10108.433300000001</v>
          </cell>
          <cell r="L268">
            <v>1415.6115</v>
          </cell>
          <cell r="M268">
            <v>1450.9537</v>
          </cell>
          <cell r="N268">
            <v>764.27919999999995</v>
          </cell>
          <cell r="O268">
            <v>425.80540000000002</v>
          </cell>
          <cell r="P268">
            <v>37223</v>
          </cell>
          <cell r="Q268">
            <v>141</v>
          </cell>
          <cell r="R268">
            <v>16</v>
          </cell>
          <cell r="S268">
            <v>13</v>
          </cell>
          <cell r="T268">
            <v>11</v>
          </cell>
          <cell r="U268">
            <v>5</v>
          </cell>
          <cell r="V268">
            <v>373027.31280000001</v>
          </cell>
          <cell r="W268">
            <v>593431.89289999998</v>
          </cell>
          <cell r="X268">
            <v>125</v>
          </cell>
          <cell r="Y268">
            <v>30749</v>
          </cell>
          <cell r="Z268">
            <v>2051</v>
          </cell>
          <cell r="AA268">
            <v>4151</v>
          </cell>
          <cell r="AB268">
            <v>4095.6</v>
          </cell>
          <cell r="AC268">
            <v>7384.9618</v>
          </cell>
          <cell r="AD268">
            <v>4071.2467000000001</v>
          </cell>
          <cell r="AE268">
            <v>8628.6306999999997</v>
          </cell>
          <cell r="AF268">
            <v>4057.0027</v>
          </cell>
          <cell r="AG268">
            <v>823400741.03999996</v>
          </cell>
          <cell r="AH268">
            <v>247620571.09999999</v>
          </cell>
          <cell r="AI268">
            <v>17290719.390000001</v>
          </cell>
          <cell r="AJ268">
            <v>5997244.7199999997</v>
          </cell>
          <cell r="AK268">
            <v>384748.7</v>
          </cell>
          <cell r="AL268">
            <v>5316</v>
          </cell>
          <cell r="AM268">
            <v>30284</v>
          </cell>
          <cell r="AN268">
            <v>114924</v>
          </cell>
          <cell r="AO268">
            <v>1638</v>
          </cell>
          <cell r="AP268">
            <v>480812920.37</v>
          </cell>
          <cell r="AQ268">
            <v>19998</v>
          </cell>
          <cell r="AR268">
            <v>627.11810000000003</v>
          </cell>
          <cell r="AS268">
            <v>6</v>
          </cell>
          <cell r="AT268">
            <v>14301700.58</v>
          </cell>
          <cell r="AU268">
            <v>0</v>
          </cell>
          <cell r="AV268">
            <v>0</v>
          </cell>
          <cell r="AW268">
            <v>0</v>
          </cell>
          <cell r="AX268">
            <v>960</v>
          </cell>
          <cell r="AY268">
            <v>263149282.80000001</v>
          </cell>
          <cell r="AZ268">
            <v>7948</v>
          </cell>
          <cell r="BA268">
            <v>4845</v>
          </cell>
          <cell r="BB268">
            <v>32570</v>
          </cell>
          <cell r="BC268">
            <v>57147.62</v>
          </cell>
          <cell r="BD268">
            <v>711407.91</v>
          </cell>
          <cell r="BE268">
            <v>0</v>
          </cell>
          <cell r="BF268">
            <v>0</v>
          </cell>
          <cell r="BG268">
            <v>394649197.07999998</v>
          </cell>
          <cell r="BH268">
            <v>14407854.33</v>
          </cell>
          <cell r="BI268">
            <v>11507.1</v>
          </cell>
          <cell r="BJ268">
            <v>0</v>
          </cell>
          <cell r="BK268">
            <v>0</v>
          </cell>
          <cell r="BL268">
            <v>697</v>
          </cell>
          <cell r="BM268">
            <v>1</v>
          </cell>
          <cell r="BN268">
            <v>0</v>
          </cell>
          <cell r="BO268">
            <v>0</v>
          </cell>
          <cell r="BP268">
            <v>2792180.48</v>
          </cell>
          <cell r="BQ268">
            <v>11627180.949999999</v>
          </cell>
          <cell r="BR268">
            <v>637</v>
          </cell>
          <cell r="BS268">
            <v>266</v>
          </cell>
          <cell r="BT268">
            <v>276</v>
          </cell>
          <cell r="BU268">
            <v>266</v>
          </cell>
          <cell r="BV268">
            <v>7</v>
          </cell>
          <cell r="BW268">
            <v>0</v>
          </cell>
        </row>
        <row r="269">
          <cell r="A269" t="str">
            <v xml:space="preserve">VP 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377</v>
          </cell>
          <cell r="I269">
            <v>122</v>
          </cell>
          <cell r="J269">
            <v>31568.7199</v>
          </cell>
          <cell r="K269">
            <v>208.50720000000001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498</v>
          </cell>
          <cell r="Q269">
            <v>1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4153.1624000000002</v>
          </cell>
          <cell r="W269">
            <v>27624.0648</v>
          </cell>
          <cell r="X269">
            <v>0</v>
          </cell>
          <cell r="Y269">
            <v>430</v>
          </cell>
          <cell r="Z269">
            <v>31</v>
          </cell>
          <cell r="AA269">
            <v>38</v>
          </cell>
          <cell r="AB269">
            <v>148.79</v>
          </cell>
          <cell r="AC269">
            <v>0</v>
          </cell>
          <cell r="AD269">
            <v>146.91999999999999</v>
          </cell>
          <cell r="AE269">
            <v>-0.21229999999999999</v>
          </cell>
          <cell r="AF269">
            <v>146.41999999999999</v>
          </cell>
          <cell r="AG269">
            <v>26829464.609999999</v>
          </cell>
          <cell r="AH269">
            <v>8117178.5899999999</v>
          </cell>
          <cell r="AI269">
            <v>280157.64</v>
          </cell>
          <cell r="AJ269">
            <v>90451.95</v>
          </cell>
          <cell r="AK269">
            <v>1033.6500000000001</v>
          </cell>
          <cell r="AL269">
            <v>41</v>
          </cell>
          <cell r="AM269">
            <v>372</v>
          </cell>
          <cell r="AN269">
            <v>1787</v>
          </cell>
          <cell r="AO269">
            <v>18</v>
          </cell>
          <cell r="AP269">
            <v>25447239.010000002</v>
          </cell>
          <cell r="AQ269">
            <v>266</v>
          </cell>
          <cell r="AR269">
            <v>0</v>
          </cell>
          <cell r="AS269">
            <v>0</v>
          </cell>
          <cell r="AT269">
            <v>99788.19</v>
          </cell>
          <cell r="AU269">
            <v>0</v>
          </cell>
          <cell r="AV269">
            <v>0</v>
          </cell>
          <cell r="AW269">
            <v>0</v>
          </cell>
          <cell r="AX269">
            <v>6</v>
          </cell>
          <cell r="AY269">
            <v>18458744.629999999</v>
          </cell>
          <cell r="AZ269">
            <v>157</v>
          </cell>
          <cell r="BA269">
            <v>24</v>
          </cell>
          <cell r="BB269">
            <v>475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6681741.5599999996</v>
          </cell>
          <cell r="BH269">
            <v>106514.27</v>
          </cell>
          <cell r="BI269">
            <v>0</v>
          </cell>
          <cell r="BJ269">
            <v>0</v>
          </cell>
          <cell r="BK269">
            <v>0</v>
          </cell>
          <cell r="BL269">
            <v>5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106514.27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</row>
        <row r="271">
          <cell r="A271" t="str">
            <v>data0405</v>
          </cell>
          <cell r="B271">
            <v>38108</v>
          </cell>
          <cell r="C271">
            <v>40.485799999999998</v>
          </cell>
        </row>
        <row r="272">
          <cell r="A272" t="str">
            <v>segno</v>
          </cell>
          <cell r="B272" t="str">
            <v>noprin_n</v>
          </cell>
          <cell r="C272" t="str">
            <v>nosupp_n</v>
          </cell>
          <cell r="D272" t="str">
            <v>com_n</v>
          </cell>
          <cell r="E272" t="str">
            <v>avcrl_n</v>
          </cell>
          <cell r="F272" t="str">
            <v>novc</v>
          </cell>
          <cell r="G272" t="str">
            <v>noic</v>
          </cell>
          <cell r="H272" t="str">
            <v>noprin</v>
          </cell>
          <cell r="I272" t="str">
            <v>nosupp</v>
          </cell>
          <cell r="J272" t="str">
            <v>amtcurr</v>
          </cell>
          <cell r="K272" t="str">
            <v>amt30d</v>
          </cell>
          <cell r="L272" t="str">
            <v>amt60d</v>
          </cell>
          <cell r="M272" t="str">
            <v>amt90d</v>
          </cell>
          <cell r="N272" t="str">
            <v>amt120d</v>
          </cell>
          <cell r="O272" t="str">
            <v>amt150d</v>
          </cell>
          <cell r="P272" t="str">
            <v>nocurr</v>
          </cell>
          <cell r="Q272" t="str">
            <v>no30d</v>
          </cell>
          <cell r="R272" t="str">
            <v>no60d</v>
          </cell>
          <cell r="S272" t="str">
            <v>no90d</v>
          </cell>
          <cell r="T272" t="str">
            <v>no120d</v>
          </cell>
          <cell r="U272" t="str">
            <v>no150d</v>
          </cell>
          <cell r="V272" t="str">
            <v>amtrevo</v>
          </cell>
          <cell r="W272" t="str">
            <v>amttran</v>
          </cell>
          <cell r="X272" t="str">
            <v>nononact</v>
          </cell>
          <cell r="Y272" t="str">
            <v>no3mact</v>
          </cell>
          <cell r="Z272" t="str">
            <v>no6mact</v>
          </cell>
          <cell r="AA272" t="str">
            <v>nodorm</v>
          </cell>
          <cell r="AB272" t="str">
            <v>cifcrl</v>
          </cell>
          <cell r="AC272" t="str">
            <v>ncifcom</v>
          </cell>
          <cell r="AD272" t="str">
            <v>cyccrl</v>
          </cell>
          <cell r="AE272" t="str">
            <v>cyccom</v>
          </cell>
          <cell r="AF272" t="str">
            <v>actcrl</v>
          </cell>
          <cell r="AG272" t="str">
            <v>stmtbal</v>
          </cell>
          <cell r="AH272" t="str">
            <v>cycret</v>
          </cell>
          <cell r="AI272" t="str">
            <v>cyccsh</v>
          </cell>
          <cell r="AJ272" t="str">
            <v>tfinchg</v>
          </cell>
          <cell r="AK272" t="str">
            <v>fees</v>
          </cell>
          <cell r="AL272" t="str">
            <v>rollover</v>
          </cell>
          <cell r="AM272" t="str">
            <v>nocecif</v>
          </cell>
          <cell r="AN272" t="str">
            <v>noret</v>
          </cell>
          <cell r="AO272" t="str">
            <v>nocsh</v>
          </cell>
          <cell r="AP272" t="str">
            <v>pmtamt</v>
          </cell>
          <cell r="AQ272" t="str">
            <v>nopmt</v>
          </cell>
          <cell r="AR272" t="str">
            <v>amt150dp</v>
          </cell>
          <cell r="AS272" t="str">
            <v>no150dp</v>
          </cell>
          <cell r="AT272" t="str">
            <v>unbilled</v>
          </cell>
          <cell r="AU272" t="str">
            <v>cycbt</v>
          </cell>
          <cell r="AV272" t="str">
            <v>nobt</v>
          </cell>
          <cell r="AW272" t="str">
            <v>nocu</v>
          </cell>
          <cell r="AX272" t="str">
            <v>nonc</v>
          </cell>
          <cell r="AY272" t="str">
            <v>cycpre</v>
          </cell>
          <cell r="AZ272" t="str">
            <v>nopre</v>
          </cell>
          <cell r="BA272" t="str">
            <v>norev</v>
          </cell>
          <cell r="BB272" t="str">
            <v>notran</v>
          </cell>
          <cell r="BC272" t="str">
            <v>scredcoint</v>
          </cell>
          <cell r="BD272" t="str">
            <v>scredcoprin</v>
          </cell>
          <cell r="BE272" t="str">
            <v>sfcredcoint</v>
          </cell>
          <cell r="BF272" t="str">
            <v>sfcredcoprin</v>
          </cell>
          <cell r="BG272" t="str">
            <v>sstmtbal</v>
          </cell>
          <cell r="BH272" t="str">
            <v>ilamtcurr</v>
          </cell>
          <cell r="BI272" t="str">
            <v>ilamt30d</v>
          </cell>
          <cell r="BJ272" t="str">
            <v>ilamt60d</v>
          </cell>
          <cell r="BK272" t="str">
            <v>ilamt61d</v>
          </cell>
          <cell r="BL272" t="str">
            <v>ilnocurr</v>
          </cell>
          <cell r="BM272" t="str">
            <v>ilno30d</v>
          </cell>
          <cell r="BN272" t="str">
            <v>ilno60d</v>
          </cell>
          <cell r="BO272" t="str">
            <v>ilno61d</v>
          </cell>
          <cell r="BP272" t="str">
            <v>ilamtrevo</v>
          </cell>
          <cell r="BQ272" t="str">
            <v>ilamttran</v>
          </cell>
          <cell r="BR272" t="str">
            <v>New Appl</v>
          </cell>
          <cell r="BS272" t="str">
            <v>Appl Appr</v>
          </cell>
          <cell r="BT272" t="str">
            <v>Appl Dec</v>
          </cell>
          <cell r="BU272" t="str">
            <v>New Card</v>
          </cell>
          <cell r="BV272" t="str">
            <v>credcoacct</v>
          </cell>
          <cell r="BW272" t="str">
            <v>fraudcoacct</v>
          </cell>
        </row>
        <row r="273">
          <cell r="A273" t="str">
            <v xml:space="preserve">MC </v>
          </cell>
          <cell r="B273">
            <v>214</v>
          </cell>
          <cell r="C273">
            <v>32</v>
          </cell>
          <cell r="D273">
            <v>7.97</v>
          </cell>
          <cell r="E273">
            <v>3.7199999999999997E-2</v>
          </cell>
          <cell r="F273">
            <v>21</v>
          </cell>
          <cell r="G273">
            <v>16</v>
          </cell>
          <cell r="H273">
            <v>11799</v>
          </cell>
          <cell r="I273">
            <v>1886</v>
          </cell>
          <cell r="J273">
            <v>135210.95619999999</v>
          </cell>
          <cell r="K273">
            <v>2622.5918999999999</v>
          </cell>
          <cell r="L273">
            <v>263.0301</v>
          </cell>
          <cell r="M273">
            <v>370.00650000000002</v>
          </cell>
          <cell r="N273">
            <v>401.25959999999998</v>
          </cell>
          <cell r="O273">
            <v>306.20150000000001</v>
          </cell>
          <cell r="P273">
            <v>13639</v>
          </cell>
          <cell r="Q273">
            <v>96</v>
          </cell>
          <cell r="R273">
            <v>11</v>
          </cell>
          <cell r="S273">
            <v>12</v>
          </cell>
          <cell r="T273">
            <v>16</v>
          </cell>
          <cell r="U273">
            <v>11</v>
          </cell>
          <cell r="V273">
            <v>80358.411699999997</v>
          </cell>
          <cell r="W273">
            <v>58886.5118</v>
          </cell>
          <cell r="X273">
            <v>92</v>
          </cell>
          <cell r="Y273">
            <v>10787</v>
          </cell>
          <cell r="Z273">
            <v>705</v>
          </cell>
          <cell r="AA273">
            <v>2101</v>
          </cell>
          <cell r="AB273">
            <v>443.08670000000001</v>
          </cell>
          <cell r="AC273">
            <v>1610.2053000000001</v>
          </cell>
          <cell r="AD273">
            <v>435.1266</v>
          </cell>
          <cell r="AE273">
            <v>1766.4272000000001</v>
          </cell>
          <cell r="AF273">
            <v>432.59460000000001</v>
          </cell>
          <cell r="AG273">
            <v>122162046.26000001</v>
          </cell>
          <cell r="AH273">
            <v>32220892.370000001</v>
          </cell>
          <cell r="AI273">
            <v>5753700</v>
          </cell>
          <cell r="AJ273">
            <v>1223436.77</v>
          </cell>
          <cell r="AK273">
            <v>226188.2</v>
          </cell>
          <cell r="AL273">
            <v>3643</v>
          </cell>
          <cell r="AM273">
            <v>11612</v>
          </cell>
          <cell r="AN273">
            <v>25254</v>
          </cell>
          <cell r="AO273">
            <v>983</v>
          </cell>
          <cell r="AP273">
            <v>50820160.710000001</v>
          </cell>
          <cell r="AQ273">
            <v>7426</v>
          </cell>
          <cell r="AR273">
            <v>70.877600000000001</v>
          </cell>
          <cell r="AS273">
            <v>3</v>
          </cell>
          <cell r="AT273">
            <v>2915184.95</v>
          </cell>
          <cell r="AU273">
            <v>0</v>
          </cell>
          <cell r="AV273">
            <v>0</v>
          </cell>
          <cell r="AW273">
            <v>1</v>
          </cell>
          <cell r="AX273">
            <v>118</v>
          </cell>
          <cell r="AY273">
            <v>16771408.550000001</v>
          </cell>
          <cell r="AZ273">
            <v>1168</v>
          </cell>
          <cell r="BA273">
            <v>3356</v>
          </cell>
          <cell r="BB273">
            <v>10432</v>
          </cell>
          <cell r="BC273">
            <v>14428.21</v>
          </cell>
          <cell r="BD273">
            <v>122289.16</v>
          </cell>
          <cell r="BE273">
            <v>0</v>
          </cell>
          <cell r="BF273">
            <v>0</v>
          </cell>
          <cell r="BG273">
            <v>84269017.120000005</v>
          </cell>
          <cell r="BH273">
            <v>2892161.2</v>
          </cell>
          <cell r="BI273">
            <v>23023.75</v>
          </cell>
          <cell r="BJ273">
            <v>0</v>
          </cell>
          <cell r="BK273">
            <v>0</v>
          </cell>
          <cell r="BL273">
            <v>252</v>
          </cell>
          <cell r="BM273">
            <v>1</v>
          </cell>
          <cell r="BN273">
            <v>0</v>
          </cell>
          <cell r="BO273">
            <v>0</v>
          </cell>
          <cell r="BP273">
            <v>484100.45</v>
          </cell>
          <cell r="BQ273">
            <v>2431084.5</v>
          </cell>
          <cell r="BR273">
            <v>451</v>
          </cell>
          <cell r="BS273">
            <v>214</v>
          </cell>
          <cell r="BT273">
            <v>223</v>
          </cell>
          <cell r="BU273">
            <v>214</v>
          </cell>
          <cell r="BV273">
            <v>4</v>
          </cell>
          <cell r="BW273">
            <v>0</v>
          </cell>
        </row>
        <row r="274">
          <cell r="A274" t="str">
            <v xml:space="preserve">MG </v>
          </cell>
          <cell r="B274">
            <v>75</v>
          </cell>
          <cell r="C274">
            <v>9</v>
          </cell>
          <cell r="D274">
            <v>7.8449999999999998</v>
          </cell>
          <cell r="E274">
            <v>0.1046</v>
          </cell>
          <cell r="F274">
            <v>15</v>
          </cell>
          <cell r="G274">
            <v>1</v>
          </cell>
          <cell r="H274">
            <v>5985</v>
          </cell>
          <cell r="I274">
            <v>1110</v>
          </cell>
          <cell r="J274">
            <v>149708.04759999999</v>
          </cell>
          <cell r="K274">
            <v>2046.2085999999999</v>
          </cell>
          <cell r="L274">
            <v>343.35140000000001</v>
          </cell>
          <cell r="M274">
            <v>105.42359999999999</v>
          </cell>
          <cell r="N274">
            <v>98.269900000000007</v>
          </cell>
          <cell r="O274">
            <v>142.24270000000001</v>
          </cell>
          <cell r="P274">
            <v>7098</v>
          </cell>
          <cell r="Q274">
            <v>28</v>
          </cell>
          <cell r="R274">
            <v>3</v>
          </cell>
          <cell r="S274">
            <v>1</v>
          </cell>
          <cell r="T274">
            <v>1</v>
          </cell>
          <cell r="U274">
            <v>2</v>
          </cell>
          <cell r="V274">
            <v>53368.875899999999</v>
          </cell>
          <cell r="W274">
            <v>99299.541700000002</v>
          </cell>
          <cell r="X274">
            <v>26</v>
          </cell>
          <cell r="Y274">
            <v>5643</v>
          </cell>
          <cell r="Z274">
            <v>464</v>
          </cell>
          <cell r="AA274">
            <v>962</v>
          </cell>
          <cell r="AB274">
            <v>752.06949999999995</v>
          </cell>
          <cell r="AC274">
            <v>1125.0998999999999</v>
          </cell>
          <cell r="AD274">
            <v>740.40539999999999</v>
          </cell>
          <cell r="AE274">
            <v>1163.7881</v>
          </cell>
          <cell r="AF274">
            <v>737.36540000000002</v>
          </cell>
          <cell r="AG274">
            <v>124355372.22</v>
          </cell>
          <cell r="AH274">
            <v>34942896.93</v>
          </cell>
          <cell r="AI274">
            <v>3440642.99</v>
          </cell>
          <cell r="AJ274">
            <v>863617.62</v>
          </cell>
          <cell r="AK274">
            <v>144508.32999999999</v>
          </cell>
          <cell r="AL274">
            <v>882</v>
          </cell>
          <cell r="AM274">
            <v>5909</v>
          </cell>
          <cell r="AN274">
            <v>16855</v>
          </cell>
          <cell r="AO274">
            <v>274</v>
          </cell>
          <cell r="AP274">
            <v>80534645.890000001</v>
          </cell>
          <cell r="AQ274">
            <v>3569</v>
          </cell>
          <cell r="AR274">
            <v>224.87389999999999</v>
          </cell>
          <cell r="AS274">
            <v>3</v>
          </cell>
          <cell r="AT274">
            <v>2529290.66</v>
          </cell>
          <cell r="AU274">
            <v>0</v>
          </cell>
          <cell r="AV274">
            <v>0</v>
          </cell>
          <cell r="AW274">
            <v>0</v>
          </cell>
          <cell r="AX274">
            <v>54</v>
          </cell>
          <cell r="AY274">
            <v>43135028.460000001</v>
          </cell>
          <cell r="AZ274">
            <v>1235</v>
          </cell>
          <cell r="BA274">
            <v>777</v>
          </cell>
          <cell r="BB274">
            <v>6359</v>
          </cell>
          <cell r="BC274">
            <v>9677.58</v>
          </cell>
          <cell r="BD274">
            <v>78451.039999999994</v>
          </cell>
          <cell r="BE274">
            <v>0</v>
          </cell>
          <cell r="BF274">
            <v>0</v>
          </cell>
          <cell r="BG274">
            <v>58575621.420000002</v>
          </cell>
          <cell r="BH274">
            <v>2537779.91</v>
          </cell>
          <cell r="BI274">
            <v>1970.75</v>
          </cell>
          <cell r="BJ274">
            <v>0</v>
          </cell>
          <cell r="BK274">
            <v>0</v>
          </cell>
          <cell r="BL274">
            <v>124</v>
          </cell>
          <cell r="BM274">
            <v>1</v>
          </cell>
          <cell r="BN274">
            <v>0</v>
          </cell>
          <cell r="BO274">
            <v>0</v>
          </cell>
          <cell r="BP274">
            <v>608625.73</v>
          </cell>
          <cell r="BQ274">
            <v>1931124.93</v>
          </cell>
          <cell r="BR274">
            <v>208</v>
          </cell>
          <cell r="BS274">
            <v>75</v>
          </cell>
          <cell r="BT274">
            <v>91</v>
          </cell>
          <cell r="BU274">
            <v>75</v>
          </cell>
          <cell r="BV274">
            <v>1</v>
          </cell>
          <cell r="BW274">
            <v>0</v>
          </cell>
        </row>
        <row r="275">
          <cell r="A275" t="str">
            <v xml:space="preserve">VC </v>
          </cell>
          <cell r="B275">
            <v>1273</v>
          </cell>
          <cell r="C275">
            <v>140</v>
          </cell>
          <cell r="D275">
            <v>47.1</v>
          </cell>
          <cell r="E275">
            <v>3.6999999999999998E-2</v>
          </cell>
          <cell r="F275">
            <v>586</v>
          </cell>
          <cell r="G275">
            <v>71</v>
          </cell>
          <cell r="H275">
            <v>62540</v>
          </cell>
          <cell r="I275">
            <v>9623</v>
          </cell>
          <cell r="J275">
            <v>762695.84169999999</v>
          </cell>
          <cell r="K275">
            <v>14545.5445</v>
          </cell>
          <cell r="L275">
            <v>3607.7528000000002</v>
          </cell>
          <cell r="M275">
            <v>2623.1736999999998</v>
          </cell>
          <cell r="N275">
            <v>2014.7547999999999</v>
          </cell>
          <cell r="O275">
            <v>2114.9295000000002</v>
          </cell>
          <cell r="P275">
            <v>72449</v>
          </cell>
          <cell r="Q275">
            <v>528</v>
          </cell>
          <cell r="R275">
            <v>140</v>
          </cell>
          <cell r="S275">
            <v>86</v>
          </cell>
          <cell r="T275">
            <v>68</v>
          </cell>
          <cell r="U275">
            <v>70</v>
          </cell>
          <cell r="V275">
            <v>459725.516</v>
          </cell>
          <cell r="W275">
            <v>329162.81209999998</v>
          </cell>
          <cell r="X275">
            <v>513</v>
          </cell>
          <cell r="Y275">
            <v>58766</v>
          </cell>
          <cell r="Z275">
            <v>3039</v>
          </cell>
          <cell r="AA275">
            <v>9845</v>
          </cell>
          <cell r="AB275">
            <v>2438.0933</v>
          </cell>
          <cell r="AC275">
            <v>14360.7158</v>
          </cell>
          <cell r="AD275">
            <v>2403.0864999999999</v>
          </cell>
          <cell r="AE275">
            <v>15531.293</v>
          </cell>
          <cell r="AF275">
            <v>2389.8494999999998</v>
          </cell>
          <cell r="AG275">
            <v>701737987.30999994</v>
          </cell>
          <cell r="AH275">
            <v>197265926.08000001</v>
          </cell>
          <cell r="AI275">
            <v>29143533.43</v>
          </cell>
          <cell r="AJ275">
            <v>7148720.8799999999</v>
          </cell>
          <cell r="AK275">
            <v>1096732.4099999999</v>
          </cell>
          <cell r="AL275">
            <v>20100</v>
          </cell>
          <cell r="AM275">
            <v>61663</v>
          </cell>
          <cell r="AN275">
            <v>151941</v>
          </cell>
          <cell r="AO275">
            <v>4865</v>
          </cell>
          <cell r="AP275">
            <v>302320494.27999997</v>
          </cell>
          <cell r="AQ275">
            <v>40847</v>
          </cell>
          <cell r="AR275">
            <v>1286.3312000000001</v>
          </cell>
          <cell r="AS275">
            <v>41</v>
          </cell>
          <cell r="AT275">
            <v>11817674.689999999</v>
          </cell>
          <cell r="AU275">
            <v>20431</v>
          </cell>
          <cell r="AV275">
            <v>2</v>
          </cell>
          <cell r="AW275">
            <v>1</v>
          </cell>
          <cell r="AX275">
            <v>1944</v>
          </cell>
          <cell r="AY275">
            <v>80083531.620000005</v>
          </cell>
          <cell r="AZ275">
            <v>5936</v>
          </cell>
          <cell r="BA275">
            <v>18612</v>
          </cell>
          <cell r="BB275">
            <v>54770</v>
          </cell>
          <cell r="BC275">
            <v>122125.54</v>
          </cell>
          <cell r="BD275">
            <v>1179869.54</v>
          </cell>
          <cell r="BE275">
            <v>0</v>
          </cell>
          <cell r="BF275">
            <v>0</v>
          </cell>
          <cell r="BG275">
            <v>484883321.58999997</v>
          </cell>
          <cell r="BH275">
            <v>11854012.189999999</v>
          </cell>
          <cell r="BI275">
            <v>22430.400000000001</v>
          </cell>
          <cell r="BJ275">
            <v>0</v>
          </cell>
          <cell r="BK275">
            <v>0</v>
          </cell>
          <cell r="BL275">
            <v>1224</v>
          </cell>
          <cell r="BM275">
            <v>3</v>
          </cell>
          <cell r="BN275">
            <v>0</v>
          </cell>
          <cell r="BO275">
            <v>0</v>
          </cell>
          <cell r="BP275">
            <v>2347195.42</v>
          </cell>
          <cell r="BQ275">
            <v>9529247.1699999999</v>
          </cell>
          <cell r="BR275">
            <v>2709</v>
          </cell>
          <cell r="BS275">
            <v>1274</v>
          </cell>
          <cell r="BT275">
            <v>1262</v>
          </cell>
          <cell r="BU275">
            <v>1274</v>
          </cell>
          <cell r="BV275">
            <v>42</v>
          </cell>
          <cell r="BW275">
            <v>0</v>
          </cell>
        </row>
        <row r="276">
          <cell r="A276" t="str">
            <v xml:space="preserve">VG </v>
          </cell>
          <cell r="B276">
            <v>309</v>
          </cell>
          <cell r="C276">
            <v>69</v>
          </cell>
          <cell r="D276">
            <v>34.200000000000003</v>
          </cell>
          <cell r="E276">
            <v>0.11070000000000001</v>
          </cell>
          <cell r="F276">
            <v>309</v>
          </cell>
          <cell r="G276">
            <v>8</v>
          </cell>
          <cell r="H276">
            <v>30604</v>
          </cell>
          <cell r="I276">
            <v>6580</v>
          </cell>
          <cell r="J276">
            <v>955411.90229999996</v>
          </cell>
          <cell r="K276">
            <v>10743.0569</v>
          </cell>
          <cell r="L276">
            <v>1820.5264999999999</v>
          </cell>
          <cell r="M276">
            <v>1097.4389000000001</v>
          </cell>
          <cell r="N276">
            <v>1464.2348999999999</v>
          </cell>
          <cell r="O276">
            <v>958.55259999999998</v>
          </cell>
          <cell r="P276">
            <v>37405</v>
          </cell>
          <cell r="Q276">
            <v>143</v>
          </cell>
          <cell r="R276">
            <v>22</v>
          </cell>
          <cell r="S276">
            <v>11</v>
          </cell>
          <cell r="T276">
            <v>12</v>
          </cell>
          <cell r="U276">
            <v>13</v>
          </cell>
          <cell r="V276">
            <v>383034.95559999999</v>
          </cell>
          <cell r="W276">
            <v>588838.30980000005</v>
          </cell>
          <cell r="X276">
            <v>151</v>
          </cell>
          <cell r="Y276">
            <v>31214</v>
          </cell>
          <cell r="Z276">
            <v>1883</v>
          </cell>
          <cell r="AA276">
            <v>3936</v>
          </cell>
          <cell r="AB276">
            <v>4107.8552</v>
          </cell>
          <cell r="AC276">
            <v>9160.3528000000006</v>
          </cell>
          <cell r="AD276">
            <v>4079.3346999999999</v>
          </cell>
          <cell r="AE276">
            <v>9246.2906999999996</v>
          </cell>
          <cell r="AF276">
            <v>4064.8487</v>
          </cell>
          <cell r="AG276">
            <v>818518540.53999996</v>
          </cell>
          <cell r="AH276">
            <v>248110046.91999999</v>
          </cell>
          <cell r="AI276">
            <v>16757649.67</v>
          </cell>
          <cell r="AJ276">
            <v>5951005.5700000003</v>
          </cell>
          <cell r="AK276">
            <v>531058.12</v>
          </cell>
          <cell r="AL276">
            <v>5465</v>
          </cell>
          <cell r="AM276">
            <v>30423</v>
          </cell>
          <cell r="AN276">
            <v>117175</v>
          </cell>
          <cell r="AO276">
            <v>1419</v>
          </cell>
          <cell r="AP276">
            <v>527987525.00999999</v>
          </cell>
          <cell r="AQ276">
            <v>20959</v>
          </cell>
          <cell r="AR276">
            <v>377.55329999999998</v>
          </cell>
          <cell r="AS276">
            <v>5</v>
          </cell>
          <cell r="AT276">
            <v>13836201.289999999</v>
          </cell>
          <cell r="AU276">
            <v>0</v>
          </cell>
          <cell r="AV276">
            <v>0</v>
          </cell>
          <cell r="AW276">
            <v>0</v>
          </cell>
          <cell r="AX276">
            <v>988</v>
          </cell>
          <cell r="AY276">
            <v>256110002.61000001</v>
          </cell>
          <cell r="AZ276">
            <v>7673</v>
          </cell>
          <cell r="BA276">
            <v>4994</v>
          </cell>
          <cell r="BB276">
            <v>32617</v>
          </cell>
          <cell r="BC276">
            <v>37349.339999999997</v>
          </cell>
          <cell r="BD276">
            <v>365728.95</v>
          </cell>
          <cell r="BE276">
            <v>124303.11</v>
          </cell>
          <cell r="BF276">
            <v>0</v>
          </cell>
          <cell r="BG276">
            <v>403575061.57999998</v>
          </cell>
          <cell r="BH276">
            <v>13978658.07</v>
          </cell>
          <cell r="BI276">
            <v>2804.72</v>
          </cell>
          <cell r="BJ276">
            <v>0</v>
          </cell>
          <cell r="BK276">
            <v>0</v>
          </cell>
          <cell r="BL276">
            <v>669</v>
          </cell>
          <cell r="BM276">
            <v>1</v>
          </cell>
          <cell r="BN276">
            <v>0</v>
          </cell>
          <cell r="BO276">
            <v>0</v>
          </cell>
          <cell r="BP276">
            <v>2701066.16</v>
          </cell>
          <cell r="BQ276">
            <v>11280396.630000001</v>
          </cell>
          <cell r="BR276">
            <v>889</v>
          </cell>
          <cell r="BS276">
            <v>308</v>
          </cell>
          <cell r="BT276">
            <v>385</v>
          </cell>
          <cell r="BU276">
            <v>308</v>
          </cell>
          <cell r="BV276">
            <v>3</v>
          </cell>
          <cell r="BW276">
            <v>2</v>
          </cell>
        </row>
        <row r="277">
          <cell r="A277" t="str">
            <v xml:space="preserve">VP </v>
          </cell>
          <cell r="B277">
            <v>9</v>
          </cell>
          <cell r="C277">
            <v>3</v>
          </cell>
          <cell r="D277">
            <v>3.45</v>
          </cell>
          <cell r="E277">
            <v>0.38329999999999997</v>
          </cell>
          <cell r="F277">
            <v>3</v>
          </cell>
          <cell r="G277">
            <v>0</v>
          </cell>
          <cell r="H277">
            <v>393</v>
          </cell>
          <cell r="I277">
            <v>129</v>
          </cell>
          <cell r="J277">
            <v>30414.2778</v>
          </cell>
          <cell r="K277">
            <v>263.48649999999998</v>
          </cell>
          <cell r="L277">
            <v>211.53749999999999</v>
          </cell>
          <cell r="M277">
            <v>0</v>
          </cell>
          <cell r="N277">
            <v>0</v>
          </cell>
          <cell r="O277">
            <v>0</v>
          </cell>
          <cell r="P277">
            <v>520</v>
          </cell>
          <cell r="Q277">
            <v>2</v>
          </cell>
          <cell r="R277">
            <v>1</v>
          </cell>
          <cell r="S277">
            <v>0</v>
          </cell>
          <cell r="T277">
            <v>0</v>
          </cell>
          <cell r="U277">
            <v>0</v>
          </cell>
          <cell r="V277">
            <v>4487.9260000000004</v>
          </cell>
          <cell r="W277">
            <v>26401.375800000002</v>
          </cell>
          <cell r="X277">
            <v>2</v>
          </cell>
          <cell r="Y277">
            <v>442</v>
          </cell>
          <cell r="Z277">
            <v>28</v>
          </cell>
          <cell r="AA277">
            <v>50</v>
          </cell>
          <cell r="AB277">
            <v>155.4829</v>
          </cell>
          <cell r="AC277">
            <v>16.035499999999999</v>
          </cell>
          <cell r="AD277">
            <v>150.09</v>
          </cell>
          <cell r="AE277">
            <v>16.035499999999999</v>
          </cell>
          <cell r="AF277">
            <v>148.19</v>
          </cell>
          <cell r="AG277">
            <v>25979591.73</v>
          </cell>
          <cell r="AH277">
            <v>8652947.5199999996</v>
          </cell>
          <cell r="AI277">
            <v>232000</v>
          </cell>
          <cell r="AJ277">
            <v>72817.87</v>
          </cell>
          <cell r="AK277">
            <v>-5310.9</v>
          </cell>
          <cell r="AL277">
            <v>36</v>
          </cell>
          <cell r="AM277">
            <v>379</v>
          </cell>
          <cell r="AN277">
            <v>1865</v>
          </cell>
          <cell r="AO277">
            <v>15</v>
          </cell>
          <cell r="AP277">
            <v>26666519.260000002</v>
          </cell>
          <cell r="AQ277">
            <v>294</v>
          </cell>
          <cell r="AR277">
            <v>0</v>
          </cell>
          <cell r="AS277">
            <v>0</v>
          </cell>
          <cell r="AT277">
            <v>94521.1</v>
          </cell>
          <cell r="AU277">
            <v>0</v>
          </cell>
          <cell r="AV277">
            <v>0</v>
          </cell>
          <cell r="AW277">
            <v>0</v>
          </cell>
          <cell r="AX277">
            <v>6</v>
          </cell>
          <cell r="AY277">
            <v>15502961.02</v>
          </cell>
          <cell r="AZ277">
            <v>183</v>
          </cell>
          <cell r="BA277">
            <v>31</v>
          </cell>
          <cell r="BB277">
            <v>492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4824922.33</v>
          </cell>
          <cell r="BH277">
            <v>94521.1</v>
          </cell>
          <cell r="BI277">
            <v>0</v>
          </cell>
          <cell r="BJ277">
            <v>0</v>
          </cell>
          <cell r="BK277">
            <v>0</v>
          </cell>
          <cell r="BL277">
            <v>6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94521.1</v>
          </cell>
          <cell r="BR277">
            <v>8</v>
          </cell>
          <cell r="BS277">
            <v>9</v>
          </cell>
          <cell r="BT277">
            <v>1</v>
          </cell>
          <cell r="BU277">
            <v>9</v>
          </cell>
          <cell r="BV277">
            <v>0</v>
          </cell>
          <cell r="BW277">
            <v>0</v>
          </cell>
        </row>
        <row r="280">
          <cell r="A280" t="str">
            <v>data0406</v>
          </cell>
          <cell r="B280">
            <v>38139</v>
          </cell>
          <cell r="C280">
            <v>40.816299999999998</v>
          </cell>
        </row>
        <row r="281">
          <cell r="A281" t="str">
            <v>segno</v>
          </cell>
          <cell r="B281" t="str">
            <v>noprin_n</v>
          </cell>
          <cell r="C281" t="str">
            <v>nosupp_n</v>
          </cell>
          <cell r="D281" t="str">
            <v>com_n</v>
          </cell>
          <cell r="E281" t="str">
            <v>avcrl_n</v>
          </cell>
          <cell r="F281" t="str">
            <v>novc</v>
          </cell>
          <cell r="G281" t="str">
            <v>noic</v>
          </cell>
          <cell r="H281" t="str">
            <v>noprin</v>
          </cell>
          <cell r="I281" t="str">
            <v>nosupp</v>
          </cell>
          <cell r="J281" t="str">
            <v>amtcurr</v>
          </cell>
          <cell r="K281" t="str">
            <v>amt30d</v>
          </cell>
          <cell r="L281" t="str">
            <v>amt60d</v>
          </cell>
          <cell r="M281" t="str">
            <v>amt90d</v>
          </cell>
          <cell r="N281" t="str">
            <v>amt120d</v>
          </cell>
          <cell r="O281" t="str">
            <v>amt150d</v>
          </cell>
          <cell r="P281" t="str">
            <v>nocurr</v>
          </cell>
          <cell r="Q281" t="str">
            <v>no30d</v>
          </cell>
          <cell r="R281" t="str">
            <v>no60d</v>
          </cell>
          <cell r="S281" t="str">
            <v>no90d</v>
          </cell>
          <cell r="T281" t="str">
            <v>no120d</v>
          </cell>
          <cell r="U281" t="str">
            <v>no150d</v>
          </cell>
          <cell r="V281" t="str">
            <v>amtrevo</v>
          </cell>
          <cell r="W281" t="str">
            <v>amttran</v>
          </cell>
          <cell r="X281" t="str">
            <v>nononact</v>
          </cell>
          <cell r="Y281" t="str">
            <v>no3mact</v>
          </cell>
          <cell r="Z281" t="str">
            <v>no6mact</v>
          </cell>
          <cell r="AA281" t="str">
            <v>nodorm</v>
          </cell>
          <cell r="AB281" t="str">
            <v>cifcrl</v>
          </cell>
          <cell r="AC281" t="str">
            <v>ncifcom</v>
          </cell>
          <cell r="AD281" t="str">
            <v>cyccrl</v>
          </cell>
          <cell r="AE281" t="str">
            <v>cyccom</v>
          </cell>
          <cell r="AF281" t="str">
            <v>actcrl</v>
          </cell>
          <cell r="AG281" t="str">
            <v>stmtbal</v>
          </cell>
          <cell r="AH281" t="str">
            <v>cycret</v>
          </cell>
          <cell r="AI281" t="str">
            <v>cyccsh</v>
          </cell>
          <cell r="AJ281" t="str">
            <v>tfinchg</v>
          </cell>
          <cell r="AK281" t="str">
            <v>fees</v>
          </cell>
          <cell r="AL281" t="str">
            <v>rollover</v>
          </cell>
          <cell r="AM281" t="str">
            <v>nocecif</v>
          </cell>
          <cell r="AN281" t="str">
            <v>noret</v>
          </cell>
          <cell r="AO281" t="str">
            <v>nocsh</v>
          </cell>
          <cell r="AP281" t="str">
            <v>pmtamt</v>
          </cell>
          <cell r="AQ281" t="str">
            <v>nopmt</v>
          </cell>
          <cell r="AR281" t="str">
            <v>amt150dp</v>
          </cell>
          <cell r="AS281" t="str">
            <v>no150dp</v>
          </cell>
          <cell r="AT281" t="str">
            <v>unbilled</v>
          </cell>
          <cell r="AU281" t="str">
            <v>cycbt</v>
          </cell>
          <cell r="AV281" t="str">
            <v>nobt</v>
          </cell>
          <cell r="AW281" t="str">
            <v>nocu</v>
          </cell>
          <cell r="AX281" t="str">
            <v>nonc</v>
          </cell>
          <cell r="AY281" t="str">
            <v>cycpre</v>
          </cell>
          <cell r="AZ281" t="str">
            <v>nopre</v>
          </cell>
          <cell r="BA281" t="str">
            <v>norev</v>
          </cell>
          <cell r="BB281" t="str">
            <v>notran</v>
          </cell>
          <cell r="BC281" t="str">
            <v>scredcoint</v>
          </cell>
          <cell r="BD281" t="str">
            <v>scredcoprin</v>
          </cell>
          <cell r="BE281" t="str">
            <v>sfcredcoint</v>
          </cell>
          <cell r="BF281" t="str">
            <v>sfcredcoprin</v>
          </cell>
          <cell r="BG281" t="str">
            <v>sstmtbal</v>
          </cell>
          <cell r="BH281" t="str">
            <v>ilamtcurr</v>
          </cell>
          <cell r="BI281" t="str">
            <v>ilamt30d</v>
          </cell>
          <cell r="BJ281" t="str">
            <v>ilamt60d</v>
          </cell>
          <cell r="BK281" t="str">
            <v>ilamt61d</v>
          </cell>
          <cell r="BL281" t="str">
            <v>ilnocurr</v>
          </cell>
          <cell r="BM281" t="str">
            <v>ilno30d</v>
          </cell>
          <cell r="BN281" t="str">
            <v>ilno60d</v>
          </cell>
          <cell r="BO281" t="str">
            <v>ilno61d</v>
          </cell>
          <cell r="BP281" t="str">
            <v>ilamtrevo</v>
          </cell>
          <cell r="BQ281" t="str">
            <v>ilamttran</v>
          </cell>
          <cell r="BR281" t="str">
            <v>New Appl</v>
          </cell>
          <cell r="BS281" t="str">
            <v>Appl Appr</v>
          </cell>
          <cell r="BT281" t="str">
            <v>Appl Dec</v>
          </cell>
          <cell r="BU281" t="str">
            <v>New Card</v>
          </cell>
          <cell r="BV281" t="str">
            <v>credcoacct</v>
          </cell>
          <cell r="BW281" t="str">
            <v>fraudcoacct</v>
          </cell>
        </row>
        <row r="282">
          <cell r="A282" t="str">
            <v xml:space="preserve">MC </v>
          </cell>
          <cell r="B282">
            <v>179</v>
          </cell>
          <cell r="C282">
            <v>50</v>
          </cell>
          <cell r="D282">
            <v>6.54</v>
          </cell>
          <cell r="E282">
            <v>3.6499999999999998E-2</v>
          </cell>
          <cell r="F282">
            <v>27</v>
          </cell>
          <cell r="G282">
            <v>5</v>
          </cell>
          <cell r="H282">
            <v>11944</v>
          </cell>
          <cell r="I282">
            <v>1922</v>
          </cell>
          <cell r="J282">
            <v>137241.16250000001</v>
          </cell>
          <cell r="K282">
            <v>2976.7359000000001</v>
          </cell>
          <cell r="L282">
            <v>664.09950000000003</v>
          </cell>
          <cell r="M282">
            <v>222.2208</v>
          </cell>
          <cell r="N282">
            <v>227.96780000000001</v>
          </cell>
          <cell r="O282">
            <v>307.15699999999998</v>
          </cell>
          <cell r="P282">
            <v>13803</v>
          </cell>
          <cell r="Q282">
            <v>115</v>
          </cell>
          <cell r="R282">
            <v>22</v>
          </cell>
          <cell r="S282">
            <v>8</v>
          </cell>
          <cell r="T282">
            <v>8</v>
          </cell>
          <cell r="U282">
            <v>12</v>
          </cell>
          <cell r="V282">
            <v>84610.357699999993</v>
          </cell>
          <cell r="W282">
            <v>57319.883099999999</v>
          </cell>
          <cell r="X282">
            <v>56</v>
          </cell>
          <cell r="Y282">
            <v>10987</v>
          </cell>
          <cell r="Z282">
            <v>639</v>
          </cell>
          <cell r="AA282">
            <v>2184</v>
          </cell>
          <cell r="AB282">
            <v>449.4144</v>
          </cell>
          <cell r="AC282">
            <v>1527.1351999999999</v>
          </cell>
          <cell r="AD282">
            <v>443.28890000000001</v>
          </cell>
          <cell r="AE282">
            <v>1657.5038999999999</v>
          </cell>
          <cell r="AF282">
            <v>442.06389999999999</v>
          </cell>
          <cell r="AG282">
            <v>125598260.19</v>
          </cell>
          <cell r="AH282">
            <v>30701449.93</v>
          </cell>
          <cell r="AI282">
            <v>5243200</v>
          </cell>
          <cell r="AJ282">
            <v>1315222.06</v>
          </cell>
          <cell r="AK282">
            <v>76856.66</v>
          </cell>
          <cell r="AL282">
            <v>3769</v>
          </cell>
          <cell r="AM282">
            <v>11798</v>
          </cell>
          <cell r="AN282">
            <v>23970</v>
          </cell>
          <cell r="AO282">
            <v>1024</v>
          </cell>
          <cell r="AP282">
            <v>54755817.299999997</v>
          </cell>
          <cell r="AQ282">
            <v>7780</v>
          </cell>
          <cell r="AR282">
            <v>290.89729999999997</v>
          </cell>
          <cell r="AS282">
            <v>10</v>
          </cell>
          <cell r="AT282">
            <v>2929847.44</v>
          </cell>
          <cell r="AU282">
            <v>0</v>
          </cell>
          <cell r="AV282">
            <v>0</v>
          </cell>
          <cell r="AW282">
            <v>0</v>
          </cell>
          <cell r="AX282">
            <v>124</v>
          </cell>
          <cell r="AY282">
            <v>21359704.539999999</v>
          </cell>
          <cell r="AZ282">
            <v>1431</v>
          </cell>
          <cell r="BA282">
            <v>3571</v>
          </cell>
          <cell r="BB282">
            <v>10407</v>
          </cell>
          <cell r="BC282">
            <v>3437.06</v>
          </cell>
          <cell r="BD282">
            <v>35718.400000000001</v>
          </cell>
          <cell r="BE282">
            <v>0</v>
          </cell>
          <cell r="BF282">
            <v>0</v>
          </cell>
          <cell r="BG282">
            <v>87507267.769999996</v>
          </cell>
          <cell r="BH282">
            <v>2984675.39</v>
          </cell>
          <cell r="BI282">
            <v>0</v>
          </cell>
          <cell r="BJ282">
            <v>0</v>
          </cell>
          <cell r="BK282">
            <v>0</v>
          </cell>
          <cell r="BL282">
            <v>269</v>
          </cell>
          <cell r="BM282">
            <v>0</v>
          </cell>
          <cell r="BN282">
            <v>0</v>
          </cell>
          <cell r="BO282">
            <v>0</v>
          </cell>
          <cell r="BP282">
            <v>537623.74</v>
          </cell>
          <cell r="BQ282">
            <v>2447051.65</v>
          </cell>
          <cell r="BR282">
            <v>221</v>
          </cell>
          <cell r="BS282">
            <v>179</v>
          </cell>
          <cell r="BT282">
            <v>155</v>
          </cell>
          <cell r="BU282">
            <v>179</v>
          </cell>
          <cell r="BV282">
            <v>2</v>
          </cell>
          <cell r="BW282">
            <v>0</v>
          </cell>
        </row>
        <row r="283">
          <cell r="A283" t="str">
            <v xml:space="preserve">MG </v>
          </cell>
          <cell r="B283">
            <v>97</v>
          </cell>
          <cell r="C283">
            <v>17</v>
          </cell>
          <cell r="D283">
            <v>10.48</v>
          </cell>
          <cell r="E283">
            <v>0.108</v>
          </cell>
          <cell r="F283">
            <v>9</v>
          </cell>
          <cell r="G283">
            <v>1</v>
          </cell>
          <cell r="H283">
            <v>6084</v>
          </cell>
          <cell r="I283">
            <v>1125</v>
          </cell>
          <cell r="J283">
            <v>159145.29689999999</v>
          </cell>
          <cell r="K283">
            <v>1475.5594000000001</v>
          </cell>
          <cell r="L283">
            <v>670.62070000000006</v>
          </cell>
          <cell r="M283">
            <v>210.9177</v>
          </cell>
          <cell r="N283">
            <v>106.84950000000001</v>
          </cell>
          <cell r="O283">
            <v>164.83959999999999</v>
          </cell>
          <cell r="P283">
            <v>7208</v>
          </cell>
          <cell r="Q283">
            <v>24</v>
          </cell>
          <cell r="R283">
            <v>10</v>
          </cell>
          <cell r="S283">
            <v>1</v>
          </cell>
          <cell r="T283">
            <v>1</v>
          </cell>
          <cell r="U283">
            <v>2</v>
          </cell>
          <cell r="V283">
            <v>56242.2592</v>
          </cell>
          <cell r="W283">
            <v>105684.7415</v>
          </cell>
          <cell r="X283">
            <v>30</v>
          </cell>
          <cell r="Y283">
            <v>5700</v>
          </cell>
          <cell r="Z283">
            <v>418</v>
          </cell>
          <cell r="AA283">
            <v>1061</v>
          </cell>
          <cell r="AB283">
            <v>765.45600000000002</v>
          </cell>
          <cell r="AC283">
            <v>1149.6187</v>
          </cell>
          <cell r="AD283">
            <v>754.47979999999995</v>
          </cell>
          <cell r="AE283">
            <v>1395.0087000000001</v>
          </cell>
          <cell r="AF283">
            <v>752.59979999999996</v>
          </cell>
          <cell r="AG283">
            <v>132362734.67</v>
          </cell>
          <cell r="AH283">
            <v>33925566.689999998</v>
          </cell>
          <cell r="AI283">
            <v>2968100</v>
          </cell>
          <cell r="AJ283">
            <v>862660.22</v>
          </cell>
          <cell r="AK283">
            <v>-15167.1</v>
          </cell>
          <cell r="AL283">
            <v>871</v>
          </cell>
          <cell r="AM283">
            <v>6003</v>
          </cell>
          <cell r="AN283">
            <v>15485</v>
          </cell>
          <cell r="AO283">
            <v>260</v>
          </cell>
          <cell r="AP283">
            <v>81690142.540000007</v>
          </cell>
          <cell r="AQ283">
            <v>3763</v>
          </cell>
          <cell r="AR283">
            <v>152.9171</v>
          </cell>
          <cell r="AS283">
            <v>2</v>
          </cell>
          <cell r="AT283">
            <v>2651850.5099999998</v>
          </cell>
          <cell r="AU283">
            <v>0</v>
          </cell>
          <cell r="AV283">
            <v>0</v>
          </cell>
          <cell r="AW283">
            <v>0</v>
          </cell>
          <cell r="AX283">
            <v>55</v>
          </cell>
          <cell r="AY283">
            <v>51808111.920000002</v>
          </cell>
          <cell r="AZ283">
            <v>1575</v>
          </cell>
          <cell r="BA283">
            <v>822</v>
          </cell>
          <cell r="BB283">
            <v>6426</v>
          </cell>
          <cell r="BC283">
            <v>2289.15</v>
          </cell>
          <cell r="BD283">
            <v>144955.96</v>
          </cell>
          <cell r="BE283">
            <v>73220</v>
          </cell>
          <cell r="BF283">
            <v>0</v>
          </cell>
          <cell r="BG283">
            <v>58571794.130000003</v>
          </cell>
          <cell r="BH283">
            <v>2651850.5099999998</v>
          </cell>
          <cell r="BI283">
            <v>0</v>
          </cell>
          <cell r="BJ283">
            <v>0</v>
          </cell>
          <cell r="BK283">
            <v>0</v>
          </cell>
          <cell r="BL283">
            <v>122</v>
          </cell>
          <cell r="BM283">
            <v>0</v>
          </cell>
          <cell r="BN283">
            <v>0</v>
          </cell>
          <cell r="BO283">
            <v>0</v>
          </cell>
          <cell r="BP283">
            <v>549434.98</v>
          </cell>
          <cell r="BQ283">
            <v>2102415.5299999998</v>
          </cell>
          <cell r="BR283">
            <v>108</v>
          </cell>
          <cell r="BS283">
            <v>97</v>
          </cell>
          <cell r="BT283">
            <v>81</v>
          </cell>
          <cell r="BU283">
            <v>97</v>
          </cell>
          <cell r="BV283">
            <v>2</v>
          </cell>
          <cell r="BW283">
            <v>1</v>
          </cell>
        </row>
        <row r="284">
          <cell r="A284" t="str">
            <v xml:space="preserve">VC </v>
          </cell>
          <cell r="B284">
            <v>1068</v>
          </cell>
          <cell r="C284">
            <v>194</v>
          </cell>
          <cell r="D284">
            <v>42.204999999999998</v>
          </cell>
          <cell r="E284">
            <v>3.95E-2</v>
          </cell>
          <cell r="F284">
            <v>181</v>
          </cell>
          <cell r="G284">
            <v>66</v>
          </cell>
          <cell r="H284">
            <v>63388</v>
          </cell>
          <cell r="I284">
            <v>9731</v>
          </cell>
          <cell r="J284">
            <v>777321.10369999998</v>
          </cell>
          <cell r="K284">
            <v>13885.045599999999</v>
          </cell>
          <cell r="L284">
            <v>4103.1611999999996</v>
          </cell>
          <cell r="M284">
            <v>2570.6185</v>
          </cell>
          <cell r="N284">
            <v>2502.6687999999999</v>
          </cell>
          <cell r="O284">
            <v>1883.5418</v>
          </cell>
          <cell r="P284">
            <v>73387</v>
          </cell>
          <cell r="Q284">
            <v>512</v>
          </cell>
          <cell r="R284">
            <v>147</v>
          </cell>
          <cell r="S284">
            <v>95</v>
          </cell>
          <cell r="T284">
            <v>78</v>
          </cell>
          <cell r="U284">
            <v>62</v>
          </cell>
          <cell r="V284">
            <v>477162.14049999998</v>
          </cell>
          <cell r="W284">
            <v>326698.53850000002</v>
          </cell>
          <cell r="X284">
            <v>353</v>
          </cell>
          <cell r="Y284">
            <v>59653</v>
          </cell>
          <cell r="Z284">
            <v>3050</v>
          </cell>
          <cell r="AA284">
            <v>10063</v>
          </cell>
          <cell r="AB284">
            <v>2477.558</v>
          </cell>
          <cell r="AC284">
            <v>14792.7477</v>
          </cell>
          <cell r="AD284">
            <v>2440.8485000000001</v>
          </cell>
          <cell r="AE284">
            <v>16053.7605</v>
          </cell>
          <cell r="AF284">
            <v>2430.0414999999998</v>
          </cell>
          <cell r="AG284">
            <v>716971829.71000004</v>
          </cell>
          <cell r="AH284">
            <v>195088812.19</v>
          </cell>
          <cell r="AI284">
            <v>27678500.66</v>
          </cell>
          <cell r="AJ284">
            <v>7432984.8099999996</v>
          </cell>
          <cell r="AK284">
            <v>428999.02</v>
          </cell>
          <cell r="AL284">
            <v>20516</v>
          </cell>
          <cell r="AM284">
            <v>62589</v>
          </cell>
          <cell r="AN284">
            <v>146795</v>
          </cell>
          <cell r="AO284">
            <v>4946</v>
          </cell>
          <cell r="AP284">
            <v>309138568.67000002</v>
          </cell>
          <cell r="AQ284">
            <v>43189</v>
          </cell>
          <cell r="AR284">
            <v>1594.5393999999999</v>
          </cell>
          <cell r="AS284">
            <v>50</v>
          </cell>
          <cell r="AT284">
            <v>12498469.609999999</v>
          </cell>
          <cell r="AU284">
            <v>0</v>
          </cell>
          <cell r="AV284">
            <v>0</v>
          </cell>
          <cell r="AW284">
            <v>1</v>
          </cell>
          <cell r="AX284">
            <v>1983</v>
          </cell>
          <cell r="AY284">
            <v>96042789.230000004</v>
          </cell>
          <cell r="AZ284">
            <v>7120</v>
          </cell>
          <cell r="BA284">
            <v>19523</v>
          </cell>
          <cell r="BB284">
            <v>54808</v>
          </cell>
          <cell r="BC284">
            <v>100384.43</v>
          </cell>
          <cell r="BD284">
            <v>943908.22</v>
          </cell>
          <cell r="BE284">
            <v>0</v>
          </cell>
          <cell r="BF284">
            <v>0</v>
          </cell>
          <cell r="BG284">
            <v>493263953.47000003</v>
          </cell>
          <cell r="BH284">
            <v>12482318.51</v>
          </cell>
          <cell r="BI284">
            <v>42013.4</v>
          </cell>
          <cell r="BJ284">
            <v>18378.89</v>
          </cell>
          <cell r="BK284">
            <v>0</v>
          </cell>
          <cell r="BL284">
            <v>1223</v>
          </cell>
          <cell r="BM284">
            <v>5</v>
          </cell>
          <cell r="BN284">
            <v>1</v>
          </cell>
          <cell r="BO284">
            <v>0</v>
          </cell>
          <cell r="BP284">
            <v>2350431.2400000002</v>
          </cell>
          <cell r="BQ284">
            <v>10192279.560000001</v>
          </cell>
          <cell r="BR284">
            <v>1271</v>
          </cell>
          <cell r="BS284">
            <v>1068</v>
          </cell>
          <cell r="BT284">
            <v>876</v>
          </cell>
          <cell r="BU284">
            <v>1068</v>
          </cell>
          <cell r="BV284">
            <v>34</v>
          </cell>
          <cell r="BW284">
            <v>0</v>
          </cell>
        </row>
        <row r="285">
          <cell r="A285" t="str">
            <v xml:space="preserve">VG </v>
          </cell>
          <cell r="B285">
            <v>354</v>
          </cell>
          <cell r="C285">
            <v>83</v>
          </cell>
          <cell r="D285">
            <v>39.340000000000003</v>
          </cell>
          <cell r="E285">
            <v>0.1111</v>
          </cell>
          <cell r="F285">
            <v>66</v>
          </cell>
          <cell r="G285">
            <v>11</v>
          </cell>
          <cell r="H285">
            <v>30924</v>
          </cell>
          <cell r="I285">
            <v>6650</v>
          </cell>
          <cell r="J285">
            <v>996520.23430000001</v>
          </cell>
          <cell r="K285">
            <v>8658.5877</v>
          </cell>
          <cell r="L285">
            <v>2654.6161999999999</v>
          </cell>
          <cell r="M285">
            <v>810.36609999999996</v>
          </cell>
          <cell r="N285">
            <v>1034.6288</v>
          </cell>
          <cell r="O285">
            <v>1682.6032</v>
          </cell>
          <cell r="P285">
            <v>37802</v>
          </cell>
          <cell r="Q285">
            <v>114</v>
          </cell>
          <cell r="R285">
            <v>31</v>
          </cell>
          <cell r="S285">
            <v>13</v>
          </cell>
          <cell r="T285">
            <v>9</v>
          </cell>
          <cell r="U285">
            <v>14</v>
          </cell>
          <cell r="V285">
            <v>389566.64020000002</v>
          </cell>
          <cell r="W285">
            <v>622634.57880000002</v>
          </cell>
          <cell r="X285">
            <v>132</v>
          </cell>
          <cell r="Y285">
            <v>31493</v>
          </cell>
          <cell r="Z285">
            <v>1743</v>
          </cell>
          <cell r="AA285">
            <v>4206</v>
          </cell>
          <cell r="AB285">
            <v>4154.5594000000001</v>
          </cell>
          <cell r="AC285">
            <v>9441.1898000000001</v>
          </cell>
          <cell r="AD285">
            <v>4111.3184000000001</v>
          </cell>
          <cell r="AE285">
            <v>10368.0589</v>
          </cell>
          <cell r="AF285">
            <v>4094.3625000000002</v>
          </cell>
          <cell r="AG285">
            <v>847308249.65999997</v>
          </cell>
          <cell r="AH285">
            <v>237741253.69</v>
          </cell>
          <cell r="AI285">
            <v>15370357.74</v>
          </cell>
          <cell r="AJ285">
            <v>6027391.6200000001</v>
          </cell>
          <cell r="AK285">
            <v>485861.59</v>
          </cell>
          <cell r="AL285">
            <v>5478</v>
          </cell>
          <cell r="AM285">
            <v>30637</v>
          </cell>
          <cell r="AN285">
            <v>111476</v>
          </cell>
          <cell r="AO285">
            <v>1455</v>
          </cell>
          <cell r="AP285">
            <v>523156836.85000002</v>
          </cell>
          <cell r="AQ285">
            <v>21760</v>
          </cell>
          <cell r="AR285">
            <v>840.18269999999995</v>
          </cell>
          <cell r="AS285">
            <v>13</v>
          </cell>
          <cell r="AT285">
            <v>14362270.779999999</v>
          </cell>
          <cell r="AU285">
            <v>0</v>
          </cell>
          <cell r="AV285">
            <v>0</v>
          </cell>
          <cell r="AW285">
            <v>0</v>
          </cell>
          <cell r="AX285">
            <v>1006</v>
          </cell>
          <cell r="AY285">
            <v>293377615.70999998</v>
          </cell>
          <cell r="AZ285">
            <v>9329</v>
          </cell>
          <cell r="BA285">
            <v>5084</v>
          </cell>
          <cell r="BB285">
            <v>32912</v>
          </cell>
          <cell r="BC285">
            <v>19279.32</v>
          </cell>
          <cell r="BD285">
            <v>201774.2</v>
          </cell>
          <cell r="BE285">
            <v>57390.75</v>
          </cell>
          <cell r="BF285">
            <v>0</v>
          </cell>
          <cell r="BG285">
            <v>404268499.97000003</v>
          </cell>
          <cell r="BH285">
            <v>14376235.33</v>
          </cell>
          <cell r="BI285">
            <v>7124.45</v>
          </cell>
          <cell r="BJ285">
            <v>0</v>
          </cell>
          <cell r="BK285">
            <v>0</v>
          </cell>
          <cell r="BL285">
            <v>641</v>
          </cell>
          <cell r="BM285">
            <v>3</v>
          </cell>
          <cell r="BN285">
            <v>0</v>
          </cell>
          <cell r="BO285">
            <v>0</v>
          </cell>
          <cell r="BP285">
            <v>2589126.4</v>
          </cell>
          <cell r="BQ285">
            <v>11794233.380000001</v>
          </cell>
          <cell r="BR285">
            <v>438</v>
          </cell>
          <cell r="BS285">
            <v>355</v>
          </cell>
          <cell r="BT285">
            <v>365</v>
          </cell>
          <cell r="BU285">
            <v>355</v>
          </cell>
          <cell r="BV285">
            <v>2</v>
          </cell>
          <cell r="BW285">
            <v>1</v>
          </cell>
        </row>
        <row r="286">
          <cell r="A286" t="str">
            <v xml:space="preserve">VP </v>
          </cell>
          <cell r="B286">
            <v>6</v>
          </cell>
          <cell r="C286">
            <v>1</v>
          </cell>
          <cell r="D286">
            <v>2.6</v>
          </cell>
          <cell r="E286">
            <v>0.43330000000000002</v>
          </cell>
          <cell r="F286">
            <v>2</v>
          </cell>
          <cell r="G286">
            <v>1</v>
          </cell>
          <cell r="H286">
            <v>408</v>
          </cell>
          <cell r="I286">
            <v>131</v>
          </cell>
          <cell r="J286">
            <v>36135.612500000003</v>
          </cell>
          <cell r="K286">
            <v>406.81599999999997</v>
          </cell>
          <cell r="L286">
            <v>0</v>
          </cell>
          <cell r="M286">
            <v>214.84610000000001</v>
          </cell>
          <cell r="N286">
            <v>0</v>
          </cell>
          <cell r="O286">
            <v>0</v>
          </cell>
          <cell r="P286">
            <v>537</v>
          </cell>
          <cell r="Q286">
            <v>2</v>
          </cell>
          <cell r="R286">
            <v>0</v>
          </cell>
          <cell r="S286">
            <v>1</v>
          </cell>
          <cell r="T286">
            <v>0</v>
          </cell>
          <cell r="U286">
            <v>0</v>
          </cell>
          <cell r="V286">
            <v>4799.2699000000002</v>
          </cell>
          <cell r="W286">
            <v>31958.004799999999</v>
          </cell>
          <cell r="X286">
            <v>1</v>
          </cell>
          <cell r="Y286">
            <v>466</v>
          </cell>
          <cell r="Z286">
            <v>23</v>
          </cell>
          <cell r="AA286">
            <v>49</v>
          </cell>
          <cell r="AB286">
            <v>161.39709999999999</v>
          </cell>
          <cell r="AC286">
            <v>214.84610000000001</v>
          </cell>
          <cell r="AD286">
            <v>157.00790000000001</v>
          </cell>
          <cell r="AE286">
            <v>214.84610000000001</v>
          </cell>
          <cell r="AF286">
            <v>155.05789999999999</v>
          </cell>
          <cell r="AG286">
            <v>26817177.829999998</v>
          </cell>
          <cell r="AH286">
            <v>6855445.8099999996</v>
          </cell>
          <cell r="AI286">
            <v>294000</v>
          </cell>
          <cell r="AJ286">
            <v>90211.43</v>
          </cell>
          <cell r="AK286">
            <v>-1216.81</v>
          </cell>
          <cell r="AL286">
            <v>39</v>
          </cell>
          <cell r="AM286">
            <v>397</v>
          </cell>
          <cell r="AN286">
            <v>1890</v>
          </cell>
          <cell r="AO286">
            <v>19</v>
          </cell>
          <cell r="AP286">
            <v>24511128.620000001</v>
          </cell>
          <cell r="AQ286">
            <v>301</v>
          </cell>
          <cell r="AR286">
            <v>0</v>
          </cell>
          <cell r="AS286">
            <v>0</v>
          </cell>
          <cell r="AT286">
            <v>63951.76</v>
          </cell>
          <cell r="AU286">
            <v>0</v>
          </cell>
          <cell r="AV286">
            <v>0</v>
          </cell>
          <cell r="AW286">
            <v>0</v>
          </cell>
          <cell r="AX286">
            <v>6</v>
          </cell>
          <cell r="AY286">
            <v>17694885.699999999</v>
          </cell>
          <cell r="AZ286">
            <v>236</v>
          </cell>
          <cell r="BA286">
            <v>32</v>
          </cell>
          <cell r="BB286">
            <v>508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5837672.1299999999</v>
          </cell>
          <cell r="BH286">
            <v>63951.76</v>
          </cell>
          <cell r="BI286">
            <v>0</v>
          </cell>
          <cell r="BJ286">
            <v>0</v>
          </cell>
          <cell r="BK286">
            <v>0</v>
          </cell>
          <cell r="BL286">
            <v>5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63951.76</v>
          </cell>
          <cell r="BR286">
            <v>6</v>
          </cell>
          <cell r="BS286">
            <v>6</v>
          </cell>
          <cell r="BT286">
            <v>1</v>
          </cell>
          <cell r="BU286">
            <v>6</v>
          </cell>
          <cell r="BV286">
            <v>0</v>
          </cell>
          <cell r="BW286">
            <v>0</v>
          </cell>
        </row>
        <row r="329">
          <cell r="A329" t="str">
            <v>data0412</v>
          </cell>
          <cell r="B329">
            <v>38322</v>
          </cell>
          <cell r="C329">
            <v>38.910499999999999</v>
          </cell>
        </row>
        <row r="330">
          <cell r="A330" t="str">
            <v>segno</v>
          </cell>
          <cell r="B330" t="str">
            <v>noprin_n</v>
          </cell>
          <cell r="C330" t="str">
            <v>nosupp_n</v>
          </cell>
          <cell r="D330" t="str">
            <v>com_n</v>
          </cell>
          <cell r="E330" t="str">
            <v>avcrl_n</v>
          </cell>
          <cell r="F330" t="str">
            <v>novc</v>
          </cell>
          <cell r="G330" t="str">
            <v>noic</v>
          </cell>
          <cell r="H330" t="str">
            <v>noprin</v>
          </cell>
          <cell r="I330" t="str">
            <v>nosupp</v>
          </cell>
          <cell r="J330" t="str">
            <v>amtcurr</v>
          </cell>
          <cell r="K330" t="str">
            <v>amt30d</v>
          </cell>
          <cell r="L330" t="str">
            <v>amt60d</v>
          </cell>
          <cell r="M330" t="str">
            <v>amt90d</v>
          </cell>
          <cell r="N330" t="str">
            <v>amt120d</v>
          </cell>
          <cell r="O330" t="str">
            <v>amt150d</v>
          </cell>
          <cell r="P330" t="str">
            <v>nocurr</v>
          </cell>
          <cell r="Q330" t="str">
            <v>no30d</v>
          </cell>
          <cell r="R330" t="str">
            <v>no60d</v>
          </cell>
          <cell r="S330" t="str">
            <v>no90d</v>
          </cell>
          <cell r="T330" t="str">
            <v>no120d</v>
          </cell>
          <cell r="U330" t="str">
            <v>no150d</v>
          </cell>
          <cell r="V330" t="str">
            <v>amtrevo</v>
          </cell>
          <cell r="W330" t="str">
            <v>amttran</v>
          </cell>
          <cell r="X330" t="str">
            <v>nononact</v>
          </cell>
          <cell r="Y330" t="str">
            <v>no3mact</v>
          </cell>
          <cell r="Z330" t="str">
            <v>no6mact</v>
          </cell>
          <cell r="AA330" t="str">
            <v>nodorm</v>
          </cell>
          <cell r="AB330" t="str">
            <v>cifcrl</v>
          </cell>
          <cell r="AC330" t="str">
            <v>ncifcom</v>
          </cell>
          <cell r="AD330" t="str">
            <v>cyccrl</v>
          </cell>
          <cell r="AE330" t="str">
            <v>cyccom</v>
          </cell>
          <cell r="AF330" t="str">
            <v>actcrl</v>
          </cell>
          <cell r="AG330" t="str">
            <v>stmtbal</v>
          </cell>
          <cell r="AH330" t="str">
            <v>cycret</v>
          </cell>
          <cell r="AI330" t="str">
            <v>cyccsh</v>
          </cell>
          <cell r="AJ330" t="str">
            <v>tfinchg</v>
          </cell>
          <cell r="AK330" t="str">
            <v>fees</v>
          </cell>
          <cell r="AL330" t="str">
            <v>rollover</v>
          </cell>
          <cell r="AM330" t="str">
            <v>nocecif</v>
          </cell>
          <cell r="AN330" t="str">
            <v>noret</v>
          </cell>
          <cell r="AO330" t="str">
            <v>nocsh</v>
          </cell>
          <cell r="AP330" t="str">
            <v>pmtamt</v>
          </cell>
          <cell r="AQ330" t="str">
            <v>nopmt</v>
          </cell>
          <cell r="AR330" t="str">
            <v>amt150dp</v>
          </cell>
          <cell r="AS330" t="str">
            <v>no150dp</v>
          </cell>
          <cell r="AT330" t="str">
            <v>unbilled</v>
          </cell>
          <cell r="AU330" t="str">
            <v>cycbt</v>
          </cell>
          <cell r="AV330" t="str">
            <v>nobt</v>
          </cell>
          <cell r="AW330" t="str">
            <v>nocu</v>
          </cell>
          <cell r="AX330" t="str">
            <v>nonc</v>
          </cell>
          <cell r="AY330" t="str">
            <v>cycpre</v>
          </cell>
          <cell r="AZ330" t="str">
            <v>nopre</v>
          </cell>
          <cell r="BA330" t="str">
            <v>norev</v>
          </cell>
          <cell r="BB330" t="str">
            <v>notran</v>
          </cell>
          <cell r="BC330" t="str">
            <v>scredcoint</v>
          </cell>
          <cell r="BD330" t="str">
            <v>scredcoprin</v>
          </cell>
          <cell r="BE330" t="str">
            <v>sfcredcoint</v>
          </cell>
          <cell r="BF330" t="str">
            <v>sfcredcoprin</v>
          </cell>
          <cell r="BG330" t="str">
            <v>sstmtbal</v>
          </cell>
          <cell r="BH330" t="str">
            <v>ilamtcurr</v>
          </cell>
          <cell r="BI330" t="str">
            <v>ilamt30d</v>
          </cell>
          <cell r="BJ330" t="str">
            <v>ilamt60d</v>
          </cell>
          <cell r="BK330" t="str">
            <v>ilamt61d</v>
          </cell>
          <cell r="BL330" t="str">
            <v>ilnocurr</v>
          </cell>
          <cell r="BM330" t="str">
            <v>ilno30d</v>
          </cell>
          <cell r="BN330" t="str">
            <v>ilno60d</v>
          </cell>
          <cell r="BO330" t="str">
            <v>ilno61d</v>
          </cell>
          <cell r="BP330" t="str">
            <v>ilamtrevo</v>
          </cell>
          <cell r="BQ330" t="str">
            <v>ilamttran</v>
          </cell>
          <cell r="BR330" t="str">
            <v>New Appl</v>
          </cell>
          <cell r="BS330" t="str">
            <v>Appl Appr</v>
          </cell>
          <cell r="BT330" t="str">
            <v>Appl Dec</v>
          </cell>
          <cell r="BU330" t="str">
            <v>New Card</v>
          </cell>
          <cell r="BV330" t="str">
            <v>credcoacct</v>
          </cell>
          <cell r="BW330" t="str">
            <v>fraudcoacct</v>
          </cell>
          <cell r="BX330" t="str">
            <v>fpdcoprin</v>
          </cell>
          <cell r="BY330" t="str">
            <v>fpdcoacct</v>
          </cell>
          <cell r="BZ330" t="str">
            <v>01.hfirs</v>
          </cell>
          <cell r="CA330" t="str">
            <v>02.cfirs</v>
          </cell>
          <cell r="CB330" t="str">
            <v>03.first</v>
          </cell>
          <cell r="CC330" t="str">
            <v>04.hseco</v>
          </cell>
          <cell r="CD330" t="str">
            <v>05.cseco</v>
          </cell>
          <cell r="CE330" t="str">
            <v>06.secon</v>
          </cell>
          <cell r="CF330" t="str">
            <v>07.hthir</v>
          </cell>
          <cell r="CG330" t="str">
            <v>08.cthir</v>
          </cell>
          <cell r="CH330" t="str">
            <v>09.third</v>
          </cell>
          <cell r="CI330" t="str">
            <v>01.hfirsamt</v>
          </cell>
          <cell r="CJ330" t="str">
            <v>02.cfirsamt</v>
          </cell>
          <cell r="CK330" t="str">
            <v>03.firstamt</v>
          </cell>
          <cell r="CL330" t="str">
            <v>04.hsecoamt</v>
          </cell>
          <cell r="CM330" t="str">
            <v>05.csecoamt</v>
          </cell>
          <cell r="CN330" t="str">
            <v>06.seconamt</v>
          </cell>
          <cell r="CO330" t="str">
            <v>07.hthiramt</v>
          </cell>
          <cell r="CP330" t="str">
            <v>08.cthiramt</v>
          </cell>
          <cell r="CQ330" t="str">
            <v>09.thirdamt</v>
          </cell>
        </row>
        <row r="331">
          <cell r="A331" t="str">
            <v xml:space="preserve">MC </v>
          </cell>
          <cell r="B331">
            <v>249</v>
          </cell>
          <cell r="C331">
            <v>23</v>
          </cell>
          <cell r="D331">
            <v>8.7899999999999991</v>
          </cell>
          <cell r="E331">
            <v>3.5299999999999998E-2</v>
          </cell>
          <cell r="F331">
            <v>110</v>
          </cell>
          <cell r="G331">
            <v>13</v>
          </cell>
          <cell r="H331">
            <v>12816</v>
          </cell>
          <cell r="I331">
            <v>2307</v>
          </cell>
          <cell r="J331">
            <v>170673.9877</v>
          </cell>
          <cell r="K331">
            <v>3342.4011</v>
          </cell>
          <cell r="L331">
            <v>687.41330000000005</v>
          </cell>
          <cell r="M331">
            <v>516.38109999999995</v>
          </cell>
          <cell r="N331">
            <v>471.41460000000001</v>
          </cell>
          <cell r="O331">
            <v>334.4076</v>
          </cell>
          <cell r="P331">
            <v>15141</v>
          </cell>
          <cell r="Q331">
            <v>136</v>
          </cell>
          <cell r="R331">
            <v>24</v>
          </cell>
          <cell r="S331">
            <v>16</v>
          </cell>
          <cell r="T331">
            <v>15</v>
          </cell>
          <cell r="U331">
            <v>11</v>
          </cell>
          <cell r="V331">
            <v>98871.939899999998</v>
          </cell>
          <cell r="W331">
            <v>77476.338099999994</v>
          </cell>
          <cell r="X331">
            <v>133</v>
          </cell>
          <cell r="Y331">
            <v>11728</v>
          </cell>
          <cell r="Z331">
            <v>793</v>
          </cell>
          <cell r="AA331">
            <v>2469</v>
          </cell>
          <cell r="AB331">
            <v>488.91980000000001</v>
          </cell>
          <cell r="AC331">
            <v>2616.2518</v>
          </cell>
          <cell r="AD331">
            <v>479.8365</v>
          </cell>
          <cell r="AE331">
            <v>3115.5403999999999</v>
          </cell>
          <cell r="AF331">
            <v>477.13350000000003</v>
          </cell>
          <cell r="AG331">
            <v>150653889.11000001</v>
          </cell>
          <cell r="AH331">
            <v>28667853.899999999</v>
          </cell>
          <cell r="AI331">
            <v>4686554.45</v>
          </cell>
          <cell r="AJ331">
            <v>1515959.01</v>
          </cell>
          <cell r="AK331">
            <v>269892.34999999998</v>
          </cell>
          <cell r="AL331">
            <v>4330</v>
          </cell>
          <cell r="AM331">
            <v>12631</v>
          </cell>
          <cell r="AN331">
            <v>20505</v>
          </cell>
          <cell r="AO331">
            <v>919</v>
          </cell>
          <cell r="AP331">
            <v>63583303.68</v>
          </cell>
          <cell r="AQ331">
            <v>7715</v>
          </cell>
          <cell r="AR331">
            <v>322.27249999999998</v>
          </cell>
          <cell r="AS331">
            <v>10</v>
          </cell>
          <cell r="AT331">
            <v>5377006.0599999996</v>
          </cell>
          <cell r="AU331">
            <v>0</v>
          </cell>
          <cell r="AV331">
            <v>0</v>
          </cell>
          <cell r="AW331">
            <v>0</v>
          </cell>
          <cell r="AX331">
            <v>197</v>
          </cell>
          <cell r="AY331">
            <v>37146769.649999999</v>
          </cell>
          <cell r="AZ331">
            <v>2138</v>
          </cell>
          <cell r="BA331">
            <v>4104</v>
          </cell>
          <cell r="BB331">
            <v>11249</v>
          </cell>
          <cell r="BC331">
            <v>45783.19</v>
          </cell>
          <cell r="BD331">
            <v>439942.05</v>
          </cell>
          <cell r="BE331">
            <v>20369.509999999998</v>
          </cell>
          <cell r="BF331">
            <v>0</v>
          </cell>
          <cell r="BG331">
            <v>102406740.73999999</v>
          </cell>
          <cell r="BH331">
            <v>5329718.8899999997</v>
          </cell>
          <cell r="BI331">
            <v>58570.89</v>
          </cell>
          <cell r="BJ331">
            <v>1100</v>
          </cell>
          <cell r="BK331">
            <v>0</v>
          </cell>
          <cell r="BL331">
            <v>381</v>
          </cell>
          <cell r="BM331">
            <v>3</v>
          </cell>
          <cell r="BN331">
            <v>1</v>
          </cell>
          <cell r="BO331">
            <v>0</v>
          </cell>
          <cell r="BP331">
            <v>941409.46</v>
          </cell>
          <cell r="BQ331">
            <v>4447980.32</v>
          </cell>
          <cell r="BR331">
            <v>515</v>
          </cell>
          <cell r="BS331">
            <v>249</v>
          </cell>
          <cell r="BT331">
            <v>254</v>
          </cell>
          <cell r="BU331">
            <v>249</v>
          </cell>
          <cell r="BV331">
            <v>17</v>
          </cell>
          <cell r="BW331">
            <v>1</v>
          </cell>
          <cell r="BX331">
            <v>0</v>
          </cell>
          <cell r="BY331">
            <v>0</v>
          </cell>
          <cell r="BZ331">
            <v>11</v>
          </cell>
          <cell r="CA331">
            <v>4</v>
          </cell>
          <cell r="CB331">
            <v>143</v>
          </cell>
          <cell r="CE331">
            <v>93</v>
          </cell>
          <cell r="CI331">
            <v>130395.47</v>
          </cell>
          <cell r="CJ331">
            <v>35254.639999999999</v>
          </cell>
          <cell r="CK331">
            <v>1543033.04</v>
          </cell>
          <cell r="CN331">
            <v>702693.3</v>
          </cell>
        </row>
        <row r="332">
          <cell r="A332" t="str">
            <v xml:space="preserve">MG </v>
          </cell>
          <cell r="B332">
            <v>179</v>
          </cell>
          <cell r="C332">
            <v>25</v>
          </cell>
          <cell r="D332">
            <v>17.375</v>
          </cell>
          <cell r="E332">
            <v>9.7100000000000006E-2</v>
          </cell>
          <cell r="F332">
            <v>60</v>
          </cell>
          <cell r="G332">
            <v>1</v>
          </cell>
          <cell r="H332">
            <v>6792</v>
          </cell>
          <cell r="I332">
            <v>1370</v>
          </cell>
          <cell r="J332">
            <v>239537.57209999999</v>
          </cell>
          <cell r="K332">
            <v>2291.9079999999999</v>
          </cell>
          <cell r="L332">
            <v>320.03859999999997</v>
          </cell>
          <cell r="M332">
            <v>325.9905</v>
          </cell>
          <cell r="N332">
            <v>222.7775</v>
          </cell>
          <cell r="O332">
            <v>261.87419999999997</v>
          </cell>
          <cell r="P332">
            <v>8240</v>
          </cell>
          <cell r="Q332">
            <v>23</v>
          </cell>
          <cell r="R332">
            <v>4</v>
          </cell>
          <cell r="S332">
            <v>3</v>
          </cell>
          <cell r="T332">
            <v>4</v>
          </cell>
          <cell r="U332">
            <v>3</v>
          </cell>
          <cell r="V332">
            <v>68076.183300000004</v>
          </cell>
          <cell r="W332">
            <v>174942.7836</v>
          </cell>
          <cell r="X332">
            <v>98</v>
          </cell>
          <cell r="Y332">
            <v>6410</v>
          </cell>
          <cell r="Z332">
            <v>458</v>
          </cell>
          <cell r="AA332">
            <v>1196</v>
          </cell>
          <cell r="AB332">
            <v>853.96799999999996</v>
          </cell>
          <cell r="AC332">
            <v>2172.8343</v>
          </cell>
          <cell r="AD332">
            <v>832.19449999999995</v>
          </cell>
          <cell r="AE332">
            <v>2165.3121000000001</v>
          </cell>
          <cell r="AF332">
            <v>827.77549999999997</v>
          </cell>
          <cell r="AG332">
            <v>179519813.71000001</v>
          </cell>
          <cell r="AH332">
            <v>35104985.43</v>
          </cell>
          <cell r="AI332">
            <v>3451466.54</v>
          </cell>
          <cell r="AJ332">
            <v>1070883.45</v>
          </cell>
          <cell r="AK332">
            <v>210575.43</v>
          </cell>
          <cell r="AL332">
            <v>1030</v>
          </cell>
          <cell r="AM332">
            <v>6638</v>
          </cell>
          <cell r="AN332">
            <v>14599</v>
          </cell>
          <cell r="AO332">
            <v>323</v>
          </cell>
          <cell r="AP332">
            <v>118576790.66</v>
          </cell>
          <cell r="AQ332">
            <v>3885</v>
          </cell>
          <cell r="AR332">
            <v>58.805900000000001</v>
          </cell>
          <cell r="AS332">
            <v>1</v>
          </cell>
          <cell r="AT332">
            <v>4910266.76</v>
          </cell>
          <cell r="AU332">
            <v>0</v>
          </cell>
          <cell r="AV332">
            <v>0</v>
          </cell>
          <cell r="AW332">
            <v>0</v>
          </cell>
          <cell r="AX332">
            <v>116</v>
          </cell>
          <cell r="AY332">
            <v>98491001.269999996</v>
          </cell>
          <cell r="AZ332">
            <v>2628</v>
          </cell>
          <cell r="BA332">
            <v>912</v>
          </cell>
          <cell r="BB332">
            <v>7366</v>
          </cell>
          <cell r="BC332">
            <v>0</v>
          </cell>
          <cell r="BD332">
            <v>0</v>
          </cell>
          <cell r="BE332">
            <v>61381.25</v>
          </cell>
          <cell r="BF332">
            <v>0</v>
          </cell>
          <cell r="BG332">
            <v>72934670.700000003</v>
          </cell>
          <cell r="BH332">
            <v>4927794.41</v>
          </cell>
          <cell r="BI332">
            <v>0</v>
          </cell>
          <cell r="BJ332">
            <v>0</v>
          </cell>
          <cell r="BK332">
            <v>0</v>
          </cell>
          <cell r="BL332">
            <v>167</v>
          </cell>
          <cell r="BM332">
            <v>0</v>
          </cell>
          <cell r="BN332">
            <v>0</v>
          </cell>
          <cell r="BO332">
            <v>0</v>
          </cell>
          <cell r="BP332">
            <v>1051945.6000000001</v>
          </cell>
          <cell r="BQ332">
            <v>3875848.81</v>
          </cell>
          <cell r="BR332">
            <v>277</v>
          </cell>
          <cell r="BS332">
            <v>179</v>
          </cell>
          <cell r="BT332">
            <v>104</v>
          </cell>
          <cell r="BU332">
            <v>179</v>
          </cell>
          <cell r="BV332">
            <v>0</v>
          </cell>
          <cell r="BW332">
            <v>2</v>
          </cell>
          <cell r="BX332">
            <v>0</v>
          </cell>
          <cell r="BY332">
            <v>0</v>
          </cell>
          <cell r="BZ332">
            <v>5</v>
          </cell>
          <cell r="CA332">
            <v>1</v>
          </cell>
          <cell r="CB332">
            <v>72</v>
          </cell>
          <cell r="CE332">
            <v>36</v>
          </cell>
          <cell r="CI332">
            <v>194269.79</v>
          </cell>
          <cell r="CJ332">
            <v>62475.21</v>
          </cell>
          <cell r="CK332">
            <v>1801817.18</v>
          </cell>
          <cell r="CN332">
            <v>1207649.98</v>
          </cell>
        </row>
        <row r="333">
          <cell r="A333" t="str">
            <v xml:space="preserve">VC </v>
          </cell>
          <cell r="B333">
            <v>2019</v>
          </cell>
          <cell r="C333">
            <v>127</v>
          </cell>
          <cell r="D333">
            <v>69.814999999999998</v>
          </cell>
          <cell r="E333">
            <v>3.4599999999999999E-2</v>
          </cell>
          <cell r="F333">
            <v>427</v>
          </cell>
          <cell r="G333">
            <v>81</v>
          </cell>
          <cell r="H333">
            <v>71143</v>
          </cell>
          <cell r="I333">
            <v>11452</v>
          </cell>
          <cell r="J333">
            <v>943815.19070000004</v>
          </cell>
          <cell r="K333">
            <v>16095.8629</v>
          </cell>
          <cell r="L333">
            <v>3922.6347999999998</v>
          </cell>
          <cell r="M333">
            <v>2892.9475000000002</v>
          </cell>
          <cell r="N333">
            <v>2665.8526000000002</v>
          </cell>
          <cell r="O333">
            <v>2419.8868000000002</v>
          </cell>
          <cell r="P333">
            <v>83010</v>
          </cell>
          <cell r="Q333">
            <v>622</v>
          </cell>
          <cell r="R333">
            <v>139</v>
          </cell>
          <cell r="S333">
            <v>104</v>
          </cell>
          <cell r="T333">
            <v>83</v>
          </cell>
          <cell r="U333">
            <v>80</v>
          </cell>
          <cell r="V333">
            <v>541291.13879999996</v>
          </cell>
          <cell r="W333">
            <v>433008.48149999999</v>
          </cell>
          <cell r="X333">
            <v>1189</v>
          </cell>
          <cell r="Y333">
            <v>64765</v>
          </cell>
          <cell r="Z333">
            <v>3617</v>
          </cell>
          <cell r="AA333">
            <v>13024</v>
          </cell>
          <cell r="AB333">
            <v>2774.7260000000001</v>
          </cell>
          <cell r="AC333">
            <v>18566.166300000001</v>
          </cell>
          <cell r="AD333">
            <v>2716.3919999999998</v>
          </cell>
          <cell r="AE333">
            <v>20371.661899999999</v>
          </cell>
          <cell r="AF333">
            <v>2688.5839999999998</v>
          </cell>
          <cell r="AG333">
            <v>834226311.3599</v>
          </cell>
          <cell r="AH333">
            <v>188225321.77000001</v>
          </cell>
          <cell r="AI333">
            <v>28525959.93</v>
          </cell>
          <cell r="AJ333">
            <v>8303846.0099999998</v>
          </cell>
          <cell r="AK333">
            <v>1332615.29</v>
          </cell>
          <cell r="AL333">
            <v>23334</v>
          </cell>
          <cell r="AM333">
            <v>69783</v>
          </cell>
          <cell r="AN333">
            <v>133045</v>
          </cell>
          <cell r="AO333">
            <v>5409</v>
          </cell>
          <cell r="AP333">
            <v>343284889.70999998</v>
          </cell>
          <cell r="AQ333">
            <v>43275</v>
          </cell>
          <cell r="AR333">
            <v>2487.2449000000001</v>
          </cell>
          <cell r="AS333">
            <v>82</v>
          </cell>
          <cell r="AT333">
            <v>25480587.190000001</v>
          </cell>
          <cell r="AU333">
            <v>98000</v>
          </cell>
          <cell r="AV333">
            <v>4</v>
          </cell>
          <cell r="AW333">
            <v>3</v>
          </cell>
          <cell r="AX333">
            <v>2459</v>
          </cell>
          <cell r="AY333">
            <v>164746854.08000001</v>
          </cell>
          <cell r="AZ333">
            <v>10600</v>
          </cell>
          <cell r="BA333">
            <v>21940</v>
          </cell>
          <cell r="BB333">
            <v>62180</v>
          </cell>
          <cell r="BC333">
            <v>121003.47</v>
          </cell>
          <cell r="BD333">
            <v>1351338.54</v>
          </cell>
          <cell r="BE333">
            <v>12021.15</v>
          </cell>
          <cell r="BF333">
            <v>0</v>
          </cell>
          <cell r="BG333">
            <v>562625314.45000005</v>
          </cell>
          <cell r="BH333">
            <v>25522591.940000001</v>
          </cell>
          <cell r="BI333">
            <v>20606.939999999999</v>
          </cell>
          <cell r="BJ333">
            <v>0</v>
          </cell>
          <cell r="BK333">
            <v>0</v>
          </cell>
          <cell r="BL333">
            <v>1903</v>
          </cell>
          <cell r="BM333">
            <v>3</v>
          </cell>
          <cell r="BN333">
            <v>0</v>
          </cell>
          <cell r="BO333">
            <v>0</v>
          </cell>
          <cell r="BP333">
            <v>4475780.5</v>
          </cell>
          <cell r="BQ333">
            <v>21067418.379999999</v>
          </cell>
          <cell r="BR333">
            <v>4102</v>
          </cell>
          <cell r="BS333">
            <v>2017</v>
          </cell>
          <cell r="BT333">
            <v>2348</v>
          </cell>
          <cell r="BU333">
            <v>2017</v>
          </cell>
          <cell r="BV333">
            <v>54</v>
          </cell>
          <cell r="BW333">
            <v>1</v>
          </cell>
          <cell r="BX333">
            <v>19000</v>
          </cell>
          <cell r="BY333">
            <v>1</v>
          </cell>
          <cell r="BZ333">
            <v>48</v>
          </cell>
          <cell r="CA333">
            <v>9</v>
          </cell>
          <cell r="CB333">
            <v>866</v>
          </cell>
          <cell r="CC333">
            <v>1</v>
          </cell>
          <cell r="CE333">
            <v>527</v>
          </cell>
          <cell r="CI333">
            <v>541717.75</v>
          </cell>
          <cell r="CJ333">
            <v>180305.31</v>
          </cell>
          <cell r="CK333">
            <v>9041746.1300000008</v>
          </cell>
          <cell r="CL333">
            <v>20429.18</v>
          </cell>
          <cell r="CN333">
            <v>5310957.5999999996</v>
          </cell>
        </row>
        <row r="334">
          <cell r="A334" t="str">
            <v xml:space="preserve">VG </v>
          </cell>
          <cell r="B334">
            <v>1003</v>
          </cell>
          <cell r="C334">
            <v>111</v>
          </cell>
          <cell r="D334">
            <v>87.54</v>
          </cell>
          <cell r="E334">
            <v>8.7300000000000003E-2</v>
          </cell>
          <cell r="F334">
            <v>262</v>
          </cell>
          <cell r="G334">
            <v>11</v>
          </cell>
          <cell r="H334">
            <v>35651</v>
          </cell>
          <cell r="I334">
            <v>7888</v>
          </cell>
          <cell r="J334">
            <v>1408809.9312</v>
          </cell>
          <cell r="K334">
            <v>10981.5646</v>
          </cell>
          <cell r="L334">
            <v>2202.8524000000002</v>
          </cell>
          <cell r="M334">
            <v>2047.3124</v>
          </cell>
          <cell r="N334">
            <v>1818.1204</v>
          </cell>
          <cell r="O334">
            <v>651.2749</v>
          </cell>
          <cell r="P334">
            <v>43786</v>
          </cell>
          <cell r="Q334">
            <v>135</v>
          </cell>
          <cell r="R334">
            <v>31</v>
          </cell>
          <cell r="S334">
            <v>20</v>
          </cell>
          <cell r="T334">
            <v>14</v>
          </cell>
          <cell r="U334">
            <v>6</v>
          </cell>
          <cell r="V334">
            <v>453895.14559999999</v>
          </cell>
          <cell r="W334">
            <v>974021.95620000002</v>
          </cell>
          <cell r="X334">
            <v>562</v>
          </cell>
          <cell r="Y334">
            <v>35634</v>
          </cell>
          <cell r="Z334">
            <v>1784</v>
          </cell>
          <cell r="AA334">
            <v>5559</v>
          </cell>
          <cell r="AB334">
            <v>4652.2322000000004</v>
          </cell>
          <cell r="AC334">
            <v>11953.1327</v>
          </cell>
          <cell r="AD334">
            <v>4536.9259000000002</v>
          </cell>
          <cell r="AE334">
            <v>13738.8897</v>
          </cell>
          <cell r="AF334">
            <v>4499.4543999999996</v>
          </cell>
          <cell r="AG334">
            <v>1108802841.5199001</v>
          </cell>
          <cell r="AH334">
            <v>240898306.93000001</v>
          </cell>
          <cell r="AI334">
            <v>18482842.109999999</v>
          </cell>
          <cell r="AJ334">
            <v>7234391.6100000003</v>
          </cell>
          <cell r="AK334">
            <v>838476.75</v>
          </cell>
          <cell r="AL334">
            <v>6751</v>
          </cell>
          <cell r="AM334">
            <v>34674</v>
          </cell>
          <cell r="AN334">
            <v>105784</v>
          </cell>
          <cell r="AO334">
            <v>1814</v>
          </cell>
          <cell r="AP334">
            <v>659674445.16999996</v>
          </cell>
          <cell r="AQ334">
            <v>22764</v>
          </cell>
          <cell r="AR334">
            <v>1406.0459000000001</v>
          </cell>
          <cell r="AS334">
            <v>14</v>
          </cell>
          <cell r="AT334">
            <v>27862350.280000001</v>
          </cell>
          <cell r="AU334">
            <v>58855.72</v>
          </cell>
          <cell r="AV334">
            <v>2</v>
          </cell>
          <cell r="AW334">
            <v>0</v>
          </cell>
          <cell r="AX334">
            <v>1255</v>
          </cell>
          <cell r="AY334">
            <v>518007906.14999998</v>
          </cell>
          <cell r="AZ334">
            <v>14477</v>
          </cell>
          <cell r="BA334">
            <v>5723</v>
          </cell>
          <cell r="BB334">
            <v>38283</v>
          </cell>
          <cell r="BC334">
            <v>92339.14</v>
          </cell>
          <cell r="BD334">
            <v>975876.98</v>
          </cell>
          <cell r="BE334">
            <v>203129.74</v>
          </cell>
          <cell r="BF334">
            <v>0</v>
          </cell>
          <cell r="BG334">
            <v>494464696.62</v>
          </cell>
          <cell r="BH334">
            <v>28127180.68</v>
          </cell>
          <cell r="BI334">
            <v>116364.58</v>
          </cell>
          <cell r="BJ334">
            <v>0</v>
          </cell>
          <cell r="BK334">
            <v>0</v>
          </cell>
          <cell r="BL334">
            <v>894</v>
          </cell>
          <cell r="BM334">
            <v>2</v>
          </cell>
          <cell r="BN334">
            <v>0</v>
          </cell>
          <cell r="BO334">
            <v>0</v>
          </cell>
          <cell r="BP334">
            <v>4088793.62</v>
          </cell>
          <cell r="BQ334">
            <v>24154751.640000001</v>
          </cell>
          <cell r="BR334">
            <v>1614</v>
          </cell>
          <cell r="BS334">
            <v>1002</v>
          </cell>
          <cell r="BT334">
            <v>624</v>
          </cell>
          <cell r="BU334">
            <v>1002</v>
          </cell>
          <cell r="BV334">
            <v>12</v>
          </cell>
          <cell r="BW334">
            <v>2</v>
          </cell>
          <cell r="BX334">
            <v>0</v>
          </cell>
          <cell r="BY334">
            <v>0</v>
          </cell>
          <cell r="BZ334">
            <v>23</v>
          </cell>
          <cell r="CA334">
            <v>3</v>
          </cell>
          <cell r="CB334">
            <v>312</v>
          </cell>
          <cell r="CE334">
            <v>206</v>
          </cell>
          <cell r="CI334">
            <v>755605.28</v>
          </cell>
          <cell r="CJ334">
            <v>125086.96</v>
          </cell>
          <cell r="CK334">
            <v>7877066.8099999996</v>
          </cell>
          <cell r="CN334">
            <v>5429805.4299999997</v>
          </cell>
        </row>
        <row r="335">
          <cell r="A335" t="str">
            <v xml:space="preserve">VP </v>
          </cell>
          <cell r="B335">
            <v>45</v>
          </cell>
          <cell r="C335">
            <v>9</v>
          </cell>
          <cell r="D335">
            <v>12.15</v>
          </cell>
          <cell r="E335">
            <v>0.27</v>
          </cell>
          <cell r="F335">
            <v>4</v>
          </cell>
          <cell r="G335">
            <v>0</v>
          </cell>
          <cell r="H335">
            <v>656</v>
          </cell>
          <cell r="I335">
            <v>207</v>
          </cell>
          <cell r="J335">
            <v>67499.842000000004</v>
          </cell>
          <cell r="K335">
            <v>2.6869999999999998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867</v>
          </cell>
          <cell r="Q335">
            <v>1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7125.4180999999999</v>
          </cell>
          <cell r="W335">
            <v>60377.1109</v>
          </cell>
          <cell r="X335">
            <v>21</v>
          </cell>
          <cell r="Y335">
            <v>694</v>
          </cell>
          <cell r="Z335">
            <v>24</v>
          </cell>
          <cell r="AA335">
            <v>124</v>
          </cell>
          <cell r="AB335">
            <v>236.8706</v>
          </cell>
          <cell r="AC335">
            <v>45.595199999999998</v>
          </cell>
          <cell r="AD335">
            <v>223.86449999999999</v>
          </cell>
          <cell r="AE335">
            <v>68.607699999999994</v>
          </cell>
          <cell r="AF335">
            <v>219.71449999999999</v>
          </cell>
          <cell r="AG335">
            <v>53414995.969999999</v>
          </cell>
          <cell r="AH335">
            <v>10936744.91</v>
          </cell>
          <cell r="AI335">
            <v>149500</v>
          </cell>
          <cell r="AJ335">
            <v>111884.01</v>
          </cell>
          <cell r="AK335">
            <v>6120.33</v>
          </cell>
          <cell r="AL335">
            <v>49</v>
          </cell>
          <cell r="AM335">
            <v>613</v>
          </cell>
          <cell r="AN335">
            <v>2284</v>
          </cell>
          <cell r="AO335">
            <v>12</v>
          </cell>
          <cell r="AP335">
            <v>39967442.340000004</v>
          </cell>
          <cell r="AQ335">
            <v>381</v>
          </cell>
          <cell r="AR335">
            <v>0</v>
          </cell>
          <cell r="AS335">
            <v>0</v>
          </cell>
          <cell r="AT335">
            <v>474341.53</v>
          </cell>
          <cell r="AU335">
            <v>0</v>
          </cell>
          <cell r="AV335">
            <v>0</v>
          </cell>
          <cell r="AW335">
            <v>0</v>
          </cell>
          <cell r="AX335">
            <v>12</v>
          </cell>
          <cell r="AY335">
            <v>43892417.149999999</v>
          </cell>
          <cell r="AZ335">
            <v>431</v>
          </cell>
          <cell r="BA335">
            <v>35</v>
          </cell>
          <cell r="BB335">
            <v>833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8245578.9800000004</v>
          </cell>
          <cell r="BH335">
            <v>474341.53</v>
          </cell>
          <cell r="BI335">
            <v>0</v>
          </cell>
          <cell r="BJ335">
            <v>0</v>
          </cell>
          <cell r="BK335">
            <v>0</v>
          </cell>
          <cell r="BL335">
            <v>10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474341.53</v>
          </cell>
          <cell r="BR335">
            <v>39</v>
          </cell>
          <cell r="BS335">
            <v>45</v>
          </cell>
          <cell r="BT335">
            <v>12</v>
          </cell>
          <cell r="BU335">
            <v>45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2</v>
          </cell>
          <cell r="CA335">
            <v>1</v>
          </cell>
          <cell r="CB335">
            <v>9</v>
          </cell>
          <cell r="CE335">
            <v>3</v>
          </cell>
          <cell r="CI335">
            <v>193356.52</v>
          </cell>
          <cell r="CJ335">
            <v>2686.99</v>
          </cell>
          <cell r="CK335">
            <v>782632.55</v>
          </cell>
          <cell r="CN335">
            <v>82722.320000000007</v>
          </cell>
        </row>
        <row r="338">
          <cell r="A338" t="str">
            <v>data0501</v>
          </cell>
          <cell r="B338">
            <v>38353</v>
          </cell>
          <cell r="C338">
            <v>38.61</v>
          </cell>
        </row>
        <row r="339">
          <cell r="A339" t="str">
            <v>segno</v>
          </cell>
          <cell r="B339" t="str">
            <v>noprin_n</v>
          </cell>
          <cell r="C339" t="str">
            <v>nosupp_n</v>
          </cell>
          <cell r="D339" t="str">
            <v>com_n</v>
          </cell>
          <cell r="E339" t="str">
            <v>avcrl_n</v>
          </cell>
          <cell r="F339" t="str">
            <v>novc</v>
          </cell>
          <cell r="G339" t="str">
            <v>noic</v>
          </cell>
          <cell r="H339" t="str">
            <v>noprin</v>
          </cell>
          <cell r="I339" t="str">
            <v>nosupp</v>
          </cell>
          <cell r="J339" t="str">
            <v>amtcurr</v>
          </cell>
          <cell r="K339" t="str">
            <v>amt30d</v>
          </cell>
          <cell r="L339" t="str">
            <v>amt60d</v>
          </cell>
          <cell r="M339" t="str">
            <v>amt90d</v>
          </cell>
          <cell r="N339" t="str">
            <v>amt120d</v>
          </cell>
          <cell r="O339" t="str">
            <v>amt150d</v>
          </cell>
          <cell r="P339" t="str">
            <v>nocurr</v>
          </cell>
          <cell r="Q339" t="str">
            <v>no30d</v>
          </cell>
          <cell r="R339" t="str">
            <v>no60d</v>
          </cell>
          <cell r="S339" t="str">
            <v>no90d</v>
          </cell>
          <cell r="T339" t="str">
            <v>no120d</v>
          </cell>
          <cell r="U339" t="str">
            <v>no150d</v>
          </cell>
          <cell r="V339" t="str">
            <v>amtrevo</v>
          </cell>
          <cell r="W339" t="str">
            <v>amttran</v>
          </cell>
          <cell r="X339" t="str">
            <v>nononact</v>
          </cell>
          <cell r="Y339" t="str">
            <v>no3mact</v>
          </cell>
          <cell r="Z339" t="str">
            <v>no6mact</v>
          </cell>
          <cell r="AA339" t="str">
            <v>nodorm</v>
          </cell>
          <cell r="AB339" t="str">
            <v>cifcrl</v>
          </cell>
          <cell r="AC339" t="str">
            <v>ncifcom</v>
          </cell>
          <cell r="AD339" t="str">
            <v>cyccrl</v>
          </cell>
          <cell r="AE339" t="str">
            <v>cyccom</v>
          </cell>
          <cell r="AF339" t="str">
            <v>actcrl</v>
          </cell>
          <cell r="AG339" t="str">
            <v>stmtbal</v>
          </cell>
          <cell r="AH339" t="str">
            <v>cycret</v>
          </cell>
          <cell r="AI339" t="str">
            <v>cyccsh</v>
          </cell>
          <cell r="AJ339" t="str">
            <v>tfinchg</v>
          </cell>
          <cell r="AK339" t="str">
            <v>fees</v>
          </cell>
          <cell r="AL339" t="str">
            <v>rollover</v>
          </cell>
          <cell r="AM339" t="str">
            <v>nocecif</v>
          </cell>
          <cell r="AN339" t="str">
            <v>noret</v>
          </cell>
          <cell r="AO339" t="str">
            <v>nocsh</v>
          </cell>
          <cell r="AP339" t="str">
            <v>pmtamt</v>
          </cell>
          <cell r="AQ339" t="str">
            <v>nopmt</v>
          </cell>
          <cell r="AR339" t="str">
            <v>amt150dp</v>
          </cell>
          <cell r="AS339" t="str">
            <v>no150dp</v>
          </cell>
          <cell r="AT339" t="str">
            <v>unbilled</v>
          </cell>
          <cell r="AU339" t="str">
            <v>cycbt</v>
          </cell>
          <cell r="AV339" t="str">
            <v>nobt</v>
          </cell>
          <cell r="AW339" t="str">
            <v>nocu</v>
          </cell>
          <cell r="AX339" t="str">
            <v>nonc</v>
          </cell>
          <cell r="AY339" t="str">
            <v>cycpre</v>
          </cell>
          <cell r="AZ339" t="str">
            <v>nopre</v>
          </cell>
          <cell r="BA339" t="str">
            <v>norev</v>
          </cell>
          <cell r="BB339" t="str">
            <v>notran</v>
          </cell>
          <cell r="BC339" t="str">
            <v>scredcoint</v>
          </cell>
          <cell r="BD339" t="str">
            <v>scredcoprin</v>
          </cell>
          <cell r="BE339" t="str">
            <v>sfcredcoint</v>
          </cell>
          <cell r="BF339" t="str">
            <v>sfcredcoprin</v>
          </cell>
          <cell r="BG339" t="str">
            <v>sstmtbal</v>
          </cell>
          <cell r="BH339" t="str">
            <v>ilamtcurr</v>
          </cell>
          <cell r="BI339" t="str">
            <v>ilamt30d</v>
          </cell>
          <cell r="BJ339" t="str">
            <v>ilamt60d</v>
          </cell>
          <cell r="BK339" t="str">
            <v>ilamt61d</v>
          </cell>
          <cell r="BL339" t="str">
            <v>ilnocurr</v>
          </cell>
          <cell r="BM339" t="str">
            <v>ilno30d</v>
          </cell>
          <cell r="BN339" t="str">
            <v>ilno60d</v>
          </cell>
          <cell r="BO339" t="str">
            <v>ilno61d</v>
          </cell>
          <cell r="BP339" t="str">
            <v>ilamtrevo</v>
          </cell>
          <cell r="BQ339" t="str">
            <v>ilamttran</v>
          </cell>
          <cell r="BR339" t="str">
            <v>New Appl</v>
          </cell>
          <cell r="BS339" t="str">
            <v>Appl Appr</v>
          </cell>
          <cell r="BT339" t="str">
            <v>Appl Dec</v>
          </cell>
          <cell r="BU339" t="str">
            <v>New Card</v>
          </cell>
          <cell r="BV339" t="str">
            <v>credcoacct</v>
          </cell>
          <cell r="BW339" t="str">
            <v>fraudcoacct</v>
          </cell>
          <cell r="BX339" t="str">
            <v>fpdcoprin</v>
          </cell>
          <cell r="BY339" t="str">
            <v>fpdcoacct</v>
          </cell>
          <cell r="BZ339" t="str">
            <v>01.hfirs</v>
          </cell>
          <cell r="CA339" t="str">
            <v>02.cfirs</v>
          </cell>
          <cell r="CB339" t="str">
            <v>03.first</v>
          </cell>
          <cell r="CC339" t="str">
            <v>04.hseco</v>
          </cell>
          <cell r="CD339" t="str">
            <v>05.cseco</v>
          </cell>
          <cell r="CE339" t="str">
            <v>06.secon</v>
          </cell>
          <cell r="CF339" t="str">
            <v>07.hthir</v>
          </cell>
          <cell r="CG339" t="str">
            <v>08.cthir</v>
          </cell>
          <cell r="CH339" t="str">
            <v>09.third</v>
          </cell>
          <cell r="CI339" t="str">
            <v>01.hfirsamt</v>
          </cell>
          <cell r="CJ339" t="str">
            <v>02.cfirsamt</v>
          </cell>
          <cell r="CK339" t="str">
            <v>03.firstamt</v>
          </cell>
          <cell r="CL339" t="str">
            <v>04.hsecoamt</v>
          </cell>
          <cell r="CM339" t="str">
            <v>05.csecoamt</v>
          </cell>
          <cell r="CN339" t="str">
            <v>06.seconamt</v>
          </cell>
          <cell r="CO339" t="str">
            <v>07.hthiramt</v>
          </cell>
          <cell r="CP339" t="str">
            <v>08.cthiramt</v>
          </cell>
          <cell r="CQ339" t="str">
            <v>09.thirdamt</v>
          </cell>
        </row>
        <row r="340">
          <cell r="A340" t="str">
            <v xml:space="preserve">MC </v>
          </cell>
          <cell r="B340">
            <v>182</v>
          </cell>
          <cell r="C340">
            <v>22</v>
          </cell>
          <cell r="D340">
            <v>6.3250000000000002</v>
          </cell>
          <cell r="E340">
            <v>3.4799999999999998E-2</v>
          </cell>
          <cell r="F340">
            <v>32</v>
          </cell>
          <cell r="G340">
            <v>16</v>
          </cell>
          <cell r="H340">
            <v>12953</v>
          </cell>
          <cell r="I340">
            <v>2322</v>
          </cell>
          <cell r="J340">
            <v>156379.95800000001</v>
          </cell>
          <cell r="K340">
            <v>3926.3265000000001</v>
          </cell>
          <cell r="L340">
            <v>881.09969999999998</v>
          </cell>
          <cell r="M340">
            <v>473.74590000000001</v>
          </cell>
          <cell r="N340">
            <v>523.84159999999997</v>
          </cell>
          <cell r="O340">
            <v>369.11239999999998</v>
          </cell>
          <cell r="P340">
            <v>15267</v>
          </cell>
          <cell r="Q340">
            <v>149</v>
          </cell>
          <cell r="R340">
            <v>40</v>
          </cell>
          <cell r="S340">
            <v>16</v>
          </cell>
          <cell r="T340">
            <v>14</v>
          </cell>
          <cell r="U340">
            <v>12</v>
          </cell>
          <cell r="V340">
            <v>100075.7776</v>
          </cell>
          <cell r="W340">
            <v>62772.478499999997</v>
          </cell>
          <cell r="X340">
            <v>86</v>
          </cell>
          <cell r="Y340">
            <v>11813</v>
          </cell>
          <cell r="Z340">
            <v>744</v>
          </cell>
          <cell r="AA340">
            <v>2632</v>
          </cell>
          <cell r="AB340">
            <v>492.35820000000001</v>
          </cell>
          <cell r="AC340">
            <v>2588.3602999999998</v>
          </cell>
          <cell r="AD340">
            <v>484.71129999999999</v>
          </cell>
          <cell r="AE340">
            <v>3011.9038</v>
          </cell>
          <cell r="AF340">
            <v>481.79129999999998</v>
          </cell>
          <cell r="AG340">
            <v>151368511.24000001</v>
          </cell>
          <cell r="AH340">
            <v>30198253.93</v>
          </cell>
          <cell r="AI340">
            <v>5034100</v>
          </cell>
          <cell r="AJ340">
            <v>1576017.97</v>
          </cell>
          <cell r="AK340">
            <v>272550.43</v>
          </cell>
          <cell r="AL340">
            <v>4375</v>
          </cell>
          <cell r="AM340">
            <v>12790</v>
          </cell>
          <cell r="AN340">
            <v>21860</v>
          </cell>
          <cell r="AO340">
            <v>998</v>
          </cell>
          <cell r="AP340">
            <v>68649160.420000002</v>
          </cell>
          <cell r="AQ340">
            <v>7915</v>
          </cell>
          <cell r="AR340">
            <v>294.1721</v>
          </cell>
          <cell r="AS340">
            <v>10</v>
          </cell>
          <cell r="AT340">
            <v>5343264.38</v>
          </cell>
          <cell r="AU340">
            <v>0</v>
          </cell>
          <cell r="AV340">
            <v>0</v>
          </cell>
          <cell r="AW340">
            <v>1</v>
          </cell>
          <cell r="AX340">
            <v>201</v>
          </cell>
          <cell r="AY340">
            <v>32739287.48</v>
          </cell>
          <cell r="AZ340">
            <v>1908</v>
          </cell>
          <cell r="BA340">
            <v>4214</v>
          </cell>
          <cell r="BB340">
            <v>11294</v>
          </cell>
          <cell r="BC340">
            <v>25019.52</v>
          </cell>
          <cell r="BD340">
            <v>232509.84</v>
          </cell>
          <cell r="BE340">
            <v>0</v>
          </cell>
          <cell r="BF340">
            <v>0</v>
          </cell>
          <cell r="BG340">
            <v>104322302.25</v>
          </cell>
          <cell r="BH340">
            <v>5353804.6100000003</v>
          </cell>
          <cell r="BI340">
            <v>0</v>
          </cell>
          <cell r="BJ340">
            <v>0</v>
          </cell>
          <cell r="BK340">
            <v>0</v>
          </cell>
          <cell r="BL340">
            <v>395</v>
          </cell>
          <cell r="BM340">
            <v>0</v>
          </cell>
          <cell r="BN340">
            <v>0</v>
          </cell>
          <cell r="BO340">
            <v>0</v>
          </cell>
          <cell r="BP340">
            <v>1082521.1399999999</v>
          </cell>
          <cell r="BQ340">
            <v>4271283.47</v>
          </cell>
          <cell r="BR340">
            <v>275</v>
          </cell>
          <cell r="BS340">
            <v>182</v>
          </cell>
          <cell r="BT340">
            <v>184</v>
          </cell>
          <cell r="BU340">
            <v>182</v>
          </cell>
          <cell r="BV340">
            <v>8</v>
          </cell>
          <cell r="BW340">
            <v>0</v>
          </cell>
          <cell r="BX340">
            <v>0</v>
          </cell>
          <cell r="BY340">
            <v>0</v>
          </cell>
          <cell r="BZ340">
            <v>6</v>
          </cell>
          <cell r="CA340">
            <v>1</v>
          </cell>
          <cell r="CB340">
            <v>129</v>
          </cell>
          <cell r="CC340">
            <v>1</v>
          </cell>
          <cell r="CD340">
            <v>1</v>
          </cell>
          <cell r="CE340">
            <v>143</v>
          </cell>
          <cell r="CI340">
            <v>74915.649999999994</v>
          </cell>
          <cell r="CJ340">
            <v>648.29</v>
          </cell>
          <cell r="CK340">
            <v>1338968.21</v>
          </cell>
          <cell r="CL340">
            <v>13566.14</v>
          </cell>
          <cell r="CM340">
            <v>13566.14</v>
          </cell>
          <cell r="CN340">
            <v>1421772.83</v>
          </cell>
        </row>
        <row r="341">
          <cell r="A341" t="str">
            <v xml:space="preserve">MG </v>
          </cell>
          <cell r="B341">
            <v>110</v>
          </cell>
          <cell r="C341">
            <v>39</v>
          </cell>
          <cell r="D341">
            <v>10.904999999999999</v>
          </cell>
          <cell r="E341">
            <v>9.9099999999999994E-2</v>
          </cell>
          <cell r="F341">
            <v>15</v>
          </cell>
          <cell r="G341">
            <v>4</v>
          </cell>
          <cell r="H341">
            <v>6897</v>
          </cell>
          <cell r="I341">
            <v>1405</v>
          </cell>
          <cell r="J341">
            <v>206326.42619999999</v>
          </cell>
          <cell r="K341">
            <v>1857.0417</v>
          </cell>
          <cell r="L341">
            <v>719.74950000000001</v>
          </cell>
          <cell r="M341">
            <v>444.19499999999999</v>
          </cell>
          <cell r="N341">
            <v>330.79829999999998</v>
          </cell>
          <cell r="O341">
            <v>98.101699999999994</v>
          </cell>
          <cell r="P341">
            <v>8371</v>
          </cell>
          <cell r="Q341">
            <v>29</v>
          </cell>
          <cell r="R341">
            <v>5</v>
          </cell>
          <cell r="S341">
            <v>5</v>
          </cell>
          <cell r="T341">
            <v>3</v>
          </cell>
          <cell r="U341">
            <v>2</v>
          </cell>
          <cell r="V341">
            <v>67864.720199999996</v>
          </cell>
          <cell r="W341">
            <v>142232.31830000001</v>
          </cell>
          <cell r="X341">
            <v>63</v>
          </cell>
          <cell r="Y341">
            <v>6536</v>
          </cell>
          <cell r="Z341">
            <v>454</v>
          </cell>
          <cell r="AA341">
            <v>1249</v>
          </cell>
          <cell r="AB341">
            <v>860.9384</v>
          </cell>
          <cell r="AC341">
            <v>2413.0727999999999</v>
          </cell>
          <cell r="AD341">
            <v>845.44650000000001</v>
          </cell>
          <cell r="AE341">
            <v>2603.5718000000002</v>
          </cell>
          <cell r="AF341">
            <v>838.99249999999995</v>
          </cell>
          <cell r="AG341">
            <v>188130505.09999999</v>
          </cell>
          <cell r="AH341">
            <v>39261140.149999999</v>
          </cell>
          <cell r="AI341">
            <v>2730441.25</v>
          </cell>
          <cell r="AJ341">
            <v>1153673.93</v>
          </cell>
          <cell r="AK341">
            <v>207595.45</v>
          </cell>
          <cell r="AL341">
            <v>1069</v>
          </cell>
          <cell r="AM341">
            <v>6790</v>
          </cell>
          <cell r="AN341">
            <v>15571</v>
          </cell>
          <cell r="AO341">
            <v>268</v>
          </cell>
          <cell r="AP341">
            <v>132931769.28</v>
          </cell>
          <cell r="AQ341">
            <v>4085</v>
          </cell>
          <cell r="AR341">
            <v>320.72620000000001</v>
          </cell>
          <cell r="AS341">
            <v>4</v>
          </cell>
          <cell r="AT341">
            <v>5403284.9000000004</v>
          </cell>
          <cell r="AU341">
            <v>0</v>
          </cell>
          <cell r="AV341">
            <v>0</v>
          </cell>
          <cell r="AW341">
            <v>0</v>
          </cell>
          <cell r="AX341">
            <v>119</v>
          </cell>
          <cell r="AY341">
            <v>98657457.700000003</v>
          </cell>
          <cell r="AZ341">
            <v>2390</v>
          </cell>
          <cell r="BA341">
            <v>946</v>
          </cell>
          <cell r="BB341">
            <v>7473</v>
          </cell>
          <cell r="BC341">
            <v>0</v>
          </cell>
          <cell r="BD341">
            <v>0</v>
          </cell>
          <cell r="BE341">
            <v>109355.71</v>
          </cell>
          <cell r="BF341">
            <v>0</v>
          </cell>
          <cell r="BG341">
            <v>75779104.969999999</v>
          </cell>
          <cell r="BH341">
            <v>5403284.9000000004</v>
          </cell>
          <cell r="BI341">
            <v>0</v>
          </cell>
          <cell r="BJ341">
            <v>0</v>
          </cell>
          <cell r="BK341">
            <v>0</v>
          </cell>
          <cell r="BL341">
            <v>178</v>
          </cell>
          <cell r="BM341">
            <v>0</v>
          </cell>
          <cell r="BN341">
            <v>0</v>
          </cell>
          <cell r="BO341">
            <v>0</v>
          </cell>
          <cell r="BP341">
            <v>1001024.8</v>
          </cell>
          <cell r="BQ341">
            <v>4402260.0999999996</v>
          </cell>
          <cell r="BR341">
            <v>136</v>
          </cell>
          <cell r="BS341">
            <v>110</v>
          </cell>
          <cell r="BT341">
            <v>86</v>
          </cell>
          <cell r="BU341">
            <v>110</v>
          </cell>
          <cell r="BV341">
            <v>0</v>
          </cell>
          <cell r="BW341">
            <v>5</v>
          </cell>
          <cell r="BX341">
            <v>0</v>
          </cell>
          <cell r="BY341">
            <v>0</v>
          </cell>
          <cell r="BZ341">
            <v>6</v>
          </cell>
          <cell r="CA341">
            <v>2</v>
          </cell>
          <cell r="CB341">
            <v>103</v>
          </cell>
          <cell r="CC341">
            <v>1</v>
          </cell>
          <cell r="CE341">
            <v>72</v>
          </cell>
          <cell r="CI341">
            <v>86356.64</v>
          </cell>
          <cell r="CJ341">
            <v>15075.61</v>
          </cell>
          <cell r="CK341">
            <v>1567509.68</v>
          </cell>
          <cell r="CL341">
            <v>50795.98</v>
          </cell>
          <cell r="CN341">
            <v>1354163.57</v>
          </cell>
        </row>
        <row r="342">
          <cell r="A342" t="str">
            <v xml:space="preserve">VC </v>
          </cell>
          <cell r="B342">
            <v>1455</v>
          </cell>
          <cell r="C342">
            <v>155</v>
          </cell>
          <cell r="D342">
            <v>50.155000000000001</v>
          </cell>
          <cell r="E342">
            <v>3.4500000000000003E-2</v>
          </cell>
          <cell r="F342">
            <v>258</v>
          </cell>
          <cell r="G342">
            <v>52</v>
          </cell>
          <cell r="H342">
            <v>72212</v>
          </cell>
          <cell r="I342">
            <v>11499</v>
          </cell>
          <cell r="J342">
            <v>888398.52500000002</v>
          </cell>
          <cell r="K342">
            <v>18413.8125</v>
          </cell>
          <cell r="L342">
            <v>3893.2285999999999</v>
          </cell>
          <cell r="M342">
            <v>2057.3481000000002</v>
          </cell>
          <cell r="N342">
            <v>2741.8721999999998</v>
          </cell>
          <cell r="O342">
            <v>2330.9742000000001</v>
          </cell>
          <cell r="P342">
            <v>84009</v>
          </cell>
          <cell r="Q342">
            <v>717</v>
          </cell>
          <cell r="R342">
            <v>143</v>
          </cell>
          <cell r="S342">
            <v>73</v>
          </cell>
          <cell r="T342">
            <v>95</v>
          </cell>
          <cell r="U342">
            <v>70</v>
          </cell>
          <cell r="V342">
            <v>545401.29</v>
          </cell>
          <cell r="W342">
            <v>374997.36810000002</v>
          </cell>
          <cell r="X342">
            <v>786</v>
          </cell>
          <cell r="Y342">
            <v>65786</v>
          </cell>
          <cell r="Z342">
            <v>3242</v>
          </cell>
          <cell r="AA342">
            <v>13897</v>
          </cell>
          <cell r="AB342">
            <v>2803.3483999999999</v>
          </cell>
          <cell r="AC342">
            <v>17064.058700000001</v>
          </cell>
          <cell r="AD342">
            <v>2752.6967</v>
          </cell>
          <cell r="AE342">
            <v>19586.221399999999</v>
          </cell>
          <cell r="AF342">
            <v>2728.4537</v>
          </cell>
          <cell r="AG342">
            <v>853262150.90989995</v>
          </cell>
          <cell r="AH342">
            <v>204501168.09</v>
          </cell>
          <cell r="AI342">
            <v>27069390.640000001</v>
          </cell>
          <cell r="AJ342">
            <v>8623202.6799999997</v>
          </cell>
          <cell r="AK342">
            <v>1323766.7</v>
          </cell>
          <cell r="AL342">
            <v>23693</v>
          </cell>
          <cell r="AM342">
            <v>70980</v>
          </cell>
          <cell r="AN342">
            <v>144133</v>
          </cell>
          <cell r="AO342">
            <v>5328</v>
          </cell>
          <cell r="AP342">
            <v>377016609.51999998</v>
          </cell>
          <cell r="AQ342">
            <v>45349</v>
          </cell>
          <cell r="AR342">
            <v>2562.8975</v>
          </cell>
          <cell r="AS342">
            <v>88</v>
          </cell>
          <cell r="AT342">
            <v>26912978.890000001</v>
          </cell>
          <cell r="AU342">
            <v>61960</v>
          </cell>
          <cell r="AV342">
            <v>2</v>
          </cell>
          <cell r="AW342">
            <v>0</v>
          </cell>
          <cell r="AX342">
            <v>2497</v>
          </cell>
          <cell r="AY342">
            <v>162430059.55000001</v>
          </cell>
          <cell r="AZ342">
            <v>10099</v>
          </cell>
          <cell r="BA342">
            <v>22452</v>
          </cell>
          <cell r="BB342">
            <v>62743</v>
          </cell>
          <cell r="BC342">
            <v>158420.25</v>
          </cell>
          <cell r="BD342">
            <v>1742876.49</v>
          </cell>
          <cell r="BE342">
            <v>8095.42</v>
          </cell>
          <cell r="BF342">
            <v>0</v>
          </cell>
          <cell r="BG342">
            <v>571029291.80999994</v>
          </cell>
          <cell r="BH342">
            <v>26943373.359999999</v>
          </cell>
          <cell r="BI342">
            <v>50313.120000000003</v>
          </cell>
          <cell r="BJ342">
            <v>0</v>
          </cell>
          <cell r="BK342">
            <v>0</v>
          </cell>
          <cell r="BL342">
            <v>1997</v>
          </cell>
          <cell r="BM342">
            <v>5</v>
          </cell>
          <cell r="BN342">
            <v>0</v>
          </cell>
          <cell r="BO342">
            <v>0</v>
          </cell>
          <cell r="BP342">
            <v>4624336.18</v>
          </cell>
          <cell r="BQ342">
            <v>22369350.300000001</v>
          </cell>
          <cell r="BR342">
            <v>2428</v>
          </cell>
          <cell r="BS342">
            <v>1455</v>
          </cell>
          <cell r="BT342">
            <v>1510</v>
          </cell>
          <cell r="BU342">
            <v>1455</v>
          </cell>
          <cell r="BV342">
            <v>60</v>
          </cell>
          <cell r="BW342">
            <v>1</v>
          </cell>
          <cell r="BX342">
            <v>53153</v>
          </cell>
          <cell r="BY342">
            <v>2</v>
          </cell>
          <cell r="BZ342">
            <v>58</v>
          </cell>
          <cell r="CA342">
            <v>13</v>
          </cell>
          <cell r="CB342">
            <v>1047</v>
          </cell>
          <cell r="CC342">
            <v>2</v>
          </cell>
          <cell r="CD342">
            <v>1</v>
          </cell>
          <cell r="CE342">
            <v>866</v>
          </cell>
          <cell r="CI342">
            <v>685803.67</v>
          </cell>
          <cell r="CJ342">
            <v>192745.83</v>
          </cell>
          <cell r="CK342">
            <v>9637544.6300000008</v>
          </cell>
          <cell r="CL342">
            <v>31915.35</v>
          </cell>
          <cell r="CM342">
            <v>30814.35</v>
          </cell>
          <cell r="CN342">
            <v>8936851.7300000004</v>
          </cell>
        </row>
        <row r="343">
          <cell r="A343" t="str">
            <v xml:space="preserve">VG </v>
          </cell>
          <cell r="B343">
            <v>706</v>
          </cell>
          <cell r="C343">
            <v>110</v>
          </cell>
          <cell r="D343">
            <v>63.244999999999997</v>
          </cell>
          <cell r="E343">
            <v>8.9599999999999999E-2</v>
          </cell>
          <cell r="F343">
            <v>107</v>
          </cell>
          <cell r="G343">
            <v>20</v>
          </cell>
          <cell r="H343">
            <v>36440</v>
          </cell>
          <cell r="I343">
            <v>7988</v>
          </cell>
          <cell r="J343">
            <v>1264993.5197000001</v>
          </cell>
          <cell r="K343">
            <v>11960.916499999999</v>
          </cell>
          <cell r="L343">
            <v>2547.0527999999999</v>
          </cell>
          <cell r="M343">
            <v>1366.6960999999999</v>
          </cell>
          <cell r="N343">
            <v>1749.2714000000001</v>
          </cell>
          <cell r="O343">
            <v>1462.1188</v>
          </cell>
          <cell r="P343">
            <v>44643</v>
          </cell>
          <cell r="Q343">
            <v>168</v>
          </cell>
          <cell r="R343">
            <v>31</v>
          </cell>
          <cell r="S343">
            <v>19</v>
          </cell>
          <cell r="T343">
            <v>15</v>
          </cell>
          <cell r="U343">
            <v>10</v>
          </cell>
          <cell r="V343">
            <v>471633.97320000001</v>
          </cell>
          <cell r="W343">
            <v>813384.62769999995</v>
          </cell>
          <cell r="X343">
            <v>370</v>
          </cell>
          <cell r="Y343">
            <v>36501</v>
          </cell>
          <cell r="Z343">
            <v>1665</v>
          </cell>
          <cell r="AA343">
            <v>5892</v>
          </cell>
          <cell r="AB343">
            <v>4702.8307000000004</v>
          </cell>
          <cell r="AC343">
            <v>11516.8596</v>
          </cell>
          <cell r="AD343">
            <v>4612.3752999999997</v>
          </cell>
          <cell r="AE343">
            <v>13418.0278</v>
          </cell>
          <cell r="AF343">
            <v>4582.4633000000003</v>
          </cell>
          <cell r="AG343">
            <v>1159878154.2599001</v>
          </cell>
          <cell r="AH343">
            <v>274783431.76999998</v>
          </cell>
          <cell r="AI343">
            <v>18182407.809999999</v>
          </cell>
          <cell r="AJ343">
            <v>7730914.4299999997</v>
          </cell>
          <cell r="AK343">
            <v>784691.01</v>
          </cell>
          <cell r="AL343">
            <v>7087</v>
          </cell>
          <cell r="AM343">
            <v>35724</v>
          </cell>
          <cell r="AN343">
            <v>119048</v>
          </cell>
          <cell r="AO343">
            <v>1869</v>
          </cell>
          <cell r="AP343">
            <v>777108374.54999995</v>
          </cell>
          <cell r="AQ343">
            <v>24444</v>
          </cell>
          <cell r="AR343">
            <v>939.02570000000003</v>
          </cell>
          <cell r="AS343">
            <v>9</v>
          </cell>
          <cell r="AT343">
            <v>32404917.32</v>
          </cell>
          <cell r="AU343">
            <v>100000</v>
          </cell>
          <cell r="AV343">
            <v>1</v>
          </cell>
          <cell r="AW343">
            <v>0</v>
          </cell>
          <cell r="AX343">
            <v>1271</v>
          </cell>
          <cell r="AY343">
            <v>521489820.30000001</v>
          </cell>
          <cell r="AZ343">
            <v>13550</v>
          </cell>
          <cell r="BA343">
            <v>6287</v>
          </cell>
          <cell r="BB343">
            <v>38608</v>
          </cell>
          <cell r="BC343">
            <v>93878.37</v>
          </cell>
          <cell r="BD343">
            <v>1038524.54</v>
          </cell>
          <cell r="BE343">
            <v>87064.25</v>
          </cell>
          <cell r="BF343">
            <v>0</v>
          </cell>
          <cell r="BG343">
            <v>514610498.80000001</v>
          </cell>
          <cell r="BH343">
            <v>32569116.77</v>
          </cell>
          <cell r="BI343">
            <v>194004.22</v>
          </cell>
          <cell r="BJ343">
            <v>0</v>
          </cell>
          <cell r="BK343">
            <v>0</v>
          </cell>
          <cell r="BL343">
            <v>961</v>
          </cell>
          <cell r="BM343">
            <v>4</v>
          </cell>
          <cell r="BN343">
            <v>0</v>
          </cell>
          <cell r="BO343">
            <v>0</v>
          </cell>
          <cell r="BP343">
            <v>4834731.47</v>
          </cell>
          <cell r="BQ343">
            <v>27928389.52</v>
          </cell>
          <cell r="BR343">
            <v>924</v>
          </cell>
          <cell r="BS343">
            <v>706</v>
          </cell>
          <cell r="BT343">
            <v>480</v>
          </cell>
          <cell r="BU343">
            <v>706</v>
          </cell>
          <cell r="BV343">
            <v>11</v>
          </cell>
          <cell r="BW343">
            <v>3</v>
          </cell>
          <cell r="BX343">
            <v>0</v>
          </cell>
          <cell r="BY343">
            <v>0</v>
          </cell>
          <cell r="BZ343">
            <v>28</v>
          </cell>
          <cell r="CA343">
            <v>3</v>
          </cell>
          <cell r="CB343">
            <v>401</v>
          </cell>
          <cell r="CE343">
            <v>312</v>
          </cell>
          <cell r="CI343">
            <v>306639.27</v>
          </cell>
          <cell r="CJ343">
            <v>16971.55</v>
          </cell>
          <cell r="CK343">
            <v>8572080.8200000003</v>
          </cell>
          <cell r="CN343">
            <v>6314429.5300000003</v>
          </cell>
        </row>
        <row r="344">
          <cell r="A344" t="str">
            <v xml:space="preserve">VP </v>
          </cell>
          <cell r="B344">
            <v>21</v>
          </cell>
          <cell r="C344">
            <v>6</v>
          </cell>
          <cell r="D344">
            <v>6</v>
          </cell>
          <cell r="E344">
            <v>0.28570000000000001</v>
          </cell>
          <cell r="F344">
            <v>2</v>
          </cell>
          <cell r="G344">
            <v>0</v>
          </cell>
          <cell r="H344">
            <v>689</v>
          </cell>
          <cell r="I344">
            <v>216</v>
          </cell>
          <cell r="J344">
            <v>63894.211300000003</v>
          </cell>
          <cell r="K344">
            <v>378.3999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906</v>
          </cell>
          <cell r="Q344">
            <v>2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6404.8280000000004</v>
          </cell>
          <cell r="W344">
            <v>57867.783199999998</v>
          </cell>
          <cell r="X344">
            <v>11</v>
          </cell>
          <cell r="Y344">
            <v>735</v>
          </cell>
          <cell r="Z344">
            <v>30</v>
          </cell>
          <cell r="AA344">
            <v>129</v>
          </cell>
          <cell r="AB344">
            <v>246.691</v>
          </cell>
          <cell r="AC344">
            <v>7.1300000000000002E-2</v>
          </cell>
          <cell r="AD344">
            <v>238.16229999999999</v>
          </cell>
          <cell r="AE344">
            <v>2.0952000000000002</v>
          </cell>
          <cell r="AF344">
            <v>233.2123</v>
          </cell>
          <cell r="AG344">
            <v>55558190.689999998</v>
          </cell>
          <cell r="AH344">
            <v>12879696.67</v>
          </cell>
          <cell r="AI344">
            <v>317241.28999999998</v>
          </cell>
          <cell r="AJ344">
            <v>122611.22</v>
          </cell>
          <cell r="AK344">
            <v>31139.63</v>
          </cell>
          <cell r="AL344">
            <v>56</v>
          </cell>
          <cell r="AM344">
            <v>664</v>
          </cell>
          <cell r="AN344">
            <v>2706</v>
          </cell>
          <cell r="AO344">
            <v>24</v>
          </cell>
          <cell r="AP344">
            <v>62350355.119999997</v>
          </cell>
          <cell r="AQ344">
            <v>462</v>
          </cell>
          <cell r="AR344">
            <v>0</v>
          </cell>
          <cell r="AS344">
            <v>0</v>
          </cell>
          <cell r="AT344">
            <v>474519.03</v>
          </cell>
          <cell r="AU344">
            <v>0</v>
          </cell>
          <cell r="AV344">
            <v>0</v>
          </cell>
          <cell r="AW344">
            <v>0</v>
          </cell>
          <cell r="AX344">
            <v>12</v>
          </cell>
          <cell r="AY344">
            <v>50821088.280000001</v>
          </cell>
          <cell r="AZ344">
            <v>424</v>
          </cell>
          <cell r="BA344">
            <v>39</v>
          </cell>
          <cell r="BB344">
            <v>869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8190888.2699999996</v>
          </cell>
          <cell r="BH344">
            <v>503546.79</v>
          </cell>
          <cell r="BI344">
            <v>0</v>
          </cell>
          <cell r="BJ344">
            <v>0</v>
          </cell>
          <cell r="BK344">
            <v>0</v>
          </cell>
          <cell r="BL344">
            <v>12</v>
          </cell>
          <cell r="BM344">
            <v>0</v>
          </cell>
          <cell r="BN344">
            <v>0</v>
          </cell>
          <cell r="BO344">
            <v>0</v>
          </cell>
          <cell r="BP344">
            <v>47601.89</v>
          </cell>
          <cell r="BQ344">
            <v>455944.9</v>
          </cell>
          <cell r="BR344">
            <v>14</v>
          </cell>
          <cell r="BS344">
            <v>21</v>
          </cell>
          <cell r="BT344">
            <v>3</v>
          </cell>
          <cell r="BU344">
            <v>21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1</v>
          </cell>
          <cell r="CB344">
            <v>17</v>
          </cell>
          <cell r="CE344">
            <v>9</v>
          </cell>
          <cell r="CI344">
            <v>2131.9499999999998</v>
          </cell>
          <cell r="CK344">
            <v>879019.74</v>
          </cell>
          <cell r="CN344">
            <v>557704.14</v>
          </cell>
        </row>
        <row r="347">
          <cell r="A347" t="str">
            <v>data0502</v>
          </cell>
          <cell r="B347">
            <v>38384</v>
          </cell>
          <cell r="C347">
            <v>38.3142</v>
          </cell>
        </row>
        <row r="348">
          <cell r="A348" t="str">
            <v>segno</v>
          </cell>
          <cell r="B348" t="str">
            <v>noprin_n</v>
          </cell>
          <cell r="C348" t="str">
            <v>nosupp_n</v>
          </cell>
          <cell r="D348" t="str">
            <v>com_n</v>
          </cell>
          <cell r="E348" t="str">
            <v>avcrl_n</v>
          </cell>
          <cell r="F348" t="str">
            <v>novc</v>
          </cell>
          <cell r="G348" t="str">
            <v>noic</v>
          </cell>
          <cell r="H348" t="str">
            <v>noprin</v>
          </cell>
          <cell r="I348" t="str">
            <v>nosupp</v>
          </cell>
          <cell r="J348" t="str">
            <v>amtcurr</v>
          </cell>
          <cell r="K348" t="str">
            <v>amt30d</v>
          </cell>
          <cell r="L348" t="str">
            <v>amt60d</v>
          </cell>
          <cell r="M348" t="str">
            <v>amt90d</v>
          </cell>
          <cell r="N348" t="str">
            <v>amt120d</v>
          </cell>
          <cell r="O348" t="str">
            <v>amt150d</v>
          </cell>
          <cell r="P348" t="str">
            <v>nocurr</v>
          </cell>
          <cell r="Q348" t="str">
            <v>no30d</v>
          </cell>
          <cell r="R348" t="str">
            <v>no60d</v>
          </cell>
          <cell r="S348" t="str">
            <v>no90d</v>
          </cell>
          <cell r="T348" t="str">
            <v>no120d</v>
          </cell>
          <cell r="U348" t="str">
            <v>no150d</v>
          </cell>
          <cell r="V348" t="str">
            <v>amtrevo</v>
          </cell>
          <cell r="W348" t="str">
            <v>amttran</v>
          </cell>
          <cell r="X348" t="str">
            <v>nononact</v>
          </cell>
          <cell r="Y348" t="str">
            <v>no3mact</v>
          </cell>
          <cell r="Z348" t="str">
            <v>no6mact</v>
          </cell>
          <cell r="AA348" t="str">
            <v>nodorm</v>
          </cell>
          <cell r="AB348" t="str">
            <v>cifcrl</v>
          </cell>
          <cell r="AC348" t="str">
            <v>ncifcom</v>
          </cell>
          <cell r="AD348" t="str">
            <v>cyccrl</v>
          </cell>
          <cell r="AE348" t="str">
            <v>cyccom</v>
          </cell>
          <cell r="AF348" t="str">
            <v>actcrl</v>
          </cell>
          <cell r="AG348" t="str">
            <v>stmtbal</v>
          </cell>
          <cell r="AH348" t="str">
            <v>cycret</v>
          </cell>
          <cell r="AI348" t="str">
            <v>cyccsh</v>
          </cell>
          <cell r="AJ348" t="str">
            <v>tfinchg</v>
          </cell>
          <cell r="AK348" t="str">
            <v>fees</v>
          </cell>
          <cell r="AL348" t="str">
            <v>rollover</v>
          </cell>
          <cell r="AM348" t="str">
            <v>nocecif</v>
          </cell>
          <cell r="AN348" t="str">
            <v>noret</v>
          </cell>
          <cell r="AO348" t="str">
            <v>nocsh</v>
          </cell>
          <cell r="AP348" t="str">
            <v>pmtamt</v>
          </cell>
          <cell r="AQ348" t="str">
            <v>nopmt</v>
          </cell>
          <cell r="AR348" t="str">
            <v>amt150dp</v>
          </cell>
          <cell r="AS348" t="str">
            <v>no150dp</v>
          </cell>
          <cell r="AT348" t="str">
            <v>unbilled</v>
          </cell>
          <cell r="AU348" t="str">
            <v>cycbt</v>
          </cell>
          <cell r="AV348" t="str">
            <v>nobt</v>
          </cell>
          <cell r="AW348" t="str">
            <v>nocu</v>
          </cell>
          <cell r="AX348" t="str">
            <v>nonc</v>
          </cell>
          <cell r="AY348" t="str">
            <v>cycpre</v>
          </cell>
          <cell r="AZ348" t="str">
            <v>nopre</v>
          </cell>
          <cell r="BA348" t="str">
            <v>norev</v>
          </cell>
          <cell r="BB348" t="str">
            <v>notran</v>
          </cell>
          <cell r="BC348" t="str">
            <v>scredcoint</v>
          </cell>
          <cell r="BD348" t="str">
            <v>scredcoprin</v>
          </cell>
          <cell r="BE348" t="str">
            <v>sfcredcoint</v>
          </cell>
          <cell r="BF348" t="str">
            <v>sfcredcoprin</v>
          </cell>
          <cell r="BG348" t="str">
            <v>sstmtbal</v>
          </cell>
          <cell r="BH348" t="str">
            <v>ilamtcurr</v>
          </cell>
          <cell r="BI348" t="str">
            <v>ilamt30d</v>
          </cell>
          <cell r="BJ348" t="str">
            <v>ilamt60d</v>
          </cell>
          <cell r="BK348" t="str">
            <v>ilamt61d</v>
          </cell>
          <cell r="BL348" t="str">
            <v>ilnocurr</v>
          </cell>
          <cell r="BM348" t="str">
            <v>ilno30d</v>
          </cell>
          <cell r="BN348" t="str">
            <v>ilno60d</v>
          </cell>
          <cell r="BO348" t="str">
            <v>ilno61d</v>
          </cell>
          <cell r="BP348" t="str">
            <v>ilamtrevo</v>
          </cell>
          <cell r="BQ348" t="str">
            <v>ilamttran</v>
          </cell>
          <cell r="BR348" t="str">
            <v>New Appl</v>
          </cell>
          <cell r="BS348" t="str">
            <v>Appl Appr</v>
          </cell>
          <cell r="BT348" t="str">
            <v>Appl Dec</v>
          </cell>
          <cell r="BU348" t="str">
            <v>New Card</v>
          </cell>
          <cell r="BV348" t="str">
            <v>credcoacct</v>
          </cell>
          <cell r="BW348" t="str">
            <v>fraudcoacct</v>
          </cell>
          <cell r="BX348" t="str">
            <v>fpdcoprin</v>
          </cell>
          <cell r="BY348" t="str">
            <v>fpdcoacct</v>
          </cell>
          <cell r="BZ348" t="str">
            <v>01.hfirs</v>
          </cell>
          <cell r="CA348" t="str">
            <v>02.cfirs</v>
          </cell>
          <cell r="CB348" t="str">
            <v>03.first</v>
          </cell>
          <cell r="CC348" t="str">
            <v>04.hseco</v>
          </cell>
          <cell r="CD348" t="str">
            <v>05.cseco</v>
          </cell>
          <cell r="CE348" t="str">
            <v>06.secon</v>
          </cell>
          <cell r="CF348" t="str">
            <v>07.hthir</v>
          </cell>
          <cell r="CG348" t="str">
            <v>08.cthir</v>
          </cell>
          <cell r="CH348" t="str">
            <v>09.third</v>
          </cell>
          <cell r="CI348" t="str">
            <v>01.hfirsamt</v>
          </cell>
          <cell r="CJ348" t="str">
            <v>02.cfirsamt</v>
          </cell>
          <cell r="CK348" t="str">
            <v>03.firstamt</v>
          </cell>
          <cell r="CL348" t="str">
            <v>04.hsecoamt</v>
          </cell>
          <cell r="CM348" t="str">
            <v>05.csecoamt</v>
          </cell>
          <cell r="CN348" t="str">
            <v>06.seconamt</v>
          </cell>
          <cell r="CO348" t="str">
            <v>07.hthiramt</v>
          </cell>
          <cell r="CP348" t="str">
            <v>08.cthiramt</v>
          </cell>
          <cell r="CQ348" t="str">
            <v>09.thirdamt</v>
          </cell>
        </row>
        <row r="349">
          <cell r="A349" t="str">
            <v xml:space="preserve">MC </v>
          </cell>
          <cell r="B349">
            <v>67</v>
          </cell>
          <cell r="C349">
            <v>18</v>
          </cell>
          <cell r="D349">
            <v>2.2999999999999998</v>
          </cell>
          <cell r="E349">
            <v>3.4299999999999997E-2</v>
          </cell>
          <cell r="F349">
            <v>28</v>
          </cell>
          <cell r="G349">
            <v>21</v>
          </cell>
          <cell r="H349">
            <v>12827</v>
          </cell>
          <cell r="I349">
            <v>2287</v>
          </cell>
          <cell r="J349">
            <v>143148.90919999999</v>
          </cell>
          <cell r="K349">
            <v>4841.2475000000004</v>
          </cell>
          <cell r="L349">
            <v>1143.0888</v>
          </cell>
          <cell r="M349">
            <v>579.95320000000004</v>
          </cell>
          <cell r="N349">
            <v>372.92399999999998</v>
          </cell>
          <cell r="O349">
            <v>511.53820000000002</v>
          </cell>
          <cell r="P349">
            <v>15051</v>
          </cell>
          <cell r="Q349">
            <v>197</v>
          </cell>
          <cell r="R349">
            <v>38</v>
          </cell>
          <cell r="S349">
            <v>24</v>
          </cell>
          <cell r="T349">
            <v>14</v>
          </cell>
          <cell r="U349">
            <v>14</v>
          </cell>
          <cell r="V349">
            <v>97552.841899999999</v>
          </cell>
          <cell r="W349">
            <v>53423.3897</v>
          </cell>
          <cell r="X349">
            <v>55</v>
          </cell>
          <cell r="Y349">
            <v>11609</v>
          </cell>
          <cell r="Z349">
            <v>756</v>
          </cell>
          <cell r="AA349">
            <v>2694</v>
          </cell>
          <cell r="AB349">
            <v>484.3399</v>
          </cell>
          <cell r="AC349">
            <v>2762.9992000000002</v>
          </cell>
          <cell r="AD349">
            <v>487.5829</v>
          </cell>
          <cell r="AE349">
            <v>3072.299</v>
          </cell>
          <cell r="AF349">
            <v>485.28379999999999</v>
          </cell>
          <cell r="AG349">
            <v>137405265.03999999</v>
          </cell>
          <cell r="AH349">
            <v>27097302.600000001</v>
          </cell>
          <cell r="AI349">
            <v>4446078.2699999996</v>
          </cell>
          <cell r="AJ349">
            <v>1579602.45</v>
          </cell>
          <cell r="AK349">
            <v>293911.59999999998</v>
          </cell>
          <cell r="AL349">
            <v>4427</v>
          </cell>
          <cell r="AM349">
            <v>12883</v>
          </cell>
          <cell r="AN349">
            <v>19893</v>
          </cell>
          <cell r="AO349">
            <v>913</v>
          </cell>
          <cell r="AP349">
            <v>64325553.219999999</v>
          </cell>
          <cell r="AQ349">
            <v>7840</v>
          </cell>
          <cell r="AR349">
            <v>378.57069999999999</v>
          </cell>
          <cell r="AS349">
            <v>13</v>
          </cell>
          <cell r="AT349">
            <v>5236982.47</v>
          </cell>
          <cell r="AU349">
            <v>0</v>
          </cell>
          <cell r="AV349">
            <v>0</v>
          </cell>
          <cell r="AW349">
            <v>1</v>
          </cell>
          <cell r="AX349">
            <v>202</v>
          </cell>
          <cell r="AY349">
            <v>18304160.800000001</v>
          </cell>
          <cell r="AZ349">
            <v>1352</v>
          </cell>
          <cell r="BA349">
            <v>4204</v>
          </cell>
          <cell r="BB349">
            <v>11147</v>
          </cell>
          <cell r="BC349">
            <v>17336.09</v>
          </cell>
          <cell r="BD349">
            <v>160361.79</v>
          </cell>
          <cell r="BE349">
            <v>0</v>
          </cell>
          <cell r="BF349">
            <v>0</v>
          </cell>
          <cell r="BG349">
            <v>103120505.67</v>
          </cell>
          <cell r="BH349">
            <v>5215695.45</v>
          </cell>
          <cell r="BI349">
            <v>21287.02</v>
          </cell>
          <cell r="BJ349">
            <v>0</v>
          </cell>
          <cell r="BK349">
            <v>0</v>
          </cell>
          <cell r="BL349">
            <v>399</v>
          </cell>
          <cell r="BM349">
            <v>4</v>
          </cell>
          <cell r="BN349">
            <v>0</v>
          </cell>
          <cell r="BO349">
            <v>0</v>
          </cell>
          <cell r="BP349">
            <v>1067499.53</v>
          </cell>
          <cell r="BQ349">
            <v>4169482.94</v>
          </cell>
          <cell r="BR349">
            <v>199</v>
          </cell>
          <cell r="BS349">
            <v>67</v>
          </cell>
          <cell r="BT349">
            <v>135</v>
          </cell>
          <cell r="BU349">
            <v>67</v>
          </cell>
          <cell r="BV349">
            <v>6</v>
          </cell>
          <cell r="BW349">
            <v>0</v>
          </cell>
          <cell r="BX349">
            <v>0</v>
          </cell>
          <cell r="BY349">
            <v>0</v>
          </cell>
          <cell r="BZ349">
            <v>14</v>
          </cell>
          <cell r="CA349">
            <v>5</v>
          </cell>
          <cell r="CB349">
            <v>120</v>
          </cell>
          <cell r="CE349">
            <v>129</v>
          </cell>
          <cell r="CI349">
            <v>100740.84</v>
          </cell>
          <cell r="CJ349">
            <v>49463.6</v>
          </cell>
          <cell r="CK349">
            <v>817319.88</v>
          </cell>
          <cell r="CN349">
            <v>1358582.44</v>
          </cell>
        </row>
        <row r="350">
          <cell r="A350" t="str">
            <v xml:space="preserve">MG </v>
          </cell>
          <cell r="B350">
            <v>57</v>
          </cell>
          <cell r="C350">
            <v>24</v>
          </cell>
          <cell r="D350">
            <v>6.1050000000000004</v>
          </cell>
          <cell r="E350">
            <v>0.1071</v>
          </cell>
          <cell r="F350">
            <v>15</v>
          </cell>
          <cell r="G350">
            <v>3</v>
          </cell>
          <cell r="H350">
            <v>7095</v>
          </cell>
          <cell r="I350">
            <v>1464</v>
          </cell>
          <cell r="J350">
            <v>179934.28769999999</v>
          </cell>
          <cell r="K350">
            <v>2625.2644</v>
          </cell>
          <cell r="L350">
            <v>272.40469999999999</v>
          </cell>
          <cell r="M350">
            <v>288.75170000000003</v>
          </cell>
          <cell r="N350">
            <v>450.94369999999998</v>
          </cell>
          <cell r="O350">
            <v>335.97949999999997</v>
          </cell>
          <cell r="P350">
            <v>8600</v>
          </cell>
          <cell r="Q350">
            <v>41</v>
          </cell>
          <cell r="R350">
            <v>4</v>
          </cell>
          <cell r="S350">
            <v>2</v>
          </cell>
          <cell r="T350">
            <v>5</v>
          </cell>
          <cell r="U350">
            <v>3</v>
          </cell>
          <cell r="V350">
            <v>68447.617299999998</v>
          </cell>
          <cell r="W350">
            <v>115591.90700000001</v>
          </cell>
          <cell r="X350">
            <v>38</v>
          </cell>
          <cell r="Y350">
            <v>6740</v>
          </cell>
          <cell r="Z350">
            <v>461</v>
          </cell>
          <cell r="AA350">
            <v>1320</v>
          </cell>
          <cell r="AB350">
            <v>874.2296</v>
          </cell>
          <cell r="AC350">
            <v>2242.1078000000002</v>
          </cell>
          <cell r="AD350">
            <v>859.24180000000001</v>
          </cell>
          <cell r="AE350">
            <v>2807.2388000000001</v>
          </cell>
          <cell r="AF350">
            <v>852.92229999999995</v>
          </cell>
          <cell r="AG350">
            <v>152812538.53</v>
          </cell>
          <cell r="AH350">
            <v>34224961.899999999</v>
          </cell>
          <cell r="AI350">
            <v>2542000</v>
          </cell>
          <cell r="AJ350">
            <v>1188730.3899999999</v>
          </cell>
          <cell r="AK350">
            <v>154413.51</v>
          </cell>
          <cell r="AL350">
            <v>1125</v>
          </cell>
          <cell r="AM350">
            <v>6949</v>
          </cell>
          <cell r="AN350">
            <v>14647</v>
          </cell>
          <cell r="AO350">
            <v>259</v>
          </cell>
          <cell r="AP350">
            <v>135645014.22999999</v>
          </cell>
          <cell r="AQ350">
            <v>4157</v>
          </cell>
          <cell r="AR350">
            <v>131.89259999999999</v>
          </cell>
          <cell r="AS350">
            <v>2</v>
          </cell>
          <cell r="AT350">
            <v>5372939.2699999996</v>
          </cell>
          <cell r="AU350">
            <v>0</v>
          </cell>
          <cell r="AV350">
            <v>0</v>
          </cell>
          <cell r="AW350">
            <v>0</v>
          </cell>
          <cell r="AX350">
            <v>122</v>
          </cell>
          <cell r="AY350">
            <v>60633580.079999998</v>
          </cell>
          <cell r="AZ350">
            <v>1624</v>
          </cell>
          <cell r="BA350">
            <v>978</v>
          </cell>
          <cell r="BB350">
            <v>7679</v>
          </cell>
          <cell r="BC350">
            <v>25304.79</v>
          </cell>
          <cell r="BD350">
            <v>244009.83</v>
          </cell>
          <cell r="BE350">
            <v>122032</v>
          </cell>
          <cell r="BF350">
            <v>0</v>
          </cell>
          <cell r="BG350">
            <v>76915242.519999996</v>
          </cell>
          <cell r="BH350">
            <v>5490403.9299999997</v>
          </cell>
          <cell r="BI350">
            <v>11535.52</v>
          </cell>
          <cell r="BJ350">
            <v>0</v>
          </cell>
          <cell r="BK350">
            <v>0</v>
          </cell>
          <cell r="BL350">
            <v>183</v>
          </cell>
          <cell r="BM350">
            <v>1</v>
          </cell>
          <cell r="BN350">
            <v>0</v>
          </cell>
          <cell r="BO350">
            <v>0</v>
          </cell>
          <cell r="BP350">
            <v>943715.27</v>
          </cell>
          <cell r="BQ350">
            <v>4558224.18</v>
          </cell>
          <cell r="BR350">
            <v>114</v>
          </cell>
          <cell r="BS350">
            <v>57</v>
          </cell>
          <cell r="BT350">
            <v>57</v>
          </cell>
          <cell r="BU350">
            <v>57</v>
          </cell>
          <cell r="BV350">
            <v>3</v>
          </cell>
          <cell r="BW350">
            <v>4</v>
          </cell>
          <cell r="BX350">
            <v>0</v>
          </cell>
          <cell r="BY350">
            <v>0</v>
          </cell>
          <cell r="BZ350">
            <v>3</v>
          </cell>
          <cell r="CB350">
            <v>86</v>
          </cell>
          <cell r="CE350">
            <v>103</v>
          </cell>
          <cell r="CI350">
            <v>68815.88</v>
          </cell>
          <cell r="CK350">
            <v>1920329</v>
          </cell>
          <cell r="CN350">
            <v>1411239.46</v>
          </cell>
        </row>
        <row r="351">
          <cell r="A351" t="str">
            <v xml:space="preserve">VC </v>
          </cell>
          <cell r="B351">
            <v>727</v>
          </cell>
          <cell r="C351">
            <v>119</v>
          </cell>
          <cell r="D351">
            <v>25.465</v>
          </cell>
          <cell r="E351">
            <v>3.5000000000000003E-2</v>
          </cell>
          <cell r="F351">
            <v>200</v>
          </cell>
          <cell r="G351">
            <v>83</v>
          </cell>
          <cell r="H351">
            <v>71693</v>
          </cell>
          <cell r="I351">
            <v>11206</v>
          </cell>
          <cell r="J351">
            <v>825242.97149999999</v>
          </cell>
          <cell r="K351">
            <v>25764.670099999999</v>
          </cell>
          <cell r="L351">
            <v>5281.1082999999999</v>
          </cell>
          <cell r="M351">
            <v>2810.9726999999998</v>
          </cell>
          <cell r="N351">
            <v>1635.7336</v>
          </cell>
          <cell r="O351">
            <v>2407.0551</v>
          </cell>
          <cell r="P351">
            <v>82844</v>
          </cell>
          <cell r="Q351">
            <v>1010</v>
          </cell>
          <cell r="R351">
            <v>194</v>
          </cell>
          <cell r="S351">
            <v>95</v>
          </cell>
          <cell r="T351">
            <v>63</v>
          </cell>
          <cell r="U351">
            <v>83</v>
          </cell>
          <cell r="V351">
            <v>533761.85309999995</v>
          </cell>
          <cell r="W351">
            <v>331498.36109999998</v>
          </cell>
          <cell r="X351">
            <v>576</v>
          </cell>
          <cell r="Y351">
            <v>64871</v>
          </cell>
          <cell r="Z351">
            <v>3274</v>
          </cell>
          <cell r="AA351">
            <v>14178</v>
          </cell>
          <cell r="AB351">
            <v>2757.9069</v>
          </cell>
          <cell r="AC351">
            <v>16227.616400000001</v>
          </cell>
          <cell r="AD351">
            <v>2778.5066999999999</v>
          </cell>
          <cell r="AE351">
            <v>18645.4954</v>
          </cell>
          <cell r="AF351">
            <v>2759.7476000000001</v>
          </cell>
          <cell r="AG351">
            <v>783365799.46000004</v>
          </cell>
          <cell r="AH351">
            <v>181435718.74000001</v>
          </cell>
          <cell r="AI351">
            <v>25736339.739999998</v>
          </cell>
          <cell r="AJ351">
            <v>8659287.4499999993</v>
          </cell>
          <cell r="AK351">
            <v>1470671.1</v>
          </cell>
          <cell r="AL351">
            <v>24074</v>
          </cell>
          <cell r="AM351">
            <v>71958</v>
          </cell>
          <cell r="AN351">
            <v>131890</v>
          </cell>
          <cell r="AO351">
            <v>5127</v>
          </cell>
          <cell r="AP351">
            <v>376802024.86000001</v>
          </cell>
          <cell r="AQ351">
            <v>45530</v>
          </cell>
          <cell r="AR351">
            <v>2117.7028</v>
          </cell>
          <cell r="AS351">
            <v>67</v>
          </cell>
          <cell r="AT351">
            <v>26616957.620000001</v>
          </cell>
          <cell r="AU351">
            <v>92000</v>
          </cell>
          <cell r="AV351">
            <v>4</v>
          </cell>
          <cell r="AW351">
            <v>0</v>
          </cell>
          <cell r="AX351">
            <v>2514</v>
          </cell>
          <cell r="AY351">
            <v>99873652.609999999</v>
          </cell>
          <cell r="AZ351">
            <v>7125</v>
          </cell>
          <cell r="BA351">
            <v>22580</v>
          </cell>
          <cell r="BB351">
            <v>61776</v>
          </cell>
          <cell r="BC351">
            <v>191506.95</v>
          </cell>
          <cell r="BD351">
            <v>1958186.18</v>
          </cell>
          <cell r="BE351">
            <v>0</v>
          </cell>
          <cell r="BF351">
            <v>0</v>
          </cell>
          <cell r="BG351">
            <v>568320578.63</v>
          </cell>
          <cell r="BH351">
            <v>26674577.739999998</v>
          </cell>
          <cell r="BI351">
            <v>82017.039999999994</v>
          </cell>
          <cell r="BJ351">
            <v>2298</v>
          </cell>
          <cell r="BK351">
            <v>0</v>
          </cell>
          <cell r="BL351">
            <v>2065</v>
          </cell>
          <cell r="BM351">
            <v>7</v>
          </cell>
          <cell r="BN351">
            <v>1</v>
          </cell>
          <cell r="BO351">
            <v>0</v>
          </cell>
          <cell r="BP351">
            <v>4580459.41</v>
          </cell>
          <cell r="BQ351">
            <v>22178433.370000001</v>
          </cell>
          <cell r="BR351">
            <v>1655</v>
          </cell>
          <cell r="BS351">
            <v>727</v>
          </cell>
          <cell r="BT351">
            <v>976</v>
          </cell>
          <cell r="BU351">
            <v>727</v>
          </cell>
          <cell r="BV351">
            <v>68</v>
          </cell>
          <cell r="BW351">
            <v>0</v>
          </cell>
          <cell r="BX351">
            <v>0</v>
          </cell>
          <cell r="BY351">
            <v>0</v>
          </cell>
          <cell r="BZ351">
            <v>72</v>
          </cell>
          <cell r="CA351">
            <v>14</v>
          </cell>
          <cell r="CB351">
            <v>937</v>
          </cell>
          <cell r="CC351">
            <v>3</v>
          </cell>
          <cell r="CD351">
            <v>2</v>
          </cell>
          <cell r="CE351">
            <v>1049</v>
          </cell>
          <cell r="CI351">
            <v>760081.06</v>
          </cell>
          <cell r="CJ351">
            <v>207801.47</v>
          </cell>
          <cell r="CK351">
            <v>7451445.4900000002</v>
          </cell>
          <cell r="CL351">
            <v>99397.77</v>
          </cell>
          <cell r="CM351">
            <v>69397.62</v>
          </cell>
          <cell r="CN351">
            <v>9387628.3399999999</v>
          </cell>
        </row>
        <row r="352">
          <cell r="A352" t="str">
            <v xml:space="preserve">VG </v>
          </cell>
          <cell r="B352">
            <v>425</v>
          </cell>
          <cell r="C352">
            <v>111</v>
          </cell>
          <cell r="D352">
            <v>37.64</v>
          </cell>
          <cell r="E352">
            <v>8.8599999999999998E-2</v>
          </cell>
          <cell r="F352">
            <v>78</v>
          </cell>
          <cell r="G352">
            <v>21</v>
          </cell>
          <cell r="H352">
            <v>37816</v>
          </cell>
          <cell r="I352">
            <v>8403</v>
          </cell>
          <cell r="J352">
            <v>1182658.7418</v>
          </cell>
          <cell r="K352">
            <v>19219.390299999999</v>
          </cell>
          <cell r="L352">
            <v>2783.6614</v>
          </cell>
          <cell r="M352">
            <v>1982.3932</v>
          </cell>
          <cell r="N352">
            <v>1215.6329000000001</v>
          </cell>
          <cell r="O352">
            <v>1596.0319999999999</v>
          </cell>
          <cell r="P352">
            <v>46331</v>
          </cell>
          <cell r="Q352">
            <v>244</v>
          </cell>
          <cell r="R352">
            <v>34</v>
          </cell>
          <cell r="S352">
            <v>24</v>
          </cell>
          <cell r="T352">
            <v>15</v>
          </cell>
          <cell r="U352">
            <v>13</v>
          </cell>
          <cell r="V352">
            <v>483288.55200000003</v>
          </cell>
          <cell r="W352">
            <v>727570.15599999996</v>
          </cell>
          <cell r="X352">
            <v>299</v>
          </cell>
          <cell r="Y352">
            <v>37895</v>
          </cell>
          <cell r="Z352">
            <v>1881</v>
          </cell>
          <cell r="AA352">
            <v>6144</v>
          </cell>
          <cell r="AB352">
            <v>4784.8463000000002</v>
          </cell>
          <cell r="AC352">
            <v>11432.3269</v>
          </cell>
          <cell r="AD352">
            <v>4695.9402</v>
          </cell>
          <cell r="AE352">
            <v>13006.1949</v>
          </cell>
          <cell r="AF352">
            <v>4662.1805000000004</v>
          </cell>
          <cell r="AG352">
            <v>993930635.7299</v>
          </cell>
          <cell r="AH352">
            <v>248971051.66</v>
          </cell>
          <cell r="AI352">
            <v>17486742.77</v>
          </cell>
          <cell r="AJ352">
            <v>8033114.3600000003</v>
          </cell>
          <cell r="AK352">
            <v>814925.98</v>
          </cell>
          <cell r="AL352">
            <v>7421</v>
          </cell>
          <cell r="AM352">
            <v>36760</v>
          </cell>
          <cell r="AN352">
            <v>110693</v>
          </cell>
          <cell r="AO352">
            <v>1798</v>
          </cell>
          <cell r="AP352">
            <v>781080699.40999997</v>
          </cell>
          <cell r="AQ352">
            <v>24881</v>
          </cell>
          <cell r="AR352">
            <v>1402.8563999999999</v>
          </cell>
          <cell r="AS352">
            <v>9</v>
          </cell>
          <cell r="AT352">
            <v>33192764</v>
          </cell>
          <cell r="AU352">
            <v>51998.66</v>
          </cell>
          <cell r="AV352">
            <v>4</v>
          </cell>
          <cell r="AW352">
            <v>0</v>
          </cell>
          <cell r="AX352">
            <v>1289</v>
          </cell>
          <cell r="AY352">
            <v>332433529.32999998</v>
          </cell>
          <cell r="AZ352">
            <v>9189</v>
          </cell>
          <cell r="BA352">
            <v>6613</v>
          </cell>
          <cell r="BB352">
            <v>40057</v>
          </cell>
          <cell r="BC352">
            <v>63511.1</v>
          </cell>
          <cell r="BD352">
            <v>686783.94</v>
          </cell>
          <cell r="BE352">
            <v>0</v>
          </cell>
          <cell r="BF352">
            <v>0</v>
          </cell>
          <cell r="BG352">
            <v>522993898.18000001</v>
          </cell>
          <cell r="BH352">
            <v>33805467.840000004</v>
          </cell>
          <cell r="BI352">
            <v>23009.05</v>
          </cell>
          <cell r="BJ352">
            <v>0</v>
          </cell>
          <cell r="BK352">
            <v>0</v>
          </cell>
          <cell r="BL352">
            <v>1058</v>
          </cell>
          <cell r="BM352">
            <v>3</v>
          </cell>
          <cell r="BN352">
            <v>0</v>
          </cell>
          <cell r="BO352">
            <v>0</v>
          </cell>
          <cell r="BP352">
            <v>4422230.05</v>
          </cell>
          <cell r="BQ352">
            <v>29406246.84</v>
          </cell>
          <cell r="BR352">
            <v>680</v>
          </cell>
          <cell r="BS352">
            <v>425</v>
          </cell>
          <cell r="BT352">
            <v>306</v>
          </cell>
          <cell r="BU352">
            <v>425</v>
          </cell>
          <cell r="BV352">
            <v>7</v>
          </cell>
          <cell r="BW352">
            <v>0</v>
          </cell>
          <cell r="BX352">
            <v>0</v>
          </cell>
          <cell r="BY352">
            <v>0</v>
          </cell>
          <cell r="BZ352">
            <v>27</v>
          </cell>
          <cell r="CA352">
            <v>5</v>
          </cell>
          <cell r="CB352">
            <v>409</v>
          </cell>
          <cell r="CC352">
            <v>1</v>
          </cell>
          <cell r="CE352">
            <v>401</v>
          </cell>
          <cell r="CI352">
            <v>516576.87</v>
          </cell>
          <cell r="CJ352">
            <v>100111.36</v>
          </cell>
          <cell r="CK352">
            <v>7192263.3600000003</v>
          </cell>
          <cell r="CL352">
            <v>12362.32</v>
          </cell>
          <cell r="CN352">
            <v>9415686.8900000006</v>
          </cell>
        </row>
        <row r="353">
          <cell r="A353" t="str">
            <v xml:space="preserve">VP </v>
          </cell>
          <cell r="B353">
            <v>9</v>
          </cell>
          <cell r="C353">
            <v>4</v>
          </cell>
          <cell r="D353">
            <v>3.4</v>
          </cell>
          <cell r="E353">
            <v>0.37780000000000002</v>
          </cell>
          <cell r="F353">
            <v>3</v>
          </cell>
          <cell r="G353">
            <v>0</v>
          </cell>
          <cell r="H353">
            <v>708</v>
          </cell>
          <cell r="I353">
            <v>219</v>
          </cell>
          <cell r="J353">
            <v>55483.083599999998</v>
          </cell>
          <cell r="K353">
            <v>717.06920000000002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928</v>
          </cell>
          <cell r="Q353">
            <v>3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5833.7353000000003</v>
          </cell>
          <cell r="W353">
            <v>50366.417399999998</v>
          </cell>
          <cell r="X353">
            <v>3</v>
          </cell>
          <cell r="Y353">
            <v>764</v>
          </cell>
          <cell r="Z353">
            <v>38</v>
          </cell>
          <cell r="AA353">
            <v>122</v>
          </cell>
          <cell r="AB353">
            <v>253.9598</v>
          </cell>
          <cell r="AC353">
            <v>31.124600000000001</v>
          </cell>
          <cell r="AD353">
            <v>246.88489999999999</v>
          </cell>
          <cell r="AE353">
            <v>72.023799999999994</v>
          </cell>
          <cell r="AF353">
            <v>244.9349</v>
          </cell>
          <cell r="AG353">
            <v>41472995.68</v>
          </cell>
          <cell r="AH353">
            <v>10236421.59</v>
          </cell>
          <cell r="AI353">
            <v>426200</v>
          </cell>
          <cell r="AJ353">
            <v>137225.13</v>
          </cell>
          <cell r="AK353">
            <v>-29193.61</v>
          </cell>
          <cell r="AL353">
            <v>54</v>
          </cell>
          <cell r="AM353">
            <v>692</v>
          </cell>
          <cell r="AN353">
            <v>2563</v>
          </cell>
          <cell r="AO353">
            <v>29</v>
          </cell>
          <cell r="AP353">
            <v>58293859.350000001</v>
          </cell>
          <cell r="AQ353">
            <v>490</v>
          </cell>
          <cell r="AR353">
            <v>0</v>
          </cell>
          <cell r="AS353">
            <v>0</v>
          </cell>
          <cell r="AT353">
            <v>509504.29</v>
          </cell>
          <cell r="AU353">
            <v>0</v>
          </cell>
          <cell r="AV353">
            <v>0</v>
          </cell>
          <cell r="AW353">
            <v>0</v>
          </cell>
          <cell r="AX353">
            <v>12</v>
          </cell>
          <cell r="AY353">
            <v>31953591.48</v>
          </cell>
          <cell r="AZ353">
            <v>308</v>
          </cell>
          <cell r="BA353">
            <v>34</v>
          </cell>
          <cell r="BB353">
            <v>897</v>
          </cell>
          <cell r="BC353">
            <v>0</v>
          </cell>
          <cell r="BD353">
            <v>0</v>
          </cell>
          <cell r="BE353">
            <v>40899.21</v>
          </cell>
          <cell r="BF353">
            <v>0</v>
          </cell>
          <cell r="BG353">
            <v>8911167.2100000009</v>
          </cell>
          <cell r="BH353">
            <v>847517.95</v>
          </cell>
          <cell r="BI353">
            <v>0</v>
          </cell>
          <cell r="BJ353">
            <v>0</v>
          </cell>
          <cell r="BK353">
            <v>0</v>
          </cell>
          <cell r="BL353">
            <v>14</v>
          </cell>
          <cell r="BM353">
            <v>0</v>
          </cell>
          <cell r="BN353">
            <v>0</v>
          </cell>
          <cell r="BO353">
            <v>0</v>
          </cell>
          <cell r="BP353">
            <v>43407.78</v>
          </cell>
          <cell r="BQ353">
            <v>804110.17</v>
          </cell>
          <cell r="BR353">
            <v>6</v>
          </cell>
          <cell r="BS353">
            <v>9</v>
          </cell>
          <cell r="BT353">
            <v>1</v>
          </cell>
          <cell r="BU353">
            <v>9</v>
          </cell>
          <cell r="BV353">
            <v>0</v>
          </cell>
          <cell r="BW353">
            <v>2</v>
          </cell>
          <cell r="BX353">
            <v>0</v>
          </cell>
          <cell r="BY353">
            <v>0</v>
          </cell>
          <cell r="BZ353">
            <v>2</v>
          </cell>
          <cell r="CB353">
            <v>21</v>
          </cell>
          <cell r="CE353">
            <v>17</v>
          </cell>
          <cell r="CI353">
            <v>27659.759999999998</v>
          </cell>
          <cell r="CK353">
            <v>858159.61</v>
          </cell>
          <cell r="CN353">
            <v>1280028.75</v>
          </cell>
        </row>
        <row r="356">
          <cell r="A356" t="str">
            <v>data0503</v>
          </cell>
          <cell r="B356">
            <v>38412</v>
          </cell>
          <cell r="C356">
            <v>39.0625</v>
          </cell>
        </row>
        <row r="357">
          <cell r="A357" t="str">
            <v>segno</v>
          </cell>
          <cell r="B357" t="str">
            <v>noprin_n</v>
          </cell>
          <cell r="C357" t="str">
            <v>nosupp_n</v>
          </cell>
          <cell r="D357" t="str">
            <v>com_n</v>
          </cell>
          <cell r="E357" t="str">
            <v>avcrl_n</v>
          </cell>
          <cell r="F357" t="str">
            <v>novc</v>
          </cell>
          <cell r="G357" t="str">
            <v>noic</v>
          </cell>
          <cell r="H357" t="str">
            <v>noprin</v>
          </cell>
          <cell r="I357" t="str">
            <v>nosupp</v>
          </cell>
          <cell r="J357" t="str">
            <v>amtcurr</v>
          </cell>
          <cell r="K357" t="str">
            <v>amt30d</v>
          </cell>
          <cell r="L357" t="str">
            <v>amt60d</v>
          </cell>
          <cell r="M357" t="str">
            <v>amt90d</v>
          </cell>
          <cell r="N357" t="str">
            <v>amt120d</v>
          </cell>
          <cell r="O357" t="str">
            <v>amt150d</v>
          </cell>
          <cell r="P357" t="str">
            <v>nocurr</v>
          </cell>
          <cell r="Q357" t="str">
            <v>no30d</v>
          </cell>
          <cell r="R357" t="str">
            <v>no60d</v>
          </cell>
          <cell r="S357" t="str">
            <v>no90d</v>
          </cell>
          <cell r="T357" t="str">
            <v>no120d</v>
          </cell>
          <cell r="U357" t="str">
            <v>no150d</v>
          </cell>
          <cell r="V357" t="str">
            <v>amtrevo</v>
          </cell>
          <cell r="W357" t="str">
            <v>amttran</v>
          </cell>
          <cell r="X357" t="str">
            <v>nononact</v>
          </cell>
          <cell r="Y357" t="str">
            <v>no3mact</v>
          </cell>
          <cell r="Z357" t="str">
            <v>no6mact</v>
          </cell>
          <cell r="AA357" t="str">
            <v>nodorm</v>
          </cell>
          <cell r="AB357" t="str">
            <v>cifcrl</v>
          </cell>
          <cell r="AC357" t="str">
            <v>ncifcom</v>
          </cell>
          <cell r="AD357" t="str">
            <v>cyccrl</v>
          </cell>
          <cell r="AE357" t="str">
            <v>cyccom</v>
          </cell>
          <cell r="AF357" t="str">
            <v>actcrl</v>
          </cell>
          <cell r="AG357" t="str">
            <v>stmtbal</v>
          </cell>
          <cell r="AH357" t="str">
            <v>cycret</v>
          </cell>
          <cell r="AI357" t="str">
            <v>cyccsh</v>
          </cell>
          <cell r="AJ357" t="str">
            <v>tfinchg</v>
          </cell>
          <cell r="AK357" t="str">
            <v>fees</v>
          </cell>
          <cell r="AL357" t="str">
            <v>rollover</v>
          </cell>
          <cell r="AM357" t="str">
            <v>nocecif</v>
          </cell>
          <cell r="AN357" t="str">
            <v>noret</v>
          </cell>
          <cell r="AO357" t="str">
            <v>nocsh</v>
          </cell>
          <cell r="AP357" t="str">
            <v>pmtamt</v>
          </cell>
          <cell r="AQ357" t="str">
            <v>nopmt</v>
          </cell>
          <cell r="AR357" t="str">
            <v>amt150dp</v>
          </cell>
          <cell r="AS357" t="str">
            <v>no150dp</v>
          </cell>
          <cell r="AT357" t="str">
            <v>unbilled</v>
          </cell>
          <cell r="AU357" t="str">
            <v>cycbt</v>
          </cell>
          <cell r="AV357" t="str">
            <v>nobt</v>
          </cell>
          <cell r="AW357" t="str">
            <v>nocu</v>
          </cell>
          <cell r="AX357" t="str">
            <v>nonc</v>
          </cell>
          <cell r="AY357" t="str">
            <v>cycpre</v>
          </cell>
          <cell r="AZ357" t="str">
            <v>nopre</v>
          </cell>
          <cell r="BA357" t="str">
            <v>norev</v>
          </cell>
          <cell r="BB357" t="str">
            <v>notran</v>
          </cell>
          <cell r="BC357" t="str">
            <v>scredcoint</v>
          </cell>
          <cell r="BD357" t="str">
            <v>scredcoprin</v>
          </cell>
          <cell r="BE357" t="str">
            <v>sfcredcoint</v>
          </cell>
          <cell r="BF357" t="str">
            <v>sfcredcoprin</v>
          </cell>
          <cell r="BG357" t="str">
            <v>sstmtbal</v>
          </cell>
          <cell r="BH357" t="str">
            <v>ilamtcurr</v>
          </cell>
          <cell r="BI357" t="str">
            <v>ilamt30d</v>
          </cell>
          <cell r="BJ357" t="str">
            <v>ilamt60d</v>
          </cell>
          <cell r="BK357" t="str">
            <v>ilamt61d</v>
          </cell>
          <cell r="BL357" t="str">
            <v>ilnocurr</v>
          </cell>
          <cell r="BM357" t="str">
            <v>ilno30d</v>
          </cell>
          <cell r="BN357" t="str">
            <v>ilno60d</v>
          </cell>
          <cell r="BO357" t="str">
            <v>ilno61d</v>
          </cell>
          <cell r="BP357" t="str">
            <v>ilamtrevo</v>
          </cell>
          <cell r="BQ357" t="str">
            <v>ilamttran</v>
          </cell>
          <cell r="BR357" t="str">
            <v>New Appl</v>
          </cell>
          <cell r="BS357" t="str">
            <v>Appl Appr</v>
          </cell>
          <cell r="BT357" t="str">
            <v>Appl Dec</v>
          </cell>
          <cell r="BU357" t="str">
            <v>New Card</v>
          </cell>
          <cell r="BV357" t="str">
            <v>credcoacct</v>
          </cell>
          <cell r="BW357" t="str">
            <v>fraudcoacct</v>
          </cell>
          <cell r="BX357" t="str">
            <v>fpdcoprin</v>
          </cell>
          <cell r="BY357" t="str">
            <v>fpdcoacct</v>
          </cell>
          <cell r="BZ357" t="str">
            <v>01.hfirs</v>
          </cell>
          <cell r="CA357" t="str">
            <v>02.cfirs</v>
          </cell>
          <cell r="CB357" t="str">
            <v>03.first</v>
          </cell>
          <cell r="CC357" t="str">
            <v>04.hseco</v>
          </cell>
          <cell r="CD357" t="str">
            <v>05.cseco</v>
          </cell>
          <cell r="CE357" t="str">
            <v>06.secon</v>
          </cell>
          <cell r="CF357" t="str">
            <v>07.hthir</v>
          </cell>
          <cell r="CG357" t="str">
            <v>08.cthir</v>
          </cell>
          <cell r="CH357" t="str">
            <v>09.third</v>
          </cell>
          <cell r="CI357" t="str">
            <v>01.hfirsamt</v>
          </cell>
          <cell r="CJ357" t="str">
            <v>02.cfirsamt</v>
          </cell>
          <cell r="CK357" t="str">
            <v>03.firstamt</v>
          </cell>
          <cell r="CL357" t="str">
            <v>04.hsecoamt</v>
          </cell>
          <cell r="CM357" t="str">
            <v>05.csecoamt</v>
          </cell>
          <cell r="CN357" t="str">
            <v>06.seconamt</v>
          </cell>
          <cell r="CO357" t="str">
            <v>07.hthiramt</v>
          </cell>
          <cell r="CP357" t="str">
            <v>08.cthiramt</v>
          </cell>
          <cell r="CQ357" t="str">
            <v>09.thirdamt</v>
          </cell>
        </row>
        <row r="358">
          <cell r="A358" t="str">
            <v xml:space="preserve">MC </v>
          </cell>
          <cell r="B358">
            <v>109</v>
          </cell>
          <cell r="C358">
            <v>9</v>
          </cell>
          <cell r="D358">
            <v>3.7549999999999999</v>
          </cell>
          <cell r="E358">
            <v>3.44E-2</v>
          </cell>
          <cell r="F358">
            <v>45</v>
          </cell>
          <cell r="G358">
            <v>20</v>
          </cell>
          <cell r="H358">
            <v>12811</v>
          </cell>
          <cell r="I358">
            <v>2250</v>
          </cell>
          <cell r="J358">
            <v>141483.5871</v>
          </cell>
          <cell r="K358">
            <v>3425.0563000000002</v>
          </cell>
          <cell r="L358">
            <v>1005.8663</v>
          </cell>
          <cell r="M358">
            <v>633.74699999999996</v>
          </cell>
          <cell r="N358">
            <v>448.29680000000002</v>
          </cell>
          <cell r="O358">
            <v>342.44130000000001</v>
          </cell>
          <cell r="P358">
            <v>15033</v>
          </cell>
          <cell r="Q358">
            <v>140</v>
          </cell>
          <cell r="R358">
            <v>35</v>
          </cell>
          <cell r="S358">
            <v>22</v>
          </cell>
          <cell r="T358">
            <v>17</v>
          </cell>
          <cell r="U358">
            <v>12</v>
          </cell>
          <cell r="V358">
            <v>97399.786500000002</v>
          </cell>
          <cell r="W358">
            <v>50316.542500000003</v>
          </cell>
          <cell r="X358">
            <v>41</v>
          </cell>
          <cell r="Y358">
            <v>11472</v>
          </cell>
          <cell r="Z358">
            <v>822</v>
          </cell>
          <cell r="AA358">
            <v>2726</v>
          </cell>
          <cell r="AB358">
            <v>481.88440000000003</v>
          </cell>
          <cell r="AC358">
            <v>2659.6626000000001</v>
          </cell>
          <cell r="AD358">
            <v>480.20620000000002</v>
          </cell>
          <cell r="AE358">
            <v>3249.5999000000002</v>
          </cell>
          <cell r="AF358">
            <v>479.33620000000002</v>
          </cell>
          <cell r="AG358">
            <v>133686486.7</v>
          </cell>
          <cell r="AH358">
            <v>25492488.390000001</v>
          </cell>
          <cell r="AI358">
            <v>4094784.88</v>
          </cell>
          <cell r="AJ358">
            <v>1368501.87</v>
          </cell>
          <cell r="AK358">
            <v>155760.44</v>
          </cell>
          <cell r="AL358">
            <v>4408</v>
          </cell>
          <cell r="AM358">
            <v>12771</v>
          </cell>
          <cell r="AN358">
            <v>18673</v>
          </cell>
          <cell r="AO358">
            <v>887</v>
          </cell>
          <cell r="AP358">
            <v>50404443.289999999</v>
          </cell>
          <cell r="AQ358">
            <v>7342</v>
          </cell>
          <cell r="AR358">
            <v>377.33420000000001</v>
          </cell>
          <cell r="AS358">
            <v>11</v>
          </cell>
          <cell r="AT358">
            <v>5338018.7300000004</v>
          </cell>
          <cell r="AU358">
            <v>0</v>
          </cell>
          <cell r="AV358">
            <v>0</v>
          </cell>
          <cell r="AW358">
            <v>0</v>
          </cell>
          <cell r="AX358">
            <v>203</v>
          </cell>
          <cell r="AY358">
            <v>18991820.050000001</v>
          </cell>
          <cell r="AZ358">
            <v>1397</v>
          </cell>
          <cell r="BA358">
            <v>4234</v>
          </cell>
          <cell r="BB358">
            <v>11036</v>
          </cell>
          <cell r="BC358">
            <v>30616.26</v>
          </cell>
          <cell r="BD358">
            <v>339087.08</v>
          </cell>
          <cell r="BE358">
            <v>0</v>
          </cell>
          <cell r="BF358">
            <v>0</v>
          </cell>
          <cell r="BG358">
            <v>100949985.67</v>
          </cell>
          <cell r="BH358">
            <v>5341576.29</v>
          </cell>
          <cell r="BI358">
            <v>11689.53</v>
          </cell>
          <cell r="BJ358">
            <v>0</v>
          </cell>
          <cell r="BK358">
            <v>0</v>
          </cell>
          <cell r="BL358">
            <v>414</v>
          </cell>
          <cell r="BM358">
            <v>2</v>
          </cell>
          <cell r="BN358">
            <v>0</v>
          </cell>
          <cell r="BO358">
            <v>0</v>
          </cell>
          <cell r="BP358">
            <v>1122338.82</v>
          </cell>
          <cell r="BQ358">
            <v>4230927</v>
          </cell>
          <cell r="BR358">
            <v>236</v>
          </cell>
          <cell r="BS358">
            <v>109</v>
          </cell>
          <cell r="BT358">
            <v>131</v>
          </cell>
          <cell r="BU358">
            <v>109</v>
          </cell>
          <cell r="BV358">
            <v>12</v>
          </cell>
          <cell r="BW358">
            <v>0</v>
          </cell>
          <cell r="BX358">
            <v>0</v>
          </cell>
          <cell r="BY358">
            <v>0</v>
          </cell>
          <cell r="BZ358">
            <v>7</v>
          </cell>
          <cell r="CB358">
            <v>111</v>
          </cell>
          <cell r="CE358">
            <v>120</v>
          </cell>
          <cell r="CI358">
            <v>52474.45</v>
          </cell>
          <cell r="CK358">
            <v>872953.55</v>
          </cell>
          <cell r="CN358">
            <v>840597.15</v>
          </cell>
        </row>
        <row r="359">
          <cell r="A359" t="str">
            <v xml:space="preserve">MG </v>
          </cell>
          <cell r="B359">
            <v>71</v>
          </cell>
          <cell r="C359">
            <v>13</v>
          </cell>
          <cell r="D359">
            <v>7.4850000000000003</v>
          </cell>
          <cell r="E359">
            <v>0.10539999999999999</v>
          </cell>
          <cell r="F359">
            <v>14</v>
          </cell>
          <cell r="G359">
            <v>4</v>
          </cell>
          <cell r="H359">
            <v>7227</v>
          </cell>
          <cell r="I359">
            <v>1504</v>
          </cell>
          <cell r="J359">
            <v>175324.66200000001</v>
          </cell>
          <cell r="K359">
            <v>1930.7135000000001</v>
          </cell>
          <cell r="L359">
            <v>212.73240000000001</v>
          </cell>
          <cell r="M359">
            <v>261.26220000000001</v>
          </cell>
          <cell r="N359">
            <v>302.02850000000001</v>
          </cell>
          <cell r="O359">
            <v>381.91059999999999</v>
          </cell>
          <cell r="P359">
            <v>8761</v>
          </cell>
          <cell r="Q359">
            <v>26</v>
          </cell>
          <cell r="R359">
            <v>2</v>
          </cell>
          <cell r="S359">
            <v>3</v>
          </cell>
          <cell r="T359">
            <v>3</v>
          </cell>
          <cell r="U359">
            <v>4</v>
          </cell>
          <cell r="V359">
            <v>70774.250199999995</v>
          </cell>
          <cell r="W359">
            <v>107979.5123</v>
          </cell>
          <cell r="X359">
            <v>28</v>
          </cell>
          <cell r="Y359">
            <v>6736</v>
          </cell>
          <cell r="Z359">
            <v>598</v>
          </cell>
          <cell r="AA359">
            <v>1369</v>
          </cell>
          <cell r="AB359">
            <v>883.11509999999998</v>
          </cell>
          <cell r="AC359">
            <v>2343.1844999999998</v>
          </cell>
          <cell r="AD359">
            <v>871.55200000000002</v>
          </cell>
          <cell r="AE359">
            <v>2484.0664000000002</v>
          </cell>
          <cell r="AF359">
            <v>867.34749999999997</v>
          </cell>
          <cell r="AG359">
            <v>144789870.97</v>
          </cell>
          <cell r="AH359">
            <v>34548285.43</v>
          </cell>
          <cell r="AI359">
            <v>2580035.96</v>
          </cell>
          <cell r="AJ359">
            <v>1078509.44</v>
          </cell>
          <cell r="AK359">
            <v>11798.73</v>
          </cell>
          <cell r="AL359">
            <v>1218</v>
          </cell>
          <cell r="AM359">
            <v>7127</v>
          </cell>
          <cell r="AN359">
            <v>14245</v>
          </cell>
          <cell r="AO359">
            <v>273</v>
          </cell>
          <cell r="AP359">
            <v>94498333.579999998</v>
          </cell>
          <cell r="AQ359">
            <v>3921</v>
          </cell>
          <cell r="AR359">
            <v>340.45330000000001</v>
          </cell>
          <cell r="AS359">
            <v>3</v>
          </cell>
          <cell r="AT359">
            <v>6306046.4000000004</v>
          </cell>
          <cell r="AU359">
            <v>0</v>
          </cell>
          <cell r="AV359">
            <v>0</v>
          </cell>
          <cell r="AW359">
            <v>0</v>
          </cell>
          <cell r="AX359">
            <v>124</v>
          </cell>
          <cell r="AY359">
            <v>45385446.100000001</v>
          </cell>
          <cell r="AZ359">
            <v>1533</v>
          </cell>
          <cell r="BA359">
            <v>1041</v>
          </cell>
          <cell r="BB359">
            <v>7761</v>
          </cell>
          <cell r="BC359">
            <v>7733.02</v>
          </cell>
          <cell r="BD359">
            <v>72441.67</v>
          </cell>
          <cell r="BE359">
            <v>93735.86</v>
          </cell>
          <cell r="BF359">
            <v>0</v>
          </cell>
          <cell r="BG359">
            <v>79550380.109999999</v>
          </cell>
          <cell r="BH359">
            <v>6298394.9299999997</v>
          </cell>
          <cell r="BI359">
            <v>46262.69</v>
          </cell>
          <cell r="BJ359">
            <v>0</v>
          </cell>
          <cell r="BK359">
            <v>0</v>
          </cell>
          <cell r="BL359">
            <v>209</v>
          </cell>
          <cell r="BM359">
            <v>1</v>
          </cell>
          <cell r="BN359">
            <v>0</v>
          </cell>
          <cell r="BO359">
            <v>0</v>
          </cell>
          <cell r="BP359">
            <v>1187714.76</v>
          </cell>
          <cell r="BQ359">
            <v>5156942.8600000003</v>
          </cell>
          <cell r="BR359">
            <v>128</v>
          </cell>
          <cell r="BS359">
            <v>71</v>
          </cell>
          <cell r="BT359">
            <v>65</v>
          </cell>
          <cell r="BU359">
            <v>71</v>
          </cell>
          <cell r="BV359">
            <v>1</v>
          </cell>
          <cell r="BW359">
            <v>4</v>
          </cell>
          <cell r="BX359">
            <v>0</v>
          </cell>
          <cell r="BY359">
            <v>0</v>
          </cell>
          <cell r="BZ359">
            <v>5</v>
          </cell>
          <cell r="CA359">
            <v>1</v>
          </cell>
          <cell r="CB359">
            <v>67</v>
          </cell>
          <cell r="CE359">
            <v>86</v>
          </cell>
          <cell r="CI359">
            <v>135874.71</v>
          </cell>
          <cell r="CJ359">
            <v>1061.28</v>
          </cell>
          <cell r="CK359">
            <v>1116877.17</v>
          </cell>
          <cell r="CN359">
            <v>1900383.01</v>
          </cell>
        </row>
        <row r="360">
          <cell r="A360" t="str">
            <v xml:space="preserve">VC </v>
          </cell>
          <cell r="B360">
            <v>911</v>
          </cell>
          <cell r="C360">
            <v>78</v>
          </cell>
          <cell r="D360">
            <v>31.655000000000001</v>
          </cell>
          <cell r="E360">
            <v>3.4700000000000002E-2</v>
          </cell>
          <cell r="F360">
            <v>324</v>
          </cell>
          <cell r="G360">
            <v>89</v>
          </cell>
          <cell r="H360">
            <v>71888</v>
          </cell>
          <cell r="I360">
            <v>11104</v>
          </cell>
          <cell r="J360">
            <v>809286.7585</v>
          </cell>
          <cell r="K360">
            <v>17194.820299999999</v>
          </cell>
          <cell r="L360">
            <v>5029.1827000000003</v>
          </cell>
          <cell r="M360">
            <v>3144.9186</v>
          </cell>
          <cell r="N360">
            <v>2218.8613</v>
          </cell>
          <cell r="O360">
            <v>1465.9684999999999</v>
          </cell>
          <cell r="P360">
            <v>83143</v>
          </cell>
          <cell r="Q360">
            <v>666</v>
          </cell>
          <cell r="R360">
            <v>187</v>
          </cell>
          <cell r="S360">
            <v>114</v>
          </cell>
          <cell r="T360">
            <v>75</v>
          </cell>
          <cell r="U360">
            <v>54</v>
          </cell>
          <cell r="V360">
            <v>529382.17240000004</v>
          </cell>
          <cell r="W360">
            <v>311337.93939999997</v>
          </cell>
          <cell r="X360">
            <v>413</v>
          </cell>
          <cell r="Y360">
            <v>64367</v>
          </cell>
          <cell r="Z360">
            <v>3835</v>
          </cell>
          <cell r="AA360">
            <v>14377</v>
          </cell>
          <cell r="AB360">
            <v>2756.5734000000002</v>
          </cell>
          <cell r="AC360">
            <v>15901.651</v>
          </cell>
          <cell r="AD360">
            <v>2741.4992999999999</v>
          </cell>
          <cell r="AE360">
            <v>18156.6325</v>
          </cell>
          <cell r="AF360">
            <v>2726.6948000000002</v>
          </cell>
          <cell r="AG360">
            <v>759258282.45000005</v>
          </cell>
          <cell r="AH360">
            <v>169107127.31999999</v>
          </cell>
          <cell r="AI360">
            <v>24234371.260000002</v>
          </cell>
          <cell r="AJ360">
            <v>7535408.2000000002</v>
          </cell>
          <cell r="AK360">
            <v>920651.7</v>
          </cell>
          <cell r="AL360">
            <v>24000</v>
          </cell>
          <cell r="AM360">
            <v>71526</v>
          </cell>
          <cell r="AN360">
            <v>121266</v>
          </cell>
          <cell r="AO360">
            <v>4881</v>
          </cell>
          <cell r="AP360">
            <v>298647280.47000003</v>
          </cell>
          <cell r="AQ360">
            <v>42855</v>
          </cell>
          <cell r="AR360">
            <v>2379.6019000000001</v>
          </cell>
          <cell r="AS360">
            <v>84</v>
          </cell>
          <cell r="AT360">
            <v>28487323.010000002</v>
          </cell>
          <cell r="AU360">
            <v>129800</v>
          </cell>
          <cell r="AV360">
            <v>4</v>
          </cell>
          <cell r="AW360">
            <v>6</v>
          </cell>
          <cell r="AX360">
            <v>2535</v>
          </cell>
          <cell r="AY360">
            <v>98930266.689999998</v>
          </cell>
          <cell r="AZ360">
            <v>7330</v>
          </cell>
          <cell r="BA360">
            <v>22853</v>
          </cell>
          <cell r="BB360">
            <v>61470</v>
          </cell>
          <cell r="BC360">
            <v>164644.87</v>
          </cell>
          <cell r="BD360">
            <v>1559067.41</v>
          </cell>
          <cell r="BE360">
            <v>0</v>
          </cell>
          <cell r="BF360">
            <v>22536</v>
          </cell>
          <cell r="BG360">
            <v>553764471.38999999</v>
          </cell>
          <cell r="BH360">
            <v>28641460.969999999</v>
          </cell>
          <cell r="BI360">
            <v>48480.06</v>
          </cell>
          <cell r="BJ360">
            <v>0</v>
          </cell>
          <cell r="BK360">
            <v>0</v>
          </cell>
          <cell r="BL360">
            <v>2266</v>
          </cell>
          <cell r="BM360">
            <v>5</v>
          </cell>
          <cell r="BN360">
            <v>0</v>
          </cell>
          <cell r="BO360">
            <v>0</v>
          </cell>
          <cell r="BP360">
            <v>4658669.76</v>
          </cell>
          <cell r="BQ360">
            <v>24031271.27</v>
          </cell>
          <cell r="BR360">
            <v>2016</v>
          </cell>
          <cell r="BS360">
            <v>911</v>
          </cell>
          <cell r="BT360">
            <v>1094</v>
          </cell>
          <cell r="BU360">
            <v>911</v>
          </cell>
          <cell r="BV360">
            <v>51</v>
          </cell>
          <cell r="BW360">
            <v>1</v>
          </cell>
          <cell r="BX360">
            <v>0</v>
          </cell>
          <cell r="BY360">
            <v>0</v>
          </cell>
          <cell r="BZ360">
            <v>74</v>
          </cell>
          <cell r="CA360">
            <v>6</v>
          </cell>
          <cell r="CB360">
            <v>869</v>
          </cell>
          <cell r="CC360">
            <v>2</v>
          </cell>
          <cell r="CD360">
            <v>1</v>
          </cell>
          <cell r="CE360">
            <v>933</v>
          </cell>
          <cell r="CI360">
            <v>710509.81</v>
          </cell>
          <cell r="CJ360">
            <v>38824.54</v>
          </cell>
          <cell r="CK360">
            <v>6722756.5099999998</v>
          </cell>
          <cell r="CL360">
            <v>23625.69</v>
          </cell>
          <cell r="CM360">
            <v>5875.03</v>
          </cell>
          <cell r="CN360">
            <v>7778530.2800000003</v>
          </cell>
        </row>
        <row r="361">
          <cell r="A361" t="str">
            <v xml:space="preserve">VG </v>
          </cell>
          <cell r="B361">
            <v>542</v>
          </cell>
          <cell r="C361">
            <v>67</v>
          </cell>
          <cell r="D361">
            <v>49.704999999999998</v>
          </cell>
          <cell r="E361">
            <v>9.1700000000000004E-2</v>
          </cell>
          <cell r="F361">
            <v>120</v>
          </cell>
          <cell r="G361">
            <v>11</v>
          </cell>
          <cell r="H361">
            <v>38614</v>
          </cell>
          <cell r="I361">
            <v>8546</v>
          </cell>
          <cell r="J361">
            <v>1151820.1666000001</v>
          </cell>
          <cell r="K361">
            <v>11667.477800000001</v>
          </cell>
          <cell r="L361">
            <v>4339.6674999999996</v>
          </cell>
          <cell r="M361">
            <v>1102.672</v>
          </cell>
          <cell r="N361">
            <v>2057.6091000000001</v>
          </cell>
          <cell r="O361">
            <v>985.12379999999996</v>
          </cell>
          <cell r="P361">
            <v>47281</v>
          </cell>
          <cell r="Q361">
            <v>171</v>
          </cell>
          <cell r="R361">
            <v>40</v>
          </cell>
          <cell r="S361">
            <v>15</v>
          </cell>
          <cell r="T361">
            <v>25</v>
          </cell>
          <cell r="U361">
            <v>12</v>
          </cell>
          <cell r="V361">
            <v>493625.66019999998</v>
          </cell>
          <cell r="W361">
            <v>679997.48419999995</v>
          </cell>
          <cell r="X361">
            <v>283</v>
          </cell>
          <cell r="Y361">
            <v>38267</v>
          </cell>
          <cell r="Z361">
            <v>2347</v>
          </cell>
          <cell r="AA361">
            <v>6263</v>
          </cell>
          <cell r="AB361">
            <v>4848.1846999999998</v>
          </cell>
          <cell r="AC361">
            <v>10427.9349</v>
          </cell>
          <cell r="AD361">
            <v>4777.6466</v>
          </cell>
          <cell r="AE361">
            <v>12601.178599999999</v>
          </cell>
          <cell r="AF361">
            <v>4754.4180999999999</v>
          </cell>
          <cell r="AG361">
            <v>983356579.26989996</v>
          </cell>
          <cell r="AH361">
            <v>241179336.49000001</v>
          </cell>
          <cell r="AI361">
            <v>17218954.219999999</v>
          </cell>
          <cell r="AJ361">
            <v>7461806.1299999999</v>
          </cell>
          <cell r="AK361">
            <v>166927.69</v>
          </cell>
          <cell r="AL361">
            <v>8130</v>
          </cell>
          <cell r="AM361">
            <v>37967</v>
          </cell>
          <cell r="AN361">
            <v>107009</v>
          </cell>
          <cell r="AO361">
            <v>1731</v>
          </cell>
          <cell r="AP361">
            <v>587951852.30999994</v>
          </cell>
          <cell r="AQ361">
            <v>24249</v>
          </cell>
          <cell r="AR361">
            <v>1650.4276</v>
          </cell>
          <cell r="AS361">
            <v>13</v>
          </cell>
          <cell r="AT361">
            <v>38379682.689999998</v>
          </cell>
          <cell r="AU361">
            <v>27000</v>
          </cell>
          <cell r="AV361">
            <v>1</v>
          </cell>
          <cell r="AW361">
            <v>0</v>
          </cell>
          <cell r="AX361">
            <v>1303</v>
          </cell>
          <cell r="AY361">
            <v>289115044.88</v>
          </cell>
          <cell r="AZ361">
            <v>9384</v>
          </cell>
          <cell r="BA361">
            <v>6944</v>
          </cell>
          <cell r="BB361">
            <v>40613</v>
          </cell>
          <cell r="BC361">
            <v>132648.24</v>
          </cell>
          <cell r="BD361">
            <v>1167537.8400000001</v>
          </cell>
          <cell r="BE361">
            <v>13772.08</v>
          </cell>
          <cell r="BF361">
            <v>0</v>
          </cell>
          <cell r="BG361">
            <v>546559912.78999996</v>
          </cell>
          <cell r="BH361">
            <v>38759395.640000001</v>
          </cell>
          <cell r="BI361">
            <v>35491.07</v>
          </cell>
          <cell r="BJ361">
            <v>0</v>
          </cell>
          <cell r="BK361">
            <v>0</v>
          </cell>
          <cell r="BL361">
            <v>1197</v>
          </cell>
          <cell r="BM361">
            <v>1</v>
          </cell>
          <cell r="BN361">
            <v>0</v>
          </cell>
          <cell r="BO361">
            <v>0</v>
          </cell>
          <cell r="BP361">
            <v>5099231.41</v>
          </cell>
          <cell r="BQ361">
            <v>33695655.299999997</v>
          </cell>
          <cell r="BR361">
            <v>897</v>
          </cell>
          <cell r="BS361">
            <v>542</v>
          </cell>
          <cell r="BT361">
            <v>352</v>
          </cell>
          <cell r="BU361">
            <v>542</v>
          </cell>
          <cell r="BV361">
            <v>8</v>
          </cell>
          <cell r="BW361">
            <v>1</v>
          </cell>
          <cell r="BX361">
            <v>0</v>
          </cell>
          <cell r="BY361">
            <v>0</v>
          </cell>
          <cell r="BZ361">
            <v>44</v>
          </cell>
          <cell r="CA361">
            <v>8</v>
          </cell>
          <cell r="CB361">
            <v>413</v>
          </cell>
          <cell r="CE361">
            <v>408</v>
          </cell>
          <cell r="CI361">
            <v>983684.03</v>
          </cell>
          <cell r="CJ361">
            <v>219241.34</v>
          </cell>
          <cell r="CK361">
            <v>6893229.9299999997</v>
          </cell>
          <cell r="CN361">
            <v>8287223.9900000002</v>
          </cell>
        </row>
        <row r="362">
          <cell r="A362" t="str">
            <v xml:space="preserve">VP </v>
          </cell>
          <cell r="B362">
            <v>5</v>
          </cell>
          <cell r="C362">
            <v>6</v>
          </cell>
          <cell r="D362">
            <v>1.55</v>
          </cell>
          <cell r="E362">
            <v>0.31</v>
          </cell>
          <cell r="F362">
            <v>6</v>
          </cell>
          <cell r="G362">
            <v>0</v>
          </cell>
          <cell r="H362">
            <v>727</v>
          </cell>
          <cell r="I362">
            <v>228</v>
          </cell>
          <cell r="J362">
            <v>56523.595300000001</v>
          </cell>
          <cell r="K362">
            <v>583.99890000000005</v>
          </cell>
          <cell r="L362">
            <v>309.6182</v>
          </cell>
          <cell r="M362">
            <v>0</v>
          </cell>
          <cell r="N362">
            <v>0</v>
          </cell>
          <cell r="O362">
            <v>0</v>
          </cell>
          <cell r="P362">
            <v>954</v>
          </cell>
          <cell r="Q362">
            <v>4</v>
          </cell>
          <cell r="R362">
            <v>1</v>
          </cell>
          <cell r="S362">
            <v>0</v>
          </cell>
          <cell r="T362">
            <v>0</v>
          </cell>
          <cell r="U362">
            <v>0</v>
          </cell>
          <cell r="V362">
            <v>6808.0137999999997</v>
          </cell>
          <cell r="W362">
            <v>50609.198600000003</v>
          </cell>
          <cell r="X362">
            <v>4</v>
          </cell>
          <cell r="Y362">
            <v>793</v>
          </cell>
          <cell r="Z362">
            <v>45</v>
          </cell>
          <cell r="AA362">
            <v>113</v>
          </cell>
          <cell r="AB362">
            <v>263.07659999999998</v>
          </cell>
          <cell r="AC362">
            <v>-2.4098000000000002</v>
          </cell>
          <cell r="AD362">
            <v>256.23020000000002</v>
          </cell>
          <cell r="AE362">
            <v>1.0712999999999999</v>
          </cell>
          <cell r="AF362">
            <v>254.08019999999999</v>
          </cell>
          <cell r="AG362">
            <v>42120065.890000001</v>
          </cell>
          <cell r="AH362">
            <v>11350407.02</v>
          </cell>
          <cell r="AI362">
            <v>460000</v>
          </cell>
          <cell r="AJ362">
            <v>139947.85</v>
          </cell>
          <cell r="AK362">
            <v>-11165.27</v>
          </cell>
          <cell r="AL362">
            <v>62</v>
          </cell>
          <cell r="AM362">
            <v>715</v>
          </cell>
          <cell r="AN362">
            <v>2449</v>
          </cell>
          <cell r="AO362">
            <v>20</v>
          </cell>
          <cell r="AP362">
            <v>41625449.5</v>
          </cell>
          <cell r="AQ362">
            <v>473</v>
          </cell>
          <cell r="AR362">
            <v>0</v>
          </cell>
          <cell r="AS362">
            <v>0</v>
          </cell>
          <cell r="AT362">
            <v>1748206.69</v>
          </cell>
          <cell r="AU362">
            <v>0</v>
          </cell>
          <cell r="AV362">
            <v>0</v>
          </cell>
          <cell r="AW362">
            <v>0</v>
          </cell>
          <cell r="AX362">
            <v>14</v>
          </cell>
          <cell r="AY362">
            <v>28439214.84</v>
          </cell>
          <cell r="AZ362">
            <v>297</v>
          </cell>
          <cell r="BA362">
            <v>42</v>
          </cell>
          <cell r="BB362">
            <v>917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10391718.01</v>
          </cell>
          <cell r="BH362">
            <v>1748206.69</v>
          </cell>
          <cell r="BI362">
            <v>0</v>
          </cell>
          <cell r="BJ362">
            <v>0</v>
          </cell>
          <cell r="BK362">
            <v>0</v>
          </cell>
          <cell r="BL362">
            <v>18</v>
          </cell>
          <cell r="BM362">
            <v>0</v>
          </cell>
          <cell r="BN362">
            <v>0</v>
          </cell>
          <cell r="BO362">
            <v>0</v>
          </cell>
          <cell r="BP362">
            <v>235669.37</v>
          </cell>
          <cell r="BQ362">
            <v>1512537.32</v>
          </cell>
          <cell r="BR362">
            <v>6</v>
          </cell>
          <cell r="BS362">
            <v>5</v>
          </cell>
          <cell r="BT362">
            <v>0</v>
          </cell>
          <cell r="BU362">
            <v>5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2</v>
          </cell>
          <cell r="CA362">
            <v>1</v>
          </cell>
          <cell r="CB362">
            <v>20</v>
          </cell>
          <cell r="CE362">
            <v>21</v>
          </cell>
          <cell r="CI362">
            <v>178117.56</v>
          </cell>
          <cell r="CJ362">
            <v>620.52</v>
          </cell>
          <cell r="CK362">
            <v>1420501.84</v>
          </cell>
          <cell r="CN362">
            <v>1567553.78</v>
          </cell>
        </row>
        <row r="365">
          <cell r="A365" t="str">
            <v>data0504</v>
          </cell>
          <cell r="B365">
            <v>38443</v>
          </cell>
          <cell r="C365">
            <v>39.525700000000001</v>
          </cell>
        </row>
        <row r="366">
          <cell r="A366" t="str">
            <v>segno</v>
          </cell>
          <cell r="B366" t="str">
            <v>noprin_n</v>
          </cell>
          <cell r="C366" t="str">
            <v>nosupp_n</v>
          </cell>
          <cell r="D366" t="str">
            <v>com_n</v>
          </cell>
          <cell r="E366" t="str">
            <v>avcrl_n</v>
          </cell>
          <cell r="F366" t="str">
            <v>novc</v>
          </cell>
          <cell r="G366" t="str">
            <v>noic</v>
          </cell>
          <cell r="H366" t="str">
            <v>noprin</v>
          </cell>
          <cell r="I366" t="str">
            <v>nosupp</v>
          </cell>
          <cell r="J366" t="str">
            <v>amtcurr</v>
          </cell>
          <cell r="K366" t="str">
            <v>amt30d</v>
          </cell>
          <cell r="L366" t="str">
            <v>amt60d</v>
          </cell>
          <cell r="M366" t="str">
            <v>amt90d</v>
          </cell>
          <cell r="N366" t="str">
            <v>amt120d</v>
          </cell>
          <cell r="O366" t="str">
            <v>amt150d</v>
          </cell>
          <cell r="P366" t="str">
            <v>nocurr</v>
          </cell>
          <cell r="Q366" t="str">
            <v>no30d</v>
          </cell>
          <cell r="R366" t="str">
            <v>no60d</v>
          </cell>
          <cell r="S366" t="str">
            <v>no90d</v>
          </cell>
          <cell r="T366" t="str">
            <v>no120d</v>
          </cell>
          <cell r="U366" t="str">
            <v>no150d</v>
          </cell>
          <cell r="V366" t="str">
            <v>amtrevo</v>
          </cell>
          <cell r="W366" t="str">
            <v>amttran</v>
          </cell>
          <cell r="X366" t="str">
            <v>nononact</v>
          </cell>
          <cell r="Y366" t="str">
            <v>no3mact</v>
          </cell>
          <cell r="Z366" t="str">
            <v>no6mact</v>
          </cell>
          <cell r="AA366" t="str">
            <v>nodorm</v>
          </cell>
          <cell r="AB366" t="str">
            <v>cifcrl</v>
          </cell>
          <cell r="AC366" t="str">
            <v>ncifcom</v>
          </cell>
          <cell r="AD366" t="str">
            <v>cyccrl</v>
          </cell>
          <cell r="AE366" t="str">
            <v>cyccom</v>
          </cell>
          <cell r="AF366" t="str">
            <v>actcrl</v>
          </cell>
          <cell r="AG366" t="str">
            <v>stmtbal</v>
          </cell>
          <cell r="AH366" t="str">
            <v>cycret</v>
          </cell>
          <cell r="AI366" t="str">
            <v>cyccsh</v>
          </cell>
          <cell r="AJ366" t="str">
            <v>tfinchg</v>
          </cell>
          <cell r="AK366" t="str">
            <v>fees</v>
          </cell>
          <cell r="AL366" t="str">
            <v>rollover</v>
          </cell>
          <cell r="AM366" t="str">
            <v>nocecif</v>
          </cell>
          <cell r="AN366" t="str">
            <v>noret</v>
          </cell>
          <cell r="AO366" t="str">
            <v>nocsh</v>
          </cell>
          <cell r="AP366" t="str">
            <v>pmtamt</v>
          </cell>
          <cell r="AQ366" t="str">
            <v>nopmt</v>
          </cell>
          <cell r="AR366" t="str">
            <v>amt150dp</v>
          </cell>
          <cell r="AS366" t="str">
            <v>no150dp</v>
          </cell>
          <cell r="AT366" t="str">
            <v>unbilled</v>
          </cell>
          <cell r="AU366" t="str">
            <v>cycbt</v>
          </cell>
          <cell r="AV366" t="str">
            <v>nobt</v>
          </cell>
          <cell r="AW366" t="str">
            <v>nocu</v>
          </cell>
          <cell r="AX366" t="str">
            <v>nonc</v>
          </cell>
          <cell r="AY366" t="str">
            <v>cycpre</v>
          </cell>
          <cell r="AZ366" t="str">
            <v>nopre</v>
          </cell>
          <cell r="BA366" t="str">
            <v>norev</v>
          </cell>
          <cell r="BB366" t="str">
            <v>notran</v>
          </cell>
          <cell r="BC366" t="str">
            <v>scredcoint</v>
          </cell>
          <cell r="BD366" t="str">
            <v>scredcoprin</v>
          </cell>
          <cell r="BE366" t="str">
            <v>sfcredcoint</v>
          </cell>
          <cell r="BF366" t="str">
            <v>sfcredcoprin</v>
          </cell>
          <cell r="BG366" t="str">
            <v>sstmtbal</v>
          </cell>
          <cell r="BH366" t="str">
            <v>ilamtcurr</v>
          </cell>
          <cell r="BI366" t="str">
            <v>ilamt30d</v>
          </cell>
          <cell r="BJ366" t="str">
            <v>ilamt60d</v>
          </cell>
          <cell r="BK366" t="str">
            <v>ilamt61d</v>
          </cell>
          <cell r="BL366" t="str">
            <v>ilnocurr</v>
          </cell>
          <cell r="BM366" t="str">
            <v>ilno30d</v>
          </cell>
          <cell r="BN366" t="str">
            <v>ilno60d</v>
          </cell>
          <cell r="BO366" t="str">
            <v>ilno61d</v>
          </cell>
          <cell r="BP366" t="str">
            <v>ilamtrevo</v>
          </cell>
          <cell r="BQ366" t="str">
            <v>ilamttran</v>
          </cell>
          <cell r="BR366" t="str">
            <v>New Appl</v>
          </cell>
          <cell r="BS366" t="str">
            <v>Appl Appr</v>
          </cell>
          <cell r="BT366" t="str">
            <v>Appl Dec</v>
          </cell>
          <cell r="BU366" t="str">
            <v>New Card</v>
          </cell>
          <cell r="BV366" t="str">
            <v>credcoacct</v>
          </cell>
          <cell r="BW366" t="str">
            <v>fraudcoacct</v>
          </cell>
          <cell r="BX366" t="str">
            <v>fpdcoprin</v>
          </cell>
          <cell r="BY366" t="str">
            <v>fpdcoacct</v>
          </cell>
          <cell r="BZ366" t="str">
            <v>01.hfirs</v>
          </cell>
          <cell r="CA366" t="str">
            <v>02.cfirs</v>
          </cell>
          <cell r="CB366" t="str">
            <v>03.first</v>
          </cell>
          <cell r="CC366" t="str">
            <v>04.hseco</v>
          </cell>
          <cell r="CD366" t="str">
            <v>05.cseco</v>
          </cell>
          <cell r="CE366" t="str">
            <v>06.secon</v>
          </cell>
          <cell r="CF366" t="str">
            <v>07.hthir</v>
          </cell>
          <cell r="CG366" t="str">
            <v>08.cthir</v>
          </cell>
          <cell r="CH366" t="str">
            <v>09.third</v>
          </cell>
          <cell r="CI366" t="str">
            <v>01.hfirsamt</v>
          </cell>
          <cell r="CJ366" t="str">
            <v>02.cfirsamt</v>
          </cell>
          <cell r="CK366" t="str">
            <v>03.firstamt</v>
          </cell>
          <cell r="CL366" t="str">
            <v>04.hsecoamt</v>
          </cell>
          <cell r="CM366" t="str">
            <v>05.csecoamt</v>
          </cell>
          <cell r="CN366" t="str">
            <v>06.seconamt</v>
          </cell>
          <cell r="CO366" t="str">
            <v>07.hthiramt</v>
          </cell>
          <cell r="CP366" t="str">
            <v>08.cthiramt</v>
          </cell>
          <cell r="CQ366" t="str">
            <v>09.thirdamt</v>
          </cell>
        </row>
        <row r="367">
          <cell r="A367" t="str">
            <v xml:space="preserve">MC </v>
          </cell>
          <cell r="B367">
            <v>69</v>
          </cell>
          <cell r="C367">
            <v>9</v>
          </cell>
          <cell r="D367">
            <v>2.2149999999999999</v>
          </cell>
          <cell r="E367">
            <v>3.2099999999999997E-2</v>
          </cell>
          <cell r="F367">
            <v>32</v>
          </cell>
          <cell r="G367">
            <v>23</v>
          </cell>
          <cell r="H367">
            <v>12802</v>
          </cell>
          <cell r="I367">
            <v>2223</v>
          </cell>
          <cell r="J367">
            <v>139169.4357</v>
          </cell>
          <cell r="K367">
            <v>4494.1845000000003</v>
          </cell>
          <cell r="L367">
            <v>932.68960000000004</v>
          </cell>
          <cell r="M367">
            <v>772.70450000000005</v>
          </cell>
          <cell r="N367">
            <v>595.86649999999997</v>
          </cell>
          <cell r="O367">
            <v>347.70699999999999</v>
          </cell>
          <cell r="P367">
            <v>14961</v>
          </cell>
          <cell r="Q367">
            <v>179</v>
          </cell>
          <cell r="R367">
            <v>37</v>
          </cell>
          <cell r="S367">
            <v>28</v>
          </cell>
          <cell r="T367">
            <v>19</v>
          </cell>
          <cell r="U367">
            <v>14</v>
          </cell>
          <cell r="V367">
            <v>98696.751399999994</v>
          </cell>
          <cell r="W367">
            <v>48046.902399999999</v>
          </cell>
          <cell r="X367">
            <v>34</v>
          </cell>
          <cell r="Y367">
            <v>11394</v>
          </cell>
          <cell r="Z367">
            <v>828</v>
          </cell>
          <cell r="AA367">
            <v>2769</v>
          </cell>
          <cell r="AB367">
            <v>480.76530000000002</v>
          </cell>
          <cell r="AC367">
            <v>3010.0632999999998</v>
          </cell>
          <cell r="AD367">
            <v>479.41320000000002</v>
          </cell>
          <cell r="AE367">
            <v>3231.5084000000002</v>
          </cell>
          <cell r="AF367">
            <v>478.00319999999999</v>
          </cell>
          <cell r="AG367">
            <v>134765294.34999999</v>
          </cell>
          <cell r="AH367">
            <v>27013795.059999999</v>
          </cell>
          <cell r="AI367">
            <v>4617974.8499999996</v>
          </cell>
          <cell r="AJ367">
            <v>1542756.32</v>
          </cell>
          <cell r="AK367">
            <v>144485.14000000001</v>
          </cell>
          <cell r="AL367">
            <v>4405</v>
          </cell>
          <cell r="AM367">
            <v>12768</v>
          </cell>
          <cell r="AN367">
            <v>19337</v>
          </cell>
          <cell r="AO367">
            <v>1004</v>
          </cell>
          <cell r="AP367">
            <v>48778394.159999996</v>
          </cell>
          <cell r="AQ367">
            <v>7416</v>
          </cell>
          <cell r="AR367">
            <v>431.06599999999997</v>
          </cell>
          <cell r="AS367">
            <v>14</v>
          </cell>
          <cell r="AT367">
            <v>5300633.22</v>
          </cell>
          <cell r="AU367">
            <v>0</v>
          </cell>
          <cell r="AV367">
            <v>0</v>
          </cell>
          <cell r="AW367">
            <v>0</v>
          </cell>
          <cell r="AX367">
            <v>204</v>
          </cell>
          <cell r="AY367">
            <v>18245724.600000001</v>
          </cell>
          <cell r="AZ367">
            <v>1301</v>
          </cell>
          <cell r="BA367">
            <v>4279</v>
          </cell>
          <cell r="BB367">
            <v>10973</v>
          </cell>
          <cell r="BC367">
            <v>23699.16</v>
          </cell>
          <cell r="BD367">
            <v>214275.74</v>
          </cell>
          <cell r="BE367">
            <v>0</v>
          </cell>
          <cell r="BF367">
            <v>0</v>
          </cell>
          <cell r="BG367">
            <v>101623461.83</v>
          </cell>
          <cell r="BH367">
            <v>5275966.6100000003</v>
          </cell>
          <cell r="BI367">
            <v>24666.61</v>
          </cell>
          <cell r="BJ367">
            <v>0</v>
          </cell>
          <cell r="BK367">
            <v>0</v>
          </cell>
          <cell r="BL367">
            <v>427</v>
          </cell>
          <cell r="BM367">
            <v>3</v>
          </cell>
          <cell r="BN367">
            <v>0</v>
          </cell>
          <cell r="BO367">
            <v>0</v>
          </cell>
          <cell r="BP367">
            <v>1020317.79</v>
          </cell>
          <cell r="BQ367">
            <v>4280315.43</v>
          </cell>
          <cell r="BR367">
            <v>153</v>
          </cell>
          <cell r="BS367">
            <v>69</v>
          </cell>
          <cell r="BT367">
            <v>100</v>
          </cell>
          <cell r="BU367">
            <v>69</v>
          </cell>
          <cell r="BV367">
            <v>7</v>
          </cell>
          <cell r="BW367">
            <v>0</v>
          </cell>
          <cell r="BX367">
            <v>0</v>
          </cell>
          <cell r="BY367">
            <v>0</v>
          </cell>
          <cell r="BZ367">
            <v>6</v>
          </cell>
          <cell r="CA367">
            <v>2</v>
          </cell>
          <cell r="CB367">
            <v>87</v>
          </cell>
          <cell r="CE367">
            <v>111</v>
          </cell>
          <cell r="CI367">
            <v>34236.94</v>
          </cell>
          <cell r="CJ367">
            <v>21070.15</v>
          </cell>
          <cell r="CK367">
            <v>715335.95</v>
          </cell>
          <cell r="CN367">
            <v>940638.13</v>
          </cell>
        </row>
        <row r="368">
          <cell r="A368" t="str">
            <v xml:space="preserve">MG </v>
          </cell>
          <cell r="B368">
            <v>29</v>
          </cell>
          <cell r="C368">
            <v>4</v>
          </cell>
          <cell r="D368">
            <v>2.835</v>
          </cell>
          <cell r="E368">
            <v>9.7799999999999998E-2</v>
          </cell>
          <cell r="F368">
            <v>6</v>
          </cell>
          <cell r="G368">
            <v>1</v>
          </cell>
          <cell r="H368">
            <v>7283</v>
          </cell>
          <cell r="I368">
            <v>1527</v>
          </cell>
          <cell r="J368">
            <v>177109.3708</v>
          </cell>
          <cell r="K368">
            <v>2051.0589</v>
          </cell>
          <cell r="L368">
            <v>294.74349999999998</v>
          </cell>
          <cell r="M368">
            <v>472.81509999999997</v>
          </cell>
          <cell r="N368">
            <v>45.843000000000004</v>
          </cell>
          <cell r="O368">
            <v>298.30160000000001</v>
          </cell>
          <cell r="P368">
            <v>8825</v>
          </cell>
          <cell r="Q368">
            <v>30</v>
          </cell>
          <cell r="R368">
            <v>5</v>
          </cell>
          <cell r="S368">
            <v>5</v>
          </cell>
          <cell r="T368">
            <v>1</v>
          </cell>
          <cell r="U368">
            <v>3</v>
          </cell>
          <cell r="V368">
            <v>74034.366500000004</v>
          </cell>
          <cell r="W368">
            <v>106701.6939</v>
          </cell>
          <cell r="X368">
            <v>12</v>
          </cell>
          <cell r="Y368">
            <v>6759</v>
          </cell>
          <cell r="Z368">
            <v>634</v>
          </cell>
          <cell r="AA368">
            <v>1405</v>
          </cell>
          <cell r="AB368">
            <v>887.90639999999996</v>
          </cell>
          <cell r="AC368">
            <v>2361.0126</v>
          </cell>
          <cell r="AD368">
            <v>879.72230000000002</v>
          </cell>
          <cell r="AE368">
            <v>2593.1203</v>
          </cell>
          <cell r="AF368">
            <v>876.60029999999995</v>
          </cell>
          <cell r="AG368">
            <v>150208076.63</v>
          </cell>
          <cell r="AH368">
            <v>37047993.719999999</v>
          </cell>
          <cell r="AI368">
            <v>2760803.16</v>
          </cell>
          <cell r="AJ368">
            <v>1200831.95</v>
          </cell>
          <cell r="AK368">
            <v>-13975.96</v>
          </cell>
          <cell r="AL368">
            <v>1253</v>
          </cell>
          <cell r="AM368">
            <v>7229</v>
          </cell>
          <cell r="AN368">
            <v>14845</v>
          </cell>
          <cell r="AO368">
            <v>303</v>
          </cell>
          <cell r="AP368">
            <v>87076675.760000005</v>
          </cell>
          <cell r="AQ368">
            <v>3909</v>
          </cell>
          <cell r="AR368">
            <v>463.92759999999998</v>
          </cell>
          <cell r="AS368">
            <v>4</v>
          </cell>
          <cell r="AT368">
            <v>6609512.8200000003</v>
          </cell>
          <cell r="AU368">
            <v>0</v>
          </cell>
          <cell r="AV368">
            <v>0</v>
          </cell>
          <cell r="AW368">
            <v>0</v>
          </cell>
          <cell r="AX368">
            <v>124</v>
          </cell>
          <cell r="AY368">
            <v>50435752.789999999</v>
          </cell>
          <cell r="AZ368">
            <v>1630</v>
          </cell>
          <cell r="BA368">
            <v>1126</v>
          </cell>
          <cell r="BB368">
            <v>7747</v>
          </cell>
          <cell r="BC368">
            <v>16618.09</v>
          </cell>
          <cell r="BD368">
            <v>196853.41</v>
          </cell>
          <cell r="BE368">
            <v>78634.36</v>
          </cell>
          <cell r="BF368">
            <v>0</v>
          </cell>
          <cell r="BG368">
            <v>78898218.239999995</v>
          </cell>
          <cell r="BH368">
            <v>6577412.9900000002</v>
          </cell>
          <cell r="BI368">
            <v>43230.52</v>
          </cell>
          <cell r="BJ368">
            <v>0</v>
          </cell>
          <cell r="BK368">
            <v>0</v>
          </cell>
          <cell r="BL368">
            <v>224</v>
          </cell>
          <cell r="BM368">
            <v>1</v>
          </cell>
          <cell r="BN368">
            <v>0</v>
          </cell>
          <cell r="BO368">
            <v>0</v>
          </cell>
          <cell r="BP368">
            <v>1114616.02</v>
          </cell>
          <cell r="BQ368">
            <v>5506027.4900000002</v>
          </cell>
          <cell r="BR368">
            <v>58</v>
          </cell>
          <cell r="BS368">
            <v>29</v>
          </cell>
          <cell r="BT368">
            <v>33</v>
          </cell>
          <cell r="BU368">
            <v>29</v>
          </cell>
          <cell r="BV368">
            <v>2</v>
          </cell>
          <cell r="BW368">
            <v>2</v>
          </cell>
          <cell r="BX368">
            <v>0</v>
          </cell>
          <cell r="BY368">
            <v>0</v>
          </cell>
          <cell r="BZ368">
            <v>4</v>
          </cell>
          <cell r="CB368">
            <v>46</v>
          </cell>
          <cell r="CE368">
            <v>67</v>
          </cell>
          <cell r="CI368">
            <v>123023.61</v>
          </cell>
          <cell r="CK368">
            <v>1077522.69</v>
          </cell>
          <cell r="CN368">
            <v>927088.03</v>
          </cell>
        </row>
        <row r="369">
          <cell r="A369" t="str">
            <v xml:space="preserve">VC </v>
          </cell>
          <cell r="B369">
            <v>616</v>
          </cell>
          <cell r="C369">
            <v>36</v>
          </cell>
          <cell r="D369">
            <v>22.195</v>
          </cell>
          <cell r="E369">
            <v>3.5999999999999997E-2</v>
          </cell>
          <cell r="F369">
            <v>163</v>
          </cell>
          <cell r="G369">
            <v>110</v>
          </cell>
          <cell r="H369">
            <v>72112</v>
          </cell>
          <cell r="I369">
            <v>11048</v>
          </cell>
          <cell r="J369">
            <v>806068.14670000004</v>
          </cell>
          <cell r="K369">
            <v>20345.4077</v>
          </cell>
          <cell r="L369">
            <v>5100.5531000000001</v>
          </cell>
          <cell r="M369">
            <v>3500.8015999999998</v>
          </cell>
          <cell r="N369">
            <v>2627.0196000000001</v>
          </cell>
          <cell r="O369">
            <v>1958.9662000000001</v>
          </cell>
          <cell r="P369">
            <v>83086</v>
          </cell>
          <cell r="Q369">
            <v>802</v>
          </cell>
          <cell r="R369">
            <v>188</v>
          </cell>
          <cell r="S369">
            <v>125</v>
          </cell>
          <cell r="T369">
            <v>93</v>
          </cell>
          <cell r="U369">
            <v>69</v>
          </cell>
          <cell r="V369">
            <v>540240.61450000003</v>
          </cell>
          <cell r="W369">
            <v>301040.08970000001</v>
          </cell>
          <cell r="X369">
            <v>337</v>
          </cell>
          <cell r="Y369">
            <v>64225</v>
          </cell>
          <cell r="Z369">
            <v>3984</v>
          </cell>
          <cell r="AA369">
            <v>14614</v>
          </cell>
          <cell r="AB369">
            <v>2761.7166000000002</v>
          </cell>
          <cell r="AC369">
            <v>16381.458199999999</v>
          </cell>
          <cell r="AD369">
            <v>2741.7294999999999</v>
          </cell>
          <cell r="AE369">
            <v>18753.159</v>
          </cell>
          <cell r="AF369">
            <v>2730.9805000000001</v>
          </cell>
          <cell r="AG369">
            <v>767049597.57000005</v>
          </cell>
          <cell r="AH369">
            <v>177541678.16</v>
          </cell>
          <cell r="AI369">
            <v>25313801.649999999</v>
          </cell>
          <cell r="AJ369">
            <v>8477222.5099999998</v>
          </cell>
          <cell r="AK369">
            <v>530528.77</v>
          </cell>
          <cell r="AL369">
            <v>24130</v>
          </cell>
          <cell r="AM369">
            <v>71677</v>
          </cell>
          <cell r="AN369">
            <v>127058</v>
          </cell>
          <cell r="AO369">
            <v>5250</v>
          </cell>
          <cell r="AP369">
            <v>291711979.45999998</v>
          </cell>
          <cell r="AQ369">
            <v>43539</v>
          </cell>
          <cell r="AR369">
            <v>1679.8090999999999</v>
          </cell>
          <cell r="AS369">
            <v>60</v>
          </cell>
          <cell r="AT369">
            <v>29874747.690000001</v>
          </cell>
          <cell r="AU369">
            <v>30000</v>
          </cell>
          <cell r="AV369">
            <v>1</v>
          </cell>
          <cell r="AW369">
            <v>1</v>
          </cell>
          <cell r="AX369">
            <v>2551</v>
          </cell>
          <cell r="AY369">
            <v>96216255.25</v>
          </cell>
          <cell r="AZ369">
            <v>7298</v>
          </cell>
          <cell r="BA369">
            <v>23157</v>
          </cell>
          <cell r="BB369">
            <v>61266</v>
          </cell>
          <cell r="BC369">
            <v>157870.88</v>
          </cell>
          <cell r="BD369">
            <v>1604596.2</v>
          </cell>
          <cell r="BE369">
            <v>20090</v>
          </cell>
          <cell r="BF369">
            <v>0</v>
          </cell>
          <cell r="BG369">
            <v>558630810.54999995</v>
          </cell>
          <cell r="BH369">
            <v>29849081.710000001</v>
          </cell>
          <cell r="BI369">
            <v>90627.61</v>
          </cell>
          <cell r="BJ369">
            <v>0</v>
          </cell>
          <cell r="BK369">
            <v>0</v>
          </cell>
          <cell r="BL369">
            <v>2422</v>
          </cell>
          <cell r="BM369">
            <v>10</v>
          </cell>
          <cell r="BN369">
            <v>0</v>
          </cell>
          <cell r="BO369">
            <v>0</v>
          </cell>
          <cell r="BP369">
            <v>4948124.28</v>
          </cell>
          <cell r="BQ369">
            <v>24991585.039999999</v>
          </cell>
          <cell r="BR369">
            <v>1446</v>
          </cell>
          <cell r="BS369">
            <v>616</v>
          </cell>
          <cell r="BT369">
            <v>954</v>
          </cell>
          <cell r="BU369">
            <v>616</v>
          </cell>
          <cell r="BV369">
            <v>63</v>
          </cell>
          <cell r="BW369">
            <v>1</v>
          </cell>
          <cell r="BX369">
            <v>0</v>
          </cell>
          <cell r="BY369">
            <v>0</v>
          </cell>
          <cell r="BZ369">
            <v>45</v>
          </cell>
          <cell r="CA369">
            <v>7</v>
          </cell>
          <cell r="CB369">
            <v>650</v>
          </cell>
          <cell r="CC369">
            <v>1</v>
          </cell>
          <cell r="CD369">
            <v>1</v>
          </cell>
          <cell r="CE369">
            <v>869</v>
          </cell>
          <cell r="CI369">
            <v>402938.1</v>
          </cell>
          <cell r="CJ369">
            <v>83711.88</v>
          </cell>
          <cell r="CK369">
            <v>6245522.2199999997</v>
          </cell>
          <cell r="CL369">
            <v>357.1</v>
          </cell>
          <cell r="CM369">
            <v>357.1</v>
          </cell>
          <cell r="CN369">
            <v>7460986.0099999998</v>
          </cell>
        </row>
        <row r="370">
          <cell r="A370" t="str">
            <v xml:space="preserve">VG </v>
          </cell>
          <cell r="B370">
            <v>369</v>
          </cell>
          <cell r="C370">
            <v>42</v>
          </cell>
          <cell r="D370">
            <v>33.049999999999997</v>
          </cell>
          <cell r="E370">
            <v>8.9599999999999999E-2</v>
          </cell>
          <cell r="F370">
            <v>64</v>
          </cell>
          <cell r="G370">
            <v>19</v>
          </cell>
          <cell r="H370">
            <v>39054</v>
          </cell>
          <cell r="I370">
            <v>8614</v>
          </cell>
          <cell r="J370">
            <v>1133939.2797999999</v>
          </cell>
          <cell r="K370">
            <v>15883.7765</v>
          </cell>
          <cell r="L370">
            <v>3801.4034999999999</v>
          </cell>
          <cell r="M370">
            <v>1876.8543</v>
          </cell>
          <cell r="N370">
            <v>1345.471</v>
          </cell>
          <cell r="O370">
            <v>1794.6419000000001</v>
          </cell>
          <cell r="P370">
            <v>47730</v>
          </cell>
          <cell r="Q370">
            <v>210</v>
          </cell>
          <cell r="R370">
            <v>42</v>
          </cell>
          <cell r="S370">
            <v>21</v>
          </cell>
          <cell r="T370">
            <v>17</v>
          </cell>
          <cell r="U370">
            <v>20</v>
          </cell>
          <cell r="V370">
            <v>527414.57169999997</v>
          </cell>
          <cell r="W370">
            <v>632006.86560000002</v>
          </cell>
          <cell r="X370">
            <v>200</v>
          </cell>
          <cell r="Y370">
            <v>38556</v>
          </cell>
          <cell r="Z370">
            <v>2449</v>
          </cell>
          <cell r="AA370">
            <v>6463</v>
          </cell>
          <cell r="AB370">
            <v>4878.2421999999997</v>
          </cell>
          <cell r="AC370">
            <v>10426.3156</v>
          </cell>
          <cell r="AD370">
            <v>4830.5770000000002</v>
          </cell>
          <cell r="AE370">
            <v>12180.4445</v>
          </cell>
          <cell r="AF370">
            <v>4807.2358000000004</v>
          </cell>
          <cell r="AG370">
            <v>1014294193.86</v>
          </cell>
          <cell r="AH370">
            <v>260241557.16999999</v>
          </cell>
          <cell r="AI370">
            <v>19547189.309999999</v>
          </cell>
          <cell r="AJ370">
            <v>8422719.8800000008</v>
          </cell>
          <cell r="AK370">
            <v>258591.68</v>
          </cell>
          <cell r="AL370">
            <v>8269</v>
          </cell>
          <cell r="AM370">
            <v>38635</v>
          </cell>
          <cell r="AN370">
            <v>114653</v>
          </cell>
          <cell r="AO370">
            <v>2052</v>
          </cell>
          <cell r="AP370">
            <v>560701670.99000001</v>
          </cell>
          <cell r="AQ370">
            <v>24743</v>
          </cell>
          <cell r="AR370">
            <v>780.01030000000003</v>
          </cell>
          <cell r="AS370">
            <v>11</v>
          </cell>
          <cell r="AT370">
            <v>40441276.710000001</v>
          </cell>
          <cell r="AU370">
            <v>105048.58</v>
          </cell>
          <cell r="AV370">
            <v>4</v>
          </cell>
          <cell r="AW370">
            <v>1</v>
          </cell>
          <cell r="AX370">
            <v>1315</v>
          </cell>
          <cell r="AY370">
            <v>299045027.20999998</v>
          </cell>
          <cell r="AZ370">
            <v>9780</v>
          </cell>
          <cell r="BA370">
            <v>7557</v>
          </cell>
          <cell r="BB370">
            <v>40494</v>
          </cell>
          <cell r="BC370">
            <v>110362.86</v>
          </cell>
          <cell r="BD370">
            <v>1487585.44</v>
          </cell>
          <cell r="BE370">
            <v>16097.8</v>
          </cell>
          <cell r="BF370">
            <v>0</v>
          </cell>
          <cell r="BG370">
            <v>558509546.33000004</v>
          </cell>
          <cell r="BH370">
            <v>40332623.880000003</v>
          </cell>
          <cell r="BI370">
            <v>207104.83</v>
          </cell>
          <cell r="BJ370">
            <v>32166.14</v>
          </cell>
          <cell r="BK370">
            <v>0</v>
          </cell>
          <cell r="BL370">
            <v>1295</v>
          </cell>
          <cell r="BM370">
            <v>4</v>
          </cell>
          <cell r="BN370">
            <v>1</v>
          </cell>
          <cell r="BO370">
            <v>0</v>
          </cell>
          <cell r="BP370">
            <v>5916413.9900000002</v>
          </cell>
          <cell r="BQ370">
            <v>34655480.859999999</v>
          </cell>
          <cell r="BR370">
            <v>571</v>
          </cell>
          <cell r="BS370">
            <v>369</v>
          </cell>
          <cell r="BT370">
            <v>268</v>
          </cell>
          <cell r="BU370">
            <v>369</v>
          </cell>
          <cell r="BV370">
            <v>12</v>
          </cell>
          <cell r="BW370">
            <v>1</v>
          </cell>
          <cell r="BX370">
            <v>0</v>
          </cell>
          <cell r="BY370">
            <v>0</v>
          </cell>
          <cell r="BZ370">
            <v>17</v>
          </cell>
          <cell r="CA370">
            <v>5</v>
          </cell>
          <cell r="CB370">
            <v>316</v>
          </cell>
          <cell r="CC370">
            <v>1</v>
          </cell>
          <cell r="CD370">
            <v>1</v>
          </cell>
          <cell r="CE370">
            <v>412</v>
          </cell>
          <cell r="CI370">
            <v>318375.09000000003</v>
          </cell>
          <cell r="CJ370">
            <v>187042.86</v>
          </cell>
          <cell r="CK370">
            <v>4223953.6900000004</v>
          </cell>
          <cell r="CL370">
            <v>5101.05</v>
          </cell>
          <cell r="CM370">
            <v>5101.05</v>
          </cell>
          <cell r="CN370">
            <v>6157472.3399999999</v>
          </cell>
        </row>
        <row r="371">
          <cell r="A371" t="str">
            <v xml:space="preserve">VP </v>
          </cell>
          <cell r="B371">
            <v>1</v>
          </cell>
          <cell r="C371">
            <v>4</v>
          </cell>
          <cell r="D371">
            <v>0.3</v>
          </cell>
          <cell r="E371">
            <v>0.3</v>
          </cell>
          <cell r="F371">
            <v>0</v>
          </cell>
          <cell r="G371">
            <v>0</v>
          </cell>
          <cell r="H371">
            <v>733</v>
          </cell>
          <cell r="I371">
            <v>232</v>
          </cell>
          <cell r="J371">
            <v>52530.690199999997</v>
          </cell>
          <cell r="K371">
            <v>436.25970000000001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964</v>
          </cell>
          <cell r="Q371">
            <v>3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7125.4520000000002</v>
          </cell>
          <cell r="W371">
            <v>45841.497900000002</v>
          </cell>
          <cell r="X371">
            <v>1</v>
          </cell>
          <cell r="Y371">
            <v>798</v>
          </cell>
          <cell r="Z371">
            <v>49</v>
          </cell>
          <cell r="AA371">
            <v>117</v>
          </cell>
          <cell r="AB371">
            <v>265.97680000000003</v>
          </cell>
          <cell r="AC371">
            <v>-3.4258000000000002</v>
          </cell>
          <cell r="AD371">
            <v>262.20069999999998</v>
          </cell>
          <cell r="AE371">
            <v>-3.4098000000000002</v>
          </cell>
          <cell r="AF371">
            <v>261.0634</v>
          </cell>
          <cell r="AG371">
            <v>43443373.380000003</v>
          </cell>
          <cell r="AH371">
            <v>11282195.16</v>
          </cell>
          <cell r="AI371">
            <v>210000</v>
          </cell>
          <cell r="AJ371">
            <v>137956.82999999999</v>
          </cell>
          <cell r="AK371">
            <v>-46707.47</v>
          </cell>
          <cell r="AL371">
            <v>55</v>
          </cell>
          <cell r="AM371">
            <v>727</v>
          </cell>
          <cell r="AN371">
            <v>2764</v>
          </cell>
          <cell r="AO371">
            <v>12</v>
          </cell>
          <cell r="AP371">
            <v>39366182.979999997</v>
          </cell>
          <cell r="AQ371">
            <v>470</v>
          </cell>
          <cell r="AR371">
            <v>0</v>
          </cell>
          <cell r="AS371">
            <v>0</v>
          </cell>
          <cell r="AT371">
            <v>2173242.3199999998</v>
          </cell>
          <cell r="AU371">
            <v>0</v>
          </cell>
          <cell r="AV371">
            <v>0</v>
          </cell>
          <cell r="AW371">
            <v>0</v>
          </cell>
          <cell r="AX371">
            <v>14</v>
          </cell>
          <cell r="AY371">
            <v>28520686.050000001</v>
          </cell>
          <cell r="AZ371">
            <v>303</v>
          </cell>
          <cell r="BA371">
            <v>41</v>
          </cell>
          <cell r="BB371">
            <v>926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9269320.9399999995</v>
          </cell>
          <cell r="BH371">
            <v>2173242.3199999998</v>
          </cell>
          <cell r="BI371">
            <v>0</v>
          </cell>
          <cell r="BJ371">
            <v>0</v>
          </cell>
          <cell r="BK371">
            <v>0</v>
          </cell>
          <cell r="BL371">
            <v>27</v>
          </cell>
          <cell r="BM371">
            <v>0</v>
          </cell>
          <cell r="BN371">
            <v>0</v>
          </cell>
          <cell r="BO371">
            <v>0</v>
          </cell>
          <cell r="BP371">
            <v>287549.2</v>
          </cell>
          <cell r="BQ371">
            <v>1885693.12</v>
          </cell>
          <cell r="BR371">
            <v>6</v>
          </cell>
          <cell r="BS371">
            <v>1</v>
          </cell>
          <cell r="BT371">
            <v>4</v>
          </cell>
          <cell r="BU371">
            <v>1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CB371">
            <v>9</v>
          </cell>
          <cell r="CE371">
            <v>20</v>
          </cell>
          <cell r="CK371">
            <v>581181.73</v>
          </cell>
          <cell r="CN371">
            <v>969518.22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rep"/>
      <sheetName val="data"/>
    </sheetNames>
    <sheetDataSet>
      <sheetData sheetId="0" refreshError="1"/>
      <sheetData sheetId="1" refreshError="1">
        <row r="6">
          <cell r="A6" t="str">
            <v>data0407</v>
          </cell>
        </row>
        <row r="7">
          <cell r="A7" t="str">
            <v>Asof</v>
          </cell>
          <cell r="B7" t="str">
            <v>ARS</v>
          </cell>
          <cell r="C7" t="str">
            <v>amt30_more</v>
          </cell>
          <cell r="D7" t="str">
            <v>nocif</v>
          </cell>
          <cell r="E7" t="str">
            <v>nocifnew</v>
          </cell>
          <cell r="F7" t="str">
            <v>limitcif</v>
          </cell>
          <cell r="G7" t="str">
            <v>limitnew</v>
          </cell>
          <cell r="H7" t="str">
            <v>ca_amt</v>
          </cell>
          <cell r="I7" t="str">
            <v>rtl_amt</v>
          </cell>
          <cell r="J7" t="str">
            <v>ca_trx</v>
          </cell>
          <cell r="K7" t="str">
            <v>rtl_trx</v>
          </cell>
          <cell r="L7" t="str">
            <v>bt_amt</v>
          </cell>
          <cell r="M7" t="str">
            <v>bt_trx</v>
          </cell>
          <cell r="N7" t="str">
            <v>pre_amt</v>
          </cell>
          <cell r="O7" t="str">
            <v>pre_trx</v>
          </cell>
          <cell r="P7" t="str">
            <v>roll_amt</v>
          </cell>
          <cell r="Q7" t="str">
            <v>roll_act</v>
          </cell>
          <cell r="R7" t="str">
            <v>rev_amt</v>
          </cell>
          <cell r="S7" t="str">
            <v>tran_amt</v>
          </cell>
          <cell r="T7" t="str">
            <v>rev_cif</v>
          </cell>
          <cell r="U7" t="str">
            <v>tran_cif</v>
          </cell>
        </row>
        <row r="8">
          <cell r="A8">
            <v>38169</v>
          </cell>
          <cell r="B8">
            <v>166755.65</v>
          </cell>
          <cell r="C8">
            <v>0</v>
          </cell>
          <cell r="D8">
            <v>394</v>
          </cell>
          <cell r="E8">
            <v>394</v>
          </cell>
          <cell r="F8">
            <v>28145000</v>
          </cell>
          <cell r="G8">
            <v>28145000</v>
          </cell>
          <cell r="H8">
            <v>0</v>
          </cell>
          <cell r="I8">
            <v>91017.86</v>
          </cell>
          <cell r="J8">
            <v>0</v>
          </cell>
          <cell r="K8">
            <v>49</v>
          </cell>
          <cell r="L8">
            <v>80000</v>
          </cell>
          <cell r="M8">
            <v>1</v>
          </cell>
          <cell r="N8">
            <v>52184.800000000003</v>
          </cell>
          <cell r="O8">
            <v>3</v>
          </cell>
          <cell r="P8">
            <v>0</v>
          </cell>
          <cell r="Q8">
            <v>0</v>
          </cell>
          <cell r="R8">
            <v>0</v>
          </cell>
          <cell r="S8">
            <v>166755.65</v>
          </cell>
          <cell r="T8">
            <v>0</v>
          </cell>
          <cell r="U8">
            <v>394</v>
          </cell>
        </row>
        <row r="10">
          <cell r="A10" t="str">
            <v>data0408</v>
          </cell>
        </row>
        <row r="11">
          <cell r="A11" t="str">
            <v>Asof</v>
          </cell>
          <cell r="B11" t="str">
            <v>ARS</v>
          </cell>
          <cell r="C11" t="str">
            <v>amt30_more</v>
          </cell>
          <cell r="D11" t="str">
            <v>nocif</v>
          </cell>
          <cell r="E11" t="str">
            <v>nocifnew</v>
          </cell>
          <cell r="F11" t="str">
            <v>limitcif</v>
          </cell>
          <cell r="G11" t="str">
            <v>limitnew</v>
          </cell>
          <cell r="H11" t="str">
            <v>ca_amt</v>
          </cell>
          <cell r="I11" t="str">
            <v>rtl_amt</v>
          </cell>
          <cell r="J11" t="str">
            <v>ca_trx</v>
          </cell>
          <cell r="K11" t="str">
            <v>rtl_trx</v>
          </cell>
          <cell r="L11" t="str">
            <v>bt_amt</v>
          </cell>
          <cell r="M11" t="str">
            <v>bt_trx</v>
          </cell>
          <cell r="N11" t="str">
            <v>pre_amt</v>
          </cell>
          <cell r="O11" t="str">
            <v>pre_trx</v>
          </cell>
          <cell r="P11" t="str">
            <v>roll_amt</v>
          </cell>
          <cell r="Q11" t="str">
            <v>roll_act</v>
          </cell>
          <cell r="R11" t="str">
            <v>rev_amt</v>
          </cell>
          <cell r="S11" t="str">
            <v>tran_amt</v>
          </cell>
          <cell r="T11" t="str">
            <v>rev_cif</v>
          </cell>
          <cell r="U11" t="str">
            <v>tran_cif</v>
          </cell>
        </row>
        <row r="12">
          <cell r="A12">
            <v>38203</v>
          </cell>
          <cell r="B12">
            <v>5743380.7800000003</v>
          </cell>
          <cell r="C12">
            <v>0</v>
          </cell>
          <cell r="D12">
            <v>1167</v>
          </cell>
          <cell r="E12">
            <v>778</v>
          </cell>
          <cell r="F12">
            <v>84065000</v>
          </cell>
          <cell r="G12">
            <v>56160000</v>
          </cell>
          <cell r="H12">
            <v>962500</v>
          </cell>
          <cell r="I12">
            <v>3413626.12</v>
          </cell>
          <cell r="J12">
            <v>103</v>
          </cell>
          <cell r="K12">
            <v>1351</v>
          </cell>
          <cell r="L12">
            <v>92000</v>
          </cell>
          <cell r="M12">
            <v>3</v>
          </cell>
          <cell r="N12">
            <v>2258367.81</v>
          </cell>
          <cell r="O12">
            <v>64</v>
          </cell>
          <cell r="P12">
            <v>824042.9</v>
          </cell>
          <cell r="Q12">
            <v>21</v>
          </cell>
          <cell r="R12">
            <v>0</v>
          </cell>
          <cell r="S12">
            <v>5743380.7800000003</v>
          </cell>
          <cell r="T12">
            <v>0</v>
          </cell>
          <cell r="U12">
            <v>1167</v>
          </cell>
        </row>
        <row r="14">
          <cell r="A14" t="str">
            <v>data0409</v>
          </cell>
        </row>
        <row r="15">
          <cell r="A15" t="str">
            <v>Asof</v>
          </cell>
          <cell r="B15" t="str">
            <v>ARS</v>
          </cell>
          <cell r="C15" t="str">
            <v>amt30_more</v>
          </cell>
          <cell r="D15" t="str">
            <v>nocif</v>
          </cell>
          <cell r="E15" t="str">
            <v>nocifnew</v>
          </cell>
          <cell r="F15" t="str">
            <v>limitcif</v>
          </cell>
          <cell r="G15" t="str">
            <v>limitnew</v>
          </cell>
          <cell r="H15" t="str">
            <v>ca_amt</v>
          </cell>
          <cell r="I15" t="str">
            <v>rtl_amt</v>
          </cell>
          <cell r="J15" t="str">
            <v>ca_trx</v>
          </cell>
          <cell r="K15" t="str">
            <v>rtl_trx</v>
          </cell>
          <cell r="L15" t="str">
            <v>bt_amt</v>
          </cell>
          <cell r="M15" t="str">
            <v>bt_trx</v>
          </cell>
          <cell r="N15" t="str">
            <v>pre_amt</v>
          </cell>
          <cell r="O15" t="str">
            <v>pre_trx</v>
          </cell>
          <cell r="P15" t="str">
            <v>roll_amt</v>
          </cell>
          <cell r="Q15" t="str">
            <v>roll_act</v>
          </cell>
          <cell r="R15" t="str">
            <v>rev_amt</v>
          </cell>
          <cell r="S15" t="str">
            <v>tran_amt</v>
          </cell>
          <cell r="T15" t="str">
            <v>rev_cif</v>
          </cell>
          <cell r="U15" t="str">
            <v>tran_cif</v>
          </cell>
        </row>
        <row r="16">
          <cell r="A16">
            <v>38234</v>
          </cell>
          <cell r="B16">
            <v>17830327.379999999</v>
          </cell>
          <cell r="C16">
            <v>0</v>
          </cell>
          <cell r="D16">
            <v>2916</v>
          </cell>
          <cell r="E16">
            <v>1764</v>
          </cell>
          <cell r="F16">
            <v>182492000</v>
          </cell>
          <cell r="G16">
            <v>99452000</v>
          </cell>
          <cell r="H16">
            <v>3011500</v>
          </cell>
          <cell r="I16">
            <v>6517686.5599999996</v>
          </cell>
          <cell r="J16">
            <v>332</v>
          </cell>
          <cell r="K16">
            <v>2443</v>
          </cell>
          <cell r="L16">
            <v>1164560.8600000001</v>
          </cell>
          <cell r="M16">
            <v>24</v>
          </cell>
          <cell r="N16">
            <v>3687003.12</v>
          </cell>
          <cell r="O16">
            <v>132</v>
          </cell>
          <cell r="P16">
            <v>3486922.93</v>
          </cell>
          <cell r="Q16">
            <v>133</v>
          </cell>
          <cell r="R16">
            <v>782045.45</v>
          </cell>
          <cell r="S16">
            <v>17048281.93</v>
          </cell>
          <cell r="T16">
            <v>21</v>
          </cell>
          <cell r="U16">
            <v>2895</v>
          </cell>
        </row>
        <row r="18">
          <cell r="A18" t="str">
            <v>data0410</v>
          </cell>
        </row>
        <row r="19">
          <cell r="A19" t="str">
            <v>Asof</v>
          </cell>
          <cell r="B19" t="str">
            <v>ARS</v>
          </cell>
          <cell r="C19" t="str">
            <v>amt30_more</v>
          </cell>
          <cell r="D19" t="str">
            <v>nocif</v>
          </cell>
          <cell r="E19" t="str">
            <v>nocifnew</v>
          </cell>
          <cell r="F19" t="str">
            <v>limitcif</v>
          </cell>
          <cell r="G19" t="str">
            <v>limitnew</v>
          </cell>
          <cell r="H19" t="str">
            <v>ca_amt</v>
          </cell>
          <cell r="I19" t="str">
            <v>rtl_amt</v>
          </cell>
          <cell r="J19" t="str">
            <v>ca_trx</v>
          </cell>
          <cell r="K19" t="str">
            <v>rtl_trx</v>
          </cell>
          <cell r="L19" t="str">
            <v>bt_amt</v>
          </cell>
          <cell r="M19" t="str">
            <v>bt_trx</v>
          </cell>
          <cell r="N19" t="str">
            <v>pre_amt</v>
          </cell>
          <cell r="O19" t="str">
            <v>pre_trx</v>
          </cell>
          <cell r="P19" t="str">
            <v>roll_amt</v>
          </cell>
          <cell r="Q19" t="str">
            <v>roll_act</v>
          </cell>
          <cell r="R19" t="str">
            <v>rev_amt</v>
          </cell>
          <cell r="S19" t="str">
            <v>tran_amt</v>
          </cell>
          <cell r="T19" t="str">
            <v>rev_cif</v>
          </cell>
          <cell r="U19" t="str">
            <v>tran_cif</v>
          </cell>
        </row>
        <row r="20">
          <cell r="A20">
            <v>38264</v>
          </cell>
          <cell r="B20">
            <v>38036394.32</v>
          </cell>
          <cell r="C20">
            <v>0</v>
          </cell>
          <cell r="D20">
            <v>4516</v>
          </cell>
          <cell r="E20">
            <v>1614</v>
          </cell>
          <cell r="F20">
            <v>266942000</v>
          </cell>
          <cell r="G20">
            <v>85390000</v>
          </cell>
          <cell r="H20">
            <v>6711500</v>
          </cell>
          <cell r="I20">
            <v>14246505.220000001</v>
          </cell>
          <cell r="J20">
            <v>699</v>
          </cell>
          <cell r="K20">
            <v>6316</v>
          </cell>
          <cell r="L20">
            <v>1077538.3</v>
          </cell>
          <cell r="M20">
            <v>19</v>
          </cell>
          <cell r="N20">
            <v>9171327.3000000007</v>
          </cell>
          <cell r="O20">
            <v>300</v>
          </cell>
          <cell r="P20">
            <v>11317879.390000001</v>
          </cell>
          <cell r="Q20">
            <v>417</v>
          </cell>
          <cell r="R20">
            <v>3543407.47</v>
          </cell>
          <cell r="S20">
            <v>34492986.850000001</v>
          </cell>
          <cell r="T20">
            <v>135</v>
          </cell>
          <cell r="U20">
            <v>4381</v>
          </cell>
        </row>
        <row r="22">
          <cell r="A22" t="str">
            <v>data0411</v>
          </cell>
        </row>
        <row r="23">
          <cell r="A23" t="str">
            <v>Asof</v>
          </cell>
          <cell r="B23" t="str">
            <v>ARS</v>
          </cell>
          <cell r="C23" t="str">
            <v>amt30_more</v>
          </cell>
          <cell r="D23" t="str">
            <v>nocif</v>
          </cell>
          <cell r="E23" t="str">
            <v>nocifnew</v>
          </cell>
          <cell r="F23" t="str">
            <v>limitcif</v>
          </cell>
          <cell r="G23" t="str">
            <v>limitnew</v>
          </cell>
          <cell r="H23" t="str">
            <v>ca_amt</v>
          </cell>
          <cell r="I23" t="str">
            <v>rtl_amt</v>
          </cell>
          <cell r="J23" t="str">
            <v>ca_trx</v>
          </cell>
          <cell r="K23" t="str">
            <v>rtl_trx</v>
          </cell>
          <cell r="L23" t="str">
            <v>bt_amt</v>
          </cell>
          <cell r="M23" t="str">
            <v>bt_trx</v>
          </cell>
          <cell r="N23" t="str">
            <v>pre_amt</v>
          </cell>
          <cell r="O23" t="str">
            <v>pre_trx</v>
          </cell>
          <cell r="P23" t="str">
            <v>roll_amt</v>
          </cell>
          <cell r="Q23" t="str">
            <v>roll_act</v>
          </cell>
          <cell r="R23" t="str">
            <v>rev_amt</v>
          </cell>
          <cell r="S23" t="str">
            <v>tran_amt</v>
          </cell>
          <cell r="T23" t="str">
            <v>rev_cif</v>
          </cell>
          <cell r="U23" t="str">
            <v>tran_cif</v>
          </cell>
        </row>
        <row r="24">
          <cell r="A24">
            <v>38295</v>
          </cell>
          <cell r="B24">
            <v>57769358.719999999</v>
          </cell>
          <cell r="C24">
            <v>0</v>
          </cell>
          <cell r="D24">
            <v>5662</v>
          </cell>
          <cell r="E24">
            <v>1176</v>
          </cell>
          <cell r="F24">
            <v>320798676</v>
          </cell>
          <cell r="G24">
            <v>55546000</v>
          </cell>
          <cell r="H24">
            <v>7646127.6600000001</v>
          </cell>
          <cell r="I24">
            <v>18091159.789999999</v>
          </cell>
          <cell r="J24">
            <v>844</v>
          </cell>
          <cell r="K24">
            <v>7952</v>
          </cell>
          <cell r="L24">
            <v>184052</v>
          </cell>
          <cell r="M24">
            <v>8</v>
          </cell>
          <cell r="N24">
            <v>12234779.529999999</v>
          </cell>
          <cell r="O24">
            <v>516</v>
          </cell>
          <cell r="P24">
            <v>23685848.120000001</v>
          </cell>
          <cell r="Q24">
            <v>870</v>
          </cell>
          <cell r="R24">
            <v>11964157.92</v>
          </cell>
          <cell r="S24">
            <v>45805200.799999997</v>
          </cell>
          <cell r="T24">
            <v>427</v>
          </cell>
          <cell r="U24">
            <v>5235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rep"/>
      <sheetName val="data"/>
    </sheetNames>
    <sheetDataSet>
      <sheetData sheetId="0"/>
      <sheetData sheetId="1" refreshError="1">
        <row r="2">
          <cell r="A2" t="str">
            <v>datamtd</v>
          </cell>
        </row>
        <row r="3">
          <cell r="A3" t="str">
            <v>Asof</v>
          </cell>
          <cell r="B3" t="str">
            <v>ARS</v>
          </cell>
          <cell r="C3" t="str">
            <v>amt30_more</v>
          </cell>
          <cell r="D3" t="str">
            <v>nocif</v>
          </cell>
          <cell r="E3" t="str">
            <v>nocifnew</v>
          </cell>
          <cell r="F3" t="str">
            <v>limitcif</v>
          </cell>
          <cell r="G3" t="str">
            <v>limitnew</v>
          </cell>
          <cell r="H3" t="str">
            <v>ca_amt</v>
          </cell>
          <cell r="I3" t="str">
            <v>rtl_amt</v>
          </cell>
          <cell r="J3" t="str">
            <v>ca_trx</v>
          </cell>
          <cell r="K3" t="str">
            <v>rtl_trx</v>
          </cell>
          <cell r="L3" t="str">
            <v>bt_amt</v>
          </cell>
          <cell r="M3" t="str">
            <v>bt_trx</v>
          </cell>
          <cell r="N3" t="str">
            <v>pre_amt</v>
          </cell>
          <cell r="O3" t="str">
            <v>pre_trx</v>
          </cell>
          <cell r="P3" t="str">
            <v>roll_amt</v>
          </cell>
          <cell r="Q3" t="str">
            <v>roll_act</v>
          </cell>
          <cell r="R3" t="str">
            <v>rev_amt</v>
          </cell>
          <cell r="S3" t="str">
            <v>tran_amt</v>
          </cell>
          <cell r="T3" t="str">
            <v>rev_cif</v>
          </cell>
          <cell r="U3" t="str">
            <v>tran_cif</v>
          </cell>
          <cell r="V3" t="str">
            <v>tdcif</v>
          </cell>
          <cell r="W3" t="str">
            <v>tdlimit</v>
          </cell>
          <cell r="X3" t="str">
            <v>tdcyccsh</v>
          </cell>
          <cell r="Y3" t="str">
            <v>tdcycret</v>
          </cell>
          <cell r="Z3" t="str">
            <v>tdnocsh</v>
          </cell>
          <cell r="AA3" t="str">
            <v>tdnoret</v>
          </cell>
          <cell r="AB3" t="str">
            <v>tdcycbt</v>
          </cell>
          <cell r="AC3" t="str">
            <v>tdnobt</v>
          </cell>
          <cell r="AD3" t="str">
            <v>tdcycpre</v>
          </cell>
          <cell r="AE3" t="str">
            <v>tdnopre</v>
          </cell>
        </row>
        <row r="4">
          <cell r="A4" t="str">
            <v>MTD</v>
          </cell>
          <cell r="B4">
            <v>57180981.630000003</v>
          </cell>
          <cell r="C4">
            <v>0</v>
          </cell>
          <cell r="D4">
            <v>5167</v>
          </cell>
          <cell r="E4">
            <v>682</v>
          </cell>
          <cell r="F4">
            <v>298307676</v>
          </cell>
          <cell r="G4">
            <v>33095000</v>
          </cell>
          <cell r="H4">
            <v>7224127.6600000001</v>
          </cell>
          <cell r="I4">
            <v>16739067.74</v>
          </cell>
          <cell r="J4">
            <v>796</v>
          </cell>
          <cell r="K4">
            <v>7496</v>
          </cell>
          <cell r="L4">
            <v>146052</v>
          </cell>
          <cell r="M4">
            <v>7</v>
          </cell>
          <cell r="N4">
            <v>11689110.449999999</v>
          </cell>
          <cell r="O4">
            <v>500</v>
          </cell>
          <cell r="P4">
            <v>23538208.609999999</v>
          </cell>
          <cell r="Q4">
            <v>865</v>
          </cell>
          <cell r="R4">
            <v>11964157.92</v>
          </cell>
          <cell r="S4">
            <v>45216823.710000001</v>
          </cell>
          <cell r="T4">
            <v>427</v>
          </cell>
          <cell r="U4">
            <v>4740</v>
          </cell>
          <cell r="V4">
            <v>19</v>
          </cell>
          <cell r="W4">
            <v>1135000</v>
          </cell>
          <cell r="X4">
            <v>92500</v>
          </cell>
          <cell r="Y4">
            <v>-1796.57</v>
          </cell>
          <cell r="Z4">
            <v>8</v>
          </cell>
          <cell r="AA4">
            <v>-3</v>
          </cell>
          <cell r="AB4">
            <v>0</v>
          </cell>
          <cell r="AC4">
            <v>0</v>
          </cell>
          <cell r="AD4">
            <v>589084.68999999994</v>
          </cell>
          <cell r="AE4">
            <v>36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매입(01)"/>
      <sheetName val="2001.10.단가변경"/>
      <sheetName val="품목"/>
      <sheetName val="매입단가"/>
      <sheetName val="매입단가(전산)"/>
      <sheetName val="매입단가(구매)"/>
      <sheetName val="작성기준"/>
      <sheetName val="하매입(02)"/>
      <sheetName val="구매원저"/>
      <sheetName val="원단위"/>
      <sheetName val="표준재료비"/>
      <sheetName val="표준재료비(02)"/>
      <sheetName val="업체코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C6" t="str">
            <v>7301-053</v>
          </cell>
          <cell r="D6" t="str">
            <v xml:space="preserve">7301-0530      </v>
          </cell>
          <cell r="E6" t="str">
            <v xml:space="preserve">PACKING-OIL COOLER            </v>
          </cell>
          <cell r="F6" t="str">
            <v xml:space="preserve">A03  </v>
          </cell>
          <cell r="G6" t="str">
            <v>WON</v>
          </cell>
          <cell r="H6" t="str">
            <v xml:space="preserve">PCS </v>
          </cell>
          <cell r="I6" t="str">
            <v xml:space="preserve">(주)대경특수공업              </v>
          </cell>
          <cell r="K6">
            <v>0</v>
          </cell>
          <cell r="L6">
            <v>27</v>
          </cell>
          <cell r="N6">
            <v>27</v>
          </cell>
          <cell r="O6">
            <v>27</v>
          </cell>
          <cell r="P6" t="str">
            <v>WON</v>
          </cell>
          <cell r="Q6" t="str">
            <v xml:space="preserve">(주)대경특수공업              </v>
          </cell>
          <cell r="R6">
            <v>27</v>
          </cell>
          <cell r="V6">
            <v>27</v>
          </cell>
          <cell r="X6">
            <v>27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C7" t="str">
            <v>7301-054</v>
          </cell>
          <cell r="D7" t="str">
            <v xml:space="preserve">7301-0540      </v>
          </cell>
          <cell r="E7" t="str">
            <v xml:space="preserve">PACKING-DRAIN                 </v>
          </cell>
          <cell r="F7" t="str">
            <v xml:space="preserve">A03  </v>
          </cell>
          <cell r="G7" t="str">
            <v>WON</v>
          </cell>
          <cell r="H7" t="str">
            <v xml:space="preserve">PCS </v>
          </cell>
          <cell r="I7" t="str">
            <v xml:space="preserve">(주)대경특수공업              </v>
          </cell>
          <cell r="K7">
            <v>0</v>
          </cell>
          <cell r="L7">
            <v>15</v>
          </cell>
          <cell r="N7">
            <v>15</v>
          </cell>
          <cell r="O7">
            <v>15</v>
          </cell>
          <cell r="P7" t="str">
            <v>WON</v>
          </cell>
          <cell r="Q7" t="str">
            <v xml:space="preserve">(주)대경특수공업              </v>
          </cell>
          <cell r="R7">
            <v>15</v>
          </cell>
          <cell r="V7">
            <v>15</v>
          </cell>
          <cell r="X7">
            <v>15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C8" t="str">
            <v>4278-006</v>
          </cell>
          <cell r="D8" t="str">
            <v xml:space="preserve">4278-0064      </v>
          </cell>
          <cell r="E8" t="str">
            <v xml:space="preserve">FILTER ASS'Y-W/PACKING UPR    </v>
          </cell>
          <cell r="F8" t="str">
            <v xml:space="preserve">C01  </v>
          </cell>
          <cell r="G8" t="str">
            <v>WON</v>
          </cell>
          <cell r="H8" t="str">
            <v xml:space="preserve">PCS </v>
          </cell>
          <cell r="I8" t="str">
            <v xml:space="preserve">(주)대세케미칼                </v>
          </cell>
          <cell r="J8">
            <v>3290</v>
          </cell>
          <cell r="K8">
            <v>0</v>
          </cell>
          <cell r="L8">
            <v>2960</v>
          </cell>
          <cell r="N8">
            <v>2960</v>
          </cell>
          <cell r="O8">
            <v>2960</v>
          </cell>
          <cell r="P8" t="str">
            <v>WON</v>
          </cell>
          <cell r="Q8" t="str">
            <v xml:space="preserve">(주)대세케미칼                </v>
          </cell>
          <cell r="R8">
            <v>2960</v>
          </cell>
          <cell r="V8">
            <v>2960</v>
          </cell>
          <cell r="X8">
            <v>2960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C9" t="str">
            <v>4278-008</v>
          </cell>
          <cell r="D9" t="str">
            <v xml:space="preserve">4278-0083      </v>
          </cell>
          <cell r="E9" t="str">
            <v xml:space="preserve">FILTER ASS'Y-W/PACK LOWER     </v>
          </cell>
          <cell r="F9" t="str">
            <v xml:space="preserve">C01  </v>
          </cell>
          <cell r="G9" t="str">
            <v>WON</v>
          </cell>
          <cell r="H9" t="str">
            <v xml:space="preserve">PCS </v>
          </cell>
          <cell r="I9" t="str">
            <v xml:space="preserve">(주)대세케미칼                </v>
          </cell>
          <cell r="J9">
            <v>3290</v>
          </cell>
          <cell r="K9">
            <v>0</v>
          </cell>
          <cell r="L9">
            <v>2960</v>
          </cell>
          <cell r="N9">
            <v>2960</v>
          </cell>
          <cell r="O9">
            <v>2960</v>
          </cell>
          <cell r="P9" t="str">
            <v>WON</v>
          </cell>
          <cell r="Q9" t="str">
            <v xml:space="preserve">(주)대세케미칼                </v>
          </cell>
          <cell r="R9">
            <v>2960</v>
          </cell>
          <cell r="V9">
            <v>2960</v>
          </cell>
          <cell r="X9">
            <v>2960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C10" t="str">
            <v>4278-024</v>
          </cell>
          <cell r="D10" t="str">
            <v xml:space="preserve">4278-0240      </v>
          </cell>
          <cell r="E10" t="str">
            <v xml:space="preserve">FILTER ASS'Y-UP&amp;LWR           </v>
          </cell>
          <cell r="F10" t="str">
            <v xml:space="preserve">C01  </v>
          </cell>
          <cell r="G10" t="str">
            <v>WON</v>
          </cell>
          <cell r="H10" t="str">
            <v xml:space="preserve">PCS </v>
          </cell>
          <cell r="I10" t="str">
            <v xml:space="preserve">(주)대세케미칼                </v>
          </cell>
          <cell r="K10">
            <v>0</v>
          </cell>
          <cell r="L10">
            <v>5920</v>
          </cell>
          <cell r="N10">
            <v>5920</v>
          </cell>
          <cell r="O10">
            <v>5920</v>
          </cell>
          <cell r="P10" t="str">
            <v>WON</v>
          </cell>
          <cell r="Q10" t="str">
            <v xml:space="preserve">(주)대세케미칼                </v>
          </cell>
          <cell r="R10">
            <v>5920</v>
          </cell>
          <cell r="V10">
            <v>5920</v>
          </cell>
          <cell r="X10">
            <v>5920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C11" t="str">
            <v>4002-003</v>
          </cell>
          <cell r="D11" t="str">
            <v xml:space="preserve">4002-0034      </v>
          </cell>
          <cell r="E11" t="str">
            <v xml:space="preserve">AMP ASS'Y-AUTO                </v>
          </cell>
          <cell r="F11" t="str">
            <v xml:space="preserve">A02  </v>
          </cell>
          <cell r="G11" t="str">
            <v>WON</v>
          </cell>
          <cell r="H11" t="str">
            <v xml:space="preserve">PCS </v>
          </cell>
          <cell r="I11" t="str">
            <v xml:space="preserve">(주)동서시화공장              </v>
          </cell>
          <cell r="K11">
            <v>0</v>
          </cell>
          <cell r="L11">
            <v>10300</v>
          </cell>
          <cell r="N11">
            <v>10300</v>
          </cell>
          <cell r="O11">
            <v>10300</v>
          </cell>
          <cell r="P11" t="str">
            <v>WON</v>
          </cell>
          <cell r="Q11" t="str">
            <v xml:space="preserve">(주)동서시화공장              </v>
          </cell>
          <cell r="R11">
            <v>10300</v>
          </cell>
          <cell r="V11">
            <v>10300</v>
          </cell>
          <cell r="X11">
            <v>10300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C12" t="str">
            <v>4002-004</v>
          </cell>
          <cell r="D12" t="str">
            <v xml:space="preserve">4002-0042      </v>
          </cell>
          <cell r="E12" t="str">
            <v xml:space="preserve">AMP ASS'Y-THERMO              </v>
          </cell>
          <cell r="F12" t="str">
            <v xml:space="preserve">A02  </v>
          </cell>
          <cell r="G12" t="str">
            <v>WON</v>
          </cell>
          <cell r="H12" t="str">
            <v xml:space="preserve">PCS </v>
          </cell>
          <cell r="I12" t="str">
            <v xml:space="preserve">(주)동서시화공장              </v>
          </cell>
          <cell r="K12">
            <v>0</v>
          </cell>
          <cell r="L12">
            <v>1940</v>
          </cell>
          <cell r="N12">
            <v>1940</v>
          </cell>
          <cell r="O12">
            <v>1940</v>
          </cell>
          <cell r="P12" t="str">
            <v>WON</v>
          </cell>
          <cell r="Q12" t="str">
            <v xml:space="preserve">(주)동서시화공장              </v>
          </cell>
          <cell r="R12">
            <v>1940</v>
          </cell>
          <cell r="V12">
            <v>1940</v>
          </cell>
          <cell r="X12">
            <v>1940</v>
          </cell>
          <cell r="AA12">
            <v>58.2</v>
          </cell>
          <cell r="AB12">
            <v>1</v>
          </cell>
          <cell r="AC12">
            <v>58.2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C13" t="str">
            <v>4002-005</v>
          </cell>
          <cell r="D13" t="str">
            <v xml:space="preserve">4002-0052      </v>
          </cell>
          <cell r="E13" t="str">
            <v xml:space="preserve">AMP ASS'Y-THERMO              </v>
          </cell>
          <cell r="F13" t="str">
            <v xml:space="preserve">D01  </v>
          </cell>
          <cell r="G13" t="str">
            <v>WON</v>
          </cell>
          <cell r="H13" t="str">
            <v xml:space="preserve">PCS </v>
          </cell>
          <cell r="I13" t="str">
            <v xml:space="preserve">(주)동서시화공장              </v>
          </cell>
          <cell r="K13">
            <v>0</v>
          </cell>
          <cell r="L13">
            <v>2470</v>
          </cell>
          <cell r="N13">
            <v>2470</v>
          </cell>
          <cell r="O13">
            <v>2470</v>
          </cell>
          <cell r="P13" t="str">
            <v>WON</v>
          </cell>
          <cell r="Q13" t="str">
            <v xml:space="preserve">(주)동서시화공장              </v>
          </cell>
          <cell r="R13">
            <v>2470</v>
          </cell>
          <cell r="V13">
            <v>2470</v>
          </cell>
          <cell r="X13">
            <v>2470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C14" t="str">
            <v>4002-008</v>
          </cell>
          <cell r="D14" t="str">
            <v xml:space="preserve">4002-0080      </v>
          </cell>
          <cell r="E14" t="str">
            <v xml:space="preserve">AMP ASS'Y-THERMO(DSL)         </v>
          </cell>
          <cell r="F14" t="str">
            <v xml:space="preserve">B01  </v>
          </cell>
          <cell r="G14" t="str">
            <v>WON</v>
          </cell>
          <cell r="H14" t="str">
            <v xml:space="preserve">PCS </v>
          </cell>
          <cell r="I14" t="str">
            <v xml:space="preserve">(주)동서시화공장              </v>
          </cell>
          <cell r="K14">
            <v>0</v>
          </cell>
          <cell r="L14">
            <v>2000</v>
          </cell>
          <cell r="N14">
            <v>2000</v>
          </cell>
          <cell r="O14">
            <v>2000</v>
          </cell>
          <cell r="P14" t="str">
            <v>WON</v>
          </cell>
          <cell r="Q14" t="str">
            <v xml:space="preserve">(주)동서시화공장              </v>
          </cell>
          <cell r="R14">
            <v>2000</v>
          </cell>
          <cell r="V14">
            <v>2000</v>
          </cell>
          <cell r="X14">
            <v>2000</v>
          </cell>
          <cell r="AA14">
            <v>60</v>
          </cell>
          <cell r="AB14">
            <v>1</v>
          </cell>
          <cell r="AC14">
            <v>60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C15" t="str">
            <v>4002-012</v>
          </cell>
          <cell r="D15" t="str">
            <v xml:space="preserve">4002-0122      </v>
          </cell>
          <cell r="E15" t="str">
            <v xml:space="preserve">AMP ASS'Y-THERMO(T/D)         </v>
          </cell>
          <cell r="F15" t="str">
            <v xml:space="preserve">A02  </v>
          </cell>
          <cell r="G15" t="str">
            <v>WON</v>
          </cell>
          <cell r="H15" t="str">
            <v xml:space="preserve">PCS </v>
          </cell>
          <cell r="I15" t="str">
            <v xml:space="preserve">(주)동서시화공장              </v>
          </cell>
          <cell r="K15">
            <v>0</v>
          </cell>
          <cell r="L15">
            <v>2990</v>
          </cell>
          <cell r="N15">
            <v>2990</v>
          </cell>
          <cell r="O15">
            <v>2990</v>
          </cell>
          <cell r="P15" t="str">
            <v>WON</v>
          </cell>
          <cell r="Q15" t="str">
            <v xml:space="preserve">(주)동서시화공장              </v>
          </cell>
          <cell r="R15">
            <v>2990</v>
          </cell>
          <cell r="V15">
            <v>2990</v>
          </cell>
          <cell r="X15">
            <v>2990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C16" t="str">
            <v>4002-013</v>
          </cell>
          <cell r="D16" t="str">
            <v xml:space="preserve">4002-0131      </v>
          </cell>
          <cell r="E16" t="str">
            <v xml:space="preserve">AMP ASS'Y-THERMO(GSL)         </v>
          </cell>
          <cell r="F16" t="str">
            <v xml:space="preserve">B01  </v>
          </cell>
          <cell r="G16" t="str">
            <v>WON</v>
          </cell>
          <cell r="H16" t="str">
            <v xml:space="preserve">PCS </v>
          </cell>
          <cell r="I16" t="str">
            <v xml:space="preserve">(주)동서시화공장              </v>
          </cell>
          <cell r="K16">
            <v>0</v>
          </cell>
          <cell r="L16">
            <v>2950</v>
          </cell>
          <cell r="N16">
            <v>2950</v>
          </cell>
          <cell r="O16">
            <v>2950</v>
          </cell>
          <cell r="P16" t="str">
            <v>WON</v>
          </cell>
          <cell r="Q16" t="str">
            <v xml:space="preserve">(주)동서시화공장              </v>
          </cell>
          <cell r="R16">
            <v>2950</v>
          </cell>
          <cell r="V16">
            <v>2950</v>
          </cell>
          <cell r="X16">
            <v>2950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C17" t="str">
            <v>4002-014</v>
          </cell>
          <cell r="D17" t="str">
            <v xml:space="preserve">4002-0145      </v>
          </cell>
          <cell r="E17" t="str">
            <v xml:space="preserve">AMP ASS'Y-THERMO              </v>
          </cell>
          <cell r="F17" t="str">
            <v xml:space="preserve">C01  </v>
          </cell>
          <cell r="G17" t="str">
            <v>WON</v>
          </cell>
          <cell r="H17" t="str">
            <v xml:space="preserve">PCS </v>
          </cell>
          <cell r="I17" t="str">
            <v xml:space="preserve">(주)동서시화공장              </v>
          </cell>
          <cell r="K17">
            <v>0</v>
          </cell>
          <cell r="L17">
            <v>1805</v>
          </cell>
          <cell r="N17">
            <v>1805</v>
          </cell>
          <cell r="O17">
            <v>1805</v>
          </cell>
          <cell r="P17" t="str">
            <v>WON</v>
          </cell>
          <cell r="Q17" t="str">
            <v xml:space="preserve">(주)동서시화공장              </v>
          </cell>
          <cell r="R17">
            <v>1805</v>
          </cell>
          <cell r="V17">
            <v>1805</v>
          </cell>
          <cell r="X17">
            <v>1805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C18" t="str">
            <v>4002-017</v>
          </cell>
          <cell r="D18" t="str">
            <v xml:space="preserve">4002-0176      </v>
          </cell>
          <cell r="E18" t="str">
            <v xml:space="preserve">AMP ASS'Y-THERMO              </v>
          </cell>
          <cell r="F18" t="str">
            <v xml:space="preserve">A03  </v>
          </cell>
          <cell r="G18" t="str">
            <v>WON</v>
          </cell>
          <cell r="H18" t="str">
            <v xml:space="preserve">PCS </v>
          </cell>
          <cell r="I18" t="str">
            <v xml:space="preserve">(주)동서시화공장              </v>
          </cell>
          <cell r="K18">
            <v>0</v>
          </cell>
          <cell r="L18">
            <v>3280</v>
          </cell>
          <cell r="N18">
            <v>3280</v>
          </cell>
          <cell r="O18">
            <v>3280</v>
          </cell>
          <cell r="P18" t="str">
            <v>WON</v>
          </cell>
          <cell r="Q18" t="str">
            <v xml:space="preserve">(주)동서시화공장              </v>
          </cell>
          <cell r="R18">
            <v>3280</v>
          </cell>
          <cell r="V18">
            <v>3280</v>
          </cell>
          <cell r="X18">
            <v>3280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C19" t="str">
            <v>4002-022</v>
          </cell>
          <cell r="D19" t="str">
            <v xml:space="preserve">4002-0221      </v>
          </cell>
          <cell r="E19" t="str">
            <v xml:space="preserve">AMP ASS'Y-THERMO              </v>
          </cell>
          <cell r="F19" t="str">
            <v xml:space="preserve">D02  </v>
          </cell>
          <cell r="G19" t="str">
            <v>WON</v>
          </cell>
          <cell r="H19" t="str">
            <v xml:space="preserve">PCS </v>
          </cell>
          <cell r="I19" t="str">
            <v xml:space="preserve">(주)동서시화공장              </v>
          </cell>
          <cell r="K19">
            <v>0</v>
          </cell>
          <cell r="L19">
            <v>1770</v>
          </cell>
          <cell r="N19">
            <v>1770</v>
          </cell>
          <cell r="O19">
            <v>1770</v>
          </cell>
          <cell r="P19" t="str">
            <v>WON</v>
          </cell>
          <cell r="Q19" t="str">
            <v xml:space="preserve">(주)동서시화공장              </v>
          </cell>
          <cell r="R19">
            <v>1770</v>
          </cell>
          <cell r="V19">
            <v>1770</v>
          </cell>
          <cell r="X19">
            <v>1770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C20" t="str">
            <v>4002-027</v>
          </cell>
          <cell r="D20" t="str">
            <v xml:space="preserve">4002-0272      </v>
          </cell>
          <cell r="E20" t="str">
            <v xml:space="preserve">AMP ASS'Y-MODE                </v>
          </cell>
          <cell r="F20" t="str">
            <v xml:space="preserve">A02  </v>
          </cell>
          <cell r="G20" t="str">
            <v>WON</v>
          </cell>
          <cell r="H20" t="str">
            <v xml:space="preserve">PCS </v>
          </cell>
          <cell r="I20" t="str">
            <v xml:space="preserve">(주)동서시화공장              </v>
          </cell>
          <cell r="K20">
            <v>0</v>
          </cell>
          <cell r="L20">
            <v>7640</v>
          </cell>
          <cell r="N20">
            <v>7640</v>
          </cell>
          <cell r="O20">
            <v>7640</v>
          </cell>
          <cell r="P20" t="str">
            <v>WON</v>
          </cell>
          <cell r="Q20" t="str">
            <v xml:space="preserve">(주)동서시화공장              </v>
          </cell>
          <cell r="R20">
            <v>7640</v>
          </cell>
          <cell r="V20">
            <v>7640</v>
          </cell>
          <cell r="X20">
            <v>7640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C21" t="str">
            <v>4626-246</v>
          </cell>
          <cell r="D21" t="str">
            <v xml:space="preserve">4626-2464      </v>
          </cell>
          <cell r="E21" t="str">
            <v xml:space="preserve">PIPE ASS'Y-HTR W/SENSOR       </v>
          </cell>
          <cell r="F21" t="str">
            <v xml:space="preserve">A02  </v>
          </cell>
          <cell r="G21" t="str">
            <v>WON</v>
          </cell>
          <cell r="H21" t="str">
            <v xml:space="preserve">PCS </v>
          </cell>
          <cell r="I21" t="str">
            <v xml:space="preserve">(주)동서시화공장              </v>
          </cell>
          <cell r="K21">
            <v>0</v>
          </cell>
          <cell r="L21">
            <v>2540</v>
          </cell>
          <cell r="N21">
            <v>2540</v>
          </cell>
          <cell r="O21">
            <v>2540</v>
          </cell>
          <cell r="P21" t="str">
            <v>WON</v>
          </cell>
          <cell r="Q21" t="str">
            <v xml:space="preserve">(주)동서시화공장              </v>
          </cell>
          <cell r="R21">
            <v>2540</v>
          </cell>
          <cell r="V21">
            <v>2540</v>
          </cell>
          <cell r="X21">
            <v>2540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C22" t="str">
            <v>4626-255</v>
          </cell>
          <cell r="D22" t="str">
            <v xml:space="preserve">4626-2553      </v>
          </cell>
          <cell r="E22" t="str">
            <v xml:space="preserve">PIPE ASS'Y-HTR W/SENSOR       </v>
          </cell>
          <cell r="F22" t="str">
            <v xml:space="preserve">A02  </v>
          </cell>
          <cell r="G22" t="str">
            <v>WON</v>
          </cell>
          <cell r="H22" t="str">
            <v xml:space="preserve">PCS </v>
          </cell>
          <cell r="I22" t="str">
            <v xml:space="preserve">(주)동서시화공장              </v>
          </cell>
          <cell r="K22">
            <v>0</v>
          </cell>
          <cell r="L22">
            <v>2520</v>
          </cell>
          <cell r="N22">
            <v>2520</v>
          </cell>
          <cell r="O22">
            <v>2520</v>
          </cell>
          <cell r="P22" t="str">
            <v>WON</v>
          </cell>
          <cell r="Q22" t="str">
            <v xml:space="preserve">(주)동서시화공장              </v>
          </cell>
          <cell r="R22">
            <v>2520</v>
          </cell>
          <cell r="V22">
            <v>2520</v>
          </cell>
          <cell r="X22">
            <v>2520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C23" t="str">
            <v>4629-001</v>
          </cell>
          <cell r="D23" t="str">
            <v xml:space="preserve">4629-0012      </v>
          </cell>
          <cell r="E23" t="str">
            <v xml:space="preserve">P.T.C ASS'Y                   </v>
          </cell>
          <cell r="F23" t="str">
            <v xml:space="preserve">A02  </v>
          </cell>
          <cell r="G23" t="str">
            <v>WON</v>
          </cell>
          <cell r="H23" t="str">
            <v xml:space="preserve">PCS </v>
          </cell>
          <cell r="I23" t="str">
            <v xml:space="preserve">(주)동서시화공장              </v>
          </cell>
          <cell r="K23">
            <v>0</v>
          </cell>
          <cell r="L23">
            <v>2540</v>
          </cell>
          <cell r="N23">
            <v>2540</v>
          </cell>
          <cell r="O23">
            <v>2540</v>
          </cell>
          <cell r="P23" t="str">
            <v>WON</v>
          </cell>
          <cell r="Q23" t="str">
            <v xml:space="preserve">(주)동서시화공장              </v>
          </cell>
          <cell r="R23">
            <v>2540</v>
          </cell>
          <cell r="V23">
            <v>2540</v>
          </cell>
          <cell r="X23">
            <v>2540</v>
          </cell>
          <cell r="AA23">
            <v>76.2</v>
          </cell>
          <cell r="AB23">
            <v>1</v>
          </cell>
          <cell r="AC23">
            <v>76.2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C24" t="str">
            <v>4629-002</v>
          </cell>
          <cell r="D24" t="str">
            <v xml:space="preserve">4629-0020      </v>
          </cell>
          <cell r="E24" t="str">
            <v xml:space="preserve">P.T.C ASS'Y                   </v>
          </cell>
          <cell r="F24" t="str">
            <v xml:space="preserve">A01  </v>
          </cell>
          <cell r="G24" t="str">
            <v>WON</v>
          </cell>
          <cell r="H24" t="str">
            <v xml:space="preserve">PCS </v>
          </cell>
          <cell r="I24" t="str">
            <v xml:space="preserve">(주)동서시화공장              </v>
          </cell>
          <cell r="K24">
            <v>0</v>
          </cell>
          <cell r="L24">
            <v>2540</v>
          </cell>
          <cell r="N24">
            <v>2540</v>
          </cell>
          <cell r="O24">
            <v>2540</v>
          </cell>
          <cell r="P24" t="str">
            <v>WON</v>
          </cell>
          <cell r="Q24" t="str">
            <v xml:space="preserve">(주)동서시화공장              </v>
          </cell>
          <cell r="R24">
            <v>2540</v>
          </cell>
          <cell r="V24">
            <v>2540</v>
          </cell>
          <cell r="X24">
            <v>2540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C25" t="str">
            <v>4751-001</v>
          </cell>
          <cell r="D25" t="str">
            <v xml:space="preserve">4751-0012      </v>
          </cell>
          <cell r="E25" t="str">
            <v xml:space="preserve">SENSOR ASS'Y-INCAR            </v>
          </cell>
          <cell r="F25" t="str">
            <v xml:space="preserve">A02  </v>
          </cell>
          <cell r="G25" t="str">
            <v>WON</v>
          </cell>
          <cell r="H25" t="str">
            <v xml:space="preserve">PCS </v>
          </cell>
          <cell r="I25" t="str">
            <v xml:space="preserve">(주)동서시화공장              </v>
          </cell>
          <cell r="K25">
            <v>0</v>
          </cell>
          <cell r="L25">
            <v>895</v>
          </cell>
          <cell r="N25">
            <v>895</v>
          </cell>
          <cell r="O25">
            <v>895</v>
          </cell>
          <cell r="P25" t="str">
            <v>WON</v>
          </cell>
          <cell r="Q25" t="str">
            <v xml:space="preserve">(주)동서시화공장              </v>
          </cell>
          <cell r="R25">
            <v>895</v>
          </cell>
          <cell r="V25">
            <v>895</v>
          </cell>
          <cell r="X25">
            <v>895</v>
          </cell>
          <cell r="AA25">
            <v>26.85</v>
          </cell>
          <cell r="AB25">
            <v>1</v>
          </cell>
          <cell r="AC25">
            <v>26.85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C26" t="str">
            <v>4751-002</v>
          </cell>
          <cell r="D26" t="str">
            <v xml:space="preserve">4751-0021      </v>
          </cell>
          <cell r="E26" t="str">
            <v xml:space="preserve">SENSOR ASS'Y-SUN              </v>
          </cell>
          <cell r="F26" t="str">
            <v xml:space="preserve">A02  </v>
          </cell>
          <cell r="G26" t="str">
            <v>WON</v>
          </cell>
          <cell r="H26" t="str">
            <v xml:space="preserve">PCS </v>
          </cell>
          <cell r="I26" t="str">
            <v xml:space="preserve">(주)동서시화공장              </v>
          </cell>
          <cell r="K26">
            <v>0</v>
          </cell>
          <cell r="L26">
            <v>1865</v>
          </cell>
          <cell r="N26">
            <v>1865</v>
          </cell>
          <cell r="O26">
            <v>1865</v>
          </cell>
          <cell r="P26" t="str">
            <v>WON</v>
          </cell>
          <cell r="Q26" t="str">
            <v xml:space="preserve">(주)동서시화공장              </v>
          </cell>
          <cell r="R26">
            <v>1865</v>
          </cell>
          <cell r="V26">
            <v>1865</v>
          </cell>
          <cell r="X26">
            <v>1865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C27" t="str">
            <v>4751-003</v>
          </cell>
          <cell r="D27" t="str">
            <v xml:space="preserve">4751-0032      </v>
          </cell>
          <cell r="E27" t="str">
            <v xml:space="preserve">SENSOR ASS'Y-AMBIENT          </v>
          </cell>
          <cell r="F27" t="str">
            <v xml:space="preserve">A02  </v>
          </cell>
          <cell r="G27" t="str">
            <v>WON</v>
          </cell>
          <cell r="H27" t="str">
            <v xml:space="preserve">PCS </v>
          </cell>
          <cell r="I27" t="str">
            <v xml:space="preserve">(주)동서시화공장              </v>
          </cell>
          <cell r="K27">
            <v>0</v>
          </cell>
          <cell r="L27">
            <v>1130</v>
          </cell>
          <cell r="N27">
            <v>1130</v>
          </cell>
          <cell r="O27">
            <v>1130</v>
          </cell>
          <cell r="P27" t="str">
            <v>WON</v>
          </cell>
          <cell r="Q27" t="str">
            <v xml:space="preserve">(주)동서시화공장              </v>
          </cell>
          <cell r="R27">
            <v>1130</v>
          </cell>
          <cell r="V27">
            <v>1130</v>
          </cell>
          <cell r="X27">
            <v>1130</v>
          </cell>
          <cell r="AA27">
            <v>33.9</v>
          </cell>
          <cell r="AB27">
            <v>1</v>
          </cell>
          <cell r="AC27">
            <v>33.9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C28" t="str">
            <v>4751-007</v>
          </cell>
          <cell r="D28" t="str">
            <v xml:space="preserve">4751-0071      </v>
          </cell>
          <cell r="E28" t="str">
            <v xml:space="preserve">SENSOR ASS'Y-AMBIENT          </v>
          </cell>
          <cell r="F28" t="str">
            <v xml:space="preserve">A03  </v>
          </cell>
          <cell r="G28" t="str">
            <v>WON</v>
          </cell>
          <cell r="H28" t="str">
            <v xml:space="preserve">PCS </v>
          </cell>
          <cell r="I28" t="str">
            <v xml:space="preserve">(주)동서시화공장              </v>
          </cell>
          <cell r="K28">
            <v>0</v>
          </cell>
          <cell r="L28">
            <v>1095</v>
          </cell>
          <cell r="N28">
            <v>1095</v>
          </cell>
          <cell r="O28">
            <v>1095</v>
          </cell>
          <cell r="P28" t="str">
            <v>WON</v>
          </cell>
          <cell r="Q28" t="str">
            <v xml:space="preserve">(주)동서시화공장              </v>
          </cell>
          <cell r="R28">
            <v>1095</v>
          </cell>
          <cell r="V28">
            <v>1095</v>
          </cell>
          <cell r="X28">
            <v>1095</v>
          </cell>
          <cell r="AA28">
            <v>32.85</v>
          </cell>
          <cell r="AB28">
            <v>1</v>
          </cell>
          <cell r="AC28">
            <v>32.85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C29" t="str">
            <v>4751-008</v>
          </cell>
          <cell r="D29" t="str">
            <v xml:space="preserve">4751-0081      </v>
          </cell>
          <cell r="E29" t="str">
            <v xml:space="preserve">SENSOR ASS'Y-INCAR            </v>
          </cell>
          <cell r="F29" t="str">
            <v xml:space="preserve">A03  </v>
          </cell>
          <cell r="G29" t="str">
            <v>WON</v>
          </cell>
          <cell r="H29" t="str">
            <v xml:space="preserve">PCS </v>
          </cell>
          <cell r="I29" t="str">
            <v xml:space="preserve">(주)동서시화공장              </v>
          </cell>
          <cell r="K29">
            <v>0</v>
          </cell>
          <cell r="L29">
            <v>855</v>
          </cell>
          <cell r="N29">
            <v>855</v>
          </cell>
          <cell r="O29">
            <v>855</v>
          </cell>
          <cell r="P29" t="str">
            <v>WON</v>
          </cell>
          <cell r="Q29" t="str">
            <v xml:space="preserve">(주)동서시화공장              </v>
          </cell>
          <cell r="R29">
            <v>855</v>
          </cell>
          <cell r="V29">
            <v>855</v>
          </cell>
          <cell r="X29">
            <v>855</v>
          </cell>
          <cell r="AA29">
            <v>25.65</v>
          </cell>
          <cell r="AB29">
            <v>1</v>
          </cell>
          <cell r="AC29">
            <v>25.65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C30" t="str">
            <v>4751-008</v>
          </cell>
          <cell r="D30" t="str">
            <v xml:space="preserve">4751-0082      </v>
          </cell>
          <cell r="E30" t="str">
            <v xml:space="preserve">SENSOR ASS'Y-INCAR            </v>
          </cell>
          <cell r="F30" t="str">
            <v xml:space="preserve">A03  </v>
          </cell>
          <cell r="G30" t="str">
            <v>WON</v>
          </cell>
          <cell r="H30" t="str">
            <v xml:space="preserve">PCS </v>
          </cell>
          <cell r="I30" t="str">
            <v xml:space="preserve">(주)동서시화공장              </v>
          </cell>
          <cell r="K30">
            <v>0</v>
          </cell>
          <cell r="L30">
            <v>855</v>
          </cell>
          <cell r="N30">
            <v>855</v>
          </cell>
          <cell r="O30">
            <v>855</v>
          </cell>
          <cell r="P30" t="str">
            <v>WON</v>
          </cell>
          <cell r="Q30" t="str">
            <v xml:space="preserve">(주)동서시화공장              </v>
          </cell>
          <cell r="R30">
            <v>855</v>
          </cell>
          <cell r="V30">
            <v>855</v>
          </cell>
          <cell r="X30">
            <v>855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C31" t="str">
            <v>4751-009</v>
          </cell>
          <cell r="D31" t="str">
            <v xml:space="preserve">4751-0090      </v>
          </cell>
          <cell r="E31" t="str">
            <v xml:space="preserve">SENSOR ASS'Y-SUN              </v>
          </cell>
          <cell r="F31" t="str">
            <v xml:space="preserve">A03  </v>
          </cell>
          <cell r="G31" t="str">
            <v>WON</v>
          </cell>
          <cell r="H31" t="str">
            <v xml:space="preserve">PCS </v>
          </cell>
          <cell r="I31" t="str">
            <v xml:space="preserve">(주)동서시화공장              </v>
          </cell>
          <cell r="K31">
            <v>0</v>
          </cell>
          <cell r="L31">
            <v>2000</v>
          </cell>
          <cell r="N31">
            <v>2000</v>
          </cell>
          <cell r="O31">
            <v>2000</v>
          </cell>
          <cell r="P31" t="str">
            <v>WON</v>
          </cell>
          <cell r="Q31" t="str">
            <v xml:space="preserve">(주)동서시화공장              </v>
          </cell>
          <cell r="R31">
            <v>2000</v>
          </cell>
          <cell r="V31">
            <v>2000</v>
          </cell>
          <cell r="X31">
            <v>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C32" t="str">
            <v>4751-028</v>
          </cell>
          <cell r="D32" t="str">
            <v xml:space="preserve">4751-0282      </v>
          </cell>
          <cell r="E32" t="str">
            <v xml:space="preserve">SENSOR ASS'Y-INCAR            </v>
          </cell>
          <cell r="F32" t="str">
            <v xml:space="preserve">A02  </v>
          </cell>
          <cell r="G32" t="str">
            <v>WON</v>
          </cell>
          <cell r="H32" t="str">
            <v xml:space="preserve">PCS </v>
          </cell>
          <cell r="I32" t="str">
            <v xml:space="preserve">(주)동서시화공장              </v>
          </cell>
          <cell r="J32">
            <v>1100</v>
          </cell>
          <cell r="K32">
            <v>0</v>
          </cell>
          <cell r="L32">
            <v>1045</v>
          </cell>
          <cell r="N32">
            <v>1045</v>
          </cell>
          <cell r="O32">
            <v>1045</v>
          </cell>
          <cell r="P32" t="str">
            <v>WON</v>
          </cell>
          <cell r="Q32" t="str">
            <v xml:space="preserve">(주)동서시화공장              </v>
          </cell>
          <cell r="R32">
            <v>1045</v>
          </cell>
          <cell r="V32">
            <v>1045</v>
          </cell>
          <cell r="X32">
            <v>1045</v>
          </cell>
          <cell r="AA32">
            <v>31.35</v>
          </cell>
          <cell r="AB32">
            <v>1</v>
          </cell>
          <cell r="AC32">
            <v>31.35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C33" t="str">
            <v>4751-032</v>
          </cell>
          <cell r="D33" t="str">
            <v xml:space="preserve">4751-0320      </v>
          </cell>
          <cell r="E33" t="str">
            <v xml:space="preserve">SENSOR ASS'Y-SUN              </v>
          </cell>
          <cell r="F33" t="str">
            <v xml:space="preserve">A03  </v>
          </cell>
          <cell r="G33" t="str">
            <v>WON</v>
          </cell>
          <cell r="H33" t="str">
            <v xml:space="preserve">PCS </v>
          </cell>
          <cell r="I33" t="str">
            <v xml:space="preserve">(주)동서시화공장              </v>
          </cell>
          <cell r="K33">
            <v>0</v>
          </cell>
          <cell r="L33">
            <v>1805</v>
          </cell>
          <cell r="N33">
            <v>1805</v>
          </cell>
          <cell r="O33">
            <v>1805</v>
          </cell>
          <cell r="P33" t="str">
            <v>WON</v>
          </cell>
          <cell r="Q33" t="str">
            <v xml:space="preserve">(주)동서시화공장              </v>
          </cell>
          <cell r="R33">
            <v>1805</v>
          </cell>
          <cell r="V33">
            <v>1805</v>
          </cell>
          <cell r="X33">
            <v>1805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C34" t="str">
            <v>4751-036</v>
          </cell>
          <cell r="D34" t="str">
            <v xml:space="preserve">4751-0360      </v>
          </cell>
          <cell r="E34" t="str">
            <v xml:space="preserve">SENSOR ASS'Y-SUN              </v>
          </cell>
          <cell r="F34" t="str">
            <v xml:space="preserve">C01  </v>
          </cell>
          <cell r="G34" t="str">
            <v>WON</v>
          </cell>
          <cell r="H34" t="str">
            <v xml:space="preserve">PCS </v>
          </cell>
          <cell r="I34" t="str">
            <v xml:space="preserve">(주)동서시화공장              </v>
          </cell>
          <cell r="K34">
            <v>0</v>
          </cell>
          <cell r="L34">
            <v>1670</v>
          </cell>
          <cell r="N34">
            <v>1670</v>
          </cell>
          <cell r="O34">
            <v>1670</v>
          </cell>
          <cell r="P34" t="str">
            <v>WON</v>
          </cell>
          <cell r="Q34" t="str">
            <v xml:space="preserve">(주)동서시화공장              </v>
          </cell>
          <cell r="R34">
            <v>1670</v>
          </cell>
          <cell r="V34">
            <v>1670</v>
          </cell>
          <cell r="X34">
            <v>1670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C35" t="str">
            <v>4751-037</v>
          </cell>
          <cell r="D35" t="str">
            <v xml:space="preserve">4751-0370      </v>
          </cell>
          <cell r="E35" t="str">
            <v xml:space="preserve">SENSOR ASS'Y-AMB              </v>
          </cell>
          <cell r="F35" t="str">
            <v xml:space="preserve">C01  </v>
          </cell>
          <cell r="G35" t="str">
            <v>WON</v>
          </cell>
          <cell r="H35" t="str">
            <v xml:space="preserve">PCS </v>
          </cell>
          <cell r="I35" t="str">
            <v xml:space="preserve">(주)동서시화공장              </v>
          </cell>
          <cell r="K35">
            <v>0</v>
          </cell>
          <cell r="L35">
            <v>1100</v>
          </cell>
          <cell r="N35">
            <v>1100</v>
          </cell>
          <cell r="O35">
            <v>1100</v>
          </cell>
          <cell r="P35" t="str">
            <v>WON</v>
          </cell>
          <cell r="Q35" t="str">
            <v xml:space="preserve">(주)동서시화공장              </v>
          </cell>
          <cell r="R35">
            <v>1100</v>
          </cell>
          <cell r="V35">
            <v>1100</v>
          </cell>
          <cell r="X35">
            <v>1100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C36" t="str">
            <v>4755-004</v>
          </cell>
          <cell r="D36" t="str">
            <v xml:space="preserve">4755-0040      </v>
          </cell>
          <cell r="E36" t="str">
            <v xml:space="preserve">SWITCH ASS'Y-MICRO W/BRKT     </v>
          </cell>
          <cell r="F36" t="str">
            <v xml:space="preserve">A02  </v>
          </cell>
          <cell r="G36" t="str">
            <v>WON</v>
          </cell>
          <cell r="H36" t="str">
            <v xml:space="preserve">PCS </v>
          </cell>
          <cell r="I36" t="str">
            <v xml:space="preserve">(주)동서시화공장              </v>
          </cell>
          <cell r="K36">
            <v>0</v>
          </cell>
          <cell r="L36">
            <v>780</v>
          </cell>
          <cell r="N36">
            <v>780</v>
          </cell>
          <cell r="O36">
            <v>780</v>
          </cell>
          <cell r="P36" t="str">
            <v>WON</v>
          </cell>
          <cell r="Q36" t="str">
            <v xml:space="preserve">(주)동서시화공장              </v>
          </cell>
          <cell r="R36">
            <v>780</v>
          </cell>
          <cell r="V36">
            <v>780</v>
          </cell>
          <cell r="X36">
            <v>780</v>
          </cell>
          <cell r="AA36">
            <v>23.4</v>
          </cell>
          <cell r="AB36">
            <v>1</v>
          </cell>
          <cell r="AC36">
            <v>23.4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C37" t="str">
            <v>4755-006</v>
          </cell>
          <cell r="D37" t="str">
            <v xml:space="preserve">4755-0060      </v>
          </cell>
          <cell r="E37" t="str">
            <v xml:space="preserve">SWITCH ASS'Y-MICRO W/BRKT     </v>
          </cell>
          <cell r="F37" t="str">
            <v xml:space="preserve">A02  </v>
          </cell>
          <cell r="G37" t="str">
            <v>WON</v>
          </cell>
          <cell r="H37" t="str">
            <v xml:space="preserve">PCS </v>
          </cell>
          <cell r="I37" t="str">
            <v xml:space="preserve">(주)동서시화공장              </v>
          </cell>
          <cell r="K37">
            <v>0</v>
          </cell>
          <cell r="L37">
            <v>805</v>
          </cell>
          <cell r="N37">
            <v>805</v>
          </cell>
          <cell r="O37">
            <v>805</v>
          </cell>
          <cell r="P37" t="str">
            <v>WON</v>
          </cell>
          <cell r="Q37" t="str">
            <v xml:space="preserve">(주)동서시화공장              </v>
          </cell>
          <cell r="R37">
            <v>805</v>
          </cell>
          <cell r="V37">
            <v>805</v>
          </cell>
          <cell r="X37">
            <v>805</v>
          </cell>
          <cell r="AA37">
            <v>24.15</v>
          </cell>
          <cell r="AB37">
            <v>1</v>
          </cell>
          <cell r="AC37">
            <v>24.15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C38" t="str">
            <v>5168-001</v>
          </cell>
          <cell r="D38" t="str">
            <v xml:space="preserve">5168-0010      </v>
          </cell>
          <cell r="E38" t="str">
            <v xml:space="preserve">BLANKING COVER-SUN SENSOR     </v>
          </cell>
          <cell r="F38" t="str">
            <v xml:space="preserve">A03  </v>
          </cell>
          <cell r="G38" t="str">
            <v>WON</v>
          </cell>
          <cell r="H38" t="str">
            <v xml:space="preserve">PCS </v>
          </cell>
          <cell r="I38" t="str">
            <v xml:space="preserve">(주)동서시화공장              </v>
          </cell>
          <cell r="K38">
            <v>0</v>
          </cell>
          <cell r="L38">
            <v>100</v>
          </cell>
          <cell r="N38">
            <v>100</v>
          </cell>
          <cell r="O38">
            <v>100</v>
          </cell>
          <cell r="P38" t="str">
            <v>WON</v>
          </cell>
          <cell r="Q38" t="str">
            <v xml:space="preserve">(주)동서시화공장              </v>
          </cell>
          <cell r="R38">
            <v>100</v>
          </cell>
          <cell r="V38">
            <v>100</v>
          </cell>
          <cell r="X38">
            <v>100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C39" t="str">
            <v>4052-003</v>
          </cell>
          <cell r="D39" t="str">
            <v xml:space="preserve">4052-0032      </v>
          </cell>
          <cell r="E39" t="str">
            <v xml:space="preserve">BRKT ASS'Y-R/DRYER            </v>
          </cell>
          <cell r="F39" t="str">
            <v xml:space="preserve">A02  </v>
          </cell>
          <cell r="G39" t="str">
            <v>WON</v>
          </cell>
          <cell r="H39" t="str">
            <v xml:space="preserve">PCS </v>
          </cell>
          <cell r="I39" t="str">
            <v xml:space="preserve">(주)동진정공                  </v>
          </cell>
          <cell r="K39">
            <v>0</v>
          </cell>
          <cell r="L39">
            <v>530</v>
          </cell>
          <cell r="N39">
            <v>530</v>
          </cell>
          <cell r="O39">
            <v>530</v>
          </cell>
          <cell r="P39" t="str">
            <v>WON</v>
          </cell>
          <cell r="Q39" t="str">
            <v xml:space="preserve">(주)동진정공                  </v>
          </cell>
          <cell r="R39">
            <v>530</v>
          </cell>
          <cell r="V39">
            <v>530</v>
          </cell>
          <cell r="X39">
            <v>530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C40" t="str">
            <v>4052-030</v>
          </cell>
          <cell r="D40" t="str">
            <v xml:space="preserve">4052-0302      </v>
          </cell>
          <cell r="E40" t="str">
            <v xml:space="preserve">BRKT ASS'Y-R/DRYER            </v>
          </cell>
          <cell r="F40" t="str">
            <v xml:space="preserve">A02  </v>
          </cell>
          <cell r="G40" t="str">
            <v>WON</v>
          </cell>
          <cell r="H40" t="str">
            <v xml:space="preserve">PCS </v>
          </cell>
          <cell r="I40" t="str">
            <v xml:space="preserve">(주)동진정공                  </v>
          </cell>
          <cell r="K40">
            <v>0</v>
          </cell>
          <cell r="L40">
            <v>500</v>
          </cell>
          <cell r="N40">
            <v>500</v>
          </cell>
          <cell r="O40">
            <v>500</v>
          </cell>
          <cell r="P40" t="str">
            <v>WON</v>
          </cell>
          <cell r="Q40" t="str">
            <v xml:space="preserve">(주)동진정공                  </v>
          </cell>
          <cell r="R40">
            <v>500</v>
          </cell>
          <cell r="V40">
            <v>500</v>
          </cell>
          <cell r="X40">
            <v>500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C41" t="str">
            <v>4052-034</v>
          </cell>
          <cell r="D41" t="str">
            <v xml:space="preserve">4052-0340      </v>
          </cell>
          <cell r="E41" t="str">
            <v xml:space="preserve">BRKT ASS'Y-LOWER LH           </v>
          </cell>
          <cell r="F41" t="str">
            <v xml:space="preserve">X09  </v>
          </cell>
          <cell r="G41" t="str">
            <v>WON</v>
          </cell>
          <cell r="H41" t="str">
            <v xml:space="preserve">PCS </v>
          </cell>
          <cell r="I41" t="str">
            <v xml:space="preserve">(주)동진정공                  </v>
          </cell>
          <cell r="K41">
            <v>0</v>
          </cell>
          <cell r="L41">
            <v>235</v>
          </cell>
          <cell r="N41">
            <v>235</v>
          </cell>
          <cell r="O41">
            <v>235</v>
          </cell>
          <cell r="P41" t="str">
            <v>WON</v>
          </cell>
          <cell r="Q41" t="str">
            <v xml:space="preserve">(주)동진정공                  </v>
          </cell>
          <cell r="R41">
            <v>235</v>
          </cell>
          <cell r="V41">
            <v>235</v>
          </cell>
          <cell r="X41">
            <v>235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C42" t="str">
            <v>4052-035</v>
          </cell>
          <cell r="D42" t="str">
            <v xml:space="preserve">4052-0350      </v>
          </cell>
          <cell r="E42" t="str">
            <v xml:space="preserve">BRKT ASS'Y-LOWER RH           </v>
          </cell>
          <cell r="F42" t="str">
            <v xml:space="preserve">X09  </v>
          </cell>
          <cell r="G42" t="str">
            <v>WON</v>
          </cell>
          <cell r="H42" t="str">
            <v xml:space="preserve">PCS </v>
          </cell>
          <cell r="I42" t="str">
            <v xml:space="preserve">(주)동진정공                  </v>
          </cell>
          <cell r="K42">
            <v>0</v>
          </cell>
          <cell r="L42">
            <v>235</v>
          </cell>
          <cell r="N42">
            <v>235</v>
          </cell>
          <cell r="O42">
            <v>235</v>
          </cell>
          <cell r="P42" t="str">
            <v>WON</v>
          </cell>
          <cell r="Q42" t="str">
            <v xml:space="preserve">(주)동진정공                  </v>
          </cell>
          <cell r="R42">
            <v>235</v>
          </cell>
          <cell r="V42">
            <v>235</v>
          </cell>
          <cell r="X42">
            <v>235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C43" t="str">
            <v xml:space="preserve">4052-036B      </v>
          </cell>
          <cell r="D43" t="str">
            <v xml:space="preserve">4052-036B      </v>
          </cell>
          <cell r="E43" t="str">
            <v xml:space="preserve">BRKT ASS'Y-LOWER LH           </v>
          </cell>
          <cell r="F43" t="str">
            <v xml:space="preserve">X11  </v>
          </cell>
          <cell r="G43" t="str">
            <v>WON</v>
          </cell>
          <cell r="H43" t="str">
            <v xml:space="preserve">PCS </v>
          </cell>
          <cell r="I43" t="str">
            <v xml:space="preserve">(주)동진정공                  </v>
          </cell>
          <cell r="K43">
            <v>0</v>
          </cell>
          <cell r="L43">
            <v>235</v>
          </cell>
          <cell r="N43">
            <v>235</v>
          </cell>
          <cell r="O43">
            <v>235</v>
          </cell>
          <cell r="P43" t="str">
            <v>WON</v>
          </cell>
          <cell r="Q43" t="str">
            <v xml:space="preserve">(주)동진정공                  </v>
          </cell>
          <cell r="R43">
            <v>235</v>
          </cell>
          <cell r="V43">
            <v>235</v>
          </cell>
          <cell r="X43">
            <v>235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C44" t="str">
            <v xml:space="preserve">4052-037B      </v>
          </cell>
          <cell r="D44" t="str">
            <v xml:space="preserve">4052-037B      </v>
          </cell>
          <cell r="E44" t="str">
            <v xml:space="preserve">BRKT ASS'Y-LOWER RH           </v>
          </cell>
          <cell r="F44" t="str">
            <v xml:space="preserve">X11  </v>
          </cell>
          <cell r="G44" t="str">
            <v>WON</v>
          </cell>
          <cell r="H44" t="str">
            <v xml:space="preserve">PCS </v>
          </cell>
          <cell r="I44" t="str">
            <v xml:space="preserve">(주)동진정공                  </v>
          </cell>
          <cell r="K44">
            <v>0</v>
          </cell>
          <cell r="L44">
            <v>235</v>
          </cell>
          <cell r="N44">
            <v>235</v>
          </cell>
          <cell r="O44">
            <v>235</v>
          </cell>
          <cell r="P44" t="str">
            <v>WON</v>
          </cell>
          <cell r="Q44" t="str">
            <v xml:space="preserve">(주)동진정공                  </v>
          </cell>
          <cell r="R44">
            <v>235</v>
          </cell>
          <cell r="V44">
            <v>235</v>
          </cell>
          <cell r="X44">
            <v>235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C45" t="str">
            <v>4052-041</v>
          </cell>
          <cell r="D45" t="str">
            <v xml:space="preserve">4052-0410      </v>
          </cell>
          <cell r="E45" t="str">
            <v xml:space="preserve">BRKT ASS'Y-R/DRYER            </v>
          </cell>
          <cell r="F45" t="str">
            <v xml:space="preserve">B01  </v>
          </cell>
          <cell r="G45" t="str">
            <v>WON</v>
          </cell>
          <cell r="H45" t="str">
            <v xml:space="preserve">PCS </v>
          </cell>
          <cell r="I45" t="str">
            <v xml:space="preserve">(주)동진정공                  </v>
          </cell>
          <cell r="K45">
            <v>0</v>
          </cell>
          <cell r="L45">
            <v>500</v>
          </cell>
          <cell r="N45">
            <v>500</v>
          </cell>
          <cell r="O45">
            <v>500</v>
          </cell>
          <cell r="P45" t="str">
            <v>WON</v>
          </cell>
          <cell r="Q45" t="str">
            <v xml:space="preserve">(주)동진정공                  </v>
          </cell>
          <cell r="R45">
            <v>500</v>
          </cell>
          <cell r="V45">
            <v>500</v>
          </cell>
          <cell r="X45">
            <v>500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C46" t="str">
            <v>4052-042</v>
          </cell>
          <cell r="D46" t="str">
            <v xml:space="preserve">4052-0420      </v>
          </cell>
          <cell r="E46" t="str">
            <v xml:space="preserve">BRKT ASS'Y-RH COND            </v>
          </cell>
          <cell r="F46" t="str">
            <v xml:space="preserve">B01  </v>
          </cell>
          <cell r="G46" t="str">
            <v>WON</v>
          </cell>
          <cell r="H46" t="str">
            <v xml:space="preserve">PCS </v>
          </cell>
          <cell r="I46" t="str">
            <v xml:space="preserve">(주)동진정공                  </v>
          </cell>
          <cell r="K46">
            <v>0</v>
          </cell>
          <cell r="L46">
            <v>300</v>
          </cell>
          <cell r="N46">
            <v>300</v>
          </cell>
          <cell r="O46">
            <v>300</v>
          </cell>
          <cell r="P46" t="str">
            <v>WON</v>
          </cell>
          <cell r="Q46" t="str">
            <v xml:space="preserve">(주)동진정공                  </v>
          </cell>
          <cell r="R46">
            <v>300</v>
          </cell>
          <cell r="V46">
            <v>300</v>
          </cell>
          <cell r="X46">
            <v>300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C47" t="str">
            <v>4052-043</v>
          </cell>
          <cell r="D47" t="str">
            <v xml:space="preserve">4052-0430      </v>
          </cell>
          <cell r="E47" t="str">
            <v xml:space="preserve">BRKT ASS'Y-LH COND            </v>
          </cell>
          <cell r="F47" t="str">
            <v xml:space="preserve">B01  </v>
          </cell>
          <cell r="G47" t="str">
            <v>WON</v>
          </cell>
          <cell r="H47" t="str">
            <v xml:space="preserve">PCS </v>
          </cell>
          <cell r="I47" t="str">
            <v xml:space="preserve">(주)동진정공                  </v>
          </cell>
          <cell r="K47">
            <v>0</v>
          </cell>
          <cell r="L47">
            <v>300</v>
          </cell>
          <cell r="N47">
            <v>300</v>
          </cell>
          <cell r="O47">
            <v>300</v>
          </cell>
          <cell r="P47" t="str">
            <v>WON</v>
          </cell>
          <cell r="Q47" t="str">
            <v xml:space="preserve">(주)동진정공                  </v>
          </cell>
          <cell r="R47">
            <v>300</v>
          </cell>
          <cell r="V47">
            <v>300</v>
          </cell>
          <cell r="X47">
            <v>300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C48" t="str">
            <v>4052-048</v>
          </cell>
          <cell r="D48" t="str">
            <v xml:space="preserve">4052-0483      </v>
          </cell>
          <cell r="E48" t="str">
            <v xml:space="preserve">BRKT ASS'Y-R/DRYER            </v>
          </cell>
          <cell r="F48" t="str">
            <v xml:space="preserve">A03  </v>
          </cell>
          <cell r="G48" t="str">
            <v>WON</v>
          </cell>
          <cell r="H48" t="str">
            <v xml:space="preserve">PCS </v>
          </cell>
          <cell r="I48" t="str">
            <v xml:space="preserve">(주)동진정공                  </v>
          </cell>
          <cell r="K48">
            <v>0</v>
          </cell>
          <cell r="L48">
            <v>490</v>
          </cell>
          <cell r="N48">
            <v>490</v>
          </cell>
          <cell r="O48">
            <v>490</v>
          </cell>
          <cell r="P48" t="str">
            <v>WON</v>
          </cell>
          <cell r="Q48" t="str">
            <v xml:space="preserve">(주)동진정공                  </v>
          </cell>
          <cell r="R48">
            <v>490</v>
          </cell>
          <cell r="V48">
            <v>490</v>
          </cell>
          <cell r="X48">
            <v>490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C49" t="str">
            <v>4052-058</v>
          </cell>
          <cell r="D49" t="str">
            <v xml:space="preserve">4052-0581      </v>
          </cell>
          <cell r="E49" t="str">
            <v xml:space="preserve">BRKT ASS'Y-COND               </v>
          </cell>
          <cell r="F49" t="str">
            <v xml:space="preserve">F01  </v>
          </cell>
          <cell r="G49" t="str">
            <v>WON</v>
          </cell>
          <cell r="H49" t="str">
            <v xml:space="preserve">PCS </v>
          </cell>
          <cell r="I49" t="str">
            <v xml:space="preserve">(주)동진정공                  </v>
          </cell>
          <cell r="K49">
            <v>0</v>
          </cell>
          <cell r="L49">
            <v>260</v>
          </cell>
          <cell r="N49">
            <v>260</v>
          </cell>
          <cell r="O49">
            <v>260</v>
          </cell>
          <cell r="P49" t="str">
            <v>WON</v>
          </cell>
          <cell r="Q49" t="str">
            <v xml:space="preserve">(주)동진정공                  </v>
          </cell>
          <cell r="R49">
            <v>260</v>
          </cell>
          <cell r="V49">
            <v>260</v>
          </cell>
          <cell r="X49">
            <v>260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C50" t="str">
            <v>4052-091</v>
          </cell>
          <cell r="D50" t="str">
            <v xml:space="preserve">4052-0910      </v>
          </cell>
          <cell r="E50" t="str">
            <v xml:space="preserve">BRKT ASS'Y MT'G(1)            </v>
          </cell>
          <cell r="F50" t="str">
            <v xml:space="preserve">A03  </v>
          </cell>
          <cell r="G50" t="str">
            <v>WON</v>
          </cell>
          <cell r="H50" t="str">
            <v xml:space="preserve">PCS </v>
          </cell>
          <cell r="I50" t="str">
            <v xml:space="preserve">(주)동진정공                  </v>
          </cell>
          <cell r="K50">
            <v>0</v>
          </cell>
          <cell r="L50">
            <v>330</v>
          </cell>
          <cell r="N50">
            <v>330</v>
          </cell>
          <cell r="O50">
            <v>330</v>
          </cell>
          <cell r="P50" t="str">
            <v>WON</v>
          </cell>
          <cell r="Q50" t="str">
            <v xml:space="preserve">(주)동진정공                  </v>
          </cell>
          <cell r="R50">
            <v>330</v>
          </cell>
          <cell r="V50">
            <v>330</v>
          </cell>
          <cell r="X50">
            <v>330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C51" t="str">
            <v>4052-092</v>
          </cell>
          <cell r="D51" t="str">
            <v xml:space="preserve">4052-0920      </v>
          </cell>
          <cell r="E51" t="str">
            <v xml:space="preserve">BRKT ASS'Y MT'G(2)            </v>
          </cell>
          <cell r="F51" t="str">
            <v xml:space="preserve">A03  </v>
          </cell>
          <cell r="G51" t="str">
            <v>WON</v>
          </cell>
          <cell r="H51" t="str">
            <v xml:space="preserve">PCS </v>
          </cell>
          <cell r="I51" t="str">
            <v xml:space="preserve">(주)동진정공                  </v>
          </cell>
          <cell r="K51">
            <v>0</v>
          </cell>
          <cell r="L51">
            <v>380</v>
          </cell>
          <cell r="N51">
            <v>380</v>
          </cell>
          <cell r="O51">
            <v>380</v>
          </cell>
          <cell r="P51" t="str">
            <v>WON</v>
          </cell>
          <cell r="Q51" t="str">
            <v xml:space="preserve">(주)동진정공                  </v>
          </cell>
          <cell r="R51">
            <v>380</v>
          </cell>
          <cell r="V51">
            <v>380</v>
          </cell>
          <cell r="X51">
            <v>380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C52" t="str">
            <v>4576-002</v>
          </cell>
          <cell r="D52" t="str">
            <v xml:space="preserve">4576-0020      </v>
          </cell>
          <cell r="E52" t="str">
            <v xml:space="preserve">NET ASS'Y-SUB                 </v>
          </cell>
          <cell r="F52" t="str">
            <v xml:space="preserve">B01  </v>
          </cell>
          <cell r="G52" t="str">
            <v>WON</v>
          </cell>
          <cell r="H52" t="str">
            <v xml:space="preserve">PCS </v>
          </cell>
          <cell r="I52" t="str">
            <v xml:space="preserve">(주)동진정공                  </v>
          </cell>
          <cell r="K52">
            <v>0</v>
          </cell>
          <cell r="L52">
            <v>2000</v>
          </cell>
          <cell r="N52">
            <v>2000</v>
          </cell>
          <cell r="O52">
            <v>2000</v>
          </cell>
          <cell r="P52" t="str">
            <v>WON</v>
          </cell>
          <cell r="Q52" t="str">
            <v xml:space="preserve">(주)동진정공                  </v>
          </cell>
          <cell r="R52">
            <v>2000</v>
          </cell>
          <cell r="V52">
            <v>2000</v>
          </cell>
          <cell r="X52">
            <v>2000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C53" t="str">
            <v>5152-001</v>
          </cell>
          <cell r="D53" t="str">
            <v xml:space="preserve">5152-0010      </v>
          </cell>
          <cell r="E53" t="str">
            <v xml:space="preserve">BELLMOUTH-BLOWER              </v>
          </cell>
          <cell r="F53" t="str">
            <v xml:space="preserve">A02  </v>
          </cell>
          <cell r="G53" t="str">
            <v>WON</v>
          </cell>
          <cell r="H53" t="str">
            <v xml:space="preserve">PCS </v>
          </cell>
          <cell r="I53" t="str">
            <v xml:space="preserve">(주)동진정공                  </v>
          </cell>
          <cell r="K53">
            <v>0</v>
          </cell>
          <cell r="L53">
            <v>200</v>
          </cell>
          <cell r="N53">
            <v>200</v>
          </cell>
          <cell r="O53">
            <v>200</v>
          </cell>
          <cell r="P53" t="str">
            <v>WON</v>
          </cell>
          <cell r="Q53" t="str">
            <v xml:space="preserve">(주)동진정공                  </v>
          </cell>
          <cell r="R53">
            <v>200</v>
          </cell>
          <cell r="V53">
            <v>200</v>
          </cell>
          <cell r="X53">
            <v>200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C54" t="str">
            <v>5155-023</v>
          </cell>
          <cell r="D54" t="str">
            <v xml:space="preserve">5155-0230      </v>
          </cell>
          <cell r="E54" t="str">
            <v xml:space="preserve">BRKT-CONNECTOR                </v>
          </cell>
          <cell r="F54" t="str">
            <v xml:space="preserve">D01  </v>
          </cell>
          <cell r="G54" t="str">
            <v>WON</v>
          </cell>
          <cell r="H54" t="str">
            <v xml:space="preserve">PCS </v>
          </cell>
          <cell r="I54" t="str">
            <v xml:space="preserve">(주)동진정공                  </v>
          </cell>
          <cell r="K54">
            <v>0</v>
          </cell>
          <cell r="L54">
            <v>52</v>
          </cell>
          <cell r="N54">
            <v>52</v>
          </cell>
          <cell r="O54">
            <v>52</v>
          </cell>
          <cell r="P54" t="str">
            <v>WON</v>
          </cell>
          <cell r="Q54" t="str">
            <v xml:space="preserve">(주)동진정공                  </v>
          </cell>
          <cell r="R54">
            <v>52</v>
          </cell>
          <cell r="V54">
            <v>52</v>
          </cell>
          <cell r="X54">
            <v>52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C55" t="str">
            <v>5155-044</v>
          </cell>
          <cell r="D55" t="str">
            <v xml:space="preserve">5155-0441      </v>
          </cell>
          <cell r="E55" t="str">
            <v xml:space="preserve">BRKT-RESISTOR                 </v>
          </cell>
          <cell r="F55" t="str">
            <v xml:space="preserve">B01  </v>
          </cell>
          <cell r="G55" t="str">
            <v>WON</v>
          </cell>
          <cell r="H55" t="str">
            <v xml:space="preserve">PCS </v>
          </cell>
          <cell r="I55" t="str">
            <v xml:space="preserve">(주)동진정공                  </v>
          </cell>
          <cell r="K55">
            <v>0</v>
          </cell>
          <cell r="L55">
            <v>100</v>
          </cell>
          <cell r="N55">
            <v>100</v>
          </cell>
          <cell r="O55">
            <v>100</v>
          </cell>
          <cell r="P55" t="str">
            <v>WON</v>
          </cell>
          <cell r="Q55" t="str">
            <v xml:space="preserve">(주)동진정공                  </v>
          </cell>
          <cell r="R55">
            <v>100</v>
          </cell>
          <cell r="V55">
            <v>100</v>
          </cell>
          <cell r="X55">
            <v>100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C56" t="str">
            <v>5155-087</v>
          </cell>
          <cell r="D56" t="str">
            <v xml:space="preserve">5155-0870      </v>
          </cell>
          <cell r="E56" t="str">
            <v xml:space="preserve">BRKT-PIPE                     </v>
          </cell>
          <cell r="F56" t="str">
            <v xml:space="preserve">X09  </v>
          </cell>
          <cell r="G56" t="str">
            <v>WON</v>
          </cell>
          <cell r="H56" t="str">
            <v xml:space="preserve">PCS </v>
          </cell>
          <cell r="I56" t="str">
            <v xml:space="preserve">(주)동진정공                  </v>
          </cell>
          <cell r="K56">
            <v>0</v>
          </cell>
          <cell r="L56">
            <v>40</v>
          </cell>
          <cell r="N56">
            <v>40</v>
          </cell>
          <cell r="O56">
            <v>40</v>
          </cell>
          <cell r="P56" t="str">
            <v>WON</v>
          </cell>
          <cell r="Q56" t="str">
            <v xml:space="preserve">(주)동진정공                  </v>
          </cell>
          <cell r="R56">
            <v>40</v>
          </cell>
          <cell r="V56">
            <v>40</v>
          </cell>
          <cell r="X56">
            <v>40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C57" t="str">
            <v>5155-166</v>
          </cell>
          <cell r="D57" t="str">
            <v xml:space="preserve">5155-1660      </v>
          </cell>
          <cell r="E57" t="str">
            <v xml:space="preserve">BRKT-MT'G(1)                  </v>
          </cell>
          <cell r="F57" t="str">
            <v xml:space="preserve">A03  </v>
          </cell>
          <cell r="G57" t="str">
            <v>WON</v>
          </cell>
          <cell r="H57" t="str">
            <v xml:space="preserve">PCS </v>
          </cell>
          <cell r="I57" t="str">
            <v xml:space="preserve">(주)동진정공                  </v>
          </cell>
          <cell r="K57">
            <v>0</v>
          </cell>
          <cell r="L57">
            <v>130</v>
          </cell>
          <cell r="N57">
            <v>130</v>
          </cell>
          <cell r="O57">
            <v>130</v>
          </cell>
          <cell r="P57" t="str">
            <v>WON</v>
          </cell>
          <cell r="Q57" t="str">
            <v xml:space="preserve">(주)동진정공                  </v>
          </cell>
          <cell r="R57">
            <v>130</v>
          </cell>
          <cell r="V57">
            <v>130</v>
          </cell>
          <cell r="X57">
            <v>130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C58" t="str">
            <v>5155-167</v>
          </cell>
          <cell r="D58" t="str">
            <v xml:space="preserve">5155-1670      </v>
          </cell>
          <cell r="E58" t="str">
            <v xml:space="preserve">BRKT-MT'G(2)                  </v>
          </cell>
          <cell r="F58" t="str">
            <v xml:space="preserve">A03  </v>
          </cell>
          <cell r="G58" t="str">
            <v>WON</v>
          </cell>
          <cell r="H58" t="str">
            <v xml:space="preserve">PCS </v>
          </cell>
          <cell r="I58" t="str">
            <v xml:space="preserve">(주)동진정공                  </v>
          </cell>
          <cell r="K58">
            <v>0</v>
          </cell>
          <cell r="L58">
            <v>30</v>
          </cell>
          <cell r="N58">
            <v>30</v>
          </cell>
          <cell r="O58">
            <v>30</v>
          </cell>
          <cell r="P58" t="str">
            <v>WON</v>
          </cell>
          <cell r="Q58" t="str">
            <v xml:space="preserve">(주)동진정공                  </v>
          </cell>
          <cell r="R58">
            <v>30</v>
          </cell>
          <cell r="V58">
            <v>30</v>
          </cell>
          <cell r="X58">
            <v>30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59">
          <cell r="C59" t="str">
            <v>5155-221</v>
          </cell>
          <cell r="D59" t="str">
            <v xml:space="preserve">5155-2210      </v>
          </cell>
          <cell r="E59" t="str">
            <v xml:space="preserve">BRKT-BASE COND.               </v>
          </cell>
          <cell r="F59" t="str">
            <v xml:space="preserve">B01  </v>
          </cell>
          <cell r="G59" t="str">
            <v>WON</v>
          </cell>
          <cell r="H59" t="str">
            <v xml:space="preserve">PCS </v>
          </cell>
          <cell r="I59" t="str">
            <v xml:space="preserve">(주)동진정공                  </v>
          </cell>
          <cell r="K59">
            <v>0</v>
          </cell>
          <cell r="L59">
            <v>170</v>
          </cell>
          <cell r="N59">
            <v>170</v>
          </cell>
          <cell r="O59">
            <v>170</v>
          </cell>
          <cell r="P59" t="str">
            <v>WON</v>
          </cell>
          <cell r="Q59" t="str">
            <v xml:space="preserve">(주)동진정공                  </v>
          </cell>
          <cell r="R59">
            <v>170</v>
          </cell>
          <cell r="V59">
            <v>170</v>
          </cell>
          <cell r="X59">
            <v>170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</row>
        <row r="60">
          <cell r="C60" t="str">
            <v>5155-250</v>
          </cell>
          <cell r="D60" t="str">
            <v xml:space="preserve">5155-2500      </v>
          </cell>
          <cell r="E60" t="str">
            <v xml:space="preserve">BRKT-PIPE MT'G                </v>
          </cell>
          <cell r="F60" t="str">
            <v xml:space="preserve">B01  </v>
          </cell>
          <cell r="G60" t="str">
            <v>WON</v>
          </cell>
          <cell r="H60" t="str">
            <v xml:space="preserve">PCS </v>
          </cell>
          <cell r="I60" t="str">
            <v xml:space="preserve">(주)동진정공                  </v>
          </cell>
          <cell r="K60">
            <v>0</v>
          </cell>
          <cell r="L60">
            <v>150</v>
          </cell>
          <cell r="N60">
            <v>150</v>
          </cell>
          <cell r="O60">
            <v>150</v>
          </cell>
          <cell r="P60" t="str">
            <v>WON</v>
          </cell>
          <cell r="Q60" t="str">
            <v xml:space="preserve">(주)동진정공                  </v>
          </cell>
          <cell r="R60">
            <v>150</v>
          </cell>
          <cell r="V60">
            <v>150</v>
          </cell>
          <cell r="X60">
            <v>150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C61" t="str">
            <v>5155-257</v>
          </cell>
          <cell r="D61" t="str">
            <v xml:space="preserve">5155-2570      </v>
          </cell>
          <cell r="E61" t="str">
            <v xml:space="preserve">BRKT-BASE COND                </v>
          </cell>
          <cell r="F61" t="str">
            <v xml:space="preserve">B01  </v>
          </cell>
          <cell r="G61" t="str">
            <v>WON</v>
          </cell>
          <cell r="H61" t="str">
            <v xml:space="preserve">PCS </v>
          </cell>
          <cell r="I61" t="str">
            <v xml:space="preserve">(주)동진정공                  </v>
          </cell>
          <cell r="K61">
            <v>0</v>
          </cell>
          <cell r="L61">
            <v>170</v>
          </cell>
          <cell r="N61">
            <v>170</v>
          </cell>
          <cell r="O61">
            <v>170</v>
          </cell>
          <cell r="P61" t="str">
            <v>WON</v>
          </cell>
          <cell r="Q61" t="str">
            <v xml:space="preserve">(주)동진정공                  </v>
          </cell>
          <cell r="R61">
            <v>170</v>
          </cell>
          <cell r="V61">
            <v>170</v>
          </cell>
          <cell r="X61">
            <v>170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C62" t="str">
            <v>5155-268</v>
          </cell>
          <cell r="D62" t="str">
            <v xml:space="preserve">5155-2680      </v>
          </cell>
          <cell r="E62" t="str">
            <v xml:space="preserve">BRKT-SUB COND.                </v>
          </cell>
          <cell r="F62" t="str">
            <v xml:space="preserve">B01  </v>
          </cell>
          <cell r="G62" t="str">
            <v>WON</v>
          </cell>
          <cell r="H62" t="str">
            <v xml:space="preserve">PCS </v>
          </cell>
          <cell r="I62" t="str">
            <v xml:space="preserve">(주)동진정공                  </v>
          </cell>
          <cell r="K62">
            <v>0</v>
          </cell>
          <cell r="L62">
            <v>470</v>
          </cell>
          <cell r="N62">
            <v>470</v>
          </cell>
          <cell r="O62">
            <v>470</v>
          </cell>
          <cell r="P62" t="str">
            <v>WON</v>
          </cell>
          <cell r="Q62" t="str">
            <v xml:space="preserve">(주)동진정공                  </v>
          </cell>
          <cell r="R62">
            <v>470</v>
          </cell>
          <cell r="V62">
            <v>470</v>
          </cell>
          <cell r="X62">
            <v>470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C63" t="str">
            <v>5155-269</v>
          </cell>
          <cell r="D63" t="str">
            <v xml:space="preserve">5155-2690      </v>
          </cell>
          <cell r="E63" t="str">
            <v xml:space="preserve">BRKT-PIPE MT'G                </v>
          </cell>
          <cell r="F63" t="str">
            <v xml:space="preserve">B01  </v>
          </cell>
          <cell r="G63" t="str">
            <v>WON</v>
          </cell>
          <cell r="H63" t="str">
            <v xml:space="preserve">PCS </v>
          </cell>
          <cell r="I63" t="str">
            <v xml:space="preserve">(주)동진정공                  </v>
          </cell>
          <cell r="K63">
            <v>0</v>
          </cell>
          <cell r="L63">
            <v>150</v>
          </cell>
          <cell r="N63">
            <v>150</v>
          </cell>
          <cell r="O63">
            <v>150</v>
          </cell>
          <cell r="P63" t="str">
            <v>WON</v>
          </cell>
          <cell r="Q63" t="str">
            <v xml:space="preserve">(주)동진정공                  </v>
          </cell>
          <cell r="R63">
            <v>150</v>
          </cell>
          <cell r="V63">
            <v>150</v>
          </cell>
          <cell r="X63">
            <v>150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C64" t="str">
            <v>5454-015</v>
          </cell>
          <cell r="D64" t="str">
            <v xml:space="preserve">5454-0151      </v>
          </cell>
          <cell r="E64" t="str">
            <v xml:space="preserve">CLAMP-PIPE INLET              </v>
          </cell>
          <cell r="F64" t="str">
            <v xml:space="preserve">MPC  </v>
          </cell>
          <cell r="G64" t="str">
            <v>WON</v>
          </cell>
          <cell r="H64" t="str">
            <v xml:space="preserve">PCS </v>
          </cell>
          <cell r="I64" t="str">
            <v xml:space="preserve">(주)동진정공                  </v>
          </cell>
          <cell r="K64">
            <v>0</v>
          </cell>
          <cell r="L64">
            <v>150</v>
          </cell>
          <cell r="N64">
            <v>150</v>
          </cell>
          <cell r="O64">
            <v>150</v>
          </cell>
          <cell r="P64" t="str">
            <v>WON</v>
          </cell>
          <cell r="Q64" t="str">
            <v xml:space="preserve">(주)동진정공                  </v>
          </cell>
          <cell r="R64">
            <v>150</v>
          </cell>
          <cell r="V64">
            <v>150</v>
          </cell>
          <cell r="X64">
            <v>150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C65" t="str">
            <v>5454-016</v>
          </cell>
          <cell r="D65" t="str">
            <v xml:space="preserve">5454-0161      </v>
          </cell>
          <cell r="E65" t="str">
            <v xml:space="preserve">CLAMP-PIPE OUTLET             </v>
          </cell>
          <cell r="F65" t="str">
            <v xml:space="preserve">MPC  </v>
          </cell>
          <cell r="G65" t="str">
            <v>WON</v>
          </cell>
          <cell r="H65" t="str">
            <v xml:space="preserve">PCS </v>
          </cell>
          <cell r="I65" t="str">
            <v xml:space="preserve">(주)동진정공                  </v>
          </cell>
          <cell r="K65">
            <v>0</v>
          </cell>
          <cell r="L65">
            <v>150</v>
          </cell>
          <cell r="N65">
            <v>150</v>
          </cell>
          <cell r="O65">
            <v>150</v>
          </cell>
          <cell r="P65" t="str">
            <v>WON</v>
          </cell>
          <cell r="Q65" t="str">
            <v xml:space="preserve">(주)동진정공                  </v>
          </cell>
          <cell r="R65">
            <v>150</v>
          </cell>
          <cell r="V65">
            <v>150</v>
          </cell>
          <cell r="X65">
            <v>150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C66" t="str">
            <v>5454-022</v>
          </cell>
          <cell r="D66" t="str">
            <v xml:space="preserve">5454-0220      </v>
          </cell>
          <cell r="E66" t="str">
            <v xml:space="preserve">CLAMP-PIPE                    </v>
          </cell>
          <cell r="F66" t="str">
            <v xml:space="preserve">X10  </v>
          </cell>
          <cell r="G66" t="str">
            <v>WON</v>
          </cell>
          <cell r="H66" t="str">
            <v xml:space="preserve">PCS </v>
          </cell>
          <cell r="I66" t="str">
            <v xml:space="preserve">(주)동진정공                  </v>
          </cell>
          <cell r="K66">
            <v>0</v>
          </cell>
          <cell r="L66">
            <v>72</v>
          </cell>
          <cell r="N66">
            <v>72</v>
          </cell>
          <cell r="O66">
            <v>72</v>
          </cell>
          <cell r="P66" t="str">
            <v>WON</v>
          </cell>
          <cell r="Q66" t="str">
            <v xml:space="preserve">(주)동진정공                  </v>
          </cell>
          <cell r="R66">
            <v>72</v>
          </cell>
          <cell r="V66">
            <v>72</v>
          </cell>
          <cell r="X66">
            <v>72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C67" t="str">
            <v>5458-022</v>
          </cell>
          <cell r="D67" t="str">
            <v xml:space="preserve">5458-0220      </v>
          </cell>
          <cell r="E67" t="str">
            <v xml:space="preserve">COVER-MUD                     </v>
          </cell>
          <cell r="F67" t="str">
            <v xml:space="preserve">B01  </v>
          </cell>
          <cell r="G67" t="str">
            <v>WON</v>
          </cell>
          <cell r="H67" t="str">
            <v xml:space="preserve">PCS </v>
          </cell>
          <cell r="I67" t="str">
            <v xml:space="preserve">(주)동진정공                  </v>
          </cell>
          <cell r="K67">
            <v>0</v>
          </cell>
          <cell r="L67">
            <v>200</v>
          </cell>
          <cell r="N67">
            <v>200</v>
          </cell>
          <cell r="O67">
            <v>200</v>
          </cell>
          <cell r="P67" t="str">
            <v>WON</v>
          </cell>
          <cell r="Q67" t="str">
            <v xml:space="preserve">(주)동진정공                  </v>
          </cell>
          <cell r="R67">
            <v>200</v>
          </cell>
          <cell r="V67">
            <v>200</v>
          </cell>
          <cell r="X67">
            <v>200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</row>
        <row r="68">
          <cell r="C68" t="str">
            <v>6852-001</v>
          </cell>
          <cell r="D68" t="str">
            <v xml:space="preserve">6852-0011      </v>
          </cell>
          <cell r="E68" t="str">
            <v xml:space="preserve">LEVER-ARC                     </v>
          </cell>
          <cell r="F68" t="str">
            <v xml:space="preserve">A02  </v>
          </cell>
          <cell r="G68" t="str">
            <v>WON</v>
          </cell>
          <cell r="H68" t="str">
            <v xml:space="preserve">PCS </v>
          </cell>
          <cell r="I68" t="str">
            <v xml:space="preserve">(주)동진정공                  </v>
          </cell>
          <cell r="K68">
            <v>0</v>
          </cell>
          <cell r="L68">
            <v>85</v>
          </cell>
          <cell r="N68">
            <v>85</v>
          </cell>
          <cell r="O68">
            <v>85</v>
          </cell>
          <cell r="P68" t="str">
            <v>WON</v>
          </cell>
          <cell r="Q68" t="str">
            <v xml:space="preserve">(주)동진정공                  </v>
          </cell>
          <cell r="R68">
            <v>85</v>
          </cell>
          <cell r="V68">
            <v>85</v>
          </cell>
          <cell r="X68">
            <v>85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</row>
        <row r="69">
          <cell r="C69" t="str">
            <v>6852-003</v>
          </cell>
          <cell r="D69" t="str">
            <v xml:space="preserve">6852-0030      </v>
          </cell>
          <cell r="E69" t="str">
            <v xml:space="preserve">LEVER-MIX(1)                  </v>
          </cell>
          <cell r="F69" t="str">
            <v xml:space="preserve">A02  </v>
          </cell>
          <cell r="G69" t="str">
            <v>WON</v>
          </cell>
          <cell r="H69" t="str">
            <v xml:space="preserve">PCS </v>
          </cell>
          <cell r="I69" t="str">
            <v xml:space="preserve">(주)동진정공                  </v>
          </cell>
          <cell r="K69">
            <v>0</v>
          </cell>
          <cell r="L69">
            <v>30</v>
          </cell>
          <cell r="N69">
            <v>30</v>
          </cell>
          <cell r="O69">
            <v>30</v>
          </cell>
          <cell r="P69" t="str">
            <v>WON</v>
          </cell>
          <cell r="Q69" t="str">
            <v xml:space="preserve">(주)동진정공                  </v>
          </cell>
          <cell r="R69">
            <v>30</v>
          </cell>
          <cell r="V69">
            <v>30</v>
          </cell>
          <cell r="X69">
            <v>30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</row>
        <row r="70">
          <cell r="C70" t="str">
            <v>6852-009</v>
          </cell>
          <cell r="D70" t="str">
            <v xml:space="preserve">6852-0090      </v>
          </cell>
          <cell r="E70" t="str">
            <v xml:space="preserve">LEVER-BLOWER                  </v>
          </cell>
          <cell r="F70" t="str">
            <v xml:space="preserve">A02  </v>
          </cell>
          <cell r="G70" t="str">
            <v>WON</v>
          </cell>
          <cell r="H70" t="str">
            <v xml:space="preserve">PCS </v>
          </cell>
          <cell r="I70" t="str">
            <v xml:space="preserve">(주)동진정공                  </v>
          </cell>
          <cell r="K70">
            <v>0</v>
          </cell>
          <cell r="L70">
            <v>27</v>
          </cell>
          <cell r="N70">
            <v>27</v>
          </cell>
          <cell r="O70">
            <v>27</v>
          </cell>
          <cell r="P70" t="str">
            <v>WON</v>
          </cell>
          <cell r="Q70" t="str">
            <v xml:space="preserve">(주)동진정공                  </v>
          </cell>
          <cell r="R70">
            <v>27</v>
          </cell>
          <cell r="V70">
            <v>27</v>
          </cell>
          <cell r="X70">
            <v>27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C71" t="str">
            <v>6852-017</v>
          </cell>
          <cell r="D71" t="str">
            <v xml:space="preserve">6852-0170      </v>
          </cell>
          <cell r="E71" t="str">
            <v xml:space="preserve">LEVER-MIX(2) AUTO             </v>
          </cell>
          <cell r="F71" t="str">
            <v xml:space="preserve">A02  </v>
          </cell>
          <cell r="G71" t="str">
            <v>WON</v>
          </cell>
          <cell r="H71" t="str">
            <v xml:space="preserve">PCS </v>
          </cell>
          <cell r="I71" t="str">
            <v xml:space="preserve">(주)동진정공                  </v>
          </cell>
          <cell r="K71">
            <v>0</v>
          </cell>
          <cell r="L71">
            <v>29</v>
          </cell>
          <cell r="N71">
            <v>29</v>
          </cell>
          <cell r="O71">
            <v>29</v>
          </cell>
          <cell r="P71" t="str">
            <v>WON</v>
          </cell>
          <cell r="Q71" t="str">
            <v xml:space="preserve">(주)동진정공                  </v>
          </cell>
          <cell r="R71">
            <v>29</v>
          </cell>
          <cell r="V71">
            <v>29</v>
          </cell>
          <cell r="X71">
            <v>29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</row>
        <row r="72">
          <cell r="C72" t="str">
            <v>7102-002</v>
          </cell>
          <cell r="D72" t="str">
            <v xml:space="preserve">7102-0021      </v>
          </cell>
          <cell r="E72" t="str">
            <v xml:space="preserve">NUT-CLIP                      </v>
          </cell>
          <cell r="F72" t="str">
            <v xml:space="preserve">B01  </v>
          </cell>
          <cell r="G72" t="str">
            <v>WON</v>
          </cell>
          <cell r="H72" t="str">
            <v xml:space="preserve">PCS </v>
          </cell>
          <cell r="I72" t="str">
            <v xml:space="preserve">(주)동진정공                  </v>
          </cell>
          <cell r="K72">
            <v>0</v>
          </cell>
          <cell r="L72">
            <v>100</v>
          </cell>
          <cell r="N72">
            <v>100</v>
          </cell>
          <cell r="O72">
            <v>100</v>
          </cell>
          <cell r="P72" t="str">
            <v>WON</v>
          </cell>
          <cell r="Q72" t="str">
            <v xml:space="preserve">(주)동진정공                  </v>
          </cell>
          <cell r="R72">
            <v>100</v>
          </cell>
          <cell r="V72">
            <v>100</v>
          </cell>
          <cell r="X72">
            <v>100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C73" t="str">
            <v>7902-001</v>
          </cell>
          <cell r="D73" t="str">
            <v xml:space="preserve">7902-0012      </v>
          </cell>
          <cell r="E73" t="str">
            <v xml:space="preserve">SEAT-MIX CABLE                </v>
          </cell>
          <cell r="F73" t="str">
            <v xml:space="preserve">A02  </v>
          </cell>
          <cell r="G73" t="str">
            <v>WON</v>
          </cell>
          <cell r="H73" t="str">
            <v xml:space="preserve">PCS </v>
          </cell>
          <cell r="I73" t="str">
            <v xml:space="preserve">(주)동진정공                  </v>
          </cell>
          <cell r="K73">
            <v>0</v>
          </cell>
          <cell r="L73">
            <v>35</v>
          </cell>
          <cell r="N73">
            <v>35</v>
          </cell>
          <cell r="O73">
            <v>35</v>
          </cell>
          <cell r="P73" t="str">
            <v>WON</v>
          </cell>
          <cell r="Q73" t="str">
            <v xml:space="preserve">(주)동진정공                  </v>
          </cell>
          <cell r="R73">
            <v>35</v>
          </cell>
          <cell r="V73">
            <v>35</v>
          </cell>
          <cell r="X73">
            <v>35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C74" t="str">
            <v>7902-006</v>
          </cell>
          <cell r="D74" t="str">
            <v xml:space="preserve">7902-0061      </v>
          </cell>
          <cell r="E74" t="str">
            <v xml:space="preserve">SEAT-CABLE                    </v>
          </cell>
          <cell r="F74" t="str">
            <v xml:space="preserve">B01  </v>
          </cell>
          <cell r="G74" t="str">
            <v>WON</v>
          </cell>
          <cell r="H74" t="str">
            <v xml:space="preserve">PCS </v>
          </cell>
          <cell r="I74" t="str">
            <v xml:space="preserve">(주)동진정공                  </v>
          </cell>
          <cell r="K74">
            <v>0</v>
          </cell>
          <cell r="L74">
            <v>50</v>
          </cell>
          <cell r="N74">
            <v>50</v>
          </cell>
          <cell r="O74">
            <v>50</v>
          </cell>
          <cell r="P74" t="str">
            <v>WON</v>
          </cell>
          <cell r="Q74" t="str">
            <v xml:space="preserve">(주)동진정공                  </v>
          </cell>
          <cell r="R74">
            <v>50</v>
          </cell>
          <cell r="V74">
            <v>50</v>
          </cell>
          <cell r="X74">
            <v>50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C75" t="str">
            <v>7902-007</v>
          </cell>
          <cell r="D75" t="str">
            <v xml:space="preserve">7902-0071      </v>
          </cell>
          <cell r="E75" t="str">
            <v xml:space="preserve">SEAT-MIX CABLE                </v>
          </cell>
          <cell r="F75" t="str">
            <v xml:space="preserve">B01  </v>
          </cell>
          <cell r="G75" t="str">
            <v>WON</v>
          </cell>
          <cell r="H75" t="str">
            <v xml:space="preserve">PCS </v>
          </cell>
          <cell r="I75" t="str">
            <v xml:space="preserve">(주)동진정공                  </v>
          </cell>
          <cell r="K75">
            <v>0</v>
          </cell>
          <cell r="L75">
            <v>50</v>
          </cell>
          <cell r="N75">
            <v>50</v>
          </cell>
          <cell r="O75">
            <v>50</v>
          </cell>
          <cell r="P75" t="str">
            <v>WON</v>
          </cell>
          <cell r="Q75" t="str">
            <v xml:space="preserve">(주)동진정공                  </v>
          </cell>
          <cell r="R75">
            <v>50</v>
          </cell>
          <cell r="V75">
            <v>50</v>
          </cell>
          <cell r="X75">
            <v>50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C76" t="str">
            <v>7902-008</v>
          </cell>
          <cell r="D76" t="str">
            <v xml:space="preserve">7902-0081      </v>
          </cell>
          <cell r="E76" t="str">
            <v xml:space="preserve">SEAT-MODE CABLE               </v>
          </cell>
          <cell r="F76" t="str">
            <v xml:space="preserve">B01  </v>
          </cell>
          <cell r="G76" t="str">
            <v>WON</v>
          </cell>
          <cell r="H76" t="str">
            <v xml:space="preserve">PCS </v>
          </cell>
          <cell r="I76" t="str">
            <v xml:space="preserve">(주)동진정공                  </v>
          </cell>
          <cell r="K76">
            <v>0</v>
          </cell>
          <cell r="L76">
            <v>50</v>
          </cell>
          <cell r="N76">
            <v>50</v>
          </cell>
          <cell r="O76">
            <v>50</v>
          </cell>
          <cell r="P76" t="str">
            <v>WON</v>
          </cell>
          <cell r="Q76" t="str">
            <v xml:space="preserve">(주)동진정공                  </v>
          </cell>
          <cell r="R76">
            <v>50</v>
          </cell>
          <cell r="V76">
            <v>50</v>
          </cell>
          <cell r="X76">
            <v>50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C77" t="str">
            <v>4101-001</v>
          </cell>
          <cell r="D77" t="str">
            <v xml:space="preserve">4101-0014      </v>
          </cell>
          <cell r="E77" t="str">
            <v xml:space="preserve">CABLE ASS'Y-TEMP              </v>
          </cell>
          <cell r="F77" t="str">
            <v xml:space="preserve">A02  </v>
          </cell>
          <cell r="G77" t="str">
            <v>WON</v>
          </cell>
          <cell r="H77" t="str">
            <v xml:space="preserve">PCS </v>
          </cell>
          <cell r="I77" t="str">
            <v xml:space="preserve">(주)미창케이블                </v>
          </cell>
          <cell r="J77">
            <v>440</v>
          </cell>
          <cell r="K77">
            <v>0</v>
          </cell>
          <cell r="L77">
            <v>440</v>
          </cell>
          <cell r="N77">
            <v>440</v>
          </cell>
          <cell r="O77">
            <v>440</v>
          </cell>
          <cell r="P77" t="str">
            <v>WON</v>
          </cell>
          <cell r="Q77" t="str">
            <v xml:space="preserve">(주)미창케이블                </v>
          </cell>
          <cell r="R77">
            <v>440</v>
          </cell>
          <cell r="V77">
            <v>440</v>
          </cell>
          <cell r="X77">
            <v>440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</row>
        <row r="78">
          <cell r="C78" t="str">
            <v>4101-002</v>
          </cell>
          <cell r="D78" t="str">
            <v xml:space="preserve">4101-0022      </v>
          </cell>
          <cell r="E78" t="str">
            <v xml:space="preserve">CABLE ASS'Y-TEMP              </v>
          </cell>
          <cell r="F78" t="str">
            <v xml:space="preserve">A02  </v>
          </cell>
          <cell r="G78" t="str">
            <v>WON</v>
          </cell>
          <cell r="H78" t="str">
            <v xml:space="preserve">PCS </v>
          </cell>
          <cell r="I78" t="str">
            <v xml:space="preserve">(주)미창케이블                </v>
          </cell>
          <cell r="J78">
            <v>420</v>
          </cell>
          <cell r="K78">
            <v>0</v>
          </cell>
          <cell r="L78">
            <v>420</v>
          </cell>
          <cell r="N78">
            <v>420</v>
          </cell>
          <cell r="O78">
            <v>420</v>
          </cell>
          <cell r="P78" t="str">
            <v>WON</v>
          </cell>
          <cell r="Q78" t="str">
            <v xml:space="preserve">(주)미창케이블                </v>
          </cell>
          <cell r="R78">
            <v>420</v>
          </cell>
          <cell r="V78">
            <v>420</v>
          </cell>
          <cell r="X78">
            <v>420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</row>
        <row r="79">
          <cell r="C79" t="str">
            <v>4101-004</v>
          </cell>
          <cell r="D79" t="str">
            <v xml:space="preserve">4101-0040      </v>
          </cell>
          <cell r="E79" t="str">
            <v xml:space="preserve">CABLE ASS'Y-BLOWER            </v>
          </cell>
          <cell r="F79" t="str">
            <v xml:space="preserve">B01  </v>
          </cell>
          <cell r="G79" t="str">
            <v>WON</v>
          </cell>
          <cell r="H79" t="str">
            <v xml:space="preserve">PCS </v>
          </cell>
          <cell r="I79" t="str">
            <v xml:space="preserve">(주)미창케이블                </v>
          </cell>
          <cell r="J79">
            <v>300</v>
          </cell>
          <cell r="K79">
            <v>0</v>
          </cell>
          <cell r="L79">
            <v>300</v>
          </cell>
          <cell r="N79">
            <v>300</v>
          </cell>
          <cell r="O79">
            <v>300</v>
          </cell>
          <cell r="P79" t="str">
            <v>WON</v>
          </cell>
          <cell r="Q79" t="str">
            <v xml:space="preserve">(주)미창케이블                </v>
          </cell>
          <cell r="R79">
            <v>300</v>
          </cell>
          <cell r="V79">
            <v>300</v>
          </cell>
          <cell r="X79">
            <v>300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C80" t="str">
            <v>4101-005</v>
          </cell>
          <cell r="D80" t="str">
            <v xml:space="preserve">4101-0052      </v>
          </cell>
          <cell r="E80" t="str">
            <v xml:space="preserve">CABLE ASS'Y-TEMP              </v>
          </cell>
          <cell r="F80" t="str">
            <v xml:space="preserve">A04  </v>
          </cell>
          <cell r="G80" t="str">
            <v>WON</v>
          </cell>
          <cell r="H80" t="str">
            <v xml:space="preserve">PCS </v>
          </cell>
          <cell r="I80" t="str">
            <v xml:space="preserve">(주)미창케이블                </v>
          </cell>
          <cell r="J80">
            <v>440</v>
          </cell>
          <cell r="K80">
            <v>0</v>
          </cell>
          <cell r="L80">
            <v>440</v>
          </cell>
          <cell r="N80">
            <v>440</v>
          </cell>
          <cell r="O80">
            <v>440</v>
          </cell>
          <cell r="P80" t="str">
            <v>WON</v>
          </cell>
          <cell r="Q80" t="str">
            <v xml:space="preserve">(주)미창케이블                </v>
          </cell>
          <cell r="R80">
            <v>440</v>
          </cell>
          <cell r="V80">
            <v>440</v>
          </cell>
          <cell r="X80">
            <v>440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C81" t="str">
            <v>4101-008</v>
          </cell>
          <cell r="D81" t="str">
            <v xml:space="preserve">4101-0080      </v>
          </cell>
          <cell r="E81" t="str">
            <v xml:space="preserve">CABLE ASS'Y-MIX               </v>
          </cell>
          <cell r="F81" t="str">
            <v xml:space="preserve">B01  </v>
          </cell>
          <cell r="G81" t="str">
            <v>WON</v>
          </cell>
          <cell r="H81" t="str">
            <v xml:space="preserve">PCS </v>
          </cell>
          <cell r="I81" t="str">
            <v xml:space="preserve">(주)미창케이블                </v>
          </cell>
          <cell r="J81">
            <v>420</v>
          </cell>
          <cell r="K81">
            <v>0</v>
          </cell>
          <cell r="L81">
            <v>420</v>
          </cell>
          <cell r="N81">
            <v>420</v>
          </cell>
          <cell r="O81">
            <v>420</v>
          </cell>
          <cell r="P81" t="str">
            <v>WON</v>
          </cell>
          <cell r="Q81" t="str">
            <v xml:space="preserve">(주)미창케이블                </v>
          </cell>
          <cell r="R81">
            <v>420</v>
          </cell>
          <cell r="V81">
            <v>420</v>
          </cell>
          <cell r="X81">
            <v>420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C82" t="str">
            <v>4101-009</v>
          </cell>
          <cell r="D82" t="str">
            <v xml:space="preserve">4101-0095      </v>
          </cell>
          <cell r="E82" t="str">
            <v xml:space="preserve">CABLE ASS'Y-MODE              </v>
          </cell>
          <cell r="F82" t="str">
            <v xml:space="preserve">B01  </v>
          </cell>
          <cell r="G82" t="str">
            <v>WON</v>
          </cell>
          <cell r="H82" t="str">
            <v xml:space="preserve">PCS </v>
          </cell>
          <cell r="I82" t="str">
            <v xml:space="preserve">(주)미창케이블                </v>
          </cell>
          <cell r="K82">
            <v>0</v>
          </cell>
          <cell r="L82">
            <v>480</v>
          </cell>
          <cell r="N82">
            <v>480</v>
          </cell>
          <cell r="O82">
            <v>480</v>
          </cell>
          <cell r="P82" t="str">
            <v>WON</v>
          </cell>
          <cell r="Q82" t="str">
            <v xml:space="preserve">(주)미창케이블                </v>
          </cell>
          <cell r="R82">
            <v>480</v>
          </cell>
          <cell r="V82">
            <v>480</v>
          </cell>
          <cell r="X82">
            <v>480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C83" t="str">
            <v>4101-013</v>
          </cell>
          <cell r="D83" t="str">
            <v xml:space="preserve">4101-0131      </v>
          </cell>
          <cell r="E83" t="str">
            <v xml:space="preserve">CABEL ASS'Y-TEMP              </v>
          </cell>
          <cell r="F83" t="str">
            <v xml:space="preserve">A04  </v>
          </cell>
          <cell r="G83" t="str">
            <v>WON</v>
          </cell>
          <cell r="H83" t="str">
            <v xml:space="preserve">PCS </v>
          </cell>
          <cell r="I83" t="str">
            <v xml:space="preserve">(주)미창케이블                </v>
          </cell>
          <cell r="K83">
            <v>0</v>
          </cell>
          <cell r="L83">
            <v>400</v>
          </cell>
          <cell r="N83">
            <v>400</v>
          </cell>
          <cell r="O83">
            <v>400</v>
          </cell>
          <cell r="P83" t="str">
            <v>WON</v>
          </cell>
          <cell r="Q83" t="str">
            <v xml:space="preserve">(주)미창케이블                </v>
          </cell>
          <cell r="R83">
            <v>400</v>
          </cell>
          <cell r="V83">
            <v>400</v>
          </cell>
          <cell r="X83">
            <v>400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C84" t="str">
            <v>4101-015</v>
          </cell>
          <cell r="D84" t="str">
            <v xml:space="preserve">4101-0150      </v>
          </cell>
          <cell r="E84" t="str">
            <v xml:space="preserve">CABLE ASS'Y-MODE              </v>
          </cell>
          <cell r="F84" t="str">
            <v xml:space="preserve">B01  </v>
          </cell>
          <cell r="G84" t="str">
            <v>WON</v>
          </cell>
          <cell r="H84" t="str">
            <v xml:space="preserve">PCS </v>
          </cell>
          <cell r="I84" t="str">
            <v xml:space="preserve">(주)미창케이블                </v>
          </cell>
          <cell r="J84">
            <v>540</v>
          </cell>
          <cell r="K84">
            <v>0</v>
          </cell>
          <cell r="L84">
            <v>540</v>
          </cell>
          <cell r="N84">
            <v>540</v>
          </cell>
          <cell r="O84">
            <v>540</v>
          </cell>
          <cell r="P84" t="str">
            <v>WON</v>
          </cell>
          <cell r="Q84" t="str">
            <v xml:space="preserve">(주)미창케이블                </v>
          </cell>
          <cell r="R84">
            <v>540</v>
          </cell>
          <cell r="V84">
            <v>540</v>
          </cell>
          <cell r="X84">
            <v>540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C85" t="str">
            <v xml:space="preserve">ZGTO-1170      </v>
          </cell>
          <cell r="D85" t="str">
            <v xml:space="preserve">ZGTO-1170      </v>
          </cell>
          <cell r="E85" t="str">
            <v xml:space="preserve">CABLE ASS'Y                   </v>
          </cell>
          <cell r="F85" t="str">
            <v xml:space="preserve">B01  </v>
          </cell>
          <cell r="G85" t="str">
            <v>WON</v>
          </cell>
          <cell r="H85" t="str">
            <v xml:space="preserve">PCS </v>
          </cell>
          <cell r="I85" t="str">
            <v xml:space="preserve">(주)미창케이블                </v>
          </cell>
          <cell r="J85">
            <v>1200</v>
          </cell>
          <cell r="K85">
            <v>0</v>
          </cell>
          <cell r="L85">
            <v>1200</v>
          </cell>
          <cell r="N85">
            <v>1200</v>
          </cell>
          <cell r="O85">
            <v>1200</v>
          </cell>
          <cell r="P85" t="str">
            <v>WON</v>
          </cell>
          <cell r="Q85" t="str">
            <v xml:space="preserve">(주)미창케이블                </v>
          </cell>
          <cell r="R85">
            <v>1200</v>
          </cell>
          <cell r="V85">
            <v>1200</v>
          </cell>
          <cell r="X85">
            <v>1200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</row>
        <row r="86">
          <cell r="C86" t="str">
            <v>5001-006</v>
          </cell>
          <cell r="D86" t="str">
            <v xml:space="preserve">5001-0062      </v>
          </cell>
          <cell r="E86" t="str">
            <v xml:space="preserve">ADAPTER                       </v>
          </cell>
          <cell r="F86" t="str">
            <v xml:space="preserve">C01  </v>
          </cell>
          <cell r="G86" t="str">
            <v>WON</v>
          </cell>
          <cell r="H86" t="str">
            <v xml:space="preserve">PCS </v>
          </cell>
          <cell r="I86" t="str">
            <v xml:space="preserve">(주)부성공업                  </v>
          </cell>
          <cell r="J86">
            <v>20</v>
          </cell>
          <cell r="K86">
            <v>0</v>
          </cell>
          <cell r="L86">
            <v>20</v>
          </cell>
          <cell r="N86">
            <v>20</v>
          </cell>
          <cell r="O86">
            <v>20</v>
          </cell>
          <cell r="P86" t="str">
            <v>WON</v>
          </cell>
          <cell r="Q86" t="str">
            <v xml:space="preserve">(주)부성공업                  </v>
          </cell>
          <cell r="R86">
            <v>20</v>
          </cell>
          <cell r="V86">
            <v>20</v>
          </cell>
          <cell r="X86">
            <v>20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</row>
        <row r="87">
          <cell r="C87" t="str">
            <v xml:space="preserve">9470           </v>
          </cell>
          <cell r="D87" t="str">
            <v xml:space="preserve">9470           </v>
          </cell>
          <cell r="E87" t="str">
            <v xml:space="preserve">INSULATOR                     </v>
          </cell>
          <cell r="F87" t="str">
            <v xml:space="preserve">D01  </v>
          </cell>
          <cell r="G87" t="str">
            <v>WON</v>
          </cell>
          <cell r="H87" t="str">
            <v xml:space="preserve">m   </v>
          </cell>
          <cell r="I87" t="str">
            <v xml:space="preserve">(주)비봉                      </v>
          </cell>
          <cell r="K87">
            <v>0</v>
          </cell>
          <cell r="L87">
            <v>250</v>
          </cell>
          <cell r="N87">
            <v>250</v>
          </cell>
          <cell r="O87">
            <v>250</v>
          </cell>
          <cell r="P87" t="str">
            <v>WON</v>
          </cell>
          <cell r="Q87" t="str">
            <v xml:space="preserve">(주)비봉                      </v>
          </cell>
          <cell r="R87">
            <v>250</v>
          </cell>
          <cell r="V87">
            <v>250</v>
          </cell>
          <cell r="X87">
            <v>250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C88" t="str">
            <v xml:space="preserve">9472           </v>
          </cell>
          <cell r="D88" t="str">
            <v xml:space="preserve">9472           </v>
          </cell>
          <cell r="E88" t="str">
            <v xml:space="preserve">INSULATOR                     </v>
          </cell>
          <cell r="F88" t="str">
            <v xml:space="preserve">F01  </v>
          </cell>
          <cell r="G88" t="str">
            <v>WON</v>
          </cell>
          <cell r="H88" t="str">
            <v xml:space="preserve">m   </v>
          </cell>
          <cell r="I88" t="str">
            <v xml:space="preserve">(주)비봉                      </v>
          </cell>
          <cell r="K88">
            <v>0</v>
          </cell>
          <cell r="L88">
            <v>300</v>
          </cell>
          <cell r="N88">
            <v>300</v>
          </cell>
          <cell r="O88">
            <v>300</v>
          </cell>
          <cell r="P88" t="str">
            <v>WON</v>
          </cell>
          <cell r="Q88" t="str">
            <v xml:space="preserve">(주)비봉                      </v>
          </cell>
          <cell r="R88">
            <v>300</v>
          </cell>
          <cell r="V88">
            <v>300</v>
          </cell>
          <cell r="X88">
            <v>300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C89" t="str">
            <v xml:space="preserve">9473           </v>
          </cell>
          <cell r="D89" t="str">
            <v xml:space="preserve">9473           </v>
          </cell>
          <cell r="E89" t="str">
            <v xml:space="preserve">INSULATOR                     </v>
          </cell>
          <cell r="F89" t="str">
            <v xml:space="preserve">F01  </v>
          </cell>
          <cell r="G89" t="str">
            <v>WON</v>
          </cell>
          <cell r="H89" t="str">
            <v xml:space="preserve">m   </v>
          </cell>
          <cell r="I89" t="str">
            <v xml:space="preserve">(주)비봉                      </v>
          </cell>
          <cell r="J89">
            <v>300</v>
          </cell>
          <cell r="K89">
            <v>0</v>
          </cell>
          <cell r="L89">
            <v>300</v>
          </cell>
          <cell r="N89">
            <v>300</v>
          </cell>
          <cell r="O89">
            <v>300</v>
          </cell>
          <cell r="P89" t="str">
            <v>WON</v>
          </cell>
          <cell r="Q89" t="str">
            <v xml:space="preserve">(주)비봉                      </v>
          </cell>
          <cell r="R89">
            <v>300</v>
          </cell>
          <cell r="V89">
            <v>300</v>
          </cell>
          <cell r="X89">
            <v>300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C90" t="str">
            <v xml:space="preserve">9475           </v>
          </cell>
          <cell r="D90" t="str">
            <v xml:space="preserve">9475           </v>
          </cell>
          <cell r="E90" t="str">
            <v xml:space="preserve">INSULATOR                     </v>
          </cell>
          <cell r="F90" t="str">
            <v xml:space="preserve">D01  </v>
          </cell>
          <cell r="G90" t="str">
            <v>WON</v>
          </cell>
          <cell r="H90" t="str">
            <v xml:space="preserve">m   </v>
          </cell>
          <cell r="I90" t="str">
            <v xml:space="preserve">(주)비봉                      </v>
          </cell>
          <cell r="K90">
            <v>0</v>
          </cell>
          <cell r="L90">
            <v>570</v>
          </cell>
          <cell r="N90">
            <v>570</v>
          </cell>
          <cell r="O90">
            <v>570</v>
          </cell>
          <cell r="P90" t="str">
            <v>WON</v>
          </cell>
          <cell r="Q90" t="str">
            <v xml:space="preserve">(주)비봉                      </v>
          </cell>
          <cell r="R90">
            <v>570</v>
          </cell>
          <cell r="V90">
            <v>570</v>
          </cell>
          <cell r="X90">
            <v>570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C91" t="str">
            <v xml:space="preserve">9476           </v>
          </cell>
          <cell r="D91" t="str">
            <v xml:space="preserve">9476           </v>
          </cell>
          <cell r="E91" t="str">
            <v xml:space="preserve">INSULATOR-HOSE                </v>
          </cell>
          <cell r="F91" t="str">
            <v xml:space="preserve">D01  </v>
          </cell>
          <cell r="G91" t="str">
            <v>WON</v>
          </cell>
          <cell r="H91" t="str">
            <v xml:space="preserve">m   </v>
          </cell>
          <cell r="I91" t="str">
            <v xml:space="preserve">(주)비봉                      </v>
          </cell>
          <cell r="K91">
            <v>0</v>
          </cell>
          <cell r="L91">
            <v>640</v>
          </cell>
          <cell r="N91">
            <v>640</v>
          </cell>
          <cell r="O91">
            <v>640</v>
          </cell>
          <cell r="P91" t="str">
            <v>WON</v>
          </cell>
          <cell r="Q91" t="str">
            <v xml:space="preserve">(주)비봉                      </v>
          </cell>
          <cell r="R91">
            <v>640</v>
          </cell>
          <cell r="V91">
            <v>640</v>
          </cell>
          <cell r="X91">
            <v>640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C92" t="str">
            <v xml:space="preserve">9477           </v>
          </cell>
          <cell r="D92" t="str">
            <v xml:space="preserve">9477           </v>
          </cell>
          <cell r="E92" t="str">
            <v xml:space="preserve">INSULATOR                     </v>
          </cell>
          <cell r="F92" t="str">
            <v xml:space="preserve">B01  </v>
          </cell>
          <cell r="G92" t="str">
            <v>WON</v>
          </cell>
          <cell r="H92" t="str">
            <v xml:space="preserve">m   </v>
          </cell>
          <cell r="I92" t="str">
            <v xml:space="preserve">(주)비봉                      </v>
          </cell>
          <cell r="J92">
            <v>210</v>
          </cell>
          <cell r="K92">
            <v>0</v>
          </cell>
          <cell r="L92">
            <v>210</v>
          </cell>
          <cell r="N92">
            <v>210</v>
          </cell>
          <cell r="O92">
            <v>210</v>
          </cell>
          <cell r="P92" t="str">
            <v>WON</v>
          </cell>
          <cell r="Q92" t="str">
            <v xml:space="preserve">(주)비봉                      </v>
          </cell>
          <cell r="R92">
            <v>210</v>
          </cell>
          <cell r="V92">
            <v>210</v>
          </cell>
          <cell r="X92">
            <v>210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C93" t="str">
            <v xml:space="preserve">9478           </v>
          </cell>
          <cell r="D93" t="str">
            <v xml:space="preserve">9478           </v>
          </cell>
          <cell r="E93" t="str">
            <v xml:space="preserve">INSULATOR                     </v>
          </cell>
          <cell r="F93" t="str">
            <v xml:space="preserve">B01  </v>
          </cell>
          <cell r="G93" t="str">
            <v>WON</v>
          </cell>
          <cell r="H93" t="str">
            <v xml:space="preserve">m   </v>
          </cell>
          <cell r="I93" t="str">
            <v xml:space="preserve">(주)비봉                      </v>
          </cell>
          <cell r="K93">
            <v>0</v>
          </cell>
          <cell r="L93">
            <v>300</v>
          </cell>
          <cell r="N93">
            <v>300</v>
          </cell>
          <cell r="O93">
            <v>300</v>
          </cell>
          <cell r="P93" t="str">
            <v>WON</v>
          </cell>
          <cell r="Q93" t="str">
            <v xml:space="preserve">(주)비봉                      </v>
          </cell>
          <cell r="R93">
            <v>300</v>
          </cell>
          <cell r="V93">
            <v>300</v>
          </cell>
          <cell r="X93">
            <v>300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C94" t="str">
            <v xml:space="preserve">9479           </v>
          </cell>
          <cell r="D94" t="str">
            <v xml:space="preserve">9479           </v>
          </cell>
          <cell r="E94" t="str">
            <v xml:space="preserve">INSULATOR                     </v>
          </cell>
          <cell r="F94" t="str">
            <v xml:space="preserve">A02  </v>
          </cell>
          <cell r="G94" t="str">
            <v>WON</v>
          </cell>
          <cell r="H94" t="str">
            <v xml:space="preserve">m   </v>
          </cell>
          <cell r="I94" t="str">
            <v xml:space="preserve">(주)비봉                      </v>
          </cell>
          <cell r="K94">
            <v>0</v>
          </cell>
          <cell r="L94">
            <v>300</v>
          </cell>
          <cell r="N94">
            <v>300</v>
          </cell>
          <cell r="O94">
            <v>300</v>
          </cell>
          <cell r="P94" t="str">
            <v>WON</v>
          </cell>
          <cell r="Q94" t="str">
            <v xml:space="preserve">(주)비봉                      </v>
          </cell>
          <cell r="R94">
            <v>300</v>
          </cell>
          <cell r="V94">
            <v>300</v>
          </cell>
          <cell r="X94">
            <v>300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C95" t="str">
            <v xml:space="preserve">9480           </v>
          </cell>
          <cell r="D95" t="str">
            <v xml:space="preserve">9480           </v>
          </cell>
          <cell r="E95" t="str">
            <v xml:space="preserve">INSULATOR                     </v>
          </cell>
          <cell r="F95" t="str">
            <v xml:space="preserve">B01  </v>
          </cell>
          <cell r="G95" t="str">
            <v>WON</v>
          </cell>
          <cell r="H95" t="str">
            <v xml:space="preserve">m   </v>
          </cell>
          <cell r="I95" t="str">
            <v xml:space="preserve">(주)비봉                      </v>
          </cell>
          <cell r="K95">
            <v>0</v>
          </cell>
          <cell r="L95">
            <v>210</v>
          </cell>
          <cell r="N95">
            <v>210</v>
          </cell>
          <cell r="O95">
            <v>210</v>
          </cell>
          <cell r="P95" t="str">
            <v>WON</v>
          </cell>
          <cell r="Q95" t="str">
            <v xml:space="preserve">(주)비봉                      </v>
          </cell>
          <cell r="R95">
            <v>210</v>
          </cell>
          <cell r="V95">
            <v>210</v>
          </cell>
          <cell r="X95">
            <v>210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C96" t="str">
            <v xml:space="preserve">9482           </v>
          </cell>
          <cell r="D96" t="str">
            <v xml:space="preserve">9482           </v>
          </cell>
          <cell r="E96" t="str">
            <v xml:space="preserve">INSULATOR                     </v>
          </cell>
          <cell r="F96" t="str">
            <v xml:space="preserve">B01  </v>
          </cell>
          <cell r="G96" t="str">
            <v>WON</v>
          </cell>
          <cell r="H96" t="str">
            <v xml:space="preserve">m   </v>
          </cell>
          <cell r="I96" t="str">
            <v xml:space="preserve">(주)비봉                      </v>
          </cell>
          <cell r="J96">
            <v>300</v>
          </cell>
          <cell r="K96">
            <v>0</v>
          </cell>
          <cell r="L96">
            <v>300</v>
          </cell>
          <cell r="N96">
            <v>300</v>
          </cell>
          <cell r="O96">
            <v>300</v>
          </cell>
          <cell r="P96" t="str">
            <v>WON</v>
          </cell>
          <cell r="Q96" t="str">
            <v xml:space="preserve">(주)비봉                      </v>
          </cell>
          <cell r="R96">
            <v>300</v>
          </cell>
          <cell r="V96">
            <v>300</v>
          </cell>
          <cell r="X96">
            <v>300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C97" t="str">
            <v>9483-008</v>
          </cell>
          <cell r="D97" t="str">
            <v xml:space="preserve">9483-0080      </v>
          </cell>
          <cell r="E97" t="str">
            <v xml:space="preserve">INSULATOR-FLEX                </v>
          </cell>
          <cell r="F97" t="str">
            <v xml:space="preserve">C01  </v>
          </cell>
          <cell r="G97" t="str">
            <v>WON</v>
          </cell>
          <cell r="H97" t="str">
            <v xml:space="preserve">PCS </v>
          </cell>
          <cell r="I97" t="str">
            <v xml:space="preserve">(주)비봉                      </v>
          </cell>
          <cell r="J97">
            <v>40</v>
          </cell>
          <cell r="K97">
            <v>0</v>
          </cell>
          <cell r="L97">
            <v>40</v>
          </cell>
          <cell r="N97">
            <v>40</v>
          </cell>
          <cell r="O97">
            <v>40</v>
          </cell>
          <cell r="P97" t="str">
            <v>WON</v>
          </cell>
          <cell r="Q97" t="str">
            <v xml:space="preserve">(주)비봉                      </v>
          </cell>
          <cell r="R97">
            <v>40</v>
          </cell>
          <cell r="V97">
            <v>40</v>
          </cell>
          <cell r="X97">
            <v>40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C98" t="str">
            <v xml:space="preserve">9680           </v>
          </cell>
          <cell r="D98" t="str">
            <v xml:space="preserve">9680           </v>
          </cell>
          <cell r="E98" t="str">
            <v xml:space="preserve">SPIRAL                        </v>
          </cell>
          <cell r="F98" t="str">
            <v xml:space="preserve">D01  </v>
          </cell>
          <cell r="G98" t="str">
            <v>WON</v>
          </cell>
          <cell r="H98" t="str">
            <v xml:space="preserve">m   </v>
          </cell>
          <cell r="I98" t="str">
            <v xml:space="preserve">(주)비봉                      </v>
          </cell>
          <cell r="K98">
            <v>0</v>
          </cell>
          <cell r="L98">
            <v>1300</v>
          </cell>
          <cell r="N98">
            <v>1300</v>
          </cell>
          <cell r="O98">
            <v>1300</v>
          </cell>
          <cell r="P98" t="str">
            <v>WON</v>
          </cell>
          <cell r="Q98" t="str">
            <v xml:space="preserve">(주)비봉                      </v>
          </cell>
          <cell r="R98">
            <v>1300</v>
          </cell>
          <cell r="V98">
            <v>1300</v>
          </cell>
          <cell r="X98">
            <v>1300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C99" t="str">
            <v>5751-001</v>
          </cell>
          <cell r="D99" t="str">
            <v xml:space="preserve">5751-0010      </v>
          </cell>
          <cell r="E99" t="str">
            <v xml:space="preserve">DIVIDE-PLATE                  </v>
          </cell>
          <cell r="F99" t="str">
            <v xml:space="preserve">A02  </v>
          </cell>
          <cell r="G99" t="str">
            <v>WON</v>
          </cell>
          <cell r="H99" t="str">
            <v xml:space="preserve">PCS </v>
          </cell>
          <cell r="I99" t="str">
            <v xml:space="preserve">(주)상진미크론평택지점        </v>
          </cell>
          <cell r="J99">
            <v>5</v>
          </cell>
          <cell r="K99">
            <v>0</v>
          </cell>
          <cell r="L99">
            <v>5</v>
          </cell>
          <cell r="N99">
            <v>5</v>
          </cell>
          <cell r="O99">
            <v>5</v>
          </cell>
          <cell r="P99" t="str">
            <v>WON</v>
          </cell>
          <cell r="Q99" t="str">
            <v xml:space="preserve">(주)상진미크론평택지점        </v>
          </cell>
          <cell r="R99">
            <v>5</v>
          </cell>
          <cell r="V99">
            <v>5</v>
          </cell>
          <cell r="X99">
            <v>5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C100" t="str">
            <v>6054-001</v>
          </cell>
          <cell r="D100" t="str">
            <v xml:space="preserve">6054-0010      </v>
          </cell>
          <cell r="E100" t="str">
            <v xml:space="preserve">FLANGE-TANK                   </v>
          </cell>
          <cell r="F100" t="str">
            <v xml:space="preserve">A02  </v>
          </cell>
          <cell r="G100" t="str">
            <v>WON</v>
          </cell>
          <cell r="H100" t="str">
            <v xml:space="preserve">PCS </v>
          </cell>
          <cell r="I100" t="str">
            <v xml:space="preserve">(주)상진미크론평택지점        </v>
          </cell>
          <cell r="J100">
            <v>40</v>
          </cell>
          <cell r="K100">
            <v>0</v>
          </cell>
          <cell r="L100">
            <v>40</v>
          </cell>
          <cell r="N100">
            <v>40</v>
          </cell>
          <cell r="O100">
            <v>40</v>
          </cell>
          <cell r="P100" t="str">
            <v>WON</v>
          </cell>
          <cell r="Q100" t="str">
            <v xml:space="preserve">(주)상진미크론평택지점        </v>
          </cell>
          <cell r="R100">
            <v>40</v>
          </cell>
          <cell r="V100">
            <v>40</v>
          </cell>
          <cell r="X100">
            <v>40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C101" t="str">
            <v>7306-002</v>
          </cell>
          <cell r="D101" t="str">
            <v xml:space="preserve">7306-0020      </v>
          </cell>
          <cell r="E101" t="str">
            <v xml:space="preserve">PLATE-HEATER CORE             </v>
          </cell>
          <cell r="F101" t="str">
            <v xml:space="preserve">A02  </v>
          </cell>
          <cell r="G101" t="str">
            <v>WON</v>
          </cell>
          <cell r="H101" t="str">
            <v xml:space="preserve">PCS </v>
          </cell>
          <cell r="I101" t="str">
            <v xml:space="preserve">(주)상진미크론평택지점        </v>
          </cell>
          <cell r="J101">
            <v>35</v>
          </cell>
          <cell r="K101">
            <v>0</v>
          </cell>
          <cell r="L101">
            <v>35</v>
          </cell>
          <cell r="N101">
            <v>35</v>
          </cell>
          <cell r="O101">
            <v>35</v>
          </cell>
          <cell r="P101" t="str">
            <v>WON</v>
          </cell>
          <cell r="Q101" t="str">
            <v xml:space="preserve">(주)상진미크론평택지점        </v>
          </cell>
          <cell r="R101">
            <v>35</v>
          </cell>
          <cell r="V101">
            <v>35</v>
          </cell>
          <cell r="X101">
            <v>35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C102" t="str">
            <v>7306-024</v>
          </cell>
          <cell r="D102" t="str">
            <v xml:space="preserve">7306-0240      </v>
          </cell>
          <cell r="E102" t="str">
            <v xml:space="preserve">PLATE-RAD                     </v>
          </cell>
          <cell r="F102" t="str">
            <v xml:space="preserve">C01  </v>
          </cell>
          <cell r="G102" t="str">
            <v>WON</v>
          </cell>
          <cell r="H102" t="str">
            <v xml:space="preserve">PCS </v>
          </cell>
          <cell r="I102" t="str">
            <v xml:space="preserve">(주)상진미크론평택지점        </v>
          </cell>
          <cell r="J102">
            <v>170</v>
          </cell>
          <cell r="K102">
            <v>0</v>
          </cell>
          <cell r="L102">
            <v>170</v>
          </cell>
          <cell r="N102">
            <v>170</v>
          </cell>
          <cell r="O102">
            <v>170</v>
          </cell>
          <cell r="P102" t="str">
            <v>WON</v>
          </cell>
          <cell r="Q102" t="str">
            <v xml:space="preserve">(주)상진미크론평택지점        </v>
          </cell>
          <cell r="R102">
            <v>170</v>
          </cell>
          <cell r="V102">
            <v>170</v>
          </cell>
          <cell r="X102">
            <v>170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C103" t="str">
            <v>7306-028</v>
          </cell>
          <cell r="D103" t="str">
            <v xml:space="preserve">7306-0280      </v>
          </cell>
          <cell r="E103" t="str">
            <v xml:space="preserve">PLATE-RAD(1)                  </v>
          </cell>
          <cell r="F103" t="str">
            <v xml:space="preserve">C01  </v>
          </cell>
          <cell r="G103" t="str">
            <v>WON</v>
          </cell>
          <cell r="H103" t="str">
            <v xml:space="preserve">PCS </v>
          </cell>
          <cell r="I103" t="str">
            <v xml:space="preserve">(주)상진미크론평택지점        </v>
          </cell>
          <cell r="J103">
            <v>170</v>
          </cell>
          <cell r="K103">
            <v>0</v>
          </cell>
          <cell r="L103">
            <v>165</v>
          </cell>
          <cell r="N103">
            <v>165</v>
          </cell>
          <cell r="O103">
            <v>165</v>
          </cell>
          <cell r="P103" t="str">
            <v>WON</v>
          </cell>
          <cell r="Q103" t="str">
            <v xml:space="preserve">(주)상진미크론평택지점        </v>
          </cell>
          <cell r="R103">
            <v>165</v>
          </cell>
          <cell r="V103">
            <v>165</v>
          </cell>
          <cell r="X103">
            <v>165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C104" t="str">
            <v>7306-029</v>
          </cell>
          <cell r="D104" t="str">
            <v xml:space="preserve">7306-0290      </v>
          </cell>
          <cell r="E104" t="str">
            <v xml:space="preserve">PLATE-RAD(2)                  </v>
          </cell>
          <cell r="F104" t="str">
            <v xml:space="preserve">C01  </v>
          </cell>
          <cell r="G104" t="str">
            <v>WON</v>
          </cell>
          <cell r="H104" t="str">
            <v xml:space="preserve">PCS </v>
          </cell>
          <cell r="I104" t="str">
            <v xml:space="preserve">(주)상진미크론평택지점        </v>
          </cell>
          <cell r="J104">
            <v>170</v>
          </cell>
          <cell r="K104">
            <v>0</v>
          </cell>
          <cell r="L104">
            <v>165</v>
          </cell>
          <cell r="N104">
            <v>165</v>
          </cell>
          <cell r="O104">
            <v>165</v>
          </cell>
          <cell r="P104" t="str">
            <v>WON</v>
          </cell>
          <cell r="Q104" t="str">
            <v xml:space="preserve">(주)상진미크론평택지점        </v>
          </cell>
          <cell r="R104">
            <v>165</v>
          </cell>
          <cell r="V104">
            <v>165</v>
          </cell>
          <cell r="X104">
            <v>165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C105" t="str">
            <v>7306-038</v>
          </cell>
          <cell r="D105" t="str">
            <v xml:space="preserve">7306-0380      </v>
          </cell>
          <cell r="E105" t="str">
            <v xml:space="preserve">PLATE-HEATER CORE             </v>
          </cell>
          <cell r="F105" t="str">
            <v xml:space="preserve">D02  </v>
          </cell>
          <cell r="G105" t="str">
            <v>WON</v>
          </cell>
          <cell r="H105" t="str">
            <v xml:space="preserve">PCS </v>
          </cell>
          <cell r="I105" t="str">
            <v xml:space="preserve">(주)상진미크론평택지점        </v>
          </cell>
          <cell r="K105">
            <v>0</v>
          </cell>
          <cell r="L105">
            <v>35</v>
          </cell>
          <cell r="N105">
            <v>35</v>
          </cell>
          <cell r="O105">
            <v>35</v>
          </cell>
          <cell r="P105" t="str">
            <v>WON</v>
          </cell>
          <cell r="Q105" t="str">
            <v xml:space="preserve">(주)상진미크론평택지점        </v>
          </cell>
          <cell r="R105">
            <v>35</v>
          </cell>
          <cell r="V105">
            <v>35</v>
          </cell>
          <cell r="X105">
            <v>35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C106" t="str">
            <v>7306-039</v>
          </cell>
          <cell r="D106" t="str">
            <v xml:space="preserve">7306-0392      </v>
          </cell>
          <cell r="E106" t="str">
            <v xml:space="preserve">PLATE-SIDE UPPER              </v>
          </cell>
          <cell r="F106" t="str">
            <v xml:space="preserve">C01  </v>
          </cell>
          <cell r="G106" t="str">
            <v>WON</v>
          </cell>
          <cell r="H106" t="str">
            <v xml:space="preserve">PCS </v>
          </cell>
          <cell r="I106" t="str">
            <v xml:space="preserve">(주)상진미크론평택지점        </v>
          </cell>
          <cell r="J106">
            <v>40</v>
          </cell>
          <cell r="K106">
            <v>0</v>
          </cell>
          <cell r="L106">
            <v>40</v>
          </cell>
          <cell r="N106">
            <v>40</v>
          </cell>
          <cell r="O106">
            <v>40</v>
          </cell>
          <cell r="P106" t="str">
            <v>WON</v>
          </cell>
          <cell r="Q106" t="str">
            <v xml:space="preserve">(주)상진미크론평택지점        </v>
          </cell>
          <cell r="R106">
            <v>40</v>
          </cell>
          <cell r="V106">
            <v>40</v>
          </cell>
          <cell r="X106">
            <v>40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</row>
        <row r="107">
          <cell r="C107" t="str">
            <v>7306-040</v>
          </cell>
          <cell r="D107" t="str">
            <v xml:space="preserve">7306-0402      </v>
          </cell>
          <cell r="E107" t="str">
            <v xml:space="preserve">PLATE-SIDE LOWER              </v>
          </cell>
          <cell r="F107" t="str">
            <v xml:space="preserve">C01  </v>
          </cell>
          <cell r="G107" t="str">
            <v>WON</v>
          </cell>
          <cell r="H107" t="str">
            <v xml:space="preserve">PCS </v>
          </cell>
          <cell r="I107" t="str">
            <v xml:space="preserve">(주)상진미크론평택지점        </v>
          </cell>
          <cell r="J107">
            <v>40</v>
          </cell>
          <cell r="K107">
            <v>0</v>
          </cell>
          <cell r="L107">
            <v>40</v>
          </cell>
          <cell r="N107">
            <v>40</v>
          </cell>
          <cell r="O107">
            <v>40</v>
          </cell>
          <cell r="P107" t="str">
            <v>WON</v>
          </cell>
          <cell r="Q107" t="str">
            <v xml:space="preserve">(주)상진미크론평택지점        </v>
          </cell>
          <cell r="R107">
            <v>40</v>
          </cell>
          <cell r="V107">
            <v>40</v>
          </cell>
          <cell r="X107">
            <v>40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</row>
        <row r="108">
          <cell r="C108" t="str">
            <v>7306-041</v>
          </cell>
          <cell r="D108" t="str">
            <v xml:space="preserve">7306-0412      </v>
          </cell>
          <cell r="E108" t="str">
            <v xml:space="preserve">PLATE-TUBE                    </v>
          </cell>
          <cell r="F108" t="str">
            <v xml:space="preserve">C01  </v>
          </cell>
          <cell r="G108" t="str">
            <v>WON</v>
          </cell>
          <cell r="H108" t="str">
            <v xml:space="preserve">PCS </v>
          </cell>
          <cell r="I108" t="str">
            <v xml:space="preserve">(주)상진미크론평택지점        </v>
          </cell>
          <cell r="J108">
            <v>40</v>
          </cell>
          <cell r="K108">
            <v>0</v>
          </cell>
          <cell r="L108">
            <v>40</v>
          </cell>
          <cell r="N108">
            <v>40</v>
          </cell>
          <cell r="O108">
            <v>40</v>
          </cell>
          <cell r="P108" t="str">
            <v>WON</v>
          </cell>
          <cell r="Q108" t="str">
            <v xml:space="preserve">(주)상진미크론평택지점        </v>
          </cell>
          <cell r="R108">
            <v>40</v>
          </cell>
          <cell r="V108">
            <v>40</v>
          </cell>
          <cell r="X108">
            <v>40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C109" t="str">
            <v>7710-001</v>
          </cell>
          <cell r="D109" t="str">
            <v xml:space="preserve">7710-0013      </v>
          </cell>
          <cell r="E109" t="str">
            <v xml:space="preserve">REINFORCE-RAD. LOWER(35)      </v>
          </cell>
          <cell r="F109" t="str">
            <v xml:space="preserve">A03  </v>
          </cell>
          <cell r="G109" t="str">
            <v>WON</v>
          </cell>
          <cell r="H109" t="str">
            <v xml:space="preserve">PCS </v>
          </cell>
          <cell r="I109" t="str">
            <v xml:space="preserve">(주)상진미크론평택지점        </v>
          </cell>
          <cell r="J109">
            <v>75</v>
          </cell>
          <cell r="K109">
            <v>0</v>
          </cell>
          <cell r="L109">
            <v>75</v>
          </cell>
          <cell r="N109">
            <v>75</v>
          </cell>
          <cell r="O109">
            <v>75</v>
          </cell>
          <cell r="P109" t="str">
            <v>WON</v>
          </cell>
          <cell r="Q109" t="str">
            <v xml:space="preserve">(주)상진미크론평택지점        </v>
          </cell>
          <cell r="R109">
            <v>75</v>
          </cell>
          <cell r="V109">
            <v>75</v>
          </cell>
          <cell r="X109">
            <v>75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C110" t="str">
            <v>7710-002</v>
          </cell>
          <cell r="D110" t="str">
            <v xml:space="preserve">7710-0024      </v>
          </cell>
          <cell r="E110" t="str">
            <v xml:space="preserve">REINFORCE-RAD(2)              </v>
          </cell>
          <cell r="F110" t="str">
            <v xml:space="preserve">R01  </v>
          </cell>
          <cell r="G110" t="str">
            <v>WON</v>
          </cell>
          <cell r="H110" t="str">
            <v xml:space="preserve">PCS </v>
          </cell>
          <cell r="I110" t="str">
            <v xml:space="preserve">(주)상진미크론평택지점        </v>
          </cell>
          <cell r="J110">
            <v>75</v>
          </cell>
          <cell r="K110">
            <v>0</v>
          </cell>
          <cell r="L110">
            <v>75</v>
          </cell>
          <cell r="N110">
            <v>75</v>
          </cell>
          <cell r="O110">
            <v>75</v>
          </cell>
          <cell r="P110" t="str">
            <v>WON</v>
          </cell>
          <cell r="Q110" t="str">
            <v xml:space="preserve">(주)상진미크론평택지점        </v>
          </cell>
          <cell r="R110">
            <v>75</v>
          </cell>
          <cell r="V110">
            <v>75</v>
          </cell>
          <cell r="X110">
            <v>75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C111" t="str">
            <v>7710-003</v>
          </cell>
          <cell r="D111" t="str">
            <v xml:space="preserve">7710-0031      </v>
          </cell>
          <cell r="E111" t="str">
            <v xml:space="preserve">REINFORCE-RAD                 </v>
          </cell>
          <cell r="F111" t="str">
            <v xml:space="preserve">C01  </v>
          </cell>
          <cell r="G111" t="str">
            <v>WON</v>
          </cell>
          <cell r="H111" t="str">
            <v xml:space="preserve">PCS </v>
          </cell>
          <cell r="I111" t="str">
            <v xml:space="preserve">(주)상진미크론평택지점        </v>
          </cell>
          <cell r="J111">
            <v>75</v>
          </cell>
          <cell r="K111">
            <v>0</v>
          </cell>
          <cell r="L111">
            <v>75</v>
          </cell>
          <cell r="N111">
            <v>75</v>
          </cell>
          <cell r="O111">
            <v>75</v>
          </cell>
          <cell r="P111" t="str">
            <v>WON</v>
          </cell>
          <cell r="Q111" t="str">
            <v xml:space="preserve">(주)상진미크론평택지점        </v>
          </cell>
          <cell r="R111">
            <v>75</v>
          </cell>
          <cell r="V111">
            <v>75</v>
          </cell>
          <cell r="X111">
            <v>75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C112" t="str">
            <v>7710-004</v>
          </cell>
          <cell r="D112" t="str">
            <v xml:space="preserve">7710-0044      </v>
          </cell>
          <cell r="E112" t="str">
            <v xml:space="preserve">REINFORCE-RAD                 </v>
          </cell>
          <cell r="F112" t="str">
            <v xml:space="preserve">C01  </v>
          </cell>
          <cell r="G112" t="str">
            <v>WON</v>
          </cell>
          <cell r="H112" t="str">
            <v xml:space="preserve">PCS </v>
          </cell>
          <cell r="I112" t="str">
            <v xml:space="preserve">(주)상진미크론평택지점        </v>
          </cell>
          <cell r="J112">
            <v>75</v>
          </cell>
          <cell r="K112">
            <v>0</v>
          </cell>
          <cell r="L112">
            <v>70</v>
          </cell>
          <cell r="N112">
            <v>70</v>
          </cell>
          <cell r="O112">
            <v>70</v>
          </cell>
          <cell r="P112" t="str">
            <v>WON</v>
          </cell>
          <cell r="Q112" t="str">
            <v xml:space="preserve">(주)상진미크론평택지점        </v>
          </cell>
          <cell r="R112">
            <v>70</v>
          </cell>
          <cell r="V112">
            <v>70</v>
          </cell>
          <cell r="X112">
            <v>70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C113" t="str">
            <v>7710-005</v>
          </cell>
          <cell r="D113" t="str">
            <v xml:space="preserve">7710-0053      </v>
          </cell>
          <cell r="E113" t="str">
            <v xml:space="preserve">REINFORCE-RAD.UPPER(35)       </v>
          </cell>
          <cell r="F113" t="str">
            <v xml:space="preserve">R01  </v>
          </cell>
          <cell r="G113" t="str">
            <v>WON</v>
          </cell>
          <cell r="H113" t="str">
            <v xml:space="preserve">PCS </v>
          </cell>
          <cell r="I113" t="str">
            <v xml:space="preserve">(주)상진미크론평택지점        </v>
          </cell>
          <cell r="J113">
            <v>75</v>
          </cell>
          <cell r="K113">
            <v>0</v>
          </cell>
          <cell r="L113">
            <v>75</v>
          </cell>
          <cell r="N113">
            <v>75</v>
          </cell>
          <cell r="O113">
            <v>75</v>
          </cell>
          <cell r="P113" t="str">
            <v>WON</v>
          </cell>
          <cell r="Q113" t="str">
            <v xml:space="preserve">(주)상진미크론평택지점        </v>
          </cell>
          <cell r="R113">
            <v>75</v>
          </cell>
          <cell r="V113">
            <v>75</v>
          </cell>
          <cell r="X113">
            <v>75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C114" t="str">
            <v>7710-006</v>
          </cell>
          <cell r="D114" t="str">
            <v xml:space="preserve">7710-0063      </v>
          </cell>
          <cell r="E114" t="str">
            <v xml:space="preserve">REINFORCE-RAD,UPPER(25)       </v>
          </cell>
          <cell r="F114" t="str">
            <v xml:space="preserve">R01  </v>
          </cell>
          <cell r="G114" t="str">
            <v>WON</v>
          </cell>
          <cell r="H114" t="str">
            <v xml:space="preserve">PCS </v>
          </cell>
          <cell r="I114" t="str">
            <v xml:space="preserve">(주)상진미크론평택지점        </v>
          </cell>
          <cell r="J114">
            <v>75</v>
          </cell>
          <cell r="K114">
            <v>0</v>
          </cell>
          <cell r="L114">
            <v>75</v>
          </cell>
          <cell r="N114">
            <v>75</v>
          </cell>
          <cell r="O114">
            <v>75</v>
          </cell>
          <cell r="P114" t="str">
            <v>WON</v>
          </cell>
          <cell r="Q114" t="str">
            <v xml:space="preserve">(주)상진미크론평택지점        </v>
          </cell>
          <cell r="R114">
            <v>75</v>
          </cell>
          <cell r="V114">
            <v>75</v>
          </cell>
          <cell r="X114">
            <v>75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C115" t="str">
            <v>7902-012</v>
          </cell>
          <cell r="D115" t="str">
            <v xml:space="preserve">7902-0121      </v>
          </cell>
          <cell r="E115" t="str">
            <v xml:space="preserve">SEAT-CONNICAL                 </v>
          </cell>
          <cell r="F115" t="str">
            <v xml:space="preserve">C01  </v>
          </cell>
          <cell r="G115" t="str">
            <v>WON</v>
          </cell>
          <cell r="H115" t="str">
            <v xml:space="preserve">PCS </v>
          </cell>
          <cell r="I115" t="str">
            <v xml:space="preserve">(주)상진미크론평택지점        </v>
          </cell>
          <cell r="K115">
            <v>0</v>
          </cell>
          <cell r="L115">
            <v>15</v>
          </cell>
          <cell r="N115">
            <v>15</v>
          </cell>
          <cell r="O115">
            <v>15</v>
          </cell>
          <cell r="P115" t="str">
            <v>WON</v>
          </cell>
          <cell r="Q115" t="str">
            <v xml:space="preserve">(주)상진미크론평택지점        </v>
          </cell>
          <cell r="R115">
            <v>15</v>
          </cell>
          <cell r="V115">
            <v>15</v>
          </cell>
          <cell r="X115">
            <v>15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C116" t="str">
            <v>8251-001</v>
          </cell>
          <cell r="D116" t="str">
            <v xml:space="preserve">8251-0010      </v>
          </cell>
          <cell r="E116" t="str">
            <v xml:space="preserve">TANK-UPPER                    </v>
          </cell>
          <cell r="F116" t="str">
            <v xml:space="preserve">A03  </v>
          </cell>
          <cell r="G116" t="str">
            <v>WON</v>
          </cell>
          <cell r="H116" t="str">
            <v xml:space="preserve">PCS </v>
          </cell>
          <cell r="I116" t="str">
            <v xml:space="preserve">(주)상진미크론평택지점        </v>
          </cell>
          <cell r="J116">
            <v>40</v>
          </cell>
          <cell r="K116">
            <v>0</v>
          </cell>
          <cell r="L116">
            <v>40</v>
          </cell>
          <cell r="N116">
            <v>40</v>
          </cell>
          <cell r="O116">
            <v>40</v>
          </cell>
          <cell r="P116" t="str">
            <v>WON</v>
          </cell>
          <cell r="Q116" t="str">
            <v xml:space="preserve">(주)상진미크론평택지점        </v>
          </cell>
          <cell r="R116">
            <v>40</v>
          </cell>
          <cell r="V116">
            <v>40</v>
          </cell>
          <cell r="X116">
            <v>40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C117" t="str">
            <v>8251-002</v>
          </cell>
          <cell r="D117" t="str">
            <v xml:space="preserve">8251-0020      </v>
          </cell>
          <cell r="E117" t="str">
            <v xml:space="preserve">TANK-LOWER                    </v>
          </cell>
          <cell r="F117" t="str">
            <v xml:space="preserve">A02  </v>
          </cell>
          <cell r="G117" t="str">
            <v>WON</v>
          </cell>
          <cell r="H117" t="str">
            <v xml:space="preserve">PCS </v>
          </cell>
          <cell r="I117" t="str">
            <v xml:space="preserve">(주)상진미크론평택지점        </v>
          </cell>
          <cell r="J117">
            <v>40</v>
          </cell>
          <cell r="K117">
            <v>0</v>
          </cell>
          <cell r="L117">
            <v>40</v>
          </cell>
          <cell r="N117">
            <v>40</v>
          </cell>
          <cell r="O117">
            <v>40</v>
          </cell>
          <cell r="P117" t="str">
            <v>WON</v>
          </cell>
          <cell r="Q117" t="str">
            <v xml:space="preserve">(주)상진미크론평택지점        </v>
          </cell>
          <cell r="R117">
            <v>40</v>
          </cell>
          <cell r="V117">
            <v>40</v>
          </cell>
          <cell r="X117">
            <v>40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C118" t="str">
            <v>8251-015</v>
          </cell>
          <cell r="D118" t="str">
            <v xml:space="preserve">8251-0151      </v>
          </cell>
          <cell r="E118" t="str">
            <v xml:space="preserve">TANK-UPPER                    </v>
          </cell>
          <cell r="F118" t="str">
            <v xml:space="preserve">D02  </v>
          </cell>
          <cell r="G118" t="str">
            <v>WON</v>
          </cell>
          <cell r="H118" t="str">
            <v xml:space="preserve">PCS </v>
          </cell>
          <cell r="I118" t="str">
            <v xml:space="preserve">(주)상진미크론평택지점        </v>
          </cell>
          <cell r="J118">
            <v>40</v>
          </cell>
          <cell r="K118">
            <v>0</v>
          </cell>
          <cell r="L118">
            <v>40</v>
          </cell>
          <cell r="N118">
            <v>40</v>
          </cell>
          <cell r="O118">
            <v>40</v>
          </cell>
          <cell r="P118" t="str">
            <v>WON</v>
          </cell>
          <cell r="Q118" t="str">
            <v xml:space="preserve">(주)상진미크론평택지점        </v>
          </cell>
          <cell r="R118">
            <v>40</v>
          </cell>
          <cell r="V118">
            <v>40</v>
          </cell>
          <cell r="X118">
            <v>40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C119" t="str">
            <v>8251-016</v>
          </cell>
          <cell r="D119" t="str">
            <v xml:space="preserve">8251-0160      </v>
          </cell>
          <cell r="E119" t="str">
            <v xml:space="preserve">TANK-LOWER                    </v>
          </cell>
          <cell r="F119" t="str">
            <v xml:space="preserve">D02  </v>
          </cell>
          <cell r="G119" t="str">
            <v>WON</v>
          </cell>
          <cell r="H119" t="str">
            <v xml:space="preserve">PCS </v>
          </cell>
          <cell r="I119" t="str">
            <v xml:space="preserve">(주)상진미크론평택지점        </v>
          </cell>
          <cell r="J119">
            <v>40</v>
          </cell>
          <cell r="K119">
            <v>0</v>
          </cell>
          <cell r="L119">
            <v>40</v>
          </cell>
          <cell r="N119">
            <v>40</v>
          </cell>
          <cell r="O119">
            <v>40</v>
          </cell>
          <cell r="P119" t="str">
            <v>WON</v>
          </cell>
          <cell r="Q119" t="str">
            <v xml:space="preserve">(주)상진미크론평택지점        </v>
          </cell>
          <cell r="R119">
            <v>40</v>
          </cell>
          <cell r="V119">
            <v>40</v>
          </cell>
          <cell r="X119">
            <v>40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</row>
        <row r="120">
          <cell r="C120" t="str">
            <v>8255-004</v>
          </cell>
          <cell r="D120" t="str">
            <v xml:space="preserve">8255-0040      </v>
          </cell>
          <cell r="E120" t="str">
            <v xml:space="preserve">TUBE-PLATE A EVAP             </v>
          </cell>
          <cell r="F120" t="str">
            <v xml:space="preserve">A02  </v>
          </cell>
          <cell r="G120" t="str">
            <v>WON</v>
          </cell>
          <cell r="H120" t="str">
            <v xml:space="preserve">PCS </v>
          </cell>
          <cell r="I120" t="str">
            <v xml:space="preserve">(주)상진미크론평택지점        </v>
          </cell>
          <cell r="J120">
            <v>30</v>
          </cell>
          <cell r="K120">
            <v>0</v>
          </cell>
          <cell r="L120">
            <v>30</v>
          </cell>
          <cell r="N120">
            <v>30</v>
          </cell>
          <cell r="O120">
            <v>30</v>
          </cell>
          <cell r="P120" t="str">
            <v>WON</v>
          </cell>
          <cell r="Q120" t="str">
            <v xml:space="preserve">(주)상진미크론평택지점        </v>
          </cell>
          <cell r="R120">
            <v>30</v>
          </cell>
          <cell r="V120">
            <v>30</v>
          </cell>
          <cell r="X120">
            <v>30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C121" t="str">
            <v>8255-005</v>
          </cell>
          <cell r="D121" t="str">
            <v xml:space="preserve">8255-0050      </v>
          </cell>
          <cell r="E121" t="str">
            <v xml:space="preserve">TUBE-PLATE B EVAP             </v>
          </cell>
          <cell r="F121" t="str">
            <v xml:space="preserve">A02  </v>
          </cell>
          <cell r="G121" t="str">
            <v>WON</v>
          </cell>
          <cell r="H121" t="str">
            <v xml:space="preserve">PCS </v>
          </cell>
          <cell r="I121" t="str">
            <v xml:space="preserve">(주)상진미크론평택지점        </v>
          </cell>
          <cell r="J121">
            <v>30</v>
          </cell>
          <cell r="K121">
            <v>0</v>
          </cell>
          <cell r="L121">
            <v>30</v>
          </cell>
          <cell r="N121">
            <v>30</v>
          </cell>
          <cell r="O121">
            <v>30</v>
          </cell>
          <cell r="P121" t="str">
            <v>WON</v>
          </cell>
          <cell r="Q121" t="str">
            <v xml:space="preserve">(주)상진미크론평택지점        </v>
          </cell>
          <cell r="R121">
            <v>30</v>
          </cell>
          <cell r="V121">
            <v>30</v>
          </cell>
          <cell r="X121">
            <v>30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C122" t="str">
            <v>8256-001</v>
          </cell>
          <cell r="D122" t="str">
            <v xml:space="preserve">8256-0011      </v>
          </cell>
          <cell r="E122" t="str">
            <v xml:space="preserve">TUBE SHEET-EVAP.              </v>
          </cell>
          <cell r="F122" t="str">
            <v xml:space="preserve">A02  </v>
          </cell>
          <cell r="G122" t="str">
            <v>WON</v>
          </cell>
          <cell r="H122" t="str">
            <v xml:space="preserve">PCS </v>
          </cell>
          <cell r="I122" t="str">
            <v xml:space="preserve">(주)상진미크론평택지점        </v>
          </cell>
          <cell r="J122">
            <v>45</v>
          </cell>
          <cell r="K122">
            <v>0</v>
          </cell>
          <cell r="L122">
            <v>44</v>
          </cell>
          <cell r="N122">
            <v>44</v>
          </cell>
          <cell r="O122">
            <v>44</v>
          </cell>
          <cell r="P122" t="str">
            <v>WON</v>
          </cell>
          <cell r="Q122" t="str">
            <v xml:space="preserve">(주)상진미크론평택지점        </v>
          </cell>
          <cell r="R122">
            <v>44</v>
          </cell>
          <cell r="V122">
            <v>44</v>
          </cell>
          <cell r="X122">
            <v>44</v>
          </cell>
          <cell r="AA122">
            <v>3</v>
          </cell>
          <cell r="AB122">
            <v>1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C123" t="str">
            <v>8256-002</v>
          </cell>
          <cell r="D123" t="str">
            <v xml:space="preserve">8256-0021      </v>
          </cell>
          <cell r="E123" t="str">
            <v xml:space="preserve">TUBE SHEET-BLIND EVAP         </v>
          </cell>
          <cell r="F123" t="str">
            <v xml:space="preserve">A02  </v>
          </cell>
          <cell r="G123" t="str">
            <v>WON</v>
          </cell>
          <cell r="H123" t="str">
            <v xml:space="preserve">PCS </v>
          </cell>
          <cell r="I123" t="str">
            <v xml:space="preserve">(주)상진미크론평택지점        </v>
          </cell>
          <cell r="K123">
            <v>0</v>
          </cell>
          <cell r="L123">
            <v>45</v>
          </cell>
          <cell r="N123">
            <v>45</v>
          </cell>
          <cell r="O123">
            <v>45</v>
          </cell>
          <cell r="P123" t="str">
            <v>WON</v>
          </cell>
          <cell r="Q123" t="str">
            <v xml:space="preserve">(주)상진미크론평택지점        </v>
          </cell>
          <cell r="R123">
            <v>45</v>
          </cell>
          <cell r="V123">
            <v>45</v>
          </cell>
          <cell r="X123">
            <v>45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C124" t="str">
            <v>8256-003</v>
          </cell>
          <cell r="D124" t="str">
            <v xml:space="preserve">8256-0030      </v>
          </cell>
          <cell r="E124" t="str">
            <v xml:space="preserve">TUBE SHEET-IN(1)              </v>
          </cell>
          <cell r="F124" t="str">
            <v xml:space="preserve">C01  </v>
          </cell>
          <cell r="G124" t="str">
            <v>WON</v>
          </cell>
          <cell r="H124" t="str">
            <v xml:space="preserve">PCS </v>
          </cell>
          <cell r="I124" t="str">
            <v xml:space="preserve">(주)상진미크론평택지점        </v>
          </cell>
          <cell r="J124">
            <v>45</v>
          </cell>
          <cell r="K124">
            <v>0</v>
          </cell>
          <cell r="L124">
            <v>45</v>
          </cell>
          <cell r="N124">
            <v>45</v>
          </cell>
          <cell r="O124">
            <v>45</v>
          </cell>
          <cell r="P124" t="str">
            <v>WON</v>
          </cell>
          <cell r="Q124" t="str">
            <v xml:space="preserve">(주)상진미크론평택지점        </v>
          </cell>
          <cell r="R124">
            <v>45</v>
          </cell>
          <cell r="V124">
            <v>45</v>
          </cell>
          <cell r="X124">
            <v>45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C125" t="str">
            <v>8256-004</v>
          </cell>
          <cell r="D125" t="str">
            <v xml:space="preserve">8256-0040      </v>
          </cell>
          <cell r="E125" t="str">
            <v xml:space="preserve">TUBE SHEET-IN(2)              </v>
          </cell>
          <cell r="F125" t="str">
            <v xml:space="preserve">C01  </v>
          </cell>
          <cell r="G125" t="str">
            <v>WON</v>
          </cell>
          <cell r="H125" t="str">
            <v xml:space="preserve">PCS </v>
          </cell>
          <cell r="I125" t="str">
            <v xml:space="preserve">(주)상진미크론평택지점        </v>
          </cell>
          <cell r="J125">
            <v>45</v>
          </cell>
          <cell r="K125">
            <v>0</v>
          </cell>
          <cell r="L125">
            <v>45</v>
          </cell>
          <cell r="N125">
            <v>45</v>
          </cell>
          <cell r="O125">
            <v>45</v>
          </cell>
          <cell r="P125" t="str">
            <v>WON</v>
          </cell>
          <cell r="Q125" t="str">
            <v xml:space="preserve">(주)상진미크론평택지점        </v>
          </cell>
          <cell r="R125">
            <v>45</v>
          </cell>
          <cell r="V125">
            <v>45</v>
          </cell>
          <cell r="X125">
            <v>45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C126" t="str">
            <v>8256-005</v>
          </cell>
          <cell r="D126" t="str">
            <v xml:space="preserve">8256-0050      </v>
          </cell>
          <cell r="E126" t="str">
            <v xml:space="preserve">TUBE SHEET-OUT(1)             </v>
          </cell>
          <cell r="F126" t="str">
            <v xml:space="preserve">C01  </v>
          </cell>
          <cell r="G126" t="str">
            <v>WON</v>
          </cell>
          <cell r="H126" t="str">
            <v xml:space="preserve">PCS </v>
          </cell>
          <cell r="I126" t="str">
            <v xml:space="preserve">(주)상진미크론평택지점        </v>
          </cell>
          <cell r="J126">
            <v>45</v>
          </cell>
          <cell r="K126">
            <v>0</v>
          </cell>
          <cell r="L126">
            <v>45</v>
          </cell>
          <cell r="N126">
            <v>45</v>
          </cell>
          <cell r="O126">
            <v>45</v>
          </cell>
          <cell r="P126" t="str">
            <v>WON</v>
          </cell>
          <cell r="Q126" t="str">
            <v xml:space="preserve">(주)상진미크론평택지점        </v>
          </cell>
          <cell r="R126">
            <v>45</v>
          </cell>
          <cell r="V126">
            <v>45</v>
          </cell>
          <cell r="X126">
            <v>45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C127" t="str">
            <v>8256-006</v>
          </cell>
          <cell r="D127" t="str">
            <v xml:space="preserve">8256-0060      </v>
          </cell>
          <cell r="E127" t="str">
            <v xml:space="preserve">TUBE SHEET-OUT(2)             </v>
          </cell>
          <cell r="F127" t="str">
            <v xml:space="preserve">C01  </v>
          </cell>
          <cell r="G127" t="str">
            <v>WON</v>
          </cell>
          <cell r="H127" t="str">
            <v xml:space="preserve">PCS </v>
          </cell>
          <cell r="I127" t="str">
            <v xml:space="preserve">(주)상진미크론평택지점        </v>
          </cell>
          <cell r="J127">
            <v>45</v>
          </cell>
          <cell r="K127">
            <v>0</v>
          </cell>
          <cell r="L127">
            <v>45</v>
          </cell>
          <cell r="N127">
            <v>45</v>
          </cell>
          <cell r="O127">
            <v>45</v>
          </cell>
          <cell r="P127" t="str">
            <v>WON</v>
          </cell>
          <cell r="Q127" t="str">
            <v xml:space="preserve">(주)상진미크론평택지점        </v>
          </cell>
          <cell r="R127">
            <v>45</v>
          </cell>
          <cell r="V127">
            <v>45</v>
          </cell>
          <cell r="X127">
            <v>45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C128" t="str">
            <v>8256-007</v>
          </cell>
          <cell r="D128" t="str">
            <v xml:space="preserve">8256-0070      </v>
          </cell>
          <cell r="E128" t="str">
            <v xml:space="preserve">TUBE SHEET-END                </v>
          </cell>
          <cell r="F128" t="str">
            <v xml:space="preserve">C01  </v>
          </cell>
          <cell r="G128" t="str">
            <v>WON</v>
          </cell>
          <cell r="H128" t="str">
            <v xml:space="preserve">PCS </v>
          </cell>
          <cell r="I128" t="str">
            <v xml:space="preserve">(주)상진미크론평택지점        </v>
          </cell>
          <cell r="J128">
            <v>45</v>
          </cell>
          <cell r="K128">
            <v>0</v>
          </cell>
          <cell r="L128">
            <v>45</v>
          </cell>
          <cell r="N128">
            <v>45</v>
          </cell>
          <cell r="O128">
            <v>45</v>
          </cell>
          <cell r="P128" t="str">
            <v>WON</v>
          </cell>
          <cell r="Q128" t="str">
            <v xml:space="preserve">(주)상진미크론평택지점        </v>
          </cell>
          <cell r="R128">
            <v>45</v>
          </cell>
          <cell r="V128">
            <v>45</v>
          </cell>
          <cell r="X128">
            <v>45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C129" t="str">
            <v>8256-008</v>
          </cell>
          <cell r="D129" t="str">
            <v xml:space="preserve">8256-0081      </v>
          </cell>
          <cell r="E129" t="str">
            <v xml:space="preserve">TUBE SHEET-REDUCER            </v>
          </cell>
          <cell r="F129" t="str">
            <v xml:space="preserve">C01  </v>
          </cell>
          <cell r="G129" t="str">
            <v>WON</v>
          </cell>
          <cell r="H129" t="str">
            <v xml:space="preserve">PCS </v>
          </cell>
          <cell r="I129" t="str">
            <v xml:space="preserve">(주)상진미크론평택지점        </v>
          </cell>
          <cell r="J129">
            <v>45</v>
          </cell>
          <cell r="K129">
            <v>0</v>
          </cell>
          <cell r="L129">
            <v>45</v>
          </cell>
          <cell r="N129">
            <v>45</v>
          </cell>
          <cell r="O129">
            <v>45</v>
          </cell>
          <cell r="P129" t="str">
            <v>WON</v>
          </cell>
          <cell r="Q129" t="str">
            <v xml:space="preserve">(주)상진미크론평택지점        </v>
          </cell>
          <cell r="R129">
            <v>45</v>
          </cell>
          <cell r="V129">
            <v>45</v>
          </cell>
          <cell r="X129">
            <v>45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C130" t="str">
            <v>4278-001</v>
          </cell>
          <cell r="D130" t="str">
            <v xml:space="preserve">4278-0011      </v>
          </cell>
          <cell r="E130" t="str">
            <v xml:space="preserve">FILTER ASS'Y-REC              </v>
          </cell>
          <cell r="F130" t="str">
            <v xml:space="preserve">D01  </v>
          </cell>
          <cell r="G130" t="str">
            <v>WON</v>
          </cell>
          <cell r="H130" t="str">
            <v xml:space="preserve">PCS </v>
          </cell>
          <cell r="I130" t="str">
            <v xml:space="preserve">(주)성창에어텍                </v>
          </cell>
          <cell r="J130">
            <v>470</v>
          </cell>
          <cell r="K130">
            <v>0</v>
          </cell>
          <cell r="L130">
            <v>470</v>
          </cell>
          <cell r="N130">
            <v>470</v>
          </cell>
          <cell r="O130">
            <v>470</v>
          </cell>
          <cell r="P130" t="str">
            <v>WON</v>
          </cell>
          <cell r="Q130" t="str">
            <v xml:space="preserve">(주)성창에어텍                </v>
          </cell>
          <cell r="R130">
            <v>470</v>
          </cell>
          <cell r="V130">
            <v>470</v>
          </cell>
          <cell r="X130">
            <v>470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C131" t="str">
            <v>4278-002</v>
          </cell>
          <cell r="D131" t="str">
            <v xml:space="preserve">4278-0021      </v>
          </cell>
          <cell r="E131" t="str">
            <v xml:space="preserve">FILTER ASS'Y-FRE              </v>
          </cell>
          <cell r="F131" t="str">
            <v xml:space="preserve">D01  </v>
          </cell>
          <cell r="G131" t="str">
            <v>WON</v>
          </cell>
          <cell r="H131" t="str">
            <v xml:space="preserve">PCS </v>
          </cell>
          <cell r="I131" t="str">
            <v xml:space="preserve">(주)성창에어텍                </v>
          </cell>
          <cell r="J131">
            <v>430</v>
          </cell>
          <cell r="K131">
            <v>0</v>
          </cell>
          <cell r="L131">
            <v>430</v>
          </cell>
          <cell r="N131">
            <v>430</v>
          </cell>
          <cell r="O131">
            <v>430</v>
          </cell>
          <cell r="P131" t="str">
            <v>WON</v>
          </cell>
          <cell r="Q131" t="str">
            <v xml:space="preserve">(주)성창에어텍                </v>
          </cell>
          <cell r="R131">
            <v>430</v>
          </cell>
          <cell r="V131">
            <v>430</v>
          </cell>
          <cell r="X131">
            <v>430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C132" t="str">
            <v>4278-003</v>
          </cell>
          <cell r="D132" t="str">
            <v xml:space="preserve">4278-0031      </v>
          </cell>
          <cell r="E132" t="str">
            <v xml:space="preserve">FILTER ASS'Y-FRE              </v>
          </cell>
          <cell r="F132" t="str">
            <v xml:space="preserve">F01  </v>
          </cell>
          <cell r="G132" t="str">
            <v>WON</v>
          </cell>
          <cell r="H132" t="str">
            <v xml:space="preserve">PCS </v>
          </cell>
          <cell r="I132" t="str">
            <v xml:space="preserve">(주)성창에어텍                </v>
          </cell>
          <cell r="J132">
            <v>430</v>
          </cell>
          <cell r="K132">
            <v>0</v>
          </cell>
          <cell r="L132">
            <v>430</v>
          </cell>
          <cell r="N132">
            <v>430</v>
          </cell>
          <cell r="O132">
            <v>430</v>
          </cell>
          <cell r="P132" t="str">
            <v>WON</v>
          </cell>
          <cell r="Q132" t="str">
            <v xml:space="preserve">(주)성창에어텍                </v>
          </cell>
          <cell r="R132">
            <v>430</v>
          </cell>
          <cell r="V132">
            <v>430</v>
          </cell>
          <cell r="X132">
            <v>430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C133" t="str">
            <v>4278-007</v>
          </cell>
          <cell r="D133" t="str">
            <v xml:space="preserve">4278-0073      </v>
          </cell>
          <cell r="E133" t="str">
            <v xml:space="preserve">FILTER ASS'Y-C/U              </v>
          </cell>
          <cell r="F133" t="str">
            <v xml:space="preserve">D02  </v>
          </cell>
          <cell r="G133" t="str">
            <v>WON</v>
          </cell>
          <cell r="H133" t="str">
            <v xml:space="preserve">PCS </v>
          </cell>
          <cell r="I133" t="str">
            <v xml:space="preserve">(주)성창에어텍                </v>
          </cell>
          <cell r="J133">
            <v>1500</v>
          </cell>
          <cell r="K133">
            <v>0</v>
          </cell>
          <cell r="L133">
            <v>1500</v>
          </cell>
          <cell r="N133">
            <v>1500</v>
          </cell>
          <cell r="O133">
            <v>1500</v>
          </cell>
          <cell r="P133" t="str">
            <v>WON</v>
          </cell>
          <cell r="Q133" t="str">
            <v xml:space="preserve">(주)성창에어텍                </v>
          </cell>
          <cell r="R133">
            <v>1500</v>
          </cell>
          <cell r="V133">
            <v>1500</v>
          </cell>
          <cell r="X133">
            <v>1500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C134" t="str">
            <v>4278-011</v>
          </cell>
          <cell r="D134" t="str">
            <v xml:space="preserve">4278-0114      </v>
          </cell>
          <cell r="E134" t="str">
            <v xml:space="preserve">FILTER ASS'Y                  </v>
          </cell>
          <cell r="F134" t="str">
            <v xml:space="preserve">A02  </v>
          </cell>
          <cell r="G134" t="str">
            <v>WON</v>
          </cell>
          <cell r="H134" t="str">
            <v xml:space="preserve">PCS </v>
          </cell>
          <cell r="I134" t="str">
            <v xml:space="preserve">(주)성창에어텍                </v>
          </cell>
          <cell r="J134">
            <v>2700</v>
          </cell>
          <cell r="K134">
            <v>0</v>
          </cell>
          <cell r="L134">
            <v>2700</v>
          </cell>
          <cell r="N134">
            <v>2700</v>
          </cell>
          <cell r="O134">
            <v>2700</v>
          </cell>
          <cell r="P134" t="str">
            <v>WON</v>
          </cell>
          <cell r="Q134" t="str">
            <v xml:space="preserve">(주)성창에어텍                </v>
          </cell>
          <cell r="R134">
            <v>2700</v>
          </cell>
          <cell r="V134">
            <v>2700</v>
          </cell>
          <cell r="X134">
            <v>2700</v>
          </cell>
          <cell r="AA134">
            <v>50</v>
          </cell>
          <cell r="AB134">
            <v>1</v>
          </cell>
          <cell r="AC134">
            <v>50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C135" t="str">
            <v>4278-013</v>
          </cell>
          <cell r="D135" t="str">
            <v xml:space="preserve">4278-0131      </v>
          </cell>
          <cell r="E135" t="str">
            <v xml:space="preserve">FILTER ASS'Y-HTR              </v>
          </cell>
          <cell r="F135" t="str">
            <v xml:space="preserve">D02  </v>
          </cell>
          <cell r="G135" t="str">
            <v>WON</v>
          </cell>
          <cell r="H135" t="str">
            <v xml:space="preserve">PCS </v>
          </cell>
          <cell r="I135" t="str">
            <v xml:space="preserve">(주)성창에어텍                </v>
          </cell>
          <cell r="J135">
            <v>320</v>
          </cell>
          <cell r="K135">
            <v>0</v>
          </cell>
          <cell r="L135">
            <v>320</v>
          </cell>
          <cell r="N135">
            <v>320</v>
          </cell>
          <cell r="O135">
            <v>320</v>
          </cell>
          <cell r="P135" t="str">
            <v>WON</v>
          </cell>
          <cell r="Q135" t="str">
            <v xml:space="preserve">(주)성창에어텍                </v>
          </cell>
          <cell r="R135">
            <v>320</v>
          </cell>
          <cell r="V135">
            <v>320</v>
          </cell>
          <cell r="X135">
            <v>320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C136" t="str">
            <v>4278-014</v>
          </cell>
          <cell r="D136" t="str">
            <v xml:space="preserve">4278-0141      </v>
          </cell>
          <cell r="E136" t="str">
            <v xml:space="preserve">FILTER ASS'Y-A/P(1/2)         </v>
          </cell>
          <cell r="F136" t="str">
            <v xml:space="preserve">C01  </v>
          </cell>
          <cell r="G136" t="str">
            <v>WON</v>
          </cell>
          <cell r="H136" t="str">
            <v xml:space="preserve">PCS </v>
          </cell>
          <cell r="I136" t="str">
            <v xml:space="preserve">(주)성창에어텍                </v>
          </cell>
          <cell r="J136">
            <v>8000</v>
          </cell>
          <cell r="K136">
            <v>0</v>
          </cell>
          <cell r="L136">
            <v>7000</v>
          </cell>
          <cell r="N136">
            <v>7000</v>
          </cell>
          <cell r="O136">
            <v>7000</v>
          </cell>
          <cell r="P136" t="str">
            <v>WON</v>
          </cell>
          <cell r="Q136" t="str">
            <v xml:space="preserve">(주)성창에어텍                </v>
          </cell>
          <cell r="R136">
            <v>7000</v>
          </cell>
          <cell r="V136">
            <v>7000</v>
          </cell>
          <cell r="X136">
            <v>7000</v>
          </cell>
          <cell r="AA136">
            <v>200</v>
          </cell>
          <cell r="AB136">
            <v>1</v>
          </cell>
          <cell r="AC136">
            <v>200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C137" t="str">
            <v>4278-016</v>
          </cell>
          <cell r="D137" t="str">
            <v xml:space="preserve">4278-0161      </v>
          </cell>
          <cell r="E137" t="str">
            <v xml:space="preserve">FILTER ASS'Y-W/PACKING UPR    </v>
          </cell>
          <cell r="F137" t="str">
            <v xml:space="preserve">C01  </v>
          </cell>
          <cell r="G137" t="str">
            <v>WON</v>
          </cell>
          <cell r="H137" t="str">
            <v xml:space="preserve">PCS </v>
          </cell>
          <cell r="I137" t="str">
            <v xml:space="preserve">(주)성창에어텍                </v>
          </cell>
          <cell r="J137">
            <v>3290</v>
          </cell>
          <cell r="K137">
            <v>0</v>
          </cell>
          <cell r="L137">
            <v>2960</v>
          </cell>
          <cell r="N137">
            <v>2960</v>
          </cell>
          <cell r="O137">
            <v>2960</v>
          </cell>
          <cell r="P137" t="str">
            <v>WON</v>
          </cell>
          <cell r="Q137" t="str">
            <v xml:space="preserve">(주)성창에어텍                </v>
          </cell>
          <cell r="R137">
            <v>2960</v>
          </cell>
          <cell r="V137">
            <v>2960</v>
          </cell>
          <cell r="X137">
            <v>2960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C138" t="str">
            <v>4278-017</v>
          </cell>
          <cell r="D138" t="str">
            <v xml:space="preserve">4278-0170      </v>
          </cell>
          <cell r="E138" t="str">
            <v xml:space="preserve">FILTER ASS'Y-W/PACK LOWER     </v>
          </cell>
          <cell r="F138" t="str">
            <v xml:space="preserve">C01  </v>
          </cell>
          <cell r="G138" t="str">
            <v>WON</v>
          </cell>
          <cell r="H138" t="str">
            <v xml:space="preserve">PCS </v>
          </cell>
          <cell r="I138" t="str">
            <v xml:space="preserve">(주)성창에어텍                </v>
          </cell>
          <cell r="J138">
            <v>3290</v>
          </cell>
          <cell r="K138">
            <v>0</v>
          </cell>
          <cell r="L138">
            <v>2960</v>
          </cell>
          <cell r="N138">
            <v>2960</v>
          </cell>
          <cell r="O138">
            <v>2960</v>
          </cell>
          <cell r="P138" t="str">
            <v>WON</v>
          </cell>
          <cell r="Q138" t="str">
            <v xml:space="preserve">(주)성창에어텍                </v>
          </cell>
          <cell r="R138">
            <v>2960</v>
          </cell>
          <cell r="V138">
            <v>2960</v>
          </cell>
          <cell r="X138">
            <v>2960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C139" t="str">
            <v>4278-018</v>
          </cell>
          <cell r="D139" t="str">
            <v xml:space="preserve">4278-0183      </v>
          </cell>
          <cell r="E139" t="str">
            <v xml:space="preserve">FILTER ASS'Y                  </v>
          </cell>
          <cell r="F139" t="str">
            <v xml:space="preserve">A03  </v>
          </cell>
          <cell r="G139" t="str">
            <v>WON</v>
          </cell>
          <cell r="H139" t="str">
            <v xml:space="preserve">PCS </v>
          </cell>
          <cell r="I139" t="str">
            <v xml:space="preserve">(주)성창에어텍                </v>
          </cell>
          <cell r="J139">
            <v>3300</v>
          </cell>
          <cell r="K139">
            <v>0</v>
          </cell>
          <cell r="L139">
            <v>3300</v>
          </cell>
          <cell r="N139">
            <v>3300</v>
          </cell>
          <cell r="O139">
            <v>3300</v>
          </cell>
          <cell r="P139" t="str">
            <v>WON</v>
          </cell>
          <cell r="Q139" t="str">
            <v xml:space="preserve">(주)성창에어텍                </v>
          </cell>
          <cell r="R139">
            <v>3300</v>
          </cell>
          <cell r="V139">
            <v>3300</v>
          </cell>
          <cell r="X139">
            <v>3300</v>
          </cell>
          <cell r="AA139">
            <v>100</v>
          </cell>
          <cell r="AB139">
            <v>1</v>
          </cell>
          <cell r="AC139">
            <v>100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C140" t="str">
            <v>4278-023</v>
          </cell>
          <cell r="D140" t="str">
            <v xml:space="preserve">4278-0230      </v>
          </cell>
          <cell r="E140" t="str">
            <v xml:space="preserve">FILTER ASS'Y-UP&amp;LWR           </v>
          </cell>
          <cell r="F140" t="str">
            <v xml:space="preserve">C01  </v>
          </cell>
          <cell r="G140" t="str">
            <v>WON</v>
          </cell>
          <cell r="H140" t="str">
            <v xml:space="preserve">PCS </v>
          </cell>
          <cell r="I140" t="str">
            <v xml:space="preserve">(주)성창에어텍                </v>
          </cell>
          <cell r="K140">
            <v>0</v>
          </cell>
          <cell r="L140">
            <v>5920</v>
          </cell>
          <cell r="N140">
            <v>5920</v>
          </cell>
          <cell r="O140">
            <v>5920</v>
          </cell>
          <cell r="P140" t="str">
            <v>WON</v>
          </cell>
          <cell r="Q140" t="str">
            <v xml:space="preserve">(주)성창에어텍                </v>
          </cell>
          <cell r="R140">
            <v>5920</v>
          </cell>
          <cell r="V140">
            <v>5920</v>
          </cell>
          <cell r="X140">
            <v>5920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C141" t="str">
            <v>4576-001</v>
          </cell>
          <cell r="D141" t="str">
            <v xml:space="preserve">4576-0014      </v>
          </cell>
          <cell r="E141" t="str">
            <v xml:space="preserve">NET ASS'Y-CTR VENT DUCT       </v>
          </cell>
          <cell r="F141" t="str">
            <v xml:space="preserve">C01  </v>
          </cell>
          <cell r="G141" t="str">
            <v>WON</v>
          </cell>
          <cell r="H141" t="str">
            <v xml:space="preserve">PCS </v>
          </cell>
          <cell r="I141" t="str">
            <v xml:space="preserve">(주)성창에어텍                </v>
          </cell>
          <cell r="J141">
            <v>740</v>
          </cell>
          <cell r="K141">
            <v>0</v>
          </cell>
          <cell r="L141">
            <v>740</v>
          </cell>
          <cell r="N141">
            <v>740</v>
          </cell>
          <cell r="O141">
            <v>740</v>
          </cell>
          <cell r="P141" t="str">
            <v>WON</v>
          </cell>
          <cell r="Q141" t="str">
            <v xml:space="preserve">(주)성창에어텍                </v>
          </cell>
          <cell r="R141">
            <v>740</v>
          </cell>
          <cell r="V141">
            <v>740</v>
          </cell>
          <cell r="X141">
            <v>740</v>
          </cell>
          <cell r="AA141">
            <v>20</v>
          </cell>
          <cell r="AB141">
            <v>1</v>
          </cell>
          <cell r="AC141">
            <v>20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</row>
        <row r="142">
          <cell r="C142" t="str">
            <v>4202-002</v>
          </cell>
          <cell r="D142" t="str">
            <v xml:space="preserve">4202-0021      </v>
          </cell>
          <cell r="E142" t="str">
            <v xml:space="preserve">DRAIN HOSE ASS'Y-RR           </v>
          </cell>
          <cell r="F142" t="str">
            <v xml:space="preserve">B01  </v>
          </cell>
          <cell r="G142" t="str">
            <v>WON</v>
          </cell>
          <cell r="H142" t="str">
            <v xml:space="preserve">PCS </v>
          </cell>
          <cell r="I142" t="str">
            <v xml:space="preserve">(주)세흥                      </v>
          </cell>
          <cell r="J142">
            <v>4000</v>
          </cell>
          <cell r="K142">
            <v>0</v>
          </cell>
          <cell r="L142">
            <v>4000</v>
          </cell>
          <cell r="N142">
            <v>4000</v>
          </cell>
          <cell r="O142">
            <v>4000</v>
          </cell>
          <cell r="P142" t="str">
            <v>WON</v>
          </cell>
          <cell r="Q142" t="str">
            <v xml:space="preserve">(주)세흥                      </v>
          </cell>
          <cell r="R142">
            <v>4000</v>
          </cell>
          <cell r="V142">
            <v>4000</v>
          </cell>
          <cell r="X142">
            <v>4000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</row>
        <row r="143">
          <cell r="C143" t="str">
            <v>4352-088</v>
          </cell>
          <cell r="D143" t="str">
            <v xml:space="preserve">4352-0882      </v>
          </cell>
          <cell r="E143" t="str">
            <v xml:space="preserve">W/HOSE ASS'Y-INLET(A)         </v>
          </cell>
          <cell r="F143" t="str">
            <v xml:space="preserve">F01  </v>
          </cell>
          <cell r="G143" t="str">
            <v>WON</v>
          </cell>
          <cell r="H143" t="str">
            <v xml:space="preserve">PCS </v>
          </cell>
          <cell r="I143" t="str">
            <v xml:space="preserve">(주)세흥                      </v>
          </cell>
          <cell r="K143">
            <v>0</v>
          </cell>
          <cell r="M143">
            <v>3800</v>
          </cell>
          <cell r="N143">
            <v>3800</v>
          </cell>
          <cell r="O143">
            <v>3800</v>
          </cell>
          <cell r="P143" t="str">
            <v>WON</v>
          </cell>
          <cell r="Q143" t="str">
            <v xml:space="preserve">(주)세흥                      </v>
          </cell>
          <cell r="R143">
            <v>3800</v>
          </cell>
          <cell r="V143">
            <v>3800</v>
          </cell>
          <cell r="X143">
            <v>3800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</row>
        <row r="144">
          <cell r="C144" t="str">
            <v>4352-093</v>
          </cell>
          <cell r="D144" t="str">
            <v xml:space="preserve">4352-0932      </v>
          </cell>
          <cell r="E144" t="str">
            <v xml:space="preserve">HOSE ASS'Y-W/INLET(VQ)        </v>
          </cell>
          <cell r="F144" t="str">
            <v xml:space="preserve">C01  </v>
          </cell>
          <cell r="G144" t="str">
            <v>WON</v>
          </cell>
          <cell r="H144" t="str">
            <v xml:space="preserve">PCS </v>
          </cell>
          <cell r="I144" t="str">
            <v xml:space="preserve">(주)세흥                      </v>
          </cell>
          <cell r="J144">
            <v>2400</v>
          </cell>
          <cell r="K144">
            <v>0</v>
          </cell>
          <cell r="L144">
            <v>2400</v>
          </cell>
          <cell r="N144">
            <v>2400</v>
          </cell>
          <cell r="O144">
            <v>2400</v>
          </cell>
          <cell r="P144" t="str">
            <v>WON</v>
          </cell>
          <cell r="Q144" t="str">
            <v xml:space="preserve">(주)세흥                      </v>
          </cell>
          <cell r="R144">
            <v>2400</v>
          </cell>
          <cell r="V144">
            <v>2400</v>
          </cell>
          <cell r="X144">
            <v>2400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C145" t="str">
            <v>4352-094</v>
          </cell>
          <cell r="D145" t="str">
            <v xml:space="preserve">4352-0942      </v>
          </cell>
          <cell r="E145" t="str">
            <v xml:space="preserve">HOSE ASS'Y-W/OUTLET(VQ)       </v>
          </cell>
          <cell r="F145" t="str">
            <v xml:space="preserve">C01  </v>
          </cell>
          <cell r="G145" t="str">
            <v>WON</v>
          </cell>
          <cell r="H145" t="str">
            <v xml:space="preserve">PCS </v>
          </cell>
          <cell r="I145" t="str">
            <v xml:space="preserve">(주)세흥                      </v>
          </cell>
          <cell r="J145">
            <v>2000</v>
          </cell>
          <cell r="K145">
            <v>0</v>
          </cell>
          <cell r="L145">
            <v>2000</v>
          </cell>
          <cell r="N145">
            <v>2000</v>
          </cell>
          <cell r="O145">
            <v>2000</v>
          </cell>
          <cell r="P145" t="str">
            <v>WON</v>
          </cell>
          <cell r="Q145" t="str">
            <v xml:space="preserve">(주)세흥                      </v>
          </cell>
          <cell r="R145">
            <v>2000</v>
          </cell>
          <cell r="V145">
            <v>2000</v>
          </cell>
          <cell r="X145">
            <v>2000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C146" t="str">
            <v>4352-122</v>
          </cell>
          <cell r="D146" t="str">
            <v xml:space="preserve">4352-1221      </v>
          </cell>
          <cell r="E146" t="str">
            <v xml:space="preserve">W/HOSE ASS'Y-OUTLET(A)        </v>
          </cell>
          <cell r="F146" t="str">
            <v xml:space="preserve">F01  </v>
          </cell>
          <cell r="G146" t="str">
            <v>WON</v>
          </cell>
          <cell r="H146" t="str">
            <v xml:space="preserve">PCS </v>
          </cell>
          <cell r="I146" t="str">
            <v xml:space="preserve">(주)세흥                      </v>
          </cell>
          <cell r="J146">
            <v>2500</v>
          </cell>
          <cell r="K146">
            <v>0</v>
          </cell>
          <cell r="L146">
            <v>2500</v>
          </cell>
          <cell r="N146">
            <v>2500</v>
          </cell>
          <cell r="O146">
            <v>2500</v>
          </cell>
          <cell r="P146" t="str">
            <v>WON</v>
          </cell>
          <cell r="Q146" t="str">
            <v xml:space="preserve">(주)세흥                      </v>
          </cell>
          <cell r="R146">
            <v>2500</v>
          </cell>
          <cell r="V146">
            <v>2500</v>
          </cell>
          <cell r="X146">
            <v>2500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C147" t="str">
            <v>4352-175</v>
          </cell>
          <cell r="D147" t="str">
            <v xml:space="preserve">4352-1751      </v>
          </cell>
          <cell r="E147" t="str">
            <v xml:space="preserve">HOSE ASS'Y-W/INLET(RHD,SR)    </v>
          </cell>
          <cell r="F147" t="str">
            <v xml:space="preserve">C01  </v>
          </cell>
          <cell r="G147" t="str">
            <v>WON</v>
          </cell>
          <cell r="H147" t="str">
            <v xml:space="preserve">PCS </v>
          </cell>
          <cell r="I147" t="str">
            <v xml:space="preserve">(주)세흥                      </v>
          </cell>
          <cell r="K147">
            <v>0</v>
          </cell>
          <cell r="L147">
            <v>1070</v>
          </cell>
          <cell r="N147">
            <v>1070</v>
          </cell>
          <cell r="O147">
            <v>1070</v>
          </cell>
          <cell r="P147" t="str">
            <v>WON</v>
          </cell>
          <cell r="Q147" t="str">
            <v xml:space="preserve">(주)세흥                      </v>
          </cell>
          <cell r="R147">
            <v>1070</v>
          </cell>
          <cell r="V147">
            <v>1070</v>
          </cell>
          <cell r="X147">
            <v>1070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C148" t="str">
            <v>6354-016</v>
          </cell>
          <cell r="D148" t="str">
            <v xml:space="preserve">6354-0160      </v>
          </cell>
          <cell r="E148" t="str">
            <v xml:space="preserve">HOSE-WATER                    </v>
          </cell>
          <cell r="F148" t="str">
            <v xml:space="preserve">B01  </v>
          </cell>
          <cell r="G148" t="str">
            <v>WON</v>
          </cell>
          <cell r="H148" t="str">
            <v xml:space="preserve">PCS </v>
          </cell>
          <cell r="I148" t="str">
            <v xml:space="preserve">(주)세흥                      </v>
          </cell>
          <cell r="J148">
            <v>250</v>
          </cell>
          <cell r="K148">
            <v>0</v>
          </cell>
          <cell r="L148">
            <v>250</v>
          </cell>
          <cell r="N148">
            <v>250</v>
          </cell>
          <cell r="O148">
            <v>250</v>
          </cell>
          <cell r="P148" t="str">
            <v>WON</v>
          </cell>
          <cell r="Q148" t="str">
            <v xml:space="preserve">(주)세흥                      </v>
          </cell>
          <cell r="R148">
            <v>250</v>
          </cell>
          <cell r="V148">
            <v>250</v>
          </cell>
          <cell r="X148">
            <v>250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C149" t="str">
            <v>6354-021</v>
          </cell>
          <cell r="D149" t="str">
            <v xml:space="preserve">6354-0211      </v>
          </cell>
          <cell r="E149" t="str">
            <v xml:space="preserve">W/HOSE-INLET(A)               </v>
          </cell>
          <cell r="F149" t="str">
            <v xml:space="preserve">F01  </v>
          </cell>
          <cell r="G149" t="str">
            <v>WON</v>
          </cell>
          <cell r="H149" t="str">
            <v xml:space="preserve">PCS </v>
          </cell>
          <cell r="I149" t="str">
            <v xml:space="preserve">(주)세흥                      </v>
          </cell>
          <cell r="J149">
            <v>2060</v>
          </cell>
          <cell r="K149">
            <v>0</v>
          </cell>
          <cell r="L149">
            <v>2060</v>
          </cell>
          <cell r="N149">
            <v>2060</v>
          </cell>
          <cell r="O149">
            <v>2060</v>
          </cell>
          <cell r="P149" t="str">
            <v>WON</v>
          </cell>
          <cell r="Q149" t="str">
            <v xml:space="preserve">(주)세흥                      </v>
          </cell>
          <cell r="R149">
            <v>2060</v>
          </cell>
          <cell r="V149">
            <v>2060</v>
          </cell>
          <cell r="X149">
            <v>2060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</row>
        <row r="150">
          <cell r="C150" t="str">
            <v>6354-022</v>
          </cell>
          <cell r="D150" t="str">
            <v xml:space="preserve">6354-0221      </v>
          </cell>
          <cell r="E150" t="str">
            <v xml:space="preserve">W/HOSE-INLET(A)               </v>
          </cell>
          <cell r="F150" t="str">
            <v xml:space="preserve">F01  </v>
          </cell>
          <cell r="G150" t="str">
            <v>WON</v>
          </cell>
          <cell r="H150" t="str">
            <v xml:space="preserve">PCS </v>
          </cell>
          <cell r="I150" t="str">
            <v xml:space="preserve">(주)세흥                      </v>
          </cell>
          <cell r="J150">
            <v>1570</v>
          </cell>
          <cell r="K150">
            <v>0</v>
          </cell>
          <cell r="L150">
            <v>1570</v>
          </cell>
          <cell r="N150">
            <v>1570</v>
          </cell>
          <cell r="O150">
            <v>1570</v>
          </cell>
          <cell r="P150" t="str">
            <v>WON</v>
          </cell>
          <cell r="Q150" t="str">
            <v xml:space="preserve">(주)세흥                      </v>
          </cell>
          <cell r="R150">
            <v>1570</v>
          </cell>
          <cell r="V150">
            <v>1570</v>
          </cell>
          <cell r="X150">
            <v>1570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</row>
        <row r="151">
          <cell r="C151" t="str">
            <v>6354-023</v>
          </cell>
          <cell r="D151" t="str">
            <v xml:space="preserve">6354-0230      </v>
          </cell>
          <cell r="E151" t="str">
            <v xml:space="preserve">WATER HOSE-OUTLET(A)(955L)    </v>
          </cell>
          <cell r="F151" t="str">
            <v xml:space="preserve">F01  </v>
          </cell>
          <cell r="G151" t="str">
            <v>WON</v>
          </cell>
          <cell r="H151" t="str">
            <v xml:space="preserve">PCS </v>
          </cell>
          <cell r="I151" t="str">
            <v xml:space="preserve">(주)세흥                      </v>
          </cell>
          <cell r="K151">
            <v>0</v>
          </cell>
          <cell r="L151">
            <v>1250</v>
          </cell>
          <cell r="N151">
            <v>1250</v>
          </cell>
          <cell r="O151">
            <v>1250</v>
          </cell>
          <cell r="P151" t="str">
            <v>WON</v>
          </cell>
          <cell r="Q151" t="str">
            <v xml:space="preserve">(주)세흥                      </v>
          </cell>
          <cell r="R151">
            <v>1250</v>
          </cell>
          <cell r="V151">
            <v>1250</v>
          </cell>
          <cell r="X151">
            <v>1250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C152" t="str">
            <v>6354-024</v>
          </cell>
          <cell r="D152" t="str">
            <v xml:space="preserve">6354-0241      </v>
          </cell>
          <cell r="E152" t="str">
            <v xml:space="preserve">WATER HOSE-OUTLET(A)(1475L)   </v>
          </cell>
          <cell r="F152" t="str">
            <v xml:space="preserve">F01  </v>
          </cell>
          <cell r="G152" t="str">
            <v>WON</v>
          </cell>
          <cell r="H152" t="str">
            <v xml:space="preserve">PCS </v>
          </cell>
          <cell r="I152" t="str">
            <v xml:space="preserve">(주)세흥                      </v>
          </cell>
          <cell r="J152">
            <v>1950</v>
          </cell>
          <cell r="K152">
            <v>0</v>
          </cell>
          <cell r="L152">
            <v>1950</v>
          </cell>
          <cell r="N152">
            <v>1950</v>
          </cell>
          <cell r="O152">
            <v>1950</v>
          </cell>
          <cell r="P152" t="str">
            <v>WON</v>
          </cell>
          <cell r="Q152" t="str">
            <v xml:space="preserve">(주)세흥                      </v>
          </cell>
          <cell r="R152">
            <v>1950</v>
          </cell>
          <cell r="V152">
            <v>1950</v>
          </cell>
          <cell r="X152">
            <v>1950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C153" t="str">
            <v>6354-035</v>
          </cell>
          <cell r="D153" t="str">
            <v xml:space="preserve">6354-0350      </v>
          </cell>
          <cell r="E153" t="str">
            <v xml:space="preserve">WATER HOSE-INLET(B)           </v>
          </cell>
          <cell r="F153" t="str">
            <v xml:space="preserve">F01  </v>
          </cell>
          <cell r="G153" t="str">
            <v>WON</v>
          </cell>
          <cell r="H153" t="str">
            <v xml:space="preserve">PCS </v>
          </cell>
          <cell r="I153" t="str">
            <v xml:space="preserve">(주)세흥                      </v>
          </cell>
          <cell r="J153">
            <v>720</v>
          </cell>
          <cell r="K153">
            <v>0</v>
          </cell>
          <cell r="L153">
            <v>720</v>
          </cell>
          <cell r="N153">
            <v>720</v>
          </cell>
          <cell r="O153">
            <v>720</v>
          </cell>
          <cell r="P153" t="str">
            <v>WON</v>
          </cell>
          <cell r="Q153" t="str">
            <v xml:space="preserve">(주)세흥                      </v>
          </cell>
          <cell r="R153">
            <v>720</v>
          </cell>
          <cell r="V153">
            <v>720</v>
          </cell>
          <cell r="X153">
            <v>720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C154" t="str">
            <v>6354-036</v>
          </cell>
          <cell r="D154" t="str">
            <v xml:space="preserve">6354-0360      </v>
          </cell>
          <cell r="E154" t="str">
            <v xml:space="preserve">WATER HOSE-OUTLET(B)          </v>
          </cell>
          <cell r="F154" t="str">
            <v xml:space="preserve">F01  </v>
          </cell>
          <cell r="G154" t="str">
            <v>WON</v>
          </cell>
          <cell r="H154" t="str">
            <v xml:space="preserve">PCS </v>
          </cell>
          <cell r="I154" t="str">
            <v xml:space="preserve">(주)세흥                      </v>
          </cell>
          <cell r="J154">
            <v>720</v>
          </cell>
          <cell r="K154">
            <v>0</v>
          </cell>
          <cell r="L154">
            <v>720</v>
          </cell>
          <cell r="N154">
            <v>720</v>
          </cell>
          <cell r="O154">
            <v>720</v>
          </cell>
          <cell r="P154" t="str">
            <v>WON</v>
          </cell>
          <cell r="Q154" t="str">
            <v xml:space="preserve">(주)세흥                      </v>
          </cell>
          <cell r="R154">
            <v>720</v>
          </cell>
          <cell r="V154">
            <v>720</v>
          </cell>
          <cell r="X154">
            <v>720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C155" t="str">
            <v>6354-042</v>
          </cell>
          <cell r="D155" t="str">
            <v xml:space="preserve">6354-0420      </v>
          </cell>
          <cell r="E155" t="str">
            <v xml:space="preserve">WATER-HOSE                    </v>
          </cell>
          <cell r="F155" t="str">
            <v xml:space="preserve">D02  </v>
          </cell>
          <cell r="G155" t="str">
            <v>WON</v>
          </cell>
          <cell r="H155" t="str">
            <v xml:space="preserve">PCS </v>
          </cell>
          <cell r="I155" t="str">
            <v xml:space="preserve">(주)세흥                      </v>
          </cell>
          <cell r="J155">
            <v>70</v>
          </cell>
          <cell r="K155">
            <v>0</v>
          </cell>
          <cell r="L155">
            <v>70</v>
          </cell>
          <cell r="N155">
            <v>70</v>
          </cell>
          <cell r="O155">
            <v>70</v>
          </cell>
          <cell r="P155" t="str">
            <v>WON</v>
          </cell>
          <cell r="Q155" t="str">
            <v xml:space="preserve">(주)세흥                      </v>
          </cell>
          <cell r="R155">
            <v>70</v>
          </cell>
          <cell r="V155">
            <v>70</v>
          </cell>
          <cell r="X155">
            <v>70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C156" t="str">
            <v>6354-046</v>
          </cell>
          <cell r="D156" t="str">
            <v xml:space="preserve">6354-0463      </v>
          </cell>
          <cell r="E156" t="str">
            <v xml:space="preserve">HOSE-W/INLET(SR)              </v>
          </cell>
          <cell r="F156" t="str">
            <v xml:space="preserve">C01  </v>
          </cell>
          <cell r="G156" t="str">
            <v>WON</v>
          </cell>
          <cell r="H156" t="str">
            <v xml:space="preserve">PCS </v>
          </cell>
          <cell r="I156" t="str">
            <v xml:space="preserve">(주)세흥                      </v>
          </cell>
          <cell r="J156">
            <v>770</v>
          </cell>
          <cell r="K156">
            <v>0</v>
          </cell>
          <cell r="L156">
            <v>770</v>
          </cell>
          <cell r="N156">
            <v>770</v>
          </cell>
          <cell r="O156">
            <v>770</v>
          </cell>
          <cell r="P156" t="str">
            <v>WON</v>
          </cell>
          <cell r="Q156" t="str">
            <v xml:space="preserve">(주)세흥                      </v>
          </cell>
          <cell r="R156">
            <v>770</v>
          </cell>
          <cell r="V156">
            <v>770</v>
          </cell>
          <cell r="X156">
            <v>770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C157" t="str">
            <v>6354-047</v>
          </cell>
          <cell r="D157" t="str">
            <v xml:space="preserve">6354-0474      </v>
          </cell>
          <cell r="E157" t="str">
            <v xml:space="preserve">HOSE-W/OUTLET(SR)             </v>
          </cell>
          <cell r="F157" t="str">
            <v xml:space="preserve">C01  </v>
          </cell>
          <cell r="G157" t="str">
            <v>WON</v>
          </cell>
          <cell r="H157" t="str">
            <v xml:space="preserve">PCS </v>
          </cell>
          <cell r="I157" t="str">
            <v xml:space="preserve">(주)세흥                      </v>
          </cell>
          <cell r="J157">
            <v>1070</v>
          </cell>
          <cell r="K157">
            <v>0</v>
          </cell>
          <cell r="L157">
            <v>1070</v>
          </cell>
          <cell r="N157">
            <v>1070</v>
          </cell>
          <cell r="O157">
            <v>1070</v>
          </cell>
          <cell r="P157" t="str">
            <v>WON</v>
          </cell>
          <cell r="Q157" t="str">
            <v xml:space="preserve">(주)세흥                      </v>
          </cell>
          <cell r="R157">
            <v>1070</v>
          </cell>
          <cell r="V157">
            <v>1070</v>
          </cell>
          <cell r="X157">
            <v>1070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C158" t="str">
            <v>6354-054</v>
          </cell>
          <cell r="D158" t="str">
            <v xml:space="preserve">6354-0540      </v>
          </cell>
          <cell r="E158" t="str">
            <v xml:space="preserve">W/HOSE-OUTLET(A)              </v>
          </cell>
          <cell r="F158" t="str">
            <v xml:space="preserve">F01  </v>
          </cell>
          <cell r="G158" t="str">
            <v>WON</v>
          </cell>
          <cell r="H158" t="str">
            <v xml:space="preserve">PCS </v>
          </cell>
          <cell r="I158" t="str">
            <v xml:space="preserve">(주)세흥                      </v>
          </cell>
          <cell r="J158">
            <v>1200</v>
          </cell>
          <cell r="K158">
            <v>0</v>
          </cell>
          <cell r="L158">
            <v>1200</v>
          </cell>
          <cell r="N158">
            <v>1200</v>
          </cell>
          <cell r="O158">
            <v>1200</v>
          </cell>
          <cell r="P158" t="str">
            <v>WON</v>
          </cell>
          <cell r="Q158" t="str">
            <v xml:space="preserve">(주)세흥                      </v>
          </cell>
          <cell r="R158">
            <v>1200</v>
          </cell>
          <cell r="V158">
            <v>1200</v>
          </cell>
          <cell r="X158">
            <v>1200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</row>
        <row r="159">
          <cell r="C159" t="str">
            <v>6354-055</v>
          </cell>
          <cell r="D159" t="str">
            <v xml:space="preserve">6354-0552      </v>
          </cell>
          <cell r="E159" t="str">
            <v xml:space="preserve">HOSE-W/OUTLET(SR):PQT         </v>
          </cell>
          <cell r="F159" t="str">
            <v xml:space="preserve">C01  </v>
          </cell>
          <cell r="G159" t="str">
            <v>WON</v>
          </cell>
          <cell r="H159" t="str">
            <v xml:space="preserve">PCS </v>
          </cell>
          <cell r="I159" t="str">
            <v xml:space="preserve">(주)세흥                      </v>
          </cell>
          <cell r="J159">
            <v>1070</v>
          </cell>
          <cell r="K159">
            <v>0</v>
          </cell>
          <cell r="L159">
            <v>1070</v>
          </cell>
          <cell r="N159">
            <v>1070</v>
          </cell>
          <cell r="O159">
            <v>1070</v>
          </cell>
          <cell r="P159" t="str">
            <v>WON</v>
          </cell>
          <cell r="Q159" t="str">
            <v xml:space="preserve">(주)세흥                      </v>
          </cell>
          <cell r="R159">
            <v>1070</v>
          </cell>
          <cell r="V159">
            <v>1070</v>
          </cell>
          <cell r="X159">
            <v>1070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C160" t="str">
            <v>6354-061</v>
          </cell>
          <cell r="D160" t="str">
            <v xml:space="preserve">6354-0611      </v>
          </cell>
          <cell r="E160" t="str">
            <v xml:space="preserve">W/HOSE-INLET(A)               </v>
          </cell>
          <cell r="F160" t="str">
            <v xml:space="preserve">F01  </v>
          </cell>
          <cell r="G160" t="str">
            <v>WON</v>
          </cell>
          <cell r="H160" t="str">
            <v xml:space="preserve">PCS </v>
          </cell>
          <cell r="I160" t="str">
            <v xml:space="preserve">(주)세흥                      </v>
          </cell>
          <cell r="J160">
            <v>4900</v>
          </cell>
          <cell r="K160">
            <v>0</v>
          </cell>
          <cell r="L160">
            <v>4900</v>
          </cell>
          <cell r="N160">
            <v>4900</v>
          </cell>
          <cell r="O160">
            <v>4900</v>
          </cell>
          <cell r="P160" t="str">
            <v>WON</v>
          </cell>
          <cell r="Q160" t="str">
            <v xml:space="preserve">(주)세흥                      </v>
          </cell>
          <cell r="R160">
            <v>4900</v>
          </cell>
          <cell r="V160">
            <v>4900</v>
          </cell>
          <cell r="X160">
            <v>4900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C161" t="str">
            <v>6354-062</v>
          </cell>
          <cell r="D161" t="str">
            <v xml:space="preserve">6354-0622      </v>
          </cell>
          <cell r="E161" t="str">
            <v xml:space="preserve">W/HOSE-OUTLET(A)              </v>
          </cell>
          <cell r="F161" t="str">
            <v xml:space="preserve">F01  </v>
          </cell>
          <cell r="G161" t="str">
            <v>WON</v>
          </cell>
          <cell r="H161" t="str">
            <v xml:space="preserve">PCS </v>
          </cell>
          <cell r="I161" t="str">
            <v xml:space="preserve">(주)세흥                      </v>
          </cell>
          <cell r="K161">
            <v>0</v>
          </cell>
          <cell r="M161">
            <v>4300</v>
          </cell>
          <cell r="N161">
            <v>4300</v>
          </cell>
          <cell r="O161">
            <v>4300</v>
          </cell>
          <cell r="P161" t="str">
            <v>WON</v>
          </cell>
          <cell r="Q161" t="str">
            <v xml:space="preserve">(주)세흥                      </v>
          </cell>
          <cell r="R161">
            <v>4300</v>
          </cell>
          <cell r="V161">
            <v>4300</v>
          </cell>
          <cell r="X161">
            <v>4300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C162" t="str">
            <v>6354-064</v>
          </cell>
          <cell r="D162" t="str">
            <v xml:space="preserve">6354-0640      </v>
          </cell>
          <cell r="E162" t="str">
            <v xml:space="preserve">HOSE-W/OUTLET(RHD,SR)         </v>
          </cell>
          <cell r="F162" t="str">
            <v xml:space="preserve">C01  </v>
          </cell>
          <cell r="G162" t="str">
            <v>WON</v>
          </cell>
          <cell r="H162" t="str">
            <v xml:space="preserve">PCS </v>
          </cell>
          <cell r="I162" t="str">
            <v xml:space="preserve">(주)세흥                      </v>
          </cell>
          <cell r="K162">
            <v>0</v>
          </cell>
          <cell r="L162">
            <v>770</v>
          </cell>
          <cell r="N162">
            <v>770</v>
          </cell>
          <cell r="O162">
            <v>770</v>
          </cell>
          <cell r="P162" t="str">
            <v>WON</v>
          </cell>
          <cell r="Q162" t="str">
            <v xml:space="preserve">(주)세흥                      </v>
          </cell>
          <cell r="R162">
            <v>770</v>
          </cell>
          <cell r="V162">
            <v>770</v>
          </cell>
          <cell r="X162">
            <v>770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C163" t="str">
            <v>4801-007</v>
          </cell>
          <cell r="D163" t="str">
            <v xml:space="preserve">4801-0073      </v>
          </cell>
          <cell r="E163" t="str">
            <v xml:space="preserve">TANK ASS'Y-RAD RESERVOIR      </v>
          </cell>
          <cell r="F163" t="str">
            <v xml:space="preserve">C01  </v>
          </cell>
          <cell r="G163" t="str">
            <v>WON</v>
          </cell>
          <cell r="H163" t="str">
            <v xml:space="preserve">PCS </v>
          </cell>
          <cell r="I163" t="str">
            <v xml:space="preserve">(주)수석                      </v>
          </cell>
          <cell r="J163">
            <v>1100</v>
          </cell>
          <cell r="K163">
            <v>0</v>
          </cell>
          <cell r="L163">
            <v>1280</v>
          </cell>
          <cell r="N163">
            <v>1280</v>
          </cell>
          <cell r="O163">
            <v>1280</v>
          </cell>
          <cell r="P163" t="str">
            <v>WON</v>
          </cell>
          <cell r="Q163" t="str">
            <v xml:space="preserve">(주)수석                      </v>
          </cell>
          <cell r="R163">
            <v>1280</v>
          </cell>
          <cell r="V163">
            <v>1280</v>
          </cell>
          <cell r="X163">
            <v>1280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C164" t="str">
            <v>5002-008</v>
          </cell>
          <cell r="D164" t="str">
            <v xml:space="preserve">5002-0080      </v>
          </cell>
          <cell r="E164" t="str">
            <v xml:space="preserve">AIR HOSE                      </v>
          </cell>
          <cell r="F164" t="str">
            <v xml:space="preserve">C01  </v>
          </cell>
          <cell r="G164" t="str">
            <v>WON</v>
          </cell>
          <cell r="H164" t="str">
            <v xml:space="preserve">PCS </v>
          </cell>
          <cell r="I164" t="str">
            <v xml:space="preserve">(주)수석                      </v>
          </cell>
          <cell r="J164">
            <v>110</v>
          </cell>
          <cell r="K164">
            <v>0</v>
          </cell>
          <cell r="L164">
            <v>111</v>
          </cell>
          <cell r="N164">
            <v>111</v>
          </cell>
          <cell r="O164">
            <v>111</v>
          </cell>
          <cell r="P164" t="str">
            <v>WON</v>
          </cell>
          <cell r="Q164" t="str">
            <v xml:space="preserve">(주)수석                      </v>
          </cell>
          <cell r="R164">
            <v>111</v>
          </cell>
          <cell r="V164">
            <v>111</v>
          </cell>
          <cell r="X164">
            <v>111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C165" t="str">
            <v>5451-021</v>
          </cell>
          <cell r="D165" t="str">
            <v xml:space="preserve">5451-0211      </v>
          </cell>
          <cell r="E165" t="str">
            <v xml:space="preserve">CAP-RESVR TANK                </v>
          </cell>
          <cell r="F165" t="str">
            <v xml:space="preserve">C01  </v>
          </cell>
          <cell r="G165" t="str">
            <v>WON</v>
          </cell>
          <cell r="H165" t="str">
            <v xml:space="preserve">PCS </v>
          </cell>
          <cell r="I165" t="str">
            <v xml:space="preserve">(주)수석                      </v>
          </cell>
          <cell r="J165">
            <v>0</v>
          </cell>
          <cell r="K165">
            <v>0</v>
          </cell>
          <cell r="L165">
            <v>50</v>
          </cell>
          <cell r="N165">
            <v>50</v>
          </cell>
          <cell r="O165">
            <v>50</v>
          </cell>
          <cell r="P165" t="str">
            <v>WON</v>
          </cell>
          <cell r="Q165" t="str">
            <v xml:space="preserve">(주)수석                      </v>
          </cell>
          <cell r="R165">
            <v>50</v>
          </cell>
          <cell r="V165">
            <v>50</v>
          </cell>
          <cell r="X165">
            <v>50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C166" t="str">
            <v>5754-032</v>
          </cell>
          <cell r="D166" t="str">
            <v xml:space="preserve">5754-0320      </v>
          </cell>
          <cell r="E166" t="str">
            <v xml:space="preserve">DUCT-ASPIRATOR                </v>
          </cell>
          <cell r="F166" t="str">
            <v xml:space="preserve">C01  </v>
          </cell>
          <cell r="G166" t="str">
            <v>WON</v>
          </cell>
          <cell r="H166" t="str">
            <v xml:space="preserve">PCS </v>
          </cell>
          <cell r="I166" t="str">
            <v xml:space="preserve">(주)수석                      </v>
          </cell>
          <cell r="J166">
            <v>185</v>
          </cell>
          <cell r="K166">
            <v>0</v>
          </cell>
          <cell r="L166">
            <v>188</v>
          </cell>
          <cell r="N166">
            <v>188</v>
          </cell>
          <cell r="O166">
            <v>188</v>
          </cell>
          <cell r="P166" t="str">
            <v>WON</v>
          </cell>
          <cell r="Q166" t="str">
            <v xml:space="preserve">(주)수석                      </v>
          </cell>
          <cell r="R166">
            <v>188</v>
          </cell>
          <cell r="V166">
            <v>188</v>
          </cell>
          <cell r="X166">
            <v>188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C167" t="str">
            <v>6354-050</v>
          </cell>
          <cell r="D167" t="str">
            <v xml:space="preserve">6354-0501      </v>
          </cell>
          <cell r="E167" t="str">
            <v xml:space="preserve">HOSE-RESVR TANK               </v>
          </cell>
          <cell r="F167" t="str">
            <v xml:space="preserve">C01  </v>
          </cell>
          <cell r="G167" t="str">
            <v>WON</v>
          </cell>
          <cell r="H167" t="str">
            <v xml:space="preserve">PCS </v>
          </cell>
          <cell r="I167" t="str">
            <v xml:space="preserve">(주)수석                      </v>
          </cell>
          <cell r="J167">
            <v>0</v>
          </cell>
          <cell r="K167">
            <v>0</v>
          </cell>
          <cell r="L167">
            <v>280</v>
          </cell>
          <cell r="N167">
            <v>280</v>
          </cell>
          <cell r="O167">
            <v>280</v>
          </cell>
          <cell r="P167" t="str">
            <v>WON</v>
          </cell>
          <cell r="Q167" t="str">
            <v xml:space="preserve">(주)수석                      </v>
          </cell>
          <cell r="R167">
            <v>280</v>
          </cell>
          <cell r="V167">
            <v>280</v>
          </cell>
          <cell r="X167">
            <v>280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C168" t="str">
            <v xml:space="preserve">T100-5-1685    </v>
          </cell>
          <cell r="D168" t="str">
            <v xml:space="preserve">T100-5-1685    </v>
          </cell>
          <cell r="E168" t="str">
            <v xml:space="preserve">MATERIAL OF TUBE EVAP.        </v>
          </cell>
          <cell r="F168" t="str">
            <v xml:space="preserve">S15  </v>
          </cell>
          <cell r="G168" t="str">
            <v>WON</v>
          </cell>
          <cell r="H168" t="str">
            <v xml:space="preserve">Kg  </v>
          </cell>
          <cell r="I168" t="str">
            <v xml:space="preserve">(주)알펙                      </v>
          </cell>
          <cell r="K168">
            <v>0</v>
          </cell>
          <cell r="L168">
            <v>4050</v>
          </cell>
          <cell r="N168">
            <v>4050</v>
          </cell>
          <cell r="O168">
            <v>4050</v>
          </cell>
          <cell r="P168" t="str">
            <v>WON</v>
          </cell>
          <cell r="Q168" t="str">
            <v xml:space="preserve">(주)알펙                      </v>
          </cell>
          <cell r="R168">
            <v>4050</v>
          </cell>
          <cell r="V168">
            <v>4050</v>
          </cell>
          <cell r="X168">
            <v>4050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C169" t="str">
            <v xml:space="preserve">T100-5-2320    </v>
          </cell>
          <cell r="D169" t="str">
            <v xml:space="preserve">T100-5-2320    </v>
          </cell>
          <cell r="E169" t="str">
            <v xml:space="preserve">MATERIAL OF TUBE EVAP.        </v>
          </cell>
          <cell r="F169" t="str">
            <v xml:space="preserve">B01  </v>
          </cell>
          <cell r="G169" t="str">
            <v>WON</v>
          </cell>
          <cell r="H169" t="str">
            <v xml:space="preserve">Kg  </v>
          </cell>
          <cell r="I169" t="str">
            <v xml:space="preserve">(주)알펙                      </v>
          </cell>
          <cell r="J169">
            <v>3950</v>
          </cell>
          <cell r="K169">
            <v>0</v>
          </cell>
          <cell r="L169">
            <v>4050</v>
          </cell>
          <cell r="N169">
            <v>4050</v>
          </cell>
          <cell r="O169">
            <v>4050</v>
          </cell>
          <cell r="P169" t="str">
            <v>WON</v>
          </cell>
          <cell r="Q169" t="str">
            <v xml:space="preserve">(주)알펙                      </v>
          </cell>
          <cell r="R169">
            <v>4050</v>
          </cell>
          <cell r="V169">
            <v>4050</v>
          </cell>
          <cell r="X169">
            <v>4050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C170" t="str">
            <v xml:space="preserve">T100-5-2840    </v>
          </cell>
          <cell r="D170" t="str">
            <v xml:space="preserve">T100-5-2840    </v>
          </cell>
          <cell r="E170" t="str">
            <v xml:space="preserve">MATERIAL OF TUBE EVAP.        </v>
          </cell>
          <cell r="F170" t="str">
            <v xml:space="preserve">S01  </v>
          </cell>
          <cell r="G170" t="str">
            <v>WON</v>
          </cell>
          <cell r="H170" t="str">
            <v xml:space="preserve">Kg  </v>
          </cell>
          <cell r="I170" t="str">
            <v xml:space="preserve">(주)알펙                      </v>
          </cell>
          <cell r="K170">
            <v>0</v>
          </cell>
          <cell r="L170">
            <v>4050</v>
          </cell>
          <cell r="N170">
            <v>4050</v>
          </cell>
          <cell r="O170">
            <v>4050</v>
          </cell>
          <cell r="P170" t="str">
            <v>WON</v>
          </cell>
          <cell r="Q170" t="str">
            <v xml:space="preserve">(주)알펙                      </v>
          </cell>
          <cell r="R170">
            <v>4050</v>
          </cell>
          <cell r="V170">
            <v>4050</v>
          </cell>
          <cell r="X170">
            <v>4050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C171" t="str">
            <v xml:space="preserve">T100-5-2960    </v>
          </cell>
          <cell r="D171" t="str">
            <v xml:space="preserve">T100-5-2960    </v>
          </cell>
          <cell r="E171" t="str">
            <v xml:space="preserve">MATERIAL OF TUBE EVAP.        </v>
          </cell>
          <cell r="F171" t="str">
            <v xml:space="preserve">B01  </v>
          </cell>
          <cell r="G171" t="str">
            <v>WON</v>
          </cell>
          <cell r="H171" t="str">
            <v xml:space="preserve">Kg  </v>
          </cell>
          <cell r="I171" t="str">
            <v xml:space="preserve">(주)알펙                      </v>
          </cell>
          <cell r="J171">
            <v>3950</v>
          </cell>
          <cell r="K171">
            <v>0</v>
          </cell>
          <cell r="L171">
            <v>4050</v>
          </cell>
          <cell r="N171">
            <v>4050</v>
          </cell>
          <cell r="O171">
            <v>4050</v>
          </cell>
          <cell r="P171" t="str">
            <v>WON</v>
          </cell>
          <cell r="Q171" t="str">
            <v xml:space="preserve">(주)알펙                      </v>
          </cell>
          <cell r="R171">
            <v>4050</v>
          </cell>
          <cell r="V171">
            <v>4050</v>
          </cell>
          <cell r="X171">
            <v>4050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C172" t="str">
            <v>4002-006</v>
          </cell>
          <cell r="D172" t="str">
            <v xml:space="preserve">4002-0060      </v>
          </cell>
          <cell r="E172" t="str">
            <v xml:space="preserve">AMP ASS'Y-MIX                 </v>
          </cell>
          <cell r="F172" t="str">
            <v xml:space="preserve">D01  </v>
          </cell>
          <cell r="G172" t="str">
            <v>WON</v>
          </cell>
          <cell r="H172" t="str">
            <v xml:space="preserve">PCS </v>
          </cell>
          <cell r="I172" t="str">
            <v xml:space="preserve">(주)애드테크                  </v>
          </cell>
          <cell r="K172">
            <v>0</v>
          </cell>
          <cell r="L172">
            <v>6700</v>
          </cell>
          <cell r="N172">
            <v>6700</v>
          </cell>
          <cell r="O172">
            <v>6700</v>
          </cell>
          <cell r="P172" t="str">
            <v>WON</v>
          </cell>
          <cell r="Q172" t="str">
            <v xml:space="preserve">(주)애드테크                  </v>
          </cell>
          <cell r="R172">
            <v>6700</v>
          </cell>
          <cell r="V172">
            <v>6700</v>
          </cell>
          <cell r="X172">
            <v>6700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C173" t="str">
            <v>4002-007</v>
          </cell>
          <cell r="D173" t="str">
            <v xml:space="preserve">4002-0075      </v>
          </cell>
          <cell r="E173" t="str">
            <v xml:space="preserve">AMP ASS'Y-MODE                </v>
          </cell>
          <cell r="F173" t="str">
            <v xml:space="preserve">B01  </v>
          </cell>
          <cell r="G173" t="str">
            <v>WON</v>
          </cell>
          <cell r="H173" t="str">
            <v xml:space="preserve">PCS </v>
          </cell>
          <cell r="I173" t="str">
            <v xml:space="preserve">(주)애드테크                  </v>
          </cell>
          <cell r="K173">
            <v>0</v>
          </cell>
          <cell r="L173">
            <v>12170</v>
          </cell>
          <cell r="N173">
            <v>12170</v>
          </cell>
          <cell r="O173">
            <v>12170</v>
          </cell>
          <cell r="P173" t="str">
            <v>WON</v>
          </cell>
          <cell r="Q173" t="str">
            <v xml:space="preserve">(주)애드테크                  </v>
          </cell>
          <cell r="R173">
            <v>12170</v>
          </cell>
          <cell r="V173">
            <v>12170</v>
          </cell>
          <cell r="X173">
            <v>12170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C174" t="str">
            <v>4002-009</v>
          </cell>
          <cell r="D174" t="str">
            <v xml:space="preserve">4002-0090      </v>
          </cell>
          <cell r="E174" t="str">
            <v xml:space="preserve">AMP ASS'Y-THERMO(Rr)          </v>
          </cell>
          <cell r="F174" t="str">
            <v xml:space="preserve">B01  </v>
          </cell>
          <cell r="G174" t="str">
            <v>WON</v>
          </cell>
          <cell r="H174" t="str">
            <v xml:space="preserve">PCS </v>
          </cell>
          <cell r="I174" t="str">
            <v xml:space="preserve">(주)애드테크                  </v>
          </cell>
          <cell r="K174">
            <v>0</v>
          </cell>
          <cell r="L174">
            <v>2500</v>
          </cell>
          <cell r="N174">
            <v>2500</v>
          </cell>
          <cell r="O174">
            <v>2500</v>
          </cell>
          <cell r="P174" t="str">
            <v>WON</v>
          </cell>
          <cell r="Q174" t="str">
            <v xml:space="preserve">(주)애드테크                  </v>
          </cell>
          <cell r="R174">
            <v>2500</v>
          </cell>
          <cell r="V174">
            <v>2500</v>
          </cell>
          <cell r="X174">
            <v>2500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C175" t="str">
            <v xml:space="preserve">4478-0040L     </v>
          </cell>
          <cell r="D175" t="str">
            <v xml:space="preserve">4478-0040L     </v>
          </cell>
          <cell r="E175" t="str">
            <v xml:space="preserve">LAMP ASS'Y-W/CAP(A)           </v>
          </cell>
          <cell r="F175" t="str">
            <v xml:space="preserve">A02  </v>
          </cell>
          <cell r="G175" t="str">
            <v>JPY</v>
          </cell>
          <cell r="H175" t="str">
            <v xml:space="preserve">PCS </v>
          </cell>
          <cell r="I175" t="str">
            <v xml:space="preserve">(주)애드테크                  </v>
          </cell>
          <cell r="K175">
            <v>0</v>
          </cell>
          <cell r="N175">
            <v>0</v>
          </cell>
          <cell r="O175">
            <v>0</v>
          </cell>
          <cell r="P175" t="str">
            <v>JPY</v>
          </cell>
          <cell r="Q175" t="str">
            <v xml:space="preserve">(주)애드테크                  </v>
          </cell>
          <cell r="T175">
            <v>0</v>
          </cell>
          <cell r="V175">
            <v>0</v>
          </cell>
          <cell r="X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C176" t="str">
            <v xml:space="preserve">4478-0050L     </v>
          </cell>
          <cell r="D176" t="str">
            <v xml:space="preserve">4478-0050L     </v>
          </cell>
          <cell r="E176" t="str">
            <v xml:space="preserve">LAMP ASS'Y-W/CAP(B)           </v>
          </cell>
          <cell r="F176" t="str">
            <v xml:space="preserve">A02  </v>
          </cell>
          <cell r="G176" t="str">
            <v>JPY</v>
          </cell>
          <cell r="H176" t="str">
            <v xml:space="preserve">PCS </v>
          </cell>
          <cell r="I176" t="str">
            <v xml:space="preserve">(주)애드테크                  </v>
          </cell>
          <cell r="K176">
            <v>0</v>
          </cell>
          <cell r="N176">
            <v>0</v>
          </cell>
          <cell r="O176">
            <v>0</v>
          </cell>
          <cell r="P176" t="str">
            <v>JPY</v>
          </cell>
          <cell r="Q176" t="str">
            <v xml:space="preserve">(주)애드테크                  </v>
          </cell>
          <cell r="T176">
            <v>0</v>
          </cell>
          <cell r="V176">
            <v>0</v>
          </cell>
          <cell r="X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C177" t="str">
            <v>4526-028</v>
          </cell>
          <cell r="D177" t="str">
            <v xml:space="preserve">4526-0280      </v>
          </cell>
          <cell r="E177" t="str">
            <v xml:space="preserve">M/ACT ASS'Y-BLOWER            </v>
          </cell>
          <cell r="F177" t="str">
            <v xml:space="preserve">F01  </v>
          </cell>
          <cell r="G177" t="str">
            <v>WON</v>
          </cell>
          <cell r="H177" t="str">
            <v xml:space="preserve">PCS </v>
          </cell>
          <cell r="I177" t="str">
            <v xml:space="preserve">(주)애드테크                  </v>
          </cell>
          <cell r="K177">
            <v>0</v>
          </cell>
          <cell r="L177">
            <v>3850</v>
          </cell>
          <cell r="N177">
            <v>3850</v>
          </cell>
          <cell r="O177">
            <v>3850</v>
          </cell>
          <cell r="P177" t="str">
            <v>WON</v>
          </cell>
          <cell r="Q177" t="str">
            <v xml:space="preserve">(주)애드테크                  </v>
          </cell>
          <cell r="R177">
            <v>3850</v>
          </cell>
          <cell r="V177">
            <v>3850</v>
          </cell>
          <cell r="X177">
            <v>3850</v>
          </cell>
          <cell r="AA177">
            <v>57.75</v>
          </cell>
          <cell r="AB177">
            <v>1</v>
          </cell>
          <cell r="AC177">
            <v>57.75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C178" t="str">
            <v>4526-029</v>
          </cell>
          <cell r="D178" t="str">
            <v xml:space="preserve">4526-0290      </v>
          </cell>
          <cell r="E178" t="str">
            <v xml:space="preserve">M/ACT ASS'Y-MODE              </v>
          </cell>
          <cell r="F178" t="str">
            <v xml:space="preserve">A02  </v>
          </cell>
          <cell r="G178" t="str">
            <v>WON</v>
          </cell>
          <cell r="H178" t="str">
            <v xml:space="preserve">PCS </v>
          </cell>
          <cell r="I178" t="str">
            <v xml:space="preserve">(주)애드테크                  </v>
          </cell>
          <cell r="K178">
            <v>0</v>
          </cell>
          <cell r="L178">
            <v>3850</v>
          </cell>
          <cell r="N178">
            <v>3850</v>
          </cell>
          <cell r="O178">
            <v>3850</v>
          </cell>
          <cell r="P178" t="str">
            <v>WON</v>
          </cell>
          <cell r="Q178" t="str">
            <v xml:space="preserve">(주)애드테크                  </v>
          </cell>
          <cell r="R178">
            <v>3850</v>
          </cell>
          <cell r="V178">
            <v>3850</v>
          </cell>
          <cell r="X178">
            <v>3850</v>
          </cell>
          <cell r="AA178">
            <v>57.75</v>
          </cell>
          <cell r="AB178">
            <v>1</v>
          </cell>
          <cell r="AC178">
            <v>57.75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C179" t="str">
            <v>4526-030</v>
          </cell>
          <cell r="D179" t="str">
            <v xml:space="preserve">4526-0300      </v>
          </cell>
          <cell r="E179" t="str">
            <v xml:space="preserve">M/ACT ASS'Y-INTAKE(R)         </v>
          </cell>
          <cell r="F179" t="str">
            <v xml:space="preserve">A02  </v>
          </cell>
          <cell r="G179" t="str">
            <v>WON</v>
          </cell>
          <cell r="H179" t="str">
            <v xml:space="preserve">PCS </v>
          </cell>
          <cell r="I179" t="str">
            <v xml:space="preserve">(주)애드테크                  </v>
          </cell>
          <cell r="K179">
            <v>0</v>
          </cell>
          <cell r="L179">
            <v>3850</v>
          </cell>
          <cell r="N179">
            <v>3850</v>
          </cell>
          <cell r="O179">
            <v>3850</v>
          </cell>
          <cell r="P179" t="str">
            <v>WON</v>
          </cell>
          <cell r="Q179" t="str">
            <v xml:space="preserve">(주)애드테크                  </v>
          </cell>
          <cell r="R179">
            <v>3850</v>
          </cell>
          <cell r="V179">
            <v>3850</v>
          </cell>
          <cell r="X179">
            <v>3850</v>
          </cell>
          <cell r="AA179">
            <v>57.75</v>
          </cell>
          <cell r="AB179">
            <v>1</v>
          </cell>
          <cell r="AC179">
            <v>57.75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C180" t="str">
            <v>4526-031</v>
          </cell>
          <cell r="D180" t="str">
            <v xml:space="preserve">4526-0310      </v>
          </cell>
          <cell r="E180" t="str">
            <v xml:space="preserve">M/ACT ASS'Y-MIX               </v>
          </cell>
          <cell r="F180" t="str">
            <v xml:space="preserve">A02  </v>
          </cell>
          <cell r="G180" t="str">
            <v>WON</v>
          </cell>
          <cell r="H180" t="str">
            <v xml:space="preserve">PCS </v>
          </cell>
          <cell r="I180" t="str">
            <v xml:space="preserve">(주)애드테크                  </v>
          </cell>
          <cell r="K180">
            <v>0</v>
          </cell>
          <cell r="L180">
            <v>5170</v>
          </cell>
          <cell r="N180">
            <v>5170</v>
          </cell>
          <cell r="O180">
            <v>5170</v>
          </cell>
          <cell r="P180" t="str">
            <v>WON</v>
          </cell>
          <cell r="Q180" t="str">
            <v xml:space="preserve">(주)애드테크                  </v>
          </cell>
          <cell r="R180">
            <v>5170</v>
          </cell>
          <cell r="V180">
            <v>5170</v>
          </cell>
          <cell r="X180">
            <v>5170</v>
          </cell>
          <cell r="AA180">
            <v>77.55</v>
          </cell>
          <cell r="AB180">
            <v>1</v>
          </cell>
          <cell r="AC180">
            <v>77.55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C181" t="str">
            <v>4526-033</v>
          </cell>
          <cell r="D181" t="str">
            <v xml:space="preserve">4526-0330      </v>
          </cell>
          <cell r="E181" t="str">
            <v xml:space="preserve">M/ACT ASS'Y-MIX               </v>
          </cell>
          <cell r="F181" t="str">
            <v xml:space="preserve">D01  </v>
          </cell>
          <cell r="G181" t="str">
            <v>WON</v>
          </cell>
          <cell r="H181" t="str">
            <v xml:space="preserve">PCS </v>
          </cell>
          <cell r="I181" t="str">
            <v xml:space="preserve">(주)애드테크                  </v>
          </cell>
          <cell r="K181">
            <v>0</v>
          </cell>
          <cell r="L181">
            <v>5330</v>
          </cell>
          <cell r="N181">
            <v>5330</v>
          </cell>
          <cell r="O181">
            <v>5330</v>
          </cell>
          <cell r="P181" t="str">
            <v>WON</v>
          </cell>
          <cell r="Q181" t="str">
            <v xml:space="preserve">(주)애드테크                  </v>
          </cell>
          <cell r="R181">
            <v>5330</v>
          </cell>
          <cell r="V181">
            <v>5330</v>
          </cell>
          <cell r="X181">
            <v>5330</v>
          </cell>
          <cell r="AA181">
            <v>79.95</v>
          </cell>
          <cell r="AB181">
            <v>1</v>
          </cell>
          <cell r="AC181">
            <v>79.95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C182" t="str">
            <v>4526-034</v>
          </cell>
          <cell r="D182" t="str">
            <v xml:space="preserve">4526-0340      </v>
          </cell>
          <cell r="E182" t="str">
            <v xml:space="preserve">M/ACT ASS'Y-MODE              </v>
          </cell>
          <cell r="F182" t="str">
            <v xml:space="preserve">D01  </v>
          </cell>
          <cell r="G182" t="str">
            <v>WON</v>
          </cell>
          <cell r="H182" t="str">
            <v xml:space="preserve">PCS </v>
          </cell>
          <cell r="I182" t="str">
            <v xml:space="preserve">(주)애드테크                  </v>
          </cell>
          <cell r="K182">
            <v>0</v>
          </cell>
          <cell r="L182">
            <v>3970</v>
          </cell>
          <cell r="N182">
            <v>3970</v>
          </cell>
          <cell r="O182">
            <v>3970</v>
          </cell>
          <cell r="P182" t="str">
            <v>WON</v>
          </cell>
          <cell r="Q182" t="str">
            <v xml:space="preserve">(주)애드테크                  </v>
          </cell>
          <cell r="R182">
            <v>3970</v>
          </cell>
          <cell r="V182">
            <v>3970</v>
          </cell>
          <cell r="X182">
            <v>3970</v>
          </cell>
          <cell r="AA182">
            <v>59.55</v>
          </cell>
          <cell r="AB182">
            <v>1</v>
          </cell>
          <cell r="AC182">
            <v>59.55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C183" t="str">
            <v>4526-035</v>
          </cell>
          <cell r="D183" t="str">
            <v xml:space="preserve">4526-0351      </v>
          </cell>
          <cell r="E183" t="str">
            <v xml:space="preserve">M/ACT ASS'Y-BLOWER            </v>
          </cell>
          <cell r="F183" t="str">
            <v xml:space="preserve">D01  </v>
          </cell>
          <cell r="G183" t="str">
            <v>WON</v>
          </cell>
          <cell r="H183" t="str">
            <v xml:space="preserve">PCS </v>
          </cell>
          <cell r="I183" t="str">
            <v xml:space="preserve">(주)애드테크                  </v>
          </cell>
          <cell r="K183">
            <v>0</v>
          </cell>
          <cell r="L183">
            <v>3970</v>
          </cell>
          <cell r="N183">
            <v>3970</v>
          </cell>
          <cell r="O183">
            <v>3970</v>
          </cell>
          <cell r="P183" t="str">
            <v>WON</v>
          </cell>
          <cell r="Q183" t="str">
            <v xml:space="preserve">(주)애드테크                  </v>
          </cell>
          <cell r="R183">
            <v>3970</v>
          </cell>
          <cell r="V183">
            <v>3970</v>
          </cell>
          <cell r="X183">
            <v>3970</v>
          </cell>
          <cell r="AA183">
            <v>59.55</v>
          </cell>
          <cell r="AB183">
            <v>1</v>
          </cell>
          <cell r="AC183">
            <v>59.55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C184" t="str">
            <v>4526-041</v>
          </cell>
          <cell r="D184" t="str">
            <v xml:space="preserve">4526-0411      </v>
          </cell>
          <cell r="E184" t="str">
            <v xml:space="preserve">M/ACT ASS'Y-INTAKE W/BRKT     </v>
          </cell>
          <cell r="F184" t="str">
            <v xml:space="preserve">A02  </v>
          </cell>
          <cell r="G184" t="str">
            <v>WON</v>
          </cell>
          <cell r="H184" t="str">
            <v xml:space="preserve">PCS </v>
          </cell>
          <cell r="I184" t="str">
            <v xml:space="preserve">(주)애드테크                  </v>
          </cell>
          <cell r="K184">
            <v>0</v>
          </cell>
          <cell r="L184">
            <v>4900</v>
          </cell>
          <cell r="N184">
            <v>4900</v>
          </cell>
          <cell r="O184">
            <v>4900</v>
          </cell>
          <cell r="P184" t="str">
            <v>WON</v>
          </cell>
          <cell r="Q184" t="str">
            <v xml:space="preserve">(주)애드테크                  </v>
          </cell>
          <cell r="R184">
            <v>4900</v>
          </cell>
          <cell r="V184">
            <v>4900</v>
          </cell>
          <cell r="X184">
            <v>4900</v>
          </cell>
          <cell r="AA184">
            <v>73.5</v>
          </cell>
          <cell r="AB184">
            <v>1</v>
          </cell>
          <cell r="AC184">
            <v>73.5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C185" t="str">
            <v>4526-046</v>
          </cell>
          <cell r="D185" t="str">
            <v xml:space="preserve">4526-0461      </v>
          </cell>
          <cell r="E185" t="str">
            <v xml:space="preserve">M/ACT ASS'Y-MODE W/BRKT       </v>
          </cell>
          <cell r="F185" t="str">
            <v xml:space="preserve">A02  </v>
          </cell>
          <cell r="G185" t="str">
            <v>WON</v>
          </cell>
          <cell r="H185" t="str">
            <v xml:space="preserve">PCS </v>
          </cell>
          <cell r="I185" t="str">
            <v xml:space="preserve">(주)애드테크                  </v>
          </cell>
          <cell r="K185">
            <v>0</v>
          </cell>
          <cell r="L185">
            <v>4900</v>
          </cell>
          <cell r="N185">
            <v>4900</v>
          </cell>
          <cell r="O185">
            <v>4900</v>
          </cell>
          <cell r="P185" t="str">
            <v>WON</v>
          </cell>
          <cell r="Q185" t="str">
            <v xml:space="preserve">(주)애드테크                  </v>
          </cell>
          <cell r="R185">
            <v>4900</v>
          </cell>
          <cell r="V185">
            <v>4900</v>
          </cell>
          <cell r="X185">
            <v>4900</v>
          </cell>
          <cell r="AA185">
            <v>73.5</v>
          </cell>
          <cell r="AB185">
            <v>1</v>
          </cell>
          <cell r="AC185">
            <v>73.5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C186" t="str">
            <v>4526-050</v>
          </cell>
          <cell r="D186" t="str">
            <v xml:space="preserve">4526-0500      </v>
          </cell>
          <cell r="E186" t="str">
            <v xml:space="preserve">M/ACT ASS'Y-INTAKE            </v>
          </cell>
          <cell r="F186" t="str">
            <v xml:space="preserve">B01  </v>
          </cell>
          <cell r="G186" t="str">
            <v>WON</v>
          </cell>
          <cell r="H186" t="str">
            <v xml:space="preserve">PCS </v>
          </cell>
          <cell r="I186" t="str">
            <v xml:space="preserve">(주)애드테크                  </v>
          </cell>
          <cell r="K186">
            <v>0</v>
          </cell>
          <cell r="L186">
            <v>3970</v>
          </cell>
          <cell r="N186">
            <v>3970</v>
          </cell>
          <cell r="O186">
            <v>3970</v>
          </cell>
          <cell r="P186" t="str">
            <v>WON</v>
          </cell>
          <cell r="Q186" t="str">
            <v xml:space="preserve">(주)애드테크                  </v>
          </cell>
          <cell r="R186">
            <v>3970</v>
          </cell>
          <cell r="V186">
            <v>3970</v>
          </cell>
          <cell r="X186">
            <v>3970</v>
          </cell>
          <cell r="AA186">
            <v>59.55</v>
          </cell>
          <cell r="AB186">
            <v>1</v>
          </cell>
          <cell r="AC186">
            <v>59.55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C187" t="str">
            <v>4526-051</v>
          </cell>
          <cell r="D187" t="str">
            <v xml:space="preserve">4526-0513      </v>
          </cell>
          <cell r="E187" t="str">
            <v xml:space="preserve">M/ACT ASS'Y-MODE              </v>
          </cell>
          <cell r="F187" t="str">
            <v xml:space="preserve">A02  </v>
          </cell>
          <cell r="G187" t="str">
            <v>WON</v>
          </cell>
          <cell r="H187" t="str">
            <v xml:space="preserve">PCS </v>
          </cell>
          <cell r="I187" t="str">
            <v xml:space="preserve">(주)애드테크                  </v>
          </cell>
          <cell r="K187">
            <v>0</v>
          </cell>
          <cell r="L187">
            <v>6510</v>
          </cell>
          <cell r="N187">
            <v>6510</v>
          </cell>
          <cell r="O187">
            <v>6510</v>
          </cell>
          <cell r="P187" t="str">
            <v>WON</v>
          </cell>
          <cell r="Q187" t="str">
            <v xml:space="preserve">(주)애드테크                  </v>
          </cell>
          <cell r="R187">
            <v>6510</v>
          </cell>
          <cell r="V187">
            <v>6510</v>
          </cell>
          <cell r="X187">
            <v>6510</v>
          </cell>
          <cell r="AA187">
            <v>97.65</v>
          </cell>
          <cell r="AB187">
            <v>1</v>
          </cell>
          <cell r="AC187">
            <v>97.65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C188" t="str">
            <v>4526-052</v>
          </cell>
          <cell r="D188" t="str">
            <v xml:space="preserve">4526-0520      </v>
          </cell>
          <cell r="E188" t="str">
            <v xml:space="preserve">M/ACT ASS'Y-MIX W/BRKT        </v>
          </cell>
          <cell r="F188" t="str">
            <v xml:space="preserve">A02  </v>
          </cell>
          <cell r="G188" t="str">
            <v>WON</v>
          </cell>
          <cell r="H188" t="str">
            <v xml:space="preserve">PCS </v>
          </cell>
          <cell r="I188" t="str">
            <v xml:space="preserve">(주)애드테크                  </v>
          </cell>
          <cell r="K188">
            <v>0</v>
          </cell>
          <cell r="L188">
            <v>5110</v>
          </cell>
          <cell r="N188">
            <v>5110</v>
          </cell>
          <cell r="O188">
            <v>5110</v>
          </cell>
          <cell r="P188" t="str">
            <v>WON</v>
          </cell>
          <cell r="Q188" t="str">
            <v xml:space="preserve">(주)애드테크                  </v>
          </cell>
          <cell r="R188">
            <v>5110</v>
          </cell>
          <cell r="V188">
            <v>5110</v>
          </cell>
          <cell r="X188">
            <v>5110</v>
          </cell>
          <cell r="AA188">
            <v>76.650000000000006</v>
          </cell>
          <cell r="AB188">
            <v>1</v>
          </cell>
          <cell r="AC188">
            <v>76.650000000000006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C189" t="str">
            <v>4526-056</v>
          </cell>
          <cell r="D189" t="str">
            <v xml:space="preserve">4526-0561      </v>
          </cell>
          <cell r="E189" t="str">
            <v xml:space="preserve">M/ACT ASS'Y-MIX W/BRKT        </v>
          </cell>
          <cell r="F189" t="str">
            <v xml:space="preserve">A02  </v>
          </cell>
          <cell r="G189" t="str">
            <v>WON</v>
          </cell>
          <cell r="H189" t="str">
            <v xml:space="preserve">PCS </v>
          </cell>
          <cell r="I189" t="str">
            <v xml:space="preserve">(주)애드테크                  </v>
          </cell>
          <cell r="K189">
            <v>0</v>
          </cell>
          <cell r="L189">
            <v>5110</v>
          </cell>
          <cell r="N189">
            <v>5110</v>
          </cell>
          <cell r="O189">
            <v>5110</v>
          </cell>
          <cell r="P189" t="str">
            <v>WON</v>
          </cell>
          <cell r="Q189" t="str">
            <v xml:space="preserve">(주)애드테크                  </v>
          </cell>
          <cell r="R189">
            <v>5110</v>
          </cell>
          <cell r="V189">
            <v>5110</v>
          </cell>
          <cell r="X189">
            <v>5110</v>
          </cell>
          <cell r="AA189">
            <v>76.650000000000006</v>
          </cell>
          <cell r="AB189">
            <v>1</v>
          </cell>
          <cell r="AC189">
            <v>76.650000000000006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C190" t="str">
            <v>4526-063</v>
          </cell>
          <cell r="D190" t="str">
            <v xml:space="preserve">4526-0631      </v>
          </cell>
          <cell r="E190" t="str">
            <v xml:space="preserve">M/ACT ASS'Y-MODE              </v>
          </cell>
          <cell r="F190" t="str">
            <v xml:space="preserve">A06  </v>
          </cell>
          <cell r="G190" t="str">
            <v>WON</v>
          </cell>
          <cell r="H190" t="str">
            <v xml:space="preserve">PCS </v>
          </cell>
          <cell r="I190" t="str">
            <v xml:space="preserve">(주)애드테크                  </v>
          </cell>
          <cell r="K190">
            <v>0</v>
          </cell>
          <cell r="L190">
            <v>5400</v>
          </cell>
          <cell r="N190">
            <v>5400</v>
          </cell>
          <cell r="O190">
            <v>5400</v>
          </cell>
          <cell r="P190" t="str">
            <v>WON</v>
          </cell>
          <cell r="Q190" t="str">
            <v xml:space="preserve">(주)애드테크                  </v>
          </cell>
          <cell r="R190">
            <v>5400</v>
          </cell>
          <cell r="V190">
            <v>5400</v>
          </cell>
          <cell r="X190">
            <v>5400</v>
          </cell>
          <cell r="AA190">
            <v>81</v>
          </cell>
          <cell r="AB190">
            <v>1</v>
          </cell>
          <cell r="AC190">
            <v>81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C191" t="str">
            <v>4526-064</v>
          </cell>
          <cell r="D191" t="str">
            <v xml:space="preserve">4526-0640      </v>
          </cell>
          <cell r="E191" t="str">
            <v xml:space="preserve">M/ACT ASS'Y-INTAKE            </v>
          </cell>
          <cell r="F191" t="str">
            <v xml:space="preserve">A06  </v>
          </cell>
          <cell r="G191" t="str">
            <v>WON</v>
          </cell>
          <cell r="H191" t="str">
            <v xml:space="preserve">PCS </v>
          </cell>
          <cell r="I191" t="str">
            <v xml:space="preserve">(주)애드테크                  </v>
          </cell>
          <cell r="K191">
            <v>0</v>
          </cell>
          <cell r="L191">
            <v>5200</v>
          </cell>
          <cell r="N191">
            <v>5200</v>
          </cell>
          <cell r="O191">
            <v>5200</v>
          </cell>
          <cell r="P191" t="str">
            <v>WON</v>
          </cell>
          <cell r="Q191" t="str">
            <v xml:space="preserve">(주)애드테크                  </v>
          </cell>
          <cell r="R191">
            <v>5200</v>
          </cell>
          <cell r="V191">
            <v>5200</v>
          </cell>
          <cell r="X191">
            <v>5200</v>
          </cell>
          <cell r="AA191">
            <v>78</v>
          </cell>
          <cell r="AB191">
            <v>1</v>
          </cell>
          <cell r="AC191">
            <v>78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C192" t="str">
            <v>4526-065</v>
          </cell>
          <cell r="D192" t="str">
            <v xml:space="preserve">4526-0650      </v>
          </cell>
          <cell r="E192" t="str">
            <v xml:space="preserve">M/ACT ASS'Y-MIX               </v>
          </cell>
          <cell r="F192" t="str">
            <v xml:space="preserve">A03  </v>
          </cell>
          <cell r="G192" t="str">
            <v>WON</v>
          </cell>
          <cell r="H192" t="str">
            <v xml:space="preserve">PCS </v>
          </cell>
          <cell r="I192" t="str">
            <v xml:space="preserve">(주)애드테크                  </v>
          </cell>
          <cell r="K192">
            <v>0</v>
          </cell>
          <cell r="L192">
            <v>5330</v>
          </cell>
          <cell r="N192">
            <v>5330</v>
          </cell>
          <cell r="O192">
            <v>5330</v>
          </cell>
          <cell r="P192" t="str">
            <v>WON</v>
          </cell>
          <cell r="Q192" t="str">
            <v xml:space="preserve">(주)애드테크                  </v>
          </cell>
          <cell r="R192">
            <v>5330</v>
          </cell>
          <cell r="V192">
            <v>5330</v>
          </cell>
          <cell r="X192">
            <v>5330</v>
          </cell>
          <cell r="AA192">
            <v>79.95</v>
          </cell>
          <cell r="AB192">
            <v>1</v>
          </cell>
          <cell r="AC192">
            <v>79.95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C193" t="str">
            <v>4526-067</v>
          </cell>
          <cell r="D193" t="str">
            <v xml:space="preserve">4526-0670      </v>
          </cell>
          <cell r="E193" t="str">
            <v xml:space="preserve">M/ACT ASS'Y-INTAKE            </v>
          </cell>
          <cell r="F193" t="str">
            <v xml:space="preserve">D02  </v>
          </cell>
          <cell r="G193" t="str">
            <v>WON</v>
          </cell>
          <cell r="H193" t="str">
            <v xml:space="preserve">PCS </v>
          </cell>
          <cell r="I193" t="str">
            <v xml:space="preserve">(주)애드테크                  </v>
          </cell>
          <cell r="K193">
            <v>0</v>
          </cell>
          <cell r="L193">
            <v>3680</v>
          </cell>
          <cell r="N193">
            <v>3680</v>
          </cell>
          <cell r="O193">
            <v>3680</v>
          </cell>
          <cell r="P193" t="str">
            <v>WON</v>
          </cell>
          <cell r="Q193" t="str">
            <v xml:space="preserve">(주)애드테크                  </v>
          </cell>
          <cell r="R193">
            <v>3680</v>
          </cell>
          <cell r="V193">
            <v>3680</v>
          </cell>
          <cell r="X193">
            <v>3680</v>
          </cell>
          <cell r="AA193">
            <v>55.2</v>
          </cell>
          <cell r="AB193">
            <v>1</v>
          </cell>
          <cell r="AC193">
            <v>55.2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C194" t="str">
            <v>4526-068</v>
          </cell>
          <cell r="D194" t="str">
            <v xml:space="preserve">4526-0681      </v>
          </cell>
          <cell r="E194" t="str">
            <v xml:space="preserve">M/ACT ASS'Y-MODE              </v>
          </cell>
          <cell r="F194" t="str">
            <v xml:space="preserve">D02  </v>
          </cell>
          <cell r="G194" t="str">
            <v>WON</v>
          </cell>
          <cell r="H194" t="str">
            <v xml:space="preserve">PCS </v>
          </cell>
          <cell r="I194" t="str">
            <v xml:space="preserve">(주)애드테크                  </v>
          </cell>
          <cell r="K194">
            <v>0</v>
          </cell>
          <cell r="L194">
            <v>5900</v>
          </cell>
          <cell r="N194">
            <v>5900</v>
          </cell>
          <cell r="O194">
            <v>5900</v>
          </cell>
          <cell r="P194" t="str">
            <v>WON</v>
          </cell>
          <cell r="Q194" t="str">
            <v xml:space="preserve">(주)애드테크                  </v>
          </cell>
          <cell r="R194">
            <v>5900</v>
          </cell>
          <cell r="V194">
            <v>5900</v>
          </cell>
          <cell r="X194">
            <v>5900</v>
          </cell>
          <cell r="AA194">
            <v>88.5</v>
          </cell>
          <cell r="AB194">
            <v>1</v>
          </cell>
          <cell r="AC194">
            <v>88.5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C195" t="str">
            <v>4526-069</v>
          </cell>
          <cell r="D195" t="str">
            <v xml:space="preserve">4526-0691      </v>
          </cell>
          <cell r="E195" t="str">
            <v xml:space="preserve">M/ACT ASS'Y-MIX               </v>
          </cell>
          <cell r="F195" t="str">
            <v xml:space="preserve">D02  </v>
          </cell>
          <cell r="G195" t="str">
            <v>WON</v>
          </cell>
          <cell r="H195" t="str">
            <v xml:space="preserve">PCS </v>
          </cell>
          <cell r="I195" t="str">
            <v xml:space="preserve">(주)애드테크                  </v>
          </cell>
          <cell r="K195">
            <v>0</v>
          </cell>
          <cell r="L195">
            <v>3980</v>
          </cell>
          <cell r="N195">
            <v>3980</v>
          </cell>
          <cell r="O195">
            <v>3980</v>
          </cell>
          <cell r="P195" t="str">
            <v>WON</v>
          </cell>
          <cell r="Q195" t="str">
            <v xml:space="preserve">(주)애드테크                  </v>
          </cell>
          <cell r="R195">
            <v>3980</v>
          </cell>
          <cell r="V195">
            <v>3980</v>
          </cell>
          <cell r="X195">
            <v>3980</v>
          </cell>
          <cell r="AA195">
            <v>59.7</v>
          </cell>
          <cell r="AB195">
            <v>1</v>
          </cell>
          <cell r="AC195">
            <v>59.7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C196" t="str">
            <v>4526-070</v>
          </cell>
          <cell r="D196" t="str">
            <v xml:space="preserve">4526-0700      </v>
          </cell>
          <cell r="E196" t="str">
            <v xml:space="preserve">M/ACT ASS'Y-MIX,W/BRKT(L)     </v>
          </cell>
          <cell r="F196" t="str">
            <v xml:space="preserve">A03  </v>
          </cell>
          <cell r="G196" t="str">
            <v>WON</v>
          </cell>
          <cell r="H196" t="str">
            <v xml:space="preserve">PCS </v>
          </cell>
          <cell r="I196" t="str">
            <v xml:space="preserve">(주)애드테크                  </v>
          </cell>
          <cell r="K196">
            <v>0</v>
          </cell>
          <cell r="L196">
            <v>5430</v>
          </cell>
          <cell r="N196">
            <v>5430</v>
          </cell>
          <cell r="O196">
            <v>5430</v>
          </cell>
          <cell r="P196" t="str">
            <v>WON</v>
          </cell>
          <cell r="Q196" t="str">
            <v xml:space="preserve">(주)애드테크                  </v>
          </cell>
          <cell r="R196">
            <v>5430</v>
          </cell>
          <cell r="V196">
            <v>5430</v>
          </cell>
          <cell r="X196">
            <v>5430</v>
          </cell>
          <cell r="AA196">
            <v>81.45</v>
          </cell>
          <cell r="AB196">
            <v>1</v>
          </cell>
          <cell r="AC196">
            <v>81.45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C197" t="str">
            <v>4526-071</v>
          </cell>
          <cell r="D197" t="str">
            <v xml:space="preserve">4526-0710      </v>
          </cell>
          <cell r="E197" t="str">
            <v xml:space="preserve">M/ACT ASS'Y-MIX,W/BRKT(R)     </v>
          </cell>
          <cell r="F197" t="str">
            <v xml:space="preserve">A03  </v>
          </cell>
          <cell r="G197" t="str">
            <v>WON</v>
          </cell>
          <cell r="H197" t="str">
            <v xml:space="preserve">PCS </v>
          </cell>
          <cell r="I197" t="str">
            <v xml:space="preserve">(주)애드테크                  </v>
          </cell>
          <cell r="K197">
            <v>0</v>
          </cell>
          <cell r="L197">
            <v>5600</v>
          </cell>
          <cell r="N197">
            <v>5600</v>
          </cell>
          <cell r="O197">
            <v>5600</v>
          </cell>
          <cell r="P197" t="str">
            <v>WON</v>
          </cell>
          <cell r="Q197" t="str">
            <v xml:space="preserve">(주)애드테크                  </v>
          </cell>
          <cell r="R197">
            <v>5600</v>
          </cell>
          <cell r="V197">
            <v>5600</v>
          </cell>
          <cell r="X197">
            <v>5600</v>
          </cell>
          <cell r="AA197">
            <v>84</v>
          </cell>
          <cell r="AB197">
            <v>1</v>
          </cell>
          <cell r="AC197">
            <v>84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C198" t="str">
            <v>4526-073</v>
          </cell>
          <cell r="D198" t="str">
            <v xml:space="preserve">4526-0730      </v>
          </cell>
          <cell r="E198" t="str">
            <v xml:space="preserve">M/ACT ASS'Y-INTAKE,W/BRKT     </v>
          </cell>
          <cell r="F198" t="str">
            <v xml:space="preserve">B01  </v>
          </cell>
          <cell r="G198" t="str">
            <v>WON</v>
          </cell>
          <cell r="H198" t="str">
            <v xml:space="preserve">PCS </v>
          </cell>
          <cell r="I198" t="str">
            <v xml:space="preserve">(주)애드테크                  </v>
          </cell>
          <cell r="K198">
            <v>0</v>
          </cell>
          <cell r="L198">
            <v>4230</v>
          </cell>
          <cell r="N198">
            <v>4230</v>
          </cell>
          <cell r="O198">
            <v>4230</v>
          </cell>
          <cell r="P198" t="str">
            <v>WON</v>
          </cell>
          <cell r="Q198" t="str">
            <v xml:space="preserve">(주)애드테크                  </v>
          </cell>
          <cell r="R198">
            <v>4230</v>
          </cell>
          <cell r="V198">
            <v>4230</v>
          </cell>
          <cell r="X198">
            <v>4230</v>
          </cell>
          <cell r="AA198">
            <v>63.45</v>
          </cell>
          <cell r="AB198">
            <v>1</v>
          </cell>
          <cell r="AC198">
            <v>63.45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C199" t="str">
            <v>4526-080</v>
          </cell>
          <cell r="D199" t="str">
            <v xml:space="preserve">4526-0801      </v>
          </cell>
          <cell r="E199" t="str">
            <v xml:space="preserve">M/ACT ASS'Y-MIX               </v>
          </cell>
          <cell r="F199" t="str">
            <v xml:space="preserve">A06  </v>
          </cell>
          <cell r="G199" t="str">
            <v>WON</v>
          </cell>
          <cell r="H199" t="str">
            <v xml:space="preserve">PCS </v>
          </cell>
          <cell r="I199" t="str">
            <v xml:space="preserve">(주)애드테크                  </v>
          </cell>
          <cell r="K199">
            <v>0</v>
          </cell>
          <cell r="L199">
            <v>4200</v>
          </cell>
          <cell r="N199">
            <v>4200</v>
          </cell>
          <cell r="O199">
            <v>4200</v>
          </cell>
          <cell r="P199" t="str">
            <v>WON</v>
          </cell>
          <cell r="Q199" t="str">
            <v xml:space="preserve">(주)애드테크                  </v>
          </cell>
          <cell r="R199">
            <v>4200</v>
          </cell>
          <cell r="V199">
            <v>4200</v>
          </cell>
          <cell r="X199">
            <v>4200</v>
          </cell>
          <cell r="AA199">
            <v>63</v>
          </cell>
          <cell r="AB199">
            <v>1</v>
          </cell>
          <cell r="AC199">
            <v>63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C200" t="str">
            <v>4629-003</v>
          </cell>
          <cell r="D200" t="str">
            <v xml:space="preserve">4629-0030      </v>
          </cell>
          <cell r="E200" t="str">
            <v xml:space="preserve">P.T.C ASS'Y                   </v>
          </cell>
          <cell r="F200" t="str">
            <v xml:space="preserve">B01  </v>
          </cell>
          <cell r="G200" t="str">
            <v>WON</v>
          </cell>
          <cell r="H200" t="str">
            <v xml:space="preserve">PCS </v>
          </cell>
          <cell r="I200" t="str">
            <v xml:space="preserve">(주)애드테크                  </v>
          </cell>
          <cell r="K200">
            <v>0</v>
          </cell>
          <cell r="L200">
            <v>2100</v>
          </cell>
          <cell r="N200">
            <v>2100</v>
          </cell>
          <cell r="O200">
            <v>2100</v>
          </cell>
          <cell r="P200" t="str">
            <v>WON</v>
          </cell>
          <cell r="Q200" t="str">
            <v xml:space="preserve">(주)애드테크                  </v>
          </cell>
          <cell r="R200">
            <v>2100</v>
          </cell>
          <cell r="V200">
            <v>2100</v>
          </cell>
          <cell r="X200">
            <v>2100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C201" t="str">
            <v>5155-008</v>
          </cell>
          <cell r="D201" t="str">
            <v xml:space="preserve">5155-0083      </v>
          </cell>
          <cell r="E201" t="str">
            <v xml:space="preserve">BRKT-M/ACT MIX                </v>
          </cell>
          <cell r="F201" t="str">
            <v xml:space="preserve">A02  </v>
          </cell>
          <cell r="G201" t="str">
            <v>WON</v>
          </cell>
          <cell r="H201" t="str">
            <v xml:space="preserve">PCS </v>
          </cell>
          <cell r="I201" t="str">
            <v xml:space="preserve">(주)애드테크                  </v>
          </cell>
          <cell r="K201">
            <v>0</v>
          </cell>
          <cell r="L201">
            <v>395</v>
          </cell>
          <cell r="N201">
            <v>395</v>
          </cell>
          <cell r="O201">
            <v>395</v>
          </cell>
          <cell r="P201" t="str">
            <v>WON</v>
          </cell>
          <cell r="Q201" t="str">
            <v xml:space="preserve">(주)애드테크                  </v>
          </cell>
          <cell r="R201">
            <v>395</v>
          </cell>
          <cell r="V201">
            <v>395</v>
          </cell>
          <cell r="X201">
            <v>395</v>
          </cell>
          <cell r="AA201">
            <v>5.9249999999999998</v>
          </cell>
          <cell r="AB201">
            <v>1</v>
          </cell>
          <cell r="AC201">
            <v>5.9249999999999998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C202" t="str">
            <v>5155-041</v>
          </cell>
          <cell r="D202" t="str">
            <v xml:space="preserve">5155-0412      </v>
          </cell>
          <cell r="E202" t="str">
            <v xml:space="preserve">BRKT-BLOWER ACT               </v>
          </cell>
          <cell r="F202" t="str">
            <v xml:space="preserve">B01  </v>
          </cell>
          <cell r="G202" t="str">
            <v>WON</v>
          </cell>
          <cell r="H202" t="str">
            <v xml:space="preserve">PCS </v>
          </cell>
          <cell r="I202" t="str">
            <v xml:space="preserve">(주)애드테크                  </v>
          </cell>
          <cell r="K202">
            <v>0</v>
          </cell>
          <cell r="L202">
            <v>307</v>
          </cell>
          <cell r="N202">
            <v>307</v>
          </cell>
          <cell r="O202">
            <v>307</v>
          </cell>
          <cell r="P202" t="str">
            <v>WON</v>
          </cell>
          <cell r="Q202" t="str">
            <v xml:space="preserve">(주)애드테크                  </v>
          </cell>
          <cell r="R202">
            <v>307</v>
          </cell>
          <cell r="V202">
            <v>307</v>
          </cell>
          <cell r="X202">
            <v>307</v>
          </cell>
          <cell r="AA202">
            <v>4.6050000000000004</v>
          </cell>
          <cell r="AB202">
            <v>1</v>
          </cell>
          <cell r="AC202">
            <v>4.6050000000000004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C203" t="str">
            <v>5155-180</v>
          </cell>
          <cell r="D203" t="str">
            <v xml:space="preserve">5155-1804      </v>
          </cell>
          <cell r="E203" t="str">
            <v xml:space="preserve">BRKT-MIX M/ACT                </v>
          </cell>
          <cell r="F203" t="str">
            <v xml:space="preserve">A03  </v>
          </cell>
          <cell r="G203" t="str">
            <v>WON</v>
          </cell>
          <cell r="H203" t="str">
            <v xml:space="preserve">PCS </v>
          </cell>
          <cell r="I203" t="str">
            <v xml:space="preserve">(주)애드테크                  </v>
          </cell>
          <cell r="K203">
            <v>0</v>
          </cell>
          <cell r="L203">
            <v>120</v>
          </cell>
          <cell r="N203">
            <v>120</v>
          </cell>
          <cell r="O203">
            <v>120</v>
          </cell>
          <cell r="P203" t="str">
            <v>WON</v>
          </cell>
          <cell r="Q203" t="str">
            <v xml:space="preserve">(주)애드테크                  </v>
          </cell>
          <cell r="R203">
            <v>120</v>
          </cell>
          <cell r="V203">
            <v>120</v>
          </cell>
          <cell r="X203">
            <v>120</v>
          </cell>
          <cell r="AA203">
            <v>1.8</v>
          </cell>
          <cell r="AB203">
            <v>1</v>
          </cell>
          <cell r="AC203">
            <v>1.8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C204" t="str">
            <v>5155-279</v>
          </cell>
          <cell r="D204" t="str">
            <v xml:space="preserve">5155-2791      </v>
          </cell>
          <cell r="E204" t="str">
            <v xml:space="preserve">BRKT-MIX M/ACT                </v>
          </cell>
          <cell r="F204" t="str">
            <v xml:space="preserve">A03  </v>
          </cell>
          <cell r="G204" t="str">
            <v>WON</v>
          </cell>
          <cell r="H204" t="str">
            <v xml:space="preserve">PCS </v>
          </cell>
          <cell r="I204" t="str">
            <v xml:space="preserve">(주)애드테크                  </v>
          </cell>
          <cell r="K204">
            <v>0</v>
          </cell>
          <cell r="L204">
            <v>120</v>
          </cell>
          <cell r="N204">
            <v>120</v>
          </cell>
          <cell r="O204">
            <v>120</v>
          </cell>
          <cell r="P204" t="str">
            <v>WON</v>
          </cell>
          <cell r="Q204" t="str">
            <v xml:space="preserve">(주)애드테크                  </v>
          </cell>
          <cell r="R204">
            <v>120</v>
          </cell>
          <cell r="V204">
            <v>120</v>
          </cell>
          <cell r="X204">
            <v>120</v>
          </cell>
          <cell r="AA204">
            <v>1.8</v>
          </cell>
          <cell r="AB204">
            <v>1</v>
          </cell>
          <cell r="AC204">
            <v>1.8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C205" t="str">
            <v>7313-006</v>
          </cell>
          <cell r="D205" t="str">
            <v xml:space="preserve">7313-0064      </v>
          </cell>
          <cell r="E205" t="str">
            <v xml:space="preserve">PCB ASS'Y-REC                 </v>
          </cell>
          <cell r="F205" t="str">
            <v xml:space="preserve">B01  </v>
          </cell>
          <cell r="G205" t="str">
            <v>WON</v>
          </cell>
          <cell r="H205" t="str">
            <v xml:space="preserve">PCS </v>
          </cell>
          <cell r="I205" t="str">
            <v xml:space="preserve">(주)애드테크                  </v>
          </cell>
          <cell r="K205">
            <v>0</v>
          </cell>
          <cell r="L205">
            <v>3670</v>
          </cell>
          <cell r="N205">
            <v>3670</v>
          </cell>
          <cell r="O205">
            <v>3670</v>
          </cell>
          <cell r="P205" t="str">
            <v>WON</v>
          </cell>
          <cell r="Q205" t="str">
            <v xml:space="preserve">(주)애드테크                  </v>
          </cell>
          <cell r="R205">
            <v>3670</v>
          </cell>
          <cell r="V205">
            <v>3670</v>
          </cell>
          <cell r="X205">
            <v>3670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C206" t="str">
            <v>7313-007</v>
          </cell>
          <cell r="D206" t="str">
            <v xml:space="preserve">7313-0072      </v>
          </cell>
          <cell r="E206" t="str">
            <v xml:space="preserve">PCB ASS'Y-REC(H/ONLY)         </v>
          </cell>
          <cell r="F206" t="str">
            <v xml:space="preserve">B01  </v>
          </cell>
          <cell r="G206" t="str">
            <v>WON</v>
          </cell>
          <cell r="H206" t="str">
            <v xml:space="preserve">PCS </v>
          </cell>
          <cell r="I206" t="str">
            <v xml:space="preserve">(주)애드테크                  </v>
          </cell>
          <cell r="K206">
            <v>0</v>
          </cell>
          <cell r="L206">
            <v>2870</v>
          </cell>
          <cell r="N206">
            <v>2870</v>
          </cell>
          <cell r="O206">
            <v>2870</v>
          </cell>
          <cell r="P206" t="str">
            <v>WON</v>
          </cell>
          <cell r="Q206" t="str">
            <v xml:space="preserve">(주)애드테크                  </v>
          </cell>
          <cell r="R206">
            <v>2870</v>
          </cell>
          <cell r="V206">
            <v>2870</v>
          </cell>
          <cell r="X206">
            <v>2870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C207" t="str">
            <v>7313-008</v>
          </cell>
          <cell r="D207" t="str">
            <v xml:space="preserve">7313-0082      </v>
          </cell>
          <cell r="E207" t="str">
            <v xml:space="preserve">PCB ASS'Y-REC(B/ONLY)         </v>
          </cell>
          <cell r="F207" t="str">
            <v xml:space="preserve">B01  </v>
          </cell>
          <cell r="G207" t="str">
            <v>WON</v>
          </cell>
          <cell r="H207" t="str">
            <v xml:space="preserve">PCS </v>
          </cell>
          <cell r="I207" t="str">
            <v xml:space="preserve">(주)애드테크                  </v>
          </cell>
          <cell r="K207">
            <v>0</v>
          </cell>
          <cell r="L207">
            <v>2600</v>
          </cell>
          <cell r="N207">
            <v>2600</v>
          </cell>
          <cell r="O207">
            <v>2600</v>
          </cell>
          <cell r="P207" t="str">
            <v>WON</v>
          </cell>
          <cell r="Q207" t="str">
            <v xml:space="preserve">(주)애드테크                  </v>
          </cell>
          <cell r="R207">
            <v>2600</v>
          </cell>
          <cell r="V207">
            <v>2600</v>
          </cell>
          <cell r="X207">
            <v>2600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C208" t="str">
            <v>4354-029</v>
          </cell>
          <cell r="D208" t="str">
            <v xml:space="preserve">4354-0292      </v>
          </cell>
          <cell r="E208" t="str">
            <v xml:space="preserve">HARNESS ASS'Y-FATC            </v>
          </cell>
          <cell r="F208" t="str">
            <v xml:space="preserve">A02  </v>
          </cell>
          <cell r="G208" t="str">
            <v>WON</v>
          </cell>
          <cell r="H208" t="str">
            <v xml:space="preserve">PCS </v>
          </cell>
          <cell r="I208" t="str">
            <v xml:space="preserve">(주)에나인더스트리            </v>
          </cell>
          <cell r="J208">
            <v>10500</v>
          </cell>
          <cell r="K208">
            <v>0</v>
          </cell>
          <cell r="L208">
            <v>9960</v>
          </cell>
          <cell r="N208">
            <v>9960</v>
          </cell>
          <cell r="O208">
            <v>9960</v>
          </cell>
          <cell r="P208" t="str">
            <v>WON</v>
          </cell>
          <cell r="Q208" t="str">
            <v xml:space="preserve">(주)에나인더스트리            </v>
          </cell>
          <cell r="R208">
            <v>9960</v>
          </cell>
          <cell r="V208">
            <v>9960</v>
          </cell>
          <cell r="X208">
            <v>9960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C209" t="str">
            <v>4354-030</v>
          </cell>
          <cell r="D209" t="str">
            <v xml:space="preserve">4354-0302      </v>
          </cell>
          <cell r="E209" t="str">
            <v xml:space="preserve">HARNESS ASS'Y-SATC            </v>
          </cell>
          <cell r="F209" t="str">
            <v xml:space="preserve">A02  </v>
          </cell>
          <cell r="G209" t="str">
            <v>WON</v>
          </cell>
          <cell r="H209" t="str">
            <v xml:space="preserve">PCS </v>
          </cell>
          <cell r="I209" t="str">
            <v xml:space="preserve">(주)에나인더스트리            </v>
          </cell>
          <cell r="J209">
            <v>23500</v>
          </cell>
          <cell r="K209">
            <v>0</v>
          </cell>
          <cell r="L209">
            <v>21980</v>
          </cell>
          <cell r="N209">
            <v>21980</v>
          </cell>
          <cell r="O209">
            <v>21980</v>
          </cell>
          <cell r="P209" t="str">
            <v>WON</v>
          </cell>
          <cell r="Q209" t="str">
            <v xml:space="preserve">(주)에나인더스트리            </v>
          </cell>
          <cell r="R209">
            <v>21980</v>
          </cell>
          <cell r="V209">
            <v>21980</v>
          </cell>
          <cell r="X209">
            <v>21980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C210" t="str">
            <v>4354-031</v>
          </cell>
          <cell r="D210" t="str">
            <v xml:space="preserve">4354-0313      </v>
          </cell>
          <cell r="E210" t="str">
            <v xml:space="preserve">HARNESS ASS'Y-MANUAL          </v>
          </cell>
          <cell r="F210" t="str">
            <v xml:space="preserve">A02  </v>
          </cell>
          <cell r="G210" t="str">
            <v>WON</v>
          </cell>
          <cell r="H210" t="str">
            <v xml:space="preserve">PCS </v>
          </cell>
          <cell r="I210" t="str">
            <v xml:space="preserve">(주)에나인더스트리            </v>
          </cell>
          <cell r="K210">
            <v>0</v>
          </cell>
          <cell r="L210">
            <v>11000</v>
          </cell>
          <cell r="N210">
            <v>11000</v>
          </cell>
          <cell r="O210">
            <v>11000</v>
          </cell>
          <cell r="P210" t="str">
            <v>WON</v>
          </cell>
          <cell r="Q210" t="str">
            <v xml:space="preserve">(주)에나인더스트리            </v>
          </cell>
          <cell r="R210">
            <v>11000</v>
          </cell>
          <cell r="V210">
            <v>11000</v>
          </cell>
          <cell r="X210">
            <v>11000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C211" t="str">
            <v>4354-032</v>
          </cell>
          <cell r="D211" t="str">
            <v xml:space="preserve">4354-0322      </v>
          </cell>
          <cell r="E211" t="str">
            <v xml:space="preserve">HARNESS ASS'Y-H/T             </v>
          </cell>
          <cell r="F211" t="str">
            <v xml:space="preserve">A02  </v>
          </cell>
          <cell r="G211" t="str">
            <v>WON</v>
          </cell>
          <cell r="H211" t="str">
            <v xml:space="preserve">PCS </v>
          </cell>
          <cell r="I211" t="str">
            <v xml:space="preserve">(주)에나인더스트리            </v>
          </cell>
          <cell r="J211">
            <v>10890</v>
          </cell>
          <cell r="K211">
            <v>0</v>
          </cell>
          <cell r="L211">
            <v>10550</v>
          </cell>
          <cell r="N211">
            <v>10550</v>
          </cell>
          <cell r="O211">
            <v>10550</v>
          </cell>
          <cell r="P211" t="str">
            <v>WON</v>
          </cell>
          <cell r="Q211" t="str">
            <v xml:space="preserve">(주)에나인더스트리            </v>
          </cell>
          <cell r="R211">
            <v>10550</v>
          </cell>
          <cell r="V211">
            <v>10550</v>
          </cell>
          <cell r="X211">
            <v>10550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C212" t="str">
            <v>4354-034</v>
          </cell>
          <cell r="D212" t="str">
            <v xml:space="preserve">4354-0343      </v>
          </cell>
          <cell r="E212" t="str">
            <v xml:space="preserve">HARNESS ASS'Y-FATC            </v>
          </cell>
          <cell r="F212" t="str">
            <v xml:space="preserve">A04  </v>
          </cell>
          <cell r="G212" t="str">
            <v>WON</v>
          </cell>
          <cell r="H212" t="str">
            <v xml:space="preserve">PCS </v>
          </cell>
          <cell r="I212" t="str">
            <v xml:space="preserve">(주)에나인더스트리            </v>
          </cell>
          <cell r="J212">
            <v>10500</v>
          </cell>
          <cell r="K212">
            <v>0</v>
          </cell>
          <cell r="L212">
            <v>10130</v>
          </cell>
          <cell r="N212">
            <v>10130</v>
          </cell>
          <cell r="O212">
            <v>10130</v>
          </cell>
          <cell r="P212" t="str">
            <v>WON</v>
          </cell>
          <cell r="Q212" t="str">
            <v xml:space="preserve">(주)에나인더스트리            </v>
          </cell>
          <cell r="R212">
            <v>10130</v>
          </cell>
          <cell r="V212">
            <v>10130</v>
          </cell>
          <cell r="X212">
            <v>10130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C213" t="str">
            <v>4354-035</v>
          </cell>
          <cell r="D213" t="str">
            <v xml:space="preserve">4354-0352      </v>
          </cell>
          <cell r="E213" t="str">
            <v xml:space="preserve">HARNESS ASS'Y-SATC            </v>
          </cell>
          <cell r="F213" t="str">
            <v xml:space="preserve">A04  </v>
          </cell>
          <cell r="G213" t="str">
            <v>WON</v>
          </cell>
          <cell r="H213" t="str">
            <v xml:space="preserve">PCS </v>
          </cell>
          <cell r="I213" t="str">
            <v xml:space="preserve">(주)에나인더스트리            </v>
          </cell>
          <cell r="J213">
            <v>21980</v>
          </cell>
          <cell r="K213">
            <v>0</v>
          </cell>
          <cell r="L213">
            <v>21300</v>
          </cell>
          <cell r="N213">
            <v>21300</v>
          </cell>
          <cell r="O213">
            <v>21300</v>
          </cell>
          <cell r="P213" t="str">
            <v>WON</v>
          </cell>
          <cell r="Q213" t="str">
            <v xml:space="preserve">(주)에나인더스트리            </v>
          </cell>
          <cell r="R213">
            <v>21300</v>
          </cell>
          <cell r="V213">
            <v>21300</v>
          </cell>
          <cell r="X213">
            <v>21300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C214" t="str">
            <v>4354-036</v>
          </cell>
          <cell r="D214" t="str">
            <v xml:space="preserve">4354-0362      </v>
          </cell>
          <cell r="E214" t="str">
            <v xml:space="preserve">HARNESS ASS'Y-MANUAL          </v>
          </cell>
          <cell r="F214" t="str">
            <v xml:space="preserve">A04  </v>
          </cell>
          <cell r="G214" t="str">
            <v>WON</v>
          </cell>
          <cell r="H214" t="str">
            <v xml:space="preserve">PCS </v>
          </cell>
          <cell r="I214" t="str">
            <v xml:space="preserve">(주)에나인더스트리            </v>
          </cell>
          <cell r="J214">
            <v>11330</v>
          </cell>
          <cell r="K214">
            <v>0</v>
          </cell>
          <cell r="L214">
            <v>11000</v>
          </cell>
          <cell r="N214">
            <v>11000</v>
          </cell>
          <cell r="O214">
            <v>11000</v>
          </cell>
          <cell r="P214" t="str">
            <v>WON</v>
          </cell>
          <cell r="Q214" t="str">
            <v xml:space="preserve">(주)에나인더스트리            </v>
          </cell>
          <cell r="R214">
            <v>11000</v>
          </cell>
          <cell r="V214">
            <v>11000</v>
          </cell>
          <cell r="X214">
            <v>11000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C215" t="str">
            <v>4354-037</v>
          </cell>
          <cell r="D215" t="str">
            <v xml:space="preserve">4354-0371      </v>
          </cell>
          <cell r="E215" t="str">
            <v xml:space="preserve">HARNESS ASS'Y-H/T             </v>
          </cell>
          <cell r="F215" t="str">
            <v xml:space="preserve">A04  </v>
          </cell>
          <cell r="G215" t="str">
            <v>WON</v>
          </cell>
          <cell r="H215" t="str">
            <v xml:space="preserve">PCS </v>
          </cell>
          <cell r="I215" t="str">
            <v xml:space="preserve">(주)에나인더스트리            </v>
          </cell>
          <cell r="J215">
            <v>10890</v>
          </cell>
          <cell r="K215">
            <v>0</v>
          </cell>
          <cell r="L215">
            <v>10550</v>
          </cell>
          <cell r="N215">
            <v>10550</v>
          </cell>
          <cell r="O215">
            <v>10550</v>
          </cell>
          <cell r="P215" t="str">
            <v>WON</v>
          </cell>
          <cell r="Q215" t="str">
            <v xml:space="preserve">(주)에나인더스트리            </v>
          </cell>
          <cell r="R215">
            <v>10550</v>
          </cell>
          <cell r="V215">
            <v>10550</v>
          </cell>
          <cell r="X215">
            <v>10550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C216" t="str">
            <v>4354-043</v>
          </cell>
          <cell r="D216" t="str">
            <v xml:space="preserve">4354-0431      </v>
          </cell>
          <cell r="E216" t="str">
            <v xml:space="preserve">HARNESS ASS'Y-FATC            </v>
          </cell>
          <cell r="F216" t="str">
            <v xml:space="preserve">A02  </v>
          </cell>
          <cell r="G216" t="str">
            <v>WON</v>
          </cell>
          <cell r="H216" t="str">
            <v xml:space="preserve">PCS </v>
          </cell>
          <cell r="I216" t="str">
            <v xml:space="preserve">(주)에나인더스트리            </v>
          </cell>
          <cell r="K216">
            <v>0</v>
          </cell>
          <cell r="L216">
            <v>9850</v>
          </cell>
          <cell r="N216">
            <v>9850</v>
          </cell>
          <cell r="O216">
            <v>9850</v>
          </cell>
          <cell r="P216" t="str">
            <v>WON</v>
          </cell>
          <cell r="Q216" t="str">
            <v xml:space="preserve">(주)에나인더스트리            </v>
          </cell>
          <cell r="R216">
            <v>9850</v>
          </cell>
          <cell r="V216">
            <v>9850</v>
          </cell>
          <cell r="X216">
            <v>9850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C217" t="str">
            <v>4354-044</v>
          </cell>
          <cell r="D217" t="str">
            <v xml:space="preserve">4354-0440      </v>
          </cell>
          <cell r="E217" t="str">
            <v xml:space="preserve">HARNESS ASS'Y-SATC            </v>
          </cell>
          <cell r="F217" t="str">
            <v xml:space="preserve">A02  </v>
          </cell>
          <cell r="G217" t="str">
            <v>WON</v>
          </cell>
          <cell r="H217" t="str">
            <v xml:space="preserve">PCS </v>
          </cell>
          <cell r="I217" t="str">
            <v xml:space="preserve">(주)에나인더스트리            </v>
          </cell>
          <cell r="J217">
            <v>22120</v>
          </cell>
          <cell r="K217">
            <v>0</v>
          </cell>
          <cell r="L217">
            <v>21450</v>
          </cell>
          <cell r="N217">
            <v>21450</v>
          </cell>
          <cell r="O217">
            <v>21450</v>
          </cell>
          <cell r="P217" t="str">
            <v>WON</v>
          </cell>
          <cell r="Q217" t="str">
            <v xml:space="preserve">(주)에나인더스트리            </v>
          </cell>
          <cell r="R217">
            <v>21450</v>
          </cell>
          <cell r="V217">
            <v>21450</v>
          </cell>
          <cell r="X217">
            <v>21450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C218" t="str">
            <v>4354-045</v>
          </cell>
          <cell r="D218" t="str">
            <v xml:space="preserve">4354-0450      </v>
          </cell>
          <cell r="E218" t="str">
            <v xml:space="preserve">HARNESS ASS'Y-SATC            </v>
          </cell>
          <cell r="F218" t="str">
            <v xml:space="preserve">A02  </v>
          </cell>
          <cell r="G218" t="str">
            <v>WON</v>
          </cell>
          <cell r="H218" t="str">
            <v xml:space="preserve">PCS </v>
          </cell>
          <cell r="I218" t="str">
            <v xml:space="preserve">(주)에나인더스트리            </v>
          </cell>
          <cell r="K218">
            <v>0</v>
          </cell>
          <cell r="L218">
            <v>21450</v>
          </cell>
          <cell r="N218">
            <v>21450</v>
          </cell>
          <cell r="O218">
            <v>21450</v>
          </cell>
          <cell r="P218" t="str">
            <v>WON</v>
          </cell>
          <cell r="Q218" t="str">
            <v xml:space="preserve">(주)에나인더스트리            </v>
          </cell>
          <cell r="R218">
            <v>21450</v>
          </cell>
          <cell r="V218">
            <v>21450</v>
          </cell>
          <cell r="X218">
            <v>21450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C219" t="str">
            <v>4751-033</v>
          </cell>
          <cell r="D219" t="str">
            <v xml:space="preserve">4751-0330      </v>
          </cell>
          <cell r="E219" t="str">
            <v xml:space="preserve">SENSOR ASS'Y-AQS              </v>
          </cell>
          <cell r="F219" t="str">
            <v xml:space="preserve">A03  </v>
          </cell>
          <cell r="G219" t="str">
            <v>WON</v>
          </cell>
          <cell r="H219" t="str">
            <v xml:space="preserve">PCS </v>
          </cell>
          <cell r="I219" t="str">
            <v xml:space="preserve">(주)오토전자                  </v>
          </cell>
          <cell r="J219">
            <v>31200</v>
          </cell>
          <cell r="K219">
            <v>0</v>
          </cell>
          <cell r="L219">
            <v>24370</v>
          </cell>
          <cell r="N219">
            <v>24370</v>
          </cell>
          <cell r="O219">
            <v>24370</v>
          </cell>
          <cell r="P219" t="str">
            <v>WON</v>
          </cell>
          <cell r="Q219" t="str">
            <v xml:space="preserve">(주)오토전자                  </v>
          </cell>
          <cell r="R219">
            <v>24370</v>
          </cell>
          <cell r="V219">
            <v>24370</v>
          </cell>
          <cell r="X219">
            <v>24370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C220" t="str">
            <v>4751-035</v>
          </cell>
          <cell r="D220" t="str">
            <v xml:space="preserve">4751-0350      </v>
          </cell>
          <cell r="E220" t="str">
            <v xml:space="preserve">SENSOR ASS'Y-AQS,W/BRKT       </v>
          </cell>
          <cell r="F220" t="str">
            <v xml:space="preserve">C01  </v>
          </cell>
          <cell r="G220" t="str">
            <v>WON</v>
          </cell>
          <cell r="H220" t="str">
            <v xml:space="preserve">PCS </v>
          </cell>
          <cell r="I220" t="str">
            <v xml:space="preserve">(주)오토전자                  </v>
          </cell>
          <cell r="K220">
            <v>0</v>
          </cell>
          <cell r="N220">
            <v>0</v>
          </cell>
          <cell r="O220">
            <v>0</v>
          </cell>
          <cell r="P220" t="str">
            <v>WON</v>
          </cell>
          <cell r="Q220" t="str">
            <v xml:space="preserve">(주)오토전자                  </v>
          </cell>
          <cell r="R220">
            <v>0</v>
          </cell>
          <cell r="V220">
            <v>0</v>
          </cell>
          <cell r="X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C221" t="str">
            <v>9710-004</v>
          </cell>
          <cell r="D221" t="str">
            <v xml:space="preserve">9710-0040      </v>
          </cell>
          <cell r="E221" t="str">
            <v xml:space="preserve">SNAP-RING                     </v>
          </cell>
          <cell r="F221" t="str">
            <v xml:space="preserve">B01  </v>
          </cell>
          <cell r="G221" t="str">
            <v>WON</v>
          </cell>
          <cell r="H221" t="str">
            <v xml:space="preserve">PCS </v>
          </cell>
          <cell r="I221" t="str">
            <v xml:space="preserve">(주)원일정공천안대점          </v>
          </cell>
          <cell r="K221">
            <v>0</v>
          </cell>
          <cell r="L221">
            <v>4</v>
          </cell>
          <cell r="N221">
            <v>4</v>
          </cell>
          <cell r="O221">
            <v>4</v>
          </cell>
          <cell r="P221" t="str">
            <v>WON</v>
          </cell>
          <cell r="Q221" t="str">
            <v xml:space="preserve">(주)원일정공천안대점          </v>
          </cell>
          <cell r="R221">
            <v>4</v>
          </cell>
          <cell r="V221">
            <v>4</v>
          </cell>
          <cell r="X221">
            <v>4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C222" t="str">
            <v>9720-006</v>
          </cell>
          <cell r="D222" t="str">
            <v xml:space="preserve">9720-0060      </v>
          </cell>
          <cell r="E222" t="str">
            <v xml:space="preserve">STOP-RING                     </v>
          </cell>
          <cell r="F222" t="str">
            <v xml:space="preserve">A02  </v>
          </cell>
          <cell r="G222" t="str">
            <v>WON</v>
          </cell>
          <cell r="H222" t="str">
            <v xml:space="preserve">PCS </v>
          </cell>
          <cell r="I222" t="str">
            <v xml:space="preserve">(주)원일정공천안대점          </v>
          </cell>
          <cell r="K222">
            <v>0</v>
          </cell>
          <cell r="L222">
            <v>13</v>
          </cell>
          <cell r="N222">
            <v>13</v>
          </cell>
          <cell r="O222">
            <v>13</v>
          </cell>
          <cell r="P222" t="str">
            <v>WON</v>
          </cell>
          <cell r="Q222" t="str">
            <v xml:space="preserve">(주)원일정공천안대점          </v>
          </cell>
          <cell r="R222">
            <v>13</v>
          </cell>
          <cell r="V222">
            <v>13</v>
          </cell>
          <cell r="X222">
            <v>13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C223" t="str">
            <v>4251-070</v>
          </cell>
          <cell r="D223" t="str">
            <v xml:space="preserve">4251-0700      </v>
          </cell>
          <cell r="E223" t="str">
            <v xml:space="preserve">EVAPORATOR ASS'Y-FR           </v>
          </cell>
          <cell r="F223" t="str">
            <v xml:space="preserve">B01  </v>
          </cell>
          <cell r="G223" t="str">
            <v>WON</v>
          </cell>
          <cell r="H223" t="str">
            <v xml:space="preserve">PCS </v>
          </cell>
          <cell r="I223" t="str">
            <v xml:space="preserve">(주)원진                      </v>
          </cell>
          <cell r="J223">
            <v>21500</v>
          </cell>
          <cell r="K223">
            <v>0</v>
          </cell>
          <cell r="L223">
            <v>21679</v>
          </cell>
          <cell r="N223">
            <v>21679</v>
          </cell>
          <cell r="O223">
            <v>21679</v>
          </cell>
          <cell r="P223" t="str">
            <v>WON</v>
          </cell>
          <cell r="Q223" t="str">
            <v xml:space="preserve">(주)원진                      </v>
          </cell>
          <cell r="R223">
            <v>21679</v>
          </cell>
          <cell r="V223">
            <v>21679</v>
          </cell>
          <cell r="X223">
            <v>21679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C224" t="str">
            <v>4251-071</v>
          </cell>
          <cell r="D224" t="str">
            <v xml:space="preserve">4251-0710      </v>
          </cell>
          <cell r="E224" t="str">
            <v xml:space="preserve">EVAPORATOR ASS'Y-RR           </v>
          </cell>
          <cell r="F224" t="str">
            <v xml:space="preserve">B01  </v>
          </cell>
          <cell r="G224" t="str">
            <v>WON</v>
          </cell>
          <cell r="H224" t="str">
            <v xml:space="preserve">PCS </v>
          </cell>
          <cell r="I224" t="str">
            <v xml:space="preserve">(주)원진                      </v>
          </cell>
          <cell r="J224">
            <v>22000</v>
          </cell>
          <cell r="K224">
            <v>0</v>
          </cell>
          <cell r="L224">
            <v>22225</v>
          </cell>
          <cell r="N224">
            <v>22225</v>
          </cell>
          <cell r="O224">
            <v>22225</v>
          </cell>
          <cell r="P224" t="str">
            <v>WON</v>
          </cell>
          <cell r="Q224" t="str">
            <v xml:space="preserve">(주)원진                      </v>
          </cell>
          <cell r="R224">
            <v>22225</v>
          </cell>
          <cell r="V224">
            <v>22225</v>
          </cell>
          <cell r="X224">
            <v>22225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C225" t="str">
            <v>4601-001</v>
          </cell>
          <cell r="D225" t="str">
            <v xml:space="preserve">4601-0014      </v>
          </cell>
          <cell r="E225" t="str">
            <v xml:space="preserve">OIL COOLER ASS'Y              </v>
          </cell>
          <cell r="F225" t="str">
            <v xml:space="preserve">R01  </v>
          </cell>
          <cell r="G225" t="str">
            <v>WON</v>
          </cell>
          <cell r="H225" t="str">
            <v xml:space="preserve">PCS </v>
          </cell>
          <cell r="I225" t="str">
            <v xml:space="preserve">(주)원진                      </v>
          </cell>
          <cell r="J225">
            <v>5000</v>
          </cell>
          <cell r="K225">
            <v>0</v>
          </cell>
          <cell r="L225">
            <v>5000</v>
          </cell>
          <cell r="N225">
            <v>5000</v>
          </cell>
          <cell r="O225">
            <v>5000</v>
          </cell>
          <cell r="P225" t="str">
            <v>WON</v>
          </cell>
          <cell r="Q225" t="str">
            <v xml:space="preserve">(주)원진                      </v>
          </cell>
          <cell r="R225">
            <v>5000</v>
          </cell>
          <cell r="V225">
            <v>5000</v>
          </cell>
          <cell r="X225">
            <v>5000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C226" t="str">
            <v>8255-016</v>
          </cell>
          <cell r="D226" t="str">
            <v xml:space="preserve">8255-0160      </v>
          </cell>
          <cell r="E226" t="str">
            <v xml:space="preserve">TUBE-EVAP.                    </v>
          </cell>
          <cell r="F226" t="str">
            <v xml:space="preserve">S17  </v>
          </cell>
          <cell r="G226" t="str">
            <v>WON</v>
          </cell>
          <cell r="H226" t="str">
            <v xml:space="preserve">PCS </v>
          </cell>
          <cell r="I226" t="str">
            <v xml:space="preserve">(주)원진                      </v>
          </cell>
          <cell r="K226">
            <v>0</v>
          </cell>
          <cell r="L226">
            <v>6800</v>
          </cell>
          <cell r="N226">
            <v>6800</v>
          </cell>
          <cell r="O226">
            <v>6800</v>
          </cell>
          <cell r="P226" t="str">
            <v>WON</v>
          </cell>
          <cell r="Q226" t="str">
            <v xml:space="preserve">(주)원진                      </v>
          </cell>
          <cell r="R226">
            <v>6800</v>
          </cell>
          <cell r="V226">
            <v>6800</v>
          </cell>
          <cell r="X226">
            <v>6800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C227" t="str">
            <v>8255-037</v>
          </cell>
          <cell r="D227" t="str">
            <v xml:space="preserve">8255-0370      </v>
          </cell>
          <cell r="E227" t="str">
            <v xml:space="preserve">TUBE-EVAP                     </v>
          </cell>
          <cell r="F227" t="str">
            <v xml:space="preserve">S01  </v>
          </cell>
          <cell r="G227" t="str">
            <v>WON</v>
          </cell>
          <cell r="H227" t="str">
            <v xml:space="preserve">PCS </v>
          </cell>
          <cell r="I227" t="str">
            <v xml:space="preserve">(주)원진                      </v>
          </cell>
          <cell r="J227">
            <v>7500</v>
          </cell>
          <cell r="K227">
            <v>0</v>
          </cell>
          <cell r="L227">
            <v>7500</v>
          </cell>
          <cell r="N227">
            <v>7500</v>
          </cell>
          <cell r="O227">
            <v>7500</v>
          </cell>
          <cell r="P227" t="str">
            <v>WON</v>
          </cell>
          <cell r="Q227" t="str">
            <v xml:space="preserve">(주)원진                      </v>
          </cell>
          <cell r="R227">
            <v>7500</v>
          </cell>
          <cell r="V227">
            <v>7500</v>
          </cell>
          <cell r="X227">
            <v>7500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C228" t="str">
            <v>8255-038</v>
          </cell>
          <cell r="D228" t="str">
            <v xml:space="preserve">8255-0380      </v>
          </cell>
          <cell r="E228" t="str">
            <v xml:space="preserve">TUBE-EVAP                     </v>
          </cell>
          <cell r="F228" t="str">
            <v xml:space="preserve">S16  </v>
          </cell>
          <cell r="G228" t="str">
            <v>WON</v>
          </cell>
          <cell r="H228" t="str">
            <v xml:space="preserve">PCS </v>
          </cell>
          <cell r="I228" t="str">
            <v xml:space="preserve">(주)원진                      </v>
          </cell>
          <cell r="K228">
            <v>0</v>
          </cell>
          <cell r="L228">
            <v>7400</v>
          </cell>
          <cell r="N228">
            <v>7400</v>
          </cell>
          <cell r="O228">
            <v>7400</v>
          </cell>
          <cell r="P228" t="str">
            <v>WON</v>
          </cell>
          <cell r="Q228" t="str">
            <v xml:space="preserve">(주)원진                      </v>
          </cell>
          <cell r="R228">
            <v>7400</v>
          </cell>
          <cell r="V228">
            <v>7400</v>
          </cell>
          <cell r="X228">
            <v>7400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C229" t="str">
            <v>8255-040</v>
          </cell>
          <cell r="D229" t="str">
            <v xml:space="preserve">8255-0400      </v>
          </cell>
          <cell r="E229" t="str">
            <v xml:space="preserve">TUBE-EVAP                     </v>
          </cell>
          <cell r="F229" t="str">
            <v xml:space="preserve">S15  </v>
          </cell>
          <cell r="G229" t="str">
            <v>WON</v>
          </cell>
          <cell r="H229" t="str">
            <v xml:space="preserve">PCS </v>
          </cell>
          <cell r="I229" t="str">
            <v xml:space="preserve">(주)원진                      </v>
          </cell>
          <cell r="K229">
            <v>0</v>
          </cell>
          <cell r="L229">
            <v>4600</v>
          </cell>
          <cell r="N229">
            <v>4600</v>
          </cell>
          <cell r="O229">
            <v>4600</v>
          </cell>
          <cell r="P229" t="str">
            <v>WON</v>
          </cell>
          <cell r="Q229" t="str">
            <v xml:space="preserve">(주)원진                      </v>
          </cell>
          <cell r="R229">
            <v>4600</v>
          </cell>
          <cell r="V229">
            <v>4600</v>
          </cell>
          <cell r="X229">
            <v>4600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C230" t="str">
            <v>8255-041</v>
          </cell>
          <cell r="D230" t="str">
            <v xml:space="preserve">8255-0410      </v>
          </cell>
          <cell r="E230" t="str">
            <v xml:space="preserve">TUBE-EVAP                     </v>
          </cell>
          <cell r="F230" t="str">
            <v xml:space="preserve">S19  </v>
          </cell>
          <cell r="G230" t="str">
            <v>WON</v>
          </cell>
          <cell r="H230" t="str">
            <v xml:space="preserve">PCS </v>
          </cell>
          <cell r="I230" t="str">
            <v xml:space="preserve">(주)원진                      </v>
          </cell>
          <cell r="K230">
            <v>0</v>
          </cell>
          <cell r="L230">
            <v>4500</v>
          </cell>
          <cell r="N230">
            <v>4500</v>
          </cell>
          <cell r="O230">
            <v>4500</v>
          </cell>
          <cell r="P230" t="str">
            <v>WON</v>
          </cell>
          <cell r="Q230" t="str">
            <v xml:space="preserve">(주)원진                      </v>
          </cell>
          <cell r="R230">
            <v>4500</v>
          </cell>
          <cell r="V230">
            <v>4500</v>
          </cell>
          <cell r="X230">
            <v>4500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C231" t="str">
            <v>5152-004</v>
          </cell>
          <cell r="D231" t="str">
            <v xml:space="preserve">5152-0041      </v>
          </cell>
          <cell r="E231" t="str">
            <v xml:space="preserve">BELLMOUTH-FR                  </v>
          </cell>
          <cell r="F231" t="str">
            <v xml:space="preserve">B01  </v>
          </cell>
          <cell r="G231" t="str">
            <v>WON</v>
          </cell>
          <cell r="H231" t="str">
            <v xml:space="preserve">PCS </v>
          </cell>
          <cell r="I231" t="str">
            <v xml:space="preserve">(주)일신                      </v>
          </cell>
          <cell r="J231">
            <v>140</v>
          </cell>
          <cell r="K231">
            <v>0</v>
          </cell>
          <cell r="L231">
            <v>140</v>
          </cell>
          <cell r="N231">
            <v>140</v>
          </cell>
          <cell r="O231">
            <v>140</v>
          </cell>
          <cell r="P231" t="str">
            <v>WON</v>
          </cell>
          <cell r="Q231" t="str">
            <v xml:space="preserve">(주)일신                      </v>
          </cell>
          <cell r="R231">
            <v>140</v>
          </cell>
          <cell r="V231">
            <v>140</v>
          </cell>
          <cell r="X231">
            <v>140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C232" t="str">
            <v>5452-029</v>
          </cell>
          <cell r="D232" t="str">
            <v xml:space="preserve">5452-0291      </v>
          </cell>
          <cell r="E232" t="str">
            <v xml:space="preserve">CASE-HTATER LH                </v>
          </cell>
          <cell r="F232" t="str">
            <v xml:space="preserve">B01  </v>
          </cell>
          <cell r="G232" t="str">
            <v>WON</v>
          </cell>
          <cell r="H232" t="str">
            <v xml:space="preserve">PCS </v>
          </cell>
          <cell r="I232" t="str">
            <v xml:space="preserve">(주)일신                      </v>
          </cell>
          <cell r="J232">
            <v>1050</v>
          </cell>
          <cell r="K232">
            <v>0</v>
          </cell>
          <cell r="L232">
            <v>1050</v>
          </cell>
          <cell r="N232">
            <v>1050</v>
          </cell>
          <cell r="O232">
            <v>1050</v>
          </cell>
          <cell r="P232" t="str">
            <v>WON</v>
          </cell>
          <cell r="Q232" t="str">
            <v xml:space="preserve">(주)일신                      </v>
          </cell>
          <cell r="R232">
            <v>1050</v>
          </cell>
          <cell r="V232">
            <v>1050</v>
          </cell>
          <cell r="X232">
            <v>1050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C233" t="str">
            <v>5452-030</v>
          </cell>
          <cell r="D233" t="str">
            <v xml:space="preserve">5452-0302      </v>
          </cell>
          <cell r="E233" t="str">
            <v xml:space="preserve">CASE-HEATER RH                </v>
          </cell>
          <cell r="F233" t="str">
            <v xml:space="preserve">B01  </v>
          </cell>
          <cell r="G233" t="str">
            <v>WON</v>
          </cell>
          <cell r="H233" t="str">
            <v xml:space="preserve">PCS </v>
          </cell>
          <cell r="I233" t="str">
            <v xml:space="preserve">(주)일신                      </v>
          </cell>
          <cell r="J233">
            <v>1150</v>
          </cell>
          <cell r="K233">
            <v>0</v>
          </cell>
          <cell r="L233">
            <v>1150</v>
          </cell>
          <cell r="N233">
            <v>1150</v>
          </cell>
          <cell r="O233">
            <v>1150</v>
          </cell>
          <cell r="P233" t="str">
            <v>WON</v>
          </cell>
          <cell r="Q233" t="str">
            <v xml:space="preserve">(주)일신                      </v>
          </cell>
          <cell r="R233">
            <v>1150</v>
          </cell>
          <cell r="V233">
            <v>1150</v>
          </cell>
          <cell r="X233">
            <v>1150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C234" t="str">
            <v>5452-075</v>
          </cell>
          <cell r="D234" t="str">
            <v xml:space="preserve">5452-0753      </v>
          </cell>
          <cell r="E234" t="str">
            <v xml:space="preserve">CASE-HEATER UPPER             </v>
          </cell>
          <cell r="F234" t="str">
            <v xml:space="preserve">D02  </v>
          </cell>
          <cell r="G234" t="str">
            <v>WON</v>
          </cell>
          <cell r="H234" t="str">
            <v xml:space="preserve">PCS </v>
          </cell>
          <cell r="I234" t="str">
            <v xml:space="preserve">(주)일신                      </v>
          </cell>
          <cell r="J234">
            <v>1050</v>
          </cell>
          <cell r="K234">
            <v>0</v>
          </cell>
          <cell r="L234">
            <v>1050</v>
          </cell>
          <cell r="N234">
            <v>1050</v>
          </cell>
          <cell r="O234">
            <v>1050</v>
          </cell>
          <cell r="P234" t="str">
            <v>WON</v>
          </cell>
          <cell r="Q234" t="str">
            <v xml:space="preserve">(주)일신                      </v>
          </cell>
          <cell r="R234">
            <v>1050</v>
          </cell>
          <cell r="V234">
            <v>1050</v>
          </cell>
          <cell r="X234">
            <v>1050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C235" t="str">
            <v>5452-076</v>
          </cell>
          <cell r="D235" t="str">
            <v xml:space="preserve">5452-0763      </v>
          </cell>
          <cell r="E235" t="str">
            <v xml:space="preserve">CASE-HEATER LOWER             </v>
          </cell>
          <cell r="F235" t="str">
            <v xml:space="preserve">D02  </v>
          </cell>
          <cell r="G235" t="str">
            <v>WON</v>
          </cell>
          <cell r="H235" t="str">
            <v xml:space="preserve">PCS </v>
          </cell>
          <cell r="I235" t="str">
            <v xml:space="preserve">(주)일신                      </v>
          </cell>
          <cell r="J235">
            <v>1080</v>
          </cell>
          <cell r="K235">
            <v>0</v>
          </cell>
          <cell r="L235">
            <v>1080</v>
          </cell>
          <cell r="N235">
            <v>1080</v>
          </cell>
          <cell r="O235">
            <v>1080</v>
          </cell>
          <cell r="P235" t="str">
            <v>WON</v>
          </cell>
          <cell r="Q235" t="str">
            <v xml:space="preserve">(주)일신                      </v>
          </cell>
          <cell r="R235">
            <v>1080</v>
          </cell>
          <cell r="V235">
            <v>1080</v>
          </cell>
          <cell r="X235">
            <v>1080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C236" t="str">
            <v>5452-077</v>
          </cell>
          <cell r="D236" t="str">
            <v xml:space="preserve">5452-0773      </v>
          </cell>
          <cell r="E236" t="str">
            <v xml:space="preserve">CASE-BLOWER UPPER             </v>
          </cell>
          <cell r="F236" t="str">
            <v xml:space="preserve">D02  </v>
          </cell>
          <cell r="G236" t="str">
            <v>WON</v>
          </cell>
          <cell r="H236" t="str">
            <v xml:space="preserve">PCS </v>
          </cell>
          <cell r="I236" t="str">
            <v xml:space="preserve">(주)일신                      </v>
          </cell>
          <cell r="J236">
            <v>800</v>
          </cell>
          <cell r="K236">
            <v>0</v>
          </cell>
          <cell r="L236">
            <v>800</v>
          </cell>
          <cell r="N236">
            <v>800</v>
          </cell>
          <cell r="O236">
            <v>800</v>
          </cell>
          <cell r="P236" t="str">
            <v>WON</v>
          </cell>
          <cell r="Q236" t="str">
            <v xml:space="preserve">(주)일신                      </v>
          </cell>
          <cell r="R236">
            <v>800</v>
          </cell>
          <cell r="V236">
            <v>800</v>
          </cell>
          <cell r="X236">
            <v>800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C237" t="str">
            <v>5452-078</v>
          </cell>
          <cell r="D237" t="str">
            <v xml:space="preserve">5452-0781      </v>
          </cell>
          <cell r="E237" t="str">
            <v xml:space="preserve">CASE-BLOWER LOWER             </v>
          </cell>
          <cell r="F237" t="str">
            <v xml:space="preserve">D02  </v>
          </cell>
          <cell r="G237" t="str">
            <v>WON</v>
          </cell>
          <cell r="H237" t="str">
            <v xml:space="preserve">PCS </v>
          </cell>
          <cell r="I237" t="str">
            <v xml:space="preserve">(주)일신                      </v>
          </cell>
          <cell r="J237">
            <v>830</v>
          </cell>
          <cell r="K237">
            <v>0</v>
          </cell>
          <cell r="L237">
            <v>830</v>
          </cell>
          <cell r="N237">
            <v>830</v>
          </cell>
          <cell r="O237">
            <v>830</v>
          </cell>
          <cell r="P237" t="str">
            <v>WON</v>
          </cell>
          <cell r="Q237" t="str">
            <v xml:space="preserve">(주)일신                      </v>
          </cell>
          <cell r="R237">
            <v>830</v>
          </cell>
          <cell r="V237">
            <v>830</v>
          </cell>
          <cell r="X237">
            <v>830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C238" t="str">
            <v>5452-079</v>
          </cell>
          <cell r="D238" t="str">
            <v xml:space="preserve">5452-0793      </v>
          </cell>
          <cell r="E238" t="str">
            <v xml:space="preserve">CASE-COOLER UPPER             </v>
          </cell>
          <cell r="F238" t="str">
            <v xml:space="preserve">D02  </v>
          </cell>
          <cell r="G238" t="str">
            <v>WON</v>
          </cell>
          <cell r="H238" t="str">
            <v xml:space="preserve">PCS </v>
          </cell>
          <cell r="I238" t="str">
            <v xml:space="preserve">(주)일신                      </v>
          </cell>
          <cell r="J238">
            <v>720</v>
          </cell>
          <cell r="K238">
            <v>0</v>
          </cell>
          <cell r="L238">
            <v>720</v>
          </cell>
          <cell r="N238">
            <v>720</v>
          </cell>
          <cell r="O238">
            <v>720</v>
          </cell>
          <cell r="P238" t="str">
            <v>WON</v>
          </cell>
          <cell r="Q238" t="str">
            <v xml:space="preserve">(주)일신                      </v>
          </cell>
          <cell r="R238">
            <v>720</v>
          </cell>
          <cell r="V238">
            <v>720</v>
          </cell>
          <cell r="X238">
            <v>720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C239" t="str">
            <v>5452-080</v>
          </cell>
          <cell r="D239" t="str">
            <v xml:space="preserve">5452-0802      </v>
          </cell>
          <cell r="E239" t="str">
            <v xml:space="preserve">CASE-COOLER LOWER             </v>
          </cell>
          <cell r="F239" t="str">
            <v xml:space="preserve">D02  </v>
          </cell>
          <cell r="G239" t="str">
            <v>WON</v>
          </cell>
          <cell r="H239" t="str">
            <v xml:space="preserve">PCS </v>
          </cell>
          <cell r="I239" t="str">
            <v xml:space="preserve">(주)일신                      </v>
          </cell>
          <cell r="J239">
            <v>820</v>
          </cell>
          <cell r="K239">
            <v>0</v>
          </cell>
          <cell r="L239">
            <v>820</v>
          </cell>
          <cell r="N239">
            <v>820</v>
          </cell>
          <cell r="O239">
            <v>820</v>
          </cell>
          <cell r="P239" t="str">
            <v>WON</v>
          </cell>
          <cell r="Q239" t="str">
            <v xml:space="preserve">(주)일신                      </v>
          </cell>
          <cell r="R239">
            <v>820</v>
          </cell>
          <cell r="V239">
            <v>820</v>
          </cell>
          <cell r="X239">
            <v>820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C240" t="str">
            <v>5754-014</v>
          </cell>
          <cell r="D240" t="str">
            <v xml:space="preserve">5754-0141      </v>
          </cell>
          <cell r="E240" t="str">
            <v xml:space="preserve">DUCT-BLOWER LH                </v>
          </cell>
          <cell r="F240" t="str">
            <v xml:space="preserve">B01  </v>
          </cell>
          <cell r="G240" t="str">
            <v>WON</v>
          </cell>
          <cell r="H240" t="str">
            <v xml:space="preserve">PCS </v>
          </cell>
          <cell r="I240" t="str">
            <v xml:space="preserve">(주)일신                      </v>
          </cell>
          <cell r="J240">
            <v>400</v>
          </cell>
          <cell r="K240">
            <v>0</v>
          </cell>
          <cell r="L240">
            <v>400</v>
          </cell>
          <cell r="N240">
            <v>400</v>
          </cell>
          <cell r="O240">
            <v>400</v>
          </cell>
          <cell r="P240" t="str">
            <v>WON</v>
          </cell>
          <cell r="Q240" t="str">
            <v xml:space="preserve">(주)일신                      </v>
          </cell>
          <cell r="R240">
            <v>400</v>
          </cell>
          <cell r="V240">
            <v>400</v>
          </cell>
          <cell r="X240">
            <v>400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C241" t="str">
            <v>5754-015</v>
          </cell>
          <cell r="D241" t="str">
            <v xml:space="preserve">5754-0151      </v>
          </cell>
          <cell r="E241" t="str">
            <v xml:space="preserve">DUCT-BLOWER RH                </v>
          </cell>
          <cell r="F241" t="str">
            <v xml:space="preserve">B01  </v>
          </cell>
          <cell r="G241" t="str">
            <v>WON</v>
          </cell>
          <cell r="H241" t="str">
            <v xml:space="preserve">PCS </v>
          </cell>
          <cell r="I241" t="str">
            <v xml:space="preserve">(주)일신                      </v>
          </cell>
          <cell r="J241">
            <v>440</v>
          </cell>
          <cell r="K241">
            <v>0</v>
          </cell>
          <cell r="L241">
            <v>440</v>
          </cell>
          <cell r="N241">
            <v>440</v>
          </cell>
          <cell r="O241">
            <v>440</v>
          </cell>
          <cell r="P241" t="str">
            <v>WON</v>
          </cell>
          <cell r="Q241" t="str">
            <v xml:space="preserve">(주)일신                      </v>
          </cell>
          <cell r="R241">
            <v>440</v>
          </cell>
          <cell r="V241">
            <v>440</v>
          </cell>
          <cell r="X241">
            <v>440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C242" t="str">
            <v>4003-003</v>
          </cell>
          <cell r="D242" t="str">
            <v xml:space="preserve">4003-0031      </v>
          </cell>
          <cell r="E242" t="str">
            <v xml:space="preserve">ASPIRATOR ASS'Y               </v>
          </cell>
          <cell r="F242" t="str">
            <v xml:space="preserve">C01  </v>
          </cell>
          <cell r="G242" t="str">
            <v>WON</v>
          </cell>
          <cell r="H242" t="str">
            <v xml:space="preserve">PCS </v>
          </cell>
          <cell r="I242" t="str">
            <v xml:space="preserve">(주)지엘화학                  </v>
          </cell>
          <cell r="J242">
            <v>130</v>
          </cell>
          <cell r="K242">
            <v>0</v>
          </cell>
          <cell r="L242">
            <v>130</v>
          </cell>
          <cell r="N242">
            <v>130</v>
          </cell>
          <cell r="O242">
            <v>130</v>
          </cell>
          <cell r="P242" t="str">
            <v>WON</v>
          </cell>
          <cell r="Q242" t="str">
            <v xml:space="preserve">(주)지엘화학                  </v>
          </cell>
          <cell r="R242">
            <v>130</v>
          </cell>
          <cell r="V242">
            <v>130</v>
          </cell>
          <cell r="X242">
            <v>130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C243" t="str">
            <v>4276-001</v>
          </cell>
          <cell r="D243" t="str">
            <v xml:space="preserve">4276-0010      </v>
          </cell>
          <cell r="E243" t="str">
            <v xml:space="preserve">FAN ASS'Y                     </v>
          </cell>
          <cell r="F243" t="str">
            <v xml:space="preserve">A01  </v>
          </cell>
          <cell r="G243" t="str">
            <v>WON</v>
          </cell>
          <cell r="H243" t="str">
            <v xml:space="preserve">PCS </v>
          </cell>
          <cell r="I243" t="str">
            <v xml:space="preserve">(주)지엘화학                  </v>
          </cell>
          <cell r="K243">
            <v>0</v>
          </cell>
          <cell r="L243">
            <v>1200</v>
          </cell>
          <cell r="N243">
            <v>1200</v>
          </cell>
          <cell r="O243">
            <v>1200</v>
          </cell>
          <cell r="P243" t="str">
            <v>WON</v>
          </cell>
          <cell r="Q243" t="str">
            <v xml:space="preserve">(주)지엘화학                  </v>
          </cell>
          <cell r="R243">
            <v>1200</v>
          </cell>
          <cell r="V243">
            <v>1200</v>
          </cell>
          <cell r="X243">
            <v>1200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C244" t="str">
            <v>5155-242</v>
          </cell>
          <cell r="D244" t="str">
            <v xml:space="preserve">5155-2421      </v>
          </cell>
          <cell r="E244" t="str">
            <v xml:space="preserve">BRKT-PIPE                     </v>
          </cell>
          <cell r="F244" t="str">
            <v xml:space="preserve">D02  </v>
          </cell>
          <cell r="G244" t="str">
            <v>WON</v>
          </cell>
          <cell r="H244" t="str">
            <v xml:space="preserve">PCS </v>
          </cell>
          <cell r="I244" t="str">
            <v xml:space="preserve">(주)지엘화학                  </v>
          </cell>
          <cell r="J244">
            <v>70</v>
          </cell>
          <cell r="K244">
            <v>0</v>
          </cell>
          <cell r="L244">
            <v>70</v>
          </cell>
          <cell r="N244">
            <v>70</v>
          </cell>
          <cell r="O244">
            <v>70</v>
          </cell>
          <cell r="P244" t="str">
            <v>WON</v>
          </cell>
          <cell r="Q244" t="str">
            <v xml:space="preserve">(주)지엘화학                  </v>
          </cell>
          <cell r="R244">
            <v>70</v>
          </cell>
          <cell r="V244">
            <v>70</v>
          </cell>
          <cell r="X244">
            <v>70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C245" t="str">
            <v>5157-001</v>
          </cell>
          <cell r="D245" t="str">
            <v xml:space="preserve">5157-0010      </v>
          </cell>
          <cell r="E245" t="str">
            <v xml:space="preserve">BULB                          </v>
          </cell>
          <cell r="F245" t="str">
            <v xml:space="preserve">C01  </v>
          </cell>
          <cell r="G245" t="str">
            <v>WON</v>
          </cell>
          <cell r="H245" t="str">
            <v xml:space="preserve">PCS </v>
          </cell>
          <cell r="I245" t="str">
            <v xml:space="preserve">(주)지엘화학                  </v>
          </cell>
          <cell r="K245">
            <v>0</v>
          </cell>
          <cell r="L245">
            <v>800</v>
          </cell>
          <cell r="N245">
            <v>800</v>
          </cell>
          <cell r="O245">
            <v>800</v>
          </cell>
          <cell r="P245" t="str">
            <v>WON</v>
          </cell>
          <cell r="Q245" t="str">
            <v xml:space="preserve">(주)지엘화학                  </v>
          </cell>
          <cell r="R245">
            <v>800</v>
          </cell>
          <cell r="V245">
            <v>800</v>
          </cell>
          <cell r="X245">
            <v>800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C246" t="str">
            <v>5452-004</v>
          </cell>
          <cell r="D246" t="str">
            <v xml:space="preserve">5452-0041      </v>
          </cell>
          <cell r="E246" t="str">
            <v xml:space="preserve">CASE-HEATER UPPER             </v>
          </cell>
          <cell r="F246" t="str">
            <v xml:space="preserve">A02  </v>
          </cell>
          <cell r="G246" t="str">
            <v>WON</v>
          </cell>
          <cell r="H246" t="str">
            <v xml:space="preserve">PCS </v>
          </cell>
          <cell r="I246" t="str">
            <v xml:space="preserve">(주)지엘화학                  </v>
          </cell>
          <cell r="J246">
            <v>880</v>
          </cell>
          <cell r="K246">
            <v>0</v>
          </cell>
          <cell r="L246">
            <v>880</v>
          </cell>
          <cell r="N246">
            <v>880</v>
          </cell>
          <cell r="O246">
            <v>880</v>
          </cell>
          <cell r="P246" t="str">
            <v>WON</v>
          </cell>
          <cell r="Q246" t="str">
            <v xml:space="preserve">(주)지엘화학                  </v>
          </cell>
          <cell r="R246">
            <v>880</v>
          </cell>
          <cell r="V246">
            <v>880</v>
          </cell>
          <cell r="X246">
            <v>880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C247" t="str">
            <v>5452-005</v>
          </cell>
          <cell r="D247" t="str">
            <v xml:space="preserve">5452-0054      </v>
          </cell>
          <cell r="E247" t="str">
            <v xml:space="preserve">CASE-HEATER LOWER             </v>
          </cell>
          <cell r="F247" t="str">
            <v xml:space="preserve">A02  </v>
          </cell>
          <cell r="G247" t="str">
            <v>WON</v>
          </cell>
          <cell r="H247" t="str">
            <v xml:space="preserve">PCS </v>
          </cell>
          <cell r="I247" t="str">
            <v xml:space="preserve">(주)지엘화학                  </v>
          </cell>
          <cell r="J247">
            <v>900</v>
          </cell>
          <cell r="K247">
            <v>0</v>
          </cell>
          <cell r="L247">
            <v>900</v>
          </cell>
          <cell r="N247">
            <v>900</v>
          </cell>
          <cell r="O247">
            <v>900</v>
          </cell>
          <cell r="P247" t="str">
            <v>WON</v>
          </cell>
          <cell r="Q247" t="str">
            <v xml:space="preserve">(주)지엘화학                  </v>
          </cell>
          <cell r="R247">
            <v>900</v>
          </cell>
          <cell r="V247">
            <v>900</v>
          </cell>
          <cell r="X247">
            <v>900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C248" t="str">
            <v>5452-009</v>
          </cell>
          <cell r="D248" t="str">
            <v xml:space="preserve">5452-0091      </v>
          </cell>
          <cell r="E248" t="str">
            <v xml:space="preserve">CASE-COOLER LOWER             </v>
          </cell>
          <cell r="F248" t="str">
            <v xml:space="preserve">A02  </v>
          </cell>
          <cell r="G248" t="str">
            <v>WON</v>
          </cell>
          <cell r="H248" t="str">
            <v xml:space="preserve">PCS </v>
          </cell>
          <cell r="I248" t="str">
            <v xml:space="preserve">(주)지엘화학                  </v>
          </cell>
          <cell r="K248">
            <v>0</v>
          </cell>
          <cell r="L248">
            <v>700</v>
          </cell>
          <cell r="N248">
            <v>700</v>
          </cell>
          <cell r="O248">
            <v>700</v>
          </cell>
          <cell r="P248" t="str">
            <v>WON</v>
          </cell>
          <cell r="Q248" t="str">
            <v xml:space="preserve">(주)지엘화학                  </v>
          </cell>
          <cell r="R248">
            <v>700</v>
          </cell>
          <cell r="V248">
            <v>700</v>
          </cell>
          <cell r="X248">
            <v>700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C249" t="str">
            <v>5452-017</v>
          </cell>
          <cell r="D249" t="str">
            <v xml:space="preserve">5452-0171      </v>
          </cell>
          <cell r="E249" t="str">
            <v xml:space="preserve">CASE-BLOWER UPPER             </v>
          </cell>
          <cell r="F249" t="str">
            <v xml:space="preserve">D01  </v>
          </cell>
          <cell r="G249" t="str">
            <v>WON</v>
          </cell>
          <cell r="H249" t="str">
            <v xml:space="preserve">PCS </v>
          </cell>
          <cell r="I249" t="str">
            <v xml:space="preserve">(주)지엘화학                  </v>
          </cell>
          <cell r="J249">
            <v>810</v>
          </cell>
          <cell r="K249">
            <v>0</v>
          </cell>
          <cell r="L249">
            <v>810</v>
          </cell>
          <cell r="N249">
            <v>810</v>
          </cell>
          <cell r="O249">
            <v>810</v>
          </cell>
          <cell r="P249" t="str">
            <v>WON</v>
          </cell>
          <cell r="Q249" t="str">
            <v xml:space="preserve">(주)지엘화학                  </v>
          </cell>
          <cell r="R249">
            <v>810</v>
          </cell>
          <cell r="V249">
            <v>810</v>
          </cell>
          <cell r="X249">
            <v>810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C250" t="str">
            <v>5452-018</v>
          </cell>
          <cell r="D250" t="str">
            <v xml:space="preserve">5452-0181      </v>
          </cell>
          <cell r="E250" t="str">
            <v xml:space="preserve">CASE-BLOWER LOWER             </v>
          </cell>
          <cell r="F250" t="str">
            <v xml:space="preserve">D01  </v>
          </cell>
          <cell r="G250" t="str">
            <v>WON</v>
          </cell>
          <cell r="H250" t="str">
            <v xml:space="preserve">PCS </v>
          </cell>
          <cell r="I250" t="str">
            <v xml:space="preserve">(주)지엘화학                  </v>
          </cell>
          <cell r="J250">
            <v>730</v>
          </cell>
          <cell r="K250">
            <v>0</v>
          </cell>
          <cell r="L250">
            <v>730</v>
          </cell>
          <cell r="N250">
            <v>730</v>
          </cell>
          <cell r="O250">
            <v>730</v>
          </cell>
          <cell r="P250" t="str">
            <v>WON</v>
          </cell>
          <cell r="Q250" t="str">
            <v xml:space="preserve">(주)지엘화학                  </v>
          </cell>
          <cell r="R250">
            <v>730</v>
          </cell>
          <cell r="V250">
            <v>730</v>
          </cell>
          <cell r="X250">
            <v>730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</row>
        <row r="251">
          <cell r="C251" t="str">
            <v>5452-019</v>
          </cell>
          <cell r="D251" t="str">
            <v xml:space="preserve">5452-0191      </v>
          </cell>
          <cell r="E251" t="str">
            <v xml:space="preserve">CASE-COOLER UPPER             </v>
          </cell>
          <cell r="F251" t="str">
            <v xml:space="preserve">D01  </v>
          </cell>
          <cell r="G251" t="str">
            <v>WON</v>
          </cell>
          <cell r="H251" t="str">
            <v xml:space="preserve">PCS </v>
          </cell>
          <cell r="I251" t="str">
            <v xml:space="preserve">(주)지엘화학                  </v>
          </cell>
          <cell r="J251">
            <v>740</v>
          </cell>
          <cell r="K251">
            <v>0</v>
          </cell>
          <cell r="L251">
            <v>740</v>
          </cell>
          <cell r="N251">
            <v>740</v>
          </cell>
          <cell r="O251">
            <v>740</v>
          </cell>
          <cell r="P251" t="str">
            <v>WON</v>
          </cell>
          <cell r="Q251" t="str">
            <v xml:space="preserve">(주)지엘화학                  </v>
          </cell>
          <cell r="R251">
            <v>740</v>
          </cell>
          <cell r="V251">
            <v>740</v>
          </cell>
          <cell r="X251">
            <v>740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C252" t="str">
            <v>5452-020</v>
          </cell>
          <cell r="D252" t="str">
            <v xml:space="preserve">5452-0201      </v>
          </cell>
          <cell r="E252" t="str">
            <v xml:space="preserve">CASE-COOLER LOWER             </v>
          </cell>
          <cell r="F252" t="str">
            <v xml:space="preserve">D01  </v>
          </cell>
          <cell r="G252" t="str">
            <v>WON</v>
          </cell>
          <cell r="H252" t="str">
            <v xml:space="preserve">PCS </v>
          </cell>
          <cell r="I252" t="str">
            <v xml:space="preserve">(주)지엘화학                  </v>
          </cell>
          <cell r="J252">
            <v>790</v>
          </cell>
          <cell r="K252">
            <v>0</v>
          </cell>
          <cell r="L252">
            <v>790</v>
          </cell>
          <cell r="N252">
            <v>790</v>
          </cell>
          <cell r="O252">
            <v>790</v>
          </cell>
          <cell r="P252" t="str">
            <v>WON</v>
          </cell>
          <cell r="Q252" t="str">
            <v xml:space="preserve">(주)지엘화학                  </v>
          </cell>
          <cell r="R252">
            <v>790</v>
          </cell>
          <cell r="V252">
            <v>790</v>
          </cell>
          <cell r="X252">
            <v>790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C253" t="str">
            <v>5452-021</v>
          </cell>
          <cell r="D253" t="str">
            <v xml:space="preserve">5452-0211      </v>
          </cell>
          <cell r="E253" t="str">
            <v xml:space="preserve">CASE-HEATER FR                </v>
          </cell>
          <cell r="F253" t="str">
            <v xml:space="preserve">D01  </v>
          </cell>
          <cell r="G253" t="str">
            <v>WON</v>
          </cell>
          <cell r="H253" t="str">
            <v xml:space="preserve">PCS </v>
          </cell>
          <cell r="I253" t="str">
            <v xml:space="preserve">(주)지엘화학                  </v>
          </cell>
          <cell r="J253">
            <v>1070</v>
          </cell>
          <cell r="K253">
            <v>0</v>
          </cell>
          <cell r="L253">
            <v>1070</v>
          </cell>
          <cell r="N253">
            <v>1070</v>
          </cell>
          <cell r="O253">
            <v>1070</v>
          </cell>
          <cell r="P253" t="str">
            <v>WON</v>
          </cell>
          <cell r="Q253" t="str">
            <v xml:space="preserve">(주)지엘화학                  </v>
          </cell>
          <cell r="R253">
            <v>1070</v>
          </cell>
          <cell r="V253">
            <v>1070</v>
          </cell>
          <cell r="X253">
            <v>1070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C254" t="str">
            <v>5452-022</v>
          </cell>
          <cell r="D254" t="str">
            <v xml:space="preserve">5452-0221      </v>
          </cell>
          <cell r="E254" t="str">
            <v xml:space="preserve">CASE-HEATER RR                </v>
          </cell>
          <cell r="F254" t="str">
            <v xml:space="preserve">D01  </v>
          </cell>
          <cell r="G254" t="str">
            <v>WON</v>
          </cell>
          <cell r="H254" t="str">
            <v xml:space="preserve">PCS </v>
          </cell>
          <cell r="I254" t="str">
            <v xml:space="preserve">(주)지엘화학                  </v>
          </cell>
          <cell r="J254">
            <v>1100</v>
          </cell>
          <cell r="K254">
            <v>0</v>
          </cell>
          <cell r="L254">
            <v>1100</v>
          </cell>
          <cell r="N254">
            <v>1100</v>
          </cell>
          <cell r="O254">
            <v>1100</v>
          </cell>
          <cell r="P254" t="str">
            <v>WON</v>
          </cell>
          <cell r="Q254" t="str">
            <v xml:space="preserve">(주)지엘화학                  </v>
          </cell>
          <cell r="R254">
            <v>1100</v>
          </cell>
          <cell r="V254">
            <v>1100</v>
          </cell>
          <cell r="X254">
            <v>1100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C255" t="str">
            <v>5452-037</v>
          </cell>
          <cell r="D255" t="str">
            <v xml:space="preserve">5452-0371      </v>
          </cell>
          <cell r="E255" t="str">
            <v xml:space="preserve">CASE-BLOWER UPPER             </v>
          </cell>
          <cell r="F255" t="str">
            <v xml:space="preserve">F01  </v>
          </cell>
          <cell r="G255" t="str">
            <v>WON</v>
          </cell>
          <cell r="H255" t="str">
            <v xml:space="preserve">PCS </v>
          </cell>
          <cell r="I255" t="str">
            <v xml:space="preserve">(주)지엘화학                  </v>
          </cell>
          <cell r="K255">
            <v>0</v>
          </cell>
          <cell r="L255">
            <v>800</v>
          </cell>
          <cell r="N255">
            <v>800</v>
          </cell>
          <cell r="O255">
            <v>800</v>
          </cell>
          <cell r="P255" t="str">
            <v>WON</v>
          </cell>
          <cell r="Q255" t="str">
            <v xml:space="preserve">(주)지엘화학                  </v>
          </cell>
          <cell r="R255">
            <v>800</v>
          </cell>
          <cell r="V255">
            <v>800</v>
          </cell>
          <cell r="X255">
            <v>800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C256" t="str">
            <v>5458-014</v>
          </cell>
          <cell r="D256" t="str">
            <v xml:space="preserve">5458-0140      </v>
          </cell>
          <cell r="E256" t="str">
            <v xml:space="preserve">COVER-COOLER CASE             </v>
          </cell>
          <cell r="F256" t="str">
            <v xml:space="preserve">D02  </v>
          </cell>
          <cell r="G256" t="str">
            <v>WON</v>
          </cell>
          <cell r="H256" t="str">
            <v xml:space="preserve">PCS </v>
          </cell>
          <cell r="I256" t="str">
            <v xml:space="preserve">(주)지엘화학                  </v>
          </cell>
          <cell r="J256">
            <v>300</v>
          </cell>
          <cell r="K256">
            <v>0</v>
          </cell>
          <cell r="L256">
            <v>300</v>
          </cell>
          <cell r="N256">
            <v>300</v>
          </cell>
          <cell r="O256">
            <v>300</v>
          </cell>
          <cell r="P256" t="str">
            <v>WON</v>
          </cell>
          <cell r="Q256" t="str">
            <v xml:space="preserve">(주)지엘화학                  </v>
          </cell>
          <cell r="R256">
            <v>300</v>
          </cell>
          <cell r="V256">
            <v>300</v>
          </cell>
          <cell r="X256">
            <v>300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C257" t="str">
            <v>5462-001</v>
          </cell>
          <cell r="D257" t="str">
            <v xml:space="preserve">5462-0010      </v>
          </cell>
          <cell r="E257" t="str">
            <v xml:space="preserve">CLIP-THERMO                   </v>
          </cell>
          <cell r="F257" t="str">
            <v xml:space="preserve">D01  </v>
          </cell>
          <cell r="G257" t="str">
            <v>WON</v>
          </cell>
          <cell r="H257" t="str">
            <v xml:space="preserve">PCS </v>
          </cell>
          <cell r="I257" t="str">
            <v xml:space="preserve">(주)지엘화학                  </v>
          </cell>
          <cell r="K257">
            <v>0</v>
          </cell>
          <cell r="L257">
            <v>55</v>
          </cell>
          <cell r="N257">
            <v>55</v>
          </cell>
          <cell r="O257">
            <v>55</v>
          </cell>
          <cell r="P257" t="str">
            <v>WON</v>
          </cell>
          <cell r="Q257" t="str">
            <v xml:space="preserve">(주)지엘화학                  </v>
          </cell>
          <cell r="R257">
            <v>55</v>
          </cell>
          <cell r="V257">
            <v>55</v>
          </cell>
          <cell r="X257">
            <v>55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</row>
        <row r="258">
          <cell r="C258" t="str">
            <v>5462-002</v>
          </cell>
          <cell r="D258" t="str">
            <v xml:space="preserve">5462-0020      </v>
          </cell>
          <cell r="E258" t="str">
            <v xml:space="preserve">CLIP-DRAIN HOSE               </v>
          </cell>
          <cell r="F258" t="str">
            <v xml:space="preserve">D01  </v>
          </cell>
          <cell r="G258" t="str">
            <v>WON</v>
          </cell>
          <cell r="H258" t="str">
            <v xml:space="preserve">PCS </v>
          </cell>
          <cell r="I258" t="str">
            <v xml:space="preserve">(주)지엘화학                  </v>
          </cell>
          <cell r="K258">
            <v>0</v>
          </cell>
          <cell r="L258">
            <v>80</v>
          </cell>
          <cell r="N258">
            <v>80</v>
          </cell>
          <cell r="O258">
            <v>80</v>
          </cell>
          <cell r="P258" t="str">
            <v>WON</v>
          </cell>
          <cell r="Q258" t="str">
            <v xml:space="preserve">(주)지엘화학                  </v>
          </cell>
          <cell r="R258">
            <v>80</v>
          </cell>
          <cell r="V258">
            <v>80</v>
          </cell>
          <cell r="X258">
            <v>80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C259" t="str">
            <v>5462-019</v>
          </cell>
          <cell r="D259" t="str">
            <v xml:space="preserve">5462-0191      </v>
          </cell>
          <cell r="E259" t="str">
            <v xml:space="preserve">CLIP-THERMO                   </v>
          </cell>
          <cell r="F259" t="str">
            <v xml:space="preserve">C01  </v>
          </cell>
          <cell r="G259" t="str">
            <v>WON</v>
          </cell>
          <cell r="H259" t="str">
            <v xml:space="preserve">PCS </v>
          </cell>
          <cell r="I259" t="str">
            <v xml:space="preserve">(주)지엘화학                  </v>
          </cell>
          <cell r="J259">
            <v>20</v>
          </cell>
          <cell r="K259">
            <v>0</v>
          </cell>
          <cell r="L259">
            <v>20</v>
          </cell>
          <cell r="N259">
            <v>20</v>
          </cell>
          <cell r="O259">
            <v>20</v>
          </cell>
          <cell r="P259" t="str">
            <v>WON</v>
          </cell>
          <cell r="Q259" t="str">
            <v xml:space="preserve">(주)지엘화학                  </v>
          </cell>
          <cell r="R259">
            <v>20</v>
          </cell>
          <cell r="V259">
            <v>20</v>
          </cell>
          <cell r="X259">
            <v>20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C260" t="str">
            <v>5752-002</v>
          </cell>
          <cell r="D260" t="str">
            <v xml:space="preserve">5752-0020      </v>
          </cell>
          <cell r="E260" t="str">
            <v xml:space="preserve">DOOR-VENT(1)                  </v>
          </cell>
          <cell r="F260" t="str">
            <v xml:space="preserve">A02  </v>
          </cell>
          <cell r="G260" t="str">
            <v>WON</v>
          </cell>
          <cell r="H260" t="str">
            <v xml:space="preserve">PCS </v>
          </cell>
          <cell r="I260" t="str">
            <v xml:space="preserve">(주)지엘화학                  </v>
          </cell>
          <cell r="K260">
            <v>0</v>
          </cell>
          <cell r="L260">
            <v>75</v>
          </cell>
          <cell r="N260">
            <v>75</v>
          </cell>
          <cell r="O260">
            <v>75</v>
          </cell>
          <cell r="P260" t="str">
            <v>WON</v>
          </cell>
          <cell r="Q260" t="str">
            <v xml:space="preserve">(주)지엘화학                  </v>
          </cell>
          <cell r="R260">
            <v>75</v>
          </cell>
          <cell r="V260">
            <v>75</v>
          </cell>
          <cell r="X260">
            <v>75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C261" t="str">
            <v>5752-003</v>
          </cell>
          <cell r="D261" t="str">
            <v xml:space="preserve">5752-0030      </v>
          </cell>
          <cell r="E261" t="str">
            <v xml:space="preserve">DOOR-VENT(2)                  </v>
          </cell>
          <cell r="F261" t="str">
            <v xml:space="preserve">A02  </v>
          </cell>
          <cell r="G261" t="str">
            <v>WON</v>
          </cell>
          <cell r="H261" t="str">
            <v xml:space="preserve">PCS </v>
          </cell>
          <cell r="I261" t="str">
            <v xml:space="preserve">(주)지엘화학                  </v>
          </cell>
          <cell r="K261">
            <v>0</v>
          </cell>
          <cell r="L261">
            <v>75</v>
          </cell>
          <cell r="N261">
            <v>75</v>
          </cell>
          <cell r="O261">
            <v>75</v>
          </cell>
          <cell r="P261" t="str">
            <v>WON</v>
          </cell>
          <cell r="Q261" t="str">
            <v xml:space="preserve">(주)지엘화학                  </v>
          </cell>
          <cell r="R261">
            <v>75</v>
          </cell>
          <cell r="V261">
            <v>75</v>
          </cell>
          <cell r="X261">
            <v>75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C262" t="str">
            <v>5752-004</v>
          </cell>
          <cell r="D262" t="str">
            <v xml:space="preserve">5752-0041      </v>
          </cell>
          <cell r="E262" t="str">
            <v xml:space="preserve">DOOR-DEF                      </v>
          </cell>
          <cell r="F262" t="str">
            <v xml:space="preserve">A02  </v>
          </cell>
          <cell r="G262" t="str">
            <v>WON</v>
          </cell>
          <cell r="H262" t="str">
            <v xml:space="preserve">PCS </v>
          </cell>
          <cell r="I262" t="str">
            <v xml:space="preserve">(주)지엘화학                  </v>
          </cell>
          <cell r="K262">
            <v>0</v>
          </cell>
          <cell r="L262">
            <v>80</v>
          </cell>
          <cell r="N262">
            <v>80</v>
          </cell>
          <cell r="O262">
            <v>80</v>
          </cell>
          <cell r="P262" t="str">
            <v>WON</v>
          </cell>
          <cell r="Q262" t="str">
            <v xml:space="preserve">(주)지엘화학                  </v>
          </cell>
          <cell r="R262">
            <v>80</v>
          </cell>
          <cell r="V262">
            <v>80</v>
          </cell>
          <cell r="X262">
            <v>80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C263" t="str">
            <v>5752-005</v>
          </cell>
          <cell r="D263" t="str">
            <v xml:space="preserve">5752-0050      </v>
          </cell>
          <cell r="E263" t="str">
            <v xml:space="preserve">DOOR-FOOT                     </v>
          </cell>
          <cell r="F263" t="str">
            <v xml:space="preserve">A02  </v>
          </cell>
          <cell r="G263" t="str">
            <v>WON</v>
          </cell>
          <cell r="H263" t="str">
            <v xml:space="preserve">PCS </v>
          </cell>
          <cell r="I263" t="str">
            <v xml:space="preserve">(주)지엘화학                  </v>
          </cell>
          <cell r="K263">
            <v>0</v>
          </cell>
          <cell r="L263">
            <v>80</v>
          </cell>
          <cell r="N263">
            <v>80</v>
          </cell>
          <cell r="O263">
            <v>80</v>
          </cell>
          <cell r="P263" t="str">
            <v>WON</v>
          </cell>
          <cell r="Q263" t="str">
            <v xml:space="preserve">(주)지엘화학                  </v>
          </cell>
          <cell r="R263">
            <v>80</v>
          </cell>
          <cell r="V263">
            <v>80</v>
          </cell>
          <cell r="X263">
            <v>80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C264" t="str">
            <v>5754-002</v>
          </cell>
          <cell r="D264" t="str">
            <v xml:space="preserve">5754-0022      </v>
          </cell>
          <cell r="E264" t="str">
            <v xml:space="preserve">DUCT-FOOT(MANUAL,AUTO)        </v>
          </cell>
          <cell r="F264" t="str">
            <v xml:space="preserve">A02  </v>
          </cell>
          <cell r="G264" t="str">
            <v>WON</v>
          </cell>
          <cell r="H264" t="str">
            <v xml:space="preserve">PCS </v>
          </cell>
          <cell r="I264" t="str">
            <v xml:space="preserve">(주)지엘화학                  </v>
          </cell>
          <cell r="J264">
            <v>400</v>
          </cell>
          <cell r="K264">
            <v>0</v>
          </cell>
          <cell r="L264">
            <v>400</v>
          </cell>
          <cell r="N264">
            <v>400</v>
          </cell>
          <cell r="O264">
            <v>400</v>
          </cell>
          <cell r="P264" t="str">
            <v>WON</v>
          </cell>
          <cell r="Q264" t="str">
            <v xml:space="preserve">(주)지엘화학                  </v>
          </cell>
          <cell r="R264">
            <v>400</v>
          </cell>
          <cell r="V264">
            <v>400</v>
          </cell>
          <cell r="X264">
            <v>400</v>
          </cell>
          <cell r="AA264">
            <v>8</v>
          </cell>
          <cell r="AB264">
            <v>1</v>
          </cell>
          <cell r="AC264">
            <v>8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C265" t="str">
            <v>5754-003</v>
          </cell>
          <cell r="D265" t="str">
            <v xml:space="preserve">5754-0033      </v>
          </cell>
          <cell r="E265" t="str">
            <v xml:space="preserve">DUCT-VENT                     </v>
          </cell>
          <cell r="F265" t="str">
            <v xml:space="preserve">A02  </v>
          </cell>
          <cell r="G265" t="str">
            <v>WON</v>
          </cell>
          <cell r="H265" t="str">
            <v xml:space="preserve">PCS </v>
          </cell>
          <cell r="I265" t="str">
            <v xml:space="preserve">(주)지엘화학                  </v>
          </cell>
          <cell r="J265">
            <v>430</v>
          </cell>
          <cell r="K265">
            <v>0</v>
          </cell>
          <cell r="L265">
            <v>430</v>
          </cell>
          <cell r="N265">
            <v>430</v>
          </cell>
          <cell r="O265">
            <v>430</v>
          </cell>
          <cell r="P265" t="str">
            <v>WON</v>
          </cell>
          <cell r="Q265" t="str">
            <v xml:space="preserve">(주)지엘화학                  </v>
          </cell>
          <cell r="R265">
            <v>430</v>
          </cell>
          <cell r="V265">
            <v>430</v>
          </cell>
          <cell r="X265">
            <v>430</v>
          </cell>
          <cell r="AA265">
            <v>8.6000000000000227</v>
          </cell>
          <cell r="AB265">
            <v>1</v>
          </cell>
          <cell r="AC265">
            <v>8.6000000000000227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C266" t="str">
            <v>5754-005</v>
          </cell>
          <cell r="D266" t="str">
            <v xml:space="preserve">5754-0051      </v>
          </cell>
          <cell r="E266" t="str">
            <v xml:space="preserve">DUCT-BYPASS                   </v>
          </cell>
          <cell r="F266" t="str">
            <v xml:space="preserve">D01  </v>
          </cell>
          <cell r="G266" t="str">
            <v>WON</v>
          </cell>
          <cell r="H266" t="str">
            <v xml:space="preserve">PCS </v>
          </cell>
          <cell r="I266" t="str">
            <v xml:space="preserve">(주)지엘화학                  </v>
          </cell>
          <cell r="J266">
            <v>260</v>
          </cell>
          <cell r="K266">
            <v>0</v>
          </cell>
          <cell r="L266">
            <v>260</v>
          </cell>
          <cell r="N266">
            <v>260</v>
          </cell>
          <cell r="O266">
            <v>260</v>
          </cell>
          <cell r="P266" t="str">
            <v>WON</v>
          </cell>
          <cell r="Q266" t="str">
            <v xml:space="preserve">(주)지엘화학                  </v>
          </cell>
          <cell r="R266">
            <v>260</v>
          </cell>
          <cell r="V266">
            <v>260</v>
          </cell>
          <cell r="X266">
            <v>260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C267" t="str">
            <v>5754-007</v>
          </cell>
          <cell r="D267" t="str">
            <v xml:space="preserve">5754-0071      </v>
          </cell>
          <cell r="E267" t="str">
            <v xml:space="preserve">DUCT-FOOT                     </v>
          </cell>
          <cell r="F267" t="str">
            <v xml:space="preserve">D01  </v>
          </cell>
          <cell r="G267" t="str">
            <v>WON</v>
          </cell>
          <cell r="H267" t="str">
            <v xml:space="preserve">PCS </v>
          </cell>
          <cell r="I267" t="str">
            <v xml:space="preserve">(주)지엘화학                  </v>
          </cell>
          <cell r="J267">
            <v>460</v>
          </cell>
          <cell r="K267">
            <v>0</v>
          </cell>
          <cell r="L267">
            <v>460</v>
          </cell>
          <cell r="N267">
            <v>460</v>
          </cell>
          <cell r="O267">
            <v>460</v>
          </cell>
          <cell r="P267" t="str">
            <v>WON</v>
          </cell>
          <cell r="Q267" t="str">
            <v xml:space="preserve">(주)지엘화학                  </v>
          </cell>
          <cell r="R267">
            <v>460</v>
          </cell>
          <cell r="V267">
            <v>460</v>
          </cell>
          <cell r="X267">
            <v>460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C268" t="str">
            <v>5754-012</v>
          </cell>
          <cell r="D268" t="str">
            <v xml:space="preserve">5754-0122      </v>
          </cell>
          <cell r="E268" t="str">
            <v xml:space="preserve">DUCT-FOOT(AUTO)               </v>
          </cell>
          <cell r="F268" t="str">
            <v xml:space="preserve">A02  </v>
          </cell>
          <cell r="G268" t="str">
            <v>WON</v>
          </cell>
          <cell r="H268" t="str">
            <v xml:space="preserve">PCS </v>
          </cell>
          <cell r="I268" t="str">
            <v xml:space="preserve">(주)지엘화학                  </v>
          </cell>
          <cell r="J268">
            <v>400</v>
          </cell>
          <cell r="K268">
            <v>0</v>
          </cell>
          <cell r="L268">
            <v>400</v>
          </cell>
          <cell r="N268">
            <v>400</v>
          </cell>
          <cell r="O268">
            <v>400</v>
          </cell>
          <cell r="P268" t="str">
            <v>WON</v>
          </cell>
          <cell r="Q268" t="str">
            <v xml:space="preserve">(주)지엘화학                  </v>
          </cell>
          <cell r="R268">
            <v>400</v>
          </cell>
          <cell r="V268">
            <v>400</v>
          </cell>
          <cell r="X268">
            <v>400</v>
          </cell>
          <cell r="AA268">
            <v>8</v>
          </cell>
          <cell r="AB268">
            <v>1</v>
          </cell>
          <cell r="AC268">
            <v>8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C269" t="str">
            <v>6051-001</v>
          </cell>
          <cell r="D269" t="str">
            <v xml:space="preserve">6051-0010      </v>
          </cell>
          <cell r="E269" t="str">
            <v xml:space="preserve">FAN                           </v>
          </cell>
          <cell r="F269" t="str">
            <v xml:space="preserve">A01  </v>
          </cell>
          <cell r="G269" t="str">
            <v>WON</v>
          </cell>
          <cell r="H269" t="str">
            <v xml:space="preserve">PCS </v>
          </cell>
          <cell r="I269" t="str">
            <v xml:space="preserve">(주)지엘화학                  </v>
          </cell>
          <cell r="J269">
            <v>1200</v>
          </cell>
          <cell r="K269">
            <v>0</v>
          </cell>
          <cell r="L269">
            <v>1200</v>
          </cell>
          <cell r="N269">
            <v>1200</v>
          </cell>
          <cell r="O269">
            <v>1200</v>
          </cell>
          <cell r="P269" t="str">
            <v>WON</v>
          </cell>
          <cell r="Q269" t="str">
            <v xml:space="preserve">(주)지엘화학                  </v>
          </cell>
          <cell r="R269">
            <v>1200</v>
          </cell>
          <cell r="V269">
            <v>1200</v>
          </cell>
          <cell r="X269">
            <v>1200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C270" t="str">
            <v>6051-002</v>
          </cell>
          <cell r="D270" t="str">
            <v xml:space="preserve">6051-0022      </v>
          </cell>
          <cell r="E270" t="str">
            <v xml:space="preserve">FAN-BLOWER                    </v>
          </cell>
          <cell r="F270" t="str">
            <v xml:space="preserve">A02  </v>
          </cell>
          <cell r="G270" t="str">
            <v>WON</v>
          </cell>
          <cell r="H270" t="str">
            <v xml:space="preserve">PCS </v>
          </cell>
          <cell r="I270" t="str">
            <v xml:space="preserve">(주)지엘화학                  </v>
          </cell>
          <cell r="J270">
            <v>465</v>
          </cell>
          <cell r="K270">
            <v>0</v>
          </cell>
          <cell r="L270">
            <v>465</v>
          </cell>
          <cell r="N270">
            <v>465</v>
          </cell>
          <cell r="O270">
            <v>465</v>
          </cell>
          <cell r="P270" t="str">
            <v>WON</v>
          </cell>
          <cell r="Q270" t="str">
            <v xml:space="preserve">(주)지엘화학                  </v>
          </cell>
          <cell r="R270">
            <v>465</v>
          </cell>
          <cell r="V270">
            <v>465</v>
          </cell>
          <cell r="X270">
            <v>465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C271" t="str">
            <v>6051-003</v>
          </cell>
          <cell r="D271" t="str">
            <v xml:space="preserve">6051-0033      </v>
          </cell>
          <cell r="E271" t="str">
            <v xml:space="preserve">FAN-BLOWER                    </v>
          </cell>
          <cell r="F271" t="str">
            <v xml:space="preserve">D01  </v>
          </cell>
          <cell r="G271" t="str">
            <v>WON</v>
          </cell>
          <cell r="H271" t="str">
            <v xml:space="preserve">PCS </v>
          </cell>
          <cell r="I271" t="str">
            <v xml:space="preserve">(주)지엘화학                  </v>
          </cell>
          <cell r="J271">
            <v>390</v>
          </cell>
          <cell r="K271">
            <v>0</v>
          </cell>
          <cell r="L271">
            <v>390</v>
          </cell>
          <cell r="N271">
            <v>390</v>
          </cell>
          <cell r="O271">
            <v>390</v>
          </cell>
          <cell r="P271" t="str">
            <v>WON</v>
          </cell>
          <cell r="Q271" t="str">
            <v xml:space="preserve">(주)지엘화학                  </v>
          </cell>
          <cell r="R271">
            <v>390</v>
          </cell>
          <cell r="V271">
            <v>390</v>
          </cell>
          <cell r="X271">
            <v>390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C272" t="str">
            <v>6051-004</v>
          </cell>
          <cell r="D272" t="str">
            <v xml:space="preserve">6051-0042      </v>
          </cell>
          <cell r="E272" t="str">
            <v xml:space="preserve">FAN-BLOWER                    </v>
          </cell>
          <cell r="F272" t="str">
            <v xml:space="preserve">A02  </v>
          </cell>
          <cell r="G272" t="str">
            <v>WON</v>
          </cell>
          <cell r="H272" t="str">
            <v xml:space="preserve">PCS </v>
          </cell>
          <cell r="I272" t="str">
            <v xml:space="preserve">(주)지엘화학                  </v>
          </cell>
          <cell r="J272">
            <v>400</v>
          </cell>
          <cell r="K272">
            <v>0</v>
          </cell>
          <cell r="L272">
            <v>400</v>
          </cell>
          <cell r="N272">
            <v>400</v>
          </cell>
          <cell r="O272">
            <v>400</v>
          </cell>
          <cell r="P272" t="str">
            <v>WON</v>
          </cell>
          <cell r="Q272" t="str">
            <v xml:space="preserve">(주)지엘화학                  </v>
          </cell>
          <cell r="R272">
            <v>400</v>
          </cell>
          <cell r="V272">
            <v>400</v>
          </cell>
          <cell r="X272">
            <v>400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C273" t="str">
            <v>6051-006</v>
          </cell>
          <cell r="D273" t="str">
            <v xml:space="preserve">6051-0062      </v>
          </cell>
          <cell r="E273" t="str">
            <v xml:space="preserve">FAN-BLOWER CW                 </v>
          </cell>
          <cell r="F273" t="str">
            <v xml:space="preserve">B01  </v>
          </cell>
          <cell r="G273" t="str">
            <v>WON</v>
          </cell>
          <cell r="H273" t="str">
            <v xml:space="preserve">PCS </v>
          </cell>
          <cell r="I273" t="str">
            <v xml:space="preserve">(주)지엘화학                  </v>
          </cell>
          <cell r="J273">
            <v>480</v>
          </cell>
          <cell r="K273">
            <v>0</v>
          </cell>
          <cell r="L273">
            <v>480</v>
          </cell>
          <cell r="N273">
            <v>480</v>
          </cell>
          <cell r="O273">
            <v>480</v>
          </cell>
          <cell r="P273" t="str">
            <v>WON</v>
          </cell>
          <cell r="Q273" t="str">
            <v xml:space="preserve">(주)지엘화학                  </v>
          </cell>
          <cell r="R273">
            <v>480</v>
          </cell>
          <cell r="V273">
            <v>480</v>
          </cell>
          <cell r="X273">
            <v>480</v>
          </cell>
          <cell r="AA273">
            <v>9.6000000000000227</v>
          </cell>
          <cell r="AB273">
            <v>1</v>
          </cell>
          <cell r="AC273">
            <v>9.6000000000000227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C274" t="str">
            <v>6051-007</v>
          </cell>
          <cell r="D274" t="str">
            <v xml:space="preserve">6051-0072      </v>
          </cell>
          <cell r="E274" t="str">
            <v xml:space="preserve">FAN-BLOWER CCW(FR)            </v>
          </cell>
          <cell r="F274" t="str">
            <v xml:space="preserve">B01  </v>
          </cell>
          <cell r="G274" t="str">
            <v>WON</v>
          </cell>
          <cell r="H274" t="str">
            <v xml:space="preserve">PCS </v>
          </cell>
          <cell r="I274" t="str">
            <v xml:space="preserve">(주)지엘화학                  </v>
          </cell>
          <cell r="J274">
            <v>480</v>
          </cell>
          <cell r="K274">
            <v>0</v>
          </cell>
          <cell r="L274">
            <v>480</v>
          </cell>
          <cell r="N274">
            <v>480</v>
          </cell>
          <cell r="O274">
            <v>480</v>
          </cell>
          <cell r="P274" t="str">
            <v>WON</v>
          </cell>
          <cell r="Q274" t="str">
            <v xml:space="preserve">(주)지엘화학                  </v>
          </cell>
          <cell r="R274">
            <v>480</v>
          </cell>
          <cell r="V274">
            <v>480</v>
          </cell>
          <cell r="X274">
            <v>480</v>
          </cell>
          <cell r="AA274">
            <v>9.6000000000000227</v>
          </cell>
          <cell r="AB274">
            <v>1</v>
          </cell>
          <cell r="AC274">
            <v>9.6000000000000227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C275" t="str">
            <v>6051-009</v>
          </cell>
          <cell r="D275" t="str">
            <v xml:space="preserve">6051-0092      </v>
          </cell>
          <cell r="E275" t="str">
            <v xml:space="preserve">FAN-BLOWER                    </v>
          </cell>
          <cell r="F275" t="str">
            <v xml:space="preserve">B01  </v>
          </cell>
          <cell r="G275" t="str">
            <v>WON</v>
          </cell>
          <cell r="H275" t="str">
            <v xml:space="preserve">PCS </v>
          </cell>
          <cell r="I275" t="str">
            <v xml:space="preserve">(주)지엘화학                  </v>
          </cell>
          <cell r="J275">
            <v>240</v>
          </cell>
          <cell r="K275">
            <v>0</v>
          </cell>
          <cell r="L275">
            <v>240</v>
          </cell>
          <cell r="N275">
            <v>240</v>
          </cell>
          <cell r="O275">
            <v>240</v>
          </cell>
          <cell r="P275" t="str">
            <v>WON</v>
          </cell>
          <cell r="Q275" t="str">
            <v xml:space="preserve">(주)지엘화학                  </v>
          </cell>
          <cell r="R275">
            <v>240</v>
          </cell>
          <cell r="V275">
            <v>240</v>
          </cell>
          <cell r="X275">
            <v>240</v>
          </cell>
          <cell r="AA275">
            <v>4.8000000000000114</v>
          </cell>
          <cell r="AB275">
            <v>1</v>
          </cell>
          <cell r="AC275">
            <v>4.8000000000000114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C276" t="str">
            <v>6051-012</v>
          </cell>
          <cell r="D276" t="str">
            <v xml:space="preserve">6051-0120      </v>
          </cell>
          <cell r="E276" t="str">
            <v xml:space="preserve">FAN-COND.                     </v>
          </cell>
          <cell r="F276" t="str">
            <v xml:space="preserve">B01  </v>
          </cell>
          <cell r="G276" t="str">
            <v>WON</v>
          </cell>
          <cell r="H276" t="str">
            <v xml:space="preserve">PCS </v>
          </cell>
          <cell r="I276" t="str">
            <v xml:space="preserve">(주)지엘화학                  </v>
          </cell>
          <cell r="J276">
            <v>1130</v>
          </cell>
          <cell r="K276">
            <v>0</v>
          </cell>
          <cell r="L276">
            <v>1130</v>
          </cell>
          <cell r="N276">
            <v>1130</v>
          </cell>
          <cell r="O276">
            <v>1130</v>
          </cell>
          <cell r="P276" t="str">
            <v>WON</v>
          </cell>
          <cell r="Q276" t="str">
            <v xml:space="preserve">(주)지엘화학                  </v>
          </cell>
          <cell r="R276">
            <v>1130</v>
          </cell>
          <cell r="V276">
            <v>1130</v>
          </cell>
          <cell r="X276">
            <v>1130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C277" t="str">
            <v>6051-013</v>
          </cell>
          <cell r="D277" t="str">
            <v xml:space="preserve">6051-0131      </v>
          </cell>
          <cell r="E277" t="str">
            <v xml:space="preserve">FAN-BLOWER                    </v>
          </cell>
          <cell r="F277" t="str">
            <v xml:space="preserve">A03  </v>
          </cell>
          <cell r="G277" t="str">
            <v>WON</v>
          </cell>
          <cell r="H277" t="str">
            <v xml:space="preserve">PCS </v>
          </cell>
          <cell r="I277" t="str">
            <v xml:space="preserve">(주)지엘화학                  </v>
          </cell>
          <cell r="J277">
            <v>480</v>
          </cell>
          <cell r="K277">
            <v>0</v>
          </cell>
          <cell r="L277">
            <v>480</v>
          </cell>
          <cell r="N277">
            <v>480</v>
          </cell>
          <cell r="O277">
            <v>480</v>
          </cell>
          <cell r="P277" t="str">
            <v>WON</v>
          </cell>
          <cell r="Q277" t="str">
            <v xml:space="preserve">(주)지엘화학                  </v>
          </cell>
          <cell r="R277">
            <v>480</v>
          </cell>
          <cell r="V277">
            <v>480</v>
          </cell>
          <cell r="X277">
            <v>480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C278" t="str">
            <v>6051-014</v>
          </cell>
          <cell r="D278" t="str">
            <v xml:space="preserve">6051-0140      </v>
          </cell>
          <cell r="E278" t="str">
            <v xml:space="preserve">FAN-COND.LH(5B)               </v>
          </cell>
          <cell r="F278" t="str">
            <v xml:space="preserve">A03  </v>
          </cell>
          <cell r="G278" t="str">
            <v>WON</v>
          </cell>
          <cell r="H278" t="str">
            <v xml:space="preserve">PCS </v>
          </cell>
          <cell r="I278" t="str">
            <v xml:space="preserve">(주)지엘화학                  </v>
          </cell>
          <cell r="K278">
            <v>0</v>
          </cell>
          <cell r="L278">
            <v>900</v>
          </cell>
          <cell r="N278">
            <v>900</v>
          </cell>
          <cell r="O278">
            <v>900</v>
          </cell>
          <cell r="P278" t="str">
            <v>WON</v>
          </cell>
          <cell r="Q278" t="str">
            <v xml:space="preserve">(주)지엘화학                  </v>
          </cell>
          <cell r="R278">
            <v>900</v>
          </cell>
          <cell r="V278">
            <v>900</v>
          </cell>
          <cell r="X278">
            <v>900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C279" t="str">
            <v>6051-016</v>
          </cell>
          <cell r="D279" t="str">
            <v xml:space="preserve">6051-0161      </v>
          </cell>
          <cell r="E279" t="str">
            <v xml:space="preserve">FAN-COND.SUCTION              </v>
          </cell>
          <cell r="F279" t="str">
            <v xml:space="preserve">D02  </v>
          </cell>
          <cell r="G279" t="str">
            <v>WON</v>
          </cell>
          <cell r="H279" t="str">
            <v xml:space="preserve">PCS </v>
          </cell>
          <cell r="I279" t="str">
            <v xml:space="preserve">(주)지엘화학                  </v>
          </cell>
          <cell r="J279">
            <v>1360</v>
          </cell>
          <cell r="K279">
            <v>0</v>
          </cell>
          <cell r="L279">
            <v>1360</v>
          </cell>
          <cell r="N279">
            <v>1360</v>
          </cell>
          <cell r="O279">
            <v>1360</v>
          </cell>
          <cell r="P279" t="str">
            <v>WON</v>
          </cell>
          <cell r="Q279" t="str">
            <v xml:space="preserve">(주)지엘화학                  </v>
          </cell>
          <cell r="R279">
            <v>1360</v>
          </cell>
          <cell r="V279">
            <v>1360</v>
          </cell>
          <cell r="X279">
            <v>1360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C280" t="str">
            <v>6051-017</v>
          </cell>
          <cell r="D280" t="str">
            <v xml:space="preserve">6051-0172      </v>
          </cell>
          <cell r="E280" t="str">
            <v xml:space="preserve">FAN-BLOWER                    </v>
          </cell>
          <cell r="F280" t="str">
            <v xml:space="preserve">C01  </v>
          </cell>
          <cell r="G280" t="str">
            <v>WON</v>
          </cell>
          <cell r="H280" t="str">
            <v xml:space="preserve">PCS </v>
          </cell>
          <cell r="I280" t="str">
            <v xml:space="preserve">(주)지엘화학                  </v>
          </cell>
          <cell r="J280">
            <v>540</v>
          </cell>
          <cell r="K280">
            <v>0</v>
          </cell>
          <cell r="L280">
            <v>540</v>
          </cell>
          <cell r="N280">
            <v>540</v>
          </cell>
          <cell r="O280">
            <v>540</v>
          </cell>
          <cell r="P280" t="str">
            <v>WON</v>
          </cell>
          <cell r="Q280" t="str">
            <v xml:space="preserve">(주)지엘화학                  </v>
          </cell>
          <cell r="R280">
            <v>540</v>
          </cell>
          <cell r="V280">
            <v>540</v>
          </cell>
          <cell r="X280">
            <v>540</v>
          </cell>
          <cell r="AA280">
            <v>10.8</v>
          </cell>
          <cell r="AB280">
            <v>1</v>
          </cell>
          <cell r="AC280">
            <v>10.8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C281" t="str">
            <v>6051-019</v>
          </cell>
          <cell r="D281" t="str">
            <v xml:space="preserve">6051-0193      </v>
          </cell>
          <cell r="E281" t="str">
            <v xml:space="preserve">FAN-COND.SUCTION(4B)          </v>
          </cell>
          <cell r="F281" t="str">
            <v xml:space="preserve">C01  </v>
          </cell>
          <cell r="G281" t="str">
            <v>WON</v>
          </cell>
          <cell r="H281" t="str">
            <v xml:space="preserve">PCS </v>
          </cell>
          <cell r="I281" t="str">
            <v xml:space="preserve">(주)지엘화학                  </v>
          </cell>
          <cell r="J281">
            <v>930</v>
          </cell>
          <cell r="K281">
            <v>0</v>
          </cell>
          <cell r="L281">
            <v>930</v>
          </cell>
          <cell r="N281">
            <v>930</v>
          </cell>
          <cell r="O281">
            <v>930</v>
          </cell>
          <cell r="P281" t="str">
            <v>WON</v>
          </cell>
          <cell r="Q281" t="str">
            <v xml:space="preserve">(주)지엘화학                  </v>
          </cell>
          <cell r="R281">
            <v>930</v>
          </cell>
          <cell r="V281">
            <v>930</v>
          </cell>
          <cell r="X281">
            <v>930</v>
          </cell>
          <cell r="AA281">
            <v>18.600000000000001</v>
          </cell>
          <cell r="AB281">
            <v>1</v>
          </cell>
          <cell r="AC281">
            <v>18.600000000000001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C282" t="str">
            <v>6051-020</v>
          </cell>
          <cell r="D282" t="str">
            <v xml:space="preserve">6051-0203      </v>
          </cell>
          <cell r="E282" t="str">
            <v xml:space="preserve">FAN-COND.SUCTION(5B)          </v>
          </cell>
          <cell r="F282" t="str">
            <v xml:space="preserve">C01  </v>
          </cell>
          <cell r="G282" t="str">
            <v>WON</v>
          </cell>
          <cell r="H282" t="str">
            <v xml:space="preserve">PCS </v>
          </cell>
          <cell r="I282" t="str">
            <v xml:space="preserve">(주)지엘화학                  </v>
          </cell>
          <cell r="J282">
            <v>910</v>
          </cell>
          <cell r="K282">
            <v>0</v>
          </cell>
          <cell r="L282">
            <v>910</v>
          </cell>
          <cell r="N282">
            <v>910</v>
          </cell>
          <cell r="O282">
            <v>910</v>
          </cell>
          <cell r="P282" t="str">
            <v>WON</v>
          </cell>
          <cell r="Q282" t="str">
            <v xml:space="preserve">(주)지엘화학                  </v>
          </cell>
          <cell r="R282">
            <v>910</v>
          </cell>
          <cell r="V282">
            <v>910</v>
          </cell>
          <cell r="X282">
            <v>910</v>
          </cell>
          <cell r="AA282">
            <v>18.2</v>
          </cell>
          <cell r="AB282">
            <v>1</v>
          </cell>
          <cell r="AC282">
            <v>18.2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C283" t="str">
            <v>6051-021</v>
          </cell>
          <cell r="D283" t="str">
            <v xml:space="preserve">6051-0210      </v>
          </cell>
          <cell r="E283" t="str">
            <v xml:space="preserve">FAN-COND.RH(7B)               </v>
          </cell>
          <cell r="F283" t="str">
            <v xml:space="preserve">A03  </v>
          </cell>
          <cell r="G283" t="str">
            <v>WON</v>
          </cell>
          <cell r="H283" t="str">
            <v xml:space="preserve">PCS </v>
          </cell>
          <cell r="I283" t="str">
            <v xml:space="preserve">(주)지엘화학                  </v>
          </cell>
          <cell r="K283">
            <v>0</v>
          </cell>
          <cell r="L283">
            <v>930</v>
          </cell>
          <cell r="N283">
            <v>930</v>
          </cell>
          <cell r="O283">
            <v>930</v>
          </cell>
          <cell r="P283" t="str">
            <v>WON</v>
          </cell>
          <cell r="Q283" t="str">
            <v xml:space="preserve">(주)지엘화학                  </v>
          </cell>
          <cell r="R283">
            <v>930</v>
          </cell>
          <cell r="V283">
            <v>930</v>
          </cell>
          <cell r="X283">
            <v>930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C284" t="str">
            <v>6051-022</v>
          </cell>
          <cell r="D284" t="str">
            <v xml:space="preserve">6051-0222      </v>
          </cell>
          <cell r="E284" t="str">
            <v xml:space="preserve">FAN-BLOWER                    </v>
          </cell>
          <cell r="F284" t="str">
            <v xml:space="preserve">A03  </v>
          </cell>
          <cell r="G284" t="str">
            <v>WON</v>
          </cell>
          <cell r="H284" t="str">
            <v xml:space="preserve">PCS </v>
          </cell>
          <cell r="I284" t="str">
            <v xml:space="preserve">(주)지엘화학                  </v>
          </cell>
          <cell r="K284">
            <v>0</v>
          </cell>
          <cell r="L284">
            <v>480</v>
          </cell>
          <cell r="N284">
            <v>480</v>
          </cell>
          <cell r="O284">
            <v>480</v>
          </cell>
          <cell r="P284" t="str">
            <v>WON</v>
          </cell>
          <cell r="Q284" t="str">
            <v xml:space="preserve">(주)지엘화학                  </v>
          </cell>
          <cell r="R284">
            <v>480</v>
          </cell>
          <cell r="V284">
            <v>480</v>
          </cell>
          <cell r="X284">
            <v>480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C285" t="str">
            <v>6051-026</v>
          </cell>
          <cell r="D285" t="str">
            <v xml:space="preserve">6051-0261      </v>
          </cell>
          <cell r="E285" t="str">
            <v xml:space="preserve">FAN-COND(7B)                  </v>
          </cell>
          <cell r="F285" t="str">
            <v xml:space="preserve">A03  </v>
          </cell>
          <cell r="G285" t="str">
            <v>WON</v>
          </cell>
          <cell r="H285" t="str">
            <v xml:space="preserve">PCS </v>
          </cell>
          <cell r="I285" t="str">
            <v xml:space="preserve">(주)지엘화학                  </v>
          </cell>
          <cell r="J285">
            <v>1640</v>
          </cell>
          <cell r="K285">
            <v>0</v>
          </cell>
          <cell r="L285">
            <v>1640</v>
          </cell>
          <cell r="N285">
            <v>1640</v>
          </cell>
          <cell r="O285">
            <v>1640</v>
          </cell>
          <cell r="P285" t="str">
            <v>WON</v>
          </cell>
          <cell r="Q285" t="str">
            <v xml:space="preserve">(주)지엘화학                  </v>
          </cell>
          <cell r="R285">
            <v>1640</v>
          </cell>
          <cell r="V285">
            <v>1640</v>
          </cell>
          <cell r="X285">
            <v>1640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</row>
        <row r="286">
          <cell r="C286" t="str">
            <v>6201-001</v>
          </cell>
          <cell r="D286" t="str">
            <v xml:space="preserve">6201-0010      </v>
          </cell>
          <cell r="E286" t="str">
            <v xml:space="preserve">GEAR-FOOT                     </v>
          </cell>
          <cell r="F286" t="str">
            <v xml:space="preserve">D01  </v>
          </cell>
          <cell r="G286" t="str">
            <v>WON</v>
          </cell>
          <cell r="H286" t="str">
            <v xml:space="preserve">PCS </v>
          </cell>
          <cell r="I286" t="str">
            <v xml:space="preserve">(주)지엘화학                  </v>
          </cell>
          <cell r="J286">
            <v>120</v>
          </cell>
          <cell r="K286">
            <v>0</v>
          </cell>
          <cell r="L286">
            <v>120</v>
          </cell>
          <cell r="N286">
            <v>120</v>
          </cell>
          <cell r="O286">
            <v>120</v>
          </cell>
          <cell r="P286" t="str">
            <v>WON</v>
          </cell>
          <cell r="Q286" t="str">
            <v xml:space="preserve">(주)지엘화학                  </v>
          </cell>
          <cell r="R286">
            <v>120</v>
          </cell>
          <cell r="V286">
            <v>120</v>
          </cell>
          <cell r="X286">
            <v>120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C287" t="str">
            <v>6852-005</v>
          </cell>
          <cell r="D287" t="str">
            <v xml:space="preserve">6852-0050      </v>
          </cell>
          <cell r="E287" t="str">
            <v xml:space="preserve">LEVER-VENT(1)                 </v>
          </cell>
          <cell r="F287" t="str">
            <v xml:space="preserve">A02  </v>
          </cell>
          <cell r="G287" t="str">
            <v>WON</v>
          </cell>
          <cell r="H287" t="str">
            <v xml:space="preserve">PCS </v>
          </cell>
          <cell r="I287" t="str">
            <v xml:space="preserve">(주)지엘화학                  </v>
          </cell>
          <cell r="J287">
            <v>60</v>
          </cell>
          <cell r="K287">
            <v>0</v>
          </cell>
          <cell r="L287">
            <v>60</v>
          </cell>
          <cell r="N287">
            <v>60</v>
          </cell>
          <cell r="O287">
            <v>60</v>
          </cell>
          <cell r="P287" t="str">
            <v>WON</v>
          </cell>
          <cell r="Q287" t="str">
            <v xml:space="preserve">(주)지엘화학                  </v>
          </cell>
          <cell r="R287">
            <v>60</v>
          </cell>
          <cell r="V287">
            <v>60</v>
          </cell>
          <cell r="X287">
            <v>60</v>
          </cell>
          <cell r="AA287">
            <v>1.2</v>
          </cell>
          <cell r="AB287">
            <v>1</v>
          </cell>
          <cell r="AC287">
            <v>1.2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C288" t="str">
            <v>6852-006</v>
          </cell>
          <cell r="D288" t="str">
            <v xml:space="preserve">6852-0060      </v>
          </cell>
          <cell r="E288" t="str">
            <v xml:space="preserve">LEVER-VENT(2)                 </v>
          </cell>
          <cell r="F288" t="str">
            <v xml:space="preserve">A02  </v>
          </cell>
          <cell r="G288" t="str">
            <v>WON</v>
          </cell>
          <cell r="H288" t="str">
            <v xml:space="preserve">PCS </v>
          </cell>
          <cell r="I288" t="str">
            <v xml:space="preserve">(주)지엘화학                  </v>
          </cell>
          <cell r="J288">
            <v>60</v>
          </cell>
          <cell r="K288">
            <v>0</v>
          </cell>
          <cell r="L288">
            <v>60</v>
          </cell>
          <cell r="N288">
            <v>60</v>
          </cell>
          <cell r="O288">
            <v>60</v>
          </cell>
          <cell r="P288" t="str">
            <v>WON</v>
          </cell>
          <cell r="Q288" t="str">
            <v xml:space="preserve">(주)지엘화학                  </v>
          </cell>
          <cell r="R288">
            <v>60</v>
          </cell>
          <cell r="V288">
            <v>60</v>
          </cell>
          <cell r="X288">
            <v>60</v>
          </cell>
          <cell r="AA288">
            <v>1.2</v>
          </cell>
          <cell r="AB288">
            <v>1</v>
          </cell>
          <cell r="AC288">
            <v>1.2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C289" t="str">
            <v>6852-007</v>
          </cell>
          <cell r="D289" t="str">
            <v xml:space="preserve">6852-0070      </v>
          </cell>
          <cell r="E289" t="str">
            <v xml:space="preserve">LEVER-DEF                     </v>
          </cell>
          <cell r="F289" t="str">
            <v xml:space="preserve">A02  </v>
          </cell>
          <cell r="G289" t="str">
            <v>WON</v>
          </cell>
          <cell r="H289" t="str">
            <v xml:space="preserve">PCS </v>
          </cell>
          <cell r="I289" t="str">
            <v xml:space="preserve">(주)지엘화학                  </v>
          </cell>
          <cell r="J289">
            <v>60</v>
          </cell>
          <cell r="K289">
            <v>0</v>
          </cell>
          <cell r="L289">
            <v>60</v>
          </cell>
          <cell r="N289">
            <v>60</v>
          </cell>
          <cell r="O289">
            <v>60</v>
          </cell>
          <cell r="P289" t="str">
            <v>WON</v>
          </cell>
          <cell r="Q289" t="str">
            <v xml:space="preserve">(주)지엘화학                  </v>
          </cell>
          <cell r="R289">
            <v>60</v>
          </cell>
          <cell r="V289">
            <v>60</v>
          </cell>
          <cell r="X289">
            <v>60</v>
          </cell>
          <cell r="AA289">
            <v>1.2</v>
          </cell>
          <cell r="AB289">
            <v>1</v>
          </cell>
          <cell r="AC289">
            <v>1.2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C290" t="str">
            <v>6852-008</v>
          </cell>
          <cell r="D290" t="str">
            <v xml:space="preserve">6852-0081      </v>
          </cell>
          <cell r="E290" t="str">
            <v xml:space="preserve">LEVER-FOOT                    </v>
          </cell>
          <cell r="F290" t="str">
            <v xml:space="preserve">A02  </v>
          </cell>
          <cell r="G290" t="str">
            <v>WON</v>
          </cell>
          <cell r="H290" t="str">
            <v xml:space="preserve">PCS </v>
          </cell>
          <cell r="I290" t="str">
            <v xml:space="preserve">(주)지엘화학                  </v>
          </cell>
          <cell r="J290">
            <v>45</v>
          </cell>
          <cell r="K290">
            <v>0</v>
          </cell>
          <cell r="L290">
            <v>45</v>
          </cell>
          <cell r="N290">
            <v>45</v>
          </cell>
          <cell r="O290">
            <v>45</v>
          </cell>
          <cell r="P290" t="str">
            <v>WON</v>
          </cell>
          <cell r="Q290" t="str">
            <v xml:space="preserve">(주)지엘화학                  </v>
          </cell>
          <cell r="R290">
            <v>45</v>
          </cell>
          <cell r="V290">
            <v>45</v>
          </cell>
          <cell r="X290">
            <v>45</v>
          </cell>
          <cell r="AA290">
            <v>0.89999999999999858</v>
          </cell>
          <cell r="AB290">
            <v>1</v>
          </cell>
          <cell r="AC290">
            <v>0.89999999999999858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C291" t="str">
            <v>6852-014</v>
          </cell>
          <cell r="D291" t="str">
            <v xml:space="preserve">6852-0141      </v>
          </cell>
          <cell r="E291" t="str">
            <v xml:space="preserve">LEVER-VENT(1)                 </v>
          </cell>
          <cell r="F291" t="str">
            <v xml:space="preserve">D01  </v>
          </cell>
          <cell r="G291" t="str">
            <v>WON</v>
          </cell>
          <cell r="H291" t="str">
            <v xml:space="preserve">PCS </v>
          </cell>
          <cell r="I291" t="str">
            <v xml:space="preserve">(주)지엘화학                  </v>
          </cell>
          <cell r="J291">
            <v>60</v>
          </cell>
          <cell r="K291">
            <v>0</v>
          </cell>
          <cell r="L291">
            <v>60</v>
          </cell>
          <cell r="N291">
            <v>60</v>
          </cell>
          <cell r="O291">
            <v>60</v>
          </cell>
          <cell r="P291" t="str">
            <v>WON</v>
          </cell>
          <cell r="Q291" t="str">
            <v xml:space="preserve">(주)지엘화학                  </v>
          </cell>
          <cell r="R291">
            <v>60</v>
          </cell>
          <cell r="V291">
            <v>60</v>
          </cell>
          <cell r="X291">
            <v>60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C292" t="str">
            <v>6852-015</v>
          </cell>
          <cell r="D292" t="str">
            <v xml:space="preserve">6852-0151      </v>
          </cell>
          <cell r="E292" t="str">
            <v xml:space="preserve">LEVER-VENT(2)                 </v>
          </cell>
          <cell r="F292" t="str">
            <v xml:space="preserve">D01  </v>
          </cell>
          <cell r="G292" t="str">
            <v>WON</v>
          </cell>
          <cell r="H292" t="str">
            <v xml:space="preserve">PCS </v>
          </cell>
          <cell r="I292" t="str">
            <v xml:space="preserve">(주)지엘화학                  </v>
          </cell>
          <cell r="J292">
            <v>60</v>
          </cell>
          <cell r="K292">
            <v>0</v>
          </cell>
          <cell r="L292">
            <v>60</v>
          </cell>
          <cell r="N292">
            <v>60</v>
          </cell>
          <cell r="O292">
            <v>60</v>
          </cell>
          <cell r="P292" t="str">
            <v>WON</v>
          </cell>
          <cell r="Q292" t="str">
            <v xml:space="preserve">(주)지엘화학                  </v>
          </cell>
          <cell r="R292">
            <v>60</v>
          </cell>
          <cell r="V292">
            <v>60</v>
          </cell>
          <cell r="X292">
            <v>60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C293" t="str">
            <v>6852-016</v>
          </cell>
          <cell r="D293" t="str">
            <v xml:space="preserve">6852-0160      </v>
          </cell>
          <cell r="E293" t="str">
            <v xml:space="preserve">LEVER-DEF                     </v>
          </cell>
          <cell r="F293" t="str">
            <v xml:space="preserve">D01  </v>
          </cell>
          <cell r="G293" t="str">
            <v>WON</v>
          </cell>
          <cell r="H293" t="str">
            <v xml:space="preserve">PCS </v>
          </cell>
          <cell r="I293" t="str">
            <v xml:space="preserve">(주)지엘화학                  </v>
          </cell>
          <cell r="J293">
            <v>130</v>
          </cell>
          <cell r="K293">
            <v>0</v>
          </cell>
          <cell r="L293">
            <v>130</v>
          </cell>
          <cell r="N293">
            <v>130</v>
          </cell>
          <cell r="O293">
            <v>130</v>
          </cell>
          <cell r="P293" t="str">
            <v>WON</v>
          </cell>
          <cell r="Q293" t="str">
            <v xml:space="preserve">(주)지엘화학                  </v>
          </cell>
          <cell r="R293">
            <v>130</v>
          </cell>
          <cell r="V293">
            <v>130</v>
          </cell>
          <cell r="X293">
            <v>130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C294" t="str">
            <v>6852-043</v>
          </cell>
          <cell r="D294" t="str">
            <v xml:space="preserve">6852-0431      </v>
          </cell>
          <cell r="E294" t="str">
            <v xml:space="preserve">LEVER-VENT                    </v>
          </cell>
          <cell r="F294" t="str">
            <v xml:space="preserve">C01  </v>
          </cell>
          <cell r="G294" t="str">
            <v>WON</v>
          </cell>
          <cell r="H294" t="str">
            <v xml:space="preserve">PCS </v>
          </cell>
          <cell r="I294" t="str">
            <v xml:space="preserve">(주)지엘화학                  </v>
          </cell>
          <cell r="J294">
            <v>50</v>
          </cell>
          <cell r="K294">
            <v>0</v>
          </cell>
          <cell r="L294">
            <v>50</v>
          </cell>
          <cell r="N294">
            <v>50</v>
          </cell>
          <cell r="O294">
            <v>50</v>
          </cell>
          <cell r="P294" t="str">
            <v>WON</v>
          </cell>
          <cell r="Q294" t="str">
            <v xml:space="preserve">(주)지엘화학                  </v>
          </cell>
          <cell r="R294">
            <v>50</v>
          </cell>
          <cell r="V294">
            <v>50</v>
          </cell>
          <cell r="X294">
            <v>50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C295" t="str">
            <v>6852-046</v>
          </cell>
          <cell r="D295" t="str">
            <v xml:space="preserve">6852-0460      </v>
          </cell>
          <cell r="E295" t="str">
            <v xml:space="preserve">LEVER-BLOWER(2)               </v>
          </cell>
          <cell r="F295" t="str">
            <v xml:space="preserve">C01  </v>
          </cell>
          <cell r="G295" t="str">
            <v>WON</v>
          </cell>
          <cell r="H295" t="str">
            <v xml:space="preserve">PCS </v>
          </cell>
          <cell r="I295" t="str">
            <v xml:space="preserve">(주)지엘화학                  </v>
          </cell>
          <cell r="J295">
            <v>90</v>
          </cell>
          <cell r="K295">
            <v>0</v>
          </cell>
          <cell r="L295">
            <v>90</v>
          </cell>
          <cell r="N295">
            <v>90</v>
          </cell>
          <cell r="O295">
            <v>90</v>
          </cell>
          <cell r="P295" t="str">
            <v>WON</v>
          </cell>
          <cell r="Q295" t="str">
            <v xml:space="preserve">(주)지엘화학                  </v>
          </cell>
          <cell r="R295">
            <v>90</v>
          </cell>
          <cell r="V295">
            <v>90</v>
          </cell>
          <cell r="X295">
            <v>90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C296" t="str">
            <v>6853-001</v>
          </cell>
          <cell r="D296" t="str">
            <v xml:space="preserve">6853-0011      </v>
          </cell>
          <cell r="E296" t="str">
            <v xml:space="preserve">LINK-FOOT                     </v>
          </cell>
          <cell r="F296" t="str">
            <v xml:space="preserve">A02  </v>
          </cell>
          <cell r="G296" t="str">
            <v>WON</v>
          </cell>
          <cell r="H296" t="str">
            <v xml:space="preserve">PCS </v>
          </cell>
          <cell r="I296" t="str">
            <v xml:space="preserve">(주)지엘화학                  </v>
          </cell>
          <cell r="J296">
            <v>45</v>
          </cell>
          <cell r="K296">
            <v>0</v>
          </cell>
          <cell r="L296">
            <v>45</v>
          </cell>
          <cell r="N296">
            <v>45</v>
          </cell>
          <cell r="O296">
            <v>45</v>
          </cell>
          <cell r="P296" t="str">
            <v>WON</v>
          </cell>
          <cell r="Q296" t="str">
            <v xml:space="preserve">(주)지엘화학                  </v>
          </cell>
          <cell r="R296">
            <v>45</v>
          </cell>
          <cell r="V296">
            <v>45</v>
          </cell>
          <cell r="X296">
            <v>45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C297" t="str">
            <v>6853-005</v>
          </cell>
          <cell r="D297" t="str">
            <v xml:space="preserve">6853-0050      </v>
          </cell>
          <cell r="E297" t="str">
            <v xml:space="preserve">LINK-VENT                     </v>
          </cell>
          <cell r="F297" t="str">
            <v xml:space="preserve">D01  </v>
          </cell>
          <cell r="G297" t="str">
            <v>WON</v>
          </cell>
          <cell r="H297" t="str">
            <v xml:space="preserve">PCS </v>
          </cell>
          <cell r="I297" t="str">
            <v xml:space="preserve">(주)지엘화학                  </v>
          </cell>
          <cell r="J297">
            <v>170</v>
          </cell>
          <cell r="K297">
            <v>0</v>
          </cell>
          <cell r="L297">
            <v>170</v>
          </cell>
          <cell r="N297">
            <v>170</v>
          </cell>
          <cell r="O297">
            <v>170</v>
          </cell>
          <cell r="P297" t="str">
            <v>WON</v>
          </cell>
          <cell r="Q297" t="str">
            <v xml:space="preserve">(주)지엘화학                  </v>
          </cell>
          <cell r="R297">
            <v>170</v>
          </cell>
          <cell r="V297">
            <v>170</v>
          </cell>
          <cell r="X297">
            <v>170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C298" t="str">
            <v>6853-006</v>
          </cell>
          <cell r="D298" t="str">
            <v xml:space="preserve">6853-0060      </v>
          </cell>
          <cell r="E298" t="str">
            <v xml:space="preserve">LINK-FOOT                     </v>
          </cell>
          <cell r="F298" t="str">
            <v xml:space="preserve">D01  </v>
          </cell>
          <cell r="G298" t="str">
            <v>WON</v>
          </cell>
          <cell r="H298" t="str">
            <v xml:space="preserve">PCS </v>
          </cell>
          <cell r="I298" t="str">
            <v xml:space="preserve">(주)지엘화학                  </v>
          </cell>
          <cell r="J298">
            <v>160</v>
          </cell>
          <cell r="K298">
            <v>0</v>
          </cell>
          <cell r="L298">
            <v>160</v>
          </cell>
          <cell r="N298">
            <v>160</v>
          </cell>
          <cell r="O298">
            <v>160</v>
          </cell>
          <cell r="P298" t="str">
            <v>WON</v>
          </cell>
          <cell r="Q298" t="str">
            <v xml:space="preserve">(주)지엘화학                  </v>
          </cell>
          <cell r="R298">
            <v>160</v>
          </cell>
          <cell r="V298">
            <v>160</v>
          </cell>
          <cell r="X298">
            <v>160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C299" t="str">
            <v>6853-007</v>
          </cell>
          <cell r="D299" t="str">
            <v xml:space="preserve">6853-0070      </v>
          </cell>
          <cell r="E299" t="str">
            <v xml:space="preserve">LINK-DEF                      </v>
          </cell>
          <cell r="F299" t="str">
            <v xml:space="preserve">D01  </v>
          </cell>
          <cell r="G299" t="str">
            <v>WON</v>
          </cell>
          <cell r="H299" t="str">
            <v xml:space="preserve">PCS </v>
          </cell>
          <cell r="I299" t="str">
            <v xml:space="preserve">(주)지엘화학                  </v>
          </cell>
          <cell r="J299">
            <v>120</v>
          </cell>
          <cell r="K299">
            <v>0</v>
          </cell>
          <cell r="L299">
            <v>120</v>
          </cell>
          <cell r="N299">
            <v>120</v>
          </cell>
          <cell r="O299">
            <v>120</v>
          </cell>
          <cell r="P299" t="str">
            <v>WON</v>
          </cell>
          <cell r="Q299" t="str">
            <v xml:space="preserve">(주)지엘화학                  </v>
          </cell>
          <cell r="R299">
            <v>120</v>
          </cell>
          <cell r="V299">
            <v>120</v>
          </cell>
          <cell r="X299">
            <v>120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C300" t="str">
            <v>6853-016</v>
          </cell>
          <cell r="D300" t="str">
            <v xml:space="preserve">6853-0160      </v>
          </cell>
          <cell r="E300" t="str">
            <v xml:space="preserve">LINK-SIDE                     </v>
          </cell>
          <cell r="F300" t="str">
            <v xml:space="preserve">F01  </v>
          </cell>
          <cell r="G300" t="str">
            <v>WON</v>
          </cell>
          <cell r="H300" t="str">
            <v xml:space="preserve">PCS </v>
          </cell>
          <cell r="I300" t="str">
            <v xml:space="preserve">(주)지엘화학                  </v>
          </cell>
          <cell r="J300">
            <v>330</v>
          </cell>
          <cell r="K300">
            <v>0</v>
          </cell>
          <cell r="L300">
            <v>330</v>
          </cell>
          <cell r="N300">
            <v>330</v>
          </cell>
          <cell r="O300">
            <v>330</v>
          </cell>
          <cell r="P300" t="str">
            <v>WON</v>
          </cell>
          <cell r="Q300" t="str">
            <v xml:space="preserve">(주)지엘화학                  </v>
          </cell>
          <cell r="R300">
            <v>330</v>
          </cell>
          <cell r="V300">
            <v>330</v>
          </cell>
          <cell r="X300">
            <v>330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C301" t="str">
            <v>6853-017</v>
          </cell>
          <cell r="D301" t="str">
            <v xml:space="preserve">6853-0170      </v>
          </cell>
          <cell r="E301" t="str">
            <v xml:space="preserve">LINK-BLOWER                   </v>
          </cell>
          <cell r="F301" t="str">
            <v xml:space="preserve">F01  </v>
          </cell>
          <cell r="G301" t="str">
            <v>WON</v>
          </cell>
          <cell r="H301" t="str">
            <v xml:space="preserve">PCS </v>
          </cell>
          <cell r="I301" t="str">
            <v xml:space="preserve">(주)지엘화학                  </v>
          </cell>
          <cell r="J301">
            <v>115</v>
          </cell>
          <cell r="K301">
            <v>0</v>
          </cell>
          <cell r="L301">
            <v>115</v>
          </cell>
          <cell r="N301">
            <v>115</v>
          </cell>
          <cell r="O301">
            <v>115</v>
          </cell>
          <cell r="P301" t="str">
            <v>WON</v>
          </cell>
          <cell r="Q301" t="str">
            <v xml:space="preserve">(주)지엘화학                  </v>
          </cell>
          <cell r="R301">
            <v>115</v>
          </cell>
          <cell r="V301">
            <v>115</v>
          </cell>
          <cell r="X301">
            <v>115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C302" t="str">
            <v>6853-024</v>
          </cell>
          <cell r="D302" t="str">
            <v xml:space="preserve">6853-0242      </v>
          </cell>
          <cell r="E302" t="str">
            <v xml:space="preserve">LINK-BLOWER                   </v>
          </cell>
          <cell r="F302" t="str">
            <v xml:space="preserve">C01  </v>
          </cell>
          <cell r="G302" t="str">
            <v>WON</v>
          </cell>
          <cell r="H302" t="str">
            <v xml:space="preserve">PCS </v>
          </cell>
          <cell r="I302" t="str">
            <v xml:space="preserve">(주)지엘화학                  </v>
          </cell>
          <cell r="J302">
            <v>89</v>
          </cell>
          <cell r="K302">
            <v>0</v>
          </cell>
          <cell r="L302">
            <v>89</v>
          </cell>
          <cell r="N302">
            <v>89</v>
          </cell>
          <cell r="O302">
            <v>89</v>
          </cell>
          <cell r="P302" t="str">
            <v>WON</v>
          </cell>
          <cell r="Q302" t="str">
            <v xml:space="preserve">(주)지엘화학                  </v>
          </cell>
          <cell r="R302">
            <v>89</v>
          </cell>
          <cell r="V302">
            <v>89</v>
          </cell>
          <cell r="X302">
            <v>89</v>
          </cell>
          <cell r="AA302">
            <v>1.78</v>
          </cell>
          <cell r="AB302">
            <v>1</v>
          </cell>
          <cell r="AC302">
            <v>1.78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</row>
        <row r="303">
          <cell r="C303" t="str">
            <v>6853-034</v>
          </cell>
          <cell r="D303" t="str">
            <v xml:space="preserve">6853-0340      </v>
          </cell>
          <cell r="E303" t="str">
            <v xml:space="preserve">LINK-BLOWER                   </v>
          </cell>
          <cell r="F303" t="str">
            <v xml:space="preserve">D02  </v>
          </cell>
          <cell r="G303" t="str">
            <v>WON</v>
          </cell>
          <cell r="H303" t="str">
            <v xml:space="preserve">PCS </v>
          </cell>
          <cell r="I303" t="str">
            <v xml:space="preserve">(주)지엘화학                  </v>
          </cell>
          <cell r="J303">
            <v>75</v>
          </cell>
          <cell r="K303">
            <v>0</v>
          </cell>
          <cell r="L303">
            <v>75</v>
          </cell>
          <cell r="N303">
            <v>75</v>
          </cell>
          <cell r="O303">
            <v>75</v>
          </cell>
          <cell r="P303" t="str">
            <v>WON</v>
          </cell>
          <cell r="Q303" t="str">
            <v xml:space="preserve">(주)지엘화학                  </v>
          </cell>
          <cell r="R303">
            <v>75</v>
          </cell>
          <cell r="V303">
            <v>75</v>
          </cell>
          <cell r="X303">
            <v>75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</row>
        <row r="304">
          <cell r="C304" t="str">
            <v>7904-010</v>
          </cell>
          <cell r="D304" t="str">
            <v xml:space="preserve">7904-0105      </v>
          </cell>
          <cell r="E304" t="str">
            <v xml:space="preserve">SHROUD                        </v>
          </cell>
          <cell r="F304" t="str">
            <v xml:space="preserve">C01  </v>
          </cell>
          <cell r="G304" t="str">
            <v>WON</v>
          </cell>
          <cell r="H304" t="str">
            <v xml:space="preserve">PCS </v>
          </cell>
          <cell r="I304" t="str">
            <v xml:space="preserve">(주)지엘화학                  </v>
          </cell>
          <cell r="J304">
            <v>1780</v>
          </cell>
          <cell r="K304">
            <v>0</v>
          </cell>
          <cell r="L304">
            <v>1780</v>
          </cell>
          <cell r="N304">
            <v>1780</v>
          </cell>
          <cell r="O304">
            <v>1780</v>
          </cell>
          <cell r="P304" t="str">
            <v>WON</v>
          </cell>
          <cell r="Q304" t="str">
            <v xml:space="preserve">(주)지엘화학                  </v>
          </cell>
          <cell r="R304">
            <v>1780</v>
          </cell>
          <cell r="V304">
            <v>1780</v>
          </cell>
          <cell r="X304">
            <v>1780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</row>
        <row r="305">
          <cell r="C305" t="str">
            <v>7904-012</v>
          </cell>
          <cell r="D305" t="str">
            <v xml:space="preserve">7904-0122      </v>
          </cell>
          <cell r="E305" t="str">
            <v xml:space="preserve">SHROUD                        </v>
          </cell>
          <cell r="F305" t="str">
            <v xml:space="preserve">D02  </v>
          </cell>
          <cell r="G305" t="str">
            <v>WON</v>
          </cell>
          <cell r="H305" t="str">
            <v xml:space="preserve">PCS </v>
          </cell>
          <cell r="I305" t="str">
            <v xml:space="preserve">(주)지엘화학                  </v>
          </cell>
          <cell r="K305">
            <v>0</v>
          </cell>
          <cell r="L305">
            <v>900</v>
          </cell>
          <cell r="N305">
            <v>900</v>
          </cell>
          <cell r="O305">
            <v>900</v>
          </cell>
          <cell r="P305" t="str">
            <v>WON</v>
          </cell>
          <cell r="Q305" t="str">
            <v xml:space="preserve">(주)지엘화학                  </v>
          </cell>
          <cell r="R305">
            <v>900</v>
          </cell>
          <cell r="V305">
            <v>900</v>
          </cell>
          <cell r="X305">
            <v>900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</row>
        <row r="306">
          <cell r="C306" t="str">
            <v>7906-001</v>
          </cell>
          <cell r="D306" t="str">
            <v xml:space="preserve">7906-0010      </v>
          </cell>
          <cell r="E306" t="str">
            <v xml:space="preserve">SLEEVE-BLOWER                 </v>
          </cell>
          <cell r="F306" t="str">
            <v xml:space="preserve">D01  </v>
          </cell>
          <cell r="G306" t="str">
            <v>WON</v>
          </cell>
          <cell r="H306" t="str">
            <v xml:space="preserve">PCS </v>
          </cell>
          <cell r="I306" t="str">
            <v xml:space="preserve">(주)지엘화학                  </v>
          </cell>
          <cell r="K306">
            <v>0</v>
          </cell>
          <cell r="L306">
            <v>35</v>
          </cell>
          <cell r="N306">
            <v>35</v>
          </cell>
          <cell r="O306">
            <v>35</v>
          </cell>
          <cell r="P306" t="str">
            <v>WON</v>
          </cell>
          <cell r="Q306" t="str">
            <v xml:space="preserve">(주)지엘화학                  </v>
          </cell>
          <cell r="R306">
            <v>35</v>
          </cell>
          <cell r="V306">
            <v>35</v>
          </cell>
          <cell r="X306">
            <v>35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</row>
        <row r="307">
          <cell r="C307" t="str">
            <v>7909-001</v>
          </cell>
          <cell r="D307" t="str">
            <v xml:space="preserve">7909-0010      </v>
          </cell>
          <cell r="E307" t="str">
            <v xml:space="preserve">SUPPORT-HEATER CORE           </v>
          </cell>
          <cell r="F307" t="str">
            <v xml:space="preserve">A02  </v>
          </cell>
          <cell r="G307" t="str">
            <v>WON</v>
          </cell>
          <cell r="H307" t="str">
            <v xml:space="preserve">PCS </v>
          </cell>
          <cell r="I307" t="str">
            <v xml:space="preserve">(주)지엘화학                  </v>
          </cell>
          <cell r="J307">
            <v>80</v>
          </cell>
          <cell r="K307">
            <v>0</v>
          </cell>
          <cell r="L307">
            <v>80</v>
          </cell>
          <cell r="N307">
            <v>80</v>
          </cell>
          <cell r="O307">
            <v>80</v>
          </cell>
          <cell r="P307" t="str">
            <v>WON</v>
          </cell>
          <cell r="Q307" t="str">
            <v xml:space="preserve">(주)지엘화학                  </v>
          </cell>
          <cell r="R307">
            <v>80</v>
          </cell>
          <cell r="V307">
            <v>80</v>
          </cell>
          <cell r="X307">
            <v>80</v>
          </cell>
          <cell r="AA307">
            <v>1.5999999999999943</v>
          </cell>
          <cell r="AB307">
            <v>1</v>
          </cell>
          <cell r="AC307">
            <v>1.5999999999999943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</row>
        <row r="308">
          <cell r="C308" t="str">
            <v>7909-002</v>
          </cell>
          <cell r="D308" t="str">
            <v xml:space="preserve">7909-0021      </v>
          </cell>
          <cell r="E308" t="str">
            <v xml:space="preserve">SUPPORT-HEATER CORE           </v>
          </cell>
          <cell r="F308" t="str">
            <v xml:space="preserve">D01  </v>
          </cell>
          <cell r="G308" t="str">
            <v>WON</v>
          </cell>
          <cell r="H308" t="str">
            <v xml:space="preserve">PCS </v>
          </cell>
          <cell r="I308" t="str">
            <v xml:space="preserve">(주)지엘화학                  </v>
          </cell>
          <cell r="J308">
            <v>220</v>
          </cell>
          <cell r="K308">
            <v>0</v>
          </cell>
          <cell r="L308">
            <v>220</v>
          </cell>
          <cell r="N308">
            <v>220</v>
          </cell>
          <cell r="O308">
            <v>220</v>
          </cell>
          <cell r="P308" t="str">
            <v>WON</v>
          </cell>
          <cell r="Q308" t="str">
            <v xml:space="preserve">(주)지엘화학                  </v>
          </cell>
          <cell r="R308">
            <v>220</v>
          </cell>
          <cell r="V308">
            <v>220</v>
          </cell>
          <cell r="X308">
            <v>220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</row>
        <row r="309">
          <cell r="C309" t="str">
            <v>7909-011</v>
          </cell>
          <cell r="D309" t="str">
            <v xml:space="preserve">7909-0110      </v>
          </cell>
          <cell r="E309" t="str">
            <v xml:space="preserve">SUPPORT-HEATER CORE           </v>
          </cell>
          <cell r="F309" t="str">
            <v xml:space="preserve">C01  </v>
          </cell>
          <cell r="G309" t="str">
            <v>WON</v>
          </cell>
          <cell r="H309" t="str">
            <v xml:space="preserve">PCS </v>
          </cell>
          <cell r="I309" t="str">
            <v xml:space="preserve">(주)지엘화학                  </v>
          </cell>
          <cell r="J309">
            <v>40</v>
          </cell>
          <cell r="K309">
            <v>0</v>
          </cell>
          <cell r="L309">
            <v>40</v>
          </cell>
          <cell r="N309">
            <v>40</v>
          </cell>
          <cell r="O309">
            <v>40</v>
          </cell>
          <cell r="P309" t="str">
            <v>WON</v>
          </cell>
          <cell r="Q309" t="str">
            <v xml:space="preserve">(주)지엘화학                  </v>
          </cell>
          <cell r="R309">
            <v>40</v>
          </cell>
          <cell r="V309">
            <v>40</v>
          </cell>
          <cell r="X309">
            <v>40</v>
          </cell>
          <cell r="AA309">
            <v>0.79999999999999716</v>
          </cell>
          <cell r="AB309">
            <v>1</v>
          </cell>
          <cell r="AC309">
            <v>0.79999999999999716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</row>
        <row r="310">
          <cell r="C310" t="str">
            <v>4354-002</v>
          </cell>
          <cell r="D310" t="str">
            <v xml:space="preserve">4354-0021      </v>
          </cell>
          <cell r="E310" t="str">
            <v xml:space="preserve">HARNESS ASS'Y-BLOWER          </v>
          </cell>
          <cell r="F310" t="str">
            <v xml:space="preserve">D01  </v>
          </cell>
          <cell r="G310" t="str">
            <v>WON</v>
          </cell>
          <cell r="H310" t="str">
            <v xml:space="preserve">PCS </v>
          </cell>
          <cell r="I310" t="str">
            <v xml:space="preserve">(주)켐코                      </v>
          </cell>
          <cell r="J310">
            <v>700</v>
          </cell>
          <cell r="K310">
            <v>0</v>
          </cell>
          <cell r="L310">
            <v>700</v>
          </cell>
          <cell r="N310">
            <v>700</v>
          </cell>
          <cell r="O310">
            <v>700</v>
          </cell>
          <cell r="P310" t="str">
            <v>WON</v>
          </cell>
          <cell r="Q310" t="str">
            <v xml:space="preserve">(주)켐코                      </v>
          </cell>
          <cell r="R310">
            <v>700</v>
          </cell>
          <cell r="V310">
            <v>700</v>
          </cell>
          <cell r="X310">
            <v>700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</row>
        <row r="311">
          <cell r="C311" t="str">
            <v>4354-003</v>
          </cell>
          <cell r="D311" t="str">
            <v xml:space="preserve">4354-0032      </v>
          </cell>
          <cell r="E311" t="str">
            <v xml:space="preserve">HARNESS ASS'Y-A/C             </v>
          </cell>
          <cell r="F311" t="str">
            <v xml:space="preserve">D01  </v>
          </cell>
          <cell r="G311" t="str">
            <v>WON</v>
          </cell>
          <cell r="H311" t="str">
            <v xml:space="preserve">PCS </v>
          </cell>
          <cell r="I311" t="str">
            <v xml:space="preserve">(주)켐코                      </v>
          </cell>
          <cell r="K311">
            <v>0</v>
          </cell>
          <cell r="L311">
            <v>5040</v>
          </cell>
          <cell r="N311">
            <v>5040</v>
          </cell>
          <cell r="O311">
            <v>5040</v>
          </cell>
          <cell r="P311" t="str">
            <v>WON</v>
          </cell>
          <cell r="Q311" t="str">
            <v xml:space="preserve">(주)켐코                      </v>
          </cell>
          <cell r="R311">
            <v>5040</v>
          </cell>
          <cell r="V311">
            <v>5040</v>
          </cell>
          <cell r="X311">
            <v>5040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</row>
        <row r="312">
          <cell r="C312" t="str">
            <v>4354-004</v>
          </cell>
          <cell r="D312" t="str">
            <v xml:space="preserve">4354-0040      </v>
          </cell>
          <cell r="E312" t="str">
            <v xml:space="preserve">HARNESS ASS'Y-MODE M/ACT      </v>
          </cell>
          <cell r="F312" t="str">
            <v xml:space="preserve">A02  </v>
          </cell>
          <cell r="G312" t="str">
            <v>WON</v>
          </cell>
          <cell r="H312" t="str">
            <v xml:space="preserve">PCS </v>
          </cell>
          <cell r="I312" t="str">
            <v xml:space="preserve">(주)켐코                      </v>
          </cell>
          <cell r="K312">
            <v>0</v>
          </cell>
          <cell r="L312">
            <v>1460</v>
          </cell>
          <cell r="N312">
            <v>1460</v>
          </cell>
          <cell r="O312">
            <v>1460</v>
          </cell>
          <cell r="P312" t="str">
            <v>WON</v>
          </cell>
          <cell r="Q312" t="str">
            <v xml:space="preserve">(주)켐코                      </v>
          </cell>
          <cell r="R312">
            <v>1460</v>
          </cell>
          <cell r="V312">
            <v>1460</v>
          </cell>
          <cell r="X312">
            <v>1460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</row>
        <row r="313">
          <cell r="C313" t="str">
            <v>4354-005</v>
          </cell>
          <cell r="D313" t="str">
            <v xml:space="preserve">4354-0051      </v>
          </cell>
          <cell r="E313" t="str">
            <v xml:space="preserve">HARNESS ASS'Y-BLOWER M/ACT    </v>
          </cell>
          <cell r="F313" t="str">
            <v xml:space="preserve">A02  </v>
          </cell>
          <cell r="G313" t="str">
            <v>WON</v>
          </cell>
          <cell r="H313" t="str">
            <v xml:space="preserve">PCS </v>
          </cell>
          <cell r="I313" t="str">
            <v xml:space="preserve">(주)켐코                      </v>
          </cell>
          <cell r="J313">
            <v>470</v>
          </cell>
          <cell r="K313">
            <v>0</v>
          </cell>
          <cell r="L313">
            <v>470</v>
          </cell>
          <cell r="N313">
            <v>470</v>
          </cell>
          <cell r="O313">
            <v>470</v>
          </cell>
          <cell r="P313" t="str">
            <v>WON</v>
          </cell>
          <cell r="Q313" t="str">
            <v xml:space="preserve">(주)켐코                      </v>
          </cell>
          <cell r="R313">
            <v>470</v>
          </cell>
          <cell r="V313">
            <v>470</v>
          </cell>
          <cell r="X313">
            <v>470</v>
          </cell>
          <cell r="AA313">
            <v>9.4</v>
          </cell>
          <cell r="AB313">
            <v>1</v>
          </cell>
          <cell r="AC313">
            <v>9.4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</row>
        <row r="314">
          <cell r="C314" t="str">
            <v>4354-006</v>
          </cell>
          <cell r="D314" t="str">
            <v xml:space="preserve">4354-0065      </v>
          </cell>
          <cell r="E314" t="str">
            <v xml:space="preserve">HARNESS ASS'Y-P/B,DSL         </v>
          </cell>
          <cell r="F314" t="str">
            <v xml:space="preserve">B01  </v>
          </cell>
          <cell r="G314" t="str">
            <v>WON</v>
          </cell>
          <cell r="H314" t="str">
            <v xml:space="preserve">PCS </v>
          </cell>
          <cell r="I314" t="str">
            <v xml:space="preserve">(주)켐코                      </v>
          </cell>
          <cell r="J314">
            <v>7320</v>
          </cell>
          <cell r="K314">
            <v>0</v>
          </cell>
          <cell r="L314">
            <v>7100</v>
          </cell>
          <cell r="N314">
            <v>7100</v>
          </cell>
          <cell r="O314">
            <v>7100</v>
          </cell>
          <cell r="P314" t="str">
            <v>WON</v>
          </cell>
          <cell r="Q314" t="str">
            <v xml:space="preserve">(주)켐코                      </v>
          </cell>
          <cell r="R314">
            <v>7100</v>
          </cell>
          <cell r="V314">
            <v>7100</v>
          </cell>
          <cell r="X314">
            <v>7100</v>
          </cell>
          <cell r="AA314">
            <v>142</v>
          </cell>
          <cell r="AB314">
            <v>1</v>
          </cell>
          <cell r="AC314">
            <v>142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</row>
        <row r="315">
          <cell r="C315" t="str">
            <v>4354-007</v>
          </cell>
          <cell r="D315" t="str">
            <v xml:space="preserve">4354-0072      </v>
          </cell>
          <cell r="E315" t="str">
            <v xml:space="preserve">HARNESS ASS'Y-RR              </v>
          </cell>
          <cell r="F315" t="str">
            <v xml:space="preserve">B01  </v>
          </cell>
          <cell r="G315" t="str">
            <v>WON</v>
          </cell>
          <cell r="H315" t="str">
            <v xml:space="preserve">PCS </v>
          </cell>
          <cell r="I315" t="str">
            <v xml:space="preserve">(주)켐코                      </v>
          </cell>
          <cell r="J315">
            <v>1650</v>
          </cell>
          <cell r="K315">
            <v>0</v>
          </cell>
          <cell r="L315">
            <v>1600</v>
          </cell>
          <cell r="N315">
            <v>1600</v>
          </cell>
          <cell r="O315">
            <v>1600</v>
          </cell>
          <cell r="P315" t="str">
            <v>WON</v>
          </cell>
          <cell r="Q315" t="str">
            <v xml:space="preserve">(주)켐코                      </v>
          </cell>
          <cell r="R315">
            <v>1600</v>
          </cell>
          <cell r="V315">
            <v>1600</v>
          </cell>
          <cell r="X315">
            <v>1600</v>
          </cell>
          <cell r="AA315">
            <v>32</v>
          </cell>
          <cell r="AB315">
            <v>1</v>
          </cell>
          <cell r="AC315">
            <v>32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</row>
        <row r="316">
          <cell r="C316" t="str">
            <v>4354-010</v>
          </cell>
          <cell r="D316" t="str">
            <v xml:space="preserve">4354-0100      </v>
          </cell>
          <cell r="E316" t="str">
            <v xml:space="preserve">HARNESS ASS'Y-MODE M/ACT(R)   </v>
          </cell>
          <cell r="F316" t="str">
            <v xml:space="preserve">A02  </v>
          </cell>
          <cell r="G316" t="str">
            <v>WON</v>
          </cell>
          <cell r="H316" t="str">
            <v xml:space="preserve">PCS </v>
          </cell>
          <cell r="I316" t="str">
            <v xml:space="preserve">(주)켐코                      </v>
          </cell>
          <cell r="J316">
            <v>1460</v>
          </cell>
          <cell r="K316">
            <v>0</v>
          </cell>
          <cell r="L316">
            <v>1460</v>
          </cell>
          <cell r="N316">
            <v>1460</v>
          </cell>
          <cell r="O316">
            <v>1460</v>
          </cell>
          <cell r="P316" t="str">
            <v>WON</v>
          </cell>
          <cell r="Q316" t="str">
            <v xml:space="preserve">(주)켐코                      </v>
          </cell>
          <cell r="R316">
            <v>1460</v>
          </cell>
          <cell r="V316">
            <v>1460</v>
          </cell>
          <cell r="X316">
            <v>1460</v>
          </cell>
          <cell r="AA316">
            <v>29.2</v>
          </cell>
          <cell r="AB316">
            <v>1</v>
          </cell>
          <cell r="AC316">
            <v>29.2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</row>
        <row r="317">
          <cell r="C317" t="str">
            <v>4354-014</v>
          </cell>
          <cell r="D317" t="str">
            <v xml:space="preserve">4354-0144      </v>
          </cell>
          <cell r="E317" t="str">
            <v xml:space="preserve">HARNESS ASS'Y-ROTARY(DSL)     </v>
          </cell>
          <cell r="F317" t="str">
            <v xml:space="preserve">B01  </v>
          </cell>
          <cell r="G317" t="str">
            <v>WON</v>
          </cell>
          <cell r="H317" t="str">
            <v xml:space="preserve">PCS </v>
          </cell>
          <cell r="I317" t="str">
            <v xml:space="preserve">(주)켐코                      </v>
          </cell>
          <cell r="J317">
            <v>4940</v>
          </cell>
          <cell r="K317">
            <v>0</v>
          </cell>
          <cell r="L317">
            <v>4800</v>
          </cell>
          <cell r="N317">
            <v>4800</v>
          </cell>
          <cell r="O317">
            <v>4800</v>
          </cell>
          <cell r="P317" t="str">
            <v>WON</v>
          </cell>
          <cell r="Q317" t="str">
            <v xml:space="preserve">(주)켐코                      </v>
          </cell>
          <cell r="R317">
            <v>4800</v>
          </cell>
          <cell r="V317">
            <v>4800</v>
          </cell>
          <cell r="X317">
            <v>4800</v>
          </cell>
          <cell r="AA317">
            <v>96</v>
          </cell>
          <cell r="AB317">
            <v>1</v>
          </cell>
          <cell r="AC317">
            <v>96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</row>
        <row r="318">
          <cell r="C318" t="str">
            <v>4354-018</v>
          </cell>
          <cell r="D318" t="str">
            <v xml:space="preserve">4354-0184      </v>
          </cell>
          <cell r="E318" t="str">
            <v xml:space="preserve">HARNESS ASS'Y-P/B,GSL         </v>
          </cell>
          <cell r="F318" t="str">
            <v xml:space="preserve">B01  </v>
          </cell>
          <cell r="G318" t="str">
            <v>WON</v>
          </cell>
          <cell r="H318" t="str">
            <v xml:space="preserve">PCS </v>
          </cell>
          <cell r="I318" t="str">
            <v xml:space="preserve">(주)켐코                      </v>
          </cell>
          <cell r="J318">
            <v>7230</v>
          </cell>
          <cell r="K318">
            <v>0</v>
          </cell>
          <cell r="L318">
            <v>7010</v>
          </cell>
          <cell r="N318">
            <v>7010</v>
          </cell>
          <cell r="O318">
            <v>7010</v>
          </cell>
          <cell r="P318" t="str">
            <v>WON</v>
          </cell>
          <cell r="Q318" t="str">
            <v xml:space="preserve">(주)켐코                      </v>
          </cell>
          <cell r="R318">
            <v>7010</v>
          </cell>
          <cell r="V318">
            <v>7010</v>
          </cell>
          <cell r="X318">
            <v>7010</v>
          </cell>
          <cell r="AA318">
            <v>140.19999999999999</v>
          </cell>
          <cell r="AB318">
            <v>1</v>
          </cell>
          <cell r="AC318">
            <v>140.19999999999999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</row>
        <row r="319">
          <cell r="C319" t="str">
            <v>4354-019</v>
          </cell>
          <cell r="D319" t="str">
            <v xml:space="preserve">4354-0193      </v>
          </cell>
          <cell r="E319" t="str">
            <v xml:space="preserve">HARNESS ASS'Y-ROTARY(GSL)     </v>
          </cell>
          <cell r="F319" t="str">
            <v xml:space="preserve">B01  </v>
          </cell>
          <cell r="G319" t="str">
            <v>WON</v>
          </cell>
          <cell r="H319" t="str">
            <v xml:space="preserve">PCS </v>
          </cell>
          <cell r="I319" t="str">
            <v xml:space="preserve">(주)켐코                      </v>
          </cell>
          <cell r="J319">
            <v>4820</v>
          </cell>
          <cell r="K319">
            <v>0</v>
          </cell>
          <cell r="L319">
            <v>4670</v>
          </cell>
          <cell r="N319">
            <v>4670</v>
          </cell>
          <cell r="O319">
            <v>4670</v>
          </cell>
          <cell r="P319" t="str">
            <v>WON</v>
          </cell>
          <cell r="Q319" t="str">
            <v xml:space="preserve">(주)켐코                      </v>
          </cell>
          <cell r="R319">
            <v>4670</v>
          </cell>
          <cell r="V319">
            <v>4670</v>
          </cell>
          <cell r="X319">
            <v>4670</v>
          </cell>
          <cell r="AA319">
            <v>93.4</v>
          </cell>
          <cell r="AB319">
            <v>1</v>
          </cell>
          <cell r="AC319">
            <v>93.4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</row>
        <row r="320">
          <cell r="C320" t="str">
            <v>4354-020</v>
          </cell>
          <cell r="D320" t="str">
            <v xml:space="preserve">4354-0200      </v>
          </cell>
          <cell r="E320" t="str">
            <v xml:space="preserve">HARNESS ASS'Y-FR(RHD)         </v>
          </cell>
          <cell r="F320" t="str">
            <v xml:space="preserve">B01  </v>
          </cell>
          <cell r="G320" t="str">
            <v>WON</v>
          </cell>
          <cell r="H320" t="str">
            <v xml:space="preserve">PCS </v>
          </cell>
          <cell r="I320" t="str">
            <v xml:space="preserve">(주)켐코                      </v>
          </cell>
          <cell r="J320">
            <v>970</v>
          </cell>
          <cell r="K320">
            <v>0</v>
          </cell>
          <cell r="L320">
            <v>940</v>
          </cell>
          <cell r="N320">
            <v>940</v>
          </cell>
          <cell r="O320">
            <v>940</v>
          </cell>
          <cell r="P320" t="str">
            <v>WON</v>
          </cell>
          <cell r="Q320" t="str">
            <v xml:space="preserve">(주)켐코                      </v>
          </cell>
          <cell r="R320">
            <v>940</v>
          </cell>
          <cell r="V320">
            <v>940</v>
          </cell>
          <cell r="X320">
            <v>940</v>
          </cell>
          <cell r="AA320">
            <v>18.8</v>
          </cell>
          <cell r="AB320">
            <v>1</v>
          </cell>
          <cell r="AC320">
            <v>18.8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</row>
        <row r="321">
          <cell r="C321" t="str">
            <v>4354-021</v>
          </cell>
          <cell r="D321" t="str">
            <v xml:space="preserve">4354-0215      </v>
          </cell>
          <cell r="E321" t="str">
            <v xml:space="preserve">HARNESS-SUB MIX               </v>
          </cell>
          <cell r="F321" t="str">
            <v xml:space="preserve">C01  </v>
          </cell>
          <cell r="G321" t="str">
            <v>WON</v>
          </cell>
          <cell r="H321" t="str">
            <v xml:space="preserve">PCS </v>
          </cell>
          <cell r="I321" t="str">
            <v xml:space="preserve">(주)켐코                      </v>
          </cell>
          <cell r="J321">
            <v>1290</v>
          </cell>
          <cell r="K321">
            <v>0</v>
          </cell>
          <cell r="L321">
            <v>1250</v>
          </cell>
          <cell r="N321">
            <v>1250</v>
          </cell>
          <cell r="O321">
            <v>1250</v>
          </cell>
          <cell r="P321" t="str">
            <v>WON</v>
          </cell>
          <cell r="Q321" t="str">
            <v xml:space="preserve">(주)켐코                      </v>
          </cell>
          <cell r="R321">
            <v>1250</v>
          </cell>
          <cell r="V321">
            <v>1250</v>
          </cell>
          <cell r="X321">
            <v>1250</v>
          </cell>
          <cell r="AA321">
            <v>25</v>
          </cell>
          <cell r="AB321">
            <v>1</v>
          </cell>
          <cell r="AC321">
            <v>25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</row>
        <row r="322">
          <cell r="C322" t="str">
            <v>4354-023</v>
          </cell>
          <cell r="D322" t="str">
            <v xml:space="preserve">4354-0230      </v>
          </cell>
          <cell r="E322" t="str">
            <v xml:space="preserve">HARNESS ASS'Y(Rr)             </v>
          </cell>
          <cell r="F322" t="str">
            <v xml:space="preserve">B01  </v>
          </cell>
          <cell r="G322" t="str">
            <v>WON</v>
          </cell>
          <cell r="H322" t="str">
            <v xml:space="preserve">PCS </v>
          </cell>
          <cell r="I322" t="str">
            <v xml:space="preserve">(주)켐코                      </v>
          </cell>
          <cell r="J322">
            <v>1020</v>
          </cell>
          <cell r="K322">
            <v>0</v>
          </cell>
          <cell r="L322">
            <v>990</v>
          </cell>
          <cell r="N322">
            <v>990</v>
          </cell>
          <cell r="O322">
            <v>990</v>
          </cell>
          <cell r="P322" t="str">
            <v>WON</v>
          </cell>
          <cell r="Q322" t="str">
            <v xml:space="preserve">(주)켐코                      </v>
          </cell>
          <cell r="R322">
            <v>990</v>
          </cell>
          <cell r="V322">
            <v>990</v>
          </cell>
          <cell r="X322">
            <v>990</v>
          </cell>
          <cell r="AA322">
            <v>19.8</v>
          </cell>
          <cell r="AB322">
            <v>1</v>
          </cell>
          <cell r="AC322">
            <v>19.8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</row>
        <row r="323">
          <cell r="C323" t="str">
            <v>4354-026</v>
          </cell>
          <cell r="D323" t="str">
            <v xml:space="preserve">4354-0261      </v>
          </cell>
          <cell r="E323" t="str">
            <v xml:space="preserve">HARNESS ASS'Y-ROTARY(C/ONLY)  </v>
          </cell>
          <cell r="F323" t="str">
            <v xml:space="preserve">B01  </v>
          </cell>
          <cell r="G323" t="str">
            <v>WON</v>
          </cell>
          <cell r="H323" t="str">
            <v xml:space="preserve">PCS </v>
          </cell>
          <cell r="I323" t="str">
            <v xml:space="preserve">(주)켐코                      </v>
          </cell>
          <cell r="J323">
            <v>4850</v>
          </cell>
          <cell r="K323">
            <v>0</v>
          </cell>
          <cell r="L323">
            <v>4850</v>
          </cell>
          <cell r="N323">
            <v>4850</v>
          </cell>
          <cell r="O323">
            <v>4850</v>
          </cell>
          <cell r="P323" t="str">
            <v>WON</v>
          </cell>
          <cell r="Q323" t="str">
            <v xml:space="preserve">(주)켐코                      </v>
          </cell>
          <cell r="R323">
            <v>4850</v>
          </cell>
          <cell r="V323">
            <v>4850</v>
          </cell>
          <cell r="X323">
            <v>4850</v>
          </cell>
          <cell r="AA323">
            <v>97</v>
          </cell>
          <cell r="AB323">
            <v>1</v>
          </cell>
          <cell r="AC323">
            <v>97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</row>
        <row r="324">
          <cell r="C324" t="str">
            <v>4354-027</v>
          </cell>
          <cell r="D324" t="str">
            <v xml:space="preserve">4354-0270      </v>
          </cell>
          <cell r="E324" t="str">
            <v>HARNESS ASS'Y Rr COOLER(C/ONLY</v>
          </cell>
          <cell r="F324" t="str">
            <v xml:space="preserve">B01  </v>
          </cell>
          <cell r="G324" t="str">
            <v>WON</v>
          </cell>
          <cell r="H324" t="str">
            <v xml:space="preserve">PCS </v>
          </cell>
          <cell r="I324" t="str">
            <v xml:space="preserve">(주)켐코                      </v>
          </cell>
          <cell r="J324">
            <v>2000</v>
          </cell>
          <cell r="K324">
            <v>0</v>
          </cell>
          <cell r="L324">
            <v>1940</v>
          </cell>
          <cell r="N324">
            <v>1940</v>
          </cell>
          <cell r="O324">
            <v>1940</v>
          </cell>
          <cell r="P324" t="str">
            <v>WON</v>
          </cell>
          <cell r="Q324" t="str">
            <v xml:space="preserve">(주)켐코                      </v>
          </cell>
          <cell r="R324">
            <v>1940</v>
          </cell>
          <cell r="V324">
            <v>1940</v>
          </cell>
          <cell r="X324">
            <v>1940</v>
          </cell>
          <cell r="AA324">
            <v>38.799999999999997</v>
          </cell>
          <cell r="AB324">
            <v>1</v>
          </cell>
          <cell r="AC324">
            <v>38.799999999999997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</row>
        <row r="325">
          <cell r="C325" t="str">
            <v>4354-028</v>
          </cell>
          <cell r="D325" t="str">
            <v xml:space="preserve">4354-0281      </v>
          </cell>
          <cell r="E325" t="str">
            <v xml:space="preserve">HARNESS ASS'Y-SUB MIX         </v>
          </cell>
          <cell r="F325" t="str">
            <v xml:space="preserve">F01  </v>
          </cell>
          <cell r="G325" t="str">
            <v>WON</v>
          </cell>
          <cell r="H325" t="str">
            <v xml:space="preserve">PCS </v>
          </cell>
          <cell r="I325" t="str">
            <v xml:space="preserve">(주)켐코                      </v>
          </cell>
          <cell r="K325">
            <v>0</v>
          </cell>
          <cell r="L325">
            <v>790</v>
          </cell>
          <cell r="N325">
            <v>790</v>
          </cell>
          <cell r="O325">
            <v>790</v>
          </cell>
          <cell r="P325" t="str">
            <v>WON</v>
          </cell>
          <cell r="Q325" t="str">
            <v xml:space="preserve">(주)켐코                      </v>
          </cell>
          <cell r="R325">
            <v>790</v>
          </cell>
          <cell r="V325">
            <v>790</v>
          </cell>
          <cell r="X325">
            <v>790</v>
          </cell>
          <cell r="AA325">
            <v>15.8</v>
          </cell>
          <cell r="AB325">
            <v>1</v>
          </cell>
          <cell r="AC325">
            <v>15.8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</row>
        <row r="326">
          <cell r="C326" t="str">
            <v>4354-039</v>
          </cell>
          <cell r="D326" t="str">
            <v xml:space="preserve">4354-0394      </v>
          </cell>
          <cell r="E326" t="str">
            <v xml:space="preserve">HARNESS ASS'Y-MANUAL A/C      </v>
          </cell>
          <cell r="F326" t="str">
            <v xml:space="preserve">A06  </v>
          </cell>
          <cell r="G326" t="str">
            <v>WON</v>
          </cell>
          <cell r="H326" t="str">
            <v xml:space="preserve">PCS </v>
          </cell>
          <cell r="I326" t="str">
            <v xml:space="preserve">(주)켐코                      </v>
          </cell>
          <cell r="K326">
            <v>0</v>
          </cell>
          <cell r="L326">
            <v>2600</v>
          </cell>
          <cell r="N326">
            <v>2600</v>
          </cell>
          <cell r="O326">
            <v>2600</v>
          </cell>
          <cell r="P326" t="str">
            <v>WON</v>
          </cell>
          <cell r="Q326" t="str">
            <v xml:space="preserve">(주)켐코                      </v>
          </cell>
          <cell r="R326">
            <v>2600</v>
          </cell>
          <cell r="V326">
            <v>2600</v>
          </cell>
          <cell r="X326">
            <v>2600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</row>
        <row r="327">
          <cell r="C327" t="str">
            <v>4354-040</v>
          </cell>
          <cell r="D327" t="str">
            <v xml:space="preserve">4354-0407      </v>
          </cell>
          <cell r="E327" t="str">
            <v xml:space="preserve">HARNESS ASS'Y-MANUAL A/C      </v>
          </cell>
          <cell r="F327" t="str">
            <v xml:space="preserve">A06  </v>
          </cell>
          <cell r="G327" t="str">
            <v>WON</v>
          </cell>
          <cell r="H327" t="str">
            <v xml:space="preserve">PCS </v>
          </cell>
          <cell r="I327" t="str">
            <v xml:space="preserve">(주)켐코                      </v>
          </cell>
          <cell r="K327">
            <v>0</v>
          </cell>
          <cell r="L327">
            <v>7100</v>
          </cell>
          <cell r="N327">
            <v>7100</v>
          </cell>
          <cell r="O327">
            <v>7100</v>
          </cell>
          <cell r="P327" t="str">
            <v>WON</v>
          </cell>
          <cell r="Q327" t="str">
            <v xml:space="preserve">(주)켐코                      </v>
          </cell>
          <cell r="R327">
            <v>7100</v>
          </cell>
          <cell r="V327">
            <v>7100</v>
          </cell>
          <cell r="X327">
            <v>7100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</row>
        <row r="328">
          <cell r="C328" t="str">
            <v>4354-047</v>
          </cell>
          <cell r="D328" t="str">
            <v xml:space="preserve">4354-0471      </v>
          </cell>
          <cell r="E328" t="str">
            <v xml:space="preserve">HARNESS ASS'Y-MANUAL BWR(GSL) </v>
          </cell>
          <cell r="F328" t="str">
            <v xml:space="preserve">A06  </v>
          </cell>
          <cell r="G328" t="str">
            <v>WON</v>
          </cell>
          <cell r="H328" t="str">
            <v xml:space="preserve">PCS </v>
          </cell>
          <cell r="I328" t="str">
            <v xml:space="preserve">(주)켐코                      </v>
          </cell>
          <cell r="K328">
            <v>0</v>
          </cell>
          <cell r="L328">
            <v>3700</v>
          </cell>
          <cell r="N328">
            <v>3700</v>
          </cell>
          <cell r="O328">
            <v>3700</v>
          </cell>
          <cell r="P328" t="str">
            <v>WON</v>
          </cell>
          <cell r="Q328" t="str">
            <v xml:space="preserve">(주)켐코                      </v>
          </cell>
          <cell r="R328">
            <v>3700</v>
          </cell>
          <cell r="V328">
            <v>3700</v>
          </cell>
          <cell r="X328">
            <v>3700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</row>
        <row r="329">
          <cell r="C329" t="str">
            <v>4354-048</v>
          </cell>
          <cell r="D329" t="str">
            <v xml:space="preserve">4354-0483      </v>
          </cell>
          <cell r="E329" t="str">
            <v xml:space="preserve">HARNESS ASS'Y-MANUAL A/C(GSL) </v>
          </cell>
          <cell r="F329" t="str">
            <v xml:space="preserve">A06  </v>
          </cell>
          <cell r="G329" t="str">
            <v>WON</v>
          </cell>
          <cell r="H329" t="str">
            <v xml:space="preserve">PCS </v>
          </cell>
          <cell r="I329" t="str">
            <v xml:space="preserve">(주)켐코                      </v>
          </cell>
          <cell r="K329">
            <v>0</v>
          </cell>
          <cell r="L329">
            <v>7200</v>
          </cell>
          <cell r="N329">
            <v>7200</v>
          </cell>
          <cell r="O329">
            <v>7200</v>
          </cell>
          <cell r="P329" t="str">
            <v>WON</v>
          </cell>
          <cell r="Q329" t="str">
            <v xml:space="preserve">(주)켐코                      </v>
          </cell>
          <cell r="R329">
            <v>7200</v>
          </cell>
          <cell r="V329">
            <v>7200</v>
          </cell>
          <cell r="X329">
            <v>7200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</row>
        <row r="330">
          <cell r="C330" t="str">
            <v>4354-049</v>
          </cell>
          <cell r="D330" t="str">
            <v xml:space="preserve">4354-0490      </v>
          </cell>
          <cell r="E330" t="str">
            <v xml:space="preserve">HARNESS ASS'Y-RR A/C          </v>
          </cell>
          <cell r="F330" t="str">
            <v xml:space="preserve">A06  </v>
          </cell>
          <cell r="G330" t="str">
            <v>WON</v>
          </cell>
          <cell r="H330" t="str">
            <v xml:space="preserve">PCS </v>
          </cell>
          <cell r="I330" t="str">
            <v xml:space="preserve">(주)켐코                      </v>
          </cell>
          <cell r="K330">
            <v>0</v>
          </cell>
          <cell r="L330">
            <v>2300</v>
          </cell>
          <cell r="N330">
            <v>2300</v>
          </cell>
          <cell r="O330">
            <v>2300</v>
          </cell>
          <cell r="P330" t="str">
            <v>WON</v>
          </cell>
          <cell r="Q330" t="str">
            <v xml:space="preserve">(주)켐코                      </v>
          </cell>
          <cell r="R330">
            <v>2300</v>
          </cell>
          <cell r="V330">
            <v>2300</v>
          </cell>
          <cell r="X330">
            <v>2300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</row>
        <row r="331">
          <cell r="C331" t="str">
            <v>6351-006</v>
          </cell>
          <cell r="D331" t="str">
            <v xml:space="preserve">6351-0061      </v>
          </cell>
          <cell r="E331" t="str">
            <v xml:space="preserve">HARNESS-BLOWER M/ACT          </v>
          </cell>
          <cell r="F331" t="str">
            <v xml:space="preserve">F01  </v>
          </cell>
          <cell r="G331" t="str">
            <v>WON</v>
          </cell>
          <cell r="H331" t="str">
            <v xml:space="preserve">PCS </v>
          </cell>
          <cell r="I331" t="str">
            <v xml:space="preserve">(주)켐코                      </v>
          </cell>
          <cell r="J331">
            <v>690</v>
          </cell>
          <cell r="K331">
            <v>0</v>
          </cell>
          <cell r="L331">
            <v>690</v>
          </cell>
          <cell r="N331">
            <v>690</v>
          </cell>
          <cell r="O331">
            <v>690</v>
          </cell>
          <cell r="P331" t="str">
            <v>WON</v>
          </cell>
          <cell r="Q331" t="str">
            <v xml:space="preserve">(주)켐코                      </v>
          </cell>
          <cell r="R331">
            <v>690</v>
          </cell>
          <cell r="V331">
            <v>690</v>
          </cell>
          <cell r="X331">
            <v>690</v>
          </cell>
          <cell r="AA331">
            <v>13.8</v>
          </cell>
          <cell r="AB331">
            <v>1</v>
          </cell>
          <cell r="AC331">
            <v>13.8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</row>
        <row r="332">
          <cell r="C332" t="str">
            <v>6351-007</v>
          </cell>
          <cell r="D332" t="str">
            <v xml:space="preserve">6351-0071      </v>
          </cell>
          <cell r="E332" t="str">
            <v xml:space="preserve">HARNESS-EARTH                 </v>
          </cell>
          <cell r="F332" t="str">
            <v xml:space="preserve">C01  </v>
          </cell>
          <cell r="G332" t="str">
            <v>WON</v>
          </cell>
          <cell r="H332" t="str">
            <v xml:space="preserve">PCS </v>
          </cell>
          <cell r="I332" t="str">
            <v xml:space="preserve">(주)켐코                      </v>
          </cell>
          <cell r="K332">
            <v>0</v>
          </cell>
          <cell r="L332">
            <v>50</v>
          </cell>
          <cell r="N332">
            <v>50</v>
          </cell>
          <cell r="O332">
            <v>50</v>
          </cell>
          <cell r="P332" t="str">
            <v>WON</v>
          </cell>
          <cell r="Q332" t="str">
            <v xml:space="preserve">(주)켐코                      </v>
          </cell>
          <cell r="R332">
            <v>50</v>
          </cell>
          <cell r="V332">
            <v>50</v>
          </cell>
          <cell r="X332">
            <v>50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</row>
        <row r="333">
          <cell r="C333" t="str">
            <v>4004-001</v>
          </cell>
          <cell r="D333" t="str">
            <v xml:space="preserve">4004-0010      </v>
          </cell>
          <cell r="E333" t="str">
            <v xml:space="preserve">ADAPTER ASS'Y-OUTLET EVAP.    </v>
          </cell>
          <cell r="F333" t="str">
            <v xml:space="preserve">C01  </v>
          </cell>
          <cell r="G333" t="str">
            <v>WON</v>
          </cell>
          <cell r="H333" t="str">
            <v xml:space="preserve">PCS </v>
          </cell>
          <cell r="I333" t="str">
            <v xml:space="preserve">(주)코모텍                    </v>
          </cell>
          <cell r="J333">
            <v>150</v>
          </cell>
          <cell r="K333">
            <v>0</v>
          </cell>
          <cell r="L333">
            <v>150</v>
          </cell>
          <cell r="N333">
            <v>150</v>
          </cell>
          <cell r="O333">
            <v>150</v>
          </cell>
          <cell r="P333" t="str">
            <v>WON</v>
          </cell>
          <cell r="Q333" t="str">
            <v xml:space="preserve">(주)코모텍                    </v>
          </cell>
          <cell r="R333">
            <v>150</v>
          </cell>
          <cell r="V333">
            <v>150</v>
          </cell>
          <cell r="X333">
            <v>150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</row>
        <row r="334">
          <cell r="C334" t="str">
            <v>4004-002</v>
          </cell>
          <cell r="D334" t="str">
            <v xml:space="preserve">4004-0020      </v>
          </cell>
          <cell r="E334" t="str">
            <v xml:space="preserve">ADAPTER ASS'Y-INLET EVAP.     </v>
          </cell>
          <cell r="F334" t="str">
            <v xml:space="preserve">C01  </v>
          </cell>
          <cell r="G334" t="str">
            <v>WON</v>
          </cell>
          <cell r="H334" t="str">
            <v xml:space="preserve">PCS </v>
          </cell>
          <cell r="I334" t="str">
            <v xml:space="preserve">(주)코모텍                    </v>
          </cell>
          <cell r="J334">
            <v>155</v>
          </cell>
          <cell r="K334">
            <v>0</v>
          </cell>
          <cell r="L334">
            <v>155</v>
          </cell>
          <cell r="N334">
            <v>155</v>
          </cell>
          <cell r="O334">
            <v>155</v>
          </cell>
          <cell r="P334" t="str">
            <v>WON</v>
          </cell>
          <cell r="Q334" t="str">
            <v xml:space="preserve">(주)코모텍                    </v>
          </cell>
          <cell r="R334">
            <v>155</v>
          </cell>
          <cell r="V334">
            <v>155</v>
          </cell>
          <cell r="X334">
            <v>155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</row>
        <row r="335">
          <cell r="C335" t="str">
            <v>4052-033</v>
          </cell>
          <cell r="D335" t="str">
            <v xml:space="preserve">4052-0330      </v>
          </cell>
          <cell r="E335" t="str">
            <v xml:space="preserve">BRKT ASS'Y-LOWER COND.        </v>
          </cell>
          <cell r="F335" t="str">
            <v xml:space="preserve">MPC  </v>
          </cell>
          <cell r="G335" t="str">
            <v>WON</v>
          </cell>
          <cell r="H335" t="str">
            <v xml:space="preserve">PCS </v>
          </cell>
          <cell r="I335" t="str">
            <v xml:space="preserve">(주)코모텍                    </v>
          </cell>
          <cell r="K335">
            <v>0</v>
          </cell>
          <cell r="L335">
            <v>280</v>
          </cell>
          <cell r="N335">
            <v>280</v>
          </cell>
          <cell r="O335">
            <v>280</v>
          </cell>
          <cell r="P335" t="str">
            <v>WON</v>
          </cell>
          <cell r="Q335" t="str">
            <v xml:space="preserve">(주)코모텍                    </v>
          </cell>
          <cell r="R335">
            <v>280</v>
          </cell>
          <cell r="V335">
            <v>280</v>
          </cell>
          <cell r="X335">
            <v>280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</row>
        <row r="336">
          <cell r="C336" t="str">
            <v>4479-001</v>
          </cell>
          <cell r="D336" t="str">
            <v xml:space="preserve">4479-0013      </v>
          </cell>
          <cell r="E336" t="str">
            <v xml:space="preserve">LINK ASS'Y-SIDE               </v>
          </cell>
          <cell r="F336" t="str">
            <v xml:space="preserve">C01  </v>
          </cell>
          <cell r="G336" t="str">
            <v>WON</v>
          </cell>
          <cell r="H336" t="str">
            <v xml:space="preserve">PCS </v>
          </cell>
          <cell r="I336" t="str">
            <v xml:space="preserve">(주)코모텍                    </v>
          </cell>
          <cell r="J336">
            <v>230</v>
          </cell>
          <cell r="K336">
            <v>0</v>
          </cell>
          <cell r="L336">
            <v>230</v>
          </cell>
          <cell r="N336">
            <v>230</v>
          </cell>
          <cell r="O336">
            <v>230</v>
          </cell>
          <cell r="P336" t="str">
            <v>WON</v>
          </cell>
          <cell r="Q336" t="str">
            <v xml:space="preserve">(주)코모텍                    </v>
          </cell>
          <cell r="R336">
            <v>230</v>
          </cell>
          <cell r="V336">
            <v>230</v>
          </cell>
          <cell r="X336">
            <v>230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</row>
        <row r="337">
          <cell r="C337" t="str">
            <v>5155-048</v>
          </cell>
          <cell r="D337" t="str">
            <v xml:space="preserve">5155-0480      </v>
          </cell>
          <cell r="E337" t="str">
            <v xml:space="preserve">BRKT-UPPER LH COND.           </v>
          </cell>
          <cell r="F337" t="str">
            <v xml:space="preserve">A02  </v>
          </cell>
          <cell r="G337" t="str">
            <v>WON</v>
          </cell>
          <cell r="H337" t="str">
            <v xml:space="preserve">PCS </v>
          </cell>
          <cell r="I337" t="str">
            <v xml:space="preserve">(주)코모텍                    </v>
          </cell>
          <cell r="J337">
            <v>33</v>
          </cell>
          <cell r="K337">
            <v>0</v>
          </cell>
          <cell r="L337">
            <v>33</v>
          </cell>
          <cell r="N337">
            <v>33</v>
          </cell>
          <cell r="O337">
            <v>33</v>
          </cell>
          <cell r="P337" t="str">
            <v>WON</v>
          </cell>
          <cell r="Q337" t="str">
            <v xml:space="preserve">(주)코모텍                    </v>
          </cell>
          <cell r="R337">
            <v>33</v>
          </cell>
          <cell r="V337">
            <v>33</v>
          </cell>
          <cell r="X337">
            <v>33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</row>
        <row r="338">
          <cell r="C338" t="str">
            <v>5155-049</v>
          </cell>
          <cell r="D338" t="str">
            <v xml:space="preserve">5155-0490      </v>
          </cell>
          <cell r="E338" t="str">
            <v xml:space="preserve">BRKT-UPPER RH COND.           </v>
          </cell>
          <cell r="F338" t="str">
            <v xml:space="preserve">A02  </v>
          </cell>
          <cell r="G338" t="str">
            <v>WON</v>
          </cell>
          <cell r="H338" t="str">
            <v xml:space="preserve">PCS </v>
          </cell>
          <cell r="I338" t="str">
            <v xml:space="preserve">(주)코모텍                    </v>
          </cell>
          <cell r="K338">
            <v>0</v>
          </cell>
          <cell r="L338">
            <v>33</v>
          </cell>
          <cell r="N338">
            <v>33</v>
          </cell>
          <cell r="O338">
            <v>33</v>
          </cell>
          <cell r="P338" t="str">
            <v>WON</v>
          </cell>
          <cell r="Q338" t="str">
            <v xml:space="preserve">(주)코모텍                    </v>
          </cell>
          <cell r="R338">
            <v>33</v>
          </cell>
          <cell r="V338">
            <v>33</v>
          </cell>
          <cell r="X338">
            <v>33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</row>
        <row r="339">
          <cell r="C339" t="str">
            <v>5155-050</v>
          </cell>
          <cell r="D339" t="str">
            <v xml:space="preserve">5155-0500      </v>
          </cell>
          <cell r="E339" t="str">
            <v xml:space="preserve">BRKT-LOWER COND.              </v>
          </cell>
          <cell r="F339" t="str">
            <v xml:space="preserve">A02  </v>
          </cell>
          <cell r="G339" t="str">
            <v>WON</v>
          </cell>
          <cell r="H339" t="str">
            <v xml:space="preserve">PCS </v>
          </cell>
          <cell r="I339" t="str">
            <v xml:space="preserve">(주)코모텍                    </v>
          </cell>
          <cell r="K339">
            <v>0</v>
          </cell>
          <cell r="L339">
            <v>33</v>
          </cell>
          <cell r="N339">
            <v>33</v>
          </cell>
          <cell r="O339">
            <v>33</v>
          </cell>
          <cell r="P339" t="str">
            <v>WON</v>
          </cell>
          <cell r="Q339" t="str">
            <v xml:space="preserve">(주)코모텍                    </v>
          </cell>
          <cell r="R339">
            <v>33</v>
          </cell>
          <cell r="V339">
            <v>33</v>
          </cell>
          <cell r="X339">
            <v>33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</row>
        <row r="340">
          <cell r="C340" t="str">
            <v>5155-051</v>
          </cell>
          <cell r="D340" t="str">
            <v xml:space="preserve">5155-0510      </v>
          </cell>
          <cell r="E340" t="str">
            <v xml:space="preserve">BRKT-PIPE OUTLET COND.        </v>
          </cell>
          <cell r="F340" t="str">
            <v xml:space="preserve">A02  </v>
          </cell>
          <cell r="G340" t="str">
            <v>WON</v>
          </cell>
          <cell r="H340" t="str">
            <v xml:space="preserve">PCS </v>
          </cell>
          <cell r="I340" t="str">
            <v xml:space="preserve">(주)코모텍                    </v>
          </cell>
          <cell r="J340">
            <v>33</v>
          </cell>
          <cell r="K340">
            <v>0</v>
          </cell>
          <cell r="L340">
            <v>33</v>
          </cell>
          <cell r="N340">
            <v>33</v>
          </cell>
          <cell r="O340">
            <v>33</v>
          </cell>
          <cell r="P340" t="str">
            <v>WON</v>
          </cell>
          <cell r="Q340" t="str">
            <v xml:space="preserve">(주)코모텍                    </v>
          </cell>
          <cell r="R340">
            <v>33</v>
          </cell>
          <cell r="V340">
            <v>33</v>
          </cell>
          <cell r="X340">
            <v>33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</row>
        <row r="341">
          <cell r="C341" t="str">
            <v>5155-077</v>
          </cell>
          <cell r="D341" t="str">
            <v xml:space="preserve">5155-0770      </v>
          </cell>
          <cell r="E341" t="str">
            <v xml:space="preserve">BRKT-UPPER LH COND.           </v>
          </cell>
          <cell r="F341" t="str">
            <v xml:space="preserve">X12  </v>
          </cell>
          <cell r="G341" t="str">
            <v>WON</v>
          </cell>
          <cell r="H341" t="str">
            <v xml:space="preserve">PCS </v>
          </cell>
          <cell r="I341" t="str">
            <v xml:space="preserve">(주)코모텍                    </v>
          </cell>
          <cell r="J341">
            <v>33</v>
          </cell>
          <cell r="K341">
            <v>0</v>
          </cell>
          <cell r="L341">
            <v>33</v>
          </cell>
          <cell r="N341">
            <v>33</v>
          </cell>
          <cell r="O341">
            <v>33</v>
          </cell>
          <cell r="P341" t="str">
            <v>WON</v>
          </cell>
          <cell r="Q341" t="str">
            <v xml:space="preserve">(주)코모텍                    </v>
          </cell>
          <cell r="R341">
            <v>33</v>
          </cell>
          <cell r="V341">
            <v>33</v>
          </cell>
          <cell r="X341">
            <v>33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</row>
        <row r="342">
          <cell r="C342" t="str">
            <v>5155-078</v>
          </cell>
          <cell r="D342" t="str">
            <v xml:space="preserve">5155-0780      </v>
          </cell>
          <cell r="E342" t="str">
            <v xml:space="preserve">BRKT UPPER RH                 </v>
          </cell>
          <cell r="F342" t="str">
            <v xml:space="preserve">MPC  </v>
          </cell>
          <cell r="G342" t="str">
            <v>WON</v>
          </cell>
          <cell r="H342" t="str">
            <v xml:space="preserve">PCS </v>
          </cell>
          <cell r="I342" t="str">
            <v xml:space="preserve">(주)코모텍                    </v>
          </cell>
          <cell r="J342">
            <v>33</v>
          </cell>
          <cell r="K342">
            <v>0</v>
          </cell>
          <cell r="L342">
            <v>33</v>
          </cell>
          <cell r="N342">
            <v>33</v>
          </cell>
          <cell r="O342">
            <v>33</v>
          </cell>
          <cell r="P342" t="str">
            <v>WON</v>
          </cell>
          <cell r="Q342" t="str">
            <v xml:space="preserve">(주)코모텍                    </v>
          </cell>
          <cell r="R342">
            <v>33</v>
          </cell>
          <cell r="V342">
            <v>33</v>
          </cell>
          <cell r="X342">
            <v>33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</row>
        <row r="343">
          <cell r="C343" t="str">
            <v>5155-079</v>
          </cell>
          <cell r="D343" t="str">
            <v xml:space="preserve">5155-0790      </v>
          </cell>
          <cell r="E343" t="str">
            <v xml:space="preserve">BRKT-PIPE OUTLET              </v>
          </cell>
          <cell r="F343" t="str">
            <v xml:space="preserve">MPC  </v>
          </cell>
          <cell r="G343" t="str">
            <v>WON</v>
          </cell>
          <cell r="H343" t="str">
            <v xml:space="preserve">PCS </v>
          </cell>
          <cell r="I343" t="str">
            <v xml:space="preserve">(주)코모텍                    </v>
          </cell>
          <cell r="J343">
            <v>33</v>
          </cell>
          <cell r="K343">
            <v>0</v>
          </cell>
          <cell r="L343">
            <v>33</v>
          </cell>
          <cell r="N343">
            <v>33</v>
          </cell>
          <cell r="O343">
            <v>33</v>
          </cell>
          <cell r="P343" t="str">
            <v>WON</v>
          </cell>
          <cell r="Q343" t="str">
            <v xml:space="preserve">(주)코모텍                    </v>
          </cell>
          <cell r="R343">
            <v>33</v>
          </cell>
          <cell r="V343">
            <v>33</v>
          </cell>
          <cell r="X343">
            <v>33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</row>
        <row r="344">
          <cell r="C344" t="str">
            <v>5155-080</v>
          </cell>
          <cell r="D344" t="str">
            <v xml:space="preserve">5155-0800      </v>
          </cell>
          <cell r="E344" t="str">
            <v xml:space="preserve">BRKT-PIPE INLET               </v>
          </cell>
          <cell r="F344" t="str">
            <v xml:space="preserve">MPC  </v>
          </cell>
          <cell r="G344" t="str">
            <v>WON</v>
          </cell>
          <cell r="H344" t="str">
            <v xml:space="preserve">PCS </v>
          </cell>
          <cell r="I344" t="str">
            <v xml:space="preserve">(주)코모텍                    </v>
          </cell>
          <cell r="J344">
            <v>33</v>
          </cell>
          <cell r="K344">
            <v>0</v>
          </cell>
          <cell r="L344">
            <v>33</v>
          </cell>
          <cell r="N344">
            <v>33</v>
          </cell>
          <cell r="O344">
            <v>33</v>
          </cell>
          <cell r="P344" t="str">
            <v>WON</v>
          </cell>
          <cell r="Q344" t="str">
            <v xml:space="preserve">(주)코모텍                    </v>
          </cell>
          <cell r="R344">
            <v>33</v>
          </cell>
          <cell r="V344">
            <v>33</v>
          </cell>
          <cell r="X344">
            <v>33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</row>
        <row r="345">
          <cell r="C345" t="str">
            <v>5155-103</v>
          </cell>
          <cell r="D345" t="str">
            <v xml:space="preserve">5155-1030      </v>
          </cell>
          <cell r="E345" t="str">
            <v xml:space="preserve">BRKT-MT'G COND(A)             </v>
          </cell>
          <cell r="F345" t="str">
            <v xml:space="preserve">F01  </v>
          </cell>
          <cell r="G345" t="str">
            <v>WON</v>
          </cell>
          <cell r="H345" t="str">
            <v xml:space="preserve">PCS </v>
          </cell>
          <cell r="I345" t="str">
            <v xml:space="preserve">(주)코모텍                    </v>
          </cell>
          <cell r="J345">
            <v>34</v>
          </cell>
          <cell r="K345">
            <v>0</v>
          </cell>
          <cell r="L345">
            <v>34</v>
          </cell>
          <cell r="N345">
            <v>34</v>
          </cell>
          <cell r="O345">
            <v>34</v>
          </cell>
          <cell r="P345" t="str">
            <v>WON</v>
          </cell>
          <cell r="Q345" t="str">
            <v xml:space="preserve">(주)코모텍                    </v>
          </cell>
          <cell r="R345">
            <v>34</v>
          </cell>
          <cell r="V345">
            <v>34</v>
          </cell>
          <cell r="X345">
            <v>34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</row>
        <row r="346">
          <cell r="C346" t="str">
            <v>5155-104</v>
          </cell>
          <cell r="D346" t="str">
            <v xml:space="preserve">5155-1040      </v>
          </cell>
          <cell r="E346" t="str">
            <v xml:space="preserve">BRKT-MT'G COND(B)             </v>
          </cell>
          <cell r="F346" t="str">
            <v xml:space="preserve">F01  </v>
          </cell>
          <cell r="G346" t="str">
            <v>WON</v>
          </cell>
          <cell r="H346" t="str">
            <v xml:space="preserve">PCS </v>
          </cell>
          <cell r="I346" t="str">
            <v xml:space="preserve">(주)코모텍                    </v>
          </cell>
          <cell r="J346">
            <v>34</v>
          </cell>
          <cell r="K346">
            <v>0</v>
          </cell>
          <cell r="L346">
            <v>34</v>
          </cell>
          <cell r="N346">
            <v>34</v>
          </cell>
          <cell r="O346">
            <v>34</v>
          </cell>
          <cell r="P346" t="str">
            <v>WON</v>
          </cell>
          <cell r="Q346" t="str">
            <v xml:space="preserve">(주)코모텍                    </v>
          </cell>
          <cell r="R346">
            <v>34</v>
          </cell>
          <cell r="V346">
            <v>34</v>
          </cell>
          <cell r="X346">
            <v>34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</row>
        <row r="347">
          <cell r="C347" t="str">
            <v>5155-107</v>
          </cell>
          <cell r="D347" t="str">
            <v xml:space="preserve">5155-1070      </v>
          </cell>
          <cell r="E347" t="str">
            <v xml:space="preserve">BRKT-HOSE                     </v>
          </cell>
          <cell r="F347" t="str">
            <v xml:space="preserve">F01  </v>
          </cell>
          <cell r="G347" t="str">
            <v>WON</v>
          </cell>
          <cell r="H347" t="str">
            <v xml:space="preserve">PCS </v>
          </cell>
          <cell r="I347" t="str">
            <v xml:space="preserve">(주)코모텍                    </v>
          </cell>
          <cell r="J347">
            <v>45</v>
          </cell>
          <cell r="K347">
            <v>0</v>
          </cell>
          <cell r="L347">
            <v>45</v>
          </cell>
          <cell r="N347">
            <v>45</v>
          </cell>
          <cell r="O347">
            <v>45</v>
          </cell>
          <cell r="P347" t="str">
            <v>WON</v>
          </cell>
          <cell r="Q347" t="str">
            <v xml:space="preserve">(주)코모텍                    </v>
          </cell>
          <cell r="R347">
            <v>45</v>
          </cell>
          <cell r="V347">
            <v>45</v>
          </cell>
          <cell r="X347">
            <v>45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</row>
        <row r="348">
          <cell r="C348" t="str">
            <v xml:space="preserve">5155-138B      </v>
          </cell>
          <cell r="D348" t="str">
            <v xml:space="preserve">5155-138B      </v>
          </cell>
          <cell r="E348" t="str">
            <v xml:space="preserve">BRKT-UPPER RH                 </v>
          </cell>
          <cell r="F348" t="str">
            <v xml:space="preserve">A02  </v>
          </cell>
          <cell r="G348" t="str">
            <v>WON</v>
          </cell>
          <cell r="H348" t="str">
            <v xml:space="preserve">PCS </v>
          </cell>
          <cell r="I348" t="str">
            <v xml:space="preserve">(주)코모텍                    </v>
          </cell>
          <cell r="K348">
            <v>0</v>
          </cell>
          <cell r="L348">
            <v>25</v>
          </cell>
          <cell r="N348">
            <v>25</v>
          </cell>
          <cell r="O348">
            <v>25</v>
          </cell>
          <cell r="P348" t="str">
            <v>WON</v>
          </cell>
          <cell r="Q348" t="str">
            <v xml:space="preserve">(주)코모텍                    </v>
          </cell>
          <cell r="R348">
            <v>25</v>
          </cell>
          <cell r="V348">
            <v>25</v>
          </cell>
          <cell r="X348">
            <v>25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</row>
        <row r="349">
          <cell r="C349" t="str">
            <v>5155-139</v>
          </cell>
          <cell r="D349" t="str">
            <v xml:space="preserve">5155-1390      </v>
          </cell>
          <cell r="E349" t="str">
            <v xml:space="preserve">BRKT-PIPE OUT                 </v>
          </cell>
          <cell r="F349" t="str">
            <v xml:space="preserve">A04  </v>
          </cell>
          <cell r="G349" t="str">
            <v>WON</v>
          </cell>
          <cell r="H349" t="str">
            <v xml:space="preserve">PCS </v>
          </cell>
          <cell r="I349" t="str">
            <v xml:space="preserve">(주)코모텍                    </v>
          </cell>
          <cell r="K349">
            <v>0</v>
          </cell>
          <cell r="L349">
            <v>20</v>
          </cell>
          <cell r="N349">
            <v>20</v>
          </cell>
          <cell r="O349">
            <v>20</v>
          </cell>
          <cell r="P349" t="str">
            <v>WON</v>
          </cell>
          <cell r="Q349" t="str">
            <v xml:space="preserve">(주)코모텍                    </v>
          </cell>
          <cell r="R349">
            <v>20</v>
          </cell>
          <cell r="V349">
            <v>20</v>
          </cell>
          <cell r="X349">
            <v>20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</row>
        <row r="350">
          <cell r="C350" t="str">
            <v>5155-161</v>
          </cell>
          <cell r="D350" t="str">
            <v xml:space="preserve">5155-1610      </v>
          </cell>
          <cell r="E350" t="str">
            <v xml:space="preserve">BRKT-COND.SUB(A)              </v>
          </cell>
          <cell r="F350" t="str">
            <v xml:space="preserve">B01  </v>
          </cell>
          <cell r="G350" t="str">
            <v>WON</v>
          </cell>
          <cell r="H350" t="str">
            <v xml:space="preserve">PCS </v>
          </cell>
          <cell r="I350" t="str">
            <v xml:space="preserve">(주)코모텍                    </v>
          </cell>
          <cell r="K350">
            <v>0</v>
          </cell>
          <cell r="L350">
            <v>36</v>
          </cell>
          <cell r="N350">
            <v>36</v>
          </cell>
          <cell r="O350">
            <v>36</v>
          </cell>
          <cell r="P350" t="str">
            <v>WON</v>
          </cell>
          <cell r="Q350" t="str">
            <v xml:space="preserve">(주)코모텍                    </v>
          </cell>
          <cell r="R350">
            <v>36</v>
          </cell>
          <cell r="V350">
            <v>36</v>
          </cell>
          <cell r="X350">
            <v>36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</row>
        <row r="351">
          <cell r="C351" t="str">
            <v>5155-162</v>
          </cell>
          <cell r="D351" t="str">
            <v xml:space="preserve">5155-1620      </v>
          </cell>
          <cell r="E351" t="str">
            <v xml:space="preserve">BRKT-COND.SUB(B)              </v>
          </cell>
          <cell r="F351" t="str">
            <v xml:space="preserve">B01  </v>
          </cell>
          <cell r="G351" t="str">
            <v>WON</v>
          </cell>
          <cell r="H351" t="str">
            <v xml:space="preserve">PCS </v>
          </cell>
          <cell r="I351" t="str">
            <v xml:space="preserve">(주)코모텍                    </v>
          </cell>
          <cell r="K351">
            <v>0</v>
          </cell>
          <cell r="L351">
            <v>36</v>
          </cell>
          <cell r="N351">
            <v>36</v>
          </cell>
          <cell r="O351">
            <v>36</v>
          </cell>
          <cell r="P351" t="str">
            <v>WON</v>
          </cell>
          <cell r="Q351" t="str">
            <v xml:space="preserve">(주)코모텍                    </v>
          </cell>
          <cell r="R351">
            <v>36</v>
          </cell>
          <cell r="V351">
            <v>36</v>
          </cell>
          <cell r="X351">
            <v>36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</row>
        <row r="352">
          <cell r="C352" t="str">
            <v>5155-173</v>
          </cell>
          <cell r="D352" t="str">
            <v xml:space="preserve">5155-1730      </v>
          </cell>
          <cell r="E352" t="str">
            <v xml:space="preserve">BRKT-INLET COND               </v>
          </cell>
          <cell r="F352" t="str">
            <v xml:space="preserve">B01  </v>
          </cell>
          <cell r="G352" t="str">
            <v>WON</v>
          </cell>
          <cell r="H352" t="str">
            <v xml:space="preserve">PCS </v>
          </cell>
          <cell r="I352" t="str">
            <v xml:space="preserve">(주)코모텍                    </v>
          </cell>
          <cell r="K352">
            <v>0</v>
          </cell>
          <cell r="L352">
            <v>33</v>
          </cell>
          <cell r="N352">
            <v>33</v>
          </cell>
          <cell r="O352">
            <v>33</v>
          </cell>
          <cell r="P352" t="str">
            <v>WON</v>
          </cell>
          <cell r="Q352" t="str">
            <v xml:space="preserve">(주)코모텍                    </v>
          </cell>
          <cell r="R352">
            <v>33</v>
          </cell>
          <cell r="V352">
            <v>33</v>
          </cell>
          <cell r="X352">
            <v>33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</row>
        <row r="353">
          <cell r="C353" t="str">
            <v>5155-235</v>
          </cell>
          <cell r="D353" t="str">
            <v xml:space="preserve">5155-2351      </v>
          </cell>
          <cell r="E353" t="str">
            <v xml:space="preserve">BRKT-MT'G LH COND.            </v>
          </cell>
          <cell r="F353" t="str">
            <v xml:space="preserve">C01  </v>
          </cell>
          <cell r="G353" t="str">
            <v>WON</v>
          </cell>
          <cell r="H353" t="str">
            <v xml:space="preserve">PCS </v>
          </cell>
          <cell r="I353" t="str">
            <v xml:space="preserve">(주)코모텍                    </v>
          </cell>
          <cell r="J353">
            <v>25</v>
          </cell>
          <cell r="K353">
            <v>0</v>
          </cell>
          <cell r="L353">
            <v>25</v>
          </cell>
          <cell r="N353">
            <v>25</v>
          </cell>
          <cell r="O353">
            <v>25</v>
          </cell>
          <cell r="P353" t="str">
            <v>WON</v>
          </cell>
          <cell r="Q353" t="str">
            <v xml:space="preserve">(주)코모텍                    </v>
          </cell>
          <cell r="R353">
            <v>25</v>
          </cell>
          <cell r="V353">
            <v>25</v>
          </cell>
          <cell r="X353">
            <v>25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</row>
        <row r="354">
          <cell r="C354" t="str">
            <v>5155-236</v>
          </cell>
          <cell r="D354" t="str">
            <v xml:space="preserve">5155-2361      </v>
          </cell>
          <cell r="E354" t="str">
            <v xml:space="preserve">BRKT-MT'G RH COND.            </v>
          </cell>
          <cell r="F354" t="str">
            <v xml:space="preserve">C01  </v>
          </cell>
          <cell r="G354" t="str">
            <v>WON</v>
          </cell>
          <cell r="H354" t="str">
            <v xml:space="preserve">PCS </v>
          </cell>
          <cell r="I354" t="str">
            <v xml:space="preserve">(주)코모텍                    </v>
          </cell>
          <cell r="J354">
            <v>25</v>
          </cell>
          <cell r="K354">
            <v>0</v>
          </cell>
          <cell r="L354">
            <v>25</v>
          </cell>
          <cell r="N354">
            <v>25</v>
          </cell>
          <cell r="O354">
            <v>25</v>
          </cell>
          <cell r="P354" t="str">
            <v>WON</v>
          </cell>
          <cell r="Q354" t="str">
            <v xml:space="preserve">(주)코모텍                    </v>
          </cell>
          <cell r="R354">
            <v>25</v>
          </cell>
          <cell r="V354">
            <v>25</v>
          </cell>
          <cell r="X354">
            <v>25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</row>
        <row r="355">
          <cell r="C355" t="str">
            <v>5155-237</v>
          </cell>
          <cell r="D355" t="str">
            <v xml:space="preserve">5155-2370      </v>
          </cell>
          <cell r="E355" t="str">
            <v xml:space="preserve">BRKT-COND.MT'G LOWER          </v>
          </cell>
          <cell r="F355" t="str">
            <v xml:space="preserve">C01  </v>
          </cell>
          <cell r="G355" t="str">
            <v>WON</v>
          </cell>
          <cell r="H355" t="str">
            <v xml:space="preserve">PCS </v>
          </cell>
          <cell r="I355" t="str">
            <v xml:space="preserve">(주)코모텍                    </v>
          </cell>
          <cell r="J355">
            <v>90</v>
          </cell>
          <cell r="K355">
            <v>0</v>
          </cell>
          <cell r="L355">
            <v>90</v>
          </cell>
          <cell r="N355">
            <v>90</v>
          </cell>
          <cell r="O355">
            <v>90</v>
          </cell>
          <cell r="P355" t="str">
            <v>WON</v>
          </cell>
          <cell r="Q355" t="str">
            <v xml:space="preserve">(주)코모텍                    </v>
          </cell>
          <cell r="R355">
            <v>90</v>
          </cell>
          <cell r="V355">
            <v>90</v>
          </cell>
          <cell r="X355">
            <v>90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</row>
        <row r="356">
          <cell r="C356" t="str">
            <v>5155-263</v>
          </cell>
          <cell r="D356" t="str">
            <v xml:space="preserve">5155-2631      </v>
          </cell>
          <cell r="E356" t="str">
            <v xml:space="preserve">BRKT-COND.Fr                  </v>
          </cell>
          <cell r="F356" t="str">
            <v xml:space="preserve">D02  </v>
          </cell>
          <cell r="G356" t="str">
            <v>WON</v>
          </cell>
          <cell r="H356" t="str">
            <v xml:space="preserve">PCS </v>
          </cell>
          <cell r="I356" t="str">
            <v xml:space="preserve">(주)코모텍                    </v>
          </cell>
          <cell r="J356">
            <v>25</v>
          </cell>
          <cell r="K356">
            <v>0</v>
          </cell>
          <cell r="L356">
            <v>25</v>
          </cell>
          <cell r="N356">
            <v>25</v>
          </cell>
          <cell r="O356">
            <v>25</v>
          </cell>
          <cell r="P356" t="str">
            <v>WON</v>
          </cell>
          <cell r="Q356" t="str">
            <v xml:space="preserve">(주)코모텍                    </v>
          </cell>
          <cell r="R356">
            <v>25</v>
          </cell>
          <cell r="V356">
            <v>25</v>
          </cell>
          <cell r="X356">
            <v>25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</row>
        <row r="357">
          <cell r="C357" t="str">
            <v>5155-272</v>
          </cell>
          <cell r="D357" t="str">
            <v xml:space="preserve">5155-2721      </v>
          </cell>
          <cell r="E357" t="str">
            <v xml:space="preserve">BRKT-MODE M/ACT               </v>
          </cell>
          <cell r="F357" t="str">
            <v xml:space="preserve">C01  </v>
          </cell>
          <cell r="G357" t="str">
            <v>WON</v>
          </cell>
          <cell r="H357" t="str">
            <v xml:space="preserve">PCS </v>
          </cell>
          <cell r="I357" t="str">
            <v xml:space="preserve">(주)코모텍                    </v>
          </cell>
          <cell r="J357">
            <v>155</v>
          </cell>
          <cell r="K357">
            <v>0</v>
          </cell>
          <cell r="L357">
            <v>155</v>
          </cell>
          <cell r="N357">
            <v>155</v>
          </cell>
          <cell r="O357">
            <v>155</v>
          </cell>
          <cell r="P357" t="str">
            <v>WON</v>
          </cell>
          <cell r="Q357" t="str">
            <v xml:space="preserve">(주)코모텍                    </v>
          </cell>
          <cell r="R357">
            <v>155</v>
          </cell>
          <cell r="V357">
            <v>155</v>
          </cell>
          <cell r="X357">
            <v>155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</row>
        <row r="358">
          <cell r="C358" t="str">
            <v>5155-284</v>
          </cell>
          <cell r="D358" t="str">
            <v xml:space="preserve">5155-2840      </v>
          </cell>
          <cell r="E358" t="str">
            <v xml:space="preserve">BRKT-WATER V/V CABLE          </v>
          </cell>
          <cell r="F358" t="str">
            <v xml:space="preserve">C01  </v>
          </cell>
          <cell r="G358" t="str">
            <v>WON</v>
          </cell>
          <cell r="H358" t="str">
            <v xml:space="preserve">PCS </v>
          </cell>
          <cell r="I358" t="str">
            <v xml:space="preserve">(주)코모텍                    </v>
          </cell>
          <cell r="J358">
            <v>45</v>
          </cell>
          <cell r="K358">
            <v>0</v>
          </cell>
          <cell r="L358">
            <v>45</v>
          </cell>
          <cell r="N358">
            <v>45</v>
          </cell>
          <cell r="O358">
            <v>45</v>
          </cell>
          <cell r="P358" t="str">
            <v>WON</v>
          </cell>
          <cell r="Q358" t="str">
            <v xml:space="preserve">(주)코모텍                    </v>
          </cell>
          <cell r="R358">
            <v>45</v>
          </cell>
          <cell r="V358">
            <v>45</v>
          </cell>
          <cell r="X358">
            <v>45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</row>
        <row r="359">
          <cell r="C359" t="str">
            <v>5155-286</v>
          </cell>
          <cell r="D359" t="str">
            <v xml:space="preserve">5155-2861      </v>
          </cell>
          <cell r="E359" t="str">
            <v xml:space="preserve">BRKT-UPPER LH                 </v>
          </cell>
          <cell r="F359" t="str">
            <v xml:space="preserve">A02  </v>
          </cell>
          <cell r="G359" t="str">
            <v>WON</v>
          </cell>
          <cell r="H359" t="str">
            <v xml:space="preserve">PCS </v>
          </cell>
          <cell r="I359" t="str">
            <v xml:space="preserve">(주)코모텍                    </v>
          </cell>
          <cell r="J359">
            <v>25</v>
          </cell>
          <cell r="K359">
            <v>0</v>
          </cell>
          <cell r="L359">
            <v>25</v>
          </cell>
          <cell r="N359">
            <v>25</v>
          </cell>
          <cell r="O359">
            <v>25</v>
          </cell>
          <cell r="P359" t="str">
            <v>WON</v>
          </cell>
          <cell r="Q359" t="str">
            <v xml:space="preserve">(주)코모텍                    </v>
          </cell>
          <cell r="R359">
            <v>25</v>
          </cell>
          <cell r="V359">
            <v>25</v>
          </cell>
          <cell r="X359">
            <v>25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</row>
        <row r="360">
          <cell r="C360" t="str">
            <v>5155-287</v>
          </cell>
          <cell r="D360" t="str">
            <v xml:space="preserve">5155-2871      </v>
          </cell>
          <cell r="E360" t="str">
            <v xml:space="preserve">BRKT-UPPER RH                 </v>
          </cell>
          <cell r="F360" t="str">
            <v xml:space="preserve">A02  </v>
          </cell>
          <cell r="G360" t="str">
            <v>WON</v>
          </cell>
          <cell r="H360" t="str">
            <v xml:space="preserve">PCS </v>
          </cell>
          <cell r="I360" t="str">
            <v xml:space="preserve">(주)코모텍                    </v>
          </cell>
          <cell r="J360">
            <v>25</v>
          </cell>
          <cell r="K360">
            <v>0</v>
          </cell>
          <cell r="L360">
            <v>25</v>
          </cell>
          <cell r="N360">
            <v>25</v>
          </cell>
          <cell r="O360">
            <v>25</v>
          </cell>
          <cell r="P360" t="str">
            <v>WON</v>
          </cell>
          <cell r="Q360" t="str">
            <v xml:space="preserve">(주)코모텍                    </v>
          </cell>
          <cell r="R360">
            <v>25</v>
          </cell>
          <cell r="V360">
            <v>25</v>
          </cell>
          <cell r="X360">
            <v>25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</row>
        <row r="361">
          <cell r="C361" t="str">
            <v>5155-288</v>
          </cell>
          <cell r="D361" t="str">
            <v xml:space="preserve">5155-2881      </v>
          </cell>
          <cell r="E361" t="str">
            <v xml:space="preserve">BRKT-LOWER LH                 </v>
          </cell>
          <cell r="F361" t="str">
            <v xml:space="preserve">A02  </v>
          </cell>
          <cell r="G361" t="str">
            <v>WON</v>
          </cell>
          <cell r="H361" t="str">
            <v xml:space="preserve">PCS </v>
          </cell>
          <cell r="I361" t="str">
            <v xml:space="preserve">(주)코모텍                    </v>
          </cell>
          <cell r="J361">
            <v>25</v>
          </cell>
          <cell r="K361">
            <v>0</v>
          </cell>
          <cell r="L361">
            <v>25</v>
          </cell>
          <cell r="N361">
            <v>25</v>
          </cell>
          <cell r="O361">
            <v>25</v>
          </cell>
          <cell r="P361" t="str">
            <v>WON</v>
          </cell>
          <cell r="Q361" t="str">
            <v xml:space="preserve">(주)코모텍                    </v>
          </cell>
          <cell r="R361">
            <v>25</v>
          </cell>
          <cell r="V361">
            <v>25</v>
          </cell>
          <cell r="X361">
            <v>25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</row>
        <row r="362">
          <cell r="C362" t="str">
            <v>5155-289</v>
          </cell>
          <cell r="D362" t="str">
            <v xml:space="preserve">5155-2890      </v>
          </cell>
          <cell r="E362" t="str">
            <v xml:space="preserve">BRKT-LOWER RH                 </v>
          </cell>
          <cell r="F362" t="str">
            <v xml:space="preserve">A02  </v>
          </cell>
          <cell r="G362" t="str">
            <v>WON</v>
          </cell>
          <cell r="H362" t="str">
            <v xml:space="preserve">PCS </v>
          </cell>
          <cell r="I362" t="str">
            <v xml:space="preserve">(주)코모텍                    </v>
          </cell>
          <cell r="J362">
            <v>25</v>
          </cell>
          <cell r="K362">
            <v>0</v>
          </cell>
          <cell r="L362">
            <v>25</v>
          </cell>
          <cell r="N362">
            <v>25</v>
          </cell>
          <cell r="O362">
            <v>25</v>
          </cell>
          <cell r="P362" t="str">
            <v>WON</v>
          </cell>
          <cell r="Q362" t="str">
            <v xml:space="preserve">(주)코모텍                    </v>
          </cell>
          <cell r="R362">
            <v>25</v>
          </cell>
          <cell r="V362">
            <v>25</v>
          </cell>
          <cell r="X362">
            <v>25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</row>
        <row r="363">
          <cell r="C363" t="str">
            <v>5458-013</v>
          </cell>
          <cell r="D363" t="str">
            <v xml:space="preserve">5458-0130      </v>
          </cell>
          <cell r="E363" t="str">
            <v xml:space="preserve">COVER-SHROUD                  </v>
          </cell>
          <cell r="F363" t="str">
            <v xml:space="preserve">C01  </v>
          </cell>
          <cell r="G363" t="str">
            <v>WON</v>
          </cell>
          <cell r="H363" t="str">
            <v xml:space="preserve">PCS </v>
          </cell>
          <cell r="I363" t="str">
            <v xml:space="preserve">(주)코모텍                    </v>
          </cell>
          <cell r="J363">
            <v>130</v>
          </cell>
          <cell r="K363">
            <v>0</v>
          </cell>
          <cell r="L363">
            <v>130</v>
          </cell>
          <cell r="N363">
            <v>130</v>
          </cell>
          <cell r="O363">
            <v>130</v>
          </cell>
          <cell r="P363" t="str">
            <v>WON</v>
          </cell>
          <cell r="Q363" t="str">
            <v xml:space="preserve">(주)코모텍                    </v>
          </cell>
          <cell r="R363">
            <v>130</v>
          </cell>
          <cell r="V363">
            <v>130</v>
          </cell>
          <cell r="X363">
            <v>130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</row>
        <row r="364">
          <cell r="C364" t="str">
            <v>5751-002</v>
          </cell>
          <cell r="D364" t="str">
            <v xml:space="preserve">5751-0020      </v>
          </cell>
          <cell r="E364" t="str">
            <v xml:space="preserve">DIVIDE-PLATE                  </v>
          </cell>
          <cell r="F364" t="str">
            <v xml:space="preserve">A02  </v>
          </cell>
          <cell r="G364" t="str">
            <v>WON</v>
          </cell>
          <cell r="H364" t="str">
            <v xml:space="preserve">PCS </v>
          </cell>
          <cell r="I364" t="str">
            <v xml:space="preserve">(주)코모텍                    </v>
          </cell>
          <cell r="K364">
            <v>0</v>
          </cell>
          <cell r="L364">
            <v>20</v>
          </cell>
          <cell r="N364">
            <v>20</v>
          </cell>
          <cell r="O364">
            <v>20</v>
          </cell>
          <cell r="P364" t="str">
            <v>WON</v>
          </cell>
          <cell r="Q364" t="str">
            <v xml:space="preserve">(주)코모텍                    </v>
          </cell>
          <cell r="R364">
            <v>20</v>
          </cell>
          <cell r="V364">
            <v>20</v>
          </cell>
          <cell r="X364">
            <v>20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</row>
        <row r="365">
          <cell r="C365" t="str">
            <v>5751-004</v>
          </cell>
          <cell r="D365" t="str">
            <v xml:space="preserve">5751-0040      </v>
          </cell>
          <cell r="E365" t="str">
            <v xml:space="preserve">DIVIDE-PLATE                  </v>
          </cell>
          <cell r="F365" t="str">
            <v xml:space="preserve">A03  </v>
          </cell>
          <cell r="G365" t="str">
            <v>WON</v>
          </cell>
          <cell r="H365" t="str">
            <v xml:space="preserve">PCS </v>
          </cell>
          <cell r="I365" t="str">
            <v xml:space="preserve">(주)코모텍                    </v>
          </cell>
          <cell r="J365">
            <v>20</v>
          </cell>
          <cell r="K365">
            <v>0</v>
          </cell>
          <cell r="L365">
            <v>20</v>
          </cell>
          <cell r="N365">
            <v>20</v>
          </cell>
          <cell r="O365">
            <v>20</v>
          </cell>
          <cell r="P365" t="str">
            <v>WON</v>
          </cell>
          <cell r="Q365" t="str">
            <v xml:space="preserve">(주)코모텍                    </v>
          </cell>
          <cell r="R365">
            <v>20</v>
          </cell>
          <cell r="V365">
            <v>20</v>
          </cell>
          <cell r="X365">
            <v>20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</row>
        <row r="366">
          <cell r="C366" t="str">
            <v>6052-044</v>
          </cell>
          <cell r="D366" t="str">
            <v xml:space="preserve">6052-0443      </v>
          </cell>
          <cell r="E366" t="str">
            <v xml:space="preserve">FIN-INNER                     </v>
          </cell>
          <cell r="F366" t="str">
            <v xml:space="preserve">C01  </v>
          </cell>
          <cell r="G366" t="str">
            <v>WON</v>
          </cell>
          <cell r="H366" t="str">
            <v xml:space="preserve">PCS </v>
          </cell>
          <cell r="I366" t="str">
            <v xml:space="preserve">(주)코모텍                    </v>
          </cell>
          <cell r="J366">
            <v>150</v>
          </cell>
          <cell r="K366">
            <v>0</v>
          </cell>
          <cell r="L366">
            <v>145</v>
          </cell>
          <cell r="N366">
            <v>145</v>
          </cell>
          <cell r="O366">
            <v>145</v>
          </cell>
          <cell r="P366" t="str">
            <v>WON</v>
          </cell>
          <cell r="Q366" t="str">
            <v xml:space="preserve">(주)코모텍                    </v>
          </cell>
          <cell r="R366">
            <v>145</v>
          </cell>
          <cell r="V366">
            <v>145</v>
          </cell>
          <cell r="X366">
            <v>145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</row>
        <row r="367">
          <cell r="C367" t="str">
            <v>6054-006</v>
          </cell>
          <cell r="D367" t="str">
            <v xml:space="preserve">6054-0060      </v>
          </cell>
          <cell r="E367" t="str">
            <v xml:space="preserve">FLANGE-PLATE                  </v>
          </cell>
          <cell r="F367" t="str">
            <v xml:space="preserve">B01  </v>
          </cell>
          <cell r="G367" t="str">
            <v>WON</v>
          </cell>
          <cell r="H367" t="str">
            <v xml:space="preserve">PCS </v>
          </cell>
          <cell r="I367" t="str">
            <v xml:space="preserve">(주)코모텍                    </v>
          </cell>
          <cell r="K367">
            <v>0</v>
          </cell>
          <cell r="L367">
            <v>33</v>
          </cell>
          <cell r="N367">
            <v>33</v>
          </cell>
          <cell r="O367">
            <v>33</v>
          </cell>
          <cell r="P367" t="str">
            <v>WON</v>
          </cell>
          <cell r="Q367" t="str">
            <v xml:space="preserve">(주)코모텍                    </v>
          </cell>
          <cell r="R367">
            <v>33</v>
          </cell>
          <cell r="V367">
            <v>33</v>
          </cell>
          <cell r="X367">
            <v>33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</row>
        <row r="368">
          <cell r="C368" t="str">
            <v>6552-010</v>
          </cell>
          <cell r="D368" t="str">
            <v xml:space="preserve">6552-0100      </v>
          </cell>
          <cell r="E368" t="str">
            <v xml:space="preserve">INSERT-CUSHION COND.          </v>
          </cell>
          <cell r="F368" t="str">
            <v xml:space="preserve">A02  </v>
          </cell>
          <cell r="G368" t="str">
            <v>WON</v>
          </cell>
          <cell r="H368" t="str">
            <v xml:space="preserve">PCS </v>
          </cell>
          <cell r="I368" t="str">
            <v xml:space="preserve">(주)코모텍                    </v>
          </cell>
          <cell r="J368">
            <v>40</v>
          </cell>
          <cell r="K368">
            <v>0</v>
          </cell>
          <cell r="L368">
            <v>40</v>
          </cell>
          <cell r="N368">
            <v>40</v>
          </cell>
          <cell r="O368">
            <v>40</v>
          </cell>
          <cell r="P368" t="str">
            <v>WON</v>
          </cell>
          <cell r="Q368" t="str">
            <v xml:space="preserve">(주)코모텍                    </v>
          </cell>
          <cell r="R368">
            <v>40</v>
          </cell>
          <cell r="V368">
            <v>40</v>
          </cell>
          <cell r="X368">
            <v>40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</row>
        <row r="369">
          <cell r="C369" t="str">
            <v>6552-026</v>
          </cell>
          <cell r="D369" t="str">
            <v xml:space="preserve">6552-0260      </v>
          </cell>
          <cell r="E369" t="str">
            <v xml:space="preserve">INSERT-CUSHION                </v>
          </cell>
          <cell r="F369" t="str">
            <v xml:space="preserve">A04  </v>
          </cell>
          <cell r="G369" t="str">
            <v>WON</v>
          </cell>
          <cell r="H369" t="str">
            <v xml:space="preserve">PCS </v>
          </cell>
          <cell r="I369" t="str">
            <v xml:space="preserve">(주)코모텍                    </v>
          </cell>
          <cell r="K369">
            <v>0</v>
          </cell>
          <cell r="L369">
            <v>40</v>
          </cell>
          <cell r="N369">
            <v>40</v>
          </cell>
          <cell r="O369">
            <v>40</v>
          </cell>
          <cell r="P369" t="str">
            <v>WON</v>
          </cell>
          <cell r="Q369" t="str">
            <v xml:space="preserve">(주)코모텍                    </v>
          </cell>
          <cell r="R369">
            <v>40</v>
          </cell>
          <cell r="V369">
            <v>40</v>
          </cell>
          <cell r="X369">
            <v>40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</row>
        <row r="370">
          <cell r="C370" t="str">
            <v>6552-033</v>
          </cell>
          <cell r="D370" t="str">
            <v xml:space="preserve">6552-0330      </v>
          </cell>
          <cell r="E370" t="str">
            <v xml:space="preserve">INSERT-CUSHION                </v>
          </cell>
          <cell r="F370" t="str">
            <v xml:space="preserve">C01  </v>
          </cell>
          <cell r="G370" t="str">
            <v>WON</v>
          </cell>
          <cell r="H370" t="str">
            <v xml:space="preserve">PCS </v>
          </cell>
          <cell r="I370" t="str">
            <v xml:space="preserve">(주)코모텍                    </v>
          </cell>
          <cell r="K370">
            <v>0</v>
          </cell>
          <cell r="L370">
            <v>40</v>
          </cell>
          <cell r="N370">
            <v>40</v>
          </cell>
          <cell r="O370">
            <v>40</v>
          </cell>
          <cell r="P370" t="str">
            <v>WON</v>
          </cell>
          <cell r="Q370" t="str">
            <v xml:space="preserve">(주)코모텍                    </v>
          </cell>
          <cell r="R370">
            <v>40</v>
          </cell>
          <cell r="V370">
            <v>40</v>
          </cell>
          <cell r="X370">
            <v>40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</row>
        <row r="371">
          <cell r="C371" t="str">
            <v>7304-003</v>
          </cell>
          <cell r="D371" t="str">
            <v xml:space="preserve">7304-0030      </v>
          </cell>
          <cell r="E371" t="str">
            <v xml:space="preserve">PATCH END-COND.               </v>
          </cell>
          <cell r="F371" t="str">
            <v xml:space="preserve">A02  </v>
          </cell>
          <cell r="G371" t="str">
            <v>WON</v>
          </cell>
          <cell r="H371" t="str">
            <v xml:space="preserve">PCS </v>
          </cell>
          <cell r="I371" t="str">
            <v xml:space="preserve">(주)코모텍                    </v>
          </cell>
          <cell r="J371">
            <v>20</v>
          </cell>
          <cell r="K371">
            <v>0</v>
          </cell>
          <cell r="L371">
            <v>20</v>
          </cell>
          <cell r="N371">
            <v>20</v>
          </cell>
          <cell r="O371">
            <v>20</v>
          </cell>
          <cell r="P371" t="str">
            <v>WON</v>
          </cell>
          <cell r="Q371" t="str">
            <v xml:space="preserve">(주)코모텍                    </v>
          </cell>
          <cell r="R371">
            <v>20</v>
          </cell>
          <cell r="V371">
            <v>20</v>
          </cell>
          <cell r="X371">
            <v>20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</row>
        <row r="372">
          <cell r="C372" t="str">
            <v xml:space="preserve">7304-005C      </v>
          </cell>
          <cell r="D372" t="str">
            <v xml:space="preserve">7304-005C      </v>
          </cell>
          <cell r="E372" t="str">
            <v xml:space="preserve">PATCH END-EVAP.INLET          </v>
          </cell>
          <cell r="F372" t="str">
            <v xml:space="preserve">B01  </v>
          </cell>
          <cell r="G372" t="str">
            <v>WON</v>
          </cell>
          <cell r="H372" t="str">
            <v xml:space="preserve">PCS </v>
          </cell>
          <cell r="I372" t="str">
            <v xml:space="preserve">(주)코모텍                    </v>
          </cell>
          <cell r="K372">
            <v>0</v>
          </cell>
          <cell r="L372">
            <v>20</v>
          </cell>
          <cell r="N372">
            <v>20</v>
          </cell>
          <cell r="O372">
            <v>20</v>
          </cell>
          <cell r="P372" t="str">
            <v>WON</v>
          </cell>
          <cell r="Q372" t="str">
            <v xml:space="preserve">(주)코모텍                    </v>
          </cell>
          <cell r="R372">
            <v>20</v>
          </cell>
          <cell r="V372">
            <v>20</v>
          </cell>
          <cell r="X372">
            <v>20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</row>
        <row r="373">
          <cell r="C373" t="str">
            <v xml:space="preserve">7304-006C      </v>
          </cell>
          <cell r="D373" t="str">
            <v xml:space="preserve">7304-006C      </v>
          </cell>
          <cell r="E373" t="str">
            <v xml:space="preserve">PATCH END-EVAP.OUTLET         </v>
          </cell>
          <cell r="F373" t="str">
            <v xml:space="preserve">B01  </v>
          </cell>
          <cell r="G373" t="str">
            <v>WON</v>
          </cell>
          <cell r="H373" t="str">
            <v xml:space="preserve">PCS </v>
          </cell>
          <cell r="I373" t="str">
            <v xml:space="preserve">(주)코모텍                    </v>
          </cell>
          <cell r="K373">
            <v>0</v>
          </cell>
          <cell r="L373">
            <v>20</v>
          </cell>
          <cell r="N373">
            <v>20</v>
          </cell>
          <cell r="O373">
            <v>20</v>
          </cell>
          <cell r="P373" t="str">
            <v>WON</v>
          </cell>
          <cell r="Q373" t="str">
            <v xml:space="preserve">(주)코모텍                    </v>
          </cell>
          <cell r="R373">
            <v>20</v>
          </cell>
          <cell r="V373">
            <v>20</v>
          </cell>
          <cell r="X373">
            <v>20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</row>
        <row r="374">
          <cell r="C374" t="str">
            <v>7304-007</v>
          </cell>
          <cell r="D374" t="str">
            <v xml:space="preserve">7304-0070      </v>
          </cell>
          <cell r="E374" t="str">
            <v xml:space="preserve">PATCH END-EVAP.INLET          </v>
          </cell>
          <cell r="F374" t="str">
            <v xml:space="preserve">S01  </v>
          </cell>
          <cell r="G374" t="str">
            <v>WON</v>
          </cell>
          <cell r="H374" t="str">
            <v xml:space="preserve">PCS </v>
          </cell>
          <cell r="I374" t="str">
            <v xml:space="preserve">(주)코모텍                    </v>
          </cell>
          <cell r="K374">
            <v>0</v>
          </cell>
          <cell r="L374">
            <v>20</v>
          </cell>
          <cell r="N374">
            <v>20</v>
          </cell>
          <cell r="O374">
            <v>20</v>
          </cell>
          <cell r="P374" t="str">
            <v>WON</v>
          </cell>
          <cell r="Q374" t="str">
            <v xml:space="preserve">(주)코모텍                    </v>
          </cell>
          <cell r="R374">
            <v>20</v>
          </cell>
          <cell r="V374">
            <v>20</v>
          </cell>
          <cell r="X374">
            <v>20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</row>
        <row r="375">
          <cell r="C375" t="str">
            <v>7304-008</v>
          </cell>
          <cell r="D375" t="str">
            <v xml:space="preserve">7304-0080      </v>
          </cell>
          <cell r="E375" t="str">
            <v xml:space="preserve">PATCH END-OUTLET              </v>
          </cell>
          <cell r="F375" t="str">
            <v xml:space="preserve">S01  </v>
          </cell>
          <cell r="G375" t="str">
            <v>WON</v>
          </cell>
          <cell r="H375" t="str">
            <v xml:space="preserve">PCS </v>
          </cell>
          <cell r="I375" t="str">
            <v xml:space="preserve">(주)코모텍                    </v>
          </cell>
          <cell r="K375">
            <v>0</v>
          </cell>
          <cell r="L375">
            <v>20</v>
          </cell>
          <cell r="N375">
            <v>20</v>
          </cell>
          <cell r="O375">
            <v>20</v>
          </cell>
          <cell r="P375" t="str">
            <v>WON</v>
          </cell>
          <cell r="Q375" t="str">
            <v xml:space="preserve">(주)코모텍                    </v>
          </cell>
          <cell r="R375">
            <v>20</v>
          </cell>
          <cell r="V375">
            <v>20</v>
          </cell>
          <cell r="X375">
            <v>20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</row>
        <row r="376">
          <cell r="C376" t="str">
            <v>7306-003</v>
          </cell>
          <cell r="D376" t="str">
            <v xml:space="preserve">7306-0030      </v>
          </cell>
          <cell r="E376" t="str">
            <v xml:space="preserve">PLATE-SIDE COND.              </v>
          </cell>
          <cell r="F376" t="str">
            <v xml:space="preserve">A03  </v>
          </cell>
          <cell r="G376" t="str">
            <v>WON</v>
          </cell>
          <cell r="H376" t="str">
            <v xml:space="preserve">PCS </v>
          </cell>
          <cell r="I376" t="str">
            <v xml:space="preserve">(주)코모텍                    </v>
          </cell>
          <cell r="J376">
            <v>465</v>
          </cell>
          <cell r="K376">
            <v>0</v>
          </cell>
          <cell r="L376">
            <v>460</v>
          </cell>
          <cell r="N376">
            <v>460</v>
          </cell>
          <cell r="O376">
            <v>460</v>
          </cell>
          <cell r="P376" t="str">
            <v>WON</v>
          </cell>
          <cell r="Q376" t="str">
            <v xml:space="preserve">(주)코모텍                    </v>
          </cell>
          <cell r="R376">
            <v>460</v>
          </cell>
          <cell r="V376">
            <v>460</v>
          </cell>
          <cell r="X376">
            <v>460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</row>
        <row r="377">
          <cell r="C377" t="str">
            <v>7306-007</v>
          </cell>
          <cell r="D377" t="str">
            <v xml:space="preserve">7306-0070      </v>
          </cell>
          <cell r="E377" t="str">
            <v xml:space="preserve">PLATE-SIDE EVAP.              </v>
          </cell>
          <cell r="F377" t="str">
            <v xml:space="preserve">A02  </v>
          </cell>
          <cell r="G377" t="str">
            <v>WON</v>
          </cell>
          <cell r="H377" t="str">
            <v xml:space="preserve">PCS </v>
          </cell>
          <cell r="I377" t="str">
            <v xml:space="preserve">(주)코모텍                    </v>
          </cell>
          <cell r="J377">
            <v>36</v>
          </cell>
          <cell r="K377">
            <v>0</v>
          </cell>
          <cell r="L377">
            <v>36</v>
          </cell>
          <cell r="N377">
            <v>36</v>
          </cell>
          <cell r="O377">
            <v>36</v>
          </cell>
          <cell r="P377" t="str">
            <v>WON</v>
          </cell>
          <cell r="Q377" t="str">
            <v xml:space="preserve">(주)코모텍                    </v>
          </cell>
          <cell r="R377">
            <v>36</v>
          </cell>
          <cell r="V377">
            <v>36</v>
          </cell>
          <cell r="X377">
            <v>36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</row>
        <row r="378">
          <cell r="C378" t="str">
            <v>7306-008</v>
          </cell>
          <cell r="D378" t="str">
            <v xml:space="preserve">7306-0080      </v>
          </cell>
          <cell r="E378" t="str">
            <v xml:space="preserve">PLATE-SIDE COND.              </v>
          </cell>
          <cell r="F378" t="str">
            <v xml:space="preserve">A02  </v>
          </cell>
          <cell r="G378" t="str">
            <v>WON</v>
          </cell>
          <cell r="H378" t="str">
            <v xml:space="preserve">PCS </v>
          </cell>
          <cell r="I378" t="str">
            <v xml:space="preserve">(주)코모텍                    </v>
          </cell>
          <cell r="K378">
            <v>0</v>
          </cell>
          <cell r="L378">
            <v>357</v>
          </cell>
          <cell r="N378">
            <v>357</v>
          </cell>
          <cell r="O378">
            <v>357</v>
          </cell>
          <cell r="P378" t="str">
            <v>WON</v>
          </cell>
          <cell r="Q378" t="str">
            <v xml:space="preserve">(주)코모텍                    </v>
          </cell>
          <cell r="R378">
            <v>357</v>
          </cell>
          <cell r="V378">
            <v>357</v>
          </cell>
          <cell r="X378">
            <v>357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</row>
        <row r="379">
          <cell r="C379" t="str">
            <v>7306-009</v>
          </cell>
          <cell r="D379" t="str">
            <v xml:space="preserve">7306-0090      </v>
          </cell>
          <cell r="E379" t="str">
            <v xml:space="preserve">PLATE-SIDE COND.              </v>
          </cell>
          <cell r="F379" t="str">
            <v xml:space="preserve">X10  </v>
          </cell>
          <cell r="G379" t="str">
            <v>WON</v>
          </cell>
          <cell r="H379" t="str">
            <v xml:space="preserve">PCS </v>
          </cell>
          <cell r="I379" t="str">
            <v xml:space="preserve">(주)코모텍                    </v>
          </cell>
          <cell r="J379">
            <v>390</v>
          </cell>
          <cell r="K379">
            <v>0</v>
          </cell>
          <cell r="L379">
            <v>390</v>
          </cell>
          <cell r="N379">
            <v>390</v>
          </cell>
          <cell r="O379">
            <v>390</v>
          </cell>
          <cell r="P379" t="str">
            <v>WON</v>
          </cell>
          <cell r="Q379" t="str">
            <v xml:space="preserve">(주)코모텍                    </v>
          </cell>
          <cell r="R379">
            <v>390</v>
          </cell>
          <cell r="V379">
            <v>390</v>
          </cell>
          <cell r="X379">
            <v>390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</row>
        <row r="380">
          <cell r="C380" t="str">
            <v>7306-010</v>
          </cell>
          <cell r="D380" t="str">
            <v xml:space="preserve">7306-0100      </v>
          </cell>
          <cell r="E380" t="str">
            <v xml:space="preserve">PLATE-SIDE COND.              </v>
          </cell>
          <cell r="F380" t="str">
            <v xml:space="preserve">X09  </v>
          </cell>
          <cell r="G380" t="str">
            <v>WON</v>
          </cell>
          <cell r="H380" t="str">
            <v xml:space="preserve">PCS </v>
          </cell>
          <cell r="I380" t="str">
            <v xml:space="preserve">(주)코모텍                    </v>
          </cell>
          <cell r="K380">
            <v>0</v>
          </cell>
          <cell r="L380">
            <v>390</v>
          </cell>
          <cell r="N380">
            <v>390</v>
          </cell>
          <cell r="O380">
            <v>390</v>
          </cell>
          <cell r="P380" t="str">
            <v>WON</v>
          </cell>
          <cell r="Q380" t="str">
            <v xml:space="preserve">(주)코모텍                    </v>
          </cell>
          <cell r="R380">
            <v>390</v>
          </cell>
          <cell r="V380">
            <v>390</v>
          </cell>
          <cell r="X380">
            <v>390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</row>
        <row r="381">
          <cell r="C381" t="str">
            <v>7306-011</v>
          </cell>
          <cell r="D381" t="str">
            <v xml:space="preserve">7306-0110      </v>
          </cell>
          <cell r="E381" t="str">
            <v xml:space="preserve">PLATE-SIDE COND.              </v>
          </cell>
          <cell r="F381" t="str">
            <v xml:space="preserve">D01  </v>
          </cell>
          <cell r="G381" t="str">
            <v>WON</v>
          </cell>
          <cell r="H381" t="str">
            <v xml:space="preserve">PCS </v>
          </cell>
          <cell r="I381" t="str">
            <v xml:space="preserve">(주)코모텍                    </v>
          </cell>
          <cell r="J381">
            <v>500</v>
          </cell>
          <cell r="K381">
            <v>0</v>
          </cell>
          <cell r="L381">
            <v>500</v>
          </cell>
          <cell r="N381">
            <v>500</v>
          </cell>
          <cell r="O381">
            <v>500</v>
          </cell>
          <cell r="P381" t="str">
            <v>WON</v>
          </cell>
          <cell r="Q381" t="str">
            <v xml:space="preserve">(주)코모텍                    </v>
          </cell>
          <cell r="R381">
            <v>500</v>
          </cell>
          <cell r="V381">
            <v>500</v>
          </cell>
          <cell r="X381">
            <v>500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</row>
        <row r="382">
          <cell r="C382" t="str">
            <v>7306-012</v>
          </cell>
          <cell r="D382" t="str">
            <v xml:space="preserve">7306-0120      </v>
          </cell>
          <cell r="E382" t="str">
            <v xml:space="preserve">PLATE-SIDE COND.              </v>
          </cell>
          <cell r="F382" t="str">
            <v xml:space="preserve">B01  </v>
          </cell>
          <cell r="G382" t="str">
            <v>WON</v>
          </cell>
          <cell r="H382" t="str">
            <v xml:space="preserve">PCS </v>
          </cell>
          <cell r="I382" t="str">
            <v xml:space="preserve">(주)코모텍                    </v>
          </cell>
          <cell r="J382">
            <v>390</v>
          </cell>
          <cell r="K382">
            <v>0</v>
          </cell>
          <cell r="L382">
            <v>435</v>
          </cell>
          <cell r="N382">
            <v>435</v>
          </cell>
          <cell r="O382">
            <v>435</v>
          </cell>
          <cell r="P382" t="str">
            <v>WON</v>
          </cell>
          <cell r="Q382" t="str">
            <v xml:space="preserve">(주)코모텍                    </v>
          </cell>
          <cell r="R382">
            <v>435</v>
          </cell>
          <cell r="V382">
            <v>435</v>
          </cell>
          <cell r="X382">
            <v>435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</row>
        <row r="383">
          <cell r="C383" t="str">
            <v>7306-013</v>
          </cell>
          <cell r="D383" t="str">
            <v xml:space="preserve">7306-0130      </v>
          </cell>
          <cell r="E383" t="str">
            <v xml:space="preserve">PLATE-SIDE COND.UPPER         </v>
          </cell>
          <cell r="F383" t="str">
            <v xml:space="preserve">MPC  </v>
          </cell>
          <cell r="G383" t="str">
            <v>WON</v>
          </cell>
          <cell r="H383" t="str">
            <v xml:space="preserve">PCS </v>
          </cell>
          <cell r="I383" t="str">
            <v xml:space="preserve">(주)코모텍                    </v>
          </cell>
          <cell r="J383">
            <v>390</v>
          </cell>
          <cell r="K383">
            <v>0</v>
          </cell>
          <cell r="L383">
            <v>390</v>
          </cell>
          <cell r="N383">
            <v>390</v>
          </cell>
          <cell r="O383">
            <v>390</v>
          </cell>
          <cell r="P383" t="str">
            <v>WON</v>
          </cell>
          <cell r="Q383" t="str">
            <v xml:space="preserve">(주)코모텍                    </v>
          </cell>
          <cell r="R383">
            <v>390</v>
          </cell>
          <cell r="V383">
            <v>390</v>
          </cell>
          <cell r="X383">
            <v>390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</row>
        <row r="384">
          <cell r="C384" t="str">
            <v>7306-015</v>
          </cell>
          <cell r="D384" t="str">
            <v xml:space="preserve">7306-0150      </v>
          </cell>
          <cell r="E384" t="str">
            <v xml:space="preserve">PLATE-SIDE COND.              </v>
          </cell>
          <cell r="F384" t="str">
            <v xml:space="preserve">MPC  </v>
          </cell>
          <cell r="G384" t="str">
            <v>WON</v>
          </cell>
          <cell r="H384" t="str">
            <v xml:space="preserve">PCS </v>
          </cell>
          <cell r="I384" t="str">
            <v xml:space="preserve">(주)코모텍                    </v>
          </cell>
          <cell r="J384">
            <v>390</v>
          </cell>
          <cell r="K384">
            <v>0</v>
          </cell>
          <cell r="L384">
            <v>390</v>
          </cell>
          <cell r="N384">
            <v>390</v>
          </cell>
          <cell r="O384">
            <v>390</v>
          </cell>
          <cell r="P384" t="str">
            <v>WON</v>
          </cell>
          <cell r="Q384" t="str">
            <v xml:space="preserve">(주)코모텍                    </v>
          </cell>
          <cell r="R384">
            <v>390</v>
          </cell>
          <cell r="V384">
            <v>390</v>
          </cell>
          <cell r="X384">
            <v>390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</row>
        <row r="385">
          <cell r="C385" t="str">
            <v>7306-021</v>
          </cell>
          <cell r="D385" t="str">
            <v xml:space="preserve">7306-0210      </v>
          </cell>
          <cell r="E385" t="str">
            <v xml:space="preserve">PLATE-SIDE COND.              </v>
          </cell>
          <cell r="F385" t="str">
            <v xml:space="preserve">F01  </v>
          </cell>
          <cell r="G385" t="str">
            <v>WON</v>
          </cell>
          <cell r="H385" t="str">
            <v xml:space="preserve">PCS </v>
          </cell>
          <cell r="I385" t="str">
            <v xml:space="preserve">(주)코모텍                    </v>
          </cell>
          <cell r="J385">
            <v>500</v>
          </cell>
          <cell r="K385">
            <v>0</v>
          </cell>
          <cell r="L385">
            <v>495</v>
          </cell>
          <cell r="N385">
            <v>495</v>
          </cell>
          <cell r="O385">
            <v>495</v>
          </cell>
          <cell r="P385" t="str">
            <v>WON</v>
          </cell>
          <cell r="Q385" t="str">
            <v xml:space="preserve">(주)코모텍                    </v>
          </cell>
          <cell r="R385">
            <v>495</v>
          </cell>
          <cell r="V385">
            <v>495</v>
          </cell>
          <cell r="X385">
            <v>495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</row>
        <row r="386">
          <cell r="C386" t="str">
            <v>7306-022</v>
          </cell>
          <cell r="D386" t="str">
            <v xml:space="preserve">7306-0220      </v>
          </cell>
          <cell r="E386" t="str">
            <v xml:space="preserve">PLATE-SIDE COND(SUB)          </v>
          </cell>
          <cell r="F386" t="str">
            <v xml:space="preserve">B01  </v>
          </cell>
          <cell r="G386" t="str">
            <v>WON</v>
          </cell>
          <cell r="H386" t="str">
            <v xml:space="preserve">PCS </v>
          </cell>
          <cell r="I386" t="str">
            <v xml:space="preserve">(주)코모텍                    </v>
          </cell>
          <cell r="J386">
            <v>500</v>
          </cell>
          <cell r="K386">
            <v>0</v>
          </cell>
          <cell r="L386">
            <v>495</v>
          </cell>
          <cell r="N386">
            <v>495</v>
          </cell>
          <cell r="O386">
            <v>495</v>
          </cell>
          <cell r="P386" t="str">
            <v>WON</v>
          </cell>
          <cell r="Q386" t="str">
            <v xml:space="preserve">(주)코모텍                    </v>
          </cell>
          <cell r="R386">
            <v>495</v>
          </cell>
          <cell r="V386">
            <v>495</v>
          </cell>
          <cell r="X386">
            <v>495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</row>
        <row r="387">
          <cell r="C387" t="str">
            <v>7306-023</v>
          </cell>
          <cell r="D387" t="str">
            <v xml:space="preserve">7306-0232      </v>
          </cell>
          <cell r="E387" t="str">
            <v xml:space="preserve">PLATE-SIDE UPPER COND.        </v>
          </cell>
          <cell r="F387" t="str">
            <v xml:space="preserve">C01  </v>
          </cell>
          <cell r="G387" t="str">
            <v>WON</v>
          </cell>
          <cell r="H387" t="str">
            <v xml:space="preserve">PCS </v>
          </cell>
          <cell r="I387" t="str">
            <v xml:space="preserve">(주)코모텍                    </v>
          </cell>
          <cell r="K387">
            <v>0</v>
          </cell>
          <cell r="L387">
            <v>310</v>
          </cell>
          <cell r="N387">
            <v>310</v>
          </cell>
          <cell r="O387">
            <v>310</v>
          </cell>
          <cell r="P387" t="str">
            <v>WON</v>
          </cell>
          <cell r="Q387" t="str">
            <v xml:space="preserve">(주)코모텍                    </v>
          </cell>
          <cell r="R387">
            <v>310</v>
          </cell>
          <cell r="V387">
            <v>310</v>
          </cell>
          <cell r="X387">
            <v>310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</row>
        <row r="388">
          <cell r="C388" t="str">
            <v>7306-025</v>
          </cell>
          <cell r="D388" t="str">
            <v xml:space="preserve">7306-0253      </v>
          </cell>
          <cell r="E388" t="str">
            <v xml:space="preserve">PLATE-SIDE EVAP.              </v>
          </cell>
          <cell r="F388" t="str">
            <v xml:space="preserve">C01  </v>
          </cell>
          <cell r="G388" t="str">
            <v>WON</v>
          </cell>
          <cell r="H388" t="str">
            <v xml:space="preserve">PCS </v>
          </cell>
          <cell r="I388" t="str">
            <v xml:space="preserve">(주)코모텍                    </v>
          </cell>
          <cell r="J388">
            <v>32</v>
          </cell>
          <cell r="K388">
            <v>0</v>
          </cell>
          <cell r="L388">
            <v>32</v>
          </cell>
          <cell r="N388">
            <v>32</v>
          </cell>
          <cell r="O388">
            <v>32</v>
          </cell>
          <cell r="P388" t="str">
            <v>WON</v>
          </cell>
          <cell r="Q388" t="str">
            <v xml:space="preserve">(주)코모텍                    </v>
          </cell>
          <cell r="R388">
            <v>32</v>
          </cell>
          <cell r="V388">
            <v>32</v>
          </cell>
          <cell r="X388">
            <v>32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</row>
        <row r="389">
          <cell r="C389" t="str">
            <v>7306-026</v>
          </cell>
          <cell r="D389" t="str">
            <v xml:space="preserve">7306-0263      </v>
          </cell>
          <cell r="E389" t="str">
            <v xml:space="preserve">PLATE-SIDE LOWER COND.        </v>
          </cell>
          <cell r="F389" t="str">
            <v xml:space="preserve">C01  </v>
          </cell>
          <cell r="G389" t="str">
            <v>WON</v>
          </cell>
          <cell r="H389" t="str">
            <v xml:space="preserve">PCS </v>
          </cell>
          <cell r="I389" t="str">
            <v xml:space="preserve">(주)코모텍                    </v>
          </cell>
          <cell r="J389">
            <v>460</v>
          </cell>
          <cell r="K389">
            <v>0</v>
          </cell>
          <cell r="L389">
            <v>460</v>
          </cell>
          <cell r="N389">
            <v>460</v>
          </cell>
          <cell r="O389">
            <v>460</v>
          </cell>
          <cell r="P389" t="str">
            <v>WON</v>
          </cell>
          <cell r="Q389" t="str">
            <v xml:space="preserve">(주)코모텍                    </v>
          </cell>
          <cell r="R389">
            <v>460</v>
          </cell>
          <cell r="V389">
            <v>460</v>
          </cell>
          <cell r="X389">
            <v>460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</row>
        <row r="390">
          <cell r="C390" t="str">
            <v>7306-033</v>
          </cell>
          <cell r="D390" t="str">
            <v xml:space="preserve">7306-0333      </v>
          </cell>
          <cell r="E390" t="str">
            <v xml:space="preserve">PLATE-SIDE COND.              </v>
          </cell>
          <cell r="F390" t="str">
            <v xml:space="preserve">D02  </v>
          </cell>
          <cell r="G390" t="str">
            <v>WON</v>
          </cell>
          <cell r="H390" t="str">
            <v xml:space="preserve">PCS </v>
          </cell>
          <cell r="I390" t="str">
            <v xml:space="preserve">(주)코모텍                    </v>
          </cell>
          <cell r="J390">
            <v>450</v>
          </cell>
          <cell r="K390">
            <v>0</v>
          </cell>
          <cell r="L390">
            <v>450</v>
          </cell>
          <cell r="N390">
            <v>450</v>
          </cell>
          <cell r="O390">
            <v>450</v>
          </cell>
          <cell r="P390" t="str">
            <v>WON</v>
          </cell>
          <cell r="Q390" t="str">
            <v xml:space="preserve">(주)코모텍                    </v>
          </cell>
          <cell r="R390">
            <v>450</v>
          </cell>
          <cell r="V390">
            <v>450</v>
          </cell>
          <cell r="X390">
            <v>450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</row>
        <row r="391">
          <cell r="C391" t="str">
            <v>7306-037</v>
          </cell>
          <cell r="D391" t="str">
            <v xml:space="preserve">7306-0370      </v>
          </cell>
          <cell r="E391" t="str">
            <v xml:space="preserve">PLATE-SIDE COND.              </v>
          </cell>
          <cell r="F391" t="str">
            <v xml:space="preserve">A04  </v>
          </cell>
          <cell r="G391" t="str">
            <v>WON</v>
          </cell>
          <cell r="H391" t="str">
            <v xml:space="preserve">PCS </v>
          </cell>
          <cell r="I391" t="str">
            <v xml:space="preserve">(주)코모텍                    </v>
          </cell>
          <cell r="J391">
            <v>357</v>
          </cell>
          <cell r="K391">
            <v>0</v>
          </cell>
          <cell r="L391">
            <v>415</v>
          </cell>
          <cell r="N391">
            <v>415</v>
          </cell>
          <cell r="O391">
            <v>415</v>
          </cell>
          <cell r="P391" t="str">
            <v>WON</v>
          </cell>
          <cell r="Q391" t="str">
            <v xml:space="preserve">(주)코모텍                    </v>
          </cell>
          <cell r="R391">
            <v>415</v>
          </cell>
          <cell r="V391">
            <v>415</v>
          </cell>
          <cell r="X391">
            <v>415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</row>
        <row r="392">
          <cell r="C392" t="str">
            <v>7306-042</v>
          </cell>
          <cell r="D392" t="str">
            <v xml:space="preserve">7306-0420      </v>
          </cell>
          <cell r="E392" t="str">
            <v xml:space="preserve">PLATE-SIDE COND.              </v>
          </cell>
          <cell r="F392" t="str">
            <v xml:space="preserve">D02  </v>
          </cell>
          <cell r="G392" t="str">
            <v>WON</v>
          </cell>
          <cell r="H392" t="str">
            <v xml:space="preserve">PCS </v>
          </cell>
          <cell r="I392" t="str">
            <v xml:space="preserve">(주)코모텍                    </v>
          </cell>
          <cell r="J392">
            <v>475</v>
          </cell>
          <cell r="K392">
            <v>0</v>
          </cell>
          <cell r="L392">
            <v>475</v>
          </cell>
          <cell r="N392">
            <v>475</v>
          </cell>
          <cell r="O392">
            <v>475</v>
          </cell>
          <cell r="P392" t="str">
            <v>WON</v>
          </cell>
          <cell r="Q392" t="str">
            <v xml:space="preserve">(주)코모텍                    </v>
          </cell>
          <cell r="R392">
            <v>475</v>
          </cell>
          <cell r="V392">
            <v>475</v>
          </cell>
          <cell r="X392">
            <v>475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</row>
        <row r="393">
          <cell r="C393" t="str">
            <v>7708-002</v>
          </cell>
          <cell r="D393" t="str">
            <v xml:space="preserve">7708-0020      </v>
          </cell>
          <cell r="E393" t="str">
            <v xml:space="preserve">RIVET-COND                    </v>
          </cell>
          <cell r="F393" t="str">
            <v xml:space="preserve">X12  </v>
          </cell>
          <cell r="G393" t="str">
            <v>WON</v>
          </cell>
          <cell r="H393" t="str">
            <v xml:space="preserve">PCS </v>
          </cell>
          <cell r="I393" t="str">
            <v xml:space="preserve">(주)코모텍                    </v>
          </cell>
          <cell r="J393">
            <v>130</v>
          </cell>
          <cell r="K393">
            <v>0</v>
          </cell>
          <cell r="L393">
            <v>130</v>
          </cell>
          <cell r="N393">
            <v>130</v>
          </cell>
          <cell r="O393">
            <v>130</v>
          </cell>
          <cell r="P393" t="str">
            <v>WON</v>
          </cell>
          <cell r="Q393" t="str">
            <v xml:space="preserve">(주)코모텍                    </v>
          </cell>
          <cell r="R393">
            <v>130</v>
          </cell>
          <cell r="V393">
            <v>130</v>
          </cell>
          <cell r="X393">
            <v>130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</row>
        <row r="394">
          <cell r="C394" t="str">
            <v>7906-003</v>
          </cell>
          <cell r="D394" t="str">
            <v xml:space="preserve">7906-0030      </v>
          </cell>
          <cell r="E394" t="str">
            <v xml:space="preserve">SLEEVE-CUSHION                </v>
          </cell>
          <cell r="F394" t="str">
            <v xml:space="preserve">MPC  </v>
          </cell>
          <cell r="G394" t="str">
            <v>WON</v>
          </cell>
          <cell r="H394" t="str">
            <v xml:space="preserve">PCS </v>
          </cell>
          <cell r="I394" t="str">
            <v xml:space="preserve">(주)코모텍                    </v>
          </cell>
          <cell r="K394">
            <v>0</v>
          </cell>
          <cell r="L394">
            <v>40</v>
          </cell>
          <cell r="N394">
            <v>40</v>
          </cell>
          <cell r="O394">
            <v>40</v>
          </cell>
          <cell r="P394" t="str">
            <v>WON</v>
          </cell>
          <cell r="Q394" t="str">
            <v xml:space="preserve">(주)코모텍                    </v>
          </cell>
          <cell r="R394">
            <v>40</v>
          </cell>
          <cell r="V394">
            <v>40</v>
          </cell>
          <cell r="X394">
            <v>40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</row>
        <row r="395">
          <cell r="C395" t="str">
            <v>7906-004</v>
          </cell>
          <cell r="D395" t="str">
            <v xml:space="preserve">7906-0040      </v>
          </cell>
          <cell r="E395" t="str">
            <v xml:space="preserve">SLEEVE-CUSHION                </v>
          </cell>
          <cell r="F395" t="str">
            <v xml:space="preserve">X10  </v>
          </cell>
          <cell r="G395" t="str">
            <v>WON</v>
          </cell>
          <cell r="H395" t="str">
            <v xml:space="preserve">PCS </v>
          </cell>
          <cell r="I395" t="str">
            <v xml:space="preserve">(주)코모텍                    </v>
          </cell>
          <cell r="K395">
            <v>0</v>
          </cell>
          <cell r="L395">
            <v>40</v>
          </cell>
          <cell r="N395">
            <v>40</v>
          </cell>
          <cell r="O395">
            <v>40</v>
          </cell>
          <cell r="P395" t="str">
            <v>WON</v>
          </cell>
          <cell r="Q395" t="str">
            <v xml:space="preserve">(주)코모텍                    </v>
          </cell>
          <cell r="R395">
            <v>40</v>
          </cell>
          <cell r="V395">
            <v>40</v>
          </cell>
          <cell r="X395">
            <v>40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</row>
        <row r="396">
          <cell r="C396" t="str">
            <v xml:space="preserve">NBFX-0001      </v>
          </cell>
          <cell r="D396" t="str">
            <v xml:space="preserve">NBFX-0001      </v>
          </cell>
          <cell r="E396" t="str">
            <v xml:space="preserve">NOCOLOK BRAZ'G FLUX           </v>
          </cell>
          <cell r="F396" t="str">
            <v xml:space="preserve">A02  </v>
          </cell>
          <cell r="G396" t="str">
            <v>WON</v>
          </cell>
          <cell r="H396" t="str">
            <v xml:space="preserve">Kg  </v>
          </cell>
          <cell r="I396" t="str">
            <v xml:space="preserve">(주)코스모양행                </v>
          </cell>
          <cell r="J396">
            <v>5300</v>
          </cell>
          <cell r="K396">
            <v>0</v>
          </cell>
          <cell r="L396">
            <v>5300</v>
          </cell>
          <cell r="N396">
            <v>5300</v>
          </cell>
          <cell r="O396">
            <v>5300</v>
          </cell>
          <cell r="P396" t="str">
            <v>WON</v>
          </cell>
          <cell r="Q396" t="str">
            <v xml:space="preserve">(주)코스모양행                </v>
          </cell>
          <cell r="R396">
            <v>5300</v>
          </cell>
          <cell r="V396">
            <v>5300</v>
          </cell>
          <cell r="X396">
            <v>5300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</row>
        <row r="397">
          <cell r="C397" t="str">
            <v>5001-007</v>
          </cell>
          <cell r="D397" t="str">
            <v xml:space="preserve">5001-0070      </v>
          </cell>
          <cell r="E397" t="str">
            <v xml:space="preserve">ADAPTER                       </v>
          </cell>
          <cell r="F397" t="str">
            <v xml:space="preserve">A03  </v>
          </cell>
          <cell r="G397" t="str">
            <v>WON</v>
          </cell>
          <cell r="H397" t="str">
            <v xml:space="preserve">PCS </v>
          </cell>
          <cell r="I397" t="str">
            <v xml:space="preserve">(주)키프코천안공장            </v>
          </cell>
          <cell r="K397">
            <v>0</v>
          </cell>
          <cell r="L397">
            <v>21</v>
          </cell>
          <cell r="N397">
            <v>21</v>
          </cell>
          <cell r="O397">
            <v>21</v>
          </cell>
          <cell r="P397" t="str">
            <v>WON</v>
          </cell>
          <cell r="Q397" t="str">
            <v xml:space="preserve">(주)키프코천안공장            </v>
          </cell>
          <cell r="R397">
            <v>21</v>
          </cell>
          <cell r="V397">
            <v>21</v>
          </cell>
          <cell r="X397">
            <v>21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</row>
        <row r="398">
          <cell r="C398" t="str">
            <v>9161-001</v>
          </cell>
          <cell r="D398" t="str">
            <v xml:space="preserve">9161-0010      </v>
          </cell>
          <cell r="E398" t="str">
            <v xml:space="preserve">CLIP CABLE                    </v>
          </cell>
          <cell r="F398" t="str">
            <v xml:space="preserve">B01  </v>
          </cell>
          <cell r="G398" t="str">
            <v>WON</v>
          </cell>
          <cell r="H398" t="str">
            <v xml:space="preserve">PCS </v>
          </cell>
          <cell r="I398" t="str">
            <v xml:space="preserve">(주)키프코천안공장            </v>
          </cell>
          <cell r="J398">
            <v>36</v>
          </cell>
          <cell r="K398">
            <v>0</v>
          </cell>
          <cell r="L398">
            <v>36</v>
          </cell>
          <cell r="N398">
            <v>36</v>
          </cell>
          <cell r="O398">
            <v>36</v>
          </cell>
          <cell r="P398" t="str">
            <v>WON</v>
          </cell>
          <cell r="Q398" t="str">
            <v xml:space="preserve">(주)키프코천안공장            </v>
          </cell>
          <cell r="R398">
            <v>36</v>
          </cell>
          <cell r="V398">
            <v>36</v>
          </cell>
          <cell r="X398">
            <v>36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</row>
        <row r="399">
          <cell r="C399" t="str">
            <v>9163-001</v>
          </cell>
          <cell r="D399" t="str">
            <v xml:space="preserve">9163-0010      </v>
          </cell>
          <cell r="E399" t="str">
            <v xml:space="preserve">CLIP-PIPE                     </v>
          </cell>
          <cell r="F399" t="str">
            <v xml:space="preserve">F01  </v>
          </cell>
          <cell r="G399" t="str">
            <v>WON</v>
          </cell>
          <cell r="H399" t="str">
            <v xml:space="preserve">PCS </v>
          </cell>
          <cell r="I399" t="str">
            <v xml:space="preserve">(주)키프코천안공장            </v>
          </cell>
          <cell r="K399">
            <v>0</v>
          </cell>
          <cell r="L399">
            <v>50</v>
          </cell>
          <cell r="N399">
            <v>50</v>
          </cell>
          <cell r="O399">
            <v>50</v>
          </cell>
          <cell r="P399" t="str">
            <v>WON</v>
          </cell>
          <cell r="Q399" t="str">
            <v xml:space="preserve">(주)키프코천안공장            </v>
          </cell>
          <cell r="R399">
            <v>50</v>
          </cell>
          <cell r="V399">
            <v>50</v>
          </cell>
          <cell r="X399">
            <v>50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</row>
        <row r="400">
          <cell r="C400" t="str">
            <v xml:space="preserve">E101-0000      </v>
          </cell>
          <cell r="D400" t="str">
            <v xml:space="preserve">E101-0000      </v>
          </cell>
          <cell r="E400" t="str">
            <v xml:space="preserve">TUBE 안착용접봉               </v>
          </cell>
          <cell r="F400" t="str">
            <v xml:space="preserve">A02  </v>
          </cell>
          <cell r="G400" t="str">
            <v>WON</v>
          </cell>
          <cell r="H400" t="str">
            <v xml:space="preserve">PCS </v>
          </cell>
          <cell r="I400" t="str">
            <v xml:space="preserve">강원테크                      </v>
          </cell>
          <cell r="K400">
            <v>0</v>
          </cell>
          <cell r="L400">
            <v>30</v>
          </cell>
          <cell r="N400">
            <v>30</v>
          </cell>
          <cell r="O400">
            <v>30</v>
          </cell>
          <cell r="P400" t="str">
            <v>WON</v>
          </cell>
          <cell r="Q400" t="str">
            <v xml:space="preserve">강원테크                      </v>
          </cell>
          <cell r="R400">
            <v>30</v>
          </cell>
          <cell r="V400">
            <v>30</v>
          </cell>
          <cell r="X400">
            <v>30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</row>
        <row r="401">
          <cell r="C401" t="str">
            <v>4102-026</v>
          </cell>
          <cell r="D401" t="str">
            <v xml:space="preserve">4102-0260      </v>
          </cell>
          <cell r="E401" t="str">
            <v xml:space="preserve">CASE ASS'Y-BLOWER             </v>
          </cell>
          <cell r="F401" t="str">
            <v xml:space="preserve">A02  </v>
          </cell>
          <cell r="G401" t="str">
            <v>WON</v>
          </cell>
          <cell r="H401" t="str">
            <v xml:space="preserve">PCS </v>
          </cell>
          <cell r="I401" t="str">
            <v xml:space="preserve">고산기업(주)                  </v>
          </cell>
          <cell r="J401">
            <v>1150</v>
          </cell>
          <cell r="K401">
            <v>0</v>
          </cell>
          <cell r="L401">
            <v>1139</v>
          </cell>
          <cell r="N401">
            <v>1139</v>
          </cell>
          <cell r="O401">
            <v>1139</v>
          </cell>
          <cell r="P401" t="str">
            <v>WON</v>
          </cell>
          <cell r="Q401" t="str">
            <v xml:space="preserve">고산기업(주)                  </v>
          </cell>
          <cell r="R401">
            <v>1139</v>
          </cell>
          <cell r="V401">
            <v>1139</v>
          </cell>
          <cell r="X401">
            <v>1139</v>
          </cell>
          <cell r="AA401">
            <v>11</v>
          </cell>
          <cell r="AB401">
            <v>1</v>
          </cell>
          <cell r="AC401">
            <v>11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</row>
        <row r="402">
          <cell r="C402" t="str">
            <v>4201-002</v>
          </cell>
          <cell r="D402" t="str">
            <v xml:space="preserve">4201-0020      </v>
          </cell>
          <cell r="E402" t="str">
            <v xml:space="preserve">DOOR ASS'Y-VENT(1)            </v>
          </cell>
          <cell r="F402" t="str">
            <v xml:space="preserve">A02  </v>
          </cell>
          <cell r="G402" t="str">
            <v>WON</v>
          </cell>
          <cell r="H402" t="str">
            <v xml:space="preserve">PCS </v>
          </cell>
          <cell r="I402" t="str">
            <v xml:space="preserve">고산기업(주)                  </v>
          </cell>
          <cell r="J402">
            <v>140</v>
          </cell>
          <cell r="K402">
            <v>0</v>
          </cell>
          <cell r="L402">
            <v>140</v>
          </cell>
          <cell r="N402">
            <v>140</v>
          </cell>
          <cell r="O402">
            <v>140</v>
          </cell>
          <cell r="P402" t="str">
            <v>WON</v>
          </cell>
          <cell r="Q402" t="str">
            <v xml:space="preserve">고산기업(주)                  </v>
          </cell>
          <cell r="R402">
            <v>140</v>
          </cell>
          <cell r="V402">
            <v>140</v>
          </cell>
          <cell r="X402">
            <v>140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</row>
        <row r="403">
          <cell r="C403" t="str">
            <v>4201-003</v>
          </cell>
          <cell r="D403" t="str">
            <v xml:space="preserve">4201-0030      </v>
          </cell>
          <cell r="E403" t="str">
            <v xml:space="preserve">DOOR ASS'Y-VENT(2)            </v>
          </cell>
          <cell r="F403" t="str">
            <v xml:space="preserve">A02  </v>
          </cell>
          <cell r="G403" t="str">
            <v>WON</v>
          </cell>
          <cell r="H403" t="str">
            <v xml:space="preserve">PCS </v>
          </cell>
          <cell r="I403" t="str">
            <v xml:space="preserve">고산기업(주)                  </v>
          </cell>
          <cell r="K403">
            <v>0</v>
          </cell>
          <cell r="L403">
            <v>135</v>
          </cell>
          <cell r="N403">
            <v>135</v>
          </cell>
          <cell r="O403">
            <v>135</v>
          </cell>
          <cell r="P403" t="str">
            <v>WON</v>
          </cell>
          <cell r="Q403" t="str">
            <v xml:space="preserve">고산기업(주)                  </v>
          </cell>
          <cell r="R403">
            <v>135</v>
          </cell>
          <cell r="V403">
            <v>135</v>
          </cell>
          <cell r="X403">
            <v>135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</row>
        <row r="404">
          <cell r="C404" t="str">
            <v>4201-004</v>
          </cell>
          <cell r="D404" t="str">
            <v xml:space="preserve">4201-0041      </v>
          </cell>
          <cell r="E404" t="str">
            <v xml:space="preserve">DOOR ASS'Y-DEF                </v>
          </cell>
          <cell r="F404" t="str">
            <v xml:space="preserve">A02  </v>
          </cell>
          <cell r="G404" t="str">
            <v>WON</v>
          </cell>
          <cell r="H404" t="str">
            <v xml:space="preserve">PCS </v>
          </cell>
          <cell r="I404" t="str">
            <v xml:space="preserve">고산기업(주)                  </v>
          </cell>
          <cell r="J404">
            <v>127</v>
          </cell>
          <cell r="K404">
            <v>0</v>
          </cell>
          <cell r="L404">
            <v>127</v>
          </cell>
          <cell r="N404">
            <v>127</v>
          </cell>
          <cell r="O404">
            <v>127</v>
          </cell>
          <cell r="P404" t="str">
            <v>WON</v>
          </cell>
          <cell r="Q404" t="str">
            <v xml:space="preserve">고산기업(주)                  </v>
          </cell>
          <cell r="R404">
            <v>127</v>
          </cell>
          <cell r="V404">
            <v>127</v>
          </cell>
          <cell r="X404">
            <v>127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</row>
        <row r="405">
          <cell r="C405" t="str">
            <v>4201-005</v>
          </cell>
          <cell r="D405" t="str">
            <v xml:space="preserve">4201-0050      </v>
          </cell>
          <cell r="E405" t="str">
            <v xml:space="preserve">DOOR ASS'Y-FOOT               </v>
          </cell>
          <cell r="F405" t="str">
            <v xml:space="preserve">A02  </v>
          </cell>
          <cell r="G405" t="str">
            <v>WON</v>
          </cell>
          <cell r="H405" t="str">
            <v xml:space="preserve">PCS </v>
          </cell>
          <cell r="I405" t="str">
            <v xml:space="preserve">고산기업(주)                  </v>
          </cell>
          <cell r="J405">
            <v>140</v>
          </cell>
          <cell r="K405">
            <v>0</v>
          </cell>
          <cell r="L405">
            <v>140</v>
          </cell>
          <cell r="N405">
            <v>140</v>
          </cell>
          <cell r="O405">
            <v>140</v>
          </cell>
          <cell r="P405" t="str">
            <v>WON</v>
          </cell>
          <cell r="Q405" t="str">
            <v xml:space="preserve">고산기업(주)                  </v>
          </cell>
          <cell r="R405">
            <v>140</v>
          </cell>
          <cell r="V405">
            <v>140</v>
          </cell>
          <cell r="X405">
            <v>140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</row>
        <row r="406">
          <cell r="C406" t="str">
            <v>4201-015</v>
          </cell>
          <cell r="D406" t="str">
            <v xml:space="preserve">4201-0150      </v>
          </cell>
          <cell r="E406" t="str">
            <v xml:space="preserve">DOOR ASS'Y-VENT(1)            </v>
          </cell>
          <cell r="F406" t="str">
            <v xml:space="preserve">A02  </v>
          </cell>
          <cell r="G406" t="str">
            <v>WON</v>
          </cell>
          <cell r="H406" t="str">
            <v xml:space="preserve">PCS </v>
          </cell>
          <cell r="I406" t="str">
            <v xml:space="preserve">고산기업(주)                  </v>
          </cell>
          <cell r="K406">
            <v>0</v>
          </cell>
          <cell r="L406">
            <v>208</v>
          </cell>
          <cell r="N406">
            <v>208</v>
          </cell>
          <cell r="O406">
            <v>208</v>
          </cell>
          <cell r="P406" t="str">
            <v>WON</v>
          </cell>
          <cell r="Q406" t="str">
            <v xml:space="preserve">고산기업(주)                  </v>
          </cell>
          <cell r="R406">
            <v>208</v>
          </cell>
          <cell r="V406">
            <v>208</v>
          </cell>
          <cell r="X406">
            <v>208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</row>
        <row r="407">
          <cell r="C407" t="str">
            <v>4201-016</v>
          </cell>
          <cell r="D407" t="str">
            <v xml:space="preserve">4201-0160      </v>
          </cell>
          <cell r="E407" t="str">
            <v xml:space="preserve">DOOR ASS'Y-VENT(2)            </v>
          </cell>
          <cell r="F407" t="str">
            <v xml:space="preserve">A02  </v>
          </cell>
          <cell r="G407" t="str">
            <v>WON</v>
          </cell>
          <cell r="H407" t="str">
            <v xml:space="preserve">PCS </v>
          </cell>
          <cell r="I407" t="str">
            <v xml:space="preserve">고산기업(주)                  </v>
          </cell>
          <cell r="K407">
            <v>0</v>
          </cell>
          <cell r="L407">
            <v>208</v>
          </cell>
          <cell r="N407">
            <v>208</v>
          </cell>
          <cell r="O407">
            <v>208</v>
          </cell>
          <cell r="P407" t="str">
            <v>WON</v>
          </cell>
          <cell r="Q407" t="str">
            <v xml:space="preserve">고산기업(주)                  </v>
          </cell>
          <cell r="R407">
            <v>208</v>
          </cell>
          <cell r="V407">
            <v>208</v>
          </cell>
          <cell r="X407">
            <v>208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</row>
        <row r="408">
          <cell r="C408" t="str">
            <v>4201-017</v>
          </cell>
          <cell r="D408" t="str">
            <v xml:space="preserve">4201-0170      </v>
          </cell>
          <cell r="E408" t="str">
            <v xml:space="preserve">DOOR ASS'Y-DEF                </v>
          </cell>
          <cell r="F408" t="str">
            <v xml:space="preserve">A02  </v>
          </cell>
          <cell r="G408" t="str">
            <v>WON</v>
          </cell>
          <cell r="H408" t="str">
            <v xml:space="preserve">PCS </v>
          </cell>
          <cell r="I408" t="str">
            <v xml:space="preserve">고산기업(주)                  </v>
          </cell>
          <cell r="J408">
            <v>200</v>
          </cell>
          <cell r="K408">
            <v>0</v>
          </cell>
          <cell r="L408">
            <v>200</v>
          </cell>
          <cell r="N408">
            <v>200</v>
          </cell>
          <cell r="O408">
            <v>200</v>
          </cell>
          <cell r="P408" t="str">
            <v>WON</v>
          </cell>
          <cell r="Q408" t="str">
            <v xml:space="preserve">고산기업(주)                  </v>
          </cell>
          <cell r="R408">
            <v>200</v>
          </cell>
          <cell r="V408">
            <v>200</v>
          </cell>
          <cell r="X408">
            <v>200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</row>
        <row r="409">
          <cell r="C409" t="str">
            <v>4201-018</v>
          </cell>
          <cell r="D409" t="str">
            <v xml:space="preserve">4201-0180      </v>
          </cell>
          <cell r="E409" t="str">
            <v xml:space="preserve">DOOR ASS'Y-FOOT               </v>
          </cell>
          <cell r="F409" t="str">
            <v xml:space="preserve">A02  </v>
          </cell>
          <cell r="G409" t="str">
            <v>WON</v>
          </cell>
          <cell r="H409" t="str">
            <v xml:space="preserve">PCS </v>
          </cell>
          <cell r="I409" t="str">
            <v xml:space="preserve">고산기업(주)                  </v>
          </cell>
          <cell r="J409">
            <v>219</v>
          </cell>
          <cell r="K409">
            <v>0</v>
          </cell>
          <cell r="L409">
            <v>219</v>
          </cell>
          <cell r="N409">
            <v>219</v>
          </cell>
          <cell r="O409">
            <v>219</v>
          </cell>
          <cell r="P409" t="str">
            <v>WON</v>
          </cell>
          <cell r="Q409" t="str">
            <v xml:space="preserve">고산기업(주)                  </v>
          </cell>
          <cell r="R409">
            <v>219</v>
          </cell>
          <cell r="V409">
            <v>219</v>
          </cell>
          <cell r="X409">
            <v>219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</row>
        <row r="410">
          <cell r="C410" t="str">
            <v>4201-021</v>
          </cell>
          <cell r="D410" t="str">
            <v xml:space="preserve">4201-0213      </v>
          </cell>
          <cell r="E410" t="str">
            <v xml:space="preserve">DOOR ASS'Y-VENT               </v>
          </cell>
          <cell r="F410" t="str">
            <v xml:space="preserve">B01  </v>
          </cell>
          <cell r="G410" t="str">
            <v>WON</v>
          </cell>
          <cell r="H410" t="str">
            <v xml:space="preserve">PCS </v>
          </cell>
          <cell r="I410" t="str">
            <v xml:space="preserve">고산기업(주)                  </v>
          </cell>
          <cell r="J410">
            <v>612</v>
          </cell>
          <cell r="K410">
            <v>0</v>
          </cell>
          <cell r="L410">
            <v>594</v>
          </cell>
          <cell r="N410">
            <v>594</v>
          </cell>
          <cell r="O410">
            <v>594</v>
          </cell>
          <cell r="P410" t="str">
            <v>WON</v>
          </cell>
          <cell r="Q410" t="str">
            <v xml:space="preserve">고산기업(주)                  </v>
          </cell>
          <cell r="R410">
            <v>594</v>
          </cell>
          <cell r="V410">
            <v>594</v>
          </cell>
          <cell r="X410">
            <v>594</v>
          </cell>
          <cell r="AA410">
            <v>9</v>
          </cell>
          <cell r="AB410">
            <v>1</v>
          </cell>
          <cell r="AC410">
            <v>9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</row>
        <row r="411">
          <cell r="C411" t="str">
            <v>4201-022</v>
          </cell>
          <cell r="D411" t="str">
            <v xml:space="preserve">4201-0220      </v>
          </cell>
          <cell r="E411" t="str">
            <v xml:space="preserve">DOOR ASS'Y-FOOT               </v>
          </cell>
          <cell r="F411" t="str">
            <v xml:space="preserve">B01  </v>
          </cell>
          <cell r="G411" t="str">
            <v>WON</v>
          </cell>
          <cell r="H411" t="str">
            <v xml:space="preserve">PCS </v>
          </cell>
          <cell r="I411" t="str">
            <v xml:space="preserve">고산기업(주)                  </v>
          </cell>
          <cell r="J411">
            <v>271</v>
          </cell>
          <cell r="K411">
            <v>0</v>
          </cell>
          <cell r="L411">
            <v>266</v>
          </cell>
          <cell r="N411">
            <v>266</v>
          </cell>
          <cell r="O411">
            <v>266</v>
          </cell>
          <cell r="P411" t="str">
            <v>WON</v>
          </cell>
          <cell r="Q411" t="str">
            <v xml:space="preserve">고산기업(주)                  </v>
          </cell>
          <cell r="R411">
            <v>266</v>
          </cell>
          <cell r="V411">
            <v>266</v>
          </cell>
          <cell r="X411">
            <v>266</v>
          </cell>
          <cell r="AA411">
            <v>3</v>
          </cell>
          <cell r="AB411">
            <v>1</v>
          </cell>
          <cell r="AC411">
            <v>3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</row>
        <row r="412">
          <cell r="C412" t="str">
            <v>4201-023</v>
          </cell>
          <cell r="D412" t="str">
            <v xml:space="preserve">4201-0230      </v>
          </cell>
          <cell r="E412" t="str">
            <v xml:space="preserve">DOOR ASS'Y-DEF                </v>
          </cell>
          <cell r="F412" t="str">
            <v xml:space="preserve">B01  </v>
          </cell>
          <cell r="G412" t="str">
            <v>WON</v>
          </cell>
          <cell r="H412" t="str">
            <v xml:space="preserve">PCS </v>
          </cell>
          <cell r="I412" t="str">
            <v xml:space="preserve">고산기업(주)                  </v>
          </cell>
          <cell r="J412">
            <v>257</v>
          </cell>
          <cell r="K412">
            <v>0</v>
          </cell>
          <cell r="L412">
            <v>252</v>
          </cell>
          <cell r="N412">
            <v>252</v>
          </cell>
          <cell r="O412">
            <v>252</v>
          </cell>
          <cell r="P412" t="str">
            <v>WON</v>
          </cell>
          <cell r="Q412" t="str">
            <v xml:space="preserve">고산기업(주)                  </v>
          </cell>
          <cell r="R412">
            <v>252</v>
          </cell>
          <cell r="V412">
            <v>252</v>
          </cell>
          <cell r="X412">
            <v>252</v>
          </cell>
          <cell r="AA412">
            <v>3</v>
          </cell>
          <cell r="AB412">
            <v>1</v>
          </cell>
          <cell r="AC412">
            <v>3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</row>
        <row r="413">
          <cell r="C413" t="str">
            <v>4201-024</v>
          </cell>
          <cell r="D413" t="str">
            <v xml:space="preserve">4201-0240      </v>
          </cell>
          <cell r="E413" t="str">
            <v xml:space="preserve">DOOR ASS'Y-BLOWER LH          </v>
          </cell>
          <cell r="F413" t="str">
            <v xml:space="preserve">B01  </v>
          </cell>
          <cell r="G413" t="str">
            <v>WON</v>
          </cell>
          <cell r="H413" t="str">
            <v xml:space="preserve">PCS </v>
          </cell>
          <cell r="I413" t="str">
            <v xml:space="preserve">고산기업(주)                  </v>
          </cell>
          <cell r="J413">
            <v>216</v>
          </cell>
          <cell r="K413">
            <v>0</v>
          </cell>
          <cell r="L413">
            <v>216</v>
          </cell>
          <cell r="N413">
            <v>216</v>
          </cell>
          <cell r="O413">
            <v>216</v>
          </cell>
          <cell r="P413" t="str">
            <v>WON</v>
          </cell>
          <cell r="Q413" t="str">
            <v xml:space="preserve">고산기업(주)                  </v>
          </cell>
          <cell r="R413">
            <v>216</v>
          </cell>
          <cell r="V413">
            <v>216</v>
          </cell>
          <cell r="X413">
            <v>216</v>
          </cell>
          <cell r="AA413">
            <v>3</v>
          </cell>
          <cell r="AB413">
            <v>1</v>
          </cell>
          <cell r="AC413">
            <v>3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</row>
        <row r="414">
          <cell r="C414" t="str">
            <v>4201-025</v>
          </cell>
          <cell r="D414" t="str">
            <v xml:space="preserve">4201-0250      </v>
          </cell>
          <cell r="E414" t="str">
            <v xml:space="preserve">DOOR ASS'Y-BLOWER RH          </v>
          </cell>
          <cell r="F414" t="str">
            <v xml:space="preserve">B01  </v>
          </cell>
          <cell r="G414" t="str">
            <v>WON</v>
          </cell>
          <cell r="H414" t="str">
            <v xml:space="preserve">PCS </v>
          </cell>
          <cell r="I414" t="str">
            <v xml:space="preserve">고산기업(주)                  </v>
          </cell>
          <cell r="J414">
            <v>204</v>
          </cell>
          <cell r="K414">
            <v>0</v>
          </cell>
          <cell r="L414">
            <v>204</v>
          </cell>
          <cell r="N414">
            <v>204</v>
          </cell>
          <cell r="O414">
            <v>204</v>
          </cell>
          <cell r="P414" t="str">
            <v>WON</v>
          </cell>
          <cell r="Q414" t="str">
            <v xml:space="preserve">고산기업(주)                  </v>
          </cell>
          <cell r="R414">
            <v>204</v>
          </cell>
          <cell r="V414">
            <v>204</v>
          </cell>
          <cell r="X414">
            <v>204</v>
          </cell>
          <cell r="AA414">
            <v>3</v>
          </cell>
          <cell r="AB414">
            <v>1</v>
          </cell>
          <cell r="AC414">
            <v>3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</row>
        <row r="415">
          <cell r="C415" t="str">
            <v>4201-032</v>
          </cell>
          <cell r="D415" t="str">
            <v xml:space="preserve">4201-0322      </v>
          </cell>
          <cell r="E415" t="str">
            <v xml:space="preserve">DOOR ASS'Y-MIX(1)             </v>
          </cell>
          <cell r="F415" t="str">
            <v xml:space="preserve">A03  </v>
          </cell>
          <cell r="G415" t="str">
            <v>WON</v>
          </cell>
          <cell r="H415" t="str">
            <v xml:space="preserve">PCS </v>
          </cell>
          <cell r="I415" t="str">
            <v xml:space="preserve">고산기업(주)                  </v>
          </cell>
          <cell r="J415">
            <v>316</v>
          </cell>
          <cell r="K415">
            <v>0</v>
          </cell>
          <cell r="L415">
            <v>316</v>
          </cell>
          <cell r="N415">
            <v>316</v>
          </cell>
          <cell r="O415">
            <v>316</v>
          </cell>
          <cell r="P415" t="str">
            <v>WON</v>
          </cell>
          <cell r="Q415" t="str">
            <v xml:space="preserve">고산기업(주)                  </v>
          </cell>
          <cell r="R415">
            <v>316</v>
          </cell>
          <cell r="V415">
            <v>316</v>
          </cell>
          <cell r="X415">
            <v>316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</row>
        <row r="416">
          <cell r="C416" t="str">
            <v>4201-033</v>
          </cell>
          <cell r="D416" t="str">
            <v xml:space="preserve">4201-0330      </v>
          </cell>
          <cell r="E416" t="str">
            <v xml:space="preserve">DOOR ASS'Y-VENT               </v>
          </cell>
          <cell r="F416" t="str">
            <v xml:space="preserve">A03  </v>
          </cell>
          <cell r="G416" t="str">
            <v>WON</v>
          </cell>
          <cell r="H416" t="str">
            <v xml:space="preserve">PCS </v>
          </cell>
          <cell r="I416" t="str">
            <v xml:space="preserve">고산기업(주)                  </v>
          </cell>
          <cell r="J416">
            <v>630</v>
          </cell>
          <cell r="K416">
            <v>0</v>
          </cell>
          <cell r="L416">
            <v>630</v>
          </cell>
          <cell r="N416">
            <v>630</v>
          </cell>
          <cell r="O416">
            <v>630</v>
          </cell>
          <cell r="P416" t="str">
            <v>WON</v>
          </cell>
          <cell r="Q416" t="str">
            <v xml:space="preserve">고산기업(주)                  </v>
          </cell>
          <cell r="R416">
            <v>630</v>
          </cell>
          <cell r="V416">
            <v>630</v>
          </cell>
          <cell r="X416">
            <v>630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</row>
        <row r="417">
          <cell r="C417" t="str">
            <v>4201-035</v>
          </cell>
          <cell r="D417" t="str">
            <v xml:space="preserve">4201-0351      </v>
          </cell>
          <cell r="E417" t="str">
            <v xml:space="preserve">DOOR ASS'Y-DEF                </v>
          </cell>
          <cell r="F417" t="str">
            <v xml:space="preserve">A03  </v>
          </cell>
          <cell r="G417" t="str">
            <v>WON</v>
          </cell>
          <cell r="H417" t="str">
            <v xml:space="preserve">PCS </v>
          </cell>
          <cell r="I417" t="str">
            <v xml:space="preserve">고산기업(주)                  </v>
          </cell>
          <cell r="J417">
            <v>281</v>
          </cell>
          <cell r="K417">
            <v>0</v>
          </cell>
          <cell r="L417">
            <v>281</v>
          </cell>
          <cell r="N417">
            <v>281</v>
          </cell>
          <cell r="O417">
            <v>281</v>
          </cell>
          <cell r="P417" t="str">
            <v>WON</v>
          </cell>
          <cell r="Q417" t="str">
            <v xml:space="preserve">고산기업(주)                  </v>
          </cell>
          <cell r="R417">
            <v>281</v>
          </cell>
          <cell r="V417">
            <v>281</v>
          </cell>
          <cell r="X417">
            <v>281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</row>
        <row r="418">
          <cell r="C418" t="str">
            <v>4201-036</v>
          </cell>
          <cell r="D418" t="str">
            <v xml:space="preserve">4201-0360      </v>
          </cell>
          <cell r="E418" t="str">
            <v xml:space="preserve">DOOR ASS'Y-FOOT               </v>
          </cell>
          <cell r="F418" t="str">
            <v xml:space="preserve">A03  </v>
          </cell>
          <cell r="G418" t="str">
            <v>WON</v>
          </cell>
          <cell r="H418" t="str">
            <v xml:space="preserve">PCS </v>
          </cell>
          <cell r="I418" t="str">
            <v xml:space="preserve">고산기업(주)                  </v>
          </cell>
          <cell r="J418">
            <v>575</v>
          </cell>
          <cell r="K418">
            <v>0</v>
          </cell>
          <cell r="L418">
            <v>558</v>
          </cell>
          <cell r="N418">
            <v>558</v>
          </cell>
          <cell r="O418">
            <v>558</v>
          </cell>
          <cell r="P418" t="str">
            <v>WON</v>
          </cell>
          <cell r="Q418" t="str">
            <v xml:space="preserve">고산기업(주)                  </v>
          </cell>
          <cell r="R418">
            <v>558</v>
          </cell>
          <cell r="V418">
            <v>558</v>
          </cell>
          <cell r="X418">
            <v>558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</row>
        <row r="419">
          <cell r="C419" t="str">
            <v>4201-039</v>
          </cell>
          <cell r="D419" t="str">
            <v xml:space="preserve">4201-0392      </v>
          </cell>
          <cell r="E419" t="str">
            <v xml:space="preserve">DOOR ASS'Y-MIX(2)             </v>
          </cell>
          <cell r="F419" t="str">
            <v xml:space="preserve">A03  </v>
          </cell>
          <cell r="G419" t="str">
            <v>WON</v>
          </cell>
          <cell r="H419" t="str">
            <v xml:space="preserve">PCS </v>
          </cell>
          <cell r="I419" t="str">
            <v xml:space="preserve">고산기업(주)                  </v>
          </cell>
          <cell r="J419">
            <v>263</v>
          </cell>
          <cell r="K419">
            <v>0</v>
          </cell>
          <cell r="L419">
            <v>263</v>
          </cell>
          <cell r="N419">
            <v>263</v>
          </cell>
          <cell r="O419">
            <v>263</v>
          </cell>
          <cell r="P419" t="str">
            <v>WON</v>
          </cell>
          <cell r="Q419" t="str">
            <v xml:space="preserve">고산기업(주)                  </v>
          </cell>
          <cell r="R419">
            <v>263</v>
          </cell>
          <cell r="V419">
            <v>263</v>
          </cell>
          <cell r="X419">
            <v>263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</row>
        <row r="420">
          <cell r="C420" t="str">
            <v>4201-040</v>
          </cell>
          <cell r="D420" t="str">
            <v xml:space="preserve">4201-0401      </v>
          </cell>
          <cell r="E420" t="str">
            <v xml:space="preserve">DOOR ASS'Y-INTAKE(1)          </v>
          </cell>
          <cell r="F420" t="str">
            <v xml:space="preserve">A03  </v>
          </cell>
          <cell r="G420" t="str">
            <v>WON</v>
          </cell>
          <cell r="H420" t="str">
            <v xml:space="preserve">PCS </v>
          </cell>
          <cell r="I420" t="str">
            <v xml:space="preserve">고산기업(주)                  </v>
          </cell>
          <cell r="J420">
            <v>455</v>
          </cell>
          <cell r="K420">
            <v>0</v>
          </cell>
          <cell r="L420">
            <v>455</v>
          </cell>
          <cell r="N420">
            <v>455</v>
          </cell>
          <cell r="O420">
            <v>455</v>
          </cell>
          <cell r="P420" t="str">
            <v>WON</v>
          </cell>
          <cell r="Q420" t="str">
            <v xml:space="preserve">고산기업(주)                  </v>
          </cell>
          <cell r="R420">
            <v>455</v>
          </cell>
          <cell r="V420">
            <v>455</v>
          </cell>
          <cell r="X420">
            <v>455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</row>
        <row r="421">
          <cell r="C421" t="str">
            <v>4201-041</v>
          </cell>
          <cell r="D421" t="str">
            <v xml:space="preserve">4201-0411      </v>
          </cell>
          <cell r="E421" t="str">
            <v xml:space="preserve">DOOR ASS'Y-INTAKE(2)          </v>
          </cell>
          <cell r="F421" t="str">
            <v xml:space="preserve">A03  </v>
          </cell>
          <cell r="G421" t="str">
            <v>WON</v>
          </cell>
          <cell r="H421" t="str">
            <v xml:space="preserve">PCS </v>
          </cell>
          <cell r="I421" t="str">
            <v xml:space="preserve">고산기업(주)                  </v>
          </cell>
          <cell r="J421">
            <v>397</v>
          </cell>
          <cell r="K421">
            <v>0</v>
          </cell>
          <cell r="L421">
            <v>397</v>
          </cell>
          <cell r="N421">
            <v>397</v>
          </cell>
          <cell r="O421">
            <v>397</v>
          </cell>
          <cell r="P421" t="str">
            <v>WON</v>
          </cell>
          <cell r="Q421" t="str">
            <v xml:space="preserve">고산기업(주)                  </v>
          </cell>
          <cell r="R421">
            <v>397</v>
          </cell>
          <cell r="V421">
            <v>397</v>
          </cell>
          <cell r="X421">
            <v>397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</row>
        <row r="422">
          <cell r="C422" t="str">
            <v>4201-057</v>
          </cell>
          <cell r="D422" t="str">
            <v xml:space="preserve">4201-0570      </v>
          </cell>
          <cell r="E422" t="str">
            <v xml:space="preserve">DOOR ASS'Y-MIX(2)             </v>
          </cell>
          <cell r="F422" t="str">
            <v xml:space="preserve">A03  </v>
          </cell>
          <cell r="G422" t="str">
            <v>WON</v>
          </cell>
          <cell r="H422" t="str">
            <v xml:space="preserve">PCS </v>
          </cell>
          <cell r="I422" t="str">
            <v xml:space="preserve">고산기업(주)                  </v>
          </cell>
          <cell r="J422">
            <v>282</v>
          </cell>
          <cell r="K422">
            <v>0</v>
          </cell>
          <cell r="L422">
            <v>282</v>
          </cell>
          <cell r="N422">
            <v>282</v>
          </cell>
          <cell r="O422">
            <v>282</v>
          </cell>
          <cell r="P422" t="str">
            <v>WON</v>
          </cell>
          <cell r="Q422" t="str">
            <v xml:space="preserve">고산기업(주)                  </v>
          </cell>
          <cell r="R422">
            <v>282</v>
          </cell>
          <cell r="V422">
            <v>282</v>
          </cell>
          <cell r="X422">
            <v>282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</row>
        <row r="423">
          <cell r="C423" t="str">
            <v>4201-058</v>
          </cell>
          <cell r="D423" t="str">
            <v xml:space="preserve">4201-0580      </v>
          </cell>
          <cell r="E423" t="str">
            <v xml:space="preserve">DOOR ASS'Y-VENT               </v>
          </cell>
          <cell r="F423" t="str">
            <v xml:space="preserve">A03  </v>
          </cell>
          <cell r="G423" t="str">
            <v>WON</v>
          </cell>
          <cell r="H423" t="str">
            <v xml:space="preserve">PCS </v>
          </cell>
          <cell r="I423" t="str">
            <v xml:space="preserve">고산기업(주)                  </v>
          </cell>
          <cell r="J423">
            <v>0</v>
          </cell>
          <cell r="K423">
            <v>0</v>
          </cell>
          <cell r="L423">
            <v>630</v>
          </cell>
          <cell r="N423">
            <v>630</v>
          </cell>
          <cell r="O423">
            <v>630</v>
          </cell>
          <cell r="P423" t="str">
            <v>WON</v>
          </cell>
          <cell r="Q423" t="str">
            <v xml:space="preserve">고산기업(주)                  </v>
          </cell>
          <cell r="R423">
            <v>630</v>
          </cell>
          <cell r="V423">
            <v>630</v>
          </cell>
          <cell r="X423">
            <v>630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</row>
        <row r="424">
          <cell r="C424" t="str">
            <v>4201-059</v>
          </cell>
          <cell r="D424" t="str">
            <v xml:space="preserve">4201-0590      </v>
          </cell>
          <cell r="E424" t="str">
            <v xml:space="preserve">DOOR ASS'Y-DEF                </v>
          </cell>
          <cell r="F424" t="str">
            <v xml:space="preserve">A03  </v>
          </cell>
          <cell r="G424" t="str">
            <v>WON</v>
          </cell>
          <cell r="H424" t="str">
            <v xml:space="preserve">PCS </v>
          </cell>
          <cell r="I424" t="str">
            <v xml:space="preserve">고산기업(주)                  </v>
          </cell>
          <cell r="J424">
            <v>296</v>
          </cell>
          <cell r="K424">
            <v>0</v>
          </cell>
          <cell r="L424">
            <v>296</v>
          </cell>
          <cell r="N424">
            <v>296</v>
          </cell>
          <cell r="O424">
            <v>296</v>
          </cell>
          <cell r="P424" t="str">
            <v>WON</v>
          </cell>
          <cell r="Q424" t="str">
            <v xml:space="preserve">고산기업(주)                  </v>
          </cell>
          <cell r="R424">
            <v>296</v>
          </cell>
          <cell r="V424">
            <v>296</v>
          </cell>
          <cell r="X424">
            <v>296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</row>
        <row r="425">
          <cell r="C425" t="str">
            <v>4201-060</v>
          </cell>
          <cell r="D425" t="str">
            <v xml:space="preserve">4201-0600      </v>
          </cell>
          <cell r="E425" t="str">
            <v xml:space="preserve">DOOR ASS'Y-FOOT               </v>
          </cell>
          <cell r="F425" t="str">
            <v xml:space="preserve">A03  </v>
          </cell>
          <cell r="G425" t="str">
            <v>WON</v>
          </cell>
          <cell r="H425" t="str">
            <v xml:space="preserve">PCS </v>
          </cell>
          <cell r="I425" t="str">
            <v xml:space="preserve">고산기업(주)                  </v>
          </cell>
          <cell r="J425">
            <v>0</v>
          </cell>
          <cell r="K425">
            <v>0</v>
          </cell>
          <cell r="L425">
            <v>515</v>
          </cell>
          <cell r="N425">
            <v>515</v>
          </cell>
          <cell r="O425">
            <v>515</v>
          </cell>
          <cell r="P425" t="str">
            <v>WON</v>
          </cell>
          <cell r="Q425" t="str">
            <v xml:space="preserve">고산기업(주)                  </v>
          </cell>
          <cell r="R425">
            <v>515</v>
          </cell>
          <cell r="V425">
            <v>515</v>
          </cell>
          <cell r="X425">
            <v>515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</row>
        <row r="426">
          <cell r="C426" t="str">
            <v>4201-062</v>
          </cell>
          <cell r="D426" t="str">
            <v xml:space="preserve">4201-0620      </v>
          </cell>
          <cell r="E426" t="str">
            <v xml:space="preserve">DOOR ASS'Y-INTAKE(2)          </v>
          </cell>
          <cell r="F426" t="str">
            <v xml:space="preserve">A03  </v>
          </cell>
          <cell r="G426" t="str">
            <v>WON</v>
          </cell>
          <cell r="H426" t="str">
            <v xml:space="preserve">PCS </v>
          </cell>
          <cell r="I426" t="str">
            <v xml:space="preserve">고산기업(주)                  </v>
          </cell>
          <cell r="J426">
            <v>0</v>
          </cell>
          <cell r="K426">
            <v>0</v>
          </cell>
          <cell r="L426">
            <v>397</v>
          </cell>
          <cell r="N426">
            <v>397</v>
          </cell>
          <cell r="O426">
            <v>397</v>
          </cell>
          <cell r="P426" t="str">
            <v>WON</v>
          </cell>
          <cell r="Q426" t="str">
            <v xml:space="preserve">고산기업(주)                  </v>
          </cell>
          <cell r="R426">
            <v>397</v>
          </cell>
          <cell r="V426">
            <v>397</v>
          </cell>
          <cell r="X426">
            <v>397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</row>
        <row r="427">
          <cell r="C427" t="str">
            <v>4201-063</v>
          </cell>
          <cell r="D427" t="str">
            <v xml:space="preserve">4201-0630      </v>
          </cell>
          <cell r="E427" t="str">
            <v xml:space="preserve">DOOR ASS'Y-INTAKE(1)          </v>
          </cell>
          <cell r="F427" t="str">
            <v xml:space="preserve">A02  </v>
          </cell>
          <cell r="G427" t="str">
            <v>WON</v>
          </cell>
          <cell r="H427" t="str">
            <v xml:space="preserve">PCS </v>
          </cell>
          <cell r="I427" t="str">
            <v xml:space="preserve">고산기업(주)                  </v>
          </cell>
          <cell r="J427">
            <v>433</v>
          </cell>
          <cell r="K427">
            <v>0</v>
          </cell>
          <cell r="L427">
            <v>433</v>
          </cell>
          <cell r="N427">
            <v>433</v>
          </cell>
          <cell r="O427">
            <v>433</v>
          </cell>
          <cell r="P427" t="str">
            <v>WON</v>
          </cell>
          <cell r="Q427" t="str">
            <v xml:space="preserve">고산기업(주)                  </v>
          </cell>
          <cell r="R427">
            <v>433</v>
          </cell>
          <cell r="V427">
            <v>433</v>
          </cell>
          <cell r="X427">
            <v>433</v>
          </cell>
          <cell r="AA427">
            <v>5</v>
          </cell>
          <cell r="AB427">
            <v>1</v>
          </cell>
          <cell r="AC427">
            <v>5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</row>
        <row r="428">
          <cell r="C428" t="str">
            <v>4201-064</v>
          </cell>
          <cell r="D428" t="str">
            <v xml:space="preserve">4201-0640      </v>
          </cell>
          <cell r="E428" t="str">
            <v xml:space="preserve">DOOR ASS'Y-INTAKE(2)          </v>
          </cell>
          <cell r="F428" t="str">
            <v xml:space="preserve">A02  </v>
          </cell>
          <cell r="G428" t="str">
            <v>WON</v>
          </cell>
          <cell r="H428" t="str">
            <v xml:space="preserve">PCS </v>
          </cell>
          <cell r="I428" t="str">
            <v xml:space="preserve">고산기업(주)                  </v>
          </cell>
          <cell r="J428">
            <v>402</v>
          </cell>
          <cell r="K428">
            <v>0</v>
          </cell>
          <cell r="L428">
            <v>402</v>
          </cell>
          <cell r="N428">
            <v>402</v>
          </cell>
          <cell r="O428">
            <v>402</v>
          </cell>
          <cell r="P428" t="str">
            <v>WON</v>
          </cell>
          <cell r="Q428" t="str">
            <v xml:space="preserve">고산기업(주)                  </v>
          </cell>
          <cell r="R428">
            <v>402</v>
          </cell>
          <cell r="V428">
            <v>402</v>
          </cell>
          <cell r="X428">
            <v>402</v>
          </cell>
          <cell r="AA428">
            <v>5</v>
          </cell>
          <cell r="AB428">
            <v>1</v>
          </cell>
          <cell r="AC428">
            <v>5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</row>
        <row r="429">
          <cell r="C429" t="str">
            <v>4278-004</v>
          </cell>
          <cell r="D429" t="str">
            <v xml:space="preserve">4278-0044      </v>
          </cell>
          <cell r="E429" t="str">
            <v xml:space="preserve">FILTER ASS'Y(1)               </v>
          </cell>
          <cell r="F429" t="str">
            <v xml:space="preserve">A03  </v>
          </cell>
          <cell r="G429" t="str">
            <v>WON</v>
          </cell>
          <cell r="H429" t="str">
            <v xml:space="preserve">PCS </v>
          </cell>
          <cell r="I429" t="str">
            <v xml:space="preserve">고산기업(주)                  </v>
          </cell>
          <cell r="K429">
            <v>0</v>
          </cell>
          <cell r="L429">
            <v>1000</v>
          </cell>
          <cell r="N429">
            <v>1000</v>
          </cell>
          <cell r="O429">
            <v>1000</v>
          </cell>
          <cell r="P429" t="str">
            <v>WON</v>
          </cell>
          <cell r="Q429" t="str">
            <v xml:space="preserve">고산기업(주)                  </v>
          </cell>
          <cell r="R429">
            <v>1000</v>
          </cell>
          <cell r="V429">
            <v>1000</v>
          </cell>
          <cell r="X429">
            <v>1000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</row>
        <row r="430">
          <cell r="C430" t="str">
            <v>4278-005</v>
          </cell>
          <cell r="D430" t="str">
            <v xml:space="preserve">4278-0054      </v>
          </cell>
          <cell r="E430" t="str">
            <v xml:space="preserve">FILTER ASS'Y(2)               </v>
          </cell>
          <cell r="F430" t="str">
            <v xml:space="preserve">A03  </v>
          </cell>
          <cell r="G430" t="str">
            <v>WON</v>
          </cell>
          <cell r="H430" t="str">
            <v xml:space="preserve">PCS </v>
          </cell>
          <cell r="I430" t="str">
            <v xml:space="preserve">고산기업(주)                  </v>
          </cell>
          <cell r="K430">
            <v>0</v>
          </cell>
          <cell r="L430">
            <v>1000</v>
          </cell>
          <cell r="N430">
            <v>1000</v>
          </cell>
          <cell r="O430">
            <v>1000</v>
          </cell>
          <cell r="P430" t="str">
            <v>WON</v>
          </cell>
          <cell r="Q430" t="str">
            <v xml:space="preserve">고산기업(주)                  </v>
          </cell>
          <cell r="R430">
            <v>1000</v>
          </cell>
          <cell r="V430">
            <v>1000</v>
          </cell>
          <cell r="X430">
            <v>1000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</row>
        <row r="431">
          <cell r="C431" t="str">
            <v>4356-003</v>
          </cell>
          <cell r="D431" t="str">
            <v xml:space="preserve">4356-0033      </v>
          </cell>
          <cell r="E431" t="str">
            <v xml:space="preserve">HEATER ASS'Y-MANUAL           </v>
          </cell>
          <cell r="F431" t="str">
            <v xml:space="preserve">A06  </v>
          </cell>
          <cell r="G431" t="str">
            <v>WON</v>
          </cell>
          <cell r="H431" t="str">
            <v xml:space="preserve">PCS </v>
          </cell>
          <cell r="I431" t="str">
            <v xml:space="preserve">고산기업(주)                  </v>
          </cell>
          <cell r="K431">
            <v>0</v>
          </cell>
          <cell r="M431">
            <v>7400</v>
          </cell>
          <cell r="N431">
            <v>7400</v>
          </cell>
          <cell r="O431">
            <v>7400</v>
          </cell>
          <cell r="P431" t="str">
            <v>WON</v>
          </cell>
          <cell r="Q431" t="str">
            <v xml:space="preserve">고산기업(주)                  </v>
          </cell>
          <cell r="R431">
            <v>7400</v>
          </cell>
          <cell r="V431">
            <v>7400</v>
          </cell>
          <cell r="X431">
            <v>7400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</row>
        <row r="432">
          <cell r="C432" t="str">
            <v>5452-006</v>
          </cell>
          <cell r="D432" t="str">
            <v xml:space="preserve">5452-0062      </v>
          </cell>
          <cell r="E432" t="str">
            <v xml:space="preserve">CASE-BLOWER UPPER             </v>
          </cell>
          <cell r="F432" t="str">
            <v xml:space="preserve">A02  </v>
          </cell>
          <cell r="G432" t="str">
            <v>WON</v>
          </cell>
          <cell r="H432" t="str">
            <v xml:space="preserve">PCS </v>
          </cell>
          <cell r="I432" t="str">
            <v xml:space="preserve">고산기업(주)                  </v>
          </cell>
          <cell r="J432">
            <v>625</v>
          </cell>
          <cell r="K432">
            <v>0</v>
          </cell>
          <cell r="L432">
            <v>625</v>
          </cell>
          <cell r="N432">
            <v>625</v>
          </cell>
          <cell r="O432">
            <v>625</v>
          </cell>
          <cell r="P432" t="str">
            <v>WON</v>
          </cell>
          <cell r="Q432" t="str">
            <v xml:space="preserve">고산기업(주)                  </v>
          </cell>
          <cell r="R432">
            <v>625</v>
          </cell>
          <cell r="V432">
            <v>625</v>
          </cell>
          <cell r="X432">
            <v>625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</row>
        <row r="433">
          <cell r="C433" t="str">
            <v>5452-007</v>
          </cell>
          <cell r="D433" t="str">
            <v xml:space="preserve">5452-0071      </v>
          </cell>
          <cell r="E433" t="str">
            <v xml:space="preserve">CASE-BLOWER LOWER             </v>
          </cell>
          <cell r="F433" t="str">
            <v xml:space="preserve">A02  </v>
          </cell>
          <cell r="G433" t="str">
            <v>WON</v>
          </cell>
          <cell r="H433" t="str">
            <v xml:space="preserve">PCS </v>
          </cell>
          <cell r="I433" t="str">
            <v xml:space="preserve">고산기업(주)                  </v>
          </cell>
          <cell r="J433">
            <v>600</v>
          </cell>
          <cell r="K433">
            <v>0</v>
          </cell>
          <cell r="L433">
            <v>600</v>
          </cell>
          <cell r="N433">
            <v>600</v>
          </cell>
          <cell r="O433">
            <v>600</v>
          </cell>
          <cell r="P433" t="str">
            <v>WON</v>
          </cell>
          <cell r="Q433" t="str">
            <v xml:space="preserve">고산기업(주)                  </v>
          </cell>
          <cell r="R433">
            <v>600</v>
          </cell>
          <cell r="V433">
            <v>600</v>
          </cell>
          <cell r="X433">
            <v>600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</row>
        <row r="434">
          <cell r="C434" t="str">
            <v>5452-025</v>
          </cell>
          <cell r="D434" t="str">
            <v xml:space="preserve">5452-0252      </v>
          </cell>
          <cell r="E434" t="str">
            <v xml:space="preserve">CASE-BLOWER UPPER(R)          </v>
          </cell>
          <cell r="F434" t="str">
            <v xml:space="preserve">A02  </v>
          </cell>
          <cell r="G434" t="str">
            <v>WON</v>
          </cell>
          <cell r="H434" t="str">
            <v xml:space="preserve">PCS </v>
          </cell>
          <cell r="I434" t="str">
            <v xml:space="preserve">고산기업(주)                  </v>
          </cell>
          <cell r="J434">
            <v>670</v>
          </cell>
          <cell r="K434">
            <v>0</v>
          </cell>
          <cell r="L434">
            <v>670</v>
          </cell>
          <cell r="N434">
            <v>670</v>
          </cell>
          <cell r="O434">
            <v>670</v>
          </cell>
          <cell r="P434" t="str">
            <v>WON</v>
          </cell>
          <cell r="Q434" t="str">
            <v xml:space="preserve">고산기업(주)                  </v>
          </cell>
          <cell r="R434">
            <v>670</v>
          </cell>
          <cell r="V434">
            <v>670</v>
          </cell>
          <cell r="X434">
            <v>670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</row>
        <row r="435">
          <cell r="C435" t="str">
            <v>5452-026</v>
          </cell>
          <cell r="D435" t="str">
            <v xml:space="preserve">5452-0261      </v>
          </cell>
          <cell r="E435" t="str">
            <v xml:space="preserve">CASE-BLOWER LOWER(RHD)        </v>
          </cell>
          <cell r="F435" t="str">
            <v xml:space="preserve">A02  </v>
          </cell>
          <cell r="G435" t="str">
            <v>WON</v>
          </cell>
          <cell r="H435" t="str">
            <v xml:space="preserve">PCS </v>
          </cell>
          <cell r="I435" t="str">
            <v xml:space="preserve">고산기업(주)                  </v>
          </cell>
          <cell r="J435">
            <v>660</v>
          </cell>
          <cell r="K435">
            <v>0</v>
          </cell>
          <cell r="L435">
            <v>660</v>
          </cell>
          <cell r="N435">
            <v>660</v>
          </cell>
          <cell r="O435">
            <v>660</v>
          </cell>
          <cell r="P435" t="str">
            <v>WON</v>
          </cell>
          <cell r="Q435" t="str">
            <v xml:space="preserve">고산기업(주)                  </v>
          </cell>
          <cell r="R435">
            <v>660</v>
          </cell>
          <cell r="V435">
            <v>660</v>
          </cell>
          <cell r="X435">
            <v>660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</row>
        <row r="436">
          <cell r="C436" t="str">
            <v>5452-061</v>
          </cell>
          <cell r="D436" t="str">
            <v xml:space="preserve">5452-0613      </v>
          </cell>
          <cell r="E436" t="str">
            <v xml:space="preserve">CASE-HEATER RR UPPER RH       </v>
          </cell>
          <cell r="F436" t="str">
            <v xml:space="preserve">B01  </v>
          </cell>
          <cell r="G436" t="str">
            <v>WON</v>
          </cell>
          <cell r="H436" t="str">
            <v xml:space="preserve">PCS </v>
          </cell>
          <cell r="I436" t="str">
            <v xml:space="preserve">고산기업(주)                  </v>
          </cell>
          <cell r="J436">
            <v>760</v>
          </cell>
          <cell r="K436">
            <v>0</v>
          </cell>
          <cell r="L436">
            <v>760</v>
          </cell>
          <cell r="N436">
            <v>760</v>
          </cell>
          <cell r="O436">
            <v>760</v>
          </cell>
          <cell r="P436" t="str">
            <v>WON</v>
          </cell>
          <cell r="Q436" t="str">
            <v xml:space="preserve">고산기업(주)                  </v>
          </cell>
          <cell r="R436">
            <v>760</v>
          </cell>
          <cell r="V436">
            <v>760</v>
          </cell>
          <cell r="X436">
            <v>760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</row>
        <row r="437">
          <cell r="C437" t="str">
            <v>5452-062</v>
          </cell>
          <cell r="D437" t="str">
            <v xml:space="preserve">5452-0623      </v>
          </cell>
          <cell r="E437" t="str">
            <v xml:space="preserve">CASE-HEATER RR LOWER RH       </v>
          </cell>
          <cell r="F437" t="str">
            <v xml:space="preserve">B01  </v>
          </cell>
          <cell r="G437" t="str">
            <v>WON</v>
          </cell>
          <cell r="H437" t="str">
            <v xml:space="preserve">PCS </v>
          </cell>
          <cell r="I437" t="str">
            <v xml:space="preserve">고산기업(주)                  </v>
          </cell>
          <cell r="J437">
            <v>1100</v>
          </cell>
          <cell r="K437">
            <v>0</v>
          </cell>
          <cell r="L437">
            <v>1100</v>
          </cell>
          <cell r="N437">
            <v>1100</v>
          </cell>
          <cell r="O437">
            <v>1100</v>
          </cell>
          <cell r="P437" t="str">
            <v>WON</v>
          </cell>
          <cell r="Q437" t="str">
            <v xml:space="preserve">고산기업(주)                  </v>
          </cell>
          <cell r="R437">
            <v>1100</v>
          </cell>
          <cell r="V437">
            <v>1100</v>
          </cell>
          <cell r="X437">
            <v>1100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</row>
        <row r="438">
          <cell r="C438" t="str">
            <v>5452-073</v>
          </cell>
          <cell r="D438" t="str">
            <v xml:space="preserve">5452-0733      </v>
          </cell>
          <cell r="E438" t="str">
            <v xml:space="preserve">CASE-HEATER RR UPPER(LHD)     </v>
          </cell>
          <cell r="F438" t="str">
            <v xml:space="preserve">B01  </v>
          </cell>
          <cell r="G438" t="str">
            <v>WON</v>
          </cell>
          <cell r="H438" t="str">
            <v xml:space="preserve">PCS </v>
          </cell>
          <cell r="I438" t="str">
            <v xml:space="preserve">고산기업(주)                  </v>
          </cell>
          <cell r="J438">
            <v>760</v>
          </cell>
          <cell r="K438">
            <v>0</v>
          </cell>
          <cell r="L438">
            <v>745</v>
          </cell>
          <cell r="N438">
            <v>745</v>
          </cell>
          <cell r="O438">
            <v>745</v>
          </cell>
          <cell r="P438" t="str">
            <v>WON</v>
          </cell>
          <cell r="Q438" t="str">
            <v xml:space="preserve">고산기업(주)                  </v>
          </cell>
          <cell r="R438">
            <v>745</v>
          </cell>
          <cell r="V438">
            <v>745</v>
          </cell>
          <cell r="X438">
            <v>745</v>
          </cell>
          <cell r="AA438">
            <v>8</v>
          </cell>
          <cell r="AB438">
            <v>1</v>
          </cell>
          <cell r="AC438">
            <v>8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</row>
        <row r="439">
          <cell r="C439" t="str">
            <v>5452-074</v>
          </cell>
          <cell r="D439" t="str">
            <v xml:space="preserve">5452-0743      </v>
          </cell>
          <cell r="E439" t="str">
            <v xml:space="preserve">CASE-HEATER RR LOWER(LHD)     </v>
          </cell>
          <cell r="F439" t="str">
            <v xml:space="preserve">B01  </v>
          </cell>
          <cell r="G439" t="str">
            <v>WON</v>
          </cell>
          <cell r="H439" t="str">
            <v xml:space="preserve">PCS </v>
          </cell>
          <cell r="I439" t="str">
            <v xml:space="preserve">고산기업(주)                  </v>
          </cell>
          <cell r="J439">
            <v>1120</v>
          </cell>
          <cell r="K439">
            <v>0</v>
          </cell>
          <cell r="L439">
            <v>1098</v>
          </cell>
          <cell r="N439">
            <v>1098</v>
          </cell>
          <cell r="O439">
            <v>1098</v>
          </cell>
          <cell r="P439" t="str">
            <v>WON</v>
          </cell>
          <cell r="Q439" t="str">
            <v xml:space="preserve">고산기업(주)                  </v>
          </cell>
          <cell r="R439">
            <v>1098</v>
          </cell>
          <cell r="V439">
            <v>1098</v>
          </cell>
          <cell r="X439">
            <v>1098</v>
          </cell>
          <cell r="AA439">
            <v>11</v>
          </cell>
          <cell r="AB439">
            <v>1</v>
          </cell>
          <cell r="AC439">
            <v>11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</row>
        <row r="440">
          <cell r="C440" t="str">
            <v>5452-106</v>
          </cell>
          <cell r="D440" t="str">
            <v xml:space="preserve">5452-1060      </v>
          </cell>
          <cell r="E440" t="str">
            <v xml:space="preserve">CASE-BLOWER UPPER             </v>
          </cell>
          <cell r="F440" t="str">
            <v xml:space="preserve">A02  </v>
          </cell>
          <cell r="G440" t="str">
            <v>WON</v>
          </cell>
          <cell r="H440" t="str">
            <v xml:space="preserve">PCS </v>
          </cell>
          <cell r="I440" t="str">
            <v xml:space="preserve">고산기업(주)                  </v>
          </cell>
          <cell r="K440">
            <v>0</v>
          </cell>
          <cell r="L440">
            <v>570</v>
          </cell>
          <cell r="N440">
            <v>570</v>
          </cell>
          <cell r="O440">
            <v>570</v>
          </cell>
          <cell r="P440" t="str">
            <v>WON</v>
          </cell>
          <cell r="Q440" t="str">
            <v xml:space="preserve">고산기업(주)                  </v>
          </cell>
          <cell r="R440">
            <v>570</v>
          </cell>
          <cell r="V440">
            <v>570</v>
          </cell>
          <cell r="X440">
            <v>570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</row>
        <row r="441">
          <cell r="C441" t="str">
            <v>5452-107</v>
          </cell>
          <cell r="D441" t="str">
            <v xml:space="preserve">5452-1070      </v>
          </cell>
          <cell r="E441" t="str">
            <v xml:space="preserve">CASE-BLOWER LOWER             </v>
          </cell>
          <cell r="F441" t="str">
            <v xml:space="preserve">A02  </v>
          </cell>
          <cell r="G441" t="str">
            <v>WON</v>
          </cell>
          <cell r="H441" t="str">
            <v xml:space="preserve">PCS </v>
          </cell>
          <cell r="I441" t="str">
            <v xml:space="preserve">고산기업(주)                  </v>
          </cell>
          <cell r="K441">
            <v>0</v>
          </cell>
          <cell r="L441">
            <v>580</v>
          </cell>
          <cell r="N441">
            <v>580</v>
          </cell>
          <cell r="O441">
            <v>580</v>
          </cell>
          <cell r="P441" t="str">
            <v>WON</v>
          </cell>
          <cell r="Q441" t="str">
            <v xml:space="preserve">고산기업(주)                  </v>
          </cell>
          <cell r="R441">
            <v>580</v>
          </cell>
          <cell r="V441">
            <v>580</v>
          </cell>
          <cell r="X441">
            <v>580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</row>
        <row r="442">
          <cell r="C442" t="str">
            <v>5452-108</v>
          </cell>
          <cell r="D442" t="str">
            <v xml:space="preserve">5452-1080      </v>
          </cell>
          <cell r="E442" t="str">
            <v xml:space="preserve">CASE-INTAKE                   </v>
          </cell>
          <cell r="F442" t="str">
            <v xml:space="preserve">A02  </v>
          </cell>
          <cell r="G442" t="str">
            <v>WON</v>
          </cell>
          <cell r="H442" t="str">
            <v xml:space="preserve">PCS </v>
          </cell>
          <cell r="I442" t="str">
            <v xml:space="preserve">고산기업(주)                  </v>
          </cell>
          <cell r="J442">
            <v>630</v>
          </cell>
          <cell r="K442">
            <v>0</v>
          </cell>
          <cell r="L442">
            <v>617</v>
          </cell>
          <cell r="N442">
            <v>617</v>
          </cell>
          <cell r="O442">
            <v>617</v>
          </cell>
          <cell r="P442" t="str">
            <v>WON</v>
          </cell>
          <cell r="Q442" t="str">
            <v xml:space="preserve">고산기업(주)                  </v>
          </cell>
          <cell r="R442">
            <v>617</v>
          </cell>
          <cell r="V442">
            <v>617</v>
          </cell>
          <cell r="X442">
            <v>617</v>
          </cell>
          <cell r="AA442">
            <v>7</v>
          </cell>
          <cell r="AB442">
            <v>1</v>
          </cell>
          <cell r="AC442">
            <v>7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</row>
        <row r="443">
          <cell r="C443" t="str">
            <v>5452-110</v>
          </cell>
          <cell r="D443" t="str">
            <v xml:space="preserve">5452-1101      </v>
          </cell>
          <cell r="E443" t="str">
            <v xml:space="preserve">CASE-A/P UPPER                </v>
          </cell>
          <cell r="F443" t="str">
            <v xml:space="preserve">C01  </v>
          </cell>
          <cell r="G443" t="str">
            <v>WON</v>
          </cell>
          <cell r="H443" t="str">
            <v xml:space="preserve">PCS </v>
          </cell>
          <cell r="I443" t="str">
            <v xml:space="preserve">고산기업(주)                  </v>
          </cell>
          <cell r="K443">
            <v>0</v>
          </cell>
          <cell r="L443">
            <v>570</v>
          </cell>
          <cell r="N443">
            <v>570</v>
          </cell>
          <cell r="O443">
            <v>570</v>
          </cell>
          <cell r="P443" t="str">
            <v>WON</v>
          </cell>
          <cell r="Q443" t="str">
            <v xml:space="preserve">고산기업(주)                  </v>
          </cell>
          <cell r="R443">
            <v>570</v>
          </cell>
          <cell r="V443">
            <v>570</v>
          </cell>
          <cell r="X443">
            <v>570</v>
          </cell>
          <cell r="AA443">
            <v>6</v>
          </cell>
          <cell r="AB443">
            <v>1</v>
          </cell>
          <cell r="AC443">
            <v>6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</row>
        <row r="444">
          <cell r="C444" t="str">
            <v>5452-111</v>
          </cell>
          <cell r="D444" t="str">
            <v xml:space="preserve">5452-1112      </v>
          </cell>
          <cell r="E444" t="str">
            <v xml:space="preserve">CASE-A/P LOWER                </v>
          </cell>
          <cell r="F444" t="str">
            <v xml:space="preserve">C01  </v>
          </cell>
          <cell r="G444" t="str">
            <v>WON</v>
          </cell>
          <cell r="H444" t="str">
            <v xml:space="preserve">PCS </v>
          </cell>
          <cell r="I444" t="str">
            <v xml:space="preserve">고산기업(주)                  </v>
          </cell>
          <cell r="K444">
            <v>0</v>
          </cell>
          <cell r="L444">
            <v>620</v>
          </cell>
          <cell r="N444">
            <v>620</v>
          </cell>
          <cell r="O444">
            <v>620</v>
          </cell>
          <cell r="P444" t="str">
            <v>WON</v>
          </cell>
          <cell r="Q444" t="str">
            <v xml:space="preserve">고산기업(주)                  </v>
          </cell>
          <cell r="R444">
            <v>620</v>
          </cell>
          <cell r="V444">
            <v>620</v>
          </cell>
          <cell r="X444">
            <v>620</v>
          </cell>
          <cell r="AA444">
            <v>7</v>
          </cell>
          <cell r="AB444">
            <v>1</v>
          </cell>
          <cell r="AC444">
            <v>7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</row>
        <row r="445">
          <cell r="C445" t="str">
            <v>5458-019</v>
          </cell>
          <cell r="D445" t="str">
            <v xml:space="preserve">5458-0191      </v>
          </cell>
          <cell r="E445" t="str">
            <v xml:space="preserve">COVER-MOTOR                   </v>
          </cell>
          <cell r="F445" t="str">
            <v xml:space="preserve">C01  </v>
          </cell>
          <cell r="G445" t="str">
            <v>WON</v>
          </cell>
          <cell r="H445" t="str">
            <v xml:space="preserve">PCS </v>
          </cell>
          <cell r="I445" t="str">
            <v xml:space="preserve">고산기업(주)                  </v>
          </cell>
          <cell r="K445">
            <v>0</v>
          </cell>
          <cell r="L445">
            <v>290</v>
          </cell>
          <cell r="N445">
            <v>290</v>
          </cell>
          <cell r="O445">
            <v>290</v>
          </cell>
          <cell r="P445" t="str">
            <v>WON</v>
          </cell>
          <cell r="Q445" t="str">
            <v xml:space="preserve">고산기업(주)                  </v>
          </cell>
          <cell r="R445">
            <v>290</v>
          </cell>
          <cell r="V445">
            <v>290</v>
          </cell>
          <cell r="X445">
            <v>290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</row>
        <row r="446">
          <cell r="C446" t="str">
            <v>5458-020</v>
          </cell>
          <cell r="D446" t="str">
            <v xml:space="preserve">5458-0200      </v>
          </cell>
          <cell r="E446" t="str">
            <v xml:space="preserve">COVER-FILTER                  </v>
          </cell>
          <cell r="F446" t="str">
            <v xml:space="preserve">C01  </v>
          </cell>
          <cell r="G446" t="str">
            <v>WON</v>
          </cell>
          <cell r="H446" t="str">
            <v xml:space="preserve">PCS </v>
          </cell>
          <cell r="I446" t="str">
            <v xml:space="preserve">고산기업(주)                  </v>
          </cell>
          <cell r="J446">
            <v>0</v>
          </cell>
          <cell r="K446">
            <v>0</v>
          </cell>
          <cell r="L446">
            <v>310</v>
          </cell>
          <cell r="N446">
            <v>310</v>
          </cell>
          <cell r="O446">
            <v>310</v>
          </cell>
          <cell r="P446" t="str">
            <v>WON</v>
          </cell>
          <cell r="Q446" t="str">
            <v xml:space="preserve">고산기업(주)                  </v>
          </cell>
          <cell r="R446">
            <v>310</v>
          </cell>
          <cell r="V446">
            <v>310</v>
          </cell>
          <cell r="X446">
            <v>310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</row>
        <row r="447">
          <cell r="C447" t="str">
            <v>5458-023</v>
          </cell>
          <cell r="D447" t="str">
            <v xml:space="preserve">5458-0230      </v>
          </cell>
          <cell r="E447" t="str">
            <v xml:space="preserve">COVER-PCB                     </v>
          </cell>
          <cell r="F447" t="str">
            <v xml:space="preserve">C01  </v>
          </cell>
          <cell r="G447" t="str">
            <v>WON</v>
          </cell>
          <cell r="H447" t="str">
            <v xml:space="preserve">PCS </v>
          </cell>
          <cell r="I447" t="str">
            <v xml:space="preserve">고산기업(주)                  </v>
          </cell>
          <cell r="J447">
            <v>0</v>
          </cell>
          <cell r="K447">
            <v>0</v>
          </cell>
          <cell r="L447">
            <v>130</v>
          </cell>
          <cell r="N447">
            <v>130</v>
          </cell>
          <cell r="O447">
            <v>130</v>
          </cell>
          <cell r="P447" t="str">
            <v>WON</v>
          </cell>
          <cell r="Q447" t="str">
            <v xml:space="preserve">고산기업(주)                  </v>
          </cell>
          <cell r="R447">
            <v>130</v>
          </cell>
          <cell r="V447">
            <v>130</v>
          </cell>
          <cell r="X447">
            <v>130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</row>
        <row r="448">
          <cell r="C448" t="str">
            <v>5462-027</v>
          </cell>
          <cell r="D448" t="str">
            <v xml:space="preserve">5462-0270      </v>
          </cell>
          <cell r="E448" t="str">
            <v xml:space="preserve">CLIP-FILTER COVER             </v>
          </cell>
          <cell r="F448" t="str">
            <v xml:space="preserve">C01  </v>
          </cell>
          <cell r="G448" t="str">
            <v>WON</v>
          </cell>
          <cell r="H448" t="str">
            <v xml:space="preserve">PCS </v>
          </cell>
          <cell r="I448" t="str">
            <v xml:space="preserve">고산기업(주)                  </v>
          </cell>
          <cell r="J448">
            <v>0</v>
          </cell>
          <cell r="K448">
            <v>0</v>
          </cell>
          <cell r="L448">
            <v>25</v>
          </cell>
          <cell r="N448">
            <v>25</v>
          </cell>
          <cell r="O448">
            <v>25</v>
          </cell>
          <cell r="P448" t="str">
            <v>WON</v>
          </cell>
          <cell r="Q448" t="str">
            <v xml:space="preserve">고산기업(주)                  </v>
          </cell>
          <cell r="R448">
            <v>25</v>
          </cell>
          <cell r="V448">
            <v>25</v>
          </cell>
          <cell r="X448">
            <v>25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</row>
        <row r="449">
          <cell r="C449" t="str">
            <v>5752-055</v>
          </cell>
          <cell r="D449" t="str">
            <v xml:space="preserve">5752-0550      </v>
          </cell>
          <cell r="E449" t="str">
            <v xml:space="preserve">DOOR-INTAKE(1)                </v>
          </cell>
          <cell r="F449" t="str">
            <v xml:space="preserve">A02  </v>
          </cell>
          <cell r="G449" t="str">
            <v>WON</v>
          </cell>
          <cell r="H449" t="str">
            <v xml:space="preserve">PCS </v>
          </cell>
          <cell r="I449" t="str">
            <v xml:space="preserve">고산기업(주)                  </v>
          </cell>
          <cell r="J449">
            <v>210</v>
          </cell>
          <cell r="K449">
            <v>0</v>
          </cell>
          <cell r="L449">
            <v>210</v>
          </cell>
          <cell r="N449">
            <v>210</v>
          </cell>
          <cell r="O449">
            <v>210</v>
          </cell>
          <cell r="P449" t="str">
            <v>WON</v>
          </cell>
          <cell r="Q449" t="str">
            <v xml:space="preserve">고산기업(주)                  </v>
          </cell>
          <cell r="R449">
            <v>210</v>
          </cell>
          <cell r="V449">
            <v>210</v>
          </cell>
          <cell r="X449">
            <v>210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</row>
        <row r="450">
          <cell r="C450" t="str">
            <v>5752-056</v>
          </cell>
          <cell r="D450" t="str">
            <v xml:space="preserve">5752-0560      </v>
          </cell>
          <cell r="E450" t="str">
            <v xml:space="preserve">DOOR-INTAKE(2)                </v>
          </cell>
          <cell r="F450" t="str">
            <v xml:space="preserve">A02  </v>
          </cell>
          <cell r="G450" t="str">
            <v>WON</v>
          </cell>
          <cell r="H450" t="str">
            <v xml:space="preserve">PCS </v>
          </cell>
          <cell r="I450" t="str">
            <v xml:space="preserve">고산기업(주)                  </v>
          </cell>
          <cell r="J450">
            <v>185</v>
          </cell>
          <cell r="K450">
            <v>0</v>
          </cell>
          <cell r="L450">
            <v>185</v>
          </cell>
          <cell r="N450">
            <v>185</v>
          </cell>
          <cell r="O450">
            <v>185</v>
          </cell>
          <cell r="P450" t="str">
            <v>WON</v>
          </cell>
          <cell r="Q450" t="str">
            <v xml:space="preserve">고산기업(주)                  </v>
          </cell>
          <cell r="R450">
            <v>185</v>
          </cell>
          <cell r="V450">
            <v>185</v>
          </cell>
          <cell r="X450">
            <v>185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</row>
        <row r="451">
          <cell r="C451" t="str">
            <v>5754-004</v>
          </cell>
          <cell r="D451" t="str">
            <v xml:space="preserve">5754-0040      </v>
          </cell>
          <cell r="E451" t="str">
            <v xml:space="preserve">DUCT-HEATER                   </v>
          </cell>
          <cell r="F451" t="str">
            <v xml:space="preserve">A02  </v>
          </cell>
          <cell r="G451" t="str">
            <v>WON</v>
          </cell>
          <cell r="H451" t="str">
            <v xml:space="preserve">PCS </v>
          </cell>
          <cell r="I451" t="str">
            <v xml:space="preserve">고산기업(주)                  </v>
          </cell>
          <cell r="K451">
            <v>0</v>
          </cell>
          <cell r="L451">
            <v>680</v>
          </cell>
          <cell r="N451">
            <v>680</v>
          </cell>
          <cell r="O451">
            <v>680</v>
          </cell>
          <cell r="P451" t="str">
            <v>WON</v>
          </cell>
          <cell r="Q451" t="str">
            <v xml:space="preserve">고산기업(주)                  </v>
          </cell>
          <cell r="R451">
            <v>680</v>
          </cell>
          <cell r="V451">
            <v>680</v>
          </cell>
          <cell r="X451">
            <v>680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</row>
        <row r="452">
          <cell r="C452" t="str">
            <v>5754-009</v>
          </cell>
          <cell r="D452" t="str">
            <v xml:space="preserve">5754-0091      </v>
          </cell>
          <cell r="E452" t="str">
            <v xml:space="preserve">DUCT-FOOT(MANUAL)             </v>
          </cell>
          <cell r="F452" t="str">
            <v xml:space="preserve">A02  </v>
          </cell>
          <cell r="G452" t="str">
            <v>WON</v>
          </cell>
          <cell r="H452" t="str">
            <v xml:space="preserve">PCS </v>
          </cell>
          <cell r="I452" t="str">
            <v xml:space="preserve">고산기업(주)                  </v>
          </cell>
          <cell r="J452">
            <v>400</v>
          </cell>
          <cell r="K452">
            <v>0</v>
          </cell>
          <cell r="L452">
            <v>400</v>
          </cell>
          <cell r="N452">
            <v>400</v>
          </cell>
          <cell r="O452">
            <v>400</v>
          </cell>
          <cell r="P452" t="str">
            <v>WON</v>
          </cell>
          <cell r="Q452" t="str">
            <v xml:space="preserve">고산기업(주)                  </v>
          </cell>
          <cell r="R452">
            <v>400</v>
          </cell>
          <cell r="V452">
            <v>400</v>
          </cell>
          <cell r="X452">
            <v>400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</row>
        <row r="453">
          <cell r="C453" t="str">
            <v>5754-010</v>
          </cell>
          <cell r="D453" t="str">
            <v xml:space="preserve">5754-0101      </v>
          </cell>
          <cell r="E453" t="str">
            <v xml:space="preserve">DUCT-VENT                     </v>
          </cell>
          <cell r="F453" t="str">
            <v xml:space="preserve">A02  </v>
          </cell>
          <cell r="G453" t="str">
            <v>WON</v>
          </cell>
          <cell r="H453" t="str">
            <v xml:space="preserve">PCS </v>
          </cell>
          <cell r="I453" t="str">
            <v xml:space="preserve">고산기업(주)                  </v>
          </cell>
          <cell r="J453">
            <v>430</v>
          </cell>
          <cell r="K453">
            <v>0</v>
          </cell>
          <cell r="L453">
            <v>430</v>
          </cell>
          <cell r="N453">
            <v>430</v>
          </cell>
          <cell r="O453">
            <v>430</v>
          </cell>
          <cell r="P453" t="str">
            <v>WON</v>
          </cell>
          <cell r="Q453" t="str">
            <v xml:space="preserve">고산기업(주)                  </v>
          </cell>
          <cell r="R453">
            <v>430</v>
          </cell>
          <cell r="V453">
            <v>430</v>
          </cell>
          <cell r="X453">
            <v>430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</row>
        <row r="454">
          <cell r="C454" t="str">
            <v>5754-011</v>
          </cell>
          <cell r="D454" t="str">
            <v xml:space="preserve">5754-0110      </v>
          </cell>
          <cell r="E454" t="str">
            <v xml:space="preserve">DUCT-HEATER(R)                </v>
          </cell>
          <cell r="F454" t="str">
            <v xml:space="preserve">A02  </v>
          </cell>
          <cell r="G454" t="str">
            <v>WON</v>
          </cell>
          <cell r="H454" t="str">
            <v xml:space="preserve">PCS </v>
          </cell>
          <cell r="I454" t="str">
            <v xml:space="preserve">고산기업(주)                  </v>
          </cell>
          <cell r="K454">
            <v>0</v>
          </cell>
          <cell r="L454">
            <v>700</v>
          </cell>
          <cell r="N454">
            <v>700</v>
          </cell>
          <cell r="O454">
            <v>700</v>
          </cell>
          <cell r="P454" t="str">
            <v>WON</v>
          </cell>
          <cell r="Q454" t="str">
            <v xml:space="preserve">고산기업(주)                  </v>
          </cell>
          <cell r="R454">
            <v>700</v>
          </cell>
          <cell r="V454">
            <v>700</v>
          </cell>
          <cell r="X454">
            <v>700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</row>
        <row r="455">
          <cell r="C455" t="str">
            <v>5754-016</v>
          </cell>
          <cell r="D455" t="str">
            <v xml:space="preserve">5754-0162      </v>
          </cell>
          <cell r="E455" t="str">
            <v xml:space="preserve">DUCT-FOOT(AUTO)               </v>
          </cell>
          <cell r="F455" t="str">
            <v xml:space="preserve">A02  </v>
          </cell>
          <cell r="G455" t="str">
            <v>WON</v>
          </cell>
          <cell r="H455" t="str">
            <v xml:space="preserve">PCS </v>
          </cell>
          <cell r="I455" t="str">
            <v xml:space="preserve">고산기업(주)                  </v>
          </cell>
          <cell r="J455">
            <v>400</v>
          </cell>
          <cell r="K455">
            <v>0</v>
          </cell>
          <cell r="L455">
            <v>400</v>
          </cell>
          <cell r="N455">
            <v>400</v>
          </cell>
          <cell r="O455">
            <v>400</v>
          </cell>
          <cell r="P455" t="str">
            <v>WON</v>
          </cell>
          <cell r="Q455" t="str">
            <v xml:space="preserve">고산기업(주)                  </v>
          </cell>
          <cell r="R455">
            <v>400</v>
          </cell>
          <cell r="V455">
            <v>400</v>
          </cell>
          <cell r="X455">
            <v>400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</row>
        <row r="456">
          <cell r="C456" t="str">
            <v>5754-028</v>
          </cell>
          <cell r="D456" t="str">
            <v xml:space="preserve">5754-0281      </v>
          </cell>
          <cell r="E456" t="str">
            <v xml:space="preserve">DUCT-FOOT                     </v>
          </cell>
          <cell r="F456" t="str">
            <v xml:space="preserve">F01  </v>
          </cell>
          <cell r="G456" t="str">
            <v>WON</v>
          </cell>
          <cell r="H456" t="str">
            <v xml:space="preserve">PCS </v>
          </cell>
          <cell r="I456" t="str">
            <v xml:space="preserve">고산기업(주)                  </v>
          </cell>
          <cell r="J456">
            <v>500</v>
          </cell>
          <cell r="K456">
            <v>0</v>
          </cell>
          <cell r="L456">
            <v>500</v>
          </cell>
          <cell r="N456">
            <v>500</v>
          </cell>
          <cell r="O456">
            <v>500</v>
          </cell>
          <cell r="P456" t="str">
            <v>WON</v>
          </cell>
          <cell r="Q456" t="str">
            <v xml:space="preserve">고산기업(주)                  </v>
          </cell>
          <cell r="R456">
            <v>500</v>
          </cell>
          <cell r="V456">
            <v>500</v>
          </cell>
          <cell r="X456">
            <v>500</v>
          </cell>
          <cell r="AA456">
            <v>5</v>
          </cell>
          <cell r="AB456">
            <v>1</v>
          </cell>
          <cell r="AC456">
            <v>5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</row>
        <row r="457">
          <cell r="C457" t="str">
            <v>5754-031</v>
          </cell>
          <cell r="D457" t="str">
            <v xml:space="preserve">5754-0310      </v>
          </cell>
          <cell r="E457" t="str">
            <v xml:space="preserve">DUCT-FOOT                     </v>
          </cell>
          <cell r="F457" t="str">
            <v xml:space="preserve">D02  </v>
          </cell>
          <cell r="G457" t="str">
            <v>WON</v>
          </cell>
          <cell r="H457" t="str">
            <v xml:space="preserve">PCS </v>
          </cell>
          <cell r="I457" t="str">
            <v xml:space="preserve">고산기업(주)                  </v>
          </cell>
          <cell r="J457">
            <v>0</v>
          </cell>
          <cell r="K457">
            <v>0</v>
          </cell>
          <cell r="L457">
            <v>280</v>
          </cell>
          <cell r="N457">
            <v>280</v>
          </cell>
          <cell r="O457">
            <v>280</v>
          </cell>
          <cell r="P457" t="str">
            <v>WON</v>
          </cell>
          <cell r="Q457" t="str">
            <v xml:space="preserve">고산기업(주)                  </v>
          </cell>
          <cell r="R457">
            <v>280</v>
          </cell>
          <cell r="V457">
            <v>280</v>
          </cell>
          <cell r="X457">
            <v>280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</row>
        <row r="458">
          <cell r="C458" t="str">
            <v xml:space="preserve">6057-003A      </v>
          </cell>
          <cell r="D458" t="str">
            <v xml:space="preserve">6057-003A      </v>
          </cell>
          <cell r="E458" t="str">
            <v xml:space="preserve">FRAME-FRE                     </v>
          </cell>
          <cell r="F458" t="str">
            <v xml:space="preserve">F01  </v>
          </cell>
          <cell r="G458" t="str">
            <v>WON</v>
          </cell>
          <cell r="H458" t="str">
            <v xml:space="preserve">PCS </v>
          </cell>
          <cell r="I458" t="str">
            <v xml:space="preserve">고산기업(주)                  </v>
          </cell>
          <cell r="K458">
            <v>0</v>
          </cell>
          <cell r="L458">
            <v>300</v>
          </cell>
          <cell r="N458">
            <v>300</v>
          </cell>
          <cell r="O458">
            <v>300</v>
          </cell>
          <cell r="P458" t="str">
            <v>WON</v>
          </cell>
          <cell r="Q458" t="str">
            <v xml:space="preserve">고산기업(주)                  </v>
          </cell>
          <cell r="R458">
            <v>300</v>
          </cell>
          <cell r="V458">
            <v>300</v>
          </cell>
          <cell r="X458">
            <v>300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</row>
        <row r="459">
          <cell r="C459" t="str">
            <v>6202-005</v>
          </cell>
          <cell r="D459" t="str">
            <v xml:space="preserve">6202-0053      </v>
          </cell>
          <cell r="E459" t="str">
            <v xml:space="preserve">GROMMET-EVAP                  </v>
          </cell>
          <cell r="F459" t="str">
            <v xml:space="preserve">A03  </v>
          </cell>
          <cell r="G459" t="str">
            <v>WON</v>
          </cell>
          <cell r="H459" t="str">
            <v xml:space="preserve">PCS </v>
          </cell>
          <cell r="I459" t="str">
            <v xml:space="preserve">고산기업(주)                  </v>
          </cell>
          <cell r="J459">
            <v>477</v>
          </cell>
          <cell r="K459">
            <v>0</v>
          </cell>
          <cell r="L459">
            <v>477</v>
          </cell>
          <cell r="N459">
            <v>477</v>
          </cell>
          <cell r="O459">
            <v>477</v>
          </cell>
          <cell r="P459" t="str">
            <v>WON</v>
          </cell>
          <cell r="Q459" t="str">
            <v xml:space="preserve">고산기업(주)                  </v>
          </cell>
          <cell r="R459">
            <v>477</v>
          </cell>
          <cell r="V459">
            <v>477</v>
          </cell>
          <cell r="X459">
            <v>477</v>
          </cell>
          <cell r="AA459">
            <v>5</v>
          </cell>
          <cell r="AB459">
            <v>1</v>
          </cell>
          <cell r="AC459">
            <v>5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</row>
        <row r="460">
          <cell r="C460" t="str">
            <v>6205-001</v>
          </cell>
          <cell r="D460" t="str">
            <v xml:space="preserve">6205-0011      </v>
          </cell>
          <cell r="E460" t="str">
            <v xml:space="preserve">GRILL-A/P(BROWN)              </v>
          </cell>
          <cell r="F460" t="str">
            <v xml:space="preserve">C01  </v>
          </cell>
          <cell r="G460" t="str">
            <v>WON</v>
          </cell>
          <cell r="H460" t="str">
            <v xml:space="preserve">PCS </v>
          </cell>
          <cell r="I460" t="str">
            <v xml:space="preserve">고산기업(주)                  </v>
          </cell>
          <cell r="J460">
            <v>0</v>
          </cell>
          <cell r="K460">
            <v>0</v>
          </cell>
          <cell r="L460">
            <v>3350</v>
          </cell>
          <cell r="N460">
            <v>3350</v>
          </cell>
          <cell r="O460">
            <v>3350</v>
          </cell>
          <cell r="P460" t="str">
            <v>WON</v>
          </cell>
          <cell r="Q460" t="str">
            <v xml:space="preserve">고산기업(주)                  </v>
          </cell>
          <cell r="R460">
            <v>3350</v>
          </cell>
          <cell r="V460">
            <v>3350</v>
          </cell>
          <cell r="X460">
            <v>3350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</row>
        <row r="461">
          <cell r="C461" t="str">
            <v>6205-002</v>
          </cell>
          <cell r="D461" t="str">
            <v xml:space="preserve">6205-0021      </v>
          </cell>
          <cell r="E461" t="str">
            <v xml:space="preserve">GRILL-A/P(GREY)               </v>
          </cell>
          <cell r="F461" t="str">
            <v xml:space="preserve">C01  </v>
          </cell>
          <cell r="G461" t="str">
            <v>WON</v>
          </cell>
          <cell r="H461" t="str">
            <v xml:space="preserve">PCS </v>
          </cell>
          <cell r="I461" t="str">
            <v xml:space="preserve">고산기업(주)                  </v>
          </cell>
          <cell r="K461">
            <v>0</v>
          </cell>
          <cell r="L461">
            <v>3350</v>
          </cell>
          <cell r="N461">
            <v>3350</v>
          </cell>
          <cell r="O461">
            <v>3350</v>
          </cell>
          <cell r="P461" t="str">
            <v>WON</v>
          </cell>
          <cell r="Q461" t="str">
            <v xml:space="preserve">고산기업(주)                  </v>
          </cell>
          <cell r="R461">
            <v>3350</v>
          </cell>
          <cell r="V461">
            <v>3350</v>
          </cell>
          <cell r="X461">
            <v>3350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</row>
        <row r="462">
          <cell r="C462" t="str">
            <v>6553-005</v>
          </cell>
          <cell r="D462" t="str">
            <v xml:space="preserve">6553-0051      </v>
          </cell>
          <cell r="E462" t="str">
            <v xml:space="preserve">INSULATOR-SENSITIVE           </v>
          </cell>
          <cell r="F462" t="str">
            <v xml:space="preserve">A02  </v>
          </cell>
          <cell r="G462" t="str">
            <v>WON</v>
          </cell>
          <cell r="H462" t="str">
            <v xml:space="preserve">PCS </v>
          </cell>
          <cell r="I462" t="str">
            <v xml:space="preserve">고산기업(주)                  </v>
          </cell>
          <cell r="J462">
            <v>124</v>
          </cell>
          <cell r="K462">
            <v>0</v>
          </cell>
          <cell r="L462">
            <v>124</v>
          </cell>
          <cell r="N462">
            <v>124</v>
          </cell>
          <cell r="O462">
            <v>124</v>
          </cell>
          <cell r="P462" t="str">
            <v>WON</v>
          </cell>
          <cell r="Q462" t="str">
            <v xml:space="preserve">고산기업(주)                  </v>
          </cell>
          <cell r="R462">
            <v>124</v>
          </cell>
          <cell r="V462">
            <v>124</v>
          </cell>
          <cell r="X462">
            <v>124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</row>
        <row r="463">
          <cell r="C463" t="str">
            <v>6553-041</v>
          </cell>
          <cell r="D463" t="str">
            <v xml:space="preserve">6553-0410      </v>
          </cell>
          <cell r="E463" t="str">
            <v xml:space="preserve">INSULATOR-OUTLET              </v>
          </cell>
          <cell r="F463" t="str">
            <v xml:space="preserve">S35  </v>
          </cell>
          <cell r="G463" t="str">
            <v>WON</v>
          </cell>
          <cell r="H463" t="str">
            <v xml:space="preserve">PCS </v>
          </cell>
          <cell r="I463" t="str">
            <v xml:space="preserve">고산기업(주)                  </v>
          </cell>
          <cell r="K463">
            <v>0</v>
          </cell>
          <cell r="L463">
            <v>39</v>
          </cell>
          <cell r="N463">
            <v>39</v>
          </cell>
          <cell r="O463">
            <v>39</v>
          </cell>
          <cell r="P463" t="str">
            <v>WON</v>
          </cell>
          <cell r="Q463" t="str">
            <v xml:space="preserve">고산기업(주)                  </v>
          </cell>
          <cell r="R463">
            <v>39</v>
          </cell>
          <cell r="V463">
            <v>39</v>
          </cell>
          <cell r="X463">
            <v>39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</row>
        <row r="464">
          <cell r="C464" t="str">
            <v>7101-006</v>
          </cell>
          <cell r="D464" t="str">
            <v xml:space="preserve">7101-0060      </v>
          </cell>
          <cell r="E464" t="str">
            <v xml:space="preserve">NET-EVAP.FR                   </v>
          </cell>
          <cell r="F464" t="str">
            <v xml:space="preserve">B01  </v>
          </cell>
          <cell r="G464" t="str">
            <v>WON</v>
          </cell>
          <cell r="H464" t="str">
            <v xml:space="preserve">PCS </v>
          </cell>
          <cell r="I464" t="str">
            <v xml:space="preserve">고산기업(주)                  </v>
          </cell>
          <cell r="J464">
            <v>343</v>
          </cell>
          <cell r="K464">
            <v>0</v>
          </cell>
          <cell r="L464">
            <v>343</v>
          </cell>
          <cell r="N464">
            <v>343</v>
          </cell>
          <cell r="O464">
            <v>343</v>
          </cell>
          <cell r="P464" t="str">
            <v>WON</v>
          </cell>
          <cell r="Q464" t="str">
            <v xml:space="preserve">고산기업(주)                  </v>
          </cell>
          <cell r="R464">
            <v>343</v>
          </cell>
          <cell r="V464">
            <v>343</v>
          </cell>
          <cell r="X464">
            <v>343</v>
          </cell>
          <cell r="AA464">
            <v>4</v>
          </cell>
          <cell r="AB464">
            <v>1</v>
          </cell>
          <cell r="AC464">
            <v>4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</row>
        <row r="465">
          <cell r="C465" t="str">
            <v>7101-007</v>
          </cell>
          <cell r="D465" t="str">
            <v xml:space="preserve">7101-0070      </v>
          </cell>
          <cell r="E465" t="str">
            <v xml:space="preserve">NET-EVAP.RR                   </v>
          </cell>
          <cell r="F465" t="str">
            <v xml:space="preserve">B01  </v>
          </cell>
          <cell r="G465" t="str">
            <v>WON</v>
          </cell>
          <cell r="H465" t="str">
            <v xml:space="preserve">PCS </v>
          </cell>
          <cell r="I465" t="str">
            <v xml:space="preserve">고산기업(주)                  </v>
          </cell>
          <cell r="J465">
            <v>467</v>
          </cell>
          <cell r="K465">
            <v>0</v>
          </cell>
          <cell r="L465">
            <v>467</v>
          </cell>
          <cell r="N465">
            <v>467</v>
          </cell>
          <cell r="O465">
            <v>467</v>
          </cell>
          <cell r="P465" t="str">
            <v>WON</v>
          </cell>
          <cell r="Q465" t="str">
            <v xml:space="preserve">고산기업(주)                  </v>
          </cell>
          <cell r="R465">
            <v>467</v>
          </cell>
          <cell r="V465">
            <v>467</v>
          </cell>
          <cell r="X465">
            <v>467</v>
          </cell>
          <cell r="AA465">
            <v>5</v>
          </cell>
          <cell r="AB465">
            <v>1</v>
          </cell>
          <cell r="AC465">
            <v>5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</row>
        <row r="466">
          <cell r="C466" t="str">
            <v>7301-001</v>
          </cell>
          <cell r="D466" t="str">
            <v xml:space="preserve">7301-0010      </v>
          </cell>
          <cell r="E466" t="str">
            <v xml:space="preserve">PACKING-SHROUD                </v>
          </cell>
          <cell r="F466" t="str">
            <v xml:space="preserve">A01  </v>
          </cell>
          <cell r="G466" t="str">
            <v>WON</v>
          </cell>
          <cell r="H466" t="str">
            <v xml:space="preserve">PCS </v>
          </cell>
          <cell r="I466" t="str">
            <v xml:space="preserve">고산기업(주)                  </v>
          </cell>
          <cell r="K466">
            <v>0</v>
          </cell>
          <cell r="L466">
            <v>155</v>
          </cell>
          <cell r="N466">
            <v>155</v>
          </cell>
          <cell r="O466">
            <v>155</v>
          </cell>
          <cell r="P466" t="str">
            <v>WON</v>
          </cell>
          <cell r="Q466" t="str">
            <v xml:space="preserve">고산기업(주)                  </v>
          </cell>
          <cell r="R466">
            <v>155</v>
          </cell>
          <cell r="V466">
            <v>155</v>
          </cell>
          <cell r="X466">
            <v>155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</row>
        <row r="467">
          <cell r="C467" t="str">
            <v>7301-013</v>
          </cell>
          <cell r="D467" t="str">
            <v xml:space="preserve">7301-0131      </v>
          </cell>
          <cell r="E467" t="str">
            <v xml:space="preserve">PACKING-DOOR(1)               </v>
          </cell>
          <cell r="F467" t="str">
            <v xml:space="preserve">A02  </v>
          </cell>
          <cell r="G467" t="str">
            <v>WON</v>
          </cell>
          <cell r="H467" t="str">
            <v xml:space="preserve">PCS </v>
          </cell>
          <cell r="I467" t="str">
            <v xml:space="preserve">고산기업(주)                  </v>
          </cell>
          <cell r="J467">
            <v>9</v>
          </cell>
          <cell r="K467">
            <v>0</v>
          </cell>
          <cell r="L467">
            <v>9</v>
          </cell>
          <cell r="N467">
            <v>9</v>
          </cell>
          <cell r="O467">
            <v>9</v>
          </cell>
          <cell r="P467" t="str">
            <v>WON</v>
          </cell>
          <cell r="Q467" t="str">
            <v xml:space="preserve">고산기업(주)                  </v>
          </cell>
          <cell r="R467">
            <v>9</v>
          </cell>
          <cell r="V467">
            <v>9</v>
          </cell>
          <cell r="X467">
            <v>9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</row>
        <row r="468">
          <cell r="C468" t="str">
            <v>7301-015</v>
          </cell>
          <cell r="D468" t="str">
            <v xml:space="preserve">7301-0151      </v>
          </cell>
          <cell r="E468" t="str">
            <v xml:space="preserve">PACKING-DOOR(2)               </v>
          </cell>
          <cell r="F468" t="str">
            <v xml:space="preserve">A02  </v>
          </cell>
          <cell r="G468" t="str">
            <v>WON</v>
          </cell>
          <cell r="H468" t="str">
            <v xml:space="preserve">PCS </v>
          </cell>
          <cell r="I468" t="str">
            <v xml:space="preserve">고산기업(주)                  </v>
          </cell>
          <cell r="K468">
            <v>0</v>
          </cell>
          <cell r="L468">
            <v>10</v>
          </cell>
          <cell r="N468">
            <v>10</v>
          </cell>
          <cell r="O468">
            <v>10</v>
          </cell>
          <cell r="P468" t="str">
            <v>WON</v>
          </cell>
          <cell r="Q468" t="str">
            <v xml:space="preserve">고산기업(주)                  </v>
          </cell>
          <cell r="R468">
            <v>10</v>
          </cell>
          <cell r="V468">
            <v>10</v>
          </cell>
          <cell r="X468">
            <v>10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</row>
        <row r="469">
          <cell r="C469" t="str">
            <v>7301-020</v>
          </cell>
          <cell r="D469" t="str">
            <v xml:space="preserve">7301-0200      </v>
          </cell>
          <cell r="E469" t="str">
            <v xml:space="preserve">PACKING-VALVE ROD             </v>
          </cell>
          <cell r="F469" t="str">
            <v xml:space="preserve">A02  </v>
          </cell>
          <cell r="G469" t="str">
            <v>WON</v>
          </cell>
          <cell r="H469" t="str">
            <v xml:space="preserve">PCS </v>
          </cell>
          <cell r="I469" t="str">
            <v xml:space="preserve">고산기업(주)                  </v>
          </cell>
          <cell r="K469">
            <v>0</v>
          </cell>
          <cell r="L469">
            <v>12</v>
          </cell>
          <cell r="N469">
            <v>12</v>
          </cell>
          <cell r="O469">
            <v>12</v>
          </cell>
          <cell r="P469" t="str">
            <v>WON</v>
          </cell>
          <cell r="Q469" t="str">
            <v xml:space="preserve">고산기업(주)                  </v>
          </cell>
          <cell r="R469">
            <v>12</v>
          </cell>
          <cell r="V469">
            <v>12</v>
          </cell>
          <cell r="X469">
            <v>12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</row>
        <row r="470">
          <cell r="C470" t="str">
            <v>7301-024</v>
          </cell>
          <cell r="D470" t="str">
            <v xml:space="preserve">7301-0242      </v>
          </cell>
          <cell r="E470" t="str">
            <v xml:space="preserve">PACKING-DRAIN                 </v>
          </cell>
          <cell r="F470" t="str">
            <v xml:space="preserve">B01  </v>
          </cell>
          <cell r="G470" t="str">
            <v>WON</v>
          </cell>
          <cell r="H470" t="str">
            <v xml:space="preserve">PCS </v>
          </cell>
          <cell r="I470" t="str">
            <v xml:space="preserve">고산기업(주)                  </v>
          </cell>
          <cell r="J470">
            <v>32</v>
          </cell>
          <cell r="K470">
            <v>0</v>
          </cell>
          <cell r="L470">
            <v>32</v>
          </cell>
          <cell r="N470">
            <v>32</v>
          </cell>
          <cell r="O470">
            <v>32</v>
          </cell>
          <cell r="P470" t="str">
            <v>WON</v>
          </cell>
          <cell r="Q470" t="str">
            <v xml:space="preserve">고산기업(주)                  </v>
          </cell>
          <cell r="R470">
            <v>32</v>
          </cell>
          <cell r="V470">
            <v>32</v>
          </cell>
          <cell r="X470">
            <v>32</v>
          </cell>
          <cell r="AA470">
            <v>1</v>
          </cell>
          <cell r="AB470">
            <v>1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</row>
        <row r="471">
          <cell r="C471" t="str">
            <v>7301-035</v>
          </cell>
          <cell r="D471" t="str">
            <v xml:space="preserve">7301-0352      </v>
          </cell>
          <cell r="E471" t="str">
            <v xml:space="preserve">PACKING-CORE                  </v>
          </cell>
          <cell r="F471" t="str">
            <v xml:space="preserve">B01  </v>
          </cell>
          <cell r="G471" t="str">
            <v>WON</v>
          </cell>
          <cell r="H471" t="str">
            <v xml:space="preserve">PCS </v>
          </cell>
          <cell r="I471" t="str">
            <v xml:space="preserve">고산기업(주)                  </v>
          </cell>
          <cell r="J471">
            <v>19</v>
          </cell>
          <cell r="K471">
            <v>0</v>
          </cell>
          <cell r="L471">
            <v>19</v>
          </cell>
          <cell r="N471">
            <v>19</v>
          </cell>
          <cell r="O471">
            <v>19</v>
          </cell>
          <cell r="P471" t="str">
            <v>WON</v>
          </cell>
          <cell r="Q471" t="str">
            <v xml:space="preserve">고산기업(주)                  </v>
          </cell>
          <cell r="R471">
            <v>19</v>
          </cell>
          <cell r="V471">
            <v>19</v>
          </cell>
          <cell r="X471">
            <v>19</v>
          </cell>
          <cell r="AA471">
            <v>1</v>
          </cell>
          <cell r="AB471">
            <v>1</v>
          </cell>
          <cell r="AC471">
            <v>1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</row>
        <row r="472">
          <cell r="C472" t="str">
            <v>7301-036</v>
          </cell>
          <cell r="D472" t="str">
            <v xml:space="preserve">7301-0362      </v>
          </cell>
          <cell r="E472" t="str">
            <v xml:space="preserve">PACKING-TANK                  </v>
          </cell>
          <cell r="F472" t="str">
            <v xml:space="preserve">B01  </v>
          </cell>
          <cell r="G472" t="str">
            <v>WON</v>
          </cell>
          <cell r="H472" t="str">
            <v xml:space="preserve">PCS </v>
          </cell>
          <cell r="I472" t="str">
            <v xml:space="preserve">고산기업(주)                  </v>
          </cell>
          <cell r="J472">
            <v>25</v>
          </cell>
          <cell r="K472">
            <v>0</v>
          </cell>
          <cell r="L472">
            <v>25</v>
          </cell>
          <cell r="N472">
            <v>25</v>
          </cell>
          <cell r="O472">
            <v>25</v>
          </cell>
          <cell r="P472" t="str">
            <v>WON</v>
          </cell>
          <cell r="Q472" t="str">
            <v xml:space="preserve">고산기업(주)                  </v>
          </cell>
          <cell r="R472">
            <v>25</v>
          </cell>
          <cell r="V472">
            <v>25</v>
          </cell>
          <cell r="X472">
            <v>25</v>
          </cell>
          <cell r="AA472">
            <v>1</v>
          </cell>
          <cell r="AB472">
            <v>1</v>
          </cell>
          <cell r="AC472">
            <v>1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</row>
        <row r="473">
          <cell r="C473" t="str">
            <v>7301-047</v>
          </cell>
          <cell r="D473" t="str">
            <v xml:space="preserve">7301-0472      </v>
          </cell>
          <cell r="E473" t="str">
            <v xml:space="preserve">PACKING-SHROUD                </v>
          </cell>
          <cell r="F473" t="str">
            <v xml:space="preserve">B01  </v>
          </cell>
          <cell r="G473" t="str">
            <v>WON</v>
          </cell>
          <cell r="H473" t="str">
            <v xml:space="preserve">PCS </v>
          </cell>
          <cell r="I473" t="str">
            <v xml:space="preserve">고산기업(주)                  </v>
          </cell>
          <cell r="J473">
            <v>421</v>
          </cell>
          <cell r="K473">
            <v>0</v>
          </cell>
          <cell r="L473">
            <v>408</v>
          </cell>
          <cell r="N473">
            <v>408</v>
          </cell>
          <cell r="O473">
            <v>408</v>
          </cell>
          <cell r="P473" t="str">
            <v>WON</v>
          </cell>
          <cell r="Q473" t="str">
            <v xml:space="preserve">고산기업(주)                  </v>
          </cell>
          <cell r="R473">
            <v>408</v>
          </cell>
          <cell r="V473">
            <v>408</v>
          </cell>
          <cell r="X473">
            <v>408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</row>
        <row r="474">
          <cell r="C474" t="str">
            <v>7301-048</v>
          </cell>
          <cell r="D474" t="str">
            <v xml:space="preserve">7301-0481      </v>
          </cell>
          <cell r="E474" t="str">
            <v xml:space="preserve">PACKING-COND(1)               </v>
          </cell>
          <cell r="F474" t="str">
            <v xml:space="preserve">B01  </v>
          </cell>
          <cell r="G474" t="str">
            <v>WON</v>
          </cell>
          <cell r="H474" t="str">
            <v xml:space="preserve">PCS </v>
          </cell>
          <cell r="I474" t="str">
            <v xml:space="preserve">고산기업(주)                  </v>
          </cell>
          <cell r="J474">
            <v>147</v>
          </cell>
          <cell r="K474">
            <v>0</v>
          </cell>
          <cell r="L474">
            <v>143</v>
          </cell>
          <cell r="N474">
            <v>143</v>
          </cell>
          <cell r="O474">
            <v>143</v>
          </cell>
          <cell r="P474" t="str">
            <v>WON</v>
          </cell>
          <cell r="Q474" t="str">
            <v xml:space="preserve">고산기업(주)                  </v>
          </cell>
          <cell r="R474">
            <v>143</v>
          </cell>
          <cell r="V474">
            <v>143</v>
          </cell>
          <cell r="X474">
            <v>143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</row>
        <row r="475">
          <cell r="C475" t="str">
            <v>7301-049</v>
          </cell>
          <cell r="D475" t="str">
            <v xml:space="preserve">7301-0492      </v>
          </cell>
          <cell r="E475" t="str">
            <v xml:space="preserve">PACKING-COND(2)               </v>
          </cell>
          <cell r="F475" t="str">
            <v xml:space="preserve">B01  </v>
          </cell>
          <cell r="G475" t="str">
            <v>WON</v>
          </cell>
          <cell r="H475" t="str">
            <v xml:space="preserve">PCS </v>
          </cell>
          <cell r="I475" t="str">
            <v xml:space="preserve">고산기업(주)                  </v>
          </cell>
          <cell r="J475">
            <v>84</v>
          </cell>
          <cell r="K475">
            <v>0</v>
          </cell>
          <cell r="L475">
            <v>81</v>
          </cell>
          <cell r="N475">
            <v>81</v>
          </cell>
          <cell r="O475">
            <v>81</v>
          </cell>
          <cell r="P475" t="str">
            <v>WON</v>
          </cell>
          <cell r="Q475" t="str">
            <v xml:space="preserve">고산기업(주)                  </v>
          </cell>
          <cell r="R475">
            <v>81</v>
          </cell>
          <cell r="V475">
            <v>81</v>
          </cell>
          <cell r="X475">
            <v>81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</row>
        <row r="476">
          <cell r="C476" t="str">
            <v>7301-051</v>
          </cell>
          <cell r="D476" t="str">
            <v xml:space="preserve">7301-0512      </v>
          </cell>
          <cell r="E476" t="str">
            <v xml:space="preserve">PACKING-RR COOLER             </v>
          </cell>
          <cell r="F476" t="str">
            <v xml:space="preserve">B01  </v>
          </cell>
          <cell r="G476" t="str">
            <v>WON</v>
          </cell>
          <cell r="H476" t="str">
            <v xml:space="preserve">PCS </v>
          </cell>
          <cell r="I476" t="str">
            <v xml:space="preserve">고산기업(주)                  </v>
          </cell>
          <cell r="J476">
            <v>137</v>
          </cell>
          <cell r="K476">
            <v>0</v>
          </cell>
          <cell r="L476">
            <v>133</v>
          </cell>
          <cell r="N476">
            <v>133</v>
          </cell>
          <cell r="O476">
            <v>133</v>
          </cell>
          <cell r="P476" t="str">
            <v>WON</v>
          </cell>
          <cell r="Q476" t="str">
            <v xml:space="preserve">고산기업(주)                  </v>
          </cell>
          <cell r="R476">
            <v>133</v>
          </cell>
          <cell r="V476">
            <v>133</v>
          </cell>
          <cell r="X476">
            <v>133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</row>
        <row r="477">
          <cell r="C477" t="str">
            <v>7301-055</v>
          </cell>
          <cell r="D477" t="str">
            <v xml:space="preserve">7301-0551      </v>
          </cell>
          <cell r="E477" t="str">
            <v xml:space="preserve">PACKING-SHROUD                </v>
          </cell>
          <cell r="F477" t="str">
            <v xml:space="preserve">A02  </v>
          </cell>
          <cell r="G477" t="str">
            <v>WON</v>
          </cell>
          <cell r="H477" t="str">
            <v xml:space="preserve">PCS </v>
          </cell>
          <cell r="I477" t="str">
            <v xml:space="preserve">고산기업(주)                  </v>
          </cell>
          <cell r="J477">
            <v>35</v>
          </cell>
          <cell r="K477">
            <v>0</v>
          </cell>
          <cell r="L477">
            <v>35</v>
          </cell>
          <cell r="N477">
            <v>35</v>
          </cell>
          <cell r="O477">
            <v>35</v>
          </cell>
          <cell r="P477" t="str">
            <v>WON</v>
          </cell>
          <cell r="Q477" t="str">
            <v xml:space="preserve">고산기업(주)                  </v>
          </cell>
          <cell r="R477">
            <v>35</v>
          </cell>
          <cell r="V477">
            <v>35</v>
          </cell>
          <cell r="X477">
            <v>35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</row>
        <row r="478">
          <cell r="C478" t="str">
            <v>7301-060</v>
          </cell>
          <cell r="D478" t="str">
            <v xml:space="preserve">7301-0601      </v>
          </cell>
          <cell r="E478" t="str">
            <v xml:space="preserve">PACKING-COND.HEAD             </v>
          </cell>
          <cell r="F478" t="str">
            <v xml:space="preserve">A03  </v>
          </cell>
          <cell r="G478" t="str">
            <v>WON</v>
          </cell>
          <cell r="H478" t="str">
            <v xml:space="preserve">PCS </v>
          </cell>
          <cell r="I478" t="str">
            <v xml:space="preserve">고산기업(주)                  </v>
          </cell>
          <cell r="J478">
            <v>47</v>
          </cell>
          <cell r="K478">
            <v>0</v>
          </cell>
          <cell r="L478">
            <v>47</v>
          </cell>
          <cell r="N478">
            <v>47</v>
          </cell>
          <cell r="O478">
            <v>47</v>
          </cell>
          <cell r="P478" t="str">
            <v>WON</v>
          </cell>
          <cell r="Q478" t="str">
            <v xml:space="preserve">고산기업(주)                  </v>
          </cell>
          <cell r="R478">
            <v>47</v>
          </cell>
          <cell r="V478">
            <v>47</v>
          </cell>
          <cell r="X478">
            <v>47</v>
          </cell>
          <cell r="AA478">
            <v>1</v>
          </cell>
          <cell r="AB478">
            <v>1</v>
          </cell>
          <cell r="AC478">
            <v>1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</row>
        <row r="479">
          <cell r="C479" t="str">
            <v>7301-061</v>
          </cell>
          <cell r="D479" t="str">
            <v xml:space="preserve">7301-0612      </v>
          </cell>
          <cell r="E479" t="str">
            <v xml:space="preserve">PACKING-SHROUD(1)             </v>
          </cell>
          <cell r="F479" t="str">
            <v xml:space="preserve">A03  </v>
          </cell>
          <cell r="G479" t="str">
            <v>WON</v>
          </cell>
          <cell r="H479" t="str">
            <v xml:space="preserve">PCS </v>
          </cell>
          <cell r="I479" t="str">
            <v xml:space="preserve">고산기업(주)                  </v>
          </cell>
          <cell r="J479">
            <v>83</v>
          </cell>
          <cell r="K479">
            <v>0</v>
          </cell>
          <cell r="L479">
            <v>83</v>
          </cell>
          <cell r="N479">
            <v>83</v>
          </cell>
          <cell r="O479">
            <v>83</v>
          </cell>
          <cell r="P479" t="str">
            <v>WON</v>
          </cell>
          <cell r="Q479" t="str">
            <v xml:space="preserve">고산기업(주)                  </v>
          </cell>
          <cell r="R479">
            <v>83</v>
          </cell>
          <cell r="V479">
            <v>83</v>
          </cell>
          <cell r="X479">
            <v>83</v>
          </cell>
          <cell r="AA479">
            <v>1</v>
          </cell>
          <cell r="AB479">
            <v>1</v>
          </cell>
          <cell r="AC479">
            <v>1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</row>
        <row r="480">
          <cell r="C480" t="str">
            <v>7301-062</v>
          </cell>
          <cell r="D480" t="str">
            <v xml:space="preserve">7301-0620      </v>
          </cell>
          <cell r="E480" t="str">
            <v xml:space="preserve">PACKING-COOLER PIPE           </v>
          </cell>
          <cell r="F480" t="str">
            <v xml:space="preserve">A02  </v>
          </cell>
          <cell r="G480" t="str">
            <v>WON</v>
          </cell>
          <cell r="H480" t="str">
            <v xml:space="preserve">PCS </v>
          </cell>
          <cell r="I480" t="str">
            <v xml:space="preserve">고산기업(주)                  </v>
          </cell>
          <cell r="K480">
            <v>0</v>
          </cell>
          <cell r="L480">
            <v>377</v>
          </cell>
          <cell r="N480">
            <v>377</v>
          </cell>
          <cell r="O480">
            <v>377</v>
          </cell>
          <cell r="P480" t="str">
            <v>WON</v>
          </cell>
          <cell r="Q480" t="str">
            <v xml:space="preserve">고산기업(주)                  </v>
          </cell>
          <cell r="R480">
            <v>377</v>
          </cell>
          <cell r="V480">
            <v>377</v>
          </cell>
          <cell r="X480">
            <v>377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</row>
        <row r="481">
          <cell r="C481" t="str">
            <v>7301-066</v>
          </cell>
          <cell r="D481" t="str">
            <v xml:space="preserve">7301-0661      </v>
          </cell>
          <cell r="E481" t="str">
            <v xml:space="preserve">PACKING-COND.                 </v>
          </cell>
          <cell r="F481" t="str">
            <v xml:space="preserve">C01  </v>
          </cell>
          <cell r="G481" t="str">
            <v>WON</v>
          </cell>
          <cell r="H481" t="str">
            <v xml:space="preserve">PCS </v>
          </cell>
          <cell r="I481" t="str">
            <v xml:space="preserve">고산기업(주)                  </v>
          </cell>
          <cell r="J481">
            <v>64</v>
          </cell>
          <cell r="K481">
            <v>0</v>
          </cell>
          <cell r="L481">
            <v>62</v>
          </cell>
          <cell r="N481">
            <v>62</v>
          </cell>
          <cell r="O481">
            <v>62</v>
          </cell>
          <cell r="P481" t="str">
            <v>WON</v>
          </cell>
          <cell r="Q481" t="str">
            <v xml:space="preserve">고산기업(주)                  </v>
          </cell>
          <cell r="R481">
            <v>62</v>
          </cell>
          <cell r="V481">
            <v>62</v>
          </cell>
          <cell r="X481">
            <v>62</v>
          </cell>
          <cell r="AA481">
            <v>1</v>
          </cell>
          <cell r="AB481">
            <v>1</v>
          </cell>
          <cell r="AC481">
            <v>1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</row>
        <row r="482">
          <cell r="C482" t="str">
            <v>7301-083</v>
          </cell>
          <cell r="D482" t="str">
            <v xml:space="preserve">7301-0830      </v>
          </cell>
          <cell r="E482" t="str">
            <v xml:space="preserve">PACKING-SHROUD                </v>
          </cell>
          <cell r="F482" t="str">
            <v xml:space="preserve">F01  </v>
          </cell>
          <cell r="G482" t="str">
            <v>WON</v>
          </cell>
          <cell r="H482" t="str">
            <v xml:space="preserve">PCS </v>
          </cell>
          <cell r="I482" t="str">
            <v xml:space="preserve">고산기업(주)                  </v>
          </cell>
          <cell r="K482">
            <v>0</v>
          </cell>
          <cell r="L482">
            <v>83</v>
          </cell>
          <cell r="N482">
            <v>83</v>
          </cell>
          <cell r="O482">
            <v>83</v>
          </cell>
          <cell r="P482" t="str">
            <v>WON</v>
          </cell>
          <cell r="Q482" t="str">
            <v xml:space="preserve">고산기업(주)                  </v>
          </cell>
          <cell r="R482">
            <v>83</v>
          </cell>
          <cell r="V482">
            <v>83</v>
          </cell>
          <cell r="X482">
            <v>83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</row>
        <row r="483">
          <cell r="C483" t="str">
            <v>7301-084</v>
          </cell>
          <cell r="D483" t="str">
            <v xml:space="preserve">7301-0840      </v>
          </cell>
          <cell r="E483" t="str">
            <v xml:space="preserve">PACKING-SHROUD(2)             </v>
          </cell>
          <cell r="F483" t="str">
            <v xml:space="preserve">A03  </v>
          </cell>
          <cell r="G483" t="str">
            <v>WON</v>
          </cell>
          <cell r="H483" t="str">
            <v xml:space="preserve">PCS </v>
          </cell>
          <cell r="I483" t="str">
            <v xml:space="preserve">고산기업(주)                  </v>
          </cell>
          <cell r="K483">
            <v>0</v>
          </cell>
          <cell r="L483">
            <v>120</v>
          </cell>
          <cell r="N483">
            <v>120</v>
          </cell>
          <cell r="O483">
            <v>120</v>
          </cell>
          <cell r="P483" t="str">
            <v>WON</v>
          </cell>
          <cell r="Q483" t="str">
            <v xml:space="preserve">고산기업(주)                  </v>
          </cell>
          <cell r="R483">
            <v>120</v>
          </cell>
          <cell r="V483">
            <v>120</v>
          </cell>
          <cell r="X483">
            <v>120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</row>
        <row r="484">
          <cell r="C484" t="str">
            <v>7301-091</v>
          </cell>
          <cell r="D484" t="str">
            <v xml:space="preserve">7301-0911      </v>
          </cell>
          <cell r="E484" t="str">
            <v xml:space="preserve">PACKING-RESISTOR              </v>
          </cell>
          <cell r="F484" t="str">
            <v xml:space="preserve">A03  </v>
          </cell>
          <cell r="G484" t="str">
            <v>WON</v>
          </cell>
          <cell r="H484" t="str">
            <v xml:space="preserve">PCS </v>
          </cell>
          <cell r="I484" t="str">
            <v xml:space="preserve">고산기업(주)                  </v>
          </cell>
          <cell r="J484">
            <v>23</v>
          </cell>
          <cell r="K484">
            <v>0</v>
          </cell>
          <cell r="L484">
            <v>23</v>
          </cell>
          <cell r="N484">
            <v>23</v>
          </cell>
          <cell r="O484">
            <v>23</v>
          </cell>
          <cell r="P484" t="str">
            <v>WON</v>
          </cell>
          <cell r="Q484" t="str">
            <v xml:space="preserve">고산기업(주)                  </v>
          </cell>
          <cell r="R484">
            <v>23</v>
          </cell>
          <cell r="V484">
            <v>23</v>
          </cell>
          <cell r="X484">
            <v>23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</row>
        <row r="485">
          <cell r="C485" t="str">
            <v>7301-094</v>
          </cell>
          <cell r="D485" t="str">
            <v xml:space="preserve">7301-0941      </v>
          </cell>
          <cell r="E485" t="str">
            <v xml:space="preserve">PACKING-DRAIN                 </v>
          </cell>
          <cell r="F485" t="str">
            <v xml:space="preserve">A03  </v>
          </cell>
          <cell r="G485" t="str">
            <v>WON</v>
          </cell>
          <cell r="H485" t="str">
            <v xml:space="preserve">PCS </v>
          </cell>
          <cell r="I485" t="str">
            <v xml:space="preserve">고산기업(주)                  </v>
          </cell>
          <cell r="J485">
            <v>547</v>
          </cell>
          <cell r="K485">
            <v>0</v>
          </cell>
          <cell r="L485">
            <v>547</v>
          </cell>
          <cell r="N485">
            <v>547</v>
          </cell>
          <cell r="O485">
            <v>547</v>
          </cell>
          <cell r="P485" t="str">
            <v>WON</v>
          </cell>
          <cell r="Q485" t="str">
            <v xml:space="preserve">고산기업(주)                  </v>
          </cell>
          <cell r="R485">
            <v>547</v>
          </cell>
          <cell r="V485">
            <v>547</v>
          </cell>
          <cell r="X485">
            <v>547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</row>
        <row r="486">
          <cell r="C486" t="str">
            <v>7301-095</v>
          </cell>
          <cell r="D486" t="str">
            <v xml:space="preserve">7301-0951      </v>
          </cell>
          <cell r="E486" t="str">
            <v xml:space="preserve">PACKING-COOLER PIPE           </v>
          </cell>
          <cell r="F486" t="str">
            <v xml:space="preserve">A02  </v>
          </cell>
          <cell r="G486" t="str">
            <v>WON</v>
          </cell>
          <cell r="H486" t="str">
            <v xml:space="preserve">PCS </v>
          </cell>
          <cell r="I486" t="str">
            <v xml:space="preserve">고산기업(주)                  </v>
          </cell>
          <cell r="J486">
            <v>294</v>
          </cell>
          <cell r="K486">
            <v>0</v>
          </cell>
          <cell r="L486">
            <v>294</v>
          </cell>
          <cell r="N486">
            <v>294</v>
          </cell>
          <cell r="O486">
            <v>294</v>
          </cell>
          <cell r="P486" t="str">
            <v>WON</v>
          </cell>
          <cell r="Q486" t="str">
            <v xml:space="preserve">고산기업(주)                  </v>
          </cell>
          <cell r="R486">
            <v>294</v>
          </cell>
          <cell r="V486">
            <v>294</v>
          </cell>
          <cell r="X486">
            <v>294</v>
          </cell>
          <cell r="AA486">
            <v>3</v>
          </cell>
          <cell r="AB486">
            <v>1</v>
          </cell>
          <cell r="AC486">
            <v>3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</row>
        <row r="487">
          <cell r="C487" t="str">
            <v>7301-098</v>
          </cell>
          <cell r="D487" t="str">
            <v xml:space="preserve">7301-0981      </v>
          </cell>
          <cell r="E487" t="str">
            <v xml:space="preserve">PACKING-BWR                   </v>
          </cell>
          <cell r="F487" t="str">
            <v xml:space="preserve">C01  </v>
          </cell>
          <cell r="G487" t="str">
            <v>WON</v>
          </cell>
          <cell r="H487" t="str">
            <v xml:space="preserve">PCS </v>
          </cell>
          <cell r="I487" t="str">
            <v xml:space="preserve">고산기업(주)                  </v>
          </cell>
          <cell r="J487">
            <v>150</v>
          </cell>
          <cell r="K487">
            <v>0</v>
          </cell>
          <cell r="L487">
            <v>146</v>
          </cell>
          <cell r="N487">
            <v>146</v>
          </cell>
          <cell r="O487">
            <v>146</v>
          </cell>
          <cell r="P487" t="str">
            <v>WON</v>
          </cell>
          <cell r="Q487" t="str">
            <v xml:space="preserve">고산기업(주)                  </v>
          </cell>
          <cell r="R487">
            <v>146</v>
          </cell>
          <cell r="V487">
            <v>146</v>
          </cell>
          <cell r="X487">
            <v>146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</row>
        <row r="488">
          <cell r="C488" t="str">
            <v>7301-100</v>
          </cell>
          <cell r="D488" t="str">
            <v xml:space="preserve">7301-1001      </v>
          </cell>
          <cell r="E488" t="str">
            <v xml:space="preserve">PACKING-FILTER COVER          </v>
          </cell>
          <cell r="F488" t="str">
            <v xml:space="preserve">C01  </v>
          </cell>
          <cell r="G488" t="str">
            <v>WON</v>
          </cell>
          <cell r="H488" t="str">
            <v xml:space="preserve">PCS </v>
          </cell>
          <cell r="I488" t="str">
            <v xml:space="preserve">고산기업(주)                  </v>
          </cell>
          <cell r="J488">
            <v>47</v>
          </cell>
          <cell r="K488">
            <v>0</v>
          </cell>
          <cell r="L488">
            <v>47</v>
          </cell>
          <cell r="N488">
            <v>47</v>
          </cell>
          <cell r="O488">
            <v>47</v>
          </cell>
          <cell r="P488" t="str">
            <v>WON</v>
          </cell>
          <cell r="Q488" t="str">
            <v xml:space="preserve">고산기업(주)                  </v>
          </cell>
          <cell r="R488">
            <v>47</v>
          </cell>
          <cell r="V488">
            <v>47</v>
          </cell>
          <cell r="X488">
            <v>47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</row>
        <row r="489">
          <cell r="C489" t="str">
            <v>7301-106</v>
          </cell>
          <cell r="D489" t="str">
            <v xml:space="preserve">7301-1061      </v>
          </cell>
          <cell r="E489" t="str">
            <v xml:space="preserve">PACKING,A-CASE                </v>
          </cell>
          <cell r="F489" t="str">
            <v xml:space="preserve">C01  </v>
          </cell>
          <cell r="G489" t="str">
            <v>WON</v>
          </cell>
          <cell r="H489" t="str">
            <v xml:space="preserve">PCS </v>
          </cell>
          <cell r="I489" t="str">
            <v xml:space="preserve">고산기업(주)                  </v>
          </cell>
          <cell r="J489">
            <v>20</v>
          </cell>
          <cell r="K489">
            <v>0</v>
          </cell>
          <cell r="L489">
            <v>20</v>
          </cell>
          <cell r="N489">
            <v>20</v>
          </cell>
          <cell r="O489">
            <v>20</v>
          </cell>
          <cell r="P489" t="str">
            <v>WON</v>
          </cell>
          <cell r="Q489" t="str">
            <v xml:space="preserve">고산기업(주)                  </v>
          </cell>
          <cell r="R489">
            <v>20</v>
          </cell>
          <cell r="V489">
            <v>20</v>
          </cell>
          <cell r="X489">
            <v>20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</row>
        <row r="490">
          <cell r="C490" t="str">
            <v>7301-107</v>
          </cell>
          <cell r="D490" t="str">
            <v xml:space="preserve">7301-1071      </v>
          </cell>
          <cell r="E490" t="str">
            <v xml:space="preserve">PACKING,B-CASE                </v>
          </cell>
          <cell r="F490" t="str">
            <v xml:space="preserve">C01  </v>
          </cell>
          <cell r="G490" t="str">
            <v>WON</v>
          </cell>
          <cell r="H490" t="str">
            <v xml:space="preserve">PCS </v>
          </cell>
          <cell r="I490" t="str">
            <v xml:space="preserve">고산기업(주)                  </v>
          </cell>
          <cell r="J490">
            <v>22</v>
          </cell>
          <cell r="K490">
            <v>0</v>
          </cell>
          <cell r="L490">
            <v>22</v>
          </cell>
          <cell r="N490">
            <v>22</v>
          </cell>
          <cell r="O490">
            <v>22</v>
          </cell>
          <cell r="P490" t="str">
            <v>WON</v>
          </cell>
          <cell r="Q490" t="str">
            <v xml:space="preserve">고산기업(주)                  </v>
          </cell>
          <cell r="R490">
            <v>22</v>
          </cell>
          <cell r="V490">
            <v>22</v>
          </cell>
          <cell r="X490">
            <v>22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</row>
        <row r="491">
          <cell r="C491" t="str">
            <v>7301-109</v>
          </cell>
          <cell r="D491" t="str">
            <v xml:space="preserve">7301-1093      </v>
          </cell>
          <cell r="E491" t="str">
            <v xml:space="preserve">PACKING-PIPE MTG              </v>
          </cell>
          <cell r="F491" t="str">
            <v xml:space="preserve">A06  </v>
          </cell>
          <cell r="G491" t="str">
            <v>WON</v>
          </cell>
          <cell r="H491" t="str">
            <v xml:space="preserve">PCS </v>
          </cell>
          <cell r="I491" t="str">
            <v xml:space="preserve">고산기업(주)                  </v>
          </cell>
          <cell r="K491">
            <v>0</v>
          </cell>
          <cell r="M491">
            <v>120</v>
          </cell>
          <cell r="N491">
            <v>120</v>
          </cell>
          <cell r="O491">
            <v>120</v>
          </cell>
          <cell r="P491" t="str">
            <v>WON</v>
          </cell>
          <cell r="Q491" t="str">
            <v xml:space="preserve">고산기업(주)                  </v>
          </cell>
          <cell r="R491">
            <v>120</v>
          </cell>
          <cell r="V491">
            <v>120</v>
          </cell>
          <cell r="X491">
            <v>120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</row>
        <row r="492">
          <cell r="C492" t="str">
            <v>7301-110</v>
          </cell>
          <cell r="D492" t="str">
            <v xml:space="preserve">7301-1102      </v>
          </cell>
          <cell r="E492" t="str">
            <v xml:space="preserve">PACKING-DRAIN MTG             </v>
          </cell>
          <cell r="F492" t="str">
            <v xml:space="preserve">A06  </v>
          </cell>
          <cell r="G492" t="str">
            <v>WON</v>
          </cell>
          <cell r="H492" t="str">
            <v xml:space="preserve">PCS </v>
          </cell>
          <cell r="I492" t="str">
            <v xml:space="preserve">고산기업(주)                  </v>
          </cell>
          <cell r="K492">
            <v>0</v>
          </cell>
          <cell r="M492">
            <v>120</v>
          </cell>
          <cell r="N492">
            <v>120</v>
          </cell>
          <cell r="O492">
            <v>120</v>
          </cell>
          <cell r="P492" t="str">
            <v>WON</v>
          </cell>
          <cell r="Q492" t="str">
            <v xml:space="preserve">고산기업(주)                  </v>
          </cell>
          <cell r="R492">
            <v>120</v>
          </cell>
          <cell r="V492">
            <v>120</v>
          </cell>
          <cell r="X492">
            <v>120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</row>
        <row r="493">
          <cell r="C493" t="str">
            <v>7301-114</v>
          </cell>
          <cell r="D493" t="str">
            <v xml:space="preserve">7301-1142      </v>
          </cell>
          <cell r="E493" t="str">
            <v xml:space="preserve">PACKING-DRAIN                 </v>
          </cell>
          <cell r="F493" t="str">
            <v xml:space="preserve">A06  </v>
          </cell>
          <cell r="G493" t="str">
            <v>WON</v>
          </cell>
          <cell r="H493" t="str">
            <v xml:space="preserve">PCS </v>
          </cell>
          <cell r="I493" t="str">
            <v xml:space="preserve">고산기업(주)                  </v>
          </cell>
          <cell r="K493">
            <v>0</v>
          </cell>
          <cell r="M493">
            <v>140</v>
          </cell>
          <cell r="N493">
            <v>140</v>
          </cell>
          <cell r="O493">
            <v>140</v>
          </cell>
          <cell r="P493" t="str">
            <v>WON</v>
          </cell>
          <cell r="Q493" t="str">
            <v xml:space="preserve">고산기업(주)                  </v>
          </cell>
          <cell r="R493">
            <v>140</v>
          </cell>
          <cell r="V493">
            <v>140</v>
          </cell>
          <cell r="X493">
            <v>140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</row>
        <row r="494">
          <cell r="C494" t="str">
            <v>7301-115</v>
          </cell>
          <cell r="D494" t="str">
            <v xml:space="preserve">7301-1150      </v>
          </cell>
          <cell r="E494" t="str">
            <v xml:space="preserve">PACKING-RR COOLER             </v>
          </cell>
          <cell r="F494" t="str">
            <v xml:space="preserve">A06  </v>
          </cell>
          <cell r="G494" t="str">
            <v>WON</v>
          </cell>
          <cell r="H494" t="str">
            <v xml:space="preserve">PCS </v>
          </cell>
          <cell r="I494" t="str">
            <v xml:space="preserve">고산기업(주)                  </v>
          </cell>
          <cell r="J494">
            <v>0</v>
          </cell>
          <cell r="K494">
            <v>0</v>
          </cell>
          <cell r="M494">
            <v>35</v>
          </cell>
          <cell r="N494">
            <v>35</v>
          </cell>
          <cell r="O494">
            <v>35</v>
          </cell>
          <cell r="P494" t="str">
            <v>WON</v>
          </cell>
          <cell r="Q494" t="str">
            <v xml:space="preserve">고산기업(주)                  </v>
          </cell>
          <cell r="R494">
            <v>35</v>
          </cell>
          <cell r="V494">
            <v>35</v>
          </cell>
          <cell r="X494">
            <v>35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</row>
        <row r="495">
          <cell r="C495" t="str">
            <v>7301-116</v>
          </cell>
          <cell r="D495" t="str">
            <v xml:space="preserve">7301-1160      </v>
          </cell>
          <cell r="E495" t="str">
            <v xml:space="preserve">PACKING-COND.                 </v>
          </cell>
          <cell r="F495" t="str">
            <v xml:space="preserve">X17  </v>
          </cell>
          <cell r="G495" t="str">
            <v>WON</v>
          </cell>
          <cell r="H495" t="str">
            <v xml:space="preserve">PCS </v>
          </cell>
          <cell r="I495" t="str">
            <v xml:space="preserve">고산기업(주)                  </v>
          </cell>
          <cell r="J495">
            <v>39</v>
          </cell>
          <cell r="K495">
            <v>0</v>
          </cell>
          <cell r="L495">
            <v>39</v>
          </cell>
          <cell r="N495">
            <v>39</v>
          </cell>
          <cell r="O495">
            <v>39</v>
          </cell>
          <cell r="P495" t="str">
            <v>WON</v>
          </cell>
          <cell r="Q495" t="str">
            <v xml:space="preserve">고산기업(주)                  </v>
          </cell>
          <cell r="R495">
            <v>39</v>
          </cell>
          <cell r="V495">
            <v>39</v>
          </cell>
          <cell r="X495">
            <v>39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</row>
        <row r="496">
          <cell r="C496" t="str">
            <v>7301-117</v>
          </cell>
          <cell r="D496" t="str">
            <v xml:space="preserve">7301-1170      </v>
          </cell>
          <cell r="E496" t="str">
            <v xml:space="preserve">PACKING-CASE UPR              </v>
          </cell>
          <cell r="F496" t="str">
            <v xml:space="preserve">C01  </v>
          </cell>
          <cell r="G496" t="str">
            <v>WON</v>
          </cell>
          <cell r="H496" t="str">
            <v xml:space="preserve">PCS </v>
          </cell>
          <cell r="I496" t="str">
            <v xml:space="preserve">고산기업(주)                  </v>
          </cell>
          <cell r="J496">
            <v>0</v>
          </cell>
          <cell r="K496">
            <v>0</v>
          </cell>
          <cell r="L496">
            <v>9</v>
          </cell>
          <cell r="N496">
            <v>9</v>
          </cell>
          <cell r="O496">
            <v>9</v>
          </cell>
          <cell r="P496" t="str">
            <v>WON</v>
          </cell>
          <cell r="Q496" t="str">
            <v xml:space="preserve">고산기업(주)                  </v>
          </cell>
          <cell r="R496">
            <v>9</v>
          </cell>
          <cell r="V496">
            <v>9</v>
          </cell>
          <cell r="X496">
            <v>9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</row>
        <row r="497">
          <cell r="C497" t="str">
            <v>7901-004</v>
          </cell>
          <cell r="D497" t="str">
            <v xml:space="preserve">7901-0040      </v>
          </cell>
          <cell r="E497" t="str">
            <v xml:space="preserve">SEAL-BLOWER DOOR              </v>
          </cell>
          <cell r="F497" t="str">
            <v xml:space="preserve">D01  </v>
          </cell>
          <cell r="G497" t="str">
            <v>WON</v>
          </cell>
          <cell r="H497" t="str">
            <v xml:space="preserve">PCS </v>
          </cell>
          <cell r="I497" t="str">
            <v xml:space="preserve">고산기업(주)                  </v>
          </cell>
          <cell r="K497">
            <v>0</v>
          </cell>
          <cell r="L497">
            <v>117</v>
          </cell>
          <cell r="N497">
            <v>117</v>
          </cell>
          <cell r="O497">
            <v>117</v>
          </cell>
          <cell r="P497" t="str">
            <v>WON</v>
          </cell>
          <cell r="Q497" t="str">
            <v xml:space="preserve">고산기업(주)                  </v>
          </cell>
          <cell r="R497">
            <v>117</v>
          </cell>
          <cell r="V497">
            <v>117</v>
          </cell>
          <cell r="X497">
            <v>117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</row>
        <row r="498">
          <cell r="C498" t="str">
            <v>7901-020</v>
          </cell>
          <cell r="D498" t="str">
            <v xml:space="preserve">7901-0202      </v>
          </cell>
          <cell r="E498" t="str">
            <v xml:space="preserve">SEAL-VENT DUCT(1)             </v>
          </cell>
          <cell r="F498" t="str">
            <v xml:space="preserve">A02  </v>
          </cell>
          <cell r="G498" t="str">
            <v>WON</v>
          </cell>
          <cell r="H498" t="str">
            <v xml:space="preserve">PCS </v>
          </cell>
          <cell r="I498" t="str">
            <v xml:space="preserve">고산기업(주)                  </v>
          </cell>
          <cell r="J498">
            <v>69</v>
          </cell>
          <cell r="K498">
            <v>0</v>
          </cell>
          <cell r="L498">
            <v>67</v>
          </cell>
          <cell r="N498">
            <v>67</v>
          </cell>
          <cell r="O498">
            <v>67</v>
          </cell>
          <cell r="P498" t="str">
            <v>WON</v>
          </cell>
          <cell r="Q498" t="str">
            <v xml:space="preserve">고산기업(주)                  </v>
          </cell>
          <cell r="R498">
            <v>67</v>
          </cell>
          <cell r="V498">
            <v>67</v>
          </cell>
          <cell r="X498">
            <v>67</v>
          </cell>
          <cell r="AA498">
            <v>1</v>
          </cell>
          <cell r="AB498">
            <v>1</v>
          </cell>
          <cell r="AC498">
            <v>1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</row>
        <row r="499">
          <cell r="C499" t="str">
            <v>7901-021</v>
          </cell>
          <cell r="D499" t="str">
            <v xml:space="preserve">7901-0212      </v>
          </cell>
          <cell r="E499" t="str">
            <v xml:space="preserve">SEAL-VENT DUCT(2)             </v>
          </cell>
          <cell r="F499" t="str">
            <v xml:space="preserve">A02  </v>
          </cell>
          <cell r="G499" t="str">
            <v>WON</v>
          </cell>
          <cell r="H499" t="str">
            <v xml:space="preserve">PCS </v>
          </cell>
          <cell r="I499" t="str">
            <v xml:space="preserve">고산기업(주)                  </v>
          </cell>
          <cell r="J499">
            <v>75</v>
          </cell>
          <cell r="K499">
            <v>0</v>
          </cell>
          <cell r="L499">
            <v>73</v>
          </cell>
          <cell r="N499">
            <v>73</v>
          </cell>
          <cell r="O499">
            <v>73</v>
          </cell>
          <cell r="P499" t="str">
            <v>WON</v>
          </cell>
          <cell r="Q499" t="str">
            <v xml:space="preserve">고산기업(주)                  </v>
          </cell>
          <cell r="R499">
            <v>73</v>
          </cell>
          <cell r="V499">
            <v>73</v>
          </cell>
          <cell r="X499">
            <v>73</v>
          </cell>
          <cell r="AA499">
            <v>1</v>
          </cell>
          <cell r="AB499">
            <v>1</v>
          </cell>
          <cell r="AC499">
            <v>1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</row>
        <row r="500">
          <cell r="C500" t="str">
            <v>7901-022</v>
          </cell>
          <cell r="D500" t="str">
            <v xml:space="preserve">7901-0222      </v>
          </cell>
          <cell r="E500" t="str">
            <v xml:space="preserve">SEAL-VENT DUCT(3)             </v>
          </cell>
          <cell r="F500" t="str">
            <v xml:space="preserve">A02  </v>
          </cell>
          <cell r="G500" t="str">
            <v>WON</v>
          </cell>
          <cell r="H500" t="str">
            <v xml:space="preserve">PCS </v>
          </cell>
          <cell r="I500" t="str">
            <v xml:space="preserve">고산기업(주)                  </v>
          </cell>
          <cell r="J500">
            <v>23</v>
          </cell>
          <cell r="K500">
            <v>0</v>
          </cell>
          <cell r="L500">
            <v>23</v>
          </cell>
          <cell r="N500">
            <v>23</v>
          </cell>
          <cell r="O500">
            <v>23</v>
          </cell>
          <cell r="P500" t="str">
            <v>WON</v>
          </cell>
          <cell r="Q500" t="str">
            <v xml:space="preserve">고산기업(주)                  </v>
          </cell>
          <cell r="R500">
            <v>23</v>
          </cell>
          <cell r="V500">
            <v>23</v>
          </cell>
          <cell r="X500">
            <v>23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</row>
        <row r="501">
          <cell r="C501" t="str">
            <v>7901-023</v>
          </cell>
          <cell r="D501" t="str">
            <v xml:space="preserve">7901-0231      </v>
          </cell>
          <cell r="E501" t="str">
            <v xml:space="preserve">SEAL-MIX DOOR(1)              </v>
          </cell>
          <cell r="F501" t="str">
            <v xml:space="preserve">A02  </v>
          </cell>
          <cell r="G501" t="str">
            <v>WON</v>
          </cell>
          <cell r="H501" t="str">
            <v xml:space="preserve">PCS </v>
          </cell>
          <cell r="I501" t="str">
            <v xml:space="preserve">고산기업(주)                  </v>
          </cell>
          <cell r="J501">
            <v>61</v>
          </cell>
          <cell r="K501">
            <v>0</v>
          </cell>
          <cell r="L501">
            <v>61</v>
          </cell>
          <cell r="N501">
            <v>61</v>
          </cell>
          <cell r="O501">
            <v>61</v>
          </cell>
          <cell r="P501" t="str">
            <v>WON</v>
          </cell>
          <cell r="Q501" t="str">
            <v xml:space="preserve">고산기업(주)                  </v>
          </cell>
          <cell r="R501">
            <v>61</v>
          </cell>
          <cell r="V501">
            <v>61</v>
          </cell>
          <cell r="X501">
            <v>61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</row>
        <row r="502">
          <cell r="C502" t="str">
            <v>7901-024</v>
          </cell>
          <cell r="D502" t="str">
            <v xml:space="preserve">7901-0241      </v>
          </cell>
          <cell r="E502" t="str">
            <v xml:space="preserve">SEAL-MIX DOOR(2)              </v>
          </cell>
          <cell r="F502" t="str">
            <v xml:space="preserve">A02  </v>
          </cell>
          <cell r="G502" t="str">
            <v>WON</v>
          </cell>
          <cell r="H502" t="str">
            <v xml:space="preserve">PCS </v>
          </cell>
          <cell r="I502" t="str">
            <v xml:space="preserve">고산기업(주)                  </v>
          </cell>
          <cell r="J502">
            <v>50</v>
          </cell>
          <cell r="K502">
            <v>0</v>
          </cell>
          <cell r="L502">
            <v>50</v>
          </cell>
          <cell r="N502">
            <v>50</v>
          </cell>
          <cell r="O502">
            <v>50</v>
          </cell>
          <cell r="P502" t="str">
            <v>WON</v>
          </cell>
          <cell r="Q502" t="str">
            <v xml:space="preserve">고산기업(주)                  </v>
          </cell>
          <cell r="R502">
            <v>50</v>
          </cell>
          <cell r="V502">
            <v>50</v>
          </cell>
          <cell r="X502">
            <v>50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</row>
        <row r="503">
          <cell r="C503" t="str">
            <v>7901-025</v>
          </cell>
          <cell r="D503" t="str">
            <v xml:space="preserve">7901-0251      </v>
          </cell>
          <cell r="E503" t="str">
            <v xml:space="preserve">SEAL-MIX DOOR(3)              </v>
          </cell>
          <cell r="F503" t="str">
            <v xml:space="preserve">A02  </v>
          </cell>
          <cell r="G503" t="str">
            <v>WON</v>
          </cell>
          <cell r="H503" t="str">
            <v xml:space="preserve">PCS </v>
          </cell>
          <cell r="I503" t="str">
            <v xml:space="preserve">고산기업(주)                  </v>
          </cell>
          <cell r="J503">
            <v>56</v>
          </cell>
          <cell r="K503">
            <v>0</v>
          </cell>
          <cell r="L503">
            <v>56</v>
          </cell>
          <cell r="N503">
            <v>56</v>
          </cell>
          <cell r="O503">
            <v>56</v>
          </cell>
          <cell r="P503" t="str">
            <v>WON</v>
          </cell>
          <cell r="Q503" t="str">
            <v xml:space="preserve">고산기업(주)                  </v>
          </cell>
          <cell r="R503">
            <v>56</v>
          </cell>
          <cell r="V503">
            <v>56</v>
          </cell>
          <cell r="X503">
            <v>56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</row>
        <row r="504">
          <cell r="C504" t="str">
            <v>7901-026</v>
          </cell>
          <cell r="D504" t="str">
            <v xml:space="preserve">7901-0261      </v>
          </cell>
          <cell r="E504" t="str">
            <v xml:space="preserve">SEAL-VENT DOOR(1)             </v>
          </cell>
          <cell r="F504" t="str">
            <v xml:space="preserve">A02  </v>
          </cell>
          <cell r="G504" t="str">
            <v>WON</v>
          </cell>
          <cell r="H504" t="str">
            <v xml:space="preserve">PCS </v>
          </cell>
          <cell r="I504" t="str">
            <v xml:space="preserve">고산기업(주)                  </v>
          </cell>
          <cell r="K504">
            <v>0</v>
          </cell>
          <cell r="L504">
            <v>39</v>
          </cell>
          <cell r="N504">
            <v>39</v>
          </cell>
          <cell r="O504">
            <v>39</v>
          </cell>
          <cell r="P504" t="str">
            <v>WON</v>
          </cell>
          <cell r="Q504" t="str">
            <v xml:space="preserve">고산기업(주)                  </v>
          </cell>
          <cell r="R504">
            <v>39</v>
          </cell>
          <cell r="V504">
            <v>39</v>
          </cell>
          <cell r="X504">
            <v>39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</row>
        <row r="505">
          <cell r="C505" t="str">
            <v>7901-027</v>
          </cell>
          <cell r="D505" t="str">
            <v xml:space="preserve">7901-0272      </v>
          </cell>
          <cell r="E505" t="str">
            <v xml:space="preserve">SEAL-VENT DOOR(2)             </v>
          </cell>
          <cell r="F505" t="str">
            <v xml:space="preserve">A02  </v>
          </cell>
          <cell r="G505" t="str">
            <v>WON</v>
          </cell>
          <cell r="H505" t="str">
            <v xml:space="preserve">PCS </v>
          </cell>
          <cell r="I505" t="str">
            <v xml:space="preserve">고산기업(주)                  </v>
          </cell>
          <cell r="K505">
            <v>0</v>
          </cell>
          <cell r="L505">
            <v>38</v>
          </cell>
          <cell r="N505">
            <v>38</v>
          </cell>
          <cell r="O505">
            <v>38</v>
          </cell>
          <cell r="P505" t="str">
            <v>WON</v>
          </cell>
          <cell r="Q505" t="str">
            <v xml:space="preserve">고산기업(주)                  </v>
          </cell>
          <cell r="R505">
            <v>38</v>
          </cell>
          <cell r="V505">
            <v>38</v>
          </cell>
          <cell r="X505">
            <v>38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</row>
        <row r="506">
          <cell r="C506" t="str">
            <v>7901-028</v>
          </cell>
          <cell r="D506" t="str">
            <v xml:space="preserve">7901-0281      </v>
          </cell>
          <cell r="E506" t="str">
            <v xml:space="preserve">SEAL-DEF DOOR                 </v>
          </cell>
          <cell r="F506" t="str">
            <v xml:space="preserve">A02  </v>
          </cell>
          <cell r="G506" t="str">
            <v>WON</v>
          </cell>
          <cell r="H506" t="str">
            <v xml:space="preserve">PCS </v>
          </cell>
          <cell r="I506" t="str">
            <v xml:space="preserve">고산기업(주)                  </v>
          </cell>
          <cell r="K506">
            <v>0</v>
          </cell>
          <cell r="L506">
            <v>40</v>
          </cell>
          <cell r="N506">
            <v>40</v>
          </cell>
          <cell r="O506">
            <v>40</v>
          </cell>
          <cell r="P506" t="str">
            <v>WON</v>
          </cell>
          <cell r="Q506" t="str">
            <v xml:space="preserve">고산기업(주)                  </v>
          </cell>
          <cell r="R506">
            <v>40</v>
          </cell>
          <cell r="V506">
            <v>40</v>
          </cell>
          <cell r="X506">
            <v>40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</row>
        <row r="507">
          <cell r="C507" t="str">
            <v>7901-029</v>
          </cell>
          <cell r="D507" t="str">
            <v xml:space="preserve">7901-0291      </v>
          </cell>
          <cell r="E507" t="str">
            <v xml:space="preserve">SEAL-FOOT DOOR                </v>
          </cell>
          <cell r="F507" t="str">
            <v xml:space="preserve">A02  </v>
          </cell>
          <cell r="G507" t="str">
            <v>WON</v>
          </cell>
          <cell r="H507" t="str">
            <v xml:space="preserve">PCS </v>
          </cell>
          <cell r="I507" t="str">
            <v xml:space="preserve">고산기업(주)                  </v>
          </cell>
          <cell r="K507">
            <v>0</v>
          </cell>
          <cell r="L507">
            <v>40</v>
          </cell>
          <cell r="N507">
            <v>40</v>
          </cell>
          <cell r="O507">
            <v>40</v>
          </cell>
          <cell r="P507" t="str">
            <v>WON</v>
          </cell>
          <cell r="Q507" t="str">
            <v xml:space="preserve">고산기업(주)                  </v>
          </cell>
          <cell r="R507">
            <v>40</v>
          </cell>
          <cell r="V507">
            <v>40</v>
          </cell>
          <cell r="X507">
            <v>40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</row>
        <row r="508">
          <cell r="C508" t="str">
            <v>7901-030</v>
          </cell>
          <cell r="D508" t="str">
            <v xml:space="preserve">7901-0301      </v>
          </cell>
          <cell r="E508" t="str">
            <v xml:space="preserve">SEAL-BLOWER                   </v>
          </cell>
          <cell r="F508" t="str">
            <v xml:space="preserve">A02  </v>
          </cell>
          <cell r="G508" t="str">
            <v>WON</v>
          </cell>
          <cell r="H508" t="str">
            <v xml:space="preserve">PCS </v>
          </cell>
          <cell r="I508" t="str">
            <v xml:space="preserve">고산기업(주)                  </v>
          </cell>
          <cell r="J508">
            <v>89</v>
          </cell>
          <cell r="K508">
            <v>0</v>
          </cell>
          <cell r="L508">
            <v>86</v>
          </cell>
          <cell r="N508">
            <v>86</v>
          </cell>
          <cell r="O508">
            <v>86</v>
          </cell>
          <cell r="P508" t="str">
            <v>WON</v>
          </cell>
          <cell r="Q508" t="str">
            <v xml:space="preserve">고산기업(주)                  </v>
          </cell>
          <cell r="R508">
            <v>86</v>
          </cell>
          <cell r="V508">
            <v>86</v>
          </cell>
          <cell r="X508">
            <v>86</v>
          </cell>
          <cell r="AA508">
            <v>1</v>
          </cell>
          <cell r="AB508">
            <v>1</v>
          </cell>
          <cell r="AC508">
            <v>1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</row>
        <row r="509">
          <cell r="C509" t="str">
            <v>7901-031</v>
          </cell>
          <cell r="D509" t="str">
            <v xml:space="preserve">7901-0311      </v>
          </cell>
          <cell r="E509" t="str">
            <v xml:space="preserve">SEAL-BLOWER DOOR              </v>
          </cell>
          <cell r="F509" t="str">
            <v xml:space="preserve">A02  </v>
          </cell>
          <cell r="G509" t="str">
            <v>WON</v>
          </cell>
          <cell r="H509" t="str">
            <v xml:space="preserve">PCS </v>
          </cell>
          <cell r="I509" t="str">
            <v xml:space="preserve">고산기업(주)                  </v>
          </cell>
          <cell r="K509">
            <v>0</v>
          </cell>
          <cell r="L509">
            <v>119</v>
          </cell>
          <cell r="N509">
            <v>119</v>
          </cell>
          <cell r="O509">
            <v>119</v>
          </cell>
          <cell r="P509" t="str">
            <v>WON</v>
          </cell>
          <cell r="Q509" t="str">
            <v xml:space="preserve">고산기업(주)                  </v>
          </cell>
          <cell r="R509">
            <v>119</v>
          </cell>
          <cell r="V509">
            <v>119</v>
          </cell>
          <cell r="X509">
            <v>119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</row>
        <row r="510">
          <cell r="C510" t="str">
            <v>7901-032</v>
          </cell>
          <cell r="D510" t="str">
            <v xml:space="preserve">7901-0321      </v>
          </cell>
          <cell r="E510" t="str">
            <v xml:space="preserve">SEAL-EVAP                     </v>
          </cell>
          <cell r="F510" t="str">
            <v xml:space="preserve">A02  </v>
          </cell>
          <cell r="G510" t="str">
            <v>WON</v>
          </cell>
          <cell r="H510" t="str">
            <v xml:space="preserve">PCS </v>
          </cell>
          <cell r="I510" t="str">
            <v xml:space="preserve">고산기업(주)                  </v>
          </cell>
          <cell r="J510">
            <v>81</v>
          </cell>
          <cell r="K510">
            <v>0</v>
          </cell>
          <cell r="L510">
            <v>79</v>
          </cell>
          <cell r="N510">
            <v>79</v>
          </cell>
          <cell r="O510">
            <v>79</v>
          </cell>
          <cell r="P510" t="str">
            <v>WON</v>
          </cell>
          <cell r="Q510" t="str">
            <v xml:space="preserve">고산기업(주)                  </v>
          </cell>
          <cell r="R510">
            <v>79</v>
          </cell>
          <cell r="V510">
            <v>79</v>
          </cell>
          <cell r="X510">
            <v>79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</row>
        <row r="511">
          <cell r="C511" t="str">
            <v>7901-033</v>
          </cell>
          <cell r="D511" t="str">
            <v xml:space="preserve">7901-0334      </v>
          </cell>
          <cell r="E511" t="str">
            <v xml:space="preserve">SEAL-INLET                    </v>
          </cell>
          <cell r="F511" t="str">
            <v xml:space="preserve">A02  </v>
          </cell>
          <cell r="G511" t="str">
            <v>WON</v>
          </cell>
          <cell r="H511" t="str">
            <v xml:space="preserve">PCS </v>
          </cell>
          <cell r="I511" t="str">
            <v xml:space="preserve">고산기업(주)                  </v>
          </cell>
          <cell r="J511">
            <v>347</v>
          </cell>
          <cell r="K511">
            <v>0</v>
          </cell>
          <cell r="L511">
            <v>337</v>
          </cell>
          <cell r="N511">
            <v>337</v>
          </cell>
          <cell r="O511">
            <v>337</v>
          </cell>
          <cell r="P511" t="str">
            <v>WON</v>
          </cell>
          <cell r="Q511" t="str">
            <v xml:space="preserve">고산기업(주)                  </v>
          </cell>
          <cell r="R511">
            <v>337</v>
          </cell>
          <cell r="V511">
            <v>337</v>
          </cell>
          <cell r="X511">
            <v>337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</row>
        <row r="512">
          <cell r="C512" t="str">
            <v>7901-034</v>
          </cell>
          <cell r="D512" t="str">
            <v xml:space="preserve">7901-0343      </v>
          </cell>
          <cell r="E512" t="str">
            <v xml:space="preserve">SEAL-OUTLET                   </v>
          </cell>
          <cell r="F512" t="str">
            <v xml:space="preserve">A02  </v>
          </cell>
          <cell r="G512" t="str">
            <v>WON</v>
          </cell>
          <cell r="H512" t="str">
            <v xml:space="preserve">PCS </v>
          </cell>
          <cell r="I512" t="str">
            <v xml:space="preserve">고산기업(주)                  </v>
          </cell>
          <cell r="J512">
            <v>98</v>
          </cell>
          <cell r="K512">
            <v>0</v>
          </cell>
          <cell r="L512">
            <v>95</v>
          </cell>
          <cell r="N512">
            <v>95</v>
          </cell>
          <cell r="O512">
            <v>95</v>
          </cell>
          <cell r="P512" t="str">
            <v>WON</v>
          </cell>
          <cell r="Q512" t="str">
            <v xml:space="preserve">고산기업(주)                  </v>
          </cell>
          <cell r="R512">
            <v>95</v>
          </cell>
          <cell r="V512">
            <v>95</v>
          </cell>
          <cell r="X512">
            <v>95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</row>
        <row r="513">
          <cell r="C513" t="str">
            <v>7901-035</v>
          </cell>
          <cell r="D513" t="str">
            <v xml:space="preserve">7901-0353      </v>
          </cell>
          <cell r="E513" t="str">
            <v xml:space="preserve">SEAL-RESIST BRKT(A)           </v>
          </cell>
          <cell r="F513" t="str">
            <v xml:space="preserve">A02  </v>
          </cell>
          <cell r="G513" t="str">
            <v>WON</v>
          </cell>
          <cell r="H513" t="str">
            <v xml:space="preserve">PCS </v>
          </cell>
          <cell r="I513" t="str">
            <v xml:space="preserve">고산기업(주)                  </v>
          </cell>
          <cell r="J513">
            <v>99</v>
          </cell>
          <cell r="K513">
            <v>0</v>
          </cell>
          <cell r="L513">
            <v>96</v>
          </cell>
          <cell r="N513">
            <v>96</v>
          </cell>
          <cell r="O513">
            <v>96</v>
          </cell>
          <cell r="P513" t="str">
            <v>WON</v>
          </cell>
          <cell r="Q513" t="str">
            <v xml:space="preserve">고산기업(주)                  </v>
          </cell>
          <cell r="R513">
            <v>96</v>
          </cell>
          <cell r="V513">
            <v>96</v>
          </cell>
          <cell r="X513">
            <v>96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</row>
        <row r="514">
          <cell r="C514" t="str">
            <v>7901-036</v>
          </cell>
          <cell r="D514" t="str">
            <v xml:space="preserve">7901-0361      </v>
          </cell>
          <cell r="E514" t="str">
            <v xml:space="preserve">SEAL-RESIST BRKT(B)           </v>
          </cell>
          <cell r="F514" t="str">
            <v xml:space="preserve">A02  </v>
          </cell>
          <cell r="G514" t="str">
            <v>WON</v>
          </cell>
          <cell r="H514" t="str">
            <v xml:space="preserve">PCS </v>
          </cell>
          <cell r="I514" t="str">
            <v xml:space="preserve">고산기업(주)                  </v>
          </cell>
          <cell r="K514">
            <v>0</v>
          </cell>
          <cell r="L514">
            <v>71</v>
          </cell>
          <cell r="N514">
            <v>71</v>
          </cell>
          <cell r="O514">
            <v>71</v>
          </cell>
          <cell r="P514" t="str">
            <v>WON</v>
          </cell>
          <cell r="Q514" t="str">
            <v xml:space="preserve">고산기업(주)                  </v>
          </cell>
          <cell r="R514">
            <v>71</v>
          </cell>
          <cell r="V514">
            <v>71</v>
          </cell>
          <cell r="X514">
            <v>71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</row>
        <row r="515">
          <cell r="C515" t="str">
            <v>7901-037</v>
          </cell>
          <cell r="D515" t="str">
            <v xml:space="preserve">7901-0372      </v>
          </cell>
          <cell r="E515" t="str">
            <v xml:space="preserve">SEAL-SHROUD(1)                </v>
          </cell>
          <cell r="F515" t="str">
            <v xml:space="preserve">D01  </v>
          </cell>
          <cell r="G515" t="str">
            <v>WON</v>
          </cell>
          <cell r="H515" t="str">
            <v xml:space="preserve">PCS </v>
          </cell>
          <cell r="I515" t="str">
            <v xml:space="preserve">고산기업(주)                  </v>
          </cell>
          <cell r="K515">
            <v>0</v>
          </cell>
          <cell r="L515">
            <v>138</v>
          </cell>
          <cell r="N515">
            <v>138</v>
          </cell>
          <cell r="O515">
            <v>138</v>
          </cell>
          <cell r="P515" t="str">
            <v>WON</v>
          </cell>
          <cell r="Q515" t="str">
            <v xml:space="preserve">고산기업(주)                  </v>
          </cell>
          <cell r="R515">
            <v>138</v>
          </cell>
          <cell r="V515">
            <v>138</v>
          </cell>
          <cell r="X515">
            <v>138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</row>
        <row r="516">
          <cell r="C516" t="str">
            <v>7901-038</v>
          </cell>
          <cell r="D516" t="str">
            <v xml:space="preserve">7901-0382      </v>
          </cell>
          <cell r="E516" t="str">
            <v xml:space="preserve">SEAL-SHROUD(2)                </v>
          </cell>
          <cell r="F516" t="str">
            <v xml:space="preserve">D01  </v>
          </cell>
          <cell r="G516" t="str">
            <v>WON</v>
          </cell>
          <cell r="H516" t="str">
            <v xml:space="preserve">PCS </v>
          </cell>
          <cell r="I516" t="str">
            <v xml:space="preserve">고산기업(주)                  </v>
          </cell>
          <cell r="K516">
            <v>0</v>
          </cell>
          <cell r="L516">
            <v>141</v>
          </cell>
          <cell r="N516">
            <v>141</v>
          </cell>
          <cell r="O516">
            <v>141</v>
          </cell>
          <cell r="P516" t="str">
            <v>WON</v>
          </cell>
          <cell r="Q516" t="str">
            <v xml:space="preserve">고산기업(주)                  </v>
          </cell>
          <cell r="R516">
            <v>141</v>
          </cell>
          <cell r="V516">
            <v>141</v>
          </cell>
          <cell r="X516">
            <v>141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</row>
        <row r="517">
          <cell r="C517" t="str">
            <v>7901-043</v>
          </cell>
          <cell r="D517" t="str">
            <v xml:space="preserve">7901-0431      </v>
          </cell>
          <cell r="E517" t="str">
            <v xml:space="preserve">SEAL-VENT DUCT(1)             </v>
          </cell>
          <cell r="F517" t="str">
            <v xml:space="preserve">A02  </v>
          </cell>
          <cell r="G517" t="str">
            <v>WON</v>
          </cell>
          <cell r="H517" t="str">
            <v xml:space="preserve">PCS </v>
          </cell>
          <cell r="I517" t="str">
            <v xml:space="preserve">고산기업(주)                  </v>
          </cell>
          <cell r="J517">
            <v>91</v>
          </cell>
          <cell r="K517">
            <v>0</v>
          </cell>
          <cell r="L517">
            <v>91</v>
          </cell>
          <cell r="N517">
            <v>91</v>
          </cell>
          <cell r="O517">
            <v>91</v>
          </cell>
          <cell r="P517" t="str">
            <v>WON</v>
          </cell>
          <cell r="Q517" t="str">
            <v xml:space="preserve">고산기업(주)                  </v>
          </cell>
          <cell r="R517">
            <v>91</v>
          </cell>
          <cell r="V517">
            <v>91</v>
          </cell>
          <cell r="X517">
            <v>91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</row>
        <row r="518">
          <cell r="C518" t="str">
            <v>7901-044</v>
          </cell>
          <cell r="D518" t="str">
            <v xml:space="preserve">7901-0441      </v>
          </cell>
          <cell r="E518" t="str">
            <v xml:space="preserve">SEAL-VENT DUCT(2)             </v>
          </cell>
          <cell r="F518" t="str">
            <v xml:space="preserve">A02  </v>
          </cell>
          <cell r="G518" t="str">
            <v>WON</v>
          </cell>
          <cell r="H518" t="str">
            <v xml:space="preserve">PCS </v>
          </cell>
          <cell r="I518" t="str">
            <v xml:space="preserve">고산기업(주)                  </v>
          </cell>
          <cell r="J518">
            <v>80</v>
          </cell>
          <cell r="K518">
            <v>0</v>
          </cell>
          <cell r="L518">
            <v>80</v>
          </cell>
          <cell r="N518">
            <v>80</v>
          </cell>
          <cell r="O518">
            <v>80</v>
          </cell>
          <cell r="P518" t="str">
            <v>WON</v>
          </cell>
          <cell r="Q518" t="str">
            <v xml:space="preserve">고산기업(주)                  </v>
          </cell>
          <cell r="R518">
            <v>80</v>
          </cell>
          <cell r="V518">
            <v>80</v>
          </cell>
          <cell r="X518">
            <v>80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</row>
        <row r="519">
          <cell r="C519" t="str">
            <v>7901-050</v>
          </cell>
          <cell r="D519" t="str">
            <v xml:space="preserve">7901-0500      </v>
          </cell>
          <cell r="E519" t="str">
            <v xml:space="preserve">SEAL-VENT DOOR(1)             </v>
          </cell>
          <cell r="F519" t="str">
            <v xml:space="preserve">A02  </v>
          </cell>
          <cell r="G519" t="str">
            <v>WON</v>
          </cell>
          <cell r="H519" t="str">
            <v xml:space="preserve">PCS </v>
          </cell>
          <cell r="I519" t="str">
            <v xml:space="preserve">고산기업(주)                  </v>
          </cell>
          <cell r="K519">
            <v>0</v>
          </cell>
          <cell r="L519">
            <v>44</v>
          </cell>
          <cell r="N519">
            <v>44</v>
          </cell>
          <cell r="O519">
            <v>44</v>
          </cell>
          <cell r="P519" t="str">
            <v>WON</v>
          </cell>
          <cell r="Q519" t="str">
            <v xml:space="preserve">고산기업(주)                  </v>
          </cell>
          <cell r="R519">
            <v>44</v>
          </cell>
          <cell r="V519">
            <v>44</v>
          </cell>
          <cell r="X519">
            <v>44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</row>
        <row r="520">
          <cell r="C520" t="str">
            <v>7901-051</v>
          </cell>
          <cell r="D520" t="str">
            <v xml:space="preserve">7901-0510      </v>
          </cell>
          <cell r="E520" t="str">
            <v xml:space="preserve">SEAL-VENT DOOR(2)             </v>
          </cell>
          <cell r="F520" t="str">
            <v xml:space="preserve">A02  </v>
          </cell>
          <cell r="G520" t="str">
            <v>WON</v>
          </cell>
          <cell r="H520" t="str">
            <v xml:space="preserve">PCS </v>
          </cell>
          <cell r="I520" t="str">
            <v xml:space="preserve">고산기업(주)                  </v>
          </cell>
          <cell r="K520">
            <v>0</v>
          </cell>
          <cell r="L520">
            <v>43</v>
          </cell>
          <cell r="N520">
            <v>43</v>
          </cell>
          <cell r="O520">
            <v>43</v>
          </cell>
          <cell r="P520" t="str">
            <v>WON</v>
          </cell>
          <cell r="Q520" t="str">
            <v xml:space="preserve">고산기업(주)                  </v>
          </cell>
          <cell r="R520">
            <v>43</v>
          </cell>
          <cell r="V520">
            <v>43</v>
          </cell>
          <cell r="X520">
            <v>43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</row>
        <row r="521">
          <cell r="C521" t="str">
            <v>7901-052</v>
          </cell>
          <cell r="D521" t="str">
            <v xml:space="preserve">7901-0520      </v>
          </cell>
          <cell r="E521" t="str">
            <v xml:space="preserve">SEAL-DEF DOOR                 </v>
          </cell>
          <cell r="F521" t="str">
            <v xml:space="preserve">A02  </v>
          </cell>
          <cell r="G521" t="str">
            <v>WON</v>
          </cell>
          <cell r="H521" t="str">
            <v xml:space="preserve">PCS </v>
          </cell>
          <cell r="I521" t="str">
            <v xml:space="preserve">고산기업(주)                  </v>
          </cell>
          <cell r="K521">
            <v>0</v>
          </cell>
          <cell r="L521">
            <v>45</v>
          </cell>
          <cell r="N521">
            <v>45</v>
          </cell>
          <cell r="O521">
            <v>45</v>
          </cell>
          <cell r="P521" t="str">
            <v>WON</v>
          </cell>
          <cell r="Q521" t="str">
            <v xml:space="preserve">고산기업(주)                  </v>
          </cell>
          <cell r="R521">
            <v>45</v>
          </cell>
          <cell r="V521">
            <v>45</v>
          </cell>
          <cell r="X521">
            <v>45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</row>
        <row r="522">
          <cell r="C522" t="str">
            <v>7901-053</v>
          </cell>
          <cell r="D522" t="str">
            <v xml:space="preserve">7901-0530      </v>
          </cell>
          <cell r="E522" t="str">
            <v xml:space="preserve">SEAL-FOOT DOOR                </v>
          </cell>
          <cell r="F522" t="str">
            <v xml:space="preserve">A02  </v>
          </cell>
          <cell r="G522" t="str">
            <v>WON</v>
          </cell>
          <cell r="H522" t="str">
            <v xml:space="preserve">PCS </v>
          </cell>
          <cell r="I522" t="str">
            <v xml:space="preserve">고산기업(주)                  </v>
          </cell>
          <cell r="K522">
            <v>0</v>
          </cell>
          <cell r="L522">
            <v>45</v>
          </cell>
          <cell r="N522">
            <v>45</v>
          </cell>
          <cell r="O522">
            <v>45</v>
          </cell>
          <cell r="P522" t="str">
            <v>WON</v>
          </cell>
          <cell r="Q522" t="str">
            <v xml:space="preserve">고산기업(주)                  </v>
          </cell>
          <cell r="R522">
            <v>45</v>
          </cell>
          <cell r="V522">
            <v>45</v>
          </cell>
          <cell r="X522">
            <v>45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</row>
        <row r="523">
          <cell r="C523" t="str">
            <v>7901-054</v>
          </cell>
          <cell r="D523" t="str">
            <v xml:space="preserve">7901-0540      </v>
          </cell>
          <cell r="E523" t="str">
            <v xml:space="preserve">SEAL-INLET                    </v>
          </cell>
          <cell r="F523" t="str">
            <v xml:space="preserve">A02  </v>
          </cell>
          <cell r="G523" t="str">
            <v>WON</v>
          </cell>
          <cell r="H523" t="str">
            <v xml:space="preserve">PCS </v>
          </cell>
          <cell r="I523" t="str">
            <v xml:space="preserve">고산기업(주)                  </v>
          </cell>
          <cell r="K523">
            <v>0</v>
          </cell>
          <cell r="L523">
            <v>223</v>
          </cell>
          <cell r="N523">
            <v>223</v>
          </cell>
          <cell r="O523">
            <v>223</v>
          </cell>
          <cell r="P523" t="str">
            <v>WON</v>
          </cell>
          <cell r="Q523" t="str">
            <v xml:space="preserve">고산기업(주)                  </v>
          </cell>
          <cell r="R523">
            <v>223</v>
          </cell>
          <cell r="V523">
            <v>223</v>
          </cell>
          <cell r="X523">
            <v>223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</row>
        <row r="524">
          <cell r="C524" t="str">
            <v>7901-055</v>
          </cell>
          <cell r="D524" t="str">
            <v xml:space="preserve">7901-0550      </v>
          </cell>
          <cell r="E524" t="str">
            <v xml:space="preserve">SEAL-OUTLET                   </v>
          </cell>
          <cell r="F524" t="str">
            <v xml:space="preserve">A02  </v>
          </cell>
          <cell r="G524" t="str">
            <v>WON</v>
          </cell>
          <cell r="H524" t="str">
            <v xml:space="preserve">PCS </v>
          </cell>
          <cell r="I524" t="str">
            <v xml:space="preserve">고산기업(주)                  </v>
          </cell>
          <cell r="K524">
            <v>0</v>
          </cell>
          <cell r="L524">
            <v>104</v>
          </cell>
          <cell r="N524">
            <v>104</v>
          </cell>
          <cell r="O524">
            <v>104</v>
          </cell>
          <cell r="P524" t="str">
            <v>WON</v>
          </cell>
          <cell r="Q524" t="str">
            <v xml:space="preserve">고산기업(주)                  </v>
          </cell>
          <cell r="R524">
            <v>104</v>
          </cell>
          <cell r="V524">
            <v>104</v>
          </cell>
          <cell r="X524">
            <v>104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</row>
        <row r="525">
          <cell r="C525" t="str">
            <v>7901-059</v>
          </cell>
          <cell r="D525" t="str">
            <v xml:space="preserve">7901-0590      </v>
          </cell>
          <cell r="E525" t="str">
            <v xml:space="preserve">SEAL-COND                     </v>
          </cell>
          <cell r="F525" t="str">
            <v xml:space="preserve">MPC  </v>
          </cell>
          <cell r="G525" t="str">
            <v>WON</v>
          </cell>
          <cell r="H525" t="str">
            <v xml:space="preserve">PCS </v>
          </cell>
          <cell r="I525" t="str">
            <v xml:space="preserve">고산기업(주)                  </v>
          </cell>
          <cell r="K525">
            <v>0</v>
          </cell>
          <cell r="L525">
            <v>77</v>
          </cell>
          <cell r="N525">
            <v>77</v>
          </cell>
          <cell r="O525">
            <v>77</v>
          </cell>
          <cell r="P525" t="str">
            <v>WON</v>
          </cell>
          <cell r="Q525" t="str">
            <v xml:space="preserve">고산기업(주)                  </v>
          </cell>
          <cell r="R525">
            <v>77</v>
          </cell>
          <cell r="V525">
            <v>77</v>
          </cell>
          <cell r="X525">
            <v>77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</row>
        <row r="526">
          <cell r="C526" t="str">
            <v>7901-061</v>
          </cell>
          <cell r="D526" t="str">
            <v xml:space="preserve">7901-0610      </v>
          </cell>
          <cell r="E526" t="str">
            <v xml:space="preserve">SEAL-COND                     </v>
          </cell>
          <cell r="F526" t="str">
            <v xml:space="preserve">X09  </v>
          </cell>
          <cell r="G526" t="str">
            <v>WON</v>
          </cell>
          <cell r="H526" t="str">
            <v xml:space="preserve">PCS </v>
          </cell>
          <cell r="I526" t="str">
            <v xml:space="preserve">고산기업(주)                  </v>
          </cell>
          <cell r="K526">
            <v>0</v>
          </cell>
          <cell r="L526">
            <v>54</v>
          </cell>
          <cell r="N526">
            <v>54</v>
          </cell>
          <cell r="O526">
            <v>54</v>
          </cell>
          <cell r="P526" t="str">
            <v>WON</v>
          </cell>
          <cell r="Q526" t="str">
            <v xml:space="preserve">고산기업(주)                  </v>
          </cell>
          <cell r="R526">
            <v>54</v>
          </cell>
          <cell r="V526">
            <v>54</v>
          </cell>
          <cell r="X526">
            <v>54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</row>
        <row r="527">
          <cell r="C527" t="str">
            <v>7901-062</v>
          </cell>
          <cell r="D527" t="str">
            <v xml:space="preserve">7901-0622      </v>
          </cell>
          <cell r="E527" t="str">
            <v xml:space="preserve">SEAL-BLOWER DUCT LH           </v>
          </cell>
          <cell r="F527" t="str">
            <v xml:space="preserve">B01  </v>
          </cell>
          <cell r="G527" t="str">
            <v>WON</v>
          </cell>
          <cell r="H527" t="str">
            <v xml:space="preserve">PCS </v>
          </cell>
          <cell r="I527" t="str">
            <v xml:space="preserve">고산기업(주)                  </v>
          </cell>
          <cell r="J527">
            <v>235</v>
          </cell>
          <cell r="K527">
            <v>0</v>
          </cell>
          <cell r="L527">
            <v>228</v>
          </cell>
          <cell r="N527">
            <v>228</v>
          </cell>
          <cell r="O527">
            <v>228</v>
          </cell>
          <cell r="P527" t="str">
            <v>WON</v>
          </cell>
          <cell r="Q527" t="str">
            <v xml:space="preserve">고산기업(주)                  </v>
          </cell>
          <cell r="R527">
            <v>228</v>
          </cell>
          <cell r="V527">
            <v>228</v>
          </cell>
          <cell r="X527">
            <v>228</v>
          </cell>
          <cell r="AA527">
            <v>3</v>
          </cell>
          <cell r="AB527">
            <v>1</v>
          </cell>
          <cell r="AC527">
            <v>3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</row>
        <row r="528">
          <cell r="C528" t="str">
            <v>7901-063</v>
          </cell>
          <cell r="D528" t="str">
            <v xml:space="preserve">7901-0632      </v>
          </cell>
          <cell r="E528" t="str">
            <v xml:space="preserve">SEAL-BLOWER DUCT RH           </v>
          </cell>
          <cell r="F528" t="str">
            <v xml:space="preserve">B01  </v>
          </cell>
          <cell r="G528" t="str">
            <v>WON</v>
          </cell>
          <cell r="H528" t="str">
            <v xml:space="preserve">PCS </v>
          </cell>
          <cell r="I528" t="str">
            <v xml:space="preserve">고산기업(주)                  </v>
          </cell>
          <cell r="J528">
            <v>234</v>
          </cell>
          <cell r="K528">
            <v>0</v>
          </cell>
          <cell r="L528">
            <v>227</v>
          </cell>
          <cell r="N528">
            <v>227</v>
          </cell>
          <cell r="O528">
            <v>227</v>
          </cell>
          <cell r="P528" t="str">
            <v>WON</v>
          </cell>
          <cell r="Q528" t="str">
            <v xml:space="preserve">고산기업(주)                  </v>
          </cell>
          <cell r="R528">
            <v>227</v>
          </cell>
          <cell r="V528">
            <v>227</v>
          </cell>
          <cell r="X528">
            <v>227</v>
          </cell>
          <cell r="AA528">
            <v>3</v>
          </cell>
          <cell r="AB528">
            <v>1</v>
          </cell>
          <cell r="AC528">
            <v>3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</row>
        <row r="529">
          <cell r="C529" t="str">
            <v>7901-064</v>
          </cell>
          <cell r="D529" t="str">
            <v xml:space="preserve">7901-0640      </v>
          </cell>
          <cell r="E529" t="str">
            <v xml:space="preserve">SEAL-COND(1)                  </v>
          </cell>
          <cell r="F529" t="str">
            <v xml:space="preserve">X10  </v>
          </cell>
          <cell r="G529" t="str">
            <v>WON</v>
          </cell>
          <cell r="H529" t="str">
            <v xml:space="preserve">PCS </v>
          </cell>
          <cell r="I529" t="str">
            <v xml:space="preserve">고산기업(주)                  </v>
          </cell>
          <cell r="K529">
            <v>0</v>
          </cell>
          <cell r="L529">
            <v>61</v>
          </cell>
          <cell r="N529">
            <v>61</v>
          </cell>
          <cell r="O529">
            <v>61</v>
          </cell>
          <cell r="P529" t="str">
            <v>WON</v>
          </cell>
          <cell r="Q529" t="str">
            <v xml:space="preserve">고산기업(주)                  </v>
          </cell>
          <cell r="R529">
            <v>61</v>
          </cell>
          <cell r="V529">
            <v>61</v>
          </cell>
          <cell r="X529">
            <v>61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</row>
        <row r="530">
          <cell r="C530" t="str">
            <v>7901-065</v>
          </cell>
          <cell r="D530" t="str">
            <v xml:space="preserve">7901-0650      </v>
          </cell>
          <cell r="E530" t="str">
            <v xml:space="preserve">SEAL-COND(2)                  </v>
          </cell>
          <cell r="F530" t="str">
            <v xml:space="preserve">X10  </v>
          </cell>
          <cell r="G530" t="str">
            <v>WON</v>
          </cell>
          <cell r="H530" t="str">
            <v xml:space="preserve">PCS </v>
          </cell>
          <cell r="I530" t="str">
            <v xml:space="preserve">고산기업(주)                  </v>
          </cell>
          <cell r="K530">
            <v>0</v>
          </cell>
          <cell r="L530">
            <v>22</v>
          </cell>
          <cell r="N530">
            <v>22</v>
          </cell>
          <cell r="O530">
            <v>22</v>
          </cell>
          <cell r="P530" t="str">
            <v>WON</v>
          </cell>
          <cell r="Q530" t="str">
            <v xml:space="preserve">고산기업(주)                  </v>
          </cell>
          <cell r="R530">
            <v>22</v>
          </cell>
          <cell r="V530">
            <v>22</v>
          </cell>
          <cell r="X530">
            <v>22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</row>
        <row r="531">
          <cell r="C531" t="str">
            <v xml:space="preserve">7901-066B      </v>
          </cell>
          <cell r="D531" t="str">
            <v xml:space="preserve">7901-066B      </v>
          </cell>
          <cell r="E531" t="str">
            <v xml:space="preserve">SEAL-COND                     </v>
          </cell>
          <cell r="F531" t="str">
            <v xml:space="preserve">F01  </v>
          </cell>
          <cell r="G531" t="str">
            <v>WON</v>
          </cell>
          <cell r="H531" t="str">
            <v xml:space="preserve">PCS </v>
          </cell>
          <cell r="I531" t="str">
            <v xml:space="preserve">고산기업(주)                  </v>
          </cell>
          <cell r="K531">
            <v>0</v>
          </cell>
          <cell r="L531">
            <v>56</v>
          </cell>
          <cell r="N531">
            <v>56</v>
          </cell>
          <cell r="O531">
            <v>56</v>
          </cell>
          <cell r="P531" t="str">
            <v>WON</v>
          </cell>
          <cell r="Q531" t="str">
            <v xml:space="preserve">고산기업(주)                  </v>
          </cell>
          <cell r="R531">
            <v>56</v>
          </cell>
          <cell r="V531">
            <v>56</v>
          </cell>
          <cell r="X531">
            <v>56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</row>
        <row r="532">
          <cell r="C532" t="str">
            <v>7901-068</v>
          </cell>
          <cell r="D532" t="str">
            <v xml:space="preserve">7901-0681      </v>
          </cell>
          <cell r="E532" t="str">
            <v xml:space="preserve">SEAL-EVAP FR.(1)              </v>
          </cell>
          <cell r="F532" t="str">
            <v xml:space="preserve">B01  </v>
          </cell>
          <cell r="G532" t="str">
            <v>WON</v>
          </cell>
          <cell r="H532" t="str">
            <v xml:space="preserve">PCS </v>
          </cell>
          <cell r="I532" t="str">
            <v xml:space="preserve">고산기업(주)                  </v>
          </cell>
          <cell r="J532">
            <v>52</v>
          </cell>
          <cell r="K532">
            <v>0</v>
          </cell>
          <cell r="L532">
            <v>50</v>
          </cell>
          <cell r="N532">
            <v>50</v>
          </cell>
          <cell r="O532">
            <v>50</v>
          </cell>
          <cell r="P532" t="str">
            <v>WON</v>
          </cell>
          <cell r="Q532" t="str">
            <v xml:space="preserve">고산기업(주)                  </v>
          </cell>
          <cell r="R532">
            <v>50</v>
          </cell>
          <cell r="V532">
            <v>50</v>
          </cell>
          <cell r="X532">
            <v>50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</row>
        <row r="533">
          <cell r="C533" t="str">
            <v>7901-069</v>
          </cell>
          <cell r="D533" t="str">
            <v xml:space="preserve">7901-0691      </v>
          </cell>
          <cell r="E533" t="str">
            <v xml:space="preserve">SEAL-EVAP.RR                  </v>
          </cell>
          <cell r="F533" t="str">
            <v xml:space="preserve">B01  </v>
          </cell>
          <cell r="G533" t="str">
            <v>WON</v>
          </cell>
          <cell r="H533" t="str">
            <v xml:space="preserve">PCS </v>
          </cell>
          <cell r="I533" t="str">
            <v xml:space="preserve">고산기업(주)                  </v>
          </cell>
          <cell r="J533">
            <v>69</v>
          </cell>
          <cell r="K533">
            <v>0</v>
          </cell>
          <cell r="L533">
            <v>69</v>
          </cell>
          <cell r="N533">
            <v>69</v>
          </cell>
          <cell r="O533">
            <v>69</v>
          </cell>
          <cell r="P533" t="str">
            <v>WON</v>
          </cell>
          <cell r="Q533" t="str">
            <v xml:space="preserve">고산기업(주)                  </v>
          </cell>
          <cell r="R533">
            <v>69</v>
          </cell>
          <cell r="V533">
            <v>69</v>
          </cell>
          <cell r="X533">
            <v>69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</row>
        <row r="534">
          <cell r="C534" t="str">
            <v>7901-070</v>
          </cell>
          <cell r="D534" t="str">
            <v xml:space="preserve">7901-0702      </v>
          </cell>
          <cell r="E534" t="str">
            <v xml:space="preserve">SEAL-OUTLET                   </v>
          </cell>
          <cell r="F534" t="str">
            <v xml:space="preserve">B01  </v>
          </cell>
          <cell r="G534" t="str">
            <v>WON</v>
          </cell>
          <cell r="H534" t="str">
            <v xml:space="preserve">PCS </v>
          </cell>
          <cell r="I534" t="str">
            <v xml:space="preserve">고산기업(주)                  </v>
          </cell>
          <cell r="J534">
            <v>90</v>
          </cell>
          <cell r="K534">
            <v>0</v>
          </cell>
          <cell r="L534">
            <v>87</v>
          </cell>
          <cell r="N534">
            <v>87</v>
          </cell>
          <cell r="O534">
            <v>87</v>
          </cell>
          <cell r="P534" t="str">
            <v>WON</v>
          </cell>
          <cell r="Q534" t="str">
            <v xml:space="preserve">고산기업(주)                  </v>
          </cell>
          <cell r="R534">
            <v>87</v>
          </cell>
          <cell r="V534">
            <v>87</v>
          </cell>
          <cell r="X534">
            <v>87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</row>
        <row r="535">
          <cell r="C535" t="str">
            <v>7901-076</v>
          </cell>
          <cell r="D535" t="str">
            <v xml:space="preserve">7901-0761      </v>
          </cell>
          <cell r="E535" t="str">
            <v xml:space="preserve">SEAL-MIX DOOR                 </v>
          </cell>
          <cell r="F535" t="str">
            <v xml:space="preserve">B01  </v>
          </cell>
          <cell r="G535" t="str">
            <v>WON</v>
          </cell>
          <cell r="H535" t="str">
            <v xml:space="preserve">PCS </v>
          </cell>
          <cell r="I535" t="str">
            <v xml:space="preserve">고산기업(주)                  </v>
          </cell>
          <cell r="J535">
            <v>68</v>
          </cell>
          <cell r="K535">
            <v>0</v>
          </cell>
          <cell r="L535">
            <v>68</v>
          </cell>
          <cell r="N535">
            <v>68</v>
          </cell>
          <cell r="O535">
            <v>68</v>
          </cell>
          <cell r="P535" t="str">
            <v>WON</v>
          </cell>
          <cell r="Q535" t="str">
            <v xml:space="preserve">고산기업(주)                  </v>
          </cell>
          <cell r="R535">
            <v>68</v>
          </cell>
          <cell r="V535">
            <v>68</v>
          </cell>
          <cell r="X535">
            <v>68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</row>
        <row r="536">
          <cell r="C536" t="str">
            <v>7901-077</v>
          </cell>
          <cell r="D536" t="str">
            <v xml:space="preserve">7901-0772      </v>
          </cell>
          <cell r="E536" t="str">
            <v xml:space="preserve">SEAL-VENT DOOR(2)             </v>
          </cell>
          <cell r="F536" t="str">
            <v xml:space="preserve">B01  </v>
          </cell>
          <cell r="G536" t="str">
            <v>WON</v>
          </cell>
          <cell r="H536" t="str">
            <v xml:space="preserve">PCS </v>
          </cell>
          <cell r="I536" t="str">
            <v xml:space="preserve">고산기업(주)                  </v>
          </cell>
          <cell r="J536">
            <v>92</v>
          </cell>
          <cell r="K536">
            <v>0</v>
          </cell>
          <cell r="L536">
            <v>92</v>
          </cell>
          <cell r="N536">
            <v>92</v>
          </cell>
          <cell r="O536">
            <v>92</v>
          </cell>
          <cell r="P536" t="str">
            <v>WON</v>
          </cell>
          <cell r="Q536" t="str">
            <v xml:space="preserve">고산기업(주)                  </v>
          </cell>
          <cell r="R536">
            <v>92</v>
          </cell>
          <cell r="V536">
            <v>92</v>
          </cell>
          <cell r="X536">
            <v>92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</row>
        <row r="537">
          <cell r="C537" t="str">
            <v>7901-079</v>
          </cell>
          <cell r="D537" t="str">
            <v xml:space="preserve">7901-0791      </v>
          </cell>
          <cell r="E537" t="str">
            <v xml:space="preserve">SEAL-FOOT DOOR                </v>
          </cell>
          <cell r="F537" t="str">
            <v xml:space="preserve">B01  </v>
          </cell>
          <cell r="G537" t="str">
            <v>WON</v>
          </cell>
          <cell r="H537" t="str">
            <v xml:space="preserve">PCS </v>
          </cell>
          <cell r="I537" t="str">
            <v xml:space="preserve">고산기업(주)                  </v>
          </cell>
          <cell r="J537">
            <v>40</v>
          </cell>
          <cell r="K537">
            <v>0</v>
          </cell>
          <cell r="L537">
            <v>40</v>
          </cell>
          <cell r="N537">
            <v>40</v>
          </cell>
          <cell r="O537">
            <v>40</v>
          </cell>
          <cell r="P537" t="str">
            <v>WON</v>
          </cell>
          <cell r="Q537" t="str">
            <v xml:space="preserve">고산기업(주)                  </v>
          </cell>
          <cell r="R537">
            <v>40</v>
          </cell>
          <cell r="V537">
            <v>40</v>
          </cell>
          <cell r="X537">
            <v>40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</row>
        <row r="538">
          <cell r="C538" t="str">
            <v>7901-080</v>
          </cell>
          <cell r="D538" t="str">
            <v xml:space="preserve">7901-0801      </v>
          </cell>
          <cell r="E538" t="str">
            <v xml:space="preserve">SEAL-DEF DOOR                 </v>
          </cell>
          <cell r="F538" t="str">
            <v xml:space="preserve">B01  </v>
          </cell>
          <cell r="G538" t="str">
            <v>WON</v>
          </cell>
          <cell r="H538" t="str">
            <v xml:space="preserve">PCS </v>
          </cell>
          <cell r="I538" t="str">
            <v xml:space="preserve">고산기업(주)                  </v>
          </cell>
          <cell r="J538">
            <v>41</v>
          </cell>
          <cell r="K538">
            <v>0</v>
          </cell>
          <cell r="L538">
            <v>41</v>
          </cell>
          <cell r="N538">
            <v>41</v>
          </cell>
          <cell r="O538">
            <v>41</v>
          </cell>
          <cell r="P538" t="str">
            <v>WON</v>
          </cell>
          <cell r="Q538" t="str">
            <v xml:space="preserve">고산기업(주)                  </v>
          </cell>
          <cell r="R538">
            <v>41</v>
          </cell>
          <cell r="V538">
            <v>41</v>
          </cell>
          <cell r="X538">
            <v>41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</row>
        <row r="539">
          <cell r="C539" t="str">
            <v>7901-081</v>
          </cell>
          <cell r="D539" t="str">
            <v xml:space="preserve">7901-0811      </v>
          </cell>
          <cell r="E539" t="str">
            <v xml:space="preserve">SEAL-VENT DUCT                </v>
          </cell>
          <cell r="F539" t="str">
            <v xml:space="preserve">B01  </v>
          </cell>
          <cell r="G539" t="str">
            <v>WON</v>
          </cell>
          <cell r="H539" t="str">
            <v xml:space="preserve">PCS </v>
          </cell>
          <cell r="I539" t="str">
            <v xml:space="preserve">고산기업(주)                  </v>
          </cell>
          <cell r="J539">
            <v>78</v>
          </cell>
          <cell r="K539">
            <v>0</v>
          </cell>
          <cell r="L539">
            <v>76</v>
          </cell>
          <cell r="N539">
            <v>76</v>
          </cell>
          <cell r="O539">
            <v>76</v>
          </cell>
          <cell r="P539" t="str">
            <v>WON</v>
          </cell>
          <cell r="Q539" t="str">
            <v xml:space="preserve">고산기업(주)                  </v>
          </cell>
          <cell r="R539">
            <v>76</v>
          </cell>
          <cell r="V539">
            <v>76</v>
          </cell>
          <cell r="X539">
            <v>76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</row>
        <row r="540">
          <cell r="C540" t="str">
            <v>7901-082</v>
          </cell>
          <cell r="D540" t="str">
            <v xml:space="preserve">7901-0822      </v>
          </cell>
          <cell r="E540" t="str">
            <v xml:space="preserve">SEAL-FOOT DUCT                </v>
          </cell>
          <cell r="F540" t="str">
            <v xml:space="preserve">B01  </v>
          </cell>
          <cell r="G540" t="str">
            <v>WON</v>
          </cell>
          <cell r="H540" t="str">
            <v xml:space="preserve">PCS </v>
          </cell>
          <cell r="I540" t="str">
            <v xml:space="preserve">고산기업(주)                  </v>
          </cell>
          <cell r="J540">
            <v>20</v>
          </cell>
          <cell r="K540">
            <v>0</v>
          </cell>
          <cell r="L540">
            <v>20</v>
          </cell>
          <cell r="N540">
            <v>20</v>
          </cell>
          <cell r="O540">
            <v>20</v>
          </cell>
          <cell r="P540" t="str">
            <v>WON</v>
          </cell>
          <cell r="Q540" t="str">
            <v xml:space="preserve">고산기업(주)                  </v>
          </cell>
          <cell r="R540">
            <v>20</v>
          </cell>
          <cell r="V540">
            <v>20</v>
          </cell>
          <cell r="X540">
            <v>20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</row>
        <row r="541">
          <cell r="C541" t="str">
            <v>7901-083</v>
          </cell>
          <cell r="D541" t="str">
            <v xml:space="preserve">7901-0831      </v>
          </cell>
          <cell r="E541" t="str">
            <v xml:space="preserve">SEAL-DEF DUCT(1)              </v>
          </cell>
          <cell r="F541" t="str">
            <v xml:space="preserve">B01  </v>
          </cell>
          <cell r="G541" t="str">
            <v>WON</v>
          </cell>
          <cell r="H541" t="str">
            <v xml:space="preserve">PCS </v>
          </cell>
          <cell r="I541" t="str">
            <v xml:space="preserve">고산기업(주)                  </v>
          </cell>
          <cell r="J541">
            <v>47</v>
          </cell>
          <cell r="K541">
            <v>0</v>
          </cell>
          <cell r="L541">
            <v>47</v>
          </cell>
          <cell r="N541">
            <v>47</v>
          </cell>
          <cell r="O541">
            <v>47</v>
          </cell>
          <cell r="P541" t="str">
            <v>WON</v>
          </cell>
          <cell r="Q541" t="str">
            <v xml:space="preserve">고산기업(주)                  </v>
          </cell>
          <cell r="R541">
            <v>47</v>
          </cell>
          <cell r="V541">
            <v>47</v>
          </cell>
          <cell r="X541">
            <v>47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</row>
        <row r="542">
          <cell r="C542" t="str">
            <v>7901-084</v>
          </cell>
          <cell r="D542" t="str">
            <v xml:space="preserve">7901-0841      </v>
          </cell>
          <cell r="E542" t="str">
            <v xml:space="preserve">SEAL-DEF DUCT(2)              </v>
          </cell>
          <cell r="F542" t="str">
            <v xml:space="preserve">B01  </v>
          </cell>
          <cell r="G542" t="str">
            <v>WON</v>
          </cell>
          <cell r="H542" t="str">
            <v xml:space="preserve">PCS </v>
          </cell>
          <cell r="I542" t="str">
            <v xml:space="preserve">고산기업(주)                  </v>
          </cell>
          <cell r="J542">
            <v>25</v>
          </cell>
          <cell r="K542">
            <v>0</v>
          </cell>
          <cell r="L542">
            <v>25</v>
          </cell>
          <cell r="N542">
            <v>25</v>
          </cell>
          <cell r="O542">
            <v>25</v>
          </cell>
          <cell r="P542" t="str">
            <v>WON</v>
          </cell>
          <cell r="Q542" t="str">
            <v xml:space="preserve">고산기업(주)                  </v>
          </cell>
          <cell r="R542">
            <v>25</v>
          </cell>
          <cell r="V542">
            <v>25</v>
          </cell>
          <cell r="X542">
            <v>25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</row>
        <row r="543">
          <cell r="C543" t="str">
            <v>7901-085</v>
          </cell>
          <cell r="D543" t="str">
            <v xml:space="preserve">7901-0851      </v>
          </cell>
          <cell r="E543" t="str">
            <v xml:space="preserve">SEAL-BLOWER LH                </v>
          </cell>
          <cell r="F543" t="str">
            <v xml:space="preserve">B01  </v>
          </cell>
          <cell r="G543" t="str">
            <v>WON</v>
          </cell>
          <cell r="H543" t="str">
            <v xml:space="preserve">PCS </v>
          </cell>
          <cell r="I543" t="str">
            <v xml:space="preserve">고산기업(주)                  </v>
          </cell>
          <cell r="J543">
            <v>24</v>
          </cell>
          <cell r="K543">
            <v>0</v>
          </cell>
          <cell r="L543">
            <v>24</v>
          </cell>
          <cell r="N543">
            <v>24</v>
          </cell>
          <cell r="O543">
            <v>24</v>
          </cell>
          <cell r="P543" t="str">
            <v>WON</v>
          </cell>
          <cell r="Q543" t="str">
            <v xml:space="preserve">고산기업(주)                  </v>
          </cell>
          <cell r="R543">
            <v>24</v>
          </cell>
          <cell r="V543">
            <v>24</v>
          </cell>
          <cell r="X543">
            <v>24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</row>
        <row r="544">
          <cell r="C544" t="str">
            <v>7901-086</v>
          </cell>
          <cell r="D544" t="str">
            <v xml:space="preserve">7901-0861      </v>
          </cell>
          <cell r="E544" t="str">
            <v xml:space="preserve">SEAL-BLOWER RH                </v>
          </cell>
          <cell r="F544" t="str">
            <v xml:space="preserve">B01  </v>
          </cell>
          <cell r="G544" t="str">
            <v>WON</v>
          </cell>
          <cell r="H544" t="str">
            <v xml:space="preserve">PCS </v>
          </cell>
          <cell r="I544" t="str">
            <v xml:space="preserve">고산기업(주)                  </v>
          </cell>
          <cell r="J544">
            <v>22</v>
          </cell>
          <cell r="K544">
            <v>0</v>
          </cell>
          <cell r="L544">
            <v>22</v>
          </cell>
          <cell r="N544">
            <v>22</v>
          </cell>
          <cell r="O544">
            <v>22</v>
          </cell>
          <cell r="P544" t="str">
            <v>WON</v>
          </cell>
          <cell r="Q544" t="str">
            <v xml:space="preserve">고산기업(주)                  </v>
          </cell>
          <cell r="R544">
            <v>22</v>
          </cell>
          <cell r="V544">
            <v>22</v>
          </cell>
          <cell r="X544">
            <v>22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</row>
        <row r="545">
          <cell r="C545" t="str">
            <v>7901-088</v>
          </cell>
          <cell r="D545" t="str">
            <v xml:space="preserve">7901-0881      </v>
          </cell>
          <cell r="E545" t="str">
            <v xml:space="preserve">SEAL-SHROUD                   </v>
          </cell>
          <cell r="F545" t="str">
            <v xml:space="preserve">A04  </v>
          </cell>
          <cell r="G545" t="str">
            <v>WON</v>
          </cell>
          <cell r="H545" t="str">
            <v xml:space="preserve">PCS </v>
          </cell>
          <cell r="I545" t="str">
            <v xml:space="preserve">고산기업(주)                  </v>
          </cell>
          <cell r="K545">
            <v>0</v>
          </cell>
          <cell r="L545">
            <v>101</v>
          </cell>
          <cell r="N545">
            <v>101</v>
          </cell>
          <cell r="O545">
            <v>101</v>
          </cell>
          <cell r="P545" t="str">
            <v>WON</v>
          </cell>
          <cell r="Q545" t="str">
            <v xml:space="preserve">고산기업(주)                  </v>
          </cell>
          <cell r="R545">
            <v>101</v>
          </cell>
          <cell r="V545">
            <v>101</v>
          </cell>
          <cell r="X545">
            <v>101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</row>
        <row r="546">
          <cell r="C546" t="str">
            <v>7901-089</v>
          </cell>
          <cell r="D546" t="str">
            <v xml:space="preserve">7901-0891      </v>
          </cell>
          <cell r="E546" t="str">
            <v xml:space="preserve">SEAL-TANK HEATER CORE         </v>
          </cell>
          <cell r="F546" t="str">
            <v xml:space="preserve">A02  </v>
          </cell>
          <cell r="G546" t="str">
            <v>WON</v>
          </cell>
          <cell r="H546" t="str">
            <v xml:space="preserve">PCS </v>
          </cell>
          <cell r="I546" t="str">
            <v xml:space="preserve">고산기업(주)                  </v>
          </cell>
          <cell r="J546">
            <v>50</v>
          </cell>
          <cell r="K546">
            <v>0</v>
          </cell>
          <cell r="L546">
            <v>49</v>
          </cell>
          <cell r="N546">
            <v>49</v>
          </cell>
          <cell r="O546">
            <v>49</v>
          </cell>
          <cell r="P546" t="str">
            <v>WON</v>
          </cell>
          <cell r="Q546" t="str">
            <v xml:space="preserve">고산기업(주)                  </v>
          </cell>
          <cell r="R546">
            <v>49</v>
          </cell>
          <cell r="V546">
            <v>49</v>
          </cell>
          <cell r="X546">
            <v>49</v>
          </cell>
          <cell r="AA546">
            <v>1</v>
          </cell>
          <cell r="AB546">
            <v>1</v>
          </cell>
          <cell r="AC546">
            <v>1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</row>
        <row r="547">
          <cell r="C547" t="str">
            <v>7901-090</v>
          </cell>
          <cell r="D547" t="str">
            <v xml:space="preserve">7901-0901      </v>
          </cell>
          <cell r="E547" t="str">
            <v xml:space="preserve">SEAL-SIDE HEATER CORE         </v>
          </cell>
          <cell r="F547" t="str">
            <v xml:space="preserve">A02  </v>
          </cell>
          <cell r="G547" t="str">
            <v>WON</v>
          </cell>
          <cell r="H547" t="str">
            <v xml:space="preserve">PCS </v>
          </cell>
          <cell r="I547" t="str">
            <v xml:space="preserve">고산기업(주)                  </v>
          </cell>
          <cell r="J547">
            <v>20</v>
          </cell>
          <cell r="K547">
            <v>0</v>
          </cell>
          <cell r="L547">
            <v>20</v>
          </cell>
          <cell r="N547">
            <v>20</v>
          </cell>
          <cell r="O547">
            <v>20</v>
          </cell>
          <cell r="P547" t="str">
            <v>WON</v>
          </cell>
          <cell r="Q547" t="str">
            <v xml:space="preserve">고산기업(주)                  </v>
          </cell>
          <cell r="R547">
            <v>20</v>
          </cell>
          <cell r="V547">
            <v>20</v>
          </cell>
          <cell r="X547">
            <v>20</v>
          </cell>
          <cell r="AA547">
            <v>1</v>
          </cell>
          <cell r="AB547">
            <v>1</v>
          </cell>
          <cell r="AC547">
            <v>1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</row>
        <row r="548">
          <cell r="C548" t="str">
            <v xml:space="preserve">7901-091A      </v>
          </cell>
          <cell r="D548" t="str">
            <v xml:space="preserve">7901-091A      </v>
          </cell>
          <cell r="E548" t="str">
            <v xml:space="preserve">SEAL-AUTO AMP.BRKT            </v>
          </cell>
          <cell r="F548" t="str">
            <v xml:space="preserve">A04  </v>
          </cell>
          <cell r="G548" t="str">
            <v>WON</v>
          </cell>
          <cell r="H548" t="str">
            <v xml:space="preserve">PCS </v>
          </cell>
          <cell r="I548" t="str">
            <v xml:space="preserve">고산기업(주)                  </v>
          </cell>
          <cell r="K548">
            <v>0</v>
          </cell>
          <cell r="L548">
            <v>9</v>
          </cell>
          <cell r="N548">
            <v>9</v>
          </cell>
          <cell r="O548">
            <v>9</v>
          </cell>
          <cell r="P548" t="str">
            <v>WON</v>
          </cell>
          <cell r="Q548" t="str">
            <v xml:space="preserve">고산기업(주)                  </v>
          </cell>
          <cell r="R548">
            <v>9</v>
          </cell>
          <cell r="V548">
            <v>9</v>
          </cell>
          <cell r="X548">
            <v>9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</row>
        <row r="549">
          <cell r="C549" t="str">
            <v>7901-094</v>
          </cell>
          <cell r="D549" t="str">
            <v xml:space="preserve">7901-0940      </v>
          </cell>
          <cell r="E549" t="str">
            <v xml:space="preserve">SEAL-EVAP.FR(2)               </v>
          </cell>
          <cell r="F549" t="str">
            <v xml:space="preserve">B01  </v>
          </cell>
          <cell r="G549" t="str">
            <v>WON</v>
          </cell>
          <cell r="H549" t="str">
            <v xml:space="preserve">PCS </v>
          </cell>
          <cell r="I549" t="str">
            <v xml:space="preserve">고산기업(주)                  </v>
          </cell>
          <cell r="K549">
            <v>0</v>
          </cell>
          <cell r="L549">
            <v>7</v>
          </cell>
          <cell r="N549">
            <v>7</v>
          </cell>
          <cell r="O549">
            <v>7</v>
          </cell>
          <cell r="P549" t="str">
            <v>WON</v>
          </cell>
          <cell r="Q549" t="str">
            <v xml:space="preserve">고산기업(주)                  </v>
          </cell>
          <cell r="R549">
            <v>7</v>
          </cell>
          <cell r="V549">
            <v>7</v>
          </cell>
          <cell r="X549">
            <v>7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</row>
        <row r="550">
          <cell r="C550" t="str">
            <v>7901-095</v>
          </cell>
          <cell r="D550" t="str">
            <v xml:space="preserve">7901-0950      </v>
          </cell>
          <cell r="E550" t="str">
            <v xml:space="preserve">SEAL-AIR GUIDE                </v>
          </cell>
          <cell r="F550" t="str">
            <v xml:space="preserve">R01  </v>
          </cell>
          <cell r="G550" t="str">
            <v>WON</v>
          </cell>
          <cell r="H550" t="str">
            <v xml:space="preserve">PCS </v>
          </cell>
          <cell r="I550" t="str">
            <v xml:space="preserve">고산기업(주)                  </v>
          </cell>
          <cell r="J550">
            <v>135</v>
          </cell>
          <cell r="K550">
            <v>0</v>
          </cell>
          <cell r="L550">
            <v>135</v>
          </cell>
          <cell r="N550">
            <v>135</v>
          </cell>
          <cell r="O550">
            <v>135</v>
          </cell>
          <cell r="P550" t="str">
            <v>WON</v>
          </cell>
          <cell r="Q550" t="str">
            <v xml:space="preserve">고산기업(주)                  </v>
          </cell>
          <cell r="R550">
            <v>135</v>
          </cell>
          <cell r="V550">
            <v>135</v>
          </cell>
          <cell r="X550">
            <v>135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</row>
        <row r="551">
          <cell r="C551" t="str">
            <v>7901-100</v>
          </cell>
          <cell r="D551" t="str">
            <v xml:space="preserve">7901-1002      </v>
          </cell>
          <cell r="E551" t="str">
            <v xml:space="preserve">SEAL-COVER FILTER             </v>
          </cell>
          <cell r="F551" t="str">
            <v xml:space="preserve">A03  </v>
          </cell>
          <cell r="G551" t="str">
            <v>WON</v>
          </cell>
          <cell r="H551" t="str">
            <v xml:space="preserve">PCS </v>
          </cell>
          <cell r="I551" t="str">
            <v xml:space="preserve">고산기업(주)                  </v>
          </cell>
          <cell r="K551">
            <v>0</v>
          </cell>
          <cell r="L551">
            <v>61</v>
          </cell>
          <cell r="N551">
            <v>61</v>
          </cell>
          <cell r="O551">
            <v>61</v>
          </cell>
          <cell r="P551" t="str">
            <v>WON</v>
          </cell>
          <cell r="Q551" t="str">
            <v xml:space="preserve">고산기업(주)                  </v>
          </cell>
          <cell r="R551">
            <v>61</v>
          </cell>
          <cell r="V551">
            <v>61</v>
          </cell>
          <cell r="X551">
            <v>61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</row>
        <row r="552">
          <cell r="C552" t="str">
            <v>7901-101</v>
          </cell>
          <cell r="D552" t="str">
            <v xml:space="preserve">7901-1014      </v>
          </cell>
          <cell r="E552" t="str">
            <v xml:space="preserve">SEAL-INTAKE                   </v>
          </cell>
          <cell r="F552" t="str">
            <v xml:space="preserve">A03  </v>
          </cell>
          <cell r="G552" t="str">
            <v>WON</v>
          </cell>
          <cell r="H552" t="str">
            <v xml:space="preserve">PCS </v>
          </cell>
          <cell r="I552" t="str">
            <v xml:space="preserve">고산기업(주)                  </v>
          </cell>
          <cell r="J552">
            <v>131</v>
          </cell>
          <cell r="K552">
            <v>0</v>
          </cell>
          <cell r="L552">
            <v>127</v>
          </cell>
          <cell r="N552">
            <v>127</v>
          </cell>
          <cell r="O552">
            <v>127</v>
          </cell>
          <cell r="P552" t="str">
            <v>WON</v>
          </cell>
          <cell r="Q552" t="str">
            <v xml:space="preserve">고산기업(주)                  </v>
          </cell>
          <cell r="R552">
            <v>127</v>
          </cell>
          <cell r="V552">
            <v>127</v>
          </cell>
          <cell r="X552">
            <v>127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</row>
        <row r="553">
          <cell r="C553" t="str">
            <v>7901-102</v>
          </cell>
          <cell r="D553" t="str">
            <v xml:space="preserve">7901-1022      </v>
          </cell>
          <cell r="E553" t="str">
            <v xml:space="preserve">SEAL-INTAKE DOOR(1)           </v>
          </cell>
          <cell r="F553" t="str">
            <v xml:space="preserve">A03  </v>
          </cell>
          <cell r="G553" t="str">
            <v>WON</v>
          </cell>
          <cell r="H553" t="str">
            <v xml:space="preserve">PCS </v>
          </cell>
          <cell r="I553" t="str">
            <v xml:space="preserve">고산기업(주)                  </v>
          </cell>
          <cell r="J553">
            <v>65</v>
          </cell>
          <cell r="K553">
            <v>0</v>
          </cell>
          <cell r="L553">
            <v>65</v>
          </cell>
          <cell r="N553">
            <v>65</v>
          </cell>
          <cell r="O553">
            <v>65</v>
          </cell>
          <cell r="P553" t="str">
            <v>WON</v>
          </cell>
          <cell r="Q553" t="str">
            <v xml:space="preserve">고산기업(주)                  </v>
          </cell>
          <cell r="R553">
            <v>65</v>
          </cell>
          <cell r="V553">
            <v>65</v>
          </cell>
          <cell r="X553">
            <v>65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</row>
        <row r="554">
          <cell r="C554" t="str">
            <v>7901-103</v>
          </cell>
          <cell r="D554" t="str">
            <v xml:space="preserve">7901-1032      </v>
          </cell>
          <cell r="E554" t="str">
            <v xml:space="preserve">SEAL-INTAKE DOOR(2)           </v>
          </cell>
          <cell r="F554" t="str">
            <v xml:space="preserve">A03  </v>
          </cell>
          <cell r="G554" t="str">
            <v>WON</v>
          </cell>
          <cell r="H554" t="str">
            <v xml:space="preserve">PCS </v>
          </cell>
          <cell r="I554" t="str">
            <v xml:space="preserve">고산기업(주)                  </v>
          </cell>
          <cell r="J554">
            <v>56</v>
          </cell>
          <cell r="K554">
            <v>0</v>
          </cell>
          <cell r="L554">
            <v>56</v>
          </cell>
          <cell r="N554">
            <v>56</v>
          </cell>
          <cell r="O554">
            <v>56</v>
          </cell>
          <cell r="P554" t="str">
            <v>WON</v>
          </cell>
          <cell r="Q554" t="str">
            <v xml:space="preserve">고산기업(주)                  </v>
          </cell>
          <cell r="R554">
            <v>56</v>
          </cell>
          <cell r="V554">
            <v>56</v>
          </cell>
          <cell r="X554">
            <v>56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</row>
        <row r="555">
          <cell r="C555" t="str">
            <v>7901-104</v>
          </cell>
          <cell r="D555" t="str">
            <v xml:space="preserve">7901-1043      </v>
          </cell>
          <cell r="E555" t="str">
            <v xml:space="preserve">SEAL-MIX DOOR(1)              </v>
          </cell>
          <cell r="F555" t="str">
            <v xml:space="preserve">A03  </v>
          </cell>
          <cell r="G555" t="str">
            <v>WON</v>
          </cell>
          <cell r="H555" t="str">
            <v xml:space="preserve">PCS </v>
          </cell>
          <cell r="I555" t="str">
            <v xml:space="preserve">고산기업(주)                  </v>
          </cell>
          <cell r="J555">
            <v>41</v>
          </cell>
          <cell r="K555">
            <v>0</v>
          </cell>
          <cell r="L555">
            <v>41</v>
          </cell>
          <cell r="N555">
            <v>41</v>
          </cell>
          <cell r="O555">
            <v>41</v>
          </cell>
          <cell r="P555" t="str">
            <v>WON</v>
          </cell>
          <cell r="Q555" t="str">
            <v xml:space="preserve">고산기업(주)                  </v>
          </cell>
          <cell r="R555">
            <v>41</v>
          </cell>
          <cell r="V555">
            <v>41</v>
          </cell>
          <cell r="X555">
            <v>41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</row>
        <row r="556">
          <cell r="C556" t="str">
            <v>7901-105</v>
          </cell>
          <cell r="D556" t="str">
            <v xml:space="preserve">7901-1052      </v>
          </cell>
          <cell r="E556" t="str">
            <v xml:space="preserve">SEAL(1)-MIX DOOR(2)           </v>
          </cell>
          <cell r="F556" t="str">
            <v xml:space="preserve">A03  </v>
          </cell>
          <cell r="G556" t="str">
            <v>WON</v>
          </cell>
          <cell r="H556" t="str">
            <v xml:space="preserve">PCS </v>
          </cell>
          <cell r="I556" t="str">
            <v xml:space="preserve">고산기업(주)                  </v>
          </cell>
          <cell r="J556">
            <v>21</v>
          </cell>
          <cell r="K556">
            <v>0</v>
          </cell>
          <cell r="L556">
            <v>21</v>
          </cell>
          <cell r="N556">
            <v>21</v>
          </cell>
          <cell r="O556">
            <v>21</v>
          </cell>
          <cell r="P556" t="str">
            <v>WON</v>
          </cell>
          <cell r="Q556" t="str">
            <v xml:space="preserve">고산기업(주)                  </v>
          </cell>
          <cell r="R556">
            <v>21</v>
          </cell>
          <cell r="V556">
            <v>21</v>
          </cell>
          <cell r="X556">
            <v>21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</row>
        <row r="557">
          <cell r="C557" t="str">
            <v>7901-106</v>
          </cell>
          <cell r="D557" t="str">
            <v xml:space="preserve">7901-1063      </v>
          </cell>
          <cell r="E557" t="str">
            <v xml:space="preserve">SEAL-FOOT DOOR                </v>
          </cell>
          <cell r="F557" t="str">
            <v xml:space="preserve">A03  </v>
          </cell>
          <cell r="G557" t="str">
            <v>WON</v>
          </cell>
          <cell r="H557" t="str">
            <v xml:space="preserve">PCS </v>
          </cell>
          <cell r="I557" t="str">
            <v xml:space="preserve">고산기업(주)                  </v>
          </cell>
          <cell r="J557">
            <v>248</v>
          </cell>
          <cell r="K557">
            <v>0</v>
          </cell>
          <cell r="L557">
            <v>248</v>
          </cell>
          <cell r="N557">
            <v>248</v>
          </cell>
          <cell r="O557">
            <v>248</v>
          </cell>
          <cell r="P557" t="str">
            <v>WON</v>
          </cell>
          <cell r="Q557" t="str">
            <v xml:space="preserve">고산기업(주)                  </v>
          </cell>
          <cell r="R557">
            <v>248</v>
          </cell>
          <cell r="V557">
            <v>248</v>
          </cell>
          <cell r="X557">
            <v>248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</row>
        <row r="558">
          <cell r="C558" t="str">
            <v>7901-107</v>
          </cell>
          <cell r="D558" t="str">
            <v xml:space="preserve">7901-1072      </v>
          </cell>
          <cell r="E558" t="str">
            <v xml:space="preserve">SEAL-VENT DOOR                </v>
          </cell>
          <cell r="F558" t="str">
            <v xml:space="preserve">A03  </v>
          </cell>
          <cell r="G558" t="str">
            <v>WON</v>
          </cell>
          <cell r="H558" t="str">
            <v xml:space="preserve">PCS </v>
          </cell>
          <cell r="I558" t="str">
            <v xml:space="preserve">고산기업(주)                  </v>
          </cell>
          <cell r="J558">
            <v>263</v>
          </cell>
          <cell r="K558">
            <v>0</v>
          </cell>
          <cell r="L558">
            <v>263</v>
          </cell>
          <cell r="N558">
            <v>263</v>
          </cell>
          <cell r="O558">
            <v>263</v>
          </cell>
          <cell r="P558" t="str">
            <v>WON</v>
          </cell>
          <cell r="Q558" t="str">
            <v xml:space="preserve">고산기업(주)                  </v>
          </cell>
          <cell r="R558">
            <v>263</v>
          </cell>
          <cell r="V558">
            <v>263</v>
          </cell>
          <cell r="X558">
            <v>263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</row>
        <row r="559">
          <cell r="C559" t="str">
            <v>7901-108</v>
          </cell>
          <cell r="D559" t="str">
            <v xml:space="preserve">7901-1082      </v>
          </cell>
          <cell r="E559" t="str">
            <v xml:space="preserve">SEAL(1)-DEF DOOR              </v>
          </cell>
          <cell r="F559" t="str">
            <v xml:space="preserve">A03  </v>
          </cell>
          <cell r="G559" t="str">
            <v>WON</v>
          </cell>
          <cell r="H559" t="str">
            <v xml:space="preserve">PCS </v>
          </cell>
          <cell r="I559" t="str">
            <v xml:space="preserve">고산기업(주)                  </v>
          </cell>
          <cell r="J559">
            <v>23</v>
          </cell>
          <cell r="K559">
            <v>0</v>
          </cell>
          <cell r="L559">
            <v>23</v>
          </cell>
          <cell r="N559">
            <v>23</v>
          </cell>
          <cell r="O559">
            <v>23</v>
          </cell>
          <cell r="P559" t="str">
            <v>WON</v>
          </cell>
          <cell r="Q559" t="str">
            <v xml:space="preserve">고산기업(주)                  </v>
          </cell>
          <cell r="R559">
            <v>23</v>
          </cell>
          <cell r="V559">
            <v>23</v>
          </cell>
          <cell r="X559">
            <v>23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</row>
        <row r="560">
          <cell r="C560" t="str">
            <v>7901-109</v>
          </cell>
          <cell r="D560" t="str">
            <v xml:space="preserve">7901-1092      </v>
          </cell>
          <cell r="E560" t="str">
            <v xml:space="preserve">SEAL(2)-DEF DOOR              </v>
          </cell>
          <cell r="F560" t="str">
            <v xml:space="preserve">A03  </v>
          </cell>
          <cell r="G560" t="str">
            <v>WON</v>
          </cell>
          <cell r="H560" t="str">
            <v xml:space="preserve">PCS </v>
          </cell>
          <cell r="I560" t="str">
            <v xml:space="preserve">고산기업(주)                  </v>
          </cell>
          <cell r="J560">
            <v>21</v>
          </cell>
          <cell r="K560">
            <v>0</v>
          </cell>
          <cell r="L560">
            <v>21</v>
          </cell>
          <cell r="N560">
            <v>21</v>
          </cell>
          <cell r="O560">
            <v>21</v>
          </cell>
          <cell r="P560" t="str">
            <v>WON</v>
          </cell>
          <cell r="Q560" t="str">
            <v xml:space="preserve">고산기업(주)                  </v>
          </cell>
          <cell r="R560">
            <v>21</v>
          </cell>
          <cell r="V560">
            <v>21</v>
          </cell>
          <cell r="X560">
            <v>21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</row>
        <row r="561">
          <cell r="C561" t="str">
            <v>7901-110</v>
          </cell>
          <cell r="D561" t="str">
            <v xml:space="preserve">7901-1102      </v>
          </cell>
          <cell r="E561" t="str">
            <v xml:space="preserve">SEAL-OUTLET                   </v>
          </cell>
          <cell r="F561" t="str">
            <v xml:space="preserve">A03  </v>
          </cell>
          <cell r="G561" t="str">
            <v>WON</v>
          </cell>
          <cell r="H561" t="str">
            <v xml:space="preserve">PCS </v>
          </cell>
          <cell r="I561" t="str">
            <v xml:space="preserve">고산기업(주)                  </v>
          </cell>
          <cell r="J561">
            <v>110</v>
          </cell>
          <cell r="K561">
            <v>0</v>
          </cell>
          <cell r="L561">
            <v>110</v>
          </cell>
          <cell r="N561">
            <v>110</v>
          </cell>
          <cell r="O561">
            <v>110</v>
          </cell>
          <cell r="P561" t="str">
            <v>WON</v>
          </cell>
          <cell r="Q561" t="str">
            <v xml:space="preserve">고산기업(주)                  </v>
          </cell>
          <cell r="R561">
            <v>110</v>
          </cell>
          <cell r="V561">
            <v>110</v>
          </cell>
          <cell r="X561">
            <v>110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</row>
        <row r="562">
          <cell r="C562" t="str">
            <v>7901-115</v>
          </cell>
          <cell r="D562" t="str">
            <v xml:space="preserve">7901-1153      </v>
          </cell>
          <cell r="E562" t="str">
            <v xml:space="preserve">SEAL-VENT                     </v>
          </cell>
          <cell r="F562" t="str">
            <v xml:space="preserve">A03  </v>
          </cell>
          <cell r="G562" t="str">
            <v>WON</v>
          </cell>
          <cell r="H562" t="str">
            <v xml:space="preserve">PCS </v>
          </cell>
          <cell r="I562" t="str">
            <v xml:space="preserve">고산기업(주)                  </v>
          </cell>
          <cell r="J562">
            <v>130</v>
          </cell>
          <cell r="K562">
            <v>0</v>
          </cell>
          <cell r="L562">
            <v>130</v>
          </cell>
          <cell r="N562">
            <v>130</v>
          </cell>
          <cell r="O562">
            <v>130</v>
          </cell>
          <cell r="P562" t="str">
            <v>WON</v>
          </cell>
          <cell r="Q562" t="str">
            <v xml:space="preserve">고산기업(주)                  </v>
          </cell>
          <cell r="R562">
            <v>130</v>
          </cell>
          <cell r="V562">
            <v>130</v>
          </cell>
          <cell r="X562">
            <v>130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</row>
        <row r="563">
          <cell r="C563" t="str">
            <v>7901-116</v>
          </cell>
          <cell r="D563" t="str">
            <v xml:space="preserve">7901-1163      </v>
          </cell>
          <cell r="E563" t="str">
            <v xml:space="preserve">SEAL-DEF                      </v>
          </cell>
          <cell r="F563" t="str">
            <v xml:space="preserve">A03  </v>
          </cell>
          <cell r="G563" t="str">
            <v>WON</v>
          </cell>
          <cell r="H563" t="str">
            <v xml:space="preserve">PCS </v>
          </cell>
          <cell r="I563" t="str">
            <v xml:space="preserve">고산기업(주)                  </v>
          </cell>
          <cell r="J563">
            <v>117</v>
          </cell>
          <cell r="K563">
            <v>0</v>
          </cell>
          <cell r="L563">
            <v>117</v>
          </cell>
          <cell r="N563">
            <v>117</v>
          </cell>
          <cell r="O563">
            <v>117</v>
          </cell>
          <cell r="P563" t="str">
            <v>WON</v>
          </cell>
          <cell r="Q563" t="str">
            <v xml:space="preserve">고산기업(주)                  </v>
          </cell>
          <cell r="R563">
            <v>117</v>
          </cell>
          <cell r="V563">
            <v>117</v>
          </cell>
          <cell r="X563">
            <v>117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</row>
        <row r="564">
          <cell r="C564" t="str">
            <v>7901-119</v>
          </cell>
          <cell r="D564" t="str">
            <v xml:space="preserve">7901-1192      </v>
          </cell>
          <cell r="E564" t="str">
            <v xml:space="preserve">SEAL(2)-MIX DOOR(2)           </v>
          </cell>
          <cell r="F564" t="str">
            <v xml:space="preserve">A03  </v>
          </cell>
          <cell r="G564" t="str">
            <v>WON</v>
          </cell>
          <cell r="H564" t="str">
            <v xml:space="preserve">PCS </v>
          </cell>
          <cell r="I564" t="str">
            <v xml:space="preserve">고산기업(주)                  </v>
          </cell>
          <cell r="J564">
            <v>20</v>
          </cell>
          <cell r="K564">
            <v>0</v>
          </cell>
          <cell r="L564">
            <v>20</v>
          </cell>
          <cell r="N564">
            <v>20</v>
          </cell>
          <cell r="O564">
            <v>20</v>
          </cell>
          <cell r="P564" t="str">
            <v>WON</v>
          </cell>
          <cell r="Q564" t="str">
            <v xml:space="preserve">고산기업(주)                  </v>
          </cell>
          <cell r="R564">
            <v>20</v>
          </cell>
          <cell r="V564">
            <v>20</v>
          </cell>
          <cell r="X564">
            <v>20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</row>
        <row r="565">
          <cell r="C565" t="str">
            <v>7901-121</v>
          </cell>
          <cell r="D565" t="str">
            <v xml:space="preserve">7901-1211      </v>
          </cell>
          <cell r="E565" t="str">
            <v xml:space="preserve">SEAL-EVAP(1)                  </v>
          </cell>
          <cell r="F565" t="str">
            <v xml:space="preserve">S28  </v>
          </cell>
          <cell r="G565" t="str">
            <v>WON</v>
          </cell>
          <cell r="H565" t="str">
            <v xml:space="preserve">PCS </v>
          </cell>
          <cell r="I565" t="str">
            <v xml:space="preserve">고산기업(주)                  </v>
          </cell>
          <cell r="K565">
            <v>0</v>
          </cell>
          <cell r="L565">
            <v>46</v>
          </cell>
          <cell r="N565">
            <v>46</v>
          </cell>
          <cell r="O565">
            <v>46</v>
          </cell>
          <cell r="P565" t="str">
            <v>WON</v>
          </cell>
          <cell r="Q565" t="str">
            <v xml:space="preserve">고산기업(주)                  </v>
          </cell>
          <cell r="R565">
            <v>46</v>
          </cell>
          <cell r="V565">
            <v>46</v>
          </cell>
          <cell r="X565">
            <v>46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</row>
        <row r="566">
          <cell r="C566" t="str">
            <v>7901-122</v>
          </cell>
          <cell r="D566" t="str">
            <v xml:space="preserve">7901-1220      </v>
          </cell>
          <cell r="E566" t="str">
            <v xml:space="preserve">SEAL-EVAP(2)                  </v>
          </cell>
          <cell r="F566" t="str">
            <v xml:space="preserve">S28  </v>
          </cell>
          <cell r="G566" t="str">
            <v>WON</v>
          </cell>
          <cell r="H566" t="str">
            <v xml:space="preserve">PCS </v>
          </cell>
          <cell r="I566" t="str">
            <v xml:space="preserve">고산기업(주)                  </v>
          </cell>
          <cell r="K566">
            <v>0</v>
          </cell>
          <cell r="L566">
            <v>142</v>
          </cell>
          <cell r="N566">
            <v>142</v>
          </cell>
          <cell r="O566">
            <v>142</v>
          </cell>
          <cell r="P566" t="str">
            <v>WON</v>
          </cell>
          <cell r="Q566" t="str">
            <v xml:space="preserve">고산기업(주)                  </v>
          </cell>
          <cell r="R566">
            <v>142</v>
          </cell>
          <cell r="V566">
            <v>142</v>
          </cell>
          <cell r="X566">
            <v>142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</row>
        <row r="567">
          <cell r="C567" t="str">
            <v>7901-124</v>
          </cell>
          <cell r="D567" t="str">
            <v xml:space="preserve">7901-1240      </v>
          </cell>
          <cell r="E567" t="str">
            <v xml:space="preserve">SEAL-BLOWER DOOR              </v>
          </cell>
          <cell r="F567" t="str">
            <v xml:space="preserve">F01  </v>
          </cell>
          <cell r="G567" t="str">
            <v>WON</v>
          </cell>
          <cell r="H567" t="str">
            <v xml:space="preserve">PCS </v>
          </cell>
          <cell r="I567" t="str">
            <v xml:space="preserve">고산기업(주)                  </v>
          </cell>
          <cell r="K567">
            <v>0</v>
          </cell>
          <cell r="L567">
            <v>149</v>
          </cell>
          <cell r="N567">
            <v>149</v>
          </cell>
          <cell r="O567">
            <v>149</v>
          </cell>
          <cell r="P567" t="str">
            <v>WON</v>
          </cell>
          <cell r="Q567" t="str">
            <v xml:space="preserve">고산기업(주)                  </v>
          </cell>
          <cell r="R567">
            <v>149</v>
          </cell>
          <cell r="V567">
            <v>149</v>
          </cell>
          <cell r="X567">
            <v>149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</row>
        <row r="568">
          <cell r="C568" t="str">
            <v>7901-127</v>
          </cell>
          <cell r="D568" t="str">
            <v xml:space="preserve">7901-1270      </v>
          </cell>
          <cell r="E568" t="str">
            <v xml:space="preserve">SEAL-EVAP(A)                  </v>
          </cell>
          <cell r="F568" t="str">
            <v xml:space="preserve">S26  </v>
          </cell>
          <cell r="G568" t="str">
            <v>WON</v>
          </cell>
          <cell r="H568" t="str">
            <v xml:space="preserve">PCS </v>
          </cell>
          <cell r="I568" t="str">
            <v xml:space="preserve">고산기업(주)                  </v>
          </cell>
          <cell r="K568">
            <v>0</v>
          </cell>
          <cell r="L568">
            <v>57</v>
          </cell>
          <cell r="N568">
            <v>57</v>
          </cell>
          <cell r="O568">
            <v>57</v>
          </cell>
          <cell r="P568" t="str">
            <v>WON</v>
          </cell>
          <cell r="Q568" t="str">
            <v xml:space="preserve">고산기업(주)                  </v>
          </cell>
          <cell r="R568">
            <v>57</v>
          </cell>
          <cell r="V568">
            <v>57</v>
          </cell>
          <cell r="X568">
            <v>57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</row>
        <row r="569">
          <cell r="C569" t="str">
            <v>7901-128</v>
          </cell>
          <cell r="D569" t="str">
            <v xml:space="preserve">7901-1280      </v>
          </cell>
          <cell r="E569" t="str">
            <v xml:space="preserve">SEAL-B,EVAP.                  </v>
          </cell>
          <cell r="F569" t="str">
            <v xml:space="preserve">S26  </v>
          </cell>
          <cell r="G569" t="str">
            <v>WON</v>
          </cell>
          <cell r="H569" t="str">
            <v xml:space="preserve">PCS </v>
          </cell>
          <cell r="I569" t="str">
            <v xml:space="preserve">고산기업(주)                  </v>
          </cell>
          <cell r="K569">
            <v>0</v>
          </cell>
          <cell r="L569">
            <v>27</v>
          </cell>
          <cell r="N569">
            <v>27</v>
          </cell>
          <cell r="O569">
            <v>27</v>
          </cell>
          <cell r="P569" t="str">
            <v>WON</v>
          </cell>
          <cell r="Q569" t="str">
            <v xml:space="preserve">고산기업(주)                  </v>
          </cell>
          <cell r="R569">
            <v>27</v>
          </cell>
          <cell r="V569">
            <v>27</v>
          </cell>
          <cell r="X569">
            <v>27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</row>
        <row r="570">
          <cell r="C570" t="str">
            <v>7901-129</v>
          </cell>
          <cell r="D570" t="str">
            <v xml:space="preserve">7901-1290      </v>
          </cell>
          <cell r="E570" t="str">
            <v xml:space="preserve">SEAL-TANK HEATER CORE         </v>
          </cell>
          <cell r="F570" t="str">
            <v xml:space="preserve">A02  </v>
          </cell>
          <cell r="G570" t="str">
            <v>WON</v>
          </cell>
          <cell r="H570" t="str">
            <v xml:space="preserve">PCS </v>
          </cell>
          <cell r="I570" t="str">
            <v xml:space="preserve">고산기업(주)                  </v>
          </cell>
          <cell r="K570">
            <v>0</v>
          </cell>
          <cell r="L570">
            <v>40</v>
          </cell>
          <cell r="N570">
            <v>40</v>
          </cell>
          <cell r="O570">
            <v>40</v>
          </cell>
          <cell r="P570" t="str">
            <v>WON</v>
          </cell>
          <cell r="Q570" t="str">
            <v xml:space="preserve">고산기업(주)                  </v>
          </cell>
          <cell r="R570">
            <v>40</v>
          </cell>
          <cell r="V570">
            <v>40</v>
          </cell>
          <cell r="X570">
            <v>40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</row>
        <row r="571">
          <cell r="C571" t="str">
            <v>7901-130</v>
          </cell>
          <cell r="D571" t="str">
            <v xml:space="preserve">7901-1301      </v>
          </cell>
          <cell r="E571" t="str">
            <v xml:space="preserve">SEAL-CUSHION                  </v>
          </cell>
          <cell r="F571" t="str">
            <v xml:space="preserve">D01  </v>
          </cell>
          <cell r="G571" t="str">
            <v>WON</v>
          </cell>
          <cell r="H571" t="str">
            <v xml:space="preserve">PCS </v>
          </cell>
          <cell r="I571" t="str">
            <v xml:space="preserve">고산기업(주)                  </v>
          </cell>
          <cell r="K571">
            <v>0</v>
          </cell>
          <cell r="L571">
            <v>26</v>
          </cell>
          <cell r="N571">
            <v>26</v>
          </cell>
          <cell r="O571">
            <v>26</v>
          </cell>
          <cell r="P571" t="str">
            <v>WON</v>
          </cell>
          <cell r="Q571" t="str">
            <v xml:space="preserve">고산기업(주)                  </v>
          </cell>
          <cell r="R571">
            <v>26</v>
          </cell>
          <cell r="V571">
            <v>26</v>
          </cell>
          <cell r="X571">
            <v>26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</row>
        <row r="572">
          <cell r="C572" t="str">
            <v>7901-131</v>
          </cell>
          <cell r="D572" t="str">
            <v xml:space="preserve">7901-1311      </v>
          </cell>
          <cell r="E572" t="str">
            <v xml:space="preserve">SEAL-RR VENT                  </v>
          </cell>
          <cell r="F572" t="str">
            <v xml:space="preserve">A03  </v>
          </cell>
          <cell r="G572" t="str">
            <v>WON</v>
          </cell>
          <cell r="H572" t="str">
            <v xml:space="preserve">PCS </v>
          </cell>
          <cell r="I572" t="str">
            <v xml:space="preserve">고산기업(주)                  </v>
          </cell>
          <cell r="J572">
            <v>27</v>
          </cell>
          <cell r="K572">
            <v>0</v>
          </cell>
          <cell r="L572">
            <v>27</v>
          </cell>
          <cell r="N572">
            <v>27</v>
          </cell>
          <cell r="O572">
            <v>27</v>
          </cell>
          <cell r="P572" t="str">
            <v>WON</v>
          </cell>
          <cell r="Q572" t="str">
            <v xml:space="preserve">고산기업(주)                  </v>
          </cell>
          <cell r="R572">
            <v>27</v>
          </cell>
          <cell r="V572">
            <v>27</v>
          </cell>
          <cell r="X572">
            <v>27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</row>
        <row r="573">
          <cell r="C573" t="str">
            <v>7901-146</v>
          </cell>
          <cell r="D573" t="str">
            <v xml:space="preserve">7901-1462      </v>
          </cell>
          <cell r="E573" t="str">
            <v xml:space="preserve">SEAL-EVAP SIDE                </v>
          </cell>
          <cell r="F573" t="str">
            <v xml:space="preserve">C01  </v>
          </cell>
          <cell r="G573" t="str">
            <v>WON</v>
          </cell>
          <cell r="H573" t="str">
            <v xml:space="preserve">PCS </v>
          </cell>
          <cell r="I573" t="str">
            <v xml:space="preserve">고산기업(주)                  </v>
          </cell>
          <cell r="K573">
            <v>0</v>
          </cell>
          <cell r="L573">
            <v>5</v>
          </cell>
          <cell r="N573">
            <v>5</v>
          </cell>
          <cell r="O573">
            <v>5</v>
          </cell>
          <cell r="P573" t="str">
            <v>WON</v>
          </cell>
          <cell r="Q573" t="str">
            <v xml:space="preserve">고산기업(주)                  </v>
          </cell>
          <cell r="R573">
            <v>5</v>
          </cell>
          <cell r="V573">
            <v>5</v>
          </cell>
          <cell r="X573">
            <v>5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</row>
        <row r="574">
          <cell r="C574" t="str">
            <v>7901-147</v>
          </cell>
          <cell r="D574" t="str">
            <v xml:space="preserve">7901-1471      </v>
          </cell>
          <cell r="E574" t="str">
            <v xml:space="preserve">SEAL-EVAP LOWER               </v>
          </cell>
          <cell r="F574" t="str">
            <v xml:space="preserve">C01  </v>
          </cell>
          <cell r="G574" t="str">
            <v>WON</v>
          </cell>
          <cell r="H574" t="str">
            <v xml:space="preserve">PCS </v>
          </cell>
          <cell r="I574" t="str">
            <v xml:space="preserve">고산기업(주)                  </v>
          </cell>
          <cell r="K574">
            <v>0</v>
          </cell>
          <cell r="L574">
            <v>30</v>
          </cell>
          <cell r="N574">
            <v>30</v>
          </cell>
          <cell r="O574">
            <v>30</v>
          </cell>
          <cell r="P574" t="str">
            <v>WON</v>
          </cell>
          <cell r="Q574" t="str">
            <v xml:space="preserve">고산기업(주)                  </v>
          </cell>
          <cell r="R574">
            <v>30</v>
          </cell>
          <cell r="V574">
            <v>30</v>
          </cell>
          <cell r="X574">
            <v>30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</row>
        <row r="575">
          <cell r="C575" t="str">
            <v>7901-170</v>
          </cell>
          <cell r="D575" t="str">
            <v xml:space="preserve">7901-1700      </v>
          </cell>
          <cell r="E575" t="str">
            <v xml:space="preserve">SEAL-EVAP.LOWER               </v>
          </cell>
          <cell r="F575" t="str">
            <v xml:space="preserve">S31  </v>
          </cell>
          <cell r="G575" t="str">
            <v>WON</v>
          </cell>
          <cell r="H575" t="str">
            <v xml:space="preserve">PCS </v>
          </cell>
          <cell r="I575" t="str">
            <v xml:space="preserve">고산기업(주)                  </v>
          </cell>
          <cell r="K575">
            <v>0</v>
          </cell>
          <cell r="L575">
            <v>89</v>
          </cell>
          <cell r="N575">
            <v>89</v>
          </cell>
          <cell r="O575">
            <v>89</v>
          </cell>
          <cell r="P575" t="str">
            <v>WON</v>
          </cell>
          <cell r="Q575" t="str">
            <v xml:space="preserve">고산기업(주)                  </v>
          </cell>
          <cell r="R575">
            <v>89</v>
          </cell>
          <cell r="V575">
            <v>89</v>
          </cell>
          <cell r="X575">
            <v>89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</row>
        <row r="576">
          <cell r="C576" t="str">
            <v>7901-171</v>
          </cell>
          <cell r="D576" t="str">
            <v xml:space="preserve">7901-1710      </v>
          </cell>
          <cell r="E576" t="str">
            <v xml:space="preserve">SEAL-EVAP                     </v>
          </cell>
          <cell r="F576" t="str">
            <v xml:space="preserve">S31  </v>
          </cell>
          <cell r="G576" t="str">
            <v>WON</v>
          </cell>
          <cell r="H576" t="str">
            <v xml:space="preserve">PCS </v>
          </cell>
          <cell r="I576" t="str">
            <v xml:space="preserve">고산기업(주)                  </v>
          </cell>
          <cell r="K576">
            <v>0</v>
          </cell>
          <cell r="L576">
            <v>57</v>
          </cell>
          <cell r="N576">
            <v>57</v>
          </cell>
          <cell r="O576">
            <v>57</v>
          </cell>
          <cell r="P576" t="str">
            <v>WON</v>
          </cell>
          <cell r="Q576" t="str">
            <v xml:space="preserve">고산기업(주)                  </v>
          </cell>
          <cell r="R576">
            <v>57</v>
          </cell>
          <cell r="V576">
            <v>57</v>
          </cell>
          <cell r="X576">
            <v>57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</row>
        <row r="577">
          <cell r="C577" t="str">
            <v>7901-172</v>
          </cell>
          <cell r="D577" t="str">
            <v xml:space="preserve">7901-1720      </v>
          </cell>
          <cell r="E577" t="str">
            <v xml:space="preserve">SEAL-EVAP.LOWER               </v>
          </cell>
          <cell r="F577" t="str">
            <v xml:space="preserve">S32  </v>
          </cell>
          <cell r="G577" t="str">
            <v>WON</v>
          </cell>
          <cell r="H577" t="str">
            <v xml:space="preserve">PCS </v>
          </cell>
          <cell r="I577" t="str">
            <v xml:space="preserve">고산기업(주)                  </v>
          </cell>
          <cell r="K577">
            <v>0</v>
          </cell>
          <cell r="L577">
            <v>69</v>
          </cell>
          <cell r="N577">
            <v>69</v>
          </cell>
          <cell r="O577">
            <v>69</v>
          </cell>
          <cell r="P577" t="str">
            <v>WON</v>
          </cell>
          <cell r="Q577" t="str">
            <v xml:space="preserve">고산기업(주)                  </v>
          </cell>
          <cell r="R577">
            <v>69</v>
          </cell>
          <cell r="V577">
            <v>69</v>
          </cell>
          <cell r="X577">
            <v>69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</row>
        <row r="578">
          <cell r="C578" t="str">
            <v>7901-173</v>
          </cell>
          <cell r="D578" t="str">
            <v xml:space="preserve">7901-1730      </v>
          </cell>
          <cell r="E578" t="str">
            <v xml:space="preserve">SEAL-EVAP                     </v>
          </cell>
          <cell r="F578" t="str">
            <v xml:space="preserve">S32  </v>
          </cell>
          <cell r="G578" t="str">
            <v>WON</v>
          </cell>
          <cell r="H578" t="str">
            <v xml:space="preserve">PCS </v>
          </cell>
          <cell r="I578" t="str">
            <v xml:space="preserve">고산기업(주)                  </v>
          </cell>
          <cell r="K578">
            <v>0</v>
          </cell>
          <cell r="L578">
            <v>48</v>
          </cell>
          <cell r="N578">
            <v>48</v>
          </cell>
          <cell r="O578">
            <v>48</v>
          </cell>
          <cell r="P578" t="str">
            <v>WON</v>
          </cell>
          <cell r="Q578" t="str">
            <v xml:space="preserve">고산기업(주)                  </v>
          </cell>
          <cell r="R578">
            <v>48</v>
          </cell>
          <cell r="V578">
            <v>48</v>
          </cell>
          <cell r="X578">
            <v>48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</row>
        <row r="579">
          <cell r="C579" t="str">
            <v>7901-186</v>
          </cell>
          <cell r="D579" t="str">
            <v xml:space="preserve">7901-1863      </v>
          </cell>
          <cell r="E579" t="str">
            <v xml:space="preserve">SEAL-AIR GUIDE(1)             </v>
          </cell>
          <cell r="F579" t="str">
            <v xml:space="preserve">R01  </v>
          </cell>
          <cell r="G579" t="str">
            <v>WON</v>
          </cell>
          <cell r="H579" t="str">
            <v xml:space="preserve">PCS </v>
          </cell>
          <cell r="I579" t="str">
            <v xml:space="preserve">고산기업(주)                  </v>
          </cell>
          <cell r="J579">
            <v>676</v>
          </cell>
          <cell r="K579">
            <v>0</v>
          </cell>
          <cell r="L579">
            <v>676</v>
          </cell>
          <cell r="N579">
            <v>676</v>
          </cell>
          <cell r="O579">
            <v>676</v>
          </cell>
          <cell r="P579" t="str">
            <v>WON</v>
          </cell>
          <cell r="Q579" t="str">
            <v xml:space="preserve">고산기업(주)                  </v>
          </cell>
          <cell r="R579">
            <v>676</v>
          </cell>
          <cell r="V579">
            <v>676</v>
          </cell>
          <cell r="X579">
            <v>676</v>
          </cell>
          <cell r="AA579">
            <v>7</v>
          </cell>
          <cell r="AB579">
            <v>1</v>
          </cell>
          <cell r="AC579">
            <v>7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</row>
        <row r="580">
          <cell r="C580" t="str">
            <v>7901-187</v>
          </cell>
          <cell r="D580" t="str">
            <v xml:space="preserve">7901-1873      </v>
          </cell>
          <cell r="E580" t="str">
            <v xml:space="preserve">SEAL-AIR GUIDE(2)             </v>
          </cell>
          <cell r="F580" t="str">
            <v xml:space="preserve">R01  </v>
          </cell>
          <cell r="G580" t="str">
            <v>WON</v>
          </cell>
          <cell r="H580" t="str">
            <v xml:space="preserve">PCS </v>
          </cell>
          <cell r="I580" t="str">
            <v xml:space="preserve">고산기업(주)                  </v>
          </cell>
          <cell r="J580">
            <v>362</v>
          </cell>
          <cell r="K580">
            <v>0</v>
          </cell>
          <cell r="L580">
            <v>362</v>
          </cell>
          <cell r="N580">
            <v>362</v>
          </cell>
          <cell r="O580">
            <v>362</v>
          </cell>
          <cell r="P580" t="str">
            <v>WON</v>
          </cell>
          <cell r="Q580" t="str">
            <v xml:space="preserve">고산기업(주)                  </v>
          </cell>
          <cell r="R580">
            <v>362</v>
          </cell>
          <cell r="V580">
            <v>362</v>
          </cell>
          <cell r="X580">
            <v>362</v>
          </cell>
          <cell r="AA580">
            <v>4</v>
          </cell>
          <cell r="AB580">
            <v>1</v>
          </cell>
          <cell r="AC580">
            <v>4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</row>
        <row r="581">
          <cell r="C581" t="str">
            <v>7901-191</v>
          </cell>
          <cell r="D581" t="str">
            <v xml:space="preserve">7901-1910      </v>
          </cell>
          <cell r="E581" t="str">
            <v xml:space="preserve">SEAL-EVAP                     </v>
          </cell>
          <cell r="F581" t="str">
            <v xml:space="preserve">S33  </v>
          </cell>
          <cell r="G581" t="str">
            <v>WON</v>
          </cell>
          <cell r="H581" t="str">
            <v xml:space="preserve">PCS </v>
          </cell>
          <cell r="I581" t="str">
            <v xml:space="preserve">고산기업(주)                  </v>
          </cell>
          <cell r="K581">
            <v>0</v>
          </cell>
          <cell r="L581">
            <v>57</v>
          </cell>
          <cell r="N581">
            <v>57</v>
          </cell>
          <cell r="O581">
            <v>57</v>
          </cell>
          <cell r="P581" t="str">
            <v>WON</v>
          </cell>
          <cell r="Q581" t="str">
            <v xml:space="preserve">고산기업(주)                  </v>
          </cell>
          <cell r="R581">
            <v>57</v>
          </cell>
          <cell r="V581">
            <v>57</v>
          </cell>
          <cell r="X581">
            <v>57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</row>
        <row r="582">
          <cell r="C582" t="str">
            <v>7901-196</v>
          </cell>
          <cell r="D582" t="str">
            <v xml:space="preserve">7901-1960      </v>
          </cell>
          <cell r="E582" t="str">
            <v xml:space="preserve">SEAL EVAP.LOWER(1)            </v>
          </cell>
          <cell r="F582" t="str">
            <v xml:space="preserve">S35  </v>
          </cell>
          <cell r="G582" t="str">
            <v>WON</v>
          </cell>
          <cell r="H582" t="str">
            <v xml:space="preserve">PCS </v>
          </cell>
          <cell r="I582" t="str">
            <v xml:space="preserve">고산기업(주)                  </v>
          </cell>
          <cell r="K582">
            <v>0</v>
          </cell>
          <cell r="L582">
            <v>145</v>
          </cell>
          <cell r="N582">
            <v>145</v>
          </cell>
          <cell r="O582">
            <v>145</v>
          </cell>
          <cell r="P582" t="str">
            <v>WON</v>
          </cell>
          <cell r="Q582" t="str">
            <v xml:space="preserve">고산기업(주)                  </v>
          </cell>
          <cell r="R582">
            <v>145</v>
          </cell>
          <cell r="V582">
            <v>145</v>
          </cell>
          <cell r="X582">
            <v>145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</row>
        <row r="583">
          <cell r="C583" t="str">
            <v>7901-197</v>
          </cell>
          <cell r="D583" t="str">
            <v xml:space="preserve">7901-1970      </v>
          </cell>
          <cell r="E583" t="str">
            <v xml:space="preserve">SEAL EVAP                     </v>
          </cell>
          <cell r="F583" t="str">
            <v xml:space="preserve">S35  </v>
          </cell>
          <cell r="G583" t="str">
            <v>WON</v>
          </cell>
          <cell r="H583" t="str">
            <v xml:space="preserve">PCS </v>
          </cell>
          <cell r="I583" t="str">
            <v xml:space="preserve">고산기업(주)                  </v>
          </cell>
          <cell r="K583">
            <v>0</v>
          </cell>
          <cell r="L583">
            <v>28</v>
          </cell>
          <cell r="N583">
            <v>28</v>
          </cell>
          <cell r="O583">
            <v>28</v>
          </cell>
          <cell r="P583" t="str">
            <v>WON</v>
          </cell>
          <cell r="Q583" t="str">
            <v xml:space="preserve">고산기업(주)                  </v>
          </cell>
          <cell r="R583">
            <v>28</v>
          </cell>
          <cell r="V583">
            <v>28</v>
          </cell>
          <cell r="X583">
            <v>28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</row>
        <row r="584">
          <cell r="C584" t="str">
            <v>7901-199</v>
          </cell>
          <cell r="D584" t="str">
            <v xml:space="preserve">7901-1991      </v>
          </cell>
          <cell r="E584" t="str">
            <v xml:space="preserve">SEAL-DEF                      </v>
          </cell>
          <cell r="F584" t="str">
            <v xml:space="preserve">B01  </v>
          </cell>
          <cell r="G584" t="str">
            <v>WON</v>
          </cell>
          <cell r="H584" t="str">
            <v xml:space="preserve">PCS </v>
          </cell>
          <cell r="I584" t="str">
            <v xml:space="preserve">고산기업(주)                  </v>
          </cell>
          <cell r="J584">
            <v>120</v>
          </cell>
          <cell r="K584">
            <v>0</v>
          </cell>
          <cell r="L584">
            <v>120</v>
          </cell>
          <cell r="N584">
            <v>120</v>
          </cell>
          <cell r="O584">
            <v>120</v>
          </cell>
          <cell r="P584" t="str">
            <v>WON</v>
          </cell>
          <cell r="Q584" t="str">
            <v xml:space="preserve">고산기업(주)                  </v>
          </cell>
          <cell r="R584">
            <v>120</v>
          </cell>
          <cell r="V584">
            <v>120</v>
          </cell>
          <cell r="X584">
            <v>120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</row>
        <row r="585">
          <cell r="C585" t="str">
            <v>7901-200</v>
          </cell>
          <cell r="D585" t="str">
            <v xml:space="preserve">7901-2000      </v>
          </cell>
          <cell r="E585" t="str">
            <v xml:space="preserve">SEAL-INLET                    </v>
          </cell>
          <cell r="F585" t="str">
            <v xml:space="preserve">F01  </v>
          </cell>
          <cell r="G585" t="str">
            <v>WON</v>
          </cell>
          <cell r="H585" t="str">
            <v xml:space="preserve">PCS </v>
          </cell>
          <cell r="I585" t="str">
            <v xml:space="preserve">고산기업(주)                  </v>
          </cell>
          <cell r="K585">
            <v>0</v>
          </cell>
          <cell r="L585">
            <v>64</v>
          </cell>
          <cell r="N585">
            <v>64</v>
          </cell>
          <cell r="O585">
            <v>64</v>
          </cell>
          <cell r="P585" t="str">
            <v>WON</v>
          </cell>
          <cell r="Q585" t="str">
            <v xml:space="preserve">고산기업(주)                  </v>
          </cell>
          <cell r="R585">
            <v>64</v>
          </cell>
          <cell r="V585">
            <v>64</v>
          </cell>
          <cell r="X585">
            <v>64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</row>
        <row r="586">
          <cell r="C586" t="str">
            <v>7901-201</v>
          </cell>
          <cell r="D586" t="str">
            <v xml:space="preserve">7901-2010      </v>
          </cell>
          <cell r="E586" t="str">
            <v xml:space="preserve">SEAL-OUTLET                   </v>
          </cell>
          <cell r="F586" t="str">
            <v xml:space="preserve">F01  </v>
          </cell>
          <cell r="G586" t="str">
            <v>WON</v>
          </cell>
          <cell r="H586" t="str">
            <v xml:space="preserve">PCS </v>
          </cell>
          <cell r="I586" t="str">
            <v xml:space="preserve">고산기업(주)                  </v>
          </cell>
          <cell r="K586">
            <v>0</v>
          </cell>
          <cell r="L586">
            <v>64</v>
          </cell>
          <cell r="N586">
            <v>64</v>
          </cell>
          <cell r="O586">
            <v>64</v>
          </cell>
          <cell r="P586" t="str">
            <v>WON</v>
          </cell>
          <cell r="Q586" t="str">
            <v xml:space="preserve">고산기업(주)                  </v>
          </cell>
          <cell r="R586">
            <v>64</v>
          </cell>
          <cell r="V586">
            <v>64</v>
          </cell>
          <cell r="X586">
            <v>64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</row>
        <row r="587">
          <cell r="C587" t="str">
            <v>7901-202</v>
          </cell>
          <cell r="D587" t="str">
            <v xml:space="preserve">7901-2020      </v>
          </cell>
          <cell r="E587" t="str">
            <v xml:space="preserve">SEAL-INTAKE DOOR(2종)         </v>
          </cell>
          <cell r="F587" t="str">
            <v xml:space="preserve">A02  </v>
          </cell>
          <cell r="G587" t="str">
            <v>WON</v>
          </cell>
          <cell r="H587" t="str">
            <v xml:space="preserve">PCS </v>
          </cell>
          <cell r="I587" t="str">
            <v xml:space="preserve">고산기업(주)                  </v>
          </cell>
          <cell r="J587">
            <v>74</v>
          </cell>
          <cell r="K587">
            <v>0</v>
          </cell>
          <cell r="L587">
            <v>74</v>
          </cell>
          <cell r="N587">
            <v>74</v>
          </cell>
          <cell r="O587">
            <v>74</v>
          </cell>
          <cell r="P587" t="str">
            <v>WON</v>
          </cell>
          <cell r="Q587" t="str">
            <v xml:space="preserve">고산기업(주)                  </v>
          </cell>
          <cell r="R587">
            <v>74</v>
          </cell>
          <cell r="V587">
            <v>74</v>
          </cell>
          <cell r="X587">
            <v>74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</row>
        <row r="588">
          <cell r="C588" t="str">
            <v>7901-203</v>
          </cell>
          <cell r="D588" t="str">
            <v xml:space="preserve">7901-2030      </v>
          </cell>
          <cell r="E588" t="str">
            <v xml:space="preserve">SEAL-INTAKE DOOR(2)           </v>
          </cell>
          <cell r="F588" t="str">
            <v xml:space="preserve">A02  </v>
          </cell>
          <cell r="G588" t="str">
            <v>WON</v>
          </cell>
          <cell r="H588" t="str">
            <v xml:space="preserve">PCS </v>
          </cell>
          <cell r="I588" t="str">
            <v xml:space="preserve">고산기업(주)                  </v>
          </cell>
          <cell r="J588">
            <v>71</v>
          </cell>
          <cell r="K588">
            <v>0</v>
          </cell>
          <cell r="L588">
            <v>71</v>
          </cell>
          <cell r="N588">
            <v>71</v>
          </cell>
          <cell r="O588">
            <v>71</v>
          </cell>
          <cell r="P588" t="str">
            <v>WON</v>
          </cell>
          <cell r="Q588" t="str">
            <v xml:space="preserve">고산기업(주)                  </v>
          </cell>
          <cell r="R588">
            <v>71</v>
          </cell>
          <cell r="V588">
            <v>71</v>
          </cell>
          <cell r="X588">
            <v>71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</row>
        <row r="589">
          <cell r="C589" t="str">
            <v>7901-204</v>
          </cell>
          <cell r="D589" t="str">
            <v xml:space="preserve">7901-2040      </v>
          </cell>
          <cell r="E589" t="str">
            <v xml:space="preserve">SEAL EVAP.LOWER(2)            </v>
          </cell>
          <cell r="F589" t="str">
            <v xml:space="preserve">S35  </v>
          </cell>
          <cell r="G589" t="str">
            <v>WON</v>
          </cell>
          <cell r="H589" t="str">
            <v xml:space="preserve">PCS </v>
          </cell>
          <cell r="I589" t="str">
            <v xml:space="preserve">고산기업(주)                  </v>
          </cell>
          <cell r="K589">
            <v>0</v>
          </cell>
          <cell r="L589">
            <v>24</v>
          </cell>
          <cell r="N589">
            <v>24</v>
          </cell>
          <cell r="O589">
            <v>24</v>
          </cell>
          <cell r="P589" t="str">
            <v>WON</v>
          </cell>
          <cell r="Q589" t="str">
            <v xml:space="preserve">고산기업(주)                  </v>
          </cell>
          <cell r="R589">
            <v>24</v>
          </cell>
          <cell r="V589">
            <v>24</v>
          </cell>
          <cell r="X589">
            <v>24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</row>
        <row r="590">
          <cell r="C590" t="str">
            <v>7901-205</v>
          </cell>
          <cell r="D590" t="str">
            <v xml:space="preserve">7901-2050      </v>
          </cell>
          <cell r="E590" t="str">
            <v xml:space="preserve">SEAL(1)-MIX DOOR(2)           </v>
          </cell>
          <cell r="F590" t="str">
            <v xml:space="preserve">A03  </v>
          </cell>
          <cell r="G590" t="str">
            <v>WON</v>
          </cell>
          <cell r="H590" t="str">
            <v xml:space="preserve">PCS </v>
          </cell>
          <cell r="I590" t="str">
            <v xml:space="preserve">고산기업(주)                  </v>
          </cell>
          <cell r="J590">
            <v>20</v>
          </cell>
          <cell r="K590">
            <v>0</v>
          </cell>
          <cell r="L590">
            <v>20</v>
          </cell>
          <cell r="N590">
            <v>20</v>
          </cell>
          <cell r="O590">
            <v>20</v>
          </cell>
          <cell r="P590" t="str">
            <v>WON</v>
          </cell>
          <cell r="Q590" t="str">
            <v xml:space="preserve">고산기업(주)                  </v>
          </cell>
          <cell r="R590">
            <v>20</v>
          </cell>
          <cell r="V590">
            <v>20</v>
          </cell>
          <cell r="X590">
            <v>20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</row>
        <row r="591">
          <cell r="C591" t="str">
            <v>7901-206</v>
          </cell>
          <cell r="D591" t="str">
            <v xml:space="preserve">7901-2060      </v>
          </cell>
          <cell r="E591" t="str">
            <v xml:space="preserve">SEAL(2)-MIX DOOR(2)           </v>
          </cell>
          <cell r="F591" t="str">
            <v xml:space="preserve">A03  </v>
          </cell>
          <cell r="G591" t="str">
            <v>WON</v>
          </cell>
          <cell r="H591" t="str">
            <v xml:space="preserve">PCS </v>
          </cell>
          <cell r="I591" t="str">
            <v xml:space="preserve">고산기업(주)                  </v>
          </cell>
          <cell r="J591">
            <v>20</v>
          </cell>
          <cell r="K591">
            <v>0</v>
          </cell>
          <cell r="L591">
            <v>20</v>
          </cell>
          <cell r="N591">
            <v>20</v>
          </cell>
          <cell r="O591">
            <v>20</v>
          </cell>
          <cell r="P591" t="str">
            <v>WON</v>
          </cell>
          <cell r="Q591" t="str">
            <v xml:space="preserve">고산기업(주)                  </v>
          </cell>
          <cell r="R591">
            <v>20</v>
          </cell>
          <cell r="V591">
            <v>20</v>
          </cell>
          <cell r="X591">
            <v>20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</row>
        <row r="592">
          <cell r="C592" t="str">
            <v>7901-215</v>
          </cell>
          <cell r="D592" t="str">
            <v xml:space="preserve">7901-2150      </v>
          </cell>
          <cell r="E592" t="str">
            <v xml:space="preserve">SEAL-TANK HEATER CORE         </v>
          </cell>
          <cell r="F592" t="str">
            <v xml:space="preserve">D01  </v>
          </cell>
          <cell r="G592" t="str">
            <v>WON</v>
          </cell>
          <cell r="H592" t="str">
            <v xml:space="preserve">PCS </v>
          </cell>
          <cell r="I592" t="str">
            <v xml:space="preserve">고산기업(주)                  </v>
          </cell>
          <cell r="J592">
            <v>80</v>
          </cell>
          <cell r="K592">
            <v>0</v>
          </cell>
          <cell r="L592">
            <v>80</v>
          </cell>
          <cell r="N592">
            <v>80</v>
          </cell>
          <cell r="O592">
            <v>80</v>
          </cell>
          <cell r="P592" t="str">
            <v>WON</v>
          </cell>
          <cell r="Q592" t="str">
            <v xml:space="preserve">고산기업(주)                  </v>
          </cell>
          <cell r="R592">
            <v>80</v>
          </cell>
          <cell r="V592">
            <v>80</v>
          </cell>
          <cell r="X592">
            <v>80</v>
          </cell>
          <cell r="AA592">
            <v>1</v>
          </cell>
          <cell r="AB592">
            <v>1</v>
          </cell>
          <cell r="AC592">
            <v>1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</row>
        <row r="593">
          <cell r="C593" t="str">
            <v>7901-223</v>
          </cell>
          <cell r="D593" t="str">
            <v xml:space="preserve">7901-2231      </v>
          </cell>
          <cell r="E593" t="str">
            <v xml:space="preserve">SEAL-FILTER                   </v>
          </cell>
          <cell r="F593" t="str">
            <v xml:space="preserve">A03  </v>
          </cell>
          <cell r="G593" t="str">
            <v>WON</v>
          </cell>
          <cell r="H593" t="str">
            <v xml:space="preserve">PCS </v>
          </cell>
          <cell r="I593" t="str">
            <v xml:space="preserve">고산기업(주)                  </v>
          </cell>
          <cell r="J593">
            <v>10</v>
          </cell>
          <cell r="K593">
            <v>0</v>
          </cell>
          <cell r="L593">
            <v>10</v>
          </cell>
          <cell r="N593">
            <v>10</v>
          </cell>
          <cell r="O593">
            <v>10</v>
          </cell>
          <cell r="P593" t="str">
            <v>WON</v>
          </cell>
          <cell r="Q593" t="str">
            <v xml:space="preserve">고산기업(주)                  </v>
          </cell>
          <cell r="R593">
            <v>10</v>
          </cell>
          <cell r="V593">
            <v>10</v>
          </cell>
          <cell r="X593">
            <v>10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</row>
        <row r="594">
          <cell r="C594" t="str">
            <v>7901-229</v>
          </cell>
          <cell r="D594" t="str">
            <v xml:space="preserve">7901-2290      </v>
          </cell>
          <cell r="E594" t="str">
            <v xml:space="preserve">SEAL-EVAP                     </v>
          </cell>
          <cell r="F594" t="str">
            <v xml:space="preserve">S51  </v>
          </cell>
          <cell r="G594" t="str">
            <v>WON</v>
          </cell>
          <cell r="H594" t="str">
            <v xml:space="preserve">PCS </v>
          </cell>
          <cell r="I594" t="str">
            <v xml:space="preserve">고산기업(주)                  </v>
          </cell>
          <cell r="K594">
            <v>0</v>
          </cell>
          <cell r="L594">
            <v>83</v>
          </cell>
          <cell r="N594">
            <v>83</v>
          </cell>
          <cell r="O594">
            <v>83</v>
          </cell>
          <cell r="P594" t="str">
            <v>WON</v>
          </cell>
          <cell r="Q594" t="str">
            <v xml:space="preserve">고산기업(주)                  </v>
          </cell>
          <cell r="R594">
            <v>83</v>
          </cell>
          <cell r="V594">
            <v>83</v>
          </cell>
          <cell r="X594">
            <v>83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</row>
        <row r="595">
          <cell r="C595" t="str">
            <v>7901-230</v>
          </cell>
          <cell r="D595" t="str">
            <v xml:space="preserve">7901-2300      </v>
          </cell>
          <cell r="E595" t="str">
            <v xml:space="preserve">SEAL-FLANGE                   </v>
          </cell>
          <cell r="F595" t="str">
            <v xml:space="preserve">S51  </v>
          </cell>
          <cell r="G595" t="str">
            <v>WON</v>
          </cell>
          <cell r="H595" t="str">
            <v xml:space="preserve">PCS </v>
          </cell>
          <cell r="I595" t="str">
            <v xml:space="preserve">고산기업(주)                  </v>
          </cell>
          <cell r="J595">
            <v>137</v>
          </cell>
          <cell r="K595">
            <v>0</v>
          </cell>
          <cell r="L595">
            <v>137</v>
          </cell>
          <cell r="N595">
            <v>137</v>
          </cell>
          <cell r="O595">
            <v>137</v>
          </cell>
          <cell r="P595" t="str">
            <v>WON</v>
          </cell>
          <cell r="Q595" t="str">
            <v xml:space="preserve">고산기업(주)                  </v>
          </cell>
          <cell r="R595">
            <v>137</v>
          </cell>
          <cell r="V595">
            <v>137</v>
          </cell>
          <cell r="X595">
            <v>137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</row>
        <row r="596">
          <cell r="C596" t="str">
            <v>7901-231</v>
          </cell>
          <cell r="D596" t="str">
            <v xml:space="preserve">7901-2310      </v>
          </cell>
          <cell r="E596" t="str">
            <v xml:space="preserve">SEAL-EVAP LOWER               </v>
          </cell>
          <cell r="F596" t="str">
            <v xml:space="preserve">A03  </v>
          </cell>
          <cell r="G596" t="str">
            <v>WON</v>
          </cell>
          <cell r="H596" t="str">
            <v xml:space="preserve">PCS </v>
          </cell>
          <cell r="I596" t="str">
            <v xml:space="preserve">고산기업(주)                  </v>
          </cell>
          <cell r="J596">
            <v>0</v>
          </cell>
          <cell r="K596">
            <v>0</v>
          </cell>
          <cell r="L596">
            <v>370</v>
          </cell>
          <cell r="N596">
            <v>370</v>
          </cell>
          <cell r="O596">
            <v>370</v>
          </cell>
          <cell r="P596" t="str">
            <v>WON</v>
          </cell>
          <cell r="Q596" t="str">
            <v xml:space="preserve">고산기업(주)                  </v>
          </cell>
          <cell r="R596">
            <v>370</v>
          </cell>
          <cell r="V596">
            <v>370</v>
          </cell>
          <cell r="X596">
            <v>370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</row>
        <row r="597">
          <cell r="C597" t="str">
            <v>7901-232</v>
          </cell>
          <cell r="D597" t="str">
            <v xml:space="preserve">7901-2322      </v>
          </cell>
          <cell r="E597" t="str">
            <v xml:space="preserve">SEAL-VENT DOOR(2)             </v>
          </cell>
          <cell r="F597" t="str">
            <v xml:space="preserve">B01  </v>
          </cell>
          <cell r="G597" t="str">
            <v>WON</v>
          </cell>
          <cell r="H597" t="str">
            <v xml:space="preserve">PCS </v>
          </cell>
          <cell r="I597" t="str">
            <v xml:space="preserve">고산기업(주)                  </v>
          </cell>
          <cell r="J597">
            <v>30</v>
          </cell>
          <cell r="K597">
            <v>0</v>
          </cell>
          <cell r="L597">
            <v>30</v>
          </cell>
          <cell r="N597">
            <v>30</v>
          </cell>
          <cell r="O597">
            <v>30</v>
          </cell>
          <cell r="P597" t="str">
            <v>WON</v>
          </cell>
          <cell r="Q597" t="str">
            <v xml:space="preserve">고산기업(주)                  </v>
          </cell>
          <cell r="R597">
            <v>30</v>
          </cell>
          <cell r="V597">
            <v>30</v>
          </cell>
          <cell r="X597">
            <v>30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</row>
        <row r="598">
          <cell r="C598" t="str">
            <v>7901-240</v>
          </cell>
          <cell r="D598" t="str">
            <v xml:space="preserve">7901-2400      </v>
          </cell>
          <cell r="E598" t="str">
            <v xml:space="preserve">SEAL-COND.                    </v>
          </cell>
          <cell r="F598" t="str">
            <v xml:space="preserve">D02  </v>
          </cell>
          <cell r="G598" t="str">
            <v>WON</v>
          </cell>
          <cell r="H598" t="str">
            <v xml:space="preserve">PCS </v>
          </cell>
          <cell r="I598" t="str">
            <v xml:space="preserve">고산기업(주)                  </v>
          </cell>
          <cell r="K598">
            <v>0</v>
          </cell>
          <cell r="L598">
            <v>26</v>
          </cell>
          <cell r="N598">
            <v>26</v>
          </cell>
          <cell r="O598">
            <v>26</v>
          </cell>
          <cell r="P598" t="str">
            <v>WON</v>
          </cell>
          <cell r="Q598" t="str">
            <v xml:space="preserve">고산기업(주)                  </v>
          </cell>
          <cell r="R598">
            <v>26</v>
          </cell>
          <cell r="V598">
            <v>26</v>
          </cell>
          <cell r="X598">
            <v>26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</row>
        <row r="599">
          <cell r="C599" t="str">
            <v>7901-245</v>
          </cell>
          <cell r="D599" t="str">
            <v xml:space="preserve">7901-2450      </v>
          </cell>
          <cell r="E599" t="str">
            <v xml:space="preserve">SEAL-EVAP.SIDE                </v>
          </cell>
          <cell r="F599" t="str">
            <v xml:space="preserve">A06  </v>
          </cell>
          <cell r="G599" t="str">
            <v>WON</v>
          </cell>
          <cell r="H599" t="str">
            <v xml:space="preserve">PCS </v>
          </cell>
          <cell r="I599" t="str">
            <v xml:space="preserve">고산기업(주)                  </v>
          </cell>
          <cell r="J599">
            <v>0</v>
          </cell>
          <cell r="K599">
            <v>0</v>
          </cell>
          <cell r="M599">
            <v>55</v>
          </cell>
          <cell r="N599">
            <v>55</v>
          </cell>
          <cell r="O599">
            <v>55</v>
          </cell>
          <cell r="P599" t="str">
            <v>WON</v>
          </cell>
          <cell r="Q599" t="str">
            <v xml:space="preserve">고산기업(주)                  </v>
          </cell>
          <cell r="R599">
            <v>55</v>
          </cell>
          <cell r="V599">
            <v>55</v>
          </cell>
          <cell r="X599">
            <v>55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</row>
        <row r="600">
          <cell r="C600" t="str">
            <v>7901-248</v>
          </cell>
          <cell r="D600" t="str">
            <v xml:space="preserve">7901-2483      </v>
          </cell>
          <cell r="E600" t="str">
            <v xml:space="preserve">SEAL-MTG DASH HTR             </v>
          </cell>
          <cell r="F600" t="str">
            <v xml:space="preserve">A06  </v>
          </cell>
          <cell r="G600" t="str">
            <v>WON</v>
          </cell>
          <cell r="H600" t="str">
            <v xml:space="preserve">PCS </v>
          </cell>
          <cell r="I600" t="str">
            <v xml:space="preserve">고산기업(주)                  </v>
          </cell>
          <cell r="K600">
            <v>0</v>
          </cell>
          <cell r="M600">
            <v>200</v>
          </cell>
          <cell r="N600">
            <v>200</v>
          </cell>
          <cell r="O600">
            <v>200</v>
          </cell>
          <cell r="P600" t="str">
            <v>WON</v>
          </cell>
          <cell r="Q600" t="str">
            <v xml:space="preserve">고산기업(주)                  </v>
          </cell>
          <cell r="R600">
            <v>200</v>
          </cell>
          <cell r="V600">
            <v>200</v>
          </cell>
          <cell r="X600">
            <v>200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</row>
        <row r="601">
          <cell r="C601" t="str">
            <v>7901-249</v>
          </cell>
          <cell r="D601" t="str">
            <v xml:space="preserve">7901-2492      </v>
          </cell>
          <cell r="E601" t="str">
            <v xml:space="preserve">SEAL-DSB(1)                   </v>
          </cell>
          <cell r="F601" t="str">
            <v xml:space="preserve">A06  </v>
          </cell>
          <cell r="G601" t="str">
            <v>WON</v>
          </cell>
          <cell r="H601" t="str">
            <v xml:space="preserve">PCS </v>
          </cell>
          <cell r="I601" t="str">
            <v xml:space="preserve">고산기업(주)                  </v>
          </cell>
          <cell r="K601">
            <v>0</v>
          </cell>
          <cell r="M601">
            <v>95</v>
          </cell>
          <cell r="N601">
            <v>95</v>
          </cell>
          <cell r="O601">
            <v>95</v>
          </cell>
          <cell r="P601" t="str">
            <v>WON</v>
          </cell>
          <cell r="Q601" t="str">
            <v xml:space="preserve">고산기업(주)                  </v>
          </cell>
          <cell r="R601">
            <v>95</v>
          </cell>
          <cell r="V601">
            <v>95</v>
          </cell>
          <cell r="X601">
            <v>95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</row>
        <row r="602">
          <cell r="C602" t="str">
            <v>7901-250</v>
          </cell>
          <cell r="D602" t="str">
            <v xml:space="preserve">7901-2502      </v>
          </cell>
          <cell r="E602" t="str">
            <v xml:space="preserve">SEAL-DSB(2)                   </v>
          </cell>
          <cell r="F602" t="str">
            <v xml:space="preserve">A06  </v>
          </cell>
          <cell r="G602" t="str">
            <v>WON</v>
          </cell>
          <cell r="H602" t="str">
            <v xml:space="preserve">PCS </v>
          </cell>
          <cell r="I602" t="str">
            <v xml:space="preserve">고산기업(주)                  </v>
          </cell>
          <cell r="K602">
            <v>0</v>
          </cell>
          <cell r="M602">
            <v>40</v>
          </cell>
          <cell r="N602">
            <v>40</v>
          </cell>
          <cell r="O602">
            <v>40</v>
          </cell>
          <cell r="P602" t="str">
            <v>WON</v>
          </cell>
          <cell r="Q602" t="str">
            <v xml:space="preserve">고산기업(주)                  </v>
          </cell>
          <cell r="R602">
            <v>40</v>
          </cell>
          <cell r="V602">
            <v>40</v>
          </cell>
          <cell r="X602">
            <v>40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</row>
        <row r="603">
          <cell r="C603" t="str">
            <v>7901-253</v>
          </cell>
          <cell r="D603" t="str">
            <v xml:space="preserve">7901-2533      </v>
          </cell>
          <cell r="E603" t="str">
            <v xml:space="preserve">SEAL-D/PANEL CLR              </v>
          </cell>
          <cell r="F603" t="str">
            <v xml:space="preserve">A06  </v>
          </cell>
          <cell r="G603" t="str">
            <v>WON</v>
          </cell>
          <cell r="H603" t="str">
            <v xml:space="preserve">PCS </v>
          </cell>
          <cell r="I603" t="str">
            <v xml:space="preserve">고산기업(주)                  </v>
          </cell>
          <cell r="K603">
            <v>0</v>
          </cell>
          <cell r="M603">
            <v>300</v>
          </cell>
          <cell r="N603">
            <v>300</v>
          </cell>
          <cell r="O603">
            <v>300</v>
          </cell>
          <cell r="P603" t="str">
            <v>WON</v>
          </cell>
          <cell r="Q603" t="str">
            <v xml:space="preserve">고산기업(주)                  </v>
          </cell>
          <cell r="R603">
            <v>300</v>
          </cell>
          <cell r="V603">
            <v>300</v>
          </cell>
          <cell r="X603">
            <v>300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</row>
        <row r="604">
          <cell r="C604" t="str">
            <v>7901-254</v>
          </cell>
          <cell r="D604" t="str">
            <v xml:space="preserve">7901-2542      </v>
          </cell>
          <cell r="E604" t="str">
            <v xml:space="preserve">SEAL-OUTLET                   </v>
          </cell>
          <cell r="F604" t="str">
            <v xml:space="preserve">A06  </v>
          </cell>
          <cell r="G604" t="str">
            <v>WON</v>
          </cell>
          <cell r="H604" t="str">
            <v xml:space="preserve">PCS </v>
          </cell>
          <cell r="I604" t="str">
            <v xml:space="preserve">고산기업(주)                  </v>
          </cell>
          <cell r="K604">
            <v>0</v>
          </cell>
          <cell r="M604">
            <v>130</v>
          </cell>
          <cell r="N604">
            <v>130</v>
          </cell>
          <cell r="O604">
            <v>130</v>
          </cell>
          <cell r="P604" t="str">
            <v>WON</v>
          </cell>
          <cell r="Q604" t="str">
            <v xml:space="preserve">고산기업(주)                  </v>
          </cell>
          <cell r="R604">
            <v>130</v>
          </cell>
          <cell r="V604">
            <v>130</v>
          </cell>
          <cell r="X604">
            <v>130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</row>
        <row r="605">
          <cell r="C605" t="str">
            <v>7901-258</v>
          </cell>
          <cell r="D605" t="str">
            <v xml:space="preserve">7901-2581      </v>
          </cell>
          <cell r="E605" t="str">
            <v xml:space="preserve">SEAL-INTAKE                   </v>
          </cell>
          <cell r="F605" t="str">
            <v xml:space="preserve">A06  </v>
          </cell>
          <cell r="G605" t="str">
            <v>WON</v>
          </cell>
          <cell r="H605" t="str">
            <v xml:space="preserve">PCS </v>
          </cell>
          <cell r="I605" t="str">
            <v xml:space="preserve">고산기업(주)                  </v>
          </cell>
          <cell r="K605">
            <v>0</v>
          </cell>
          <cell r="M605">
            <v>90</v>
          </cell>
          <cell r="N605">
            <v>90</v>
          </cell>
          <cell r="O605">
            <v>90</v>
          </cell>
          <cell r="P605" t="str">
            <v>WON</v>
          </cell>
          <cell r="Q605" t="str">
            <v xml:space="preserve">고산기업(주)                  </v>
          </cell>
          <cell r="R605">
            <v>90</v>
          </cell>
          <cell r="V605">
            <v>90</v>
          </cell>
          <cell r="X605">
            <v>90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</row>
        <row r="606">
          <cell r="C606" t="str">
            <v>7901-259</v>
          </cell>
          <cell r="D606" t="str">
            <v xml:space="preserve">7901-2590      </v>
          </cell>
          <cell r="E606" t="str">
            <v xml:space="preserve">SEAL-EVAP.SIDE,RR             </v>
          </cell>
          <cell r="F606" t="str">
            <v xml:space="preserve">A06  </v>
          </cell>
          <cell r="G606" t="str">
            <v>WON</v>
          </cell>
          <cell r="H606" t="str">
            <v xml:space="preserve">PCS </v>
          </cell>
          <cell r="I606" t="str">
            <v xml:space="preserve">고산기업(주)                  </v>
          </cell>
          <cell r="J606">
            <v>0</v>
          </cell>
          <cell r="K606">
            <v>0</v>
          </cell>
          <cell r="M606">
            <v>50</v>
          </cell>
          <cell r="N606">
            <v>50</v>
          </cell>
          <cell r="O606">
            <v>50</v>
          </cell>
          <cell r="P606" t="str">
            <v>WON</v>
          </cell>
          <cell r="Q606" t="str">
            <v xml:space="preserve">고산기업(주)                  </v>
          </cell>
          <cell r="R606">
            <v>50</v>
          </cell>
          <cell r="V606">
            <v>50</v>
          </cell>
          <cell r="X606">
            <v>50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</row>
        <row r="607">
          <cell r="C607" t="str">
            <v>7901-276</v>
          </cell>
          <cell r="D607" t="str">
            <v xml:space="preserve">7901-2761      </v>
          </cell>
          <cell r="E607" t="str">
            <v xml:space="preserve">SEAL-EVAP.CORE                </v>
          </cell>
          <cell r="F607" t="str">
            <v xml:space="preserve">S57  </v>
          </cell>
          <cell r="G607" t="str">
            <v>WON</v>
          </cell>
          <cell r="H607" t="str">
            <v xml:space="preserve">PCS </v>
          </cell>
          <cell r="I607" t="str">
            <v xml:space="preserve">고산기업(주)                  </v>
          </cell>
          <cell r="J607">
            <v>0</v>
          </cell>
          <cell r="K607">
            <v>0</v>
          </cell>
          <cell r="L607">
            <v>39</v>
          </cell>
          <cell r="N607">
            <v>39</v>
          </cell>
          <cell r="O607">
            <v>39</v>
          </cell>
          <cell r="P607" t="str">
            <v>WON</v>
          </cell>
          <cell r="Q607" t="str">
            <v xml:space="preserve">고산기업(주)                  </v>
          </cell>
          <cell r="R607">
            <v>39</v>
          </cell>
          <cell r="V607">
            <v>39</v>
          </cell>
          <cell r="X607">
            <v>39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</row>
        <row r="608">
          <cell r="C608" t="str">
            <v>7901-282</v>
          </cell>
          <cell r="D608" t="str">
            <v xml:space="preserve">7901-2820      </v>
          </cell>
          <cell r="E608" t="str">
            <v xml:space="preserve">SEAL FLANGE FR EVAP           </v>
          </cell>
          <cell r="F608" t="str">
            <v xml:space="preserve">A06  </v>
          </cell>
          <cell r="G608" t="str">
            <v>WON</v>
          </cell>
          <cell r="H608" t="str">
            <v xml:space="preserve">PCS </v>
          </cell>
          <cell r="I608" t="str">
            <v xml:space="preserve">고산기업(주)                  </v>
          </cell>
          <cell r="J608">
            <v>0</v>
          </cell>
          <cell r="K608">
            <v>0</v>
          </cell>
          <cell r="M608">
            <v>15</v>
          </cell>
          <cell r="N608">
            <v>15</v>
          </cell>
          <cell r="O608">
            <v>15</v>
          </cell>
          <cell r="P608" t="str">
            <v>WON</v>
          </cell>
          <cell r="Q608" t="str">
            <v xml:space="preserve">고산기업(주)                  </v>
          </cell>
          <cell r="R608">
            <v>15</v>
          </cell>
          <cell r="V608">
            <v>15</v>
          </cell>
          <cell r="X608">
            <v>15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</row>
        <row r="609">
          <cell r="C609" t="str">
            <v>7901-283</v>
          </cell>
          <cell r="D609" t="str">
            <v xml:space="preserve">7901-2831      </v>
          </cell>
          <cell r="E609" t="str">
            <v xml:space="preserve">SEAL-FLANGE RR                </v>
          </cell>
          <cell r="F609" t="str">
            <v xml:space="preserve">A06  </v>
          </cell>
          <cell r="G609" t="str">
            <v>WON</v>
          </cell>
          <cell r="H609" t="str">
            <v xml:space="preserve">PCS </v>
          </cell>
          <cell r="I609" t="str">
            <v xml:space="preserve">고산기업(주)                  </v>
          </cell>
          <cell r="K609">
            <v>0</v>
          </cell>
          <cell r="M609">
            <v>25</v>
          </cell>
          <cell r="N609">
            <v>25</v>
          </cell>
          <cell r="O609">
            <v>25</v>
          </cell>
          <cell r="P609" t="str">
            <v>WON</v>
          </cell>
          <cell r="Q609" t="str">
            <v xml:space="preserve">고산기업(주)                  </v>
          </cell>
          <cell r="R609">
            <v>25</v>
          </cell>
          <cell r="V609">
            <v>25</v>
          </cell>
          <cell r="X609">
            <v>25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</row>
        <row r="610">
          <cell r="C610" t="str">
            <v>7901-285</v>
          </cell>
          <cell r="D610" t="str">
            <v xml:space="preserve">7901-2851      </v>
          </cell>
          <cell r="E610" t="str">
            <v xml:space="preserve">SEAL-COVER,FILTER             </v>
          </cell>
          <cell r="F610" t="str">
            <v xml:space="preserve">A02  </v>
          </cell>
          <cell r="G610" t="str">
            <v>WON</v>
          </cell>
          <cell r="H610" t="str">
            <v xml:space="preserve">PCS </v>
          </cell>
          <cell r="I610" t="str">
            <v xml:space="preserve">고산기업(주)                  </v>
          </cell>
          <cell r="J610">
            <v>0</v>
          </cell>
          <cell r="K610">
            <v>0</v>
          </cell>
          <cell r="L610">
            <v>26</v>
          </cell>
          <cell r="N610">
            <v>26</v>
          </cell>
          <cell r="O610">
            <v>26</v>
          </cell>
          <cell r="P610" t="str">
            <v>WON</v>
          </cell>
          <cell r="Q610" t="str">
            <v xml:space="preserve">고산기업(주)                  </v>
          </cell>
          <cell r="R610">
            <v>26</v>
          </cell>
          <cell r="V610">
            <v>26</v>
          </cell>
          <cell r="X610">
            <v>26</v>
          </cell>
          <cell r="AA610">
            <v>1</v>
          </cell>
          <cell r="AB610">
            <v>1</v>
          </cell>
          <cell r="AC610">
            <v>1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</row>
        <row r="611">
          <cell r="C611" t="str">
            <v>7901-294</v>
          </cell>
          <cell r="D611" t="str">
            <v xml:space="preserve">7901-2940      </v>
          </cell>
          <cell r="E611" t="str">
            <v xml:space="preserve">SEAL-SIDE HEATER CORE         </v>
          </cell>
          <cell r="F611" t="str">
            <v xml:space="preserve">A06  </v>
          </cell>
          <cell r="G611" t="str">
            <v>WON</v>
          </cell>
          <cell r="H611" t="str">
            <v xml:space="preserve">PCS </v>
          </cell>
          <cell r="I611" t="str">
            <v xml:space="preserve">고산기업(주)                  </v>
          </cell>
          <cell r="K611">
            <v>0</v>
          </cell>
          <cell r="M611">
            <v>35</v>
          </cell>
          <cell r="N611">
            <v>35</v>
          </cell>
          <cell r="O611">
            <v>35</v>
          </cell>
          <cell r="P611" t="str">
            <v>WON</v>
          </cell>
          <cell r="Q611" t="str">
            <v xml:space="preserve">고산기업(주)                  </v>
          </cell>
          <cell r="R611">
            <v>35</v>
          </cell>
          <cell r="V611">
            <v>35</v>
          </cell>
          <cell r="X611">
            <v>35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</row>
        <row r="612">
          <cell r="C612" t="str">
            <v>7901-307</v>
          </cell>
          <cell r="D612" t="str">
            <v xml:space="preserve">7901-3071      </v>
          </cell>
          <cell r="E612" t="str">
            <v xml:space="preserve">SEAL-ADAPTER VENT             </v>
          </cell>
          <cell r="F612" t="str">
            <v xml:space="preserve">A06  </v>
          </cell>
          <cell r="G612" t="str">
            <v>WON</v>
          </cell>
          <cell r="H612" t="str">
            <v xml:space="preserve">PCS </v>
          </cell>
          <cell r="I612" t="str">
            <v xml:space="preserve">고산기업(주)                  </v>
          </cell>
          <cell r="K612">
            <v>0</v>
          </cell>
          <cell r="M612">
            <v>15</v>
          </cell>
          <cell r="N612">
            <v>15</v>
          </cell>
          <cell r="O612">
            <v>15</v>
          </cell>
          <cell r="P612" t="str">
            <v>WON</v>
          </cell>
          <cell r="Q612" t="str">
            <v xml:space="preserve">고산기업(주)                  </v>
          </cell>
          <cell r="R612">
            <v>15</v>
          </cell>
          <cell r="V612">
            <v>15</v>
          </cell>
          <cell r="X612">
            <v>15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</row>
        <row r="613">
          <cell r="C613" t="str">
            <v>7901-321</v>
          </cell>
          <cell r="D613" t="str">
            <v xml:space="preserve">7901-3210      </v>
          </cell>
          <cell r="E613" t="str">
            <v xml:space="preserve">SEAL OUTLET-RR                </v>
          </cell>
          <cell r="F613" t="str">
            <v xml:space="preserve">A06  </v>
          </cell>
          <cell r="G613" t="str">
            <v>WON</v>
          </cell>
          <cell r="H613" t="str">
            <v xml:space="preserve">PCS </v>
          </cell>
          <cell r="I613" t="str">
            <v xml:space="preserve">고산기업(주)                  </v>
          </cell>
          <cell r="K613">
            <v>0</v>
          </cell>
          <cell r="M613">
            <v>40</v>
          </cell>
          <cell r="N613">
            <v>40</v>
          </cell>
          <cell r="O613">
            <v>40</v>
          </cell>
          <cell r="P613" t="str">
            <v>WON</v>
          </cell>
          <cell r="Q613" t="str">
            <v xml:space="preserve">고산기업(주)                  </v>
          </cell>
          <cell r="R613">
            <v>40</v>
          </cell>
          <cell r="V613">
            <v>40</v>
          </cell>
          <cell r="X613">
            <v>40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</row>
        <row r="614">
          <cell r="C614" t="str">
            <v>9152-001</v>
          </cell>
          <cell r="D614" t="str">
            <v xml:space="preserve">9152-0010      </v>
          </cell>
          <cell r="E614" t="str">
            <v xml:space="preserve">CLIP-CASE S                   </v>
          </cell>
          <cell r="F614" t="str">
            <v xml:space="preserve">B01  </v>
          </cell>
          <cell r="G614" t="str">
            <v>WON</v>
          </cell>
          <cell r="H614" t="str">
            <v xml:space="preserve">PCS </v>
          </cell>
          <cell r="I614" t="str">
            <v xml:space="preserve">광명정밀                      </v>
          </cell>
          <cell r="J614">
            <v>20</v>
          </cell>
          <cell r="K614">
            <v>0</v>
          </cell>
          <cell r="L614">
            <v>33</v>
          </cell>
          <cell r="N614">
            <v>33</v>
          </cell>
          <cell r="O614">
            <v>33</v>
          </cell>
          <cell r="P614" t="str">
            <v>WON</v>
          </cell>
          <cell r="Q614" t="str">
            <v xml:space="preserve">광명정밀                      </v>
          </cell>
          <cell r="R614">
            <v>33</v>
          </cell>
          <cell r="V614">
            <v>33</v>
          </cell>
          <cell r="X614">
            <v>33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</row>
        <row r="615">
          <cell r="C615" t="str">
            <v xml:space="preserve">C2H2-5000      </v>
          </cell>
          <cell r="D615" t="str">
            <v xml:space="preserve">C2H2-5000      </v>
          </cell>
          <cell r="E615" t="str">
            <v xml:space="preserve">ACETYLENE GAS                 </v>
          </cell>
          <cell r="F615" t="str">
            <v xml:space="preserve">A02  </v>
          </cell>
          <cell r="G615" t="str">
            <v>WON</v>
          </cell>
          <cell r="H615" t="str">
            <v xml:space="preserve">L   </v>
          </cell>
          <cell r="I615" t="str">
            <v xml:space="preserve">기암가스공업(주)              </v>
          </cell>
          <cell r="J615">
            <v>420</v>
          </cell>
          <cell r="K615">
            <v>0</v>
          </cell>
          <cell r="L615">
            <v>420</v>
          </cell>
          <cell r="N615">
            <v>420</v>
          </cell>
          <cell r="O615">
            <v>420</v>
          </cell>
          <cell r="P615" t="str">
            <v>WON</v>
          </cell>
          <cell r="Q615" t="str">
            <v xml:space="preserve">기암가스공업(주)              </v>
          </cell>
          <cell r="R615">
            <v>420</v>
          </cell>
          <cell r="V615">
            <v>420</v>
          </cell>
          <cell r="X615">
            <v>420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</row>
        <row r="616">
          <cell r="C616" t="str">
            <v xml:space="preserve">EF01-00105     </v>
          </cell>
          <cell r="D616" t="str">
            <v xml:space="preserve">EF01-00105     </v>
          </cell>
          <cell r="E616" t="str">
            <v xml:space="preserve">액체질소(LGC N2 GAS)          </v>
          </cell>
          <cell r="F616" t="str">
            <v xml:space="preserve">A02  </v>
          </cell>
          <cell r="G616" t="str">
            <v>WON</v>
          </cell>
          <cell r="H616" t="str">
            <v xml:space="preserve">L   </v>
          </cell>
          <cell r="I616" t="str">
            <v xml:space="preserve">기암가스공업(주)              </v>
          </cell>
          <cell r="J616">
            <v>420</v>
          </cell>
          <cell r="K616">
            <v>0</v>
          </cell>
          <cell r="L616">
            <v>420</v>
          </cell>
          <cell r="N616">
            <v>420</v>
          </cell>
          <cell r="O616">
            <v>420</v>
          </cell>
          <cell r="P616" t="str">
            <v>WON</v>
          </cell>
          <cell r="Q616" t="str">
            <v xml:space="preserve">기암가스공업(주)              </v>
          </cell>
          <cell r="R616">
            <v>420</v>
          </cell>
          <cell r="V616">
            <v>420</v>
          </cell>
          <cell r="X616">
            <v>420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</row>
        <row r="617">
          <cell r="C617" t="str">
            <v xml:space="preserve">GAR9-9000      </v>
          </cell>
          <cell r="D617" t="str">
            <v xml:space="preserve">GAR9-9000      </v>
          </cell>
          <cell r="E617" t="str">
            <v xml:space="preserve">AR GAS                        </v>
          </cell>
          <cell r="F617" t="str">
            <v xml:space="preserve">A02  </v>
          </cell>
          <cell r="G617" t="str">
            <v>WON</v>
          </cell>
          <cell r="H617" t="str">
            <v xml:space="preserve">L   </v>
          </cell>
          <cell r="I617" t="str">
            <v xml:space="preserve">기암가스공업(주)              </v>
          </cell>
          <cell r="L617">
            <v>490</v>
          </cell>
          <cell r="N617">
            <v>490</v>
          </cell>
          <cell r="O617">
            <v>490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</row>
        <row r="618">
          <cell r="C618" t="str">
            <v xml:space="preserve">GHE9-9500      </v>
          </cell>
          <cell r="D618" t="str">
            <v xml:space="preserve">GHE9-9500      </v>
          </cell>
          <cell r="E618" t="str">
            <v xml:space="preserve">HELIUM GAS                    </v>
          </cell>
          <cell r="F618" t="str">
            <v xml:space="preserve">A02  </v>
          </cell>
          <cell r="G618" t="str">
            <v>WON</v>
          </cell>
          <cell r="H618" t="str">
            <v xml:space="preserve">L   </v>
          </cell>
          <cell r="I618" t="str">
            <v xml:space="preserve">기암가스공업(주)              </v>
          </cell>
          <cell r="J618">
            <v>1620</v>
          </cell>
          <cell r="K618">
            <v>0</v>
          </cell>
          <cell r="L618">
            <v>1620</v>
          </cell>
          <cell r="N618">
            <v>1620</v>
          </cell>
          <cell r="O618">
            <v>1620</v>
          </cell>
          <cell r="P618" t="str">
            <v>WON</v>
          </cell>
          <cell r="Q618" t="str">
            <v xml:space="preserve">기암가스공업(주)              </v>
          </cell>
          <cell r="R618">
            <v>1620</v>
          </cell>
          <cell r="V618">
            <v>1620</v>
          </cell>
          <cell r="X618">
            <v>1620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</row>
        <row r="619">
          <cell r="C619" t="str">
            <v xml:space="preserve">GN29-9000      </v>
          </cell>
          <cell r="D619" t="str">
            <v xml:space="preserve">GN29-9000      </v>
          </cell>
          <cell r="E619" t="str">
            <v xml:space="preserve">NITROGEN GAS                  </v>
          </cell>
          <cell r="F619" t="str">
            <v xml:space="preserve">A02  </v>
          </cell>
          <cell r="G619" t="str">
            <v>WON</v>
          </cell>
          <cell r="H619" t="str">
            <v xml:space="preserve">L   </v>
          </cell>
          <cell r="I619" t="str">
            <v xml:space="preserve">기암가스공업(주)              </v>
          </cell>
          <cell r="J619">
            <v>137</v>
          </cell>
          <cell r="K619">
            <v>0</v>
          </cell>
          <cell r="L619">
            <v>137</v>
          </cell>
          <cell r="N619">
            <v>137</v>
          </cell>
          <cell r="O619">
            <v>137</v>
          </cell>
          <cell r="P619" t="str">
            <v>WON</v>
          </cell>
          <cell r="Q619" t="str">
            <v xml:space="preserve">기암가스공업(주)              </v>
          </cell>
          <cell r="R619">
            <v>137</v>
          </cell>
          <cell r="V619">
            <v>137</v>
          </cell>
          <cell r="X619">
            <v>137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</row>
        <row r="620">
          <cell r="C620" t="str">
            <v xml:space="preserve">GO25-6000      </v>
          </cell>
          <cell r="D620" t="str">
            <v xml:space="preserve">GO25-6000      </v>
          </cell>
          <cell r="E620" t="str">
            <v xml:space="preserve">OXYGEN GAS                    </v>
          </cell>
          <cell r="F620" t="str">
            <v xml:space="preserve">A02  </v>
          </cell>
          <cell r="G620" t="str">
            <v>WON</v>
          </cell>
          <cell r="H620" t="str">
            <v xml:space="preserve">L   </v>
          </cell>
          <cell r="I620" t="str">
            <v xml:space="preserve">기암가스공업(주)              </v>
          </cell>
          <cell r="J620">
            <v>137</v>
          </cell>
          <cell r="K620">
            <v>0</v>
          </cell>
          <cell r="L620">
            <v>137</v>
          </cell>
          <cell r="N620">
            <v>137</v>
          </cell>
          <cell r="O620">
            <v>137</v>
          </cell>
          <cell r="P620" t="str">
            <v>WON</v>
          </cell>
          <cell r="Q620" t="str">
            <v xml:space="preserve">기암가스공업(주)              </v>
          </cell>
          <cell r="R620">
            <v>137</v>
          </cell>
          <cell r="V620">
            <v>137</v>
          </cell>
          <cell r="X620">
            <v>137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</row>
        <row r="621">
          <cell r="C621" t="str">
            <v xml:space="preserve">ZGTO-0971      </v>
          </cell>
          <cell r="D621" t="str">
            <v xml:space="preserve">ZGTO-0971      </v>
          </cell>
          <cell r="E621" t="str">
            <v xml:space="preserve">AR GAS(액체)                  </v>
          </cell>
          <cell r="F621" t="str">
            <v xml:space="preserve">A02  </v>
          </cell>
          <cell r="G621" t="str">
            <v>WON</v>
          </cell>
          <cell r="H621" t="str">
            <v xml:space="preserve">L   </v>
          </cell>
          <cell r="I621" t="str">
            <v xml:space="preserve">기암가스공업(주)              </v>
          </cell>
          <cell r="J621">
            <v>1800</v>
          </cell>
          <cell r="K621">
            <v>0</v>
          </cell>
          <cell r="L621">
            <v>1800</v>
          </cell>
          <cell r="N621">
            <v>1800</v>
          </cell>
          <cell r="O621">
            <v>1800</v>
          </cell>
          <cell r="P621" t="str">
            <v>WON</v>
          </cell>
          <cell r="Q621" t="str">
            <v xml:space="preserve">기암가스공업(주)              </v>
          </cell>
          <cell r="R621">
            <v>1800</v>
          </cell>
          <cell r="V621">
            <v>1800</v>
          </cell>
          <cell r="X621">
            <v>1800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</row>
        <row r="622">
          <cell r="C622" t="str">
            <v>4626-006</v>
          </cell>
          <cell r="D622" t="str">
            <v xml:space="preserve">4626-0063      </v>
          </cell>
          <cell r="E622" t="str">
            <v xml:space="preserve">PIPE ASS'Y-EXP.V/A INLET      </v>
          </cell>
          <cell r="F622" t="str">
            <v xml:space="preserve">A02  </v>
          </cell>
          <cell r="G622" t="str">
            <v>WON</v>
          </cell>
          <cell r="H622" t="str">
            <v xml:space="preserve">PCS </v>
          </cell>
          <cell r="I622" t="str">
            <v xml:space="preserve">누리산업                      </v>
          </cell>
          <cell r="K622">
            <v>0</v>
          </cell>
          <cell r="L622">
            <v>805</v>
          </cell>
          <cell r="N622">
            <v>805</v>
          </cell>
          <cell r="O622">
            <v>805</v>
          </cell>
          <cell r="P622" t="str">
            <v>WON</v>
          </cell>
          <cell r="Q622" t="str">
            <v xml:space="preserve">누리산업                      </v>
          </cell>
          <cell r="R622">
            <v>805</v>
          </cell>
          <cell r="V622">
            <v>805</v>
          </cell>
          <cell r="X622">
            <v>805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</row>
        <row r="623">
          <cell r="C623" t="str">
            <v>4626-033</v>
          </cell>
          <cell r="D623" t="str">
            <v xml:space="preserve">4626-0330      </v>
          </cell>
          <cell r="E623" t="str">
            <v xml:space="preserve">PIPE ASS'Y-EXP.INLET          </v>
          </cell>
          <cell r="F623" t="str">
            <v xml:space="preserve">B01  </v>
          </cell>
          <cell r="G623" t="str">
            <v>WON</v>
          </cell>
          <cell r="H623" t="str">
            <v xml:space="preserve">PCS </v>
          </cell>
          <cell r="I623" t="str">
            <v xml:space="preserve">누리산업                      </v>
          </cell>
          <cell r="K623">
            <v>0</v>
          </cell>
          <cell r="L623">
            <v>660</v>
          </cell>
          <cell r="N623">
            <v>660</v>
          </cell>
          <cell r="O623">
            <v>660</v>
          </cell>
          <cell r="P623" t="str">
            <v>WON</v>
          </cell>
          <cell r="Q623" t="str">
            <v xml:space="preserve">누리산업                      </v>
          </cell>
          <cell r="R623">
            <v>660</v>
          </cell>
          <cell r="V623">
            <v>660</v>
          </cell>
          <cell r="X623">
            <v>660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</row>
        <row r="624">
          <cell r="C624" t="str">
            <v>4626-034</v>
          </cell>
          <cell r="D624" t="str">
            <v xml:space="preserve">4626-0342      </v>
          </cell>
          <cell r="E624" t="str">
            <v xml:space="preserve">PIPE ASS'Y-SOL.V/A IN(RR)     </v>
          </cell>
          <cell r="F624" t="str">
            <v xml:space="preserve">B01  </v>
          </cell>
          <cell r="G624" t="str">
            <v>WON</v>
          </cell>
          <cell r="H624" t="str">
            <v xml:space="preserve">PCS </v>
          </cell>
          <cell r="I624" t="str">
            <v xml:space="preserve">누리산업                      </v>
          </cell>
          <cell r="K624">
            <v>0</v>
          </cell>
          <cell r="L624">
            <v>825</v>
          </cell>
          <cell r="N624">
            <v>825</v>
          </cell>
          <cell r="O624">
            <v>825</v>
          </cell>
          <cell r="P624" t="str">
            <v>WON</v>
          </cell>
          <cell r="Q624" t="str">
            <v xml:space="preserve">누리산업                      </v>
          </cell>
          <cell r="R624">
            <v>825</v>
          </cell>
          <cell r="V624">
            <v>825</v>
          </cell>
          <cell r="X624">
            <v>825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</row>
        <row r="625">
          <cell r="C625" t="str">
            <v>4626-035</v>
          </cell>
          <cell r="D625" t="str">
            <v xml:space="preserve">4626-0350      </v>
          </cell>
          <cell r="E625" t="str">
            <v xml:space="preserve">PIPE ASS'Y-EXP.V/A INLET      </v>
          </cell>
          <cell r="F625" t="str">
            <v xml:space="preserve">F01  </v>
          </cell>
          <cell r="G625" t="str">
            <v>WON</v>
          </cell>
          <cell r="H625" t="str">
            <v xml:space="preserve">PCS </v>
          </cell>
          <cell r="I625" t="str">
            <v xml:space="preserve">누리산업                      </v>
          </cell>
          <cell r="K625">
            <v>0</v>
          </cell>
          <cell r="L625">
            <v>830</v>
          </cell>
          <cell r="N625">
            <v>830</v>
          </cell>
          <cell r="O625">
            <v>830</v>
          </cell>
          <cell r="P625" t="str">
            <v>WON</v>
          </cell>
          <cell r="Q625" t="str">
            <v xml:space="preserve">누리산업                      </v>
          </cell>
          <cell r="R625">
            <v>830</v>
          </cell>
          <cell r="V625">
            <v>830</v>
          </cell>
          <cell r="X625">
            <v>830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</row>
        <row r="626">
          <cell r="C626" t="str">
            <v>4626-055</v>
          </cell>
          <cell r="D626" t="str">
            <v xml:space="preserve">4626-0552      </v>
          </cell>
          <cell r="E626" t="str">
            <v xml:space="preserve">PIPE ASS'Y-EXP.V/A INLET      </v>
          </cell>
          <cell r="F626" t="str">
            <v xml:space="preserve">A02  </v>
          </cell>
          <cell r="G626" t="str">
            <v>WON</v>
          </cell>
          <cell r="H626" t="str">
            <v xml:space="preserve">PCS </v>
          </cell>
          <cell r="I626" t="str">
            <v xml:space="preserve">누리산업                      </v>
          </cell>
          <cell r="K626">
            <v>0</v>
          </cell>
          <cell r="L626">
            <v>805</v>
          </cell>
          <cell r="N626">
            <v>805</v>
          </cell>
          <cell r="O626">
            <v>805</v>
          </cell>
          <cell r="P626" t="str">
            <v>WON</v>
          </cell>
          <cell r="Q626" t="str">
            <v xml:space="preserve">누리산업                      </v>
          </cell>
          <cell r="R626">
            <v>805</v>
          </cell>
          <cell r="V626">
            <v>805</v>
          </cell>
          <cell r="X626">
            <v>805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</row>
        <row r="627">
          <cell r="C627" t="str">
            <v>4626-245</v>
          </cell>
          <cell r="D627" t="str">
            <v xml:space="preserve">4626-2451      </v>
          </cell>
          <cell r="E627" t="str">
            <v xml:space="preserve">PIPE ASS'Y-EXP.V/A IN(RR)     </v>
          </cell>
          <cell r="F627" t="str">
            <v xml:space="preserve">B01  </v>
          </cell>
          <cell r="G627" t="str">
            <v>WON</v>
          </cell>
          <cell r="H627" t="str">
            <v xml:space="preserve">PCS </v>
          </cell>
          <cell r="I627" t="str">
            <v xml:space="preserve">누리산업                      </v>
          </cell>
          <cell r="K627">
            <v>0</v>
          </cell>
          <cell r="L627">
            <v>905</v>
          </cell>
          <cell r="N627">
            <v>905</v>
          </cell>
          <cell r="O627">
            <v>905</v>
          </cell>
          <cell r="P627" t="str">
            <v>WON</v>
          </cell>
          <cell r="Q627" t="str">
            <v xml:space="preserve">누리산업                      </v>
          </cell>
          <cell r="R627">
            <v>905</v>
          </cell>
          <cell r="V627">
            <v>905</v>
          </cell>
          <cell r="X627">
            <v>905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</row>
        <row r="628">
          <cell r="C628" t="str">
            <v>9150-003</v>
          </cell>
          <cell r="D628" t="str">
            <v xml:space="preserve">9150-0030      </v>
          </cell>
          <cell r="E628" t="str">
            <v xml:space="preserve">CLIP-LEAD WIRE                </v>
          </cell>
          <cell r="F628" t="str">
            <v xml:space="preserve">A04  </v>
          </cell>
          <cell r="G628" t="str">
            <v>WON</v>
          </cell>
          <cell r="H628" t="str">
            <v xml:space="preserve">PCS </v>
          </cell>
          <cell r="I628" t="str">
            <v xml:space="preserve">대동W.F공업사                 </v>
          </cell>
          <cell r="J628">
            <v>30</v>
          </cell>
          <cell r="K628">
            <v>0</v>
          </cell>
          <cell r="L628">
            <v>30</v>
          </cell>
          <cell r="N628">
            <v>30</v>
          </cell>
          <cell r="O628">
            <v>30</v>
          </cell>
          <cell r="P628" t="str">
            <v>WON</v>
          </cell>
          <cell r="Q628" t="str">
            <v xml:space="preserve">대동W.F공업사                 </v>
          </cell>
          <cell r="R628">
            <v>30</v>
          </cell>
          <cell r="V628">
            <v>30</v>
          </cell>
          <cell r="X628">
            <v>30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</row>
        <row r="629">
          <cell r="C629" t="str">
            <v>9150-004</v>
          </cell>
          <cell r="D629" t="str">
            <v xml:space="preserve">9150-0040      </v>
          </cell>
          <cell r="E629" t="str">
            <v xml:space="preserve">CLIP-LEAD WIRE                </v>
          </cell>
          <cell r="F629" t="str">
            <v xml:space="preserve">A02  </v>
          </cell>
          <cell r="G629" t="str">
            <v>WON</v>
          </cell>
          <cell r="H629" t="str">
            <v xml:space="preserve">PCS </v>
          </cell>
          <cell r="I629" t="str">
            <v xml:space="preserve">대동W.F공업사                 </v>
          </cell>
          <cell r="J629">
            <v>75</v>
          </cell>
          <cell r="K629">
            <v>0</v>
          </cell>
          <cell r="L629">
            <v>75</v>
          </cell>
          <cell r="N629">
            <v>75</v>
          </cell>
          <cell r="O629">
            <v>75</v>
          </cell>
          <cell r="P629" t="str">
            <v>WON</v>
          </cell>
          <cell r="Q629" t="str">
            <v xml:space="preserve">대동W.F공업사                 </v>
          </cell>
          <cell r="R629">
            <v>75</v>
          </cell>
          <cell r="V629">
            <v>75</v>
          </cell>
          <cell r="X629">
            <v>75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</row>
        <row r="630">
          <cell r="C630" t="str">
            <v>9162-102</v>
          </cell>
          <cell r="D630" t="str">
            <v xml:space="preserve">9162-1028      </v>
          </cell>
          <cell r="E630" t="str">
            <v xml:space="preserve">CLAMP-HOSE                    </v>
          </cell>
          <cell r="F630" t="str">
            <v xml:space="preserve">B01  </v>
          </cell>
          <cell r="G630" t="str">
            <v>WON</v>
          </cell>
          <cell r="H630" t="str">
            <v xml:space="preserve">PCS </v>
          </cell>
          <cell r="I630" t="str">
            <v xml:space="preserve">대동W.F공업사                 </v>
          </cell>
          <cell r="J630">
            <v>90</v>
          </cell>
          <cell r="K630">
            <v>0</v>
          </cell>
          <cell r="L630">
            <v>90</v>
          </cell>
          <cell r="N630">
            <v>90</v>
          </cell>
          <cell r="O630">
            <v>90</v>
          </cell>
          <cell r="P630" t="str">
            <v>WON</v>
          </cell>
          <cell r="Q630" t="str">
            <v xml:space="preserve">대동W.F공업사                 </v>
          </cell>
          <cell r="R630">
            <v>90</v>
          </cell>
          <cell r="V630">
            <v>90</v>
          </cell>
          <cell r="X630">
            <v>90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</row>
        <row r="631">
          <cell r="C631" t="str">
            <v>6852-031</v>
          </cell>
          <cell r="D631" t="str">
            <v xml:space="preserve">6852-0311      </v>
          </cell>
          <cell r="E631" t="str">
            <v xml:space="preserve">LEVER-BLOWER                  </v>
          </cell>
          <cell r="F631" t="str">
            <v xml:space="preserve">B01  </v>
          </cell>
          <cell r="G631" t="str">
            <v>WON</v>
          </cell>
          <cell r="H631" t="str">
            <v xml:space="preserve">PCS </v>
          </cell>
          <cell r="I631" t="str">
            <v xml:space="preserve">대명정밀(주)                  </v>
          </cell>
          <cell r="K631">
            <v>0</v>
          </cell>
          <cell r="L631">
            <v>85</v>
          </cell>
          <cell r="N631">
            <v>85</v>
          </cell>
          <cell r="O631">
            <v>85</v>
          </cell>
          <cell r="P631" t="str">
            <v>WON</v>
          </cell>
          <cell r="Q631" t="str">
            <v xml:space="preserve">대명정밀(주)                  </v>
          </cell>
          <cell r="R631">
            <v>85</v>
          </cell>
          <cell r="V631">
            <v>85</v>
          </cell>
          <cell r="X631">
            <v>85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</row>
        <row r="632">
          <cell r="C632" t="str">
            <v>5151-002</v>
          </cell>
          <cell r="D632" t="str">
            <v xml:space="preserve">5151-0021      </v>
          </cell>
          <cell r="E632" t="str">
            <v xml:space="preserve">BASE-TEMP AUTO                </v>
          </cell>
          <cell r="F632" t="str">
            <v xml:space="preserve">A01  </v>
          </cell>
          <cell r="G632" t="str">
            <v>WON</v>
          </cell>
          <cell r="H632" t="str">
            <v xml:space="preserve">PCS </v>
          </cell>
          <cell r="I632" t="str">
            <v xml:space="preserve">대영정밀                      </v>
          </cell>
          <cell r="J632">
            <v>205</v>
          </cell>
          <cell r="K632">
            <v>0</v>
          </cell>
          <cell r="L632">
            <v>205</v>
          </cell>
          <cell r="N632">
            <v>205</v>
          </cell>
          <cell r="O632">
            <v>205</v>
          </cell>
          <cell r="P632" t="str">
            <v>WON</v>
          </cell>
          <cell r="Q632" t="str">
            <v xml:space="preserve">대영정밀                      </v>
          </cell>
          <cell r="R632">
            <v>205</v>
          </cell>
          <cell r="V632">
            <v>205</v>
          </cell>
          <cell r="X632">
            <v>205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</row>
        <row r="633">
          <cell r="C633" t="str">
            <v>5152-005</v>
          </cell>
          <cell r="D633" t="str">
            <v xml:space="preserve">5152-0050      </v>
          </cell>
          <cell r="E633" t="str">
            <v xml:space="preserve">BELLMOUTH-RR                  </v>
          </cell>
          <cell r="F633" t="str">
            <v xml:space="preserve">B01  </v>
          </cell>
          <cell r="G633" t="str">
            <v>WON</v>
          </cell>
          <cell r="H633" t="str">
            <v xml:space="preserve">PCS </v>
          </cell>
          <cell r="I633" t="str">
            <v xml:space="preserve">대영정밀                      </v>
          </cell>
          <cell r="J633">
            <v>55</v>
          </cell>
          <cell r="K633">
            <v>0</v>
          </cell>
          <cell r="L633">
            <v>55</v>
          </cell>
          <cell r="N633">
            <v>55</v>
          </cell>
          <cell r="O633">
            <v>55</v>
          </cell>
          <cell r="P633" t="str">
            <v>WON</v>
          </cell>
          <cell r="Q633" t="str">
            <v xml:space="preserve">대영정밀                      </v>
          </cell>
          <cell r="R633">
            <v>55</v>
          </cell>
          <cell r="V633">
            <v>55</v>
          </cell>
          <cell r="X633">
            <v>55</v>
          </cell>
          <cell r="AA633">
            <v>1.1000000000000001</v>
          </cell>
          <cell r="AB633">
            <v>1</v>
          </cell>
          <cell r="AC633">
            <v>1.1000000000000001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</row>
        <row r="634">
          <cell r="C634" t="str">
            <v>5155-168</v>
          </cell>
          <cell r="D634" t="str">
            <v xml:space="preserve">5155-1681      </v>
          </cell>
          <cell r="E634" t="str">
            <v xml:space="preserve">BRKT-AMP.                     </v>
          </cell>
          <cell r="F634" t="str">
            <v xml:space="preserve">A03  </v>
          </cell>
          <cell r="G634" t="str">
            <v>WON</v>
          </cell>
          <cell r="H634" t="str">
            <v xml:space="preserve">PCS </v>
          </cell>
          <cell r="I634" t="str">
            <v xml:space="preserve">대영정밀                      </v>
          </cell>
          <cell r="J634">
            <v>33</v>
          </cell>
          <cell r="K634">
            <v>0</v>
          </cell>
          <cell r="L634">
            <v>33</v>
          </cell>
          <cell r="N634">
            <v>33</v>
          </cell>
          <cell r="O634">
            <v>33</v>
          </cell>
          <cell r="P634" t="str">
            <v>WON</v>
          </cell>
          <cell r="Q634" t="str">
            <v xml:space="preserve">대영정밀                      </v>
          </cell>
          <cell r="R634">
            <v>33</v>
          </cell>
          <cell r="V634">
            <v>33</v>
          </cell>
          <cell r="X634">
            <v>33</v>
          </cell>
          <cell r="AA634">
            <v>0.66000000000000369</v>
          </cell>
          <cell r="AB634">
            <v>1</v>
          </cell>
          <cell r="AC634">
            <v>0.66000000000000369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</row>
        <row r="635">
          <cell r="C635" t="str">
            <v>5155-308</v>
          </cell>
          <cell r="D635" t="str">
            <v xml:space="preserve">5155-3083      </v>
          </cell>
          <cell r="E635" t="str">
            <v xml:space="preserve">BRKT-SHROUD UPPER             </v>
          </cell>
          <cell r="F635" t="str">
            <v xml:space="preserve">A04  </v>
          </cell>
          <cell r="G635" t="str">
            <v>WON</v>
          </cell>
          <cell r="H635" t="str">
            <v xml:space="preserve">PCS </v>
          </cell>
          <cell r="I635" t="str">
            <v xml:space="preserve">대영정밀                      </v>
          </cell>
          <cell r="J635">
            <v>220</v>
          </cell>
          <cell r="K635">
            <v>0</v>
          </cell>
          <cell r="L635">
            <v>220</v>
          </cell>
          <cell r="N635">
            <v>220</v>
          </cell>
          <cell r="O635">
            <v>220</v>
          </cell>
          <cell r="P635" t="str">
            <v>WON</v>
          </cell>
          <cell r="Q635" t="str">
            <v xml:space="preserve">대영정밀                      </v>
          </cell>
          <cell r="R635">
            <v>220</v>
          </cell>
          <cell r="V635">
            <v>220</v>
          </cell>
          <cell r="X635">
            <v>220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</row>
        <row r="636">
          <cell r="C636" t="str">
            <v>5451-014</v>
          </cell>
          <cell r="D636" t="str">
            <v xml:space="preserve">5451-0140      </v>
          </cell>
          <cell r="E636" t="str">
            <v xml:space="preserve">CAP FLANGE OUT-COND.          </v>
          </cell>
          <cell r="F636" t="str">
            <v xml:space="preserve">A02  </v>
          </cell>
          <cell r="G636" t="str">
            <v>WON</v>
          </cell>
          <cell r="H636" t="str">
            <v xml:space="preserve">PCS </v>
          </cell>
          <cell r="I636" t="str">
            <v xml:space="preserve">대영정밀                      </v>
          </cell>
          <cell r="K636">
            <v>0</v>
          </cell>
          <cell r="L636">
            <v>40</v>
          </cell>
          <cell r="N636">
            <v>40</v>
          </cell>
          <cell r="O636">
            <v>40</v>
          </cell>
          <cell r="P636" t="str">
            <v>WON</v>
          </cell>
          <cell r="Q636" t="str">
            <v xml:space="preserve">대영정밀                      </v>
          </cell>
          <cell r="R636">
            <v>40</v>
          </cell>
          <cell r="V636">
            <v>40</v>
          </cell>
          <cell r="X636">
            <v>40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</row>
        <row r="637">
          <cell r="C637" t="str">
            <v>5451-015</v>
          </cell>
          <cell r="D637" t="str">
            <v xml:space="preserve">5451-0150      </v>
          </cell>
          <cell r="E637" t="str">
            <v xml:space="preserve">CAP-FLANGE                    </v>
          </cell>
          <cell r="F637" t="str">
            <v xml:space="preserve">B01  </v>
          </cell>
          <cell r="G637" t="str">
            <v>WON</v>
          </cell>
          <cell r="H637" t="str">
            <v xml:space="preserve">PCS </v>
          </cell>
          <cell r="I637" t="str">
            <v xml:space="preserve">대영정밀                      </v>
          </cell>
          <cell r="J637">
            <v>30</v>
          </cell>
          <cell r="K637">
            <v>0</v>
          </cell>
          <cell r="L637">
            <v>30</v>
          </cell>
          <cell r="N637">
            <v>30</v>
          </cell>
          <cell r="O637">
            <v>30</v>
          </cell>
          <cell r="P637" t="str">
            <v>WON</v>
          </cell>
          <cell r="Q637" t="str">
            <v xml:space="preserve">대영정밀                      </v>
          </cell>
          <cell r="R637">
            <v>30</v>
          </cell>
          <cell r="V637">
            <v>30</v>
          </cell>
          <cell r="X637">
            <v>30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</row>
        <row r="638">
          <cell r="C638" t="str">
            <v>5452-001</v>
          </cell>
          <cell r="D638" t="str">
            <v xml:space="preserve">5452-0011      </v>
          </cell>
          <cell r="E638" t="str">
            <v xml:space="preserve">CASE-PCB                      </v>
          </cell>
          <cell r="F638" t="str">
            <v xml:space="preserve">A01  </v>
          </cell>
          <cell r="G638" t="str">
            <v>WON</v>
          </cell>
          <cell r="H638" t="str">
            <v xml:space="preserve">PCS </v>
          </cell>
          <cell r="I638" t="str">
            <v xml:space="preserve">대영정밀                      </v>
          </cell>
          <cell r="J638">
            <v>90</v>
          </cell>
          <cell r="K638">
            <v>0</v>
          </cell>
          <cell r="L638">
            <v>90</v>
          </cell>
          <cell r="N638">
            <v>90</v>
          </cell>
          <cell r="O638">
            <v>90</v>
          </cell>
          <cell r="P638" t="str">
            <v>WON</v>
          </cell>
          <cell r="Q638" t="str">
            <v xml:space="preserve">대영정밀                      </v>
          </cell>
          <cell r="R638">
            <v>90</v>
          </cell>
          <cell r="V638">
            <v>90</v>
          </cell>
          <cell r="X638">
            <v>90</v>
          </cell>
          <cell r="AA638">
            <v>2</v>
          </cell>
          <cell r="AB638">
            <v>1</v>
          </cell>
          <cell r="AC638">
            <v>2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</row>
        <row r="639">
          <cell r="C639" t="str">
            <v>5452-044</v>
          </cell>
          <cell r="D639" t="str">
            <v xml:space="preserve">5452-0441      </v>
          </cell>
          <cell r="E639" t="str">
            <v xml:space="preserve">CASE-PCB(P/B)                 </v>
          </cell>
          <cell r="F639" t="str">
            <v xml:space="preserve">B01  </v>
          </cell>
          <cell r="G639" t="str">
            <v>WON</v>
          </cell>
          <cell r="H639" t="str">
            <v xml:space="preserve">PCS </v>
          </cell>
          <cell r="I639" t="str">
            <v xml:space="preserve">대영정밀                      </v>
          </cell>
          <cell r="J639">
            <v>145</v>
          </cell>
          <cell r="K639">
            <v>0</v>
          </cell>
          <cell r="L639">
            <v>145</v>
          </cell>
          <cell r="N639">
            <v>145</v>
          </cell>
          <cell r="O639">
            <v>145</v>
          </cell>
          <cell r="P639" t="str">
            <v>WON</v>
          </cell>
          <cell r="Q639" t="str">
            <v xml:space="preserve">대영정밀                      </v>
          </cell>
          <cell r="R639">
            <v>145</v>
          </cell>
          <cell r="V639">
            <v>145</v>
          </cell>
          <cell r="X639">
            <v>145</v>
          </cell>
          <cell r="AA639">
            <v>2.9000000000000057</v>
          </cell>
          <cell r="AB639">
            <v>1</v>
          </cell>
          <cell r="AC639">
            <v>2.9000000000000057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</row>
        <row r="640">
          <cell r="C640" t="str">
            <v>5452-049</v>
          </cell>
          <cell r="D640" t="str">
            <v xml:space="preserve">5452-0491      </v>
          </cell>
          <cell r="E640" t="str">
            <v xml:space="preserve">CASE-PCB                      </v>
          </cell>
          <cell r="F640" t="str">
            <v xml:space="preserve">B01  </v>
          </cell>
          <cell r="G640" t="str">
            <v>WON</v>
          </cell>
          <cell r="H640" t="str">
            <v xml:space="preserve">PCS </v>
          </cell>
          <cell r="I640" t="str">
            <v xml:space="preserve">대영정밀                      </v>
          </cell>
          <cell r="J640">
            <v>115</v>
          </cell>
          <cell r="K640">
            <v>0</v>
          </cell>
          <cell r="L640">
            <v>115</v>
          </cell>
          <cell r="N640">
            <v>115</v>
          </cell>
          <cell r="O640">
            <v>115</v>
          </cell>
          <cell r="P640" t="str">
            <v>WON</v>
          </cell>
          <cell r="Q640" t="str">
            <v xml:space="preserve">대영정밀                      </v>
          </cell>
          <cell r="R640">
            <v>115</v>
          </cell>
          <cell r="V640">
            <v>115</v>
          </cell>
          <cell r="X640">
            <v>115</v>
          </cell>
          <cell r="AA640">
            <v>2.2999999999999998</v>
          </cell>
          <cell r="AB640">
            <v>1</v>
          </cell>
          <cell r="AC640">
            <v>2.2999999999999998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</row>
        <row r="641">
          <cell r="C641" t="str">
            <v>5458-007</v>
          </cell>
          <cell r="D641" t="str">
            <v xml:space="preserve">5458-0070      </v>
          </cell>
          <cell r="E641" t="str">
            <v xml:space="preserve">COVER-HEATER BLIND            </v>
          </cell>
          <cell r="F641" t="str">
            <v xml:space="preserve">B01  </v>
          </cell>
          <cell r="G641" t="str">
            <v>WON</v>
          </cell>
          <cell r="H641" t="str">
            <v xml:space="preserve">PCS </v>
          </cell>
          <cell r="I641" t="str">
            <v xml:space="preserve">대영정밀                      </v>
          </cell>
          <cell r="K641">
            <v>0</v>
          </cell>
          <cell r="L641">
            <v>85</v>
          </cell>
          <cell r="N641">
            <v>85</v>
          </cell>
          <cell r="O641">
            <v>85</v>
          </cell>
          <cell r="P641" t="str">
            <v>WON</v>
          </cell>
          <cell r="Q641" t="str">
            <v xml:space="preserve">대영정밀                      </v>
          </cell>
          <cell r="R641">
            <v>85</v>
          </cell>
          <cell r="V641">
            <v>85</v>
          </cell>
          <cell r="X641">
            <v>85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</row>
        <row r="642">
          <cell r="C642" t="str">
            <v>5458-024</v>
          </cell>
          <cell r="D642" t="str">
            <v xml:space="preserve">5458-0242      </v>
          </cell>
          <cell r="E642" t="str">
            <v xml:space="preserve">COVER-FILTER                  </v>
          </cell>
          <cell r="F642" t="str">
            <v xml:space="preserve">A02  </v>
          </cell>
          <cell r="G642" t="str">
            <v>WON</v>
          </cell>
          <cell r="H642" t="str">
            <v xml:space="preserve">PCS </v>
          </cell>
          <cell r="I642" t="str">
            <v xml:space="preserve">대영정밀                      </v>
          </cell>
          <cell r="J642">
            <v>80</v>
          </cell>
          <cell r="K642">
            <v>0</v>
          </cell>
          <cell r="L642">
            <v>80</v>
          </cell>
          <cell r="N642">
            <v>80</v>
          </cell>
          <cell r="O642">
            <v>80</v>
          </cell>
          <cell r="P642" t="str">
            <v>WON</v>
          </cell>
          <cell r="Q642" t="str">
            <v xml:space="preserve">대영정밀                      </v>
          </cell>
          <cell r="R642">
            <v>80</v>
          </cell>
          <cell r="V642">
            <v>80</v>
          </cell>
          <cell r="X642">
            <v>80</v>
          </cell>
          <cell r="AA642">
            <v>2</v>
          </cell>
          <cell r="AB642">
            <v>1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</row>
        <row r="643">
          <cell r="C643" t="str">
            <v>5462-005</v>
          </cell>
          <cell r="D643" t="str">
            <v xml:space="preserve">5462-0051      </v>
          </cell>
          <cell r="E643" t="str">
            <v xml:space="preserve">CLIP-THERMO                   </v>
          </cell>
          <cell r="F643" t="str">
            <v xml:space="preserve">A02  </v>
          </cell>
          <cell r="G643" t="str">
            <v>WON</v>
          </cell>
          <cell r="H643" t="str">
            <v xml:space="preserve">PCS </v>
          </cell>
          <cell r="I643" t="str">
            <v xml:space="preserve">대영정밀                      </v>
          </cell>
          <cell r="J643">
            <v>20</v>
          </cell>
          <cell r="K643">
            <v>0</v>
          </cell>
          <cell r="L643">
            <v>20</v>
          </cell>
          <cell r="N643">
            <v>20</v>
          </cell>
          <cell r="O643">
            <v>20</v>
          </cell>
          <cell r="P643" t="str">
            <v>WON</v>
          </cell>
          <cell r="Q643" t="str">
            <v xml:space="preserve">대영정밀                      </v>
          </cell>
          <cell r="R643">
            <v>20</v>
          </cell>
          <cell r="V643">
            <v>20</v>
          </cell>
          <cell r="X643">
            <v>20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</row>
        <row r="644">
          <cell r="C644" t="str">
            <v>6201-004</v>
          </cell>
          <cell r="D644" t="str">
            <v xml:space="preserve">6201-0041      </v>
          </cell>
          <cell r="E644" t="str">
            <v xml:space="preserve">GEAR-CABLE                    </v>
          </cell>
          <cell r="F644" t="str">
            <v xml:space="preserve">B01  </v>
          </cell>
          <cell r="G644" t="str">
            <v>WON</v>
          </cell>
          <cell r="H644" t="str">
            <v xml:space="preserve">PCS </v>
          </cell>
          <cell r="I644" t="str">
            <v xml:space="preserve">대영정밀                      </v>
          </cell>
          <cell r="J644">
            <v>190</v>
          </cell>
          <cell r="K644">
            <v>0</v>
          </cell>
          <cell r="L644">
            <v>190</v>
          </cell>
          <cell r="N644">
            <v>190</v>
          </cell>
          <cell r="O644">
            <v>190</v>
          </cell>
          <cell r="P644" t="str">
            <v>WON</v>
          </cell>
          <cell r="Q644" t="str">
            <v xml:space="preserve">대영정밀                      </v>
          </cell>
          <cell r="R644">
            <v>190</v>
          </cell>
          <cell r="V644">
            <v>190</v>
          </cell>
          <cell r="X644">
            <v>190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</row>
        <row r="645">
          <cell r="C645" t="str">
            <v>6201-005</v>
          </cell>
          <cell r="D645" t="str">
            <v xml:space="preserve">6201-0050      </v>
          </cell>
          <cell r="E645" t="str">
            <v xml:space="preserve">GEAR-KNOB                     </v>
          </cell>
          <cell r="F645" t="str">
            <v xml:space="preserve">B01  </v>
          </cell>
          <cell r="G645" t="str">
            <v>WON</v>
          </cell>
          <cell r="H645" t="str">
            <v xml:space="preserve">PCS </v>
          </cell>
          <cell r="I645" t="str">
            <v xml:space="preserve">대영정밀                      </v>
          </cell>
          <cell r="J645">
            <v>140</v>
          </cell>
          <cell r="K645">
            <v>0</v>
          </cell>
          <cell r="L645">
            <v>140</v>
          </cell>
          <cell r="N645">
            <v>140</v>
          </cell>
          <cell r="O645">
            <v>140</v>
          </cell>
          <cell r="P645" t="str">
            <v>WON</v>
          </cell>
          <cell r="Q645" t="str">
            <v xml:space="preserve">대영정밀                      </v>
          </cell>
          <cell r="R645">
            <v>140</v>
          </cell>
          <cell r="V645">
            <v>140</v>
          </cell>
          <cell r="X645">
            <v>140</v>
          </cell>
          <cell r="AA645">
            <v>2.8000000000000114</v>
          </cell>
          <cell r="AB645">
            <v>1</v>
          </cell>
          <cell r="AC645">
            <v>2.8000000000000114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</row>
        <row r="646">
          <cell r="C646" t="str">
            <v>6203-001</v>
          </cell>
          <cell r="D646" t="str">
            <v xml:space="preserve">6203-0011      </v>
          </cell>
          <cell r="E646" t="str">
            <v xml:space="preserve">GUIDE-BUTTON                  </v>
          </cell>
          <cell r="F646" t="str">
            <v xml:space="preserve">A02  </v>
          </cell>
          <cell r="G646" t="str">
            <v>WON</v>
          </cell>
          <cell r="H646" t="str">
            <v xml:space="preserve">PCS </v>
          </cell>
          <cell r="I646" t="str">
            <v xml:space="preserve">대영정밀                      </v>
          </cell>
          <cell r="J646">
            <v>21</v>
          </cell>
          <cell r="K646">
            <v>0</v>
          </cell>
          <cell r="L646">
            <v>21</v>
          </cell>
          <cell r="N646">
            <v>21</v>
          </cell>
          <cell r="O646">
            <v>21</v>
          </cell>
          <cell r="P646" t="str">
            <v>WON</v>
          </cell>
          <cell r="Q646" t="str">
            <v xml:space="preserve">대영정밀                      </v>
          </cell>
          <cell r="R646">
            <v>21</v>
          </cell>
          <cell r="V646">
            <v>21</v>
          </cell>
          <cell r="X646">
            <v>21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</row>
        <row r="647">
          <cell r="C647" t="str">
            <v>6203-002</v>
          </cell>
          <cell r="D647" t="str">
            <v xml:space="preserve">6203-0021      </v>
          </cell>
          <cell r="E647" t="str">
            <v xml:space="preserve">GUIDE-TEMP                    </v>
          </cell>
          <cell r="F647" t="str">
            <v xml:space="preserve">A02  </v>
          </cell>
          <cell r="G647" t="str">
            <v>WON</v>
          </cell>
          <cell r="H647" t="str">
            <v xml:space="preserve">PCS </v>
          </cell>
          <cell r="I647" t="str">
            <v xml:space="preserve">대영정밀                      </v>
          </cell>
          <cell r="J647">
            <v>38</v>
          </cell>
          <cell r="K647">
            <v>0</v>
          </cell>
          <cell r="L647">
            <v>38</v>
          </cell>
          <cell r="N647">
            <v>38</v>
          </cell>
          <cell r="O647">
            <v>38</v>
          </cell>
          <cell r="P647" t="str">
            <v>WON</v>
          </cell>
          <cell r="Q647" t="str">
            <v xml:space="preserve">대영정밀                      </v>
          </cell>
          <cell r="R647">
            <v>38</v>
          </cell>
          <cell r="V647">
            <v>38</v>
          </cell>
          <cell r="X647">
            <v>38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</row>
        <row r="648">
          <cell r="C648" t="str">
            <v>6353-006</v>
          </cell>
          <cell r="D648" t="str">
            <v xml:space="preserve">6353-0061      </v>
          </cell>
          <cell r="E648" t="str">
            <v xml:space="preserve">HOLDER-CABLE                  </v>
          </cell>
          <cell r="F648" t="str">
            <v xml:space="preserve">B01  </v>
          </cell>
          <cell r="G648" t="str">
            <v>WON</v>
          </cell>
          <cell r="H648" t="str">
            <v xml:space="preserve">PCS </v>
          </cell>
          <cell r="I648" t="str">
            <v xml:space="preserve">대영정밀                      </v>
          </cell>
          <cell r="J648">
            <v>30</v>
          </cell>
          <cell r="K648">
            <v>0</v>
          </cell>
          <cell r="L648">
            <v>30</v>
          </cell>
          <cell r="N648">
            <v>30</v>
          </cell>
          <cell r="O648">
            <v>30</v>
          </cell>
          <cell r="P648" t="str">
            <v>WON</v>
          </cell>
          <cell r="Q648" t="str">
            <v xml:space="preserve">대영정밀                      </v>
          </cell>
          <cell r="R648">
            <v>30</v>
          </cell>
          <cell r="V648">
            <v>30</v>
          </cell>
          <cell r="X648">
            <v>30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</row>
        <row r="649">
          <cell r="C649" t="str">
            <v>6551-005</v>
          </cell>
          <cell r="D649" t="str">
            <v xml:space="preserve">6551-0050      </v>
          </cell>
          <cell r="E649" t="str">
            <v xml:space="preserve">ILLUMINATION-LOWER            </v>
          </cell>
          <cell r="F649" t="str">
            <v xml:space="preserve">B01  </v>
          </cell>
          <cell r="G649" t="str">
            <v>WON</v>
          </cell>
          <cell r="H649" t="str">
            <v xml:space="preserve">PCS </v>
          </cell>
          <cell r="I649" t="str">
            <v xml:space="preserve">대영정밀                      </v>
          </cell>
          <cell r="J649">
            <v>110</v>
          </cell>
          <cell r="K649">
            <v>0</v>
          </cell>
          <cell r="L649">
            <v>110</v>
          </cell>
          <cell r="N649">
            <v>110</v>
          </cell>
          <cell r="O649">
            <v>110</v>
          </cell>
          <cell r="P649" t="str">
            <v>WON</v>
          </cell>
          <cell r="Q649" t="str">
            <v xml:space="preserve">대영정밀                      </v>
          </cell>
          <cell r="R649">
            <v>110</v>
          </cell>
          <cell r="V649">
            <v>110</v>
          </cell>
          <cell r="X649">
            <v>110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</row>
        <row r="650">
          <cell r="C650" t="str">
            <v>6552-025</v>
          </cell>
          <cell r="D650" t="str">
            <v xml:space="preserve">6552-0251      </v>
          </cell>
          <cell r="E650" t="str">
            <v xml:space="preserve">INSERT-LED HOLE               </v>
          </cell>
          <cell r="F650" t="str">
            <v xml:space="preserve">B01  </v>
          </cell>
          <cell r="G650" t="str">
            <v>WON</v>
          </cell>
          <cell r="H650" t="str">
            <v xml:space="preserve">PCS </v>
          </cell>
          <cell r="I650" t="str">
            <v xml:space="preserve">대영정밀                      </v>
          </cell>
          <cell r="K650">
            <v>0</v>
          </cell>
          <cell r="L650">
            <v>45</v>
          </cell>
          <cell r="N650">
            <v>45</v>
          </cell>
          <cell r="O650">
            <v>45</v>
          </cell>
          <cell r="P650" t="str">
            <v>WON</v>
          </cell>
          <cell r="Q650" t="str">
            <v xml:space="preserve">대영정밀                      </v>
          </cell>
          <cell r="R650">
            <v>45</v>
          </cell>
          <cell r="V650">
            <v>45</v>
          </cell>
          <cell r="X650">
            <v>45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</row>
        <row r="651">
          <cell r="C651" t="str">
            <v>6852-021</v>
          </cell>
          <cell r="D651" t="str">
            <v xml:space="preserve">6852-0210      </v>
          </cell>
          <cell r="E651" t="str">
            <v xml:space="preserve">LEVER-VENT(2)                 </v>
          </cell>
          <cell r="F651" t="str">
            <v xml:space="preserve">A02  </v>
          </cell>
          <cell r="G651" t="str">
            <v>WON</v>
          </cell>
          <cell r="H651" t="str">
            <v xml:space="preserve">PCS </v>
          </cell>
          <cell r="I651" t="str">
            <v xml:space="preserve">대영정밀                      </v>
          </cell>
          <cell r="K651">
            <v>0</v>
          </cell>
          <cell r="L651">
            <v>60</v>
          </cell>
          <cell r="N651">
            <v>60</v>
          </cell>
          <cell r="O651">
            <v>60</v>
          </cell>
          <cell r="P651" t="str">
            <v>WON</v>
          </cell>
          <cell r="Q651" t="str">
            <v xml:space="preserve">대영정밀                      </v>
          </cell>
          <cell r="R651">
            <v>60</v>
          </cell>
          <cell r="V651">
            <v>60</v>
          </cell>
          <cell r="X651">
            <v>60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</row>
        <row r="652">
          <cell r="C652" t="str">
            <v>6852-022</v>
          </cell>
          <cell r="D652" t="str">
            <v xml:space="preserve">6852-0220      </v>
          </cell>
          <cell r="E652" t="str">
            <v xml:space="preserve">LEVER-DEF                     </v>
          </cell>
          <cell r="F652" t="str">
            <v xml:space="preserve">A02  </v>
          </cell>
          <cell r="G652" t="str">
            <v>WON</v>
          </cell>
          <cell r="H652" t="str">
            <v xml:space="preserve">PCS </v>
          </cell>
          <cell r="I652" t="str">
            <v xml:space="preserve">대영정밀                      </v>
          </cell>
          <cell r="K652">
            <v>0</v>
          </cell>
          <cell r="L652">
            <v>60</v>
          </cell>
          <cell r="N652">
            <v>60</v>
          </cell>
          <cell r="O652">
            <v>60</v>
          </cell>
          <cell r="P652" t="str">
            <v>WON</v>
          </cell>
          <cell r="Q652" t="str">
            <v xml:space="preserve">대영정밀                      </v>
          </cell>
          <cell r="R652">
            <v>60</v>
          </cell>
          <cell r="V652">
            <v>60</v>
          </cell>
          <cell r="X652">
            <v>60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</row>
        <row r="653">
          <cell r="C653" t="str">
            <v>6852-023</v>
          </cell>
          <cell r="D653" t="str">
            <v xml:space="preserve">6852-0230      </v>
          </cell>
          <cell r="E653" t="str">
            <v xml:space="preserve">LEVER-FOOT                    </v>
          </cell>
          <cell r="F653" t="str">
            <v xml:space="preserve">A02  </v>
          </cell>
          <cell r="G653" t="str">
            <v>WON</v>
          </cell>
          <cell r="H653" t="str">
            <v xml:space="preserve">PCS </v>
          </cell>
          <cell r="I653" t="str">
            <v xml:space="preserve">대영정밀                      </v>
          </cell>
          <cell r="J653">
            <v>45</v>
          </cell>
          <cell r="K653">
            <v>0</v>
          </cell>
          <cell r="L653">
            <v>45</v>
          </cell>
          <cell r="N653">
            <v>45</v>
          </cell>
          <cell r="O653">
            <v>45</v>
          </cell>
          <cell r="P653" t="str">
            <v>WON</v>
          </cell>
          <cell r="Q653" t="str">
            <v xml:space="preserve">대영정밀                      </v>
          </cell>
          <cell r="R653">
            <v>45</v>
          </cell>
          <cell r="V653">
            <v>45</v>
          </cell>
          <cell r="X653">
            <v>45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</row>
        <row r="654">
          <cell r="C654" t="str">
            <v>6852-025</v>
          </cell>
          <cell r="D654" t="str">
            <v xml:space="preserve">6852-0250      </v>
          </cell>
          <cell r="E654" t="str">
            <v xml:space="preserve">LEVER-DEF                     </v>
          </cell>
          <cell r="F654" t="str">
            <v xml:space="preserve">B01  </v>
          </cell>
          <cell r="G654" t="str">
            <v>WON</v>
          </cell>
          <cell r="H654" t="str">
            <v xml:space="preserve">PCS </v>
          </cell>
          <cell r="I654" t="str">
            <v xml:space="preserve">대영정밀                      </v>
          </cell>
          <cell r="J654">
            <v>115</v>
          </cell>
          <cell r="K654">
            <v>0</v>
          </cell>
          <cell r="L654">
            <v>115</v>
          </cell>
          <cell r="N654">
            <v>115</v>
          </cell>
          <cell r="O654">
            <v>115</v>
          </cell>
          <cell r="P654" t="str">
            <v>WON</v>
          </cell>
          <cell r="Q654" t="str">
            <v xml:space="preserve">대영정밀                      </v>
          </cell>
          <cell r="R654">
            <v>115</v>
          </cell>
          <cell r="V654">
            <v>115</v>
          </cell>
          <cell r="X654">
            <v>115</v>
          </cell>
          <cell r="AA654">
            <v>2.2999999999999998</v>
          </cell>
          <cell r="AB654">
            <v>1</v>
          </cell>
          <cell r="AC654">
            <v>2.2999999999999998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</row>
        <row r="655">
          <cell r="C655" t="str">
            <v>6852-026</v>
          </cell>
          <cell r="D655" t="str">
            <v xml:space="preserve">6852-0260      </v>
          </cell>
          <cell r="E655" t="str">
            <v xml:space="preserve">LEVER-FOOT                    </v>
          </cell>
          <cell r="F655" t="str">
            <v xml:space="preserve">B01  </v>
          </cell>
          <cell r="G655" t="str">
            <v>WON</v>
          </cell>
          <cell r="H655" t="str">
            <v xml:space="preserve">PCS </v>
          </cell>
          <cell r="I655" t="str">
            <v xml:space="preserve">대영정밀                      </v>
          </cell>
          <cell r="J655">
            <v>85</v>
          </cell>
          <cell r="K655">
            <v>0</v>
          </cell>
          <cell r="L655">
            <v>85</v>
          </cell>
          <cell r="N655">
            <v>85</v>
          </cell>
          <cell r="O655">
            <v>85</v>
          </cell>
          <cell r="P655" t="str">
            <v>WON</v>
          </cell>
          <cell r="Q655" t="str">
            <v xml:space="preserve">대영정밀                      </v>
          </cell>
          <cell r="R655">
            <v>85</v>
          </cell>
          <cell r="V655">
            <v>85</v>
          </cell>
          <cell r="X655">
            <v>85</v>
          </cell>
          <cell r="AA655">
            <v>1.7</v>
          </cell>
          <cell r="AB655">
            <v>1</v>
          </cell>
          <cell r="AC655">
            <v>1.7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</row>
        <row r="656">
          <cell r="C656" t="str">
            <v>6852-029</v>
          </cell>
          <cell r="D656" t="str">
            <v xml:space="preserve">6852-0291      </v>
          </cell>
          <cell r="E656" t="str">
            <v xml:space="preserve">LEVER-MIX                     </v>
          </cell>
          <cell r="F656" t="str">
            <v xml:space="preserve">B01  </v>
          </cell>
          <cell r="G656" t="str">
            <v>WON</v>
          </cell>
          <cell r="H656" t="str">
            <v xml:space="preserve">PCS </v>
          </cell>
          <cell r="I656" t="str">
            <v xml:space="preserve">대영정밀                      </v>
          </cell>
          <cell r="J656">
            <v>110</v>
          </cell>
          <cell r="K656">
            <v>0</v>
          </cell>
          <cell r="L656">
            <v>110</v>
          </cell>
          <cell r="N656">
            <v>110</v>
          </cell>
          <cell r="O656">
            <v>110</v>
          </cell>
          <cell r="P656" t="str">
            <v>WON</v>
          </cell>
          <cell r="Q656" t="str">
            <v xml:space="preserve">대영정밀                      </v>
          </cell>
          <cell r="R656">
            <v>110</v>
          </cell>
          <cell r="V656">
            <v>110</v>
          </cell>
          <cell r="X656">
            <v>110</v>
          </cell>
          <cell r="AA656">
            <v>2.2000000000000002</v>
          </cell>
          <cell r="AB656">
            <v>1</v>
          </cell>
          <cell r="AC656">
            <v>2.2000000000000002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</row>
        <row r="657">
          <cell r="C657" t="str">
            <v>6852-030</v>
          </cell>
          <cell r="D657" t="str">
            <v xml:space="preserve">6852-0301      </v>
          </cell>
          <cell r="E657" t="str">
            <v xml:space="preserve">LEVER-VENT                    </v>
          </cell>
          <cell r="F657" t="str">
            <v xml:space="preserve">B01  </v>
          </cell>
          <cell r="G657" t="str">
            <v>WON</v>
          </cell>
          <cell r="H657" t="str">
            <v xml:space="preserve">PCS </v>
          </cell>
          <cell r="I657" t="str">
            <v xml:space="preserve">대영정밀                      </v>
          </cell>
          <cell r="K657">
            <v>0</v>
          </cell>
          <cell r="L657">
            <v>115</v>
          </cell>
          <cell r="N657">
            <v>115</v>
          </cell>
          <cell r="O657">
            <v>115</v>
          </cell>
          <cell r="P657" t="str">
            <v>WON</v>
          </cell>
          <cell r="Q657" t="str">
            <v xml:space="preserve">대영정밀                      </v>
          </cell>
          <cell r="R657">
            <v>115</v>
          </cell>
          <cell r="V657">
            <v>115</v>
          </cell>
          <cell r="X657">
            <v>115</v>
          </cell>
          <cell r="AA657">
            <v>2.2999999999999998</v>
          </cell>
          <cell r="AB657">
            <v>1</v>
          </cell>
          <cell r="AC657">
            <v>2.2999999999999998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</row>
        <row r="658">
          <cell r="C658" t="str">
            <v>6852-031</v>
          </cell>
          <cell r="D658" t="str">
            <v xml:space="preserve">6852-0310      </v>
          </cell>
          <cell r="E658" t="str">
            <v xml:space="preserve">LEVER-BLOWER                  </v>
          </cell>
          <cell r="F658" t="str">
            <v xml:space="preserve">B01  </v>
          </cell>
          <cell r="G658" t="str">
            <v>WON</v>
          </cell>
          <cell r="H658" t="str">
            <v xml:space="preserve">PCS </v>
          </cell>
          <cell r="I658" t="str">
            <v xml:space="preserve">대영정밀                      </v>
          </cell>
          <cell r="J658">
            <v>85</v>
          </cell>
          <cell r="K658">
            <v>0</v>
          </cell>
          <cell r="L658">
            <v>85</v>
          </cell>
          <cell r="N658">
            <v>85</v>
          </cell>
          <cell r="O658">
            <v>85</v>
          </cell>
          <cell r="P658" t="str">
            <v>WON</v>
          </cell>
          <cell r="Q658" t="str">
            <v xml:space="preserve">대영정밀                      </v>
          </cell>
          <cell r="R658">
            <v>85</v>
          </cell>
          <cell r="V658">
            <v>85</v>
          </cell>
          <cell r="X658">
            <v>85</v>
          </cell>
          <cell r="AA658">
            <v>1.7</v>
          </cell>
          <cell r="AB658">
            <v>1</v>
          </cell>
          <cell r="AC658">
            <v>1.7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</row>
        <row r="659">
          <cell r="C659" t="str">
            <v>6852-034</v>
          </cell>
          <cell r="D659" t="str">
            <v xml:space="preserve">6852-0341      </v>
          </cell>
          <cell r="E659" t="str">
            <v xml:space="preserve">LEVER-BLOWER                  </v>
          </cell>
          <cell r="F659" t="str">
            <v xml:space="preserve">A02  </v>
          </cell>
          <cell r="G659" t="str">
            <v>WON</v>
          </cell>
          <cell r="H659" t="str">
            <v xml:space="preserve">PCS </v>
          </cell>
          <cell r="I659" t="str">
            <v xml:space="preserve">대영정밀                      </v>
          </cell>
          <cell r="J659">
            <v>62</v>
          </cell>
          <cell r="K659">
            <v>0</v>
          </cell>
          <cell r="L659">
            <v>62</v>
          </cell>
          <cell r="N659">
            <v>62</v>
          </cell>
          <cell r="O659">
            <v>62</v>
          </cell>
          <cell r="P659" t="str">
            <v>WON</v>
          </cell>
          <cell r="Q659" t="str">
            <v xml:space="preserve">대영정밀                      </v>
          </cell>
          <cell r="R659">
            <v>62</v>
          </cell>
          <cell r="V659">
            <v>62</v>
          </cell>
          <cell r="X659">
            <v>62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</row>
        <row r="660">
          <cell r="C660" t="str">
            <v>6852-042</v>
          </cell>
          <cell r="D660" t="str">
            <v xml:space="preserve">6852-0421      </v>
          </cell>
          <cell r="E660" t="str">
            <v xml:space="preserve">LEVER-MIX(1)                  </v>
          </cell>
          <cell r="F660" t="str">
            <v xml:space="preserve">A03  </v>
          </cell>
          <cell r="G660" t="str">
            <v>WON</v>
          </cell>
          <cell r="H660" t="str">
            <v xml:space="preserve">PCS </v>
          </cell>
          <cell r="I660" t="str">
            <v xml:space="preserve">대영정밀                      </v>
          </cell>
          <cell r="J660">
            <v>50</v>
          </cell>
          <cell r="K660">
            <v>0</v>
          </cell>
          <cell r="L660">
            <v>50</v>
          </cell>
          <cell r="N660">
            <v>50</v>
          </cell>
          <cell r="O660">
            <v>50</v>
          </cell>
          <cell r="P660" t="str">
            <v>WON</v>
          </cell>
          <cell r="Q660" t="str">
            <v xml:space="preserve">대영정밀                      </v>
          </cell>
          <cell r="R660">
            <v>50</v>
          </cell>
          <cell r="V660">
            <v>50</v>
          </cell>
          <cell r="X660">
            <v>50</v>
          </cell>
          <cell r="AA660">
            <v>1.002600000000001</v>
          </cell>
          <cell r="AB660">
            <v>1</v>
          </cell>
          <cell r="AC660">
            <v>1.002600000000001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</row>
        <row r="661">
          <cell r="C661" t="str">
            <v>6852-044</v>
          </cell>
          <cell r="D661" t="str">
            <v xml:space="preserve">6852-0440      </v>
          </cell>
          <cell r="E661" t="str">
            <v xml:space="preserve">LEVER-DEF                     </v>
          </cell>
          <cell r="F661" t="str">
            <v xml:space="preserve">A03  </v>
          </cell>
          <cell r="G661" t="str">
            <v>WON</v>
          </cell>
          <cell r="H661" t="str">
            <v xml:space="preserve">PCS </v>
          </cell>
          <cell r="I661" t="str">
            <v xml:space="preserve">대영정밀                      </v>
          </cell>
          <cell r="J661">
            <v>110</v>
          </cell>
          <cell r="K661">
            <v>0</v>
          </cell>
          <cell r="L661">
            <v>110</v>
          </cell>
          <cell r="N661">
            <v>110</v>
          </cell>
          <cell r="O661">
            <v>110</v>
          </cell>
          <cell r="P661" t="str">
            <v>WON</v>
          </cell>
          <cell r="Q661" t="str">
            <v xml:space="preserve">대영정밀                      </v>
          </cell>
          <cell r="R661">
            <v>110</v>
          </cell>
          <cell r="V661">
            <v>110</v>
          </cell>
          <cell r="X661">
            <v>110</v>
          </cell>
          <cell r="AA661">
            <v>2.2000000000000002</v>
          </cell>
          <cell r="AB661">
            <v>1</v>
          </cell>
          <cell r="AC661">
            <v>2.2000000000000002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</row>
        <row r="662">
          <cell r="C662" t="str">
            <v>6852-045</v>
          </cell>
          <cell r="D662" t="str">
            <v xml:space="preserve">6852-0452      </v>
          </cell>
          <cell r="E662" t="str">
            <v xml:space="preserve">LEVER-FOOT                    </v>
          </cell>
          <cell r="F662" t="str">
            <v xml:space="preserve">A03  </v>
          </cell>
          <cell r="G662" t="str">
            <v>WON</v>
          </cell>
          <cell r="H662" t="str">
            <v xml:space="preserve">PCS </v>
          </cell>
          <cell r="I662" t="str">
            <v xml:space="preserve">대영정밀                      </v>
          </cell>
          <cell r="J662">
            <v>70</v>
          </cell>
          <cell r="K662">
            <v>0</v>
          </cell>
          <cell r="L662">
            <v>70</v>
          </cell>
          <cell r="N662">
            <v>70</v>
          </cell>
          <cell r="O662">
            <v>70</v>
          </cell>
          <cell r="P662" t="str">
            <v>WON</v>
          </cell>
          <cell r="Q662" t="str">
            <v xml:space="preserve">대영정밀                      </v>
          </cell>
          <cell r="R662">
            <v>70</v>
          </cell>
          <cell r="V662">
            <v>70</v>
          </cell>
          <cell r="X662">
            <v>70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</row>
        <row r="663">
          <cell r="C663" t="str">
            <v>6852-047</v>
          </cell>
          <cell r="D663" t="str">
            <v xml:space="preserve">6852-0471      </v>
          </cell>
          <cell r="E663" t="str">
            <v xml:space="preserve">LEVER-MIX(2)                  </v>
          </cell>
          <cell r="F663" t="str">
            <v xml:space="preserve">A03  </v>
          </cell>
          <cell r="G663" t="str">
            <v>WON</v>
          </cell>
          <cell r="H663" t="str">
            <v xml:space="preserve">PCS </v>
          </cell>
          <cell r="I663" t="str">
            <v xml:space="preserve">대영정밀                      </v>
          </cell>
          <cell r="J663">
            <v>50</v>
          </cell>
          <cell r="K663">
            <v>0</v>
          </cell>
          <cell r="L663">
            <v>50</v>
          </cell>
          <cell r="N663">
            <v>50</v>
          </cell>
          <cell r="O663">
            <v>50</v>
          </cell>
          <cell r="P663" t="str">
            <v>WON</v>
          </cell>
          <cell r="Q663" t="str">
            <v xml:space="preserve">대영정밀                      </v>
          </cell>
          <cell r="R663">
            <v>50</v>
          </cell>
          <cell r="V663">
            <v>50</v>
          </cell>
          <cell r="X663">
            <v>50</v>
          </cell>
          <cell r="AA663">
            <v>1.002600000000001</v>
          </cell>
          <cell r="AB663">
            <v>1</v>
          </cell>
          <cell r="AC663">
            <v>1.002600000000001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</row>
        <row r="664">
          <cell r="C664" t="str">
            <v>6852-062</v>
          </cell>
          <cell r="D664" t="str">
            <v xml:space="preserve">6852-0621      </v>
          </cell>
          <cell r="E664" t="str">
            <v xml:space="preserve">LEVER-BLOWER(1)               </v>
          </cell>
          <cell r="F664" t="str">
            <v xml:space="preserve">A03  </v>
          </cell>
          <cell r="G664" t="str">
            <v>WON</v>
          </cell>
          <cell r="H664" t="str">
            <v xml:space="preserve">PCS </v>
          </cell>
          <cell r="I664" t="str">
            <v xml:space="preserve">대영정밀                      </v>
          </cell>
          <cell r="J664">
            <v>110</v>
          </cell>
          <cell r="K664">
            <v>0</v>
          </cell>
          <cell r="L664">
            <v>110</v>
          </cell>
          <cell r="N664">
            <v>110</v>
          </cell>
          <cell r="O664">
            <v>110</v>
          </cell>
          <cell r="P664" t="str">
            <v>WON</v>
          </cell>
          <cell r="Q664" t="str">
            <v xml:space="preserve">대영정밀                      </v>
          </cell>
          <cell r="R664">
            <v>110</v>
          </cell>
          <cell r="V664">
            <v>110</v>
          </cell>
          <cell r="X664">
            <v>110</v>
          </cell>
          <cell r="AA664">
            <v>2.2044000000000068</v>
          </cell>
          <cell r="AB664">
            <v>1</v>
          </cell>
          <cell r="AC664">
            <v>2.2044000000000068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</row>
        <row r="665">
          <cell r="C665" t="str">
            <v>6852-063</v>
          </cell>
          <cell r="D665" t="str">
            <v xml:space="preserve">6852-0630      </v>
          </cell>
          <cell r="E665" t="str">
            <v xml:space="preserve">LEVER-MIX(1)                  </v>
          </cell>
          <cell r="F665" t="str">
            <v xml:space="preserve">A03  </v>
          </cell>
          <cell r="G665" t="str">
            <v>WON</v>
          </cell>
          <cell r="H665" t="str">
            <v xml:space="preserve">PCS </v>
          </cell>
          <cell r="I665" t="str">
            <v xml:space="preserve">대영정밀                      </v>
          </cell>
          <cell r="K665">
            <v>0</v>
          </cell>
          <cell r="L665">
            <v>50</v>
          </cell>
          <cell r="N665">
            <v>50</v>
          </cell>
          <cell r="O665">
            <v>50</v>
          </cell>
          <cell r="P665" t="str">
            <v>WON</v>
          </cell>
          <cell r="Q665" t="str">
            <v xml:space="preserve">대영정밀                      </v>
          </cell>
          <cell r="R665">
            <v>50</v>
          </cell>
          <cell r="V665">
            <v>50</v>
          </cell>
          <cell r="X665">
            <v>50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</row>
        <row r="666">
          <cell r="C666" t="str">
            <v>6852-065</v>
          </cell>
          <cell r="D666" t="str">
            <v xml:space="preserve">6852-0650      </v>
          </cell>
          <cell r="E666" t="str">
            <v xml:space="preserve">LEVER-VENT                    </v>
          </cell>
          <cell r="F666" t="str">
            <v xml:space="preserve">A03  </v>
          </cell>
          <cell r="G666" t="str">
            <v>WON</v>
          </cell>
          <cell r="H666" t="str">
            <v xml:space="preserve">PCS </v>
          </cell>
          <cell r="I666" t="str">
            <v xml:space="preserve">대영정밀                      </v>
          </cell>
          <cell r="J666">
            <v>84</v>
          </cell>
          <cell r="K666">
            <v>0</v>
          </cell>
          <cell r="L666">
            <v>84</v>
          </cell>
          <cell r="N666">
            <v>84</v>
          </cell>
          <cell r="O666">
            <v>84</v>
          </cell>
          <cell r="P666" t="str">
            <v>WON</v>
          </cell>
          <cell r="Q666" t="str">
            <v xml:space="preserve">대영정밀                      </v>
          </cell>
          <cell r="R666">
            <v>84</v>
          </cell>
          <cell r="V666">
            <v>84</v>
          </cell>
          <cell r="X666">
            <v>84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</row>
        <row r="667">
          <cell r="C667" t="str">
            <v>6852-067</v>
          </cell>
          <cell r="D667" t="str">
            <v xml:space="preserve">6852-0670      </v>
          </cell>
          <cell r="E667" t="str">
            <v xml:space="preserve">LEVER-DEF                     </v>
          </cell>
          <cell r="F667" t="str">
            <v xml:space="preserve">A03  </v>
          </cell>
          <cell r="G667" t="str">
            <v>WON</v>
          </cell>
          <cell r="H667" t="str">
            <v xml:space="preserve">PCS </v>
          </cell>
          <cell r="I667" t="str">
            <v xml:space="preserve">대영정밀                      </v>
          </cell>
          <cell r="J667">
            <v>90</v>
          </cell>
          <cell r="K667">
            <v>0</v>
          </cell>
          <cell r="L667">
            <v>90</v>
          </cell>
          <cell r="N667">
            <v>90</v>
          </cell>
          <cell r="O667">
            <v>90</v>
          </cell>
          <cell r="P667" t="str">
            <v>WON</v>
          </cell>
          <cell r="Q667" t="str">
            <v xml:space="preserve">대영정밀                      </v>
          </cell>
          <cell r="R667">
            <v>90</v>
          </cell>
          <cell r="V667">
            <v>90</v>
          </cell>
          <cell r="X667">
            <v>90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</row>
        <row r="668">
          <cell r="C668" t="str">
            <v>6852-087</v>
          </cell>
          <cell r="D668" t="str">
            <v xml:space="preserve">6852-0870      </v>
          </cell>
          <cell r="E668" t="str">
            <v xml:space="preserve">LEVER-MIX MAIN                </v>
          </cell>
          <cell r="F668" t="str">
            <v xml:space="preserve">D02  </v>
          </cell>
          <cell r="G668" t="str">
            <v>WON</v>
          </cell>
          <cell r="H668" t="str">
            <v xml:space="preserve">PCS </v>
          </cell>
          <cell r="I668" t="str">
            <v xml:space="preserve">대영정밀                      </v>
          </cell>
          <cell r="K668">
            <v>0</v>
          </cell>
          <cell r="L668">
            <v>54</v>
          </cell>
          <cell r="N668">
            <v>54</v>
          </cell>
          <cell r="O668">
            <v>54</v>
          </cell>
          <cell r="P668" t="str">
            <v>WON</v>
          </cell>
          <cell r="Q668" t="str">
            <v xml:space="preserve">대영정밀                      </v>
          </cell>
          <cell r="R668">
            <v>54</v>
          </cell>
          <cell r="V668">
            <v>54</v>
          </cell>
          <cell r="X668">
            <v>54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</row>
        <row r="669">
          <cell r="C669" t="str">
            <v>6853-011</v>
          </cell>
          <cell r="D669" t="str">
            <v xml:space="preserve">6853-0110      </v>
          </cell>
          <cell r="E669" t="str">
            <v xml:space="preserve">LINK-BLOWER                   </v>
          </cell>
          <cell r="F669" t="str">
            <v xml:space="preserve">A02  </v>
          </cell>
          <cell r="G669" t="str">
            <v>WON</v>
          </cell>
          <cell r="H669" t="str">
            <v xml:space="preserve">PCS </v>
          </cell>
          <cell r="I669" t="str">
            <v xml:space="preserve">대영정밀                      </v>
          </cell>
          <cell r="J669">
            <v>40</v>
          </cell>
          <cell r="K669">
            <v>0</v>
          </cell>
          <cell r="L669">
            <v>40</v>
          </cell>
          <cell r="N669">
            <v>40</v>
          </cell>
          <cell r="O669">
            <v>40</v>
          </cell>
          <cell r="P669" t="str">
            <v>WON</v>
          </cell>
          <cell r="Q669" t="str">
            <v xml:space="preserve">대영정밀                      </v>
          </cell>
          <cell r="R669">
            <v>40</v>
          </cell>
          <cell r="V669">
            <v>40</v>
          </cell>
          <cell r="X669">
            <v>40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</row>
        <row r="670">
          <cell r="C670" t="str">
            <v>6853-012</v>
          </cell>
          <cell r="D670" t="str">
            <v xml:space="preserve">6853-0120      </v>
          </cell>
          <cell r="E670" t="str">
            <v xml:space="preserve">LINK-FOOT                     </v>
          </cell>
          <cell r="F670" t="str">
            <v xml:space="preserve">B01  </v>
          </cell>
          <cell r="G670" t="str">
            <v>WON</v>
          </cell>
          <cell r="H670" t="str">
            <v xml:space="preserve">PCS </v>
          </cell>
          <cell r="I670" t="str">
            <v xml:space="preserve">대영정밀                      </v>
          </cell>
          <cell r="J670">
            <v>115</v>
          </cell>
          <cell r="K670">
            <v>0</v>
          </cell>
          <cell r="L670">
            <v>115</v>
          </cell>
          <cell r="N670">
            <v>115</v>
          </cell>
          <cell r="O670">
            <v>115</v>
          </cell>
          <cell r="P670" t="str">
            <v>WON</v>
          </cell>
          <cell r="Q670" t="str">
            <v xml:space="preserve">대영정밀                      </v>
          </cell>
          <cell r="R670">
            <v>115</v>
          </cell>
          <cell r="V670">
            <v>115</v>
          </cell>
          <cell r="X670">
            <v>115</v>
          </cell>
          <cell r="AA670">
            <v>2.2999999999999998</v>
          </cell>
          <cell r="AB670">
            <v>1</v>
          </cell>
          <cell r="AC670">
            <v>2.2999999999999998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</row>
        <row r="671">
          <cell r="C671" t="str">
            <v>6853-014</v>
          </cell>
          <cell r="D671" t="str">
            <v xml:space="preserve">6853-0140      </v>
          </cell>
          <cell r="E671" t="str">
            <v xml:space="preserve">LINK-BLOWER                   </v>
          </cell>
          <cell r="F671" t="str">
            <v xml:space="preserve">B01  </v>
          </cell>
          <cell r="G671" t="str">
            <v>WON</v>
          </cell>
          <cell r="H671" t="str">
            <v xml:space="preserve">PCS </v>
          </cell>
          <cell r="I671" t="str">
            <v xml:space="preserve">대영정밀                      </v>
          </cell>
          <cell r="J671">
            <v>110</v>
          </cell>
          <cell r="K671">
            <v>0</v>
          </cell>
          <cell r="L671">
            <v>110</v>
          </cell>
          <cell r="N671">
            <v>110</v>
          </cell>
          <cell r="O671">
            <v>110</v>
          </cell>
          <cell r="P671" t="str">
            <v>WON</v>
          </cell>
          <cell r="Q671" t="str">
            <v xml:space="preserve">대영정밀                      </v>
          </cell>
          <cell r="R671">
            <v>110</v>
          </cell>
          <cell r="V671">
            <v>110</v>
          </cell>
          <cell r="X671">
            <v>110</v>
          </cell>
          <cell r="AA671">
            <v>2.2000000000000002</v>
          </cell>
          <cell r="AB671">
            <v>1</v>
          </cell>
          <cell r="AC671">
            <v>2.2000000000000002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</row>
        <row r="672">
          <cell r="C672" t="str">
            <v>6853-019</v>
          </cell>
          <cell r="D672" t="str">
            <v xml:space="preserve">6853-0190      </v>
          </cell>
          <cell r="E672" t="str">
            <v xml:space="preserve">LINK-MIX                      </v>
          </cell>
          <cell r="F672" t="str">
            <v xml:space="preserve">B01  </v>
          </cell>
          <cell r="G672" t="str">
            <v>WON</v>
          </cell>
          <cell r="H672" t="str">
            <v xml:space="preserve">PCS </v>
          </cell>
          <cell r="I672" t="str">
            <v xml:space="preserve">대영정밀                      </v>
          </cell>
          <cell r="J672">
            <v>107</v>
          </cell>
          <cell r="K672">
            <v>0</v>
          </cell>
          <cell r="L672">
            <v>107</v>
          </cell>
          <cell r="N672">
            <v>107</v>
          </cell>
          <cell r="O672">
            <v>107</v>
          </cell>
          <cell r="P672" t="str">
            <v>WON</v>
          </cell>
          <cell r="Q672" t="str">
            <v xml:space="preserve">대영정밀                      </v>
          </cell>
          <cell r="R672">
            <v>107</v>
          </cell>
          <cell r="V672">
            <v>107</v>
          </cell>
          <cell r="X672">
            <v>107</v>
          </cell>
          <cell r="AA672">
            <v>2.14</v>
          </cell>
          <cell r="AB672">
            <v>1</v>
          </cell>
          <cell r="AC672">
            <v>2.14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</row>
        <row r="673">
          <cell r="C673" t="str">
            <v>6853-020</v>
          </cell>
          <cell r="D673" t="str">
            <v xml:space="preserve">6853-0201      </v>
          </cell>
          <cell r="E673" t="str">
            <v xml:space="preserve">LINK-MAIN                     </v>
          </cell>
          <cell r="F673" t="str">
            <v xml:space="preserve">B01  </v>
          </cell>
          <cell r="G673" t="str">
            <v>WON</v>
          </cell>
          <cell r="H673" t="str">
            <v xml:space="preserve">PCS </v>
          </cell>
          <cell r="I673" t="str">
            <v xml:space="preserve">대영정밀                      </v>
          </cell>
          <cell r="J673">
            <v>365</v>
          </cell>
          <cell r="K673">
            <v>0</v>
          </cell>
          <cell r="L673">
            <v>365</v>
          </cell>
          <cell r="N673">
            <v>365</v>
          </cell>
          <cell r="O673">
            <v>365</v>
          </cell>
          <cell r="P673" t="str">
            <v>WON</v>
          </cell>
          <cell r="Q673" t="str">
            <v xml:space="preserve">대영정밀                      </v>
          </cell>
          <cell r="R673">
            <v>365</v>
          </cell>
          <cell r="V673">
            <v>365</v>
          </cell>
          <cell r="X673">
            <v>365</v>
          </cell>
          <cell r="AA673">
            <v>7.3000000000000114</v>
          </cell>
          <cell r="AB673">
            <v>1</v>
          </cell>
          <cell r="AC673">
            <v>7.3000000000000114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</row>
        <row r="674">
          <cell r="C674" t="str">
            <v>6853-025</v>
          </cell>
          <cell r="D674" t="str">
            <v xml:space="preserve">6853-0251      </v>
          </cell>
          <cell r="E674" t="str">
            <v xml:space="preserve">LINK-DEF                      </v>
          </cell>
          <cell r="F674" t="str">
            <v xml:space="preserve">A03  </v>
          </cell>
          <cell r="G674" t="str">
            <v>WON</v>
          </cell>
          <cell r="H674" t="str">
            <v xml:space="preserve">PCS </v>
          </cell>
          <cell r="I674" t="str">
            <v xml:space="preserve">대영정밀                      </v>
          </cell>
          <cell r="J674">
            <v>85</v>
          </cell>
          <cell r="K674">
            <v>0</v>
          </cell>
          <cell r="L674">
            <v>85</v>
          </cell>
          <cell r="N674">
            <v>85</v>
          </cell>
          <cell r="O674">
            <v>85</v>
          </cell>
          <cell r="P674" t="str">
            <v>WON</v>
          </cell>
          <cell r="Q674" t="str">
            <v xml:space="preserve">대영정밀                      </v>
          </cell>
          <cell r="R674">
            <v>85</v>
          </cell>
          <cell r="V674">
            <v>85</v>
          </cell>
          <cell r="X674">
            <v>85</v>
          </cell>
          <cell r="AA674">
            <v>1.7</v>
          </cell>
          <cell r="AB674">
            <v>1</v>
          </cell>
          <cell r="AC674">
            <v>1.7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</row>
        <row r="675">
          <cell r="C675" t="str">
            <v>6853-026</v>
          </cell>
          <cell r="D675" t="str">
            <v xml:space="preserve">6853-0261      </v>
          </cell>
          <cell r="E675" t="str">
            <v xml:space="preserve">LINK-FOOT                     </v>
          </cell>
          <cell r="F675" t="str">
            <v xml:space="preserve">A03  </v>
          </cell>
          <cell r="G675" t="str">
            <v>WON</v>
          </cell>
          <cell r="H675" t="str">
            <v xml:space="preserve">PCS </v>
          </cell>
          <cell r="I675" t="str">
            <v xml:space="preserve">대영정밀                      </v>
          </cell>
          <cell r="J675">
            <v>60</v>
          </cell>
          <cell r="K675">
            <v>0</v>
          </cell>
          <cell r="L675">
            <v>60</v>
          </cell>
          <cell r="N675">
            <v>60</v>
          </cell>
          <cell r="O675">
            <v>60</v>
          </cell>
          <cell r="P675" t="str">
            <v>WON</v>
          </cell>
          <cell r="Q675" t="str">
            <v xml:space="preserve">대영정밀                      </v>
          </cell>
          <cell r="R675">
            <v>60</v>
          </cell>
          <cell r="V675">
            <v>60</v>
          </cell>
          <cell r="X675">
            <v>60</v>
          </cell>
          <cell r="AA675">
            <v>1.2</v>
          </cell>
          <cell r="AB675">
            <v>1</v>
          </cell>
          <cell r="AC675">
            <v>1.2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</row>
        <row r="676">
          <cell r="C676" t="str">
            <v>6853-028</v>
          </cell>
          <cell r="D676" t="str">
            <v xml:space="preserve">6853-0281      </v>
          </cell>
          <cell r="E676" t="str">
            <v xml:space="preserve">LINK-MIX                      </v>
          </cell>
          <cell r="F676" t="str">
            <v xml:space="preserve">A03  </v>
          </cell>
          <cell r="G676" t="str">
            <v>WON</v>
          </cell>
          <cell r="H676" t="str">
            <v xml:space="preserve">PCS </v>
          </cell>
          <cell r="I676" t="str">
            <v xml:space="preserve">대영정밀                      </v>
          </cell>
          <cell r="J676">
            <v>135</v>
          </cell>
          <cell r="K676">
            <v>0</v>
          </cell>
          <cell r="L676">
            <v>135</v>
          </cell>
          <cell r="N676">
            <v>135</v>
          </cell>
          <cell r="O676">
            <v>135</v>
          </cell>
          <cell r="P676" t="str">
            <v>WON</v>
          </cell>
          <cell r="Q676" t="str">
            <v xml:space="preserve">대영정밀                      </v>
          </cell>
          <cell r="R676">
            <v>135</v>
          </cell>
          <cell r="V676">
            <v>135</v>
          </cell>
          <cell r="X676">
            <v>135</v>
          </cell>
          <cell r="AA676">
            <v>2.6999999999999886</v>
          </cell>
          <cell r="AB676">
            <v>1</v>
          </cell>
          <cell r="AC676">
            <v>2.6999999999999886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</row>
        <row r="677">
          <cell r="C677" t="str">
            <v>6853-037</v>
          </cell>
          <cell r="D677" t="str">
            <v xml:space="preserve">6853-0370      </v>
          </cell>
          <cell r="E677" t="str">
            <v xml:space="preserve">LINK-MIX                      </v>
          </cell>
          <cell r="F677" t="str">
            <v xml:space="preserve">A03  </v>
          </cell>
          <cell r="G677" t="str">
            <v>WON</v>
          </cell>
          <cell r="H677" t="str">
            <v xml:space="preserve">PCS </v>
          </cell>
          <cell r="I677" t="str">
            <v xml:space="preserve">대영정밀                      </v>
          </cell>
          <cell r="K677">
            <v>0</v>
          </cell>
          <cell r="L677">
            <v>130</v>
          </cell>
          <cell r="N677">
            <v>130</v>
          </cell>
          <cell r="O677">
            <v>130</v>
          </cell>
          <cell r="P677" t="str">
            <v>WON</v>
          </cell>
          <cell r="Q677" t="str">
            <v xml:space="preserve">대영정밀                      </v>
          </cell>
          <cell r="R677">
            <v>130</v>
          </cell>
          <cell r="V677">
            <v>130</v>
          </cell>
          <cell r="X677">
            <v>130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</row>
        <row r="678">
          <cell r="C678" t="str">
            <v>6853-038</v>
          </cell>
          <cell r="D678" t="str">
            <v xml:space="preserve">6853-0380      </v>
          </cell>
          <cell r="E678" t="str">
            <v xml:space="preserve">LINK-DEF                      </v>
          </cell>
          <cell r="F678" t="str">
            <v xml:space="preserve">A03  </v>
          </cell>
          <cell r="G678" t="str">
            <v>WON</v>
          </cell>
          <cell r="H678" t="str">
            <v xml:space="preserve">PCS </v>
          </cell>
          <cell r="I678" t="str">
            <v xml:space="preserve">대영정밀                      </v>
          </cell>
          <cell r="J678">
            <v>80</v>
          </cell>
          <cell r="K678">
            <v>0</v>
          </cell>
          <cell r="L678">
            <v>80</v>
          </cell>
          <cell r="N678">
            <v>80</v>
          </cell>
          <cell r="O678">
            <v>80</v>
          </cell>
          <cell r="P678" t="str">
            <v>WON</v>
          </cell>
          <cell r="Q678" t="str">
            <v xml:space="preserve">대영정밀                      </v>
          </cell>
          <cell r="R678">
            <v>80</v>
          </cell>
          <cell r="V678">
            <v>80</v>
          </cell>
          <cell r="X678">
            <v>80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</row>
        <row r="679">
          <cell r="C679" t="str">
            <v>6853-041</v>
          </cell>
          <cell r="D679" t="str">
            <v xml:space="preserve">6853-0411      </v>
          </cell>
          <cell r="E679" t="str">
            <v xml:space="preserve">LINK-BLOWER                   </v>
          </cell>
          <cell r="F679" t="str">
            <v xml:space="preserve">A02  </v>
          </cell>
          <cell r="G679" t="str">
            <v>WON</v>
          </cell>
          <cell r="H679" t="str">
            <v xml:space="preserve">PCS </v>
          </cell>
          <cell r="I679" t="str">
            <v xml:space="preserve">대영정밀                      </v>
          </cell>
          <cell r="J679">
            <v>75</v>
          </cell>
          <cell r="K679">
            <v>0</v>
          </cell>
          <cell r="L679">
            <v>75</v>
          </cell>
          <cell r="N679">
            <v>75</v>
          </cell>
          <cell r="O679">
            <v>75</v>
          </cell>
          <cell r="P679" t="str">
            <v>WON</v>
          </cell>
          <cell r="Q679" t="str">
            <v xml:space="preserve">대영정밀                      </v>
          </cell>
          <cell r="R679">
            <v>75</v>
          </cell>
          <cell r="V679">
            <v>75</v>
          </cell>
          <cell r="X679">
            <v>75</v>
          </cell>
          <cell r="AA679">
            <v>1</v>
          </cell>
          <cell r="AB679">
            <v>1</v>
          </cell>
          <cell r="AC679">
            <v>1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</row>
        <row r="680">
          <cell r="C680" t="str">
            <v>6853-051</v>
          </cell>
          <cell r="D680" t="str">
            <v xml:space="preserve">6853-0511      </v>
          </cell>
          <cell r="E680" t="str">
            <v xml:space="preserve">LINK-BLOWER JOINT             </v>
          </cell>
          <cell r="F680" t="str">
            <v xml:space="preserve">D02  </v>
          </cell>
          <cell r="G680" t="str">
            <v>WON</v>
          </cell>
          <cell r="H680" t="str">
            <v xml:space="preserve">PCS </v>
          </cell>
          <cell r="I680" t="str">
            <v xml:space="preserve">대영정밀                      </v>
          </cell>
          <cell r="J680">
            <v>43</v>
          </cell>
          <cell r="K680">
            <v>0</v>
          </cell>
          <cell r="L680">
            <v>43</v>
          </cell>
          <cell r="N680">
            <v>43</v>
          </cell>
          <cell r="O680">
            <v>43</v>
          </cell>
          <cell r="P680" t="str">
            <v>WON</v>
          </cell>
          <cell r="Q680" t="str">
            <v xml:space="preserve">대영정밀                      </v>
          </cell>
          <cell r="R680">
            <v>43</v>
          </cell>
          <cell r="V680">
            <v>43</v>
          </cell>
          <cell r="X680">
            <v>43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</row>
        <row r="681">
          <cell r="C681" t="str">
            <v>6853-052</v>
          </cell>
          <cell r="D681" t="str">
            <v xml:space="preserve">6853-0520      </v>
          </cell>
          <cell r="E681" t="str">
            <v xml:space="preserve">LINK-MODE                     </v>
          </cell>
          <cell r="F681" t="str">
            <v xml:space="preserve">D02  </v>
          </cell>
          <cell r="G681" t="str">
            <v>WON</v>
          </cell>
          <cell r="H681" t="str">
            <v xml:space="preserve">PCS </v>
          </cell>
          <cell r="I681" t="str">
            <v xml:space="preserve">대영정밀                      </v>
          </cell>
          <cell r="J681">
            <v>0</v>
          </cell>
          <cell r="K681">
            <v>0</v>
          </cell>
          <cell r="L681">
            <v>45</v>
          </cell>
          <cell r="N681">
            <v>45</v>
          </cell>
          <cell r="O681">
            <v>45</v>
          </cell>
          <cell r="P681" t="str">
            <v>WON</v>
          </cell>
          <cell r="Q681" t="str">
            <v xml:space="preserve">대영정밀                      </v>
          </cell>
          <cell r="R681">
            <v>45</v>
          </cell>
          <cell r="V681">
            <v>45</v>
          </cell>
          <cell r="X681">
            <v>45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</row>
        <row r="682">
          <cell r="C682" t="str">
            <v>7004-003</v>
          </cell>
          <cell r="D682" t="str">
            <v xml:space="preserve">7004-0030      </v>
          </cell>
          <cell r="E682" t="str">
            <v xml:space="preserve">MASK A/C SW                   </v>
          </cell>
          <cell r="F682" t="str">
            <v xml:space="preserve">B01  </v>
          </cell>
          <cell r="G682" t="str">
            <v>WON</v>
          </cell>
          <cell r="H682" t="str">
            <v xml:space="preserve">PCS </v>
          </cell>
          <cell r="I682" t="str">
            <v xml:space="preserve">대영정밀                      </v>
          </cell>
          <cell r="K682">
            <v>0</v>
          </cell>
          <cell r="L682">
            <v>30</v>
          </cell>
          <cell r="N682">
            <v>30</v>
          </cell>
          <cell r="O682">
            <v>30</v>
          </cell>
          <cell r="P682" t="str">
            <v>WON</v>
          </cell>
          <cell r="Q682" t="str">
            <v xml:space="preserve">대영정밀                      </v>
          </cell>
          <cell r="R682">
            <v>30</v>
          </cell>
          <cell r="V682">
            <v>30</v>
          </cell>
          <cell r="X682">
            <v>30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</row>
        <row r="683">
          <cell r="C683" t="str">
            <v>7309-001</v>
          </cell>
          <cell r="D683" t="str">
            <v xml:space="preserve">7309-0013      </v>
          </cell>
          <cell r="E683" t="str">
            <v xml:space="preserve">PROTECTOR-COOLER PIPE(A)      </v>
          </cell>
          <cell r="F683" t="str">
            <v xml:space="preserve">A02  </v>
          </cell>
          <cell r="G683" t="str">
            <v>WON</v>
          </cell>
          <cell r="H683" t="str">
            <v xml:space="preserve">PCS </v>
          </cell>
          <cell r="I683" t="str">
            <v xml:space="preserve">대영정밀                      </v>
          </cell>
          <cell r="J683">
            <v>50</v>
          </cell>
          <cell r="K683">
            <v>0</v>
          </cell>
          <cell r="L683">
            <v>50</v>
          </cell>
          <cell r="N683">
            <v>50</v>
          </cell>
          <cell r="O683">
            <v>50</v>
          </cell>
          <cell r="P683" t="str">
            <v>WON</v>
          </cell>
          <cell r="Q683" t="str">
            <v xml:space="preserve">대영정밀                      </v>
          </cell>
          <cell r="R683">
            <v>50</v>
          </cell>
          <cell r="V683">
            <v>50</v>
          </cell>
          <cell r="X683">
            <v>50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</row>
        <row r="684">
          <cell r="C684" t="str">
            <v>7309-002</v>
          </cell>
          <cell r="D684" t="str">
            <v xml:space="preserve">7309-0023      </v>
          </cell>
          <cell r="E684" t="str">
            <v xml:space="preserve">PROTECTOR-COOLER PIPE(B)      </v>
          </cell>
          <cell r="F684" t="str">
            <v xml:space="preserve">A02  </v>
          </cell>
          <cell r="G684" t="str">
            <v>WON</v>
          </cell>
          <cell r="H684" t="str">
            <v xml:space="preserve">PCS </v>
          </cell>
          <cell r="I684" t="str">
            <v xml:space="preserve">대영정밀                      </v>
          </cell>
          <cell r="J684">
            <v>55</v>
          </cell>
          <cell r="K684">
            <v>0</v>
          </cell>
          <cell r="L684">
            <v>55</v>
          </cell>
          <cell r="N684">
            <v>55</v>
          </cell>
          <cell r="O684">
            <v>55</v>
          </cell>
          <cell r="P684" t="str">
            <v>WON</v>
          </cell>
          <cell r="Q684" t="str">
            <v xml:space="preserve">대영정밀                      </v>
          </cell>
          <cell r="R684">
            <v>55</v>
          </cell>
          <cell r="V684">
            <v>55</v>
          </cell>
          <cell r="X684">
            <v>55</v>
          </cell>
          <cell r="AA684">
            <v>1.1000000000000001</v>
          </cell>
          <cell r="AB684">
            <v>1</v>
          </cell>
          <cell r="AC684">
            <v>1.1000000000000001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</row>
        <row r="685">
          <cell r="C685" t="str">
            <v>7309-003</v>
          </cell>
          <cell r="D685" t="str">
            <v xml:space="preserve">7309-0031      </v>
          </cell>
          <cell r="E685" t="str">
            <v xml:space="preserve">PROTECTOR(R)-COOLER PIPE      </v>
          </cell>
          <cell r="F685" t="str">
            <v xml:space="preserve">A02  </v>
          </cell>
          <cell r="G685" t="str">
            <v>WON</v>
          </cell>
          <cell r="H685" t="str">
            <v xml:space="preserve">PCS </v>
          </cell>
          <cell r="I685" t="str">
            <v xml:space="preserve">대영정밀                      </v>
          </cell>
          <cell r="J685">
            <v>36</v>
          </cell>
          <cell r="K685">
            <v>0</v>
          </cell>
          <cell r="L685">
            <v>36</v>
          </cell>
          <cell r="N685">
            <v>36</v>
          </cell>
          <cell r="O685">
            <v>36</v>
          </cell>
          <cell r="P685" t="str">
            <v>WON</v>
          </cell>
          <cell r="Q685" t="str">
            <v xml:space="preserve">대영정밀                      </v>
          </cell>
          <cell r="R685">
            <v>36</v>
          </cell>
          <cell r="V685">
            <v>36</v>
          </cell>
          <cell r="X685">
            <v>36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</row>
        <row r="686">
          <cell r="C686" t="str">
            <v>7309-004</v>
          </cell>
          <cell r="D686" t="str">
            <v xml:space="preserve">7309-0041      </v>
          </cell>
          <cell r="E686" t="str">
            <v xml:space="preserve">PROTECTOR(L)-COOLER PIPE      </v>
          </cell>
          <cell r="F686" t="str">
            <v xml:space="preserve">A02  </v>
          </cell>
          <cell r="G686" t="str">
            <v>WON</v>
          </cell>
          <cell r="H686" t="str">
            <v xml:space="preserve">PCS </v>
          </cell>
          <cell r="I686" t="str">
            <v xml:space="preserve">대영정밀                      </v>
          </cell>
          <cell r="J686">
            <v>38</v>
          </cell>
          <cell r="K686">
            <v>0</v>
          </cell>
          <cell r="L686">
            <v>38</v>
          </cell>
          <cell r="N686">
            <v>38</v>
          </cell>
          <cell r="O686">
            <v>38</v>
          </cell>
          <cell r="P686" t="str">
            <v>WON</v>
          </cell>
          <cell r="Q686" t="str">
            <v xml:space="preserve">대영정밀                      </v>
          </cell>
          <cell r="R686">
            <v>38</v>
          </cell>
          <cell r="V686">
            <v>38</v>
          </cell>
          <cell r="X686">
            <v>38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</row>
        <row r="687">
          <cell r="C687" t="str">
            <v>7309-005</v>
          </cell>
          <cell r="D687" t="str">
            <v xml:space="preserve">7309-0050      </v>
          </cell>
          <cell r="E687" t="str">
            <v xml:space="preserve">PROTECTOR-EVAP.IN COOLER      </v>
          </cell>
          <cell r="F687" t="str">
            <v xml:space="preserve">B01  </v>
          </cell>
          <cell r="G687" t="str">
            <v>WON</v>
          </cell>
          <cell r="H687" t="str">
            <v xml:space="preserve">PCS </v>
          </cell>
          <cell r="I687" t="str">
            <v xml:space="preserve">대영정밀                      </v>
          </cell>
          <cell r="J687">
            <v>50</v>
          </cell>
          <cell r="K687">
            <v>0</v>
          </cell>
          <cell r="L687">
            <v>50</v>
          </cell>
          <cell r="N687">
            <v>50</v>
          </cell>
          <cell r="O687">
            <v>50</v>
          </cell>
          <cell r="P687" t="str">
            <v>WON</v>
          </cell>
          <cell r="Q687" t="str">
            <v xml:space="preserve">대영정밀                      </v>
          </cell>
          <cell r="R687">
            <v>50</v>
          </cell>
          <cell r="V687">
            <v>50</v>
          </cell>
          <cell r="X687">
            <v>50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</row>
        <row r="688">
          <cell r="C688" t="str">
            <v>7309-006</v>
          </cell>
          <cell r="D688" t="str">
            <v xml:space="preserve">7309-0060      </v>
          </cell>
          <cell r="E688" t="str">
            <v xml:space="preserve">PROTECTOR-EVAP.OUT            </v>
          </cell>
          <cell r="F688" t="str">
            <v xml:space="preserve">B01  </v>
          </cell>
          <cell r="G688" t="str">
            <v>WON</v>
          </cell>
          <cell r="H688" t="str">
            <v xml:space="preserve">PCS </v>
          </cell>
          <cell r="I688" t="str">
            <v xml:space="preserve">대영정밀                      </v>
          </cell>
          <cell r="K688">
            <v>0</v>
          </cell>
          <cell r="L688">
            <v>25</v>
          </cell>
          <cell r="N688">
            <v>25</v>
          </cell>
          <cell r="O688">
            <v>25</v>
          </cell>
          <cell r="P688" t="str">
            <v>WON</v>
          </cell>
          <cell r="Q688" t="str">
            <v xml:space="preserve">대영정밀                      </v>
          </cell>
          <cell r="R688">
            <v>25</v>
          </cell>
          <cell r="V688">
            <v>25</v>
          </cell>
          <cell r="X688">
            <v>25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</row>
        <row r="689">
          <cell r="C689" t="str">
            <v>7309-007</v>
          </cell>
          <cell r="D689" t="str">
            <v xml:space="preserve">7309-0070      </v>
          </cell>
          <cell r="E689" t="str">
            <v xml:space="preserve">PROTECTOR-EVAP.IN HEATER      </v>
          </cell>
          <cell r="F689" t="str">
            <v xml:space="preserve">B01  </v>
          </cell>
          <cell r="G689" t="str">
            <v>WON</v>
          </cell>
          <cell r="H689" t="str">
            <v xml:space="preserve">PCS </v>
          </cell>
          <cell r="I689" t="str">
            <v xml:space="preserve">대영정밀                      </v>
          </cell>
          <cell r="K689">
            <v>0</v>
          </cell>
          <cell r="L689">
            <v>50</v>
          </cell>
          <cell r="N689">
            <v>50</v>
          </cell>
          <cell r="O689">
            <v>50</v>
          </cell>
          <cell r="P689" t="str">
            <v>WON</v>
          </cell>
          <cell r="Q689" t="str">
            <v xml:space="preserve">대영정밀                      </v>
          </cell>
          <cell r="R689">
            <v>50</v>
          </cell>
          <cell r="V689">
            <v>50</v>
          </cell>
          <cell r="X689">
            <v>50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</row>
        <row r="690">
          <cell r="C690" t="str">
            <v>7909-003</v>
          </cell>
          <cell r="D690" t="str">
            <v xml:space="preserve">7909-0030      </v>
          </cell>
          <cell r="E690" t="str">
            <v xml:space="preserve">SUPPORT-HEATER CORE           </v>
          </cell>
          <cell r="F690" t="str">
            <v xml:space="preserve">A02  </v>
          </cell>
          <cell r="G690" t="str">
            <v>WON</v>
          </cell>
          <cell r="H690" t="str">
            <v xml:space="preserve">PCS </v>
          </cell>
          <cell r="I690" t="str">
            <v xml:space="preserve">대영정밀                      </v>
          </cell>
          <cell r="K690">
            <v>0</v>
          </cell>
          <cell r="L690">
            <v>80</v>
          </cell>
          <cell r="N690">
            <v>80</v>
          </cell>
          <cell r="O690">
            <v>80</v>
          </cell>
          <cell r="P690" t="str">
            <v>WON</v>
          </cell>
          <cell r="Q690" t="str">
            <v xml:space="preserve">대영정밀                      </v>
          </cell>
          <cell r="R690">
            <v>80</v>
          </cell>
          <cell r="V690">
            <v>80</v>
          </cell>
          <cell r="X690">
            <v>80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</row>
        <row r="691">
          <cell r="C691" t="str">
            <v>7909-004</v>
          </cell>
          <cell r="D691" t="str">
            <v xml:space="preserve">7909-0041      </v>
          </cell>
          <cell r="E691" t="str">
            <v xml:space="preserve">SUPPORT-HEATER CORE           </v>
          </cell>
          <cell r="F691" t="str">
            <v xml:space="preserve">B01  </v>
          </cell>
          <cell r="G691" t="str">
            <v>WON</v>
          </cell>
          <cell r="H691" t="str">
            <v xml:space="preserve">PCS </v>
          </cell>
          <cell r="I691" t="str">
            <v xml:space="preserve">대영정밀                      </v>
          </cell>
          <cell r="J691">
            <v>62</v>
          </cell>
          <cell r="K691">
            <v>0</v>
          </cell>
          <cell r="L691">
            <v>40</v>
          </cell>
          <cell r="N691">
            <v>40</v>
          </cell>
          <cell r="O691">
            <v>40</v>
          </cell>
          <cell r="P691" t="str">
            <v>WON</v>
          </cell>
          <cell r="Q691" t="str">
            <v xml:space="preserve">대영정밀                      </v>
          </cell>
          <cell r="R691">
            <v>40</v>
          </cell>
          <cell r="V691">
            <v>40</v>
          </cell>
          <cell r="X691">
            <v>40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</row>
        <row r="692">
          <cell r="C692" t="str">
            <v>7916-001</v>
          </cell>
          <cell r="D692" t="str">
            <v xml:space="preserve">7916-0010      </v>
          </cell>
          <cell r="E692" t="str">
            <v xml:space="preserve">SPACER                        </v>
          </cell>
          <cell r="F692" t="str">
            <v xml:space="preserve">B01  </v>
          </cell>
          <cell r="G692" t="str">
            <v>WON</v>
          </cell>
          <cell r="H692" t="str">
            <v xml:space="preserve">PCS </v>
          </cell>
          <cell r="I692" t="str">
            <v xml:space="preserve">대영정밀                      </v>
          </cell>
          <cell r="J692">
            <v>38</v>
          </cell>
          <cell r="K692">
            <v>0</v>
          </cell>
          <cell r="L692">
            <v>38</v>
          </cell>
          <cell r="N692">
            <v>38</v>
          </cell>
          <cell r="O692">
            <v>38</v>
          </cell>
          <cell r="P692" t="str">
            <v>WON</v>
          </cell>
          <cell r="Q692" t="str">
            <v xml:space="preserve">대영정밀                      </v>
          </cell>
          <cell r="R692">
            <v>38</v>
          </cell>
          <cell r="V692">
            <v>38</v>
          </cell>
          <cell r="X692">
            <v>38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</row>
        <row r="693">
          <cell r="C693" t="str">
            <v>7918-004</v>
          </cell>
          <cell r="D693" t="str">
            <v xml:space="preserve">7918-0041      </v>
          </cell>
          <cell r="E693" t="str">
            <v xml:space="preserve">SEAL CAP-FLANGE(LIQ).F        </v>
          </cell>
          <cell r="F693" t="str">
            <v xml:space="preserve">B01  </v>
          </cell>
          <cell r="G693" t="str">
            <v>WON</v>
          </cell>
          <cell r="H693" t="str">
            <v xml:space="preserve">PCS </v>
          </cell>
          <cell r="I693" t="str">
            <v xml:space="preserve">대영정밀                      </v>
          </cell>
          <cell r="J693">
            <v>30</v>
          </cell>
          <cell r="K693">
            <v>0</v>
          </cell>
          <cell r="L693">
            <v>30</v>
          </cell>
          <cell r="N693">
            <v>30</v>
          </cell>
          <cell r="O693">
            <v>30</v>
          </cell>
          <cell r="P693" t="str">
            <v>WON</v>
          </cell>
          <cell r="Q693" t="str">
            <v xml:space="preserve">대영정밀                      </v>
          </cell>
          <cell r="R693">
            <v>30</v>
          </cell>
          <cell r="V693">
            <v>30</v>
          </cell>
          <cell r="X693">
            <v>30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</row>
        <row r="694">
          <cell r="C694" t="str">
            <v>7918-005</v>
          </cell>
          <cell r="D694" t="str">
            <v xml:space="preserve">7918-0051      </v>
          </cell>
          <cell r="E694" t="str">
            <v xml:space="preserve">SEAL CAP-FLANGE IN            </v>
          </cell>
          <cell r="F694" t="str">
            <v xml:space="preserve">B01  </v>
          </cell>
          <cell r="G694" t="str">
            <v>WON</v>
          </cell>
          <cell r="H694" t="str">
            <v xml:space="preserve">PCS </v>
          </cell>
          <cell r="I694" t="str">
            <v xml:space="preserve">대영정밀                      </v>
          </cell>
          <cell r="K694">
            <v>0</v>
          </cell>
          <cell r="L694">
            <v>30</v>
          </cell>
          <cell r="N694">
            <v>30</v>
          </cell>
          <cell r="O694">
            <v>30</v>
          </cell>
          <cell r="P694" t="str">
            <v>WON</v>
          </cell>
          <cell r="Q694" t="str">
            <v xml:space="preserve">대영정밀                      </v>
          </cell>
          <cell r="R694">
            <v>30</v>
          </cell>
          <cell r="V694">
            <v>30</v>
          </cell>
          <cell r="X694">
            <v>30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</row>
        <row r="695">
          <cell r="C695" t="str">
            <v>7918-011</v>
          </cell>
          <cell r="D695" t="str">
            <v xml:space="preserve">7918-0110      </v>
          </cell>
          <cell r="E695" t="str">
            <v xml:space="preserve">SEAL CAP-FLANGE(SUC) F        </v>
          </cell>
          <cell r="F695" t="str">
            <v xml:space="preserve">B01  </v>
          </cell>
          <cell r="G695" t="str">
            <v>WON</v>
          </cell>
          <cell r="H695" t="str">
            <v xml:space="preserve">PCS </v>
          </cell>
          <cell r="I695" t="str">
            <v xml:space="preserve">대영정밀                      </v>
          </cell>
          <cell r="K695">
            <v>0</v>
          </cell>
          <cell r="L695">
            <v>42</v>
          </cell>
          <cell r="N695">
            <v>42</v>
          </cell>
          <cell r="O695">
            <v>42</v>
          </cell>
          <cell r="P695" t="str">
            <v>WON</v>
          </cell>
          <cell r="Q695" t="str">
            <v xml:space="preserve">대영정밀                      </v>
          </cell>
          <cell r="R695">
            <v>42</v>
          </cell>
          <cell r="V695">
            <v>42</v>
          </cell>
          <cell r="X695">
            <v>42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</row>
        <row r="696">
          <cell r="C696" t="str">
            <v>8257-001</v>
          </cell>
          <cell r="D696" t="str">
            <v xml:space="preserve">8257-0010      </v>
          </cell>
          <cell r="E696" t="str">
            <v xml:space="preserve">TRAY-AUTO                     </v>
          </cell>
          <cell r="F696" t="str">
            <v xml:space="preserve">A01  </v>
          </cell>
          <cell r="G696" t="str">
            <v>WON</v>
          </cell>
          <cell r="H696" t="str">
            <v xml:space="preserve">PCS </v>
          </cell>
          <cell r="I696" t="str">
            <v xml:space="preserve">대영정밀                      </v>
          </cell>
          <cell r="J696">
            <v>53</v>
          </cell>
          <cell r="K696">
            <v>0</v>
          </cell>
          <cell r="L696">
            <v>53</v>
          </cell>
          <cell r="N696">
            <v>53</v>
          </cell>
          <cell r="O696">
            <v>53</v>
          </cell>
          <cell r="P696" t="str">
            <v>WON</v>
          </cell>
          <cell r="Q696" t="str">
            <v xml:space="preserve">대영정밀                      </v>
          </cell>
          <cell r="R696">
            <v>53</v>
          </cell>
          <cell r="V696">
            <v>53</v>
          </cell>
          <cell r="X696">
            <v>53</v>
          </cell>
          <cell r="AA696">
            <v>1.06</v>
          </cell>
          <cell r="AB696">
            <v>1</v>
          </cell>
          <cell r="AC696">
            <v>1.06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</row>
        <row r="697">
          <cell r="C697" t="str">
            <v>8257-002</v>
          </cell>
          <cell r="D697" t="str">
            <v xml:space="preserve">8257-0020      </v>
          </cell>
          <cell r="E697" t="str">
            <v xml:space="preserve">TRAY-MANUAL                   </v>
          </cell>
          <cell r="F697" t="str">
            <v xml:space="preserve">A02  </v>
          </cell>
          <cell r="G697" t="str">
            <v>WON</v>
          </cell>
          <cell r="H697" t="str">
            <v xml:space="preserve">PCS </v>
          </cell>
          <cell r="I697" t="str">
            <v xml:space="preserve">대영정밀                      </v>
          </cell>
          <cell r="J697">
            <v>53</v>
          </cell>
          <cell r="K697">
            <v>0</v>
          </cell>
          <cell r="L697">
            <v>53</v>
          </cell>
          <cell r="N697">
            <v>53</v>
          </cell>
          <cell r="O697">
            <v>53</v>
          </cell>
          <cell r="P697" t="str">
            <v>WON</v>
          </cell>
          <cell r="Q697" t="str">
            <v xml:space="preserve">대영정밀                      </v>
          </cell>
          <cell r="R697">
            <v>53</v>
          </cell>
          <cell r="V697">
            <v>53</v>
          </cell>
          <cell r="X697">
            <v>53</v>
          </cell>
          <cell r="AA697">
            <v>1.06</v>
          </cell>
          <cell r="AB697">
            <v>1</v>
          </cell>
          <cell r="AC697">
            <v>1.06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</row>
        <row r="698">
          <cell r="C698" t="str">
            <v>8701-012</v>
          </cell>
          <cell r="D698" t="str">
            <v xml:space="preserve">8701-0120      </v>
          </cell>
          <cell r="E698" t="str">
            <v xml:space="preserve">WASHER-PLAIN                  </v>
          </cell>
          <cell r="F698" t="str">
            <v xml:space="preserve">A03  </v>
          </cell>
          <cell r="G698" t="str">
            <v>WON</v>
          </cell>
          <cell r="H698" t="str">
            <v xml:space="preserve">PCS </v>
          </cell>
          <cell r="I698" t="str">
            <v xml:space="preserve">대영정밀                      </v>
          </cell>
          <cell r="K698">
            <v>0</v>
          </cell>
          <cell r="L698">
            <v>26</v>
          </cell>
          <cell r="N698">
            <v>26</v>
          </cell>
          <cell r="O698">
            <v>26</v>
          </cell>
          <cell r="P698" t="str">
            <v>WON</v>
          </cell>
          <cell r="Q698" t="str">
            <v xml:space="preserve">대영정밀                      </v>
          </cell>
          <cell r="R698">
            <v>26</v>
          </cell>
          <cell r="V698">
            <v>26</v>
          </cell>
          <cell r="X698">
            <v>26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</row>
        <row r="699">
          <cell r="C699" t="str">
            <v>8701-016</v>
          </cell>
          <cell r="D699" t="str">
            <v xml:space="preserve">8701-0160      </v>
          </cell>
          <cell r="E699" t="str">
            <v xml:space="preserve">WASHER-PLAIN                  </v>
          </cell>
          <cell r="F699" t="str">
            <v xml:space="preserve">A03  </v>
          </cell>
          <cell r="G699" t="str">
            <v>WON</v>
          </cell>
          <cell r="H699" t="str">
            <v xml:space="preserve">PCS </v>
          </cell>
          <cell r="I699" t="str">
            <v xml:space="preserve">대영정밀                      </v>
          </cell>
          <cell r="K699">
            <v>0</v>
          </cell>
          <cell r="L699">
            <v>24</v>
          </cell>
          <cell r="N699">
            <v>24</v>
          </cell>
          <cell r="O699">
            <v>24</v>
          </cell>
          <cell r="P699" t="str">
            <v>WON</v>
          </cell>
          <cell r="Q699" t="str">
            <v xml:space="preserve">대영정밀                      </v>
          </cell>
          <cell r="R699">
            <v>24</v>
          </cell>
          <cell r="V699">
            <v>24</v>
          </cell>
          <cell r="X699">
            <v>24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</row>
        <row r="700">
          <cell r="C700" t="str">
            <v>9703-063</v>
          </cell>
          <cell r="D700" t="str">
            <v xml:space="preserve">9703-0635      </v>
          </cell>
          <cell r="E700" t="str">
            <v xml:space="preserve">CAP-UNION                     </v>
          </cell>
          <cell r="F700" t="str">
            <v xml:space="preserve">S25  </v>
          </cell>
          <cell r="G700" t="str">
            <v>WON</v>
          </cell>
          <cell r="H700" t="str">
            <v xml:space="preserve">PCS </v>
          </cell>
          <cell r="I700" t="str">
            <v xml:space="preserve">대영정밀                      </v>
          </cell>
          <cell r="K700">
            <v>0</v>
          </cell>
          <cell r="L700">
            <v>90</v>
          </cell>
          <cell r="N700">
            <v>90</v>
          </cell>
          <cell r="O700">
            <v>90</v>
          </cell>
          <cell r="P700" t="str">
            <v>WON</v>
          </cell>
          <cell r="Q700" t="str">
            <v xml:space="preserve">대영정밀                      </v>
          </cell>
          <cell r="R700">
            <v>90</v>
          </cell>
          <cell r="V700">
            <v>90</v>
          </cell>
          <cell r="X700">
            <v>90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</row>
        <row r="701">
          <cell r="C701" t="str">
            <v>9706-012</v>
          </cell>
          <cell r="D701" t="str">
            <v xml:space="preserve">9706-0127      </v>
          </cell>
          <cell r="E701" t="str">
            <v xml:space="preserve">CAP-NUT                       </v>
          </cell>
          <cell r="F701" t="str">
            <v xml:space="preserve">S25  </v>
          </cell>
          <cell r="G701" t="str">
            <v>WON</v>
          </cell>
          <cell r="H701" t="str">
            <v xml:space="preserve">PCS </v>
          </cell>
          <cell r="I701" t="str">
            <v xml:space="preserve">대영정밀                      </v>
          </cell>
          <cell r="K701">
            <v>0</v>
          </cell>
          <cell r="L701">
            <v>75</v>
          </cell>
          <cell r="N701">
            <v>75</v>
          </cell>
          <cell r="O701">
            <v>75</v>
          </cell>
          <cell r="P701" t="str">
            <v>WON</v>
          </cell>
          <cell r="Q701" t="str">
            <v xml:space="preserve">대영정밀                      </v>
          </cell>
          <cell r="R701">
            <v>75</v>
          </cell>
          <cell r="V701">
            <v>75</v>
          </cell>
          <cell r="X701">
            <v>75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</row>
        <row r="702">
          <cell r="C702" t="str">
            <v>9902-012</v>
          </cell>
          <cell r="D702" t="str">
            <v xml:space="preserve">9902-0127      </v>
          </cell>
          <cell r="E702" t="str">
            <v xml:space="preserve">CAP-UNION                     </v>
          </cell>
          <cell r="F702" t="str">
            <v xml:space="preserve">D01  </v>
          </cell>
          <cell r="G702" t="str">
            <v>WON</v>
          </cell>
          <cell r="H702" t="str">
            <v xml:space="preserve">PCS </v>
          </cell>
          <cell r="I702" t="str">
            <v xml:space="preserve">대영정밀                      </v>
          </cell>
          <cell r="J702">
            <v>75</v>
          </cell>
          <cell r="K702">
            <v>0</v>
          </cell>
          <cell r="L702">
            <v>75</v>
          </cell>
          <cell r="N702">
            <v>75</v>
          </cell>
          <cell r="O702">
            <v>75</v>
          </cell>
          <cell r="P702" t="str">
            <v>WON</v>
          </cell>
          <cell r="Q702" t="str">
            <v xml:space="preserve">대영정밀                      </v>
          </cell>
          <cell r="R702">
            <v>75</v>
          </cell>
          <cell r="V702">
            <v>75</v>
          </cell>
          <cell r="X702">
            <v>75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</row>
        <row r="703">
          <cell r="C703" t="str">
            <v>9902-016</v>
          </cell>
          <cell r="D703" t="str">
            <v xml:space="preserve">9902-0160      </v>
          </cell>
          <cell r="E703" t="str">
            <v xml:space="preserve">CAP-UNION                     </v>
          </cell>
          <cell r="F703" t="str">
            <v xml:space="preserve">S30  </v>
          </cell>
          <cell r="G703" t="str">
            <v>WON</v>
          </cell>
          <cell r="H703" t="str">
            <v xml:space="preserve">PCS </v>
          </cell>
          <cell r="I703" t="str">
            <v xml:space="preserve">대영정밀                      </v>
          </cell>
          <cell r="J703">
            <v>80</v>
          </cell>
          <cell r="K703">
            <v>0</v>
          </cell>
          <cell r="L703">
            <v>80</v>
          </cell>
          <cell r="N703">
            <v>80</v>
          </cell>
          <cell r="O703">
            <v>80</v>
          </cell>
          <cell r="P703" t="str">
            <v>WON</v>
          </cell>
          <cell r="Q703" t="str">
            <v xml:space="preserve">대영정밀                      </v>
          </cell>
          <cell r="R703">
            <v>80</v>
          </cell>
          <cell r="V703">
            <v>80</v>
          </cell>
          <cell r="X703">
            <v>80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</row>
        <row r="704">
          <cell r="C704" t="str">
            <v>9907-012</v>
          </cell>
          <cell r="D704" t="str">
            <v xml:space="preserve">9907-0127      </v>
          </cell>
          <cell r="E704" t="str">
            <v xml:space="preserve">CAP-NUT(M20)                  </v>
          </cell>
          <cell r="F704" t="str">
            <v xml:space="preserve">S01  </v>
          </cell>
          <cell r="G704" t="str">
            <v>WON</v>
          </cell>
          <cell r="H704" t="str">
            <v xml:space="preserve">PCS </v>
          </cell>
          <cell r="I704" t="str">
            <v xml:space="preserve">대영정밀                      </v>
          </cell>
          <cell r="J704">
            <v>40</v>
          </cell>
          <cell r="K704">
            <v>0</v>
          </cell>
          <cell r="L704">
            <v>40</v>
          </cell>
          <cell r="N704">
            <v>40</v>
          </cell>
          <cell r="O704">
            <v>40</v>
          </cell>
          <cell r="P704" t="str">
            <v>WON</v>
          </cell>
          <cell r="Q704" t="str">
            <v xml:space="preserve">대영정밀                      </v>
          </cell>
          <cell r="R704">
            <v>40</v>
          </cell>
          <cell r="V704">
            <v>40</v>
          </cell>
          <cell r="X704">
            <v>40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</row>
        <row r="705">
          <cell r="C705" t="str">
            <v>9907-015</v>
          </cell>
          <cell r="D705" t="str">
            <v xml:space="preserve">9907-0159      </v>
          </cell>
          <cell r="E705" t="str">
            <v xml:space="preserve">CAP-NUT                       </v>
          </cell>
          <cell r="F705" t="str">
            <v xml:space="preserve">S03  </v>
          </cell>
          <cell r="G705" t="str">
            <v>WON</v>
          </cell>
          <cell r="H705" t="str">
            <v xml:space="preserve">PCS </v>
          </cell>
          <cell r="I705" t="str">
            <v xml:space="preserve">대영정밀                      </v>
          </cell>
          <cell r="K705">
            <v>0</v>
          </cell>
          <cell r="L705">
            <v>65</v>
          </cell>
          <cell r="N705">
            <v>65</v>
          </cell>
          <cell r="O705">
            <v>65</v>
          </cell>
          <cell r="P705" t="str">
            <v>WON</v>
          </cell>
          <cell r="Q705" t="str">
            <v xml:space="preserve">대영정밀                      </v>
          </cell>
          <cell r="R705">
            <v>65</v>
          </cell>
          <cell r="V705">
            <v>65</v>
          </cell>
          <cell r="X705">
            <v>65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</row>
        <row r="706">
          <cell r="C706" t="str">
            <v>9909-016</v>
          </cell>
          <cell r="D706" t="str">
            <v xml:space="preserve">9909-0160      </v>
          </cell>
          <cell r="E706" t="str">
            <v xml:space="preserve">CAP-UNION(M22)                </v>
          </cell>
          <cell r="F706" t="str">
            <v xml:space="preserve">S01  </v>
          </cell>
          <cell r="G706" t="str">
            <v>WON</v>
          </cell>
          <cell r="H706" t="str">
            <v xml:space="preserve">PCS </v>
          </cell>
          <cell r="I706" t="str">
            <v xml:space="preserve">대영정밀                      </v>
          </cell>
          <cell r="J706">
            <v>55</v>
          </cell>
          <cell r="K706">
            <v>0</v>
          </cell>
          <cell r="L706">
            <v>55</v>
          </cell>
          <cell r="N706">
            <v>55</v>
          </cell>
          <cell r="O706">
            <v>55</v>
          </cell>
          <cell r="P706" t="str">
            <v>WON</v>
          </cell>
          <cell r="Q706" t="str">
            <v xml:space="preserve">대영정밀                      </v>
          </cell>
          <cell r="R706">
            <v>55</v>
          </cell>
          <cell r="V706">
            <v>55</v>
          </cell>
          <cell r="X706">
            <v>55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</row>
        <row r="707">
          <cell r="C707" t="str">
            <v>9909-063</v>
          </cell>
          <cell r="D707" t="str">
            <v xml:space="preserve">9909-0635      </v>
          </cell>
          <cell r="E707" t="str">
            <v xml:space="preserve">CAP-UNION(M12)                </v>
          </cell>
          <cell r="F707" t="str">
            <v xml:space="preserve">S01  </v>
          </cell>
          <cell r="G707" t="str">
            <v>WON</v>
          </cell>
          <cell r="H707" t="str">
            <v xml:space="preserve">PCS </v>
          </cell>
          <cell r="I707" t="str">
            <v xml:space="preserve">대영정밀                      </v>
          </cell>
          <cell r="J707">
            <v>45</v>
          </cell>
          <cell r="K707">
            <v>0</v>
          </cell>
          <cell r="L707">
            <v>45</v>
          </cell>
          <cell r="N707">
            <v>45</v>
          </cell>
          <cell r="O707">
            <v>45</v>
          </cell>
          <cell r="P707" t="str">
            <v>WON</v>
          </cell>
          <cell r="Q707" t="str">
            <v xml:space="preserve">대영정밀                      </v>
          </cell>
          <cell r="R707">
            <v>45</v>
          </cell>
          <cell r="V707">
            <v>45</v>
          </cell>
          <cell r="X707">
            <v>45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</row>
        <row r="708">
          <cell r="C708" t="str">
            <v>9912-008</v>
          </cell>
          <cell r="D708" t="str">
            <v xml:space="preserve">9912-0080      </v>
          </cell>
          <cell r="E708" t="str">
            <v xml:space="preserve">SEAL CAP-UNION(M16)           </v>
          </cell>
          <cell r="F708" t="str">
            <v xml:space="preserve">C01  </v>
          </cell>
          <cell r="G708" t="str">
            <v>WON</v>
          </cell>
          <cell r="H708" t="str">
            <v xml:space="preserve">PCS </v>
          </cell>
          <cell r="I708" t="str">
            <v xml:space="preserve">대영정밀                      </v>
          </cell>
          <cell r="J708">
            <v>30</v>
          </cell>
          <cell r="K708">
            <v>0</v>
          </cell>
          <cell r="L708">
            <v>30</v>
          </cell>
          <cell r="N708">
            <v>30</v>
          </cell>
          <cell r="O708">
            <v>30</v>
          </cell>
          <cell r="P708" t="str">
            <v>WON</v>
          </cell>
          <cell r="Q708" t="str">
            <v xml:space="preserve">대영정밀                      </v>
          </cell>
          <cell r="R708">
            <v>30</v>
          </cell>
          <cell r="V708">
            <v>30</v>
          </cell>
          <cell r="X708">
            <v>30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</row>
        <row r="709">
          <cell r="C709" t="str">
            <v>9912-016</v>
          </cell>
          <cell r="D709" t="str">
            <v xml:space="preserve">9912-0160      </v>
          </cell>
          <cell r="E709" t="str">
            <v xml:space="preserve">SEAL CAP-UNION(M24)           </v>
          </cell>
          <cell r="F709" t="str">
            <v xml:space="preserve">C01  </v>
          </cell>
          <cell r="G709" t="str">
            <v>WON</v>
          </cell>
          <cell r="H709" t="str">
            <v xml:space="preserve">PCS </v>
          </cell>
          <cell r="I709" t="str">
            <v xml:space="preserve">대영정밀                      </v>
          </cell>
          <cell r="J709">
            <v>30</v>
          </cell>
          <cell r="K709">
            <v>0</v>
          </cell>
          <cell r="L709">
            <v>30</v>
          </cell>
          <cell r="N709">
            <v>30</v>
          </cell>
          <cell r="O709">
            <v>30</v>
          </cell>
          <cell r="P709" t="str">
            <v>WON</v>
          </cell>
          <cell r="Q709" t="str">
            <v xml:space="preserve">대영정밀                      </v>
          </cell>
          <cell r="R709">
            <v>30</v>
          </cell>
          <cell r="V709">
            <v>30</v>
          </cell>
          <cell r="X709">
            <v>30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</row>
        <row r="710">
          <cell r="C710" t="str">
            <v>9918-008</v>
          </cell>
          <cell r="D710" t="str">
            <v xml:space="preserve">9918-0082      </v>
          </cell>
          <cell r="E710" t="str">
            <v xml:space="preserve">SEAL CAP-FLANGE OUT           </v>
          </cell>
          <cell r="F710" t="str">
            <v xml:space="preserve">A04  </v>
          </cell>
          <cell r="G710" t="str">
            <v>WON</v>
          </cell>
          <cell r="H710" t="str">
            <v xml:space="preserve">PCS </v>
          </cell>
          <cell r="I710" t="str">
            <v xml:space="preserve">대영정밀                      </v>
          </cell>
          <cell r="J710">
            <v>20</v>
          </cell>
          <cell r="K710">
            <v>0</v>
          </cell>
          <cell r="L710">
            <v>20</v>
          </cell>
          <cell r="N710">
            <v>20</v>
          </cell>
          <cell r="O710">
            <v>20</v>
          </cell>
          <cell r="P710" t="str">
            <v>WON</v>
          </cell>
          <cell r="Q710" t="str">
            <v xml:space="preserve">대영정밀                      </v>
          </cell>
          <cell r="R710">
            <v>20</v>
          </cell>
          <cell r="V710">
            <v>20</v>
          </cell>
          <cell r="X710">
            <v>20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</row>
        <row r="711">
          <cell r="C711" t="str">
            <v>9918-012</v>
          </cell>
          <cell r="D711" t="str">
            <v xml:space="preserve">9918-0122      </v>
          </cell>
          <cell r="E711" t="str">
            <v xml:space="preserve">SEAL CAP-FLANGE IN            </v>
          </cell>
          <cell r="F711" t="str">
            <v xml:space="preserve">A04  </v>
          </cell>
          <cell r="G711" t="str">
            <v>WON</v>
          </cell>
          <cell r="H711" t="str">
            <v xml:space="preserve">PCS </v>
          </cell>
          <cell r="I711" t="str">
            <v xml:space="preserve">대영정밀                      </v>
          </cell>
          <cell r="J711">
            <v>20</v>
          </cell>
          <cell r="K711">
            <v>0</v>
          </cell>
          <cell r="L711">
            <v>20</v>
          </cell>
          <cell r="N711">
            <v>20</v>
          </cell>
          <cell r="O711">
            <v>20</v>
          </cell>
          <cell r="P711" t="str">
            <v>WON</v>
          </cell>
          <cell r="Q711" t="str">
            <v xml:space="preserve">대영정밀                      </v>
          </cell>
          <cell r="R711">
            <v>20</v>
          </cell>
          <cell r="V711">
            <v>20</v>
          </cell>
          <cell r="X711">
            <v>20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</row>
        <row r="712">
          <cell r="C712" t="str">
            <v xml:space="preserve">4004-0030L     </v>
          </cell>
          <cell r="D712" t="str">
            <v xml:space="preserve">4004-0030L     </v>
          </cell>
          <cell r="E712" t="str">
            <v xml:space="preserve">ADAPTER ASS'Y                 </v>
          </cell>
          <cell r="F712" t="str">
            <v xml:space="preserve">C01  </v>
          </cell>
          <cell r="G712" t="str">
            <v>WON</v>
          </cell>
          <cell r="H712" t="str">
            <v xml:space="preserve">PCS </v>
          </cell>
          <cell r="I712" t="str">
            <v xml:space="preserve">대웅아이엔디(주)              </v>
          </cell>
          <cell r="K712">
            <v>0</v>
          </cell>
          <cell r="L712">
            <v>435</v>
          </cell>
          <cell r="N712">
            <v>435</v>
          </cell>
          <cell r="O712">
            <v>435</v>
          </cell>
          <cell r="P712" t="str">
            <v>WON</v>
          </cell>
          <cell r="Q712" t="str">
            <v xml:space="preserve">대웅아이엔디(주)              </v>
          </cell>
          <cell r="R712">
            <v>435</v>
          </cell>
          <cell r="V712">
            <v>435</v>
          </cell>
          <cell r="X712">
            <v>435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</row>
        <row r="713">
          <cell r="C713" t="str">
            <v>4004-008</v>
          </cell>
          <cell r="D713" t="str">
            <v xml:space="preserve">4004-0080      </v>
          </cell>
          <cell r="E713" t="str">
            <v xml:space="preserve">ADAPTER ASS'Y-IN              </v>
          </cell>
          <cell r="F713" t="str">
            <v xml:space="preserve">A02  </v>
          </cell>
          <cell r="G713" t="str">
            <v>WON</v>
          </cell>
          <cell r="H713" t="str">
            <v xml:space="preserve">PCS </v>
          </cell>
          <cell r="I713" t="str">
            <v xml:space="preserve">대웅아이엔디(주)              </v>
          </cell>
          <cell r="K713">
            <v>0</v>
          </cell>
          <cell r="L713">
            <v>535</v>
          </cell>
          <cell r="N713">
            <v>535</v>
          </cell>
          <cell r="O713">
            <v>535</v>
          </cell>
          <cell r="P713" t="str">
            <v>WON</v>
          </cell>
          <cell r="Q713" t="str">
            <v xml:space="preserve">대웅아이엔디(주)              </v>
          </cell>
          <cell r="R713">
            <v>535</v>
          </cell>
          <cell r="V713">
            <v>535</v>
          </cell>
          <cell r="X713">
            <v>535</v>
          </cell>
          <cell r="AA713">
            <v>5.3500000000000227</v>
          </cell>
          <cell r="AB713">
            <v>1</v>
          </cell>
          <cell r="AC713">
            <v>5.3500000000000227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</row>
        <row r="714">
          <cell r="C714" t="str">
            <v>4004-009</v>
          </cell>
          <cell r="D714" t="str">
            <v xml:space="preserve">4004-0090      </v>
          </cell>
          <cell r="E714" t="str">
            <v xml:space="preserve">ADAPTER ASS'Y-OUT             </v>
          </cell>
          <cell r="F714" t="str">
            <v xml:space="preserve">A02  </v>
          </cell>
          <cell r="G714" t="str">
            <v>WON</v>
          </cell>
          <cell r="H714" t="str">
            <v xml:space="preserve">PCS </v>
          </cell>
          <cell r="I714" t="str">
            <v xml:space="preserve">대웅아이엔디(주)              </v>
          </cell>
          <cell r="K714">
            <v>0</v>
          </cell>
          <cell r="L714">
            <v>535</v>
          </cell>
          <cell r="N714">
            <v>535</v>
          </cell>
          <cell r="O714">
            <v>535</v>
          </cell>
          <cell r="P714" t="str">
            <v>WON</v>
          </cell>
          <cell r="Q714" t="str">
            <v xml:space="preserve">대웅아이엔디(주)              </v>
          </cell>
          <cell r="R714">
            <v>535</v>
          </cell>
          <cell r="V714">
            <v>535</v>
          </cell>
          <cell r="X714">
            <v>535</v>
          </cell>
          <cell r="AA714">
            <v>5.3500000000000227</v>
          </cell>
          <cell r="AB714">
            <v>1</v>
          </cell>
          <cell r="AC714">
            <v>5.3500000000000227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</row>
        <row r="715">
          <cell r="C715" t="str">
            <v>4280-001</v>
          </cell>
          <cell r="D715" t="str">
            <v xml:space="preserve">4280-0012      </v>
          </cell>
          <cell r="E715" t="str">
            <v xml:space="preserve">FLANGE ASS'Y-INLET COND.      </v>
          </cell>
          <cell r="F715" t="str">
            <v xml:space="preserve">C01  </v>
          </cell>
          <cell r="G715" t="str">
            <v>WON</v>
          </cell>
          <cell r="H715" t="str">
            <v xml:space="preserve">PCS </v>
          </cell>
          <cell r="I715" t="str">
            <v xml:space="preserve">대웅아이엔디(주)              </v>
          </cell>
          <cell r="K715">
            <v>0</v>
          </cell>
          <cell r="L715">
            <v>820</v>
          </cell>
          <cell r="N715">
            <v>820</v>
          </cell>
          <cell r="O715">
            <v>820</v>
          </cell>
          <cell r="P715" t="str">
            <v>WON</v>
          </cell>
          <cell r="Q715" t="str">
            <v xml:space="preserve">대웅아이엔디(주)              </v>
          </cell>
          <cell r="R715">
            <v>820</v>
          </cell>
          <cell r="V715">
            <v>820</v>
          </cell>
          <cell r="X715">
            <v>820</v>
          </cell>
          <cell r="AA715">
            <v>10</v>
          </cell>
          <cell r="AB715">
            <v>1</v>
          </cell>
          <cell r="AC715">
            <v>10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</row>
        <row r="716">
          <cell r="C716" t="str">
            <v>4280-004</v>
          </cell>
          <cell r="D716" t="str">
            <v xml:space="preserve">4280-0044      </v>
          </cell>
          <cell r="E716" t="str">
            <v xml:space="preserve">FLANGE ASS'Y-TXV              </v>
          </cell>
          <cell r="F716" t="str">
            <v xml:space="preserve">A06  </v>
          </cell>
          <cell r="G716" t="str">
            <v>WON</v>
          </cell>
          <cell r="H716" t="str">
            <v xml:space="preserve">PCS </v>
          </cell>
          <cell r="I716" t="str">
            <v xml:space="preserve">대웅아이엔디(주)              </v>
          </cell>
          <cell r="K716">
            <v>0</v>
          </cell>
          <cell r="L716">
            <v>1750</v>
          </cell>
          <cell r="N716">
            <v>1750</v>
          </cell>
          <cell r="O716">
            <v>1750</v>
          </cell>
          <cell r="P716" t="str">
            <v>WON</v>
          </cell>
          <cell r="Q716" t="str">
            <v xml:space="preserve">대웅아이엔디(주)              </v>
          </cell>
          <cell r="R716">
            <v>1750</v>
          </cell>
          <cell r="V716">
            <v>1750</v>
          </cell>
          <cell r="X716">
            <v>1750</v>
          </cell>
          <cell r="AA716">
            <v>20</v>
          </cell>
          <cell r="AB716">
            <v>1</v>
          </cell>
          <cell r="AC716">
            <v>20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</row>
        <row r="717">
          <cell r="C717" t="str">
            <v>4352-005</v>
          </cell>
          <cell r="D717" t="str">
            <v xml:space="preserve">4352-0052      </v>
          </cell>
          <cell r="E717" t="str">
            <v xml:space="preserve">HOSE ASS'Y-DIS&amp;SUC.           </v>
          </cell>
          <cell r="F717" t="str">
            <v xml:space="preserve">D01  </v>
          </cell>
          <cell r="G717" t="str">
            <v>WON</v>
          </cell>
          <cell r="H717" t="str">
            <v xml:space="preserve">PCS </v>
          </cell>
          <cell r="I717" t="str">
            <v xml:space="preserve">대웅아이엔디(주)              </v>
          </cell>
          <cell r="K717">
            <v>0</v>
          </cell>
          <cell r="L717">
            <v>24500</v>
          </cell>
          <cell r="N717">
            <v>24500</v>
          </cell>
          <cell r="O717">
            <v>24500</v>
          </cell>
          <cell r="P717" t="str">
            <v>WON</v>
          </cell>
          <cell r="Q717" t="str">
            <v xml:space="preserve">대웅아이엔디(주)              </v>
          </cell>
          <cell r="R717">
            <v>24500</v>
          </cell>
          <cell r="V717">
            <v>24500</v>
          </cell>
          <cell r="X717">
            <v>24500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</row>
        <row r="718">
          <cell r="C718" t="str">
            <v>4352-006</v>
          </cell>
          <cell r="D718" t="str">
            <v xml:space="preserve">4352-0060      </v>
          </cell>
          <cell r="E718" t="str">
            <v xml:space="preserve">HOSE ASS'Y-SUC.               </v>
          </cell>
          <cell r="F718" t="str">
            <v xml:space="preserve">D01  </v>
          </cell>
          <cell r="G718" t="str">
            <v>WON</v>
          </cell>
          <cell r="H718" t="str">
            <v xml:space="preserve">PCS </v>
          </cell>
          <cell r="I718" t="str">
            <v xml:space="preserve">대웅아이엔디(주)              </v>
          </cell>
          <cell r="K718">
            <v>0</v>
          </cell>
          <cell r="L718">
            <v>4800</v>
          </cell>
          <cell r="N718">
            <v>4800</v>
          </cell>
          <cell r="O718">
            <v>4800</v>
          </cell>
          <cell r="P718" t="str">
            <v>WON</v>
          </cell>
          <cell r="Q718" t="str">
            <v xml:space="preserve">대웅아이엔디(주)              </v>
          </cell>
          <cell r="R718">
            <v>4800</v>
          </cell>
          <cell r="V718">
            <v>4800</v>
          </cell>
          <cell r="X718">
            <v>4800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</row>
        <row r="719">
          <cell r="C719" t="str">
            <v>4352-023</v>
          </cell>
          <cell r="D719" t="str">
            <v xml:space="preserve">4352-0231      </v>
          </cell>
          <cell r="E719" t="str">
            <v xml:space="preserve">HOSE ASS'Y-LIQ.R/D            </v>
          </cell>
          <cell r="F719" t="str">
            <v xml:space="preserve">B01  </v>
          </cell>
          <cell r="G719" t="str">
            <v>WON</v>
          </cell>
          <cell r="H719" t="str">
            <v xml:space="preserve">PCS </v>
          </cell>
          <cell r="I719" t="str">
            <v xml:space="preserve">대웅아이엔디(주)              </v>
          </cell>
          <cell r="K719">
            <v>0</v>
          </cell>
          <cell r="L719">
            <v>2900</v>
          </cell>
          <cell r="N719">
            <v>2900</v>
          </cell>
          <cell r="O719">
            <v>2900</v>
          </cell>
          <cell r="P719" t="str">
            <v>WON</v>
          </cell>
          <cell r="Q719" t="str">
            <v xml:space="preserve">대웅아이엔디(주)              </v>
          </cell>
          <cell r="R719">
            <v>2900</v>
          </cell>
          <cell r="V719">
            <v>2900</v>
          </cell>
          <cell r="X719">
            <v>2900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</row>
        <row r="720">
          <cell r="C720" t="str">
            <v>4352-035</v>
          </cell>
          <cell r="D720" t="str">
            <v xml:space="preserve">4352-0353      </v>
          </cell>
          <cell r="E720" t="str">
            <v xml:space="preserve">HOSE ASS'Y-DIS(M104)          </v>
          </cell>
          <cell r="F720" t="str">
            <v xml:space="preserve">A03  </v>
          </cell>
          <cell r="G720" t="str">
            <v>WON</v>
          </cell>
          <cell r="H720" t="str">
            <v xml:space="preserve">PCS </v>
          </cell>
          <cell r="I720" t="str">
            <v xml:space="preserve">대웅아이엔디(주)              </v>
          </cell>
          <cell r="K720">
            <v>0</v>
          </cell>
          <cell r="L720">
            <v>4100</v>
          </cell>
          <cell r="N720">
            <v>4100</v>
          </cell>
          <cell r="O720">
            <v>4100</v>
          </cell>
          <cell r="P720" t="str">
            <v>WON</v>
          </cell>
          <cell r="Q720" t="str">
            <v xml:space="preserve">대웅아이엔디(주)              </v>
          </cell>
          <cell r="R720">
            <v>4100</v>
          </cell>
          <cell r="V720">
            <v>4100</v>
          </cell>
          <cell r="X720">
            <v>4100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</row>
        <row r="721">
          <cell r="C721" t="str">
            <v>4352-038</v>
          </cell>
          <cell r="D721" t="str">
            <v xml:space="preserve">4352-0385      </v>
          </cell>
          <cell r="E721" t="str">
            <v xml:space="preserve">HOSE ASS'Y-DIS(M111)          </v>
          </cell>
          <cell r="F721" t="str">
            <v xml:space="preserve">A03  </v>
          </cell>
          <cell r="G721" t="str">
            <v>WON</v>
          </cell>
          <cell r="H721" t="str">
            <v xml:space="preserve">PCS </v>
          </cell>
          <cell r="I721" t="str">
            <v xml:space="preserve">대웅아이엔디(주)              </v>
          </cell>
          <cell r="K721">
            <v>0</v>
          </cell>
          <cell r="L721">
            <v>4400</v>
          </cell>
          <cell r="N721">
            <v>4400</v>
          </cell>
          <cell r="O721">
            <v>4400</v>
          </cell>
          <cell r="P721" t="str">
            <v>WON</v>
          </cell>
          <cell r="Q721" t="str">
            <v xml:space="preserve">대웅아이엔디(주)              </v>
          </cell>
          <cell r="R721">
            <v>4400</v>
          </cell>
          <cell r="V721">
            <v>4400</v>
          </cell>
          <cell r="X721">
            <v>4400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</row>
        <row r="722">
          <cell r="C722" t="str">
            <v>4352-039</v>
          </cell>
          <cell r="D722" t="str">
            <v xml:space="preserve">4352-0394      </v>
          </cell>
          <cell r="E722" t="str">
            <v xml:space="preserve">HOSE ASS'Y-SUC(M111)          </v>
          </cell>
          <cell r="F722" t="str">
            <v xml:space="preserve">A03  </v>
          </cell>
          <cell r="G722" t="str">
            <v>WON</v>
          </cell>
          <cell r="H722" t="str">
            <v xml:space="preserve">PCS </v>
          </cell>
          <cell r="I722" t="str">
            <v xml:space="preserve">대웅아이엔디(주)              </v>
          </cell>
          <cell r="K722">
            <v>0</v>
          </cell>
          <cell r="L722">
            <v>4900</v>
          </cell>
          <cell r="N722">
            <v>4900</v>
          </cell>
          <cell r="O722">
            <v>4900</v>
          </cell>
          <cell r="P722" t="str">
            <v>WON</v>
          </cell>
          <cell r="Q722" t="str">
            <v xml:space="preserve">대웅아이엔디(주)              </v>
          </cell>
          <cell r="R722">
            <v>4900</v>
          </cell>
          <cell r="V722">
            <v>4900</v>
          </cell>
          <cell r="X722">
            <v>4900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</row>
        <row r="723">
          <cell r="C723" t="str">
            <v>4352-040</v>
          </cell>
          <cell r="D723" t="str">
            <v xml:space="preserve">4352-0406      </v>
          </cell>
          <cell r="E723" t="str">
            <v xml:space="preserve">HOSE ASS'Y-SUC(M104)          </v>
          </cell>
          <cell r="F723" t="str">
            <v xml:space="preserve">A03  </v>
          </cell>
          <cell r="G723" t="str">
            <v>WON</v>
          </cell>
          <cell r="H723" t="str">
            <v xml:space="preserve">PCS </v>
          </cell>
          <cell r="I723" t="str">
            <v xml:space="preserve">대웅아이엔디(주)              </v>
          </cell>
          <cell r="K723">
            <v>0</v>
          </cell>
          <cell r="L723">
            <v>4850</v>
          </cell>
          <cell r="N723">
            <v>4850</v>
          </cell>
          <cell r="O723">
            <v>4850</v>
          </cell>
          <cell r="P723" t="str">
            <v>WON</v>
          </cell>
          <cell r="Q723" t="str">
            <v xml:space="preserve">대웅아이엔디(주)              </v>
          </cell>
          <cell r="R723">
            <v>4850</v>
          </cell>
          <cell r="V723">
            <v>4850</v>
          </cell>
          <cell r="X723">
            <v>4850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</row>
        <row r="724">
          <cell r="C724" t="str">
            <v>4352-044</v>
          </cell>
          <cell r="D724" t="str">
            <v xml:space="preserve">4352-0441      </v>
          </cell>
          <cell r="E724" t="str">
            <v xml:space="preserve">HOSE ASS'Y-SUC(A+B)           </v>
          </cell>
          <cell r="F724" t="str">
            <v xml:space="preserve">F01  </v>
          </cell>
          <cell r="G724" t="str">
            <v>WON</v>
          </cell>
          <cell r="H724" t="str">
            <v xml:space="preserve">PCS </v>
          </cell>
          <cell r="I724" t="str">
            <v xml:space="preserve">대웅아이엔디(주)              </v>
          </cell>
          <cell r="K724">
            <v>0</v>
          </cell>
          <cell r="L724">
            <v>9050</v>
          </cell>
          <cell r="N724">
            <v>9050</v>
          </cell>
          <cell r="O724">
            <v>9050</v>
          </cell>
          <cell r="P724" t="str">
            <v>WON</v>
          </cell>
          <cell r="Q724" t="str">
            <v xml:space="preserve">대웅아이엔디(주)              </v>
          </cell>
          <cell r="R724">
            <v>9050</v>
          </cell>
          <cell r="V724">
            <v>9050</v>
          </cell>
          <cell r="X724">
            <v>9050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</row>
        <row r="725">
          <cell r="C725" t="str">
            <v>4352-045</v>
          </cell>
          <cell r="D725" t="str">
            <v xml:space="preserve">4352-0454      </v>
          </cell>
          <cell r="E725" t="str">
            <v xml:space="preserve">HOSE ASS'Y-SUC(A+B)           </v>
          </cell>
          <cell r="F725" t="str">
            <v xml:space="preserve">F01  </v>
          </cell>
          <cell r="G725" t="str">
            <v>WON</v>
          </cell>
          <cell r="H725" t="str">
            <v xml:space="preserve">PCS </v>
          </cell>
          <cell r="I725" t="str">
            <v xml:space="preserve">대웅아이엔디(주)              </v>
          </cell>
          <cell r="K725">
            <v>0</v>
          </cell>
          <cell r="L725">
            <v>11500</v>
          </cell>
          <cell r="N725">
            <v>11500</v>
          </cell>
          <cell r="O725">
            <v>11500</v>
          </cell>
          <cell r="P725" t="str">
            <v>WON</v>
          </cell>
          <cell r="Q725" t="str">
            <v xml:space="preserve">대웅아이엔디(주)              </v>
          </cell>
          <cell r="R725">
            <v>11500</v>
          </cell>
          <cell r="V725">
            <v>11500</v>
          </cell>
          <cell r="X725">
            <v>11500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</row>
        <row r="726">
          <cell r="C726" t="str">
            <v>4352-046</v>
          </cell>
          <cell r="D726" t="str">
            <v xml:space="preserve">4352-0464      </v>
          </cell>
          <cell r="E726" t="str">
            <v xml:space="preserve">HOSE ASS'Y-DIS(A+C)           </v>
          </cell>
          <cell r="F726" t="str">
            <v xml:space="preserve">F01  </v>
          </cell>
          <cell r="G726" t="str">
            <v>WON</v>
          </cell>
          <cell r="H726" t="str">
            <v xml:space="preserve">PCS </v>
          </cell>
          <cell r="I726" t="str">
            <v xml:space="preserve">대웅아이엔디(주)              </v>
          </cell>
          <cell r="K726">
            <v>0</v>
          </cell>
          <cell r="L726">
            <v>8000</v>
          </cell>
          <cell r="N726">
            <v>8000</v>
          </cell>
          <cell r="O726">
            <v>8000</v>
          </cell>
          <cell r="P726" t="str">
            <v>WON</v>
          </cell>
          <cell r="Q726" t="str">
            <v xml:space="preserve">대웅아이엔디(주)              </v>
          </cell>
          <cell r="R726">
            <v>8000</v>
          </cell>
          <cell r="V726">
            <v>8000</v>
          </cell>
          <cell r="X726">
            <v>8000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</row>
        <row r="727">
          <cell r="C727" t="str">
            <v>4352-047</v>
          </cell>
          <cell r="D727" t="str">
            <v xml:space="preserve">4352-0471      </v>
          </cell>
          <cell r="E727" t="str">
            <v xml:space="preserve">HOSE ASS'Y-DIS(A)             </v>
          </cell>
          <cell r="F727" t="str">
            <v xml:space="preserve">F01  </v>
          </cell>
          <cell r="G727" t="str">
            <v>WON</v>
          </cell>
          <cell r="H727" t="str">
            <v xml:space="preserve">PCS </v>
          </cell>
          <cell r="I727" t="str">
            <v xml:space="preserve">대웅아이엔디(주)              </v>
          </cell>
          <cell r="K727">
            <v>0</v>
          </cell>
          <cell r="L727">
            <v>6500</v>
          </cell>
          <cell r="N727">
            <v>6500</v>
          </cell>
          <cell r="O727">
            <v>6500</v>
          </cell>
          <cell r="P727" t="str">
            <v>WON</v>
          </cell>
          <cell r="Q727" t="str">
            <v xml:space="preserve">대웅아이엔디(주)              </v>
          </cell>
          <cell r="R727">
            <v>6500</v>
          </cell>
          <cell r="V727">
            <v>6500</v>
          </cell>
          <cell r="X727">
            <v>6500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</row>
        <row r="728">
          <cell r="C728" t="str">
            <v>4352-048</v>
          </cell>
          <cell r="D728" t="str">
            <v xml:space="preserve">4352-0481      </v>
          </cell>
          <cell r="E728" t="str">
            <v xml:space="preserve">HOSE ASS'Y-DIS(A)             </v>
          </cell>
          <cell r="F728" t="str">
            <v xml:space="preserve">F01  </v>
          </cell>
          <cell r="G728" t="str">
            <v>WON</v>
          </cell>
          <cell r="H728" t="str">
            <v xml:space="preserve">PCS </v>
          </cell>
          <cell r="I728" t="str">
            <v xml:space="preserve">대웅아이엔디(주)              </v>
          </cell>
          <cell r="K728">
            <v>0</v>
          </cell>
          <cell r="L728">
            <v>6500</v>
          </cell>
          <cell r="N728">
            <v>6500</v>
          </cell>
          <cell r="O728">
            <v>6500</v>
          </cell>
          <cell r="P728" t="str">
            <v>WON</v>
          </cell>
          <cell r="Q728" t="str">
            <v xml:space="preserve">대웅아이엔디(주)              </v>
          </cell>
          <cell r="R728">
            <v>6500</v>
          </cell>
          <cell r="V728">
            <v>6500</v>
          </cell>
          <cell r="X728">
            <v>6500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</row>
        <row r="729">
          <cell r="C729" t="str">
            <v>4352-049</v>
          </cell>
          <cell r="D729" t="str">
            <v xml:space="preserve">4352-0491      </v>
          </cell>
          <cell r="E729" t="str">
            <v xml:space="preserve">HOSE ASS'Y-LIQ(A)             </v>
          </cell>
          <cell r="F729" t="str">
            <v xml:space="preserve">F01  </v>
          </cell>
          <cell r="G729" t="str">
            <v>WON</v>
          </cell>
          <cell r="H729" t="str">
            <v xml:space="preserve">PCS </v>
          </cell>
          <cell r="I729" t="str">
            <v xml:space="preserve">대웅아이엔디(주)              </v>
          </cell>
          <cell r="K729">
            <v>0</v>
          </cell>
          <cell r="L729">
            <v>3000</v>
          </cell>
          <cell r="N729">
            <v>3000</v>
          </cell>
          <cell r="O729">
            <v>3000</v>
          </cell>
          <cell r="P729" t="str">
            <v>WON</v>
          </cell>
          <cell r="Q729" t="str">
            <v xml:space="preserve">대웅아이엔디(주)              </v>
          </cell>
          <cell r="R729">
            <v>3000</v>
          </cell>
          <cell r="V729">
            <v>3000</v>
          </cell>
          <cell r="X729">
            <v>3000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</row>
        <row r="730">
          <cell r="C730" t="str">
            <v>4352-050</v>
          </cell>
          <cell r="D730" t="str">
            <v xml:space="preserve">4352-0500      </v>
          </cell>
          <cell r="E730" t="str">
            <v xml:space="preserve">HOSE ASS'Y-LIQ(A)             </v>
          </cell>
          <cell r="F730" t="str">
            <v xml:space="preserve">F01  </v>
          </cell>
          <cell r="G730" t="str">
            <v>WON</v>
          </cell>
          <cell r="H730" t="str">
            <v xml:space="preserve">PCS </v>
          </cell>
          <cell r="I730" t="str">
            <v xml:space="preserve">대웅아이엔디(주)              </v>
          </cell>
          <cell r="K730">
            <v>0</v>
          </cell>
          <cell r="L730">
            <v>3000</v>
          </cell>
          <cell r="N730">
            <v>3000</v>
          </cell>
          <cell r="O730">
            <v>3000</v>
          </cell>
          <cell r="P730" t="str">
            <v>WON</v>
          </cell>
          <cell r="Q730" t="str">
            <v xml:space="preserve">대웅아이엔디(주)              </v>
          </cell>
          <cell r="R730">
            <v>3000</v>
          </cell>
          <cell r="V730">
            <v>3000</v>
          </cell>
          <cell r="X730">
            <v>3000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</row>
        <row r="731">
          <cell r="C731" t="str">
            <v>4352-051</v>
          </cell>
          <cell r="D731" t="str">
            <v xml:space="preserve">4352-0510      </v>
          </cell>
          <cell r="E731" t="str">
            <v xml:space="preserve">HOSE ASS'Y-LIQ(A)             </v>
          </cell>
          <cell r="F731" t="str">
            <v xml:space="preserve">F01  </v>
          </cell>
          <cell r="G731" t="str">
            <v>WON</v>
          </cell>
          <cell r="H731" t="str">
            <v xml:space="preserve">PCS </v>
          </cell>
          <cell r="I731" t="str">
            <v xml:space="preserve">대웅아이엔디(주)              </v>
          </cell>
          <cell r="K731">
            <v>0</v>
          </cell>
          <cell r="L731">
            <v>3100</v>
          </cell>
          <cell r="N731">
            <v>3100</v>
          </cell>
          <cell r="O731">
            <v>3100</v>
          </cell>
          <cell r="P731" t="str">
            <v>WON</v>
          </cell>
          <cell r="Q731" t="str">
            <v xml:space="preserve">대웅아이엔디(주)              </v>
          </cell>
          <cell r="R731">
            <v>3100</v>
          </cell>
          <cell r="V731">
            <v>3100</v>
          </cell>
          <cell r="X731">
            <v>3100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</row>
        <row r="732">
          <cell r="C732" t="str">
            <v>4352-052</v>
          </cell>
          <cell r="D732" t="str">
            <v xml:space="preserve">4352-0520      </v>
          </cell>
          <cell r="E732" t="str">
            <v xml:space="preserve">HOSE ASS'Y-LIQ(B)             </v>
          </cell>
          <cell r="F732" t="str">
            <v xml:space="preserve">F01  </v>
          </cell>
          <cell r="G732" t="str">
            <v>WON</v>
          </cell>
          <cell r="H732" t="str">
            <v xml:space="preserve">PCS </v>
          </cell>
          <cell r="I732" t="str">
            <v xml:space="preserve">대웅아이엔디(주)              </v>
          </cell>
          <cell r="K732">
            <v>0</v>
          </cell>
          <cell r="L732">
            <v>5000</v>
          </cell>
          <cell r="N732">
            <v>5000</v>
          </cell>
          <cell r="O732">
            <v>5000</v>
          </cell>
          <cell r="P732" t="str">
            <v>WON</v>
          </cell>
          <cell r="Q732" t="str">
            <v xml:space="preserve">대웅아이엔디(주)              </v>
          </cell>
          <cell r="R732">
            <v>5000</v>
          </cell>
          <cell r="V732">
            <v>5000</v>
          </cell>
          <cell r="X732">
            <v>5000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</row>
        <row r="733">
          <cell r="C733" t="str">
            <v>4352-053</v>
          </cell>
          <cell r="D733" t="str">
            <v xml:space="preserve">4352-0530      </v>
          </cell>
          <cell r="E733" t="str">
            <v xml:space="preserve">HOSE ASS'Y-LIQ(B)             </v>
          </cell>
          <cell r="F733" t="str">
            <v xml:space="preserve">F01  </v>
          </cell>
          <cell r="G733" t="str">
            <v>WON</v>
          </cell>
          <cell r="H733" t="str">
            <v xml:space="preserve">PCS </v>
          </cell>
          <cell r="I733" t="str">
            <v xml:space="preserve">대웅아이엔디(주)              </v>
          </cell>
          <cell r="K733">
            <v>0</v>
          </cell>
          <cell r="L733">
            <v>5300</v>
          </cell>
          <cell r="N733">
            <v>5300</v>
          </cell>
          <cell r="O733">
            <v>5300</v>
          </cell>
          <cell r="P733" t="str">
            <v>WON</v>
          </cell>
          <cell r="Q733" t="str">
            <v xml:space="preserve">대웅아이엔디(주)              </v>
          </cell>
          <cell r="R733">
            <v>5300</v>
          </cell>
          <cell r="V733">
            <v>5300</v>
          </cell>
          <cell r="X733">
            <v>5300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</row>
        <row r="734">
          <cell r="C734" t="str">
            <v>4352-055</v>
          </cell>
          <cell r="D734" t="str">
            <v xml:space="preserve">4352-0550      </v>
          </cell>
          <cell r="E734" t="str">
            <v xml:space="preserve">HOSE ASS'Y-LIQ(B)             </v>
          </cell>
          <cell r="F734" t="str">
            <v xml:space="preserve">F01  </v>
          </cell>
          <cell r="G734" t="str">
            <v>WON</v>
          </cell>
          <cell r="H734" t="str">
            <v xml:space="preserve">PCS </v>
          </cell>
          <cell r="I734" t="str">
            <v xml:space="preserve">대웅아이엔디(주)              </v>
          </cell>
          <cell r="K734">
            <v>0</v>
          </cell>
          <cell r="L734">
            <v>5000</v>
          </cell>
          <cell r="N734">
            <v>5000</v>
          </cell>
          <cell r="O734">
            <v>5000</v>
          </cell>
          <cell r="P734" t="str">
            <v>WON</v>
          </cell>
          <cell r="Q734" t="str">
            <v xml:space="preserve">대웅아이엔디(주)              </v>
          </cell>
          <cell r="R734">
            <v>5000</v>
          </cell>
          <cell r="V734">
            <v>5000</v>
          </cell>
          <cell r="X734">
            <v>5000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</row>
        <row r="735">
          <cell r="C735" t="str">
            <v>4352-056</v>
          </cell>
          <cell r="D735" t="str">
            <v xml:space="preserve">4352-0564      </v>
          </cell>
          <cell r="E735" t="str">
            <v xml:space="preserve">HOSE ASS'Y-LIQ.               </v>
          </cell>
          <cell r="F735" t="str">
            <v xml:space="preserve">A03  </v>
          </cell>
          <cell r="G735" t="str">
            <v>WON</v>
          </cell>
          <cell r="H735" t="str">
            <v xml:space="preserve">PCS </v>
          </cell>
          <cell r="I735" t="str">
            <v xml:space="preserve">대웅아이엔디(주)              </v>
          </cell>
          <cell r="K735">
            <v>0</v>
          </cell>
          <cell r="L735">
            <v>3800</v>
          </cell>
          <cell r="N735">
            <v>3800</v>
          </cell>
          <cell r="O735">
            <v>3800</v>
          </cell>
          <cell r="P735" t="str">
            <v>WON</v>
          </cell>
          <cell r="Q735" t="str">
            <v xml:space="preserve">대웅아이엔디(주)              </v>
          </cell>
          <cell r="R735">
            <v>3800</v>
          </cell>
          <cell r="V735">
            <v>3800</v>
          </cell>
          <cell r="X735">
            <v>3800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</row>
        <row r="736">
          <cell r="C736" t="str">
            <v>4352-068</v>
          </cell>
          <cell r="D736" t="str">
            <v xml:space="preserve">4352-0683      </v>
          </cell>
          <cell r="E736" t="str">
            <v xml:space="preserve">HOSE ASS'Y-LIQ.RR(L)          </v>
          </cell>
          <cell r="F736" t="str">
            <v xml:space="preserve">B01  </v>
          </cell>
          <cell r="G736" t="str">
            <v>WON</v>
          </cell>
          <cell r="H736" t="str">
            <v xml:space="preserve">PCS </v>
          </cell>
          <cell r="I736" t="str">
            <v xml:space="preserve">대웅아이엔디(주)              </v>
          </cell>
          <cell r="K736">
            <v>0</v>
          </cell>
          <cell r="L736">
            <v>5700</v>
          </cell>
          <cell r="N736">
            <v>5700</v>
          </cell>
          <cell r="O736">
            <v>5700</v>
          </cell>
          <cell r="P736" t="str">
            <v>WON</v>
          </cell>
          <cell r="Q736" t="str">
            <v xml:space="preserve">대웅아이엔디(주)              </v>
          </cell>
          <cell r="R736">
            <v>5700</v>
          </cell>
          <cell r="V736">
            <v>5700</v>
          </cell>
          <cell r="X736">
            <v>5700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</row>
        <row r="737">
          <cell r="C737" t="str">
            <v>4352-078</v>
          </cell>
          <cell r="D737" t="str">
            <v xml:space="preserve">4352-0786      </v>
          </cell>
          <cell r="E737" t="str">
            <v xml:space="preserve">HOSE ASS'Y-DIS.COND.          </v>
          </cell>
          <cell r="F737" t="str">
            <v xml:space="preserve">D02  </v>
          </cell>
          <cell r="G737" t="str">
            <v>WON</v>
          </cell>
          <cell r="H737" t="str">
            <v xml:space="preserve">PCS </v>
          </cell>
          <cell r="I737" t="str">
            <v xml:space="preserve">대웅아이엔디(주)              </v>
          </cell>
          <cell r="K737">
            <v>0</v>
          </cell>
          <cell r="L737">
            <v>3280</v>
          </cell>
          <cell r="N737">
            <v>3280</v>
          </cell>
          <cell r="O737">
            <v>3280</v>
          </cell>
          <cell r="P737" t="str">
            <v>WON</v>
          </cell>
          <cell r="Q737" t="str">
            <v xml:space="preserve">대웅아이엔디(주)              </v>
          </cell>
          <cell r="R737">
            <v>3280</v>
          </cell>
          <cell r="V737">
            <v>3280</v>
          </cell>
          <cell r="X737">
            <v>3280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</row>
        <row r="738">
          <cell r="C738" t="str">
            <v>4352-079</v>
          </cell>
          <cell r="D738" t="str">
            <v xml:space="preserve">4352-0798      </v>
          </cell>
          <cell r="E738" t="str">
            <v xml:space="preserve">HOSE ASS'Y-SUC.COMP.          </v>
          </cell>
          <cell r="F738" t="str">
            <v xml:space="preserve">D02  </v>
          </cell>
          <cell r="G738" t="str">
            <v>WON</v>
          </cell>
          <cell r="H738" t="str">
            <v xml:space="preserve">PCS </v>
          </cell>
          <cell r="I738" t="str">
            <v xml:space="preserve">대웅아이엔디(주)              </v>
          </cell>
          <cell r="K738">
            <v>0</v>
          </cell>
          <cell r="L738">
            <v>4660</v>
          </cell>
          <cell r="N738">
            <v>4660</v>
          </cell>
          <cell r="O738">
            <v>4660</v>
          </cell>
          <cell r="P738" t="str">
            <v>WON</v>
          </cell>
          <cell r="Q738" t="str">
            <v xml:space="preserve">대웅아이엔디(주)              </v>
          </cell>
          <cell r="R738">
            <v>4660</v>
          </cell>
          <cell r="V738">
            <v>4660</v>
          </cell>
          <cell r="X738">
            <v>4660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</row>
        <row r="739">
          <cell r="C739" t="str">
            <v>4352-080</v>
          </cell>
          <cell r="D739" t="str">
            <v xml:space="preserve">4352-0806      </v>
          </cell>
          <cell r="E739" t="str">
            <v xml:space="preserve">HOSE ASS'Y-DIS.COMP.          </v>
          </cell>
          <cell r="F739" t="str">
            <v xml:space="preserve">D02  </v>
          </cell>
          <cell r="G739" t="str">
            <v>WON</v>
          </cell>
          <cell r="H739" t="str">
            <v xml:space="preserve">PCS </v>
          </cell>
          <cell r="I739" t="str">
            <v xml:space="preserve">대웅아이엔디(주)              </v>
          </cell>
          <cell r="K739">
            <v>0</v>
          </cell>
          <cell r="L739">
            <v>3840</v>
          </cell>
          <cell r="N739">
            <v>3840</v>
          </cell>
          <cell r="O739">
            <v>3840</v>
          </cell>
          <cell r="P739" t="str">
            <v>WON</v>
          </cell>
          <cell r="Q739" t="str">
            <v xml:space="preserve">대웅아이엔디(주)              </v>
          </cell>
          <cell r="R739">
            <v>3840</v>
          </cell>
          <cell r="V739">
            <v>3840</v>
          </cell>
          <cell r="X739">
            <v>3840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</row>
        <row r="740">
          <cell r="C740" t="str">
            <v>4352-081</v>
          </cell>
          <cell r="D740" t="str">
            <v xml:space="preserve">4352-0817      </v>
          </cell>
          <cell r="E740" t="str">
            <v xml:space="preserve">HOSE ASS'Y-SUC.C/U            </v>
          </cell>
          <cell r="F740" t="str">
            <v xml:space="preserve">D02  </v>
          </cell>
          <cell r="G740" t="str">
            <v>WON</v>
          </cell>
          <cell r="H740" t="str">
            <v xml:space="preserve">PCS </v>
          </cell>
          <cell r="I740" t="str">
            <v xml:space="preserve">대웅아이엔디(주)              </v>
          </cell>
          <cell r="K740">
            <v>0</v>
          </cell>
          <cell r="L740">
            <v>6130</v>
          </cell>
          <cell r="N740">
            <v>6130</v>
          </cell>
          <cell r="O740">
            <v>6130</v>
          </cell>
          <cell r="P740" t="str">
            <v>WON</v>
          </cell>
          <cell r="Q740" t="str">
            <v xml:space="preserve">대웅아이엔디(주)              </v>
          </cell>
          <cell r="R740">
            <v>6130</v>
          </cell>
          <cell r="V740">
            <v>6130</v>
          </cell>
          <cell r="X740">
            <v>6130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</row>
        <row r="741">
          <cell r="C741" t="str">
            <v>4352-082</v>
          </cell>
          <cell r="D741" t="str">
            <v xml:space="preserve">4352-0829      </v>
          </cell>
          <cell r="E741" t="str">
            <v xml:space="preserve">HOSE ASS'Y-LIQ.C/U            </v>
          </cell>
          <cell r="F741" t="str">
            <v xml:space="preserve">D02  </v>
          </cell>
          <cell r="G741" t="str">
            <v>WON</v>
          </cell>
          <cell r="H741" t="str">
            <v xml:space="preserve">PCS </v>
          </cell>
          <cell r="I741" t="str">
            <v xml:space="preserve">대웅아이엔디(주)              </v>
          </cell>
          <cell r="K741">
            <v>0</v>
          </cell>
          <cell r="L741">
            <v>7260</v>
          </cell>
          <cell r="N741">
            <v>7260</v>
          </cell>
          <cell r="O741">
            <v>7260</v>
          </cell>
          <cell r="P741" t="str">
            <v>WON</v>
          </cell>
          <cell r="Q741" t="str">
            <v xml:space="preserve">대웅아이엔디(주)              </v>
          </cell>
          <cell r="R741">
            <v>7260</v>
          </cell>
          <cell r="V741">
            <v>7260</v>
          </cell>
          <cell r="X741">
            <v>7260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</row>
        <row r="742">
          <cell r="C742" t="str">
            <v>4352-086</v>
          </cell>
          <cell r="D742" t="str">
            <v xml:space="preserve">4352-0863      </v>
          </cell>
          <cell r="E742" t="str">
            <v xml:space="preserve">HOSE ASS'Y-SUC(A+B)           </v>
          </cell>
          <cell r="F742" t="str">
            <v xml:space="preserve">F01  </v>
          </cell>
          <cell r="G742" t="str">
            <v>WON</v>
          </cell>
          <cell r="H742" t="str">
            <v xml:space="preserve">PCS </v>
          </cell>
          <cell r="I742" t="str">
            <v xml:space="preserve">대웅아이엔디(주)              </v>
          </cell>
          <cell r="K742">
            <v>0</v>
          </cell>
          <cell r="M742">
            <v>9000</v>
          </cell>
          <cell r="N742">
            <v>9000</v>
          </cell>
          <cell r="O742">
            <v>9000</v>
          </cell>
          <cell r="P742" t="str">
            <v>WON</v>
          </cell>
          <cell r="Q742" t="str">
            <v xml:space="preserve">대웅아이엔디(주)              </v>
          </cell>
          <cell r="R742">
            <v>9000</v>
          </cell>
          <cell r="V742">
            <v>9000</v>
          </cell>
          <cell r="X742">
            <v>9000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</row>
        <row r="743">
          <cell r="C743" t="str">
            <v>4352-087</v>
          </cell>
          <cell r="D743" t="str">
            <v xml:space="preserve">4352-0870      </v>
          </cell>
          <cell r="E743" t="str">
            <v xml:space="preserve">HOSE ASS'Y-LIQ(B)             </v>
          </cell>
          <cell r="F743" t="str">
            <v xml:space="preserve">F01  </v>
          </cell>
          <cell r="G743" t="str">
            <v>WON</v>
          </cell>
          <cell r="H743" t="str">
            <v xml:space="preserve">PCS </v>
          </cell>
          <cell r="I743" t="str">
            <v xml:space="preserve">대웅아이엔디(주)              </v>
          </cell>
          <cell r="K743">
            <v>0</v>
          </cell>
          <cell r="L743">
            <v>4750</v>
          </cell>
          <cell r="N743">
            <v>4750</v>
          </cell>
          <cell r="O743">
            <v>4750</v>
          </cell>
          <cell r="P743" t="str">
            <v>WON</v>
          </cell>
          <cell r="Q743" t="str">
            <v xml:space="preserve">대웅아이엔디(주)              </v>
          </cell>
          <cell r="R743">
            <v>4750</v>
          </cell>
          <cell r="V743">
            <v>4750</v>
          </cell>
          <cell r="X743">
            <v>4750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</row>
        <row r="744">
          <cell r="C744" t="str">
            <v>4352-114</v>
          </cell>
          <cell r="D744" t="str">
            <v xml:space="preserve">4352-1141      </v>
          </cell>
          <cell r="E744" t="str">
            <v xml:space="preserve">HOSE ASS'Y-DIS(A+C)           </v>
          </cell>
          <cell r="F744" t="str">
            <v xml:space="preserve">F01  </v>
          </cell>
          <cell r="G744" t="str">
            <v>WON</v>
          </cell>
          <cell r="H744" t="str">
            <v xml:space="preserve">PCS </v>
          </cell>
          <cell r="I744" t="str">
            <v xml:space="preserve">대웅아이엔디(주)              </v>
          </cell>
          <cell r="K744">
            <v>0</v>
          </cell>
          <cell r="L744">
            <v>11500</v>
          </cell>
          <cell r="N744">
            <v>11500</v>
          </cell>
          <cell r="O744">
            <v>11500</v>
          </cell>
          <cell r="P744" t="str">
            <v>WON</v>
          </cell>
          <cell r="Q744" t="str">
            <v xml:space="preserve">대웅아이엔디(주)              </v>
          </cell>
          <cell r="R744">
            <v>11500</v>
          </cell>
          <cell r="V744">
            <v>11500</v>
          </cell>
          <cell r="X744">
            <v>11500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</row>
        <row r="745">
          <cell r="C745" t="str">
            <v>4352-115</v>
          </cell>
          <cell r="D745" t="str">
            <v xml:space="preserve">4352-1150      </v>
          </cell>
          <cell r="E745" t="str">
            <v xml:space="preserve">HOSE ASS'Y-LIQ(B)             </v>
          </cell>
          <cell r="F745" t="str">
            <v xml:space="preserve">F01  </v>
          </cell>
          <cell r="G745" t="str">
            <v>WON</v>
          </cell>
          <cell r="H745" t="str">
            <v xml:space="preserve">PCS </v>
          </cell>
          <cell r="I745" t="str">
            <v xml:space="preserve">대웅아이엔디(주)              </v>
          </cell>
          <cell r="K745">
            <v>0</v>
          </cell>
          <cell r="L745">
            <v>4800</v>
          </cell>
          <cell r="N745">
            <v>4800</v>
          </cell>
          <cell r="O745">
            <v>4800</v>
          </cell>
          <cell r="P745" t="str">
            <v>WON</v>
          </cell>
          <cell r="Q745" t="str">
            <v xml:space="preserve">대웅아이엔디(주)              </v>
          </cell>
          <cell r="R745">
            <v>4800</v>
          </cell>
          <cell r="V745">
            <v>4800</v>
          </cell>
          <cell r="X745">
            <v>4800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</row>
        <row r="746">
          <cell r="C746" t="str">
            <v>4352-118</v>
          </cell>
          <cell r="D746" t="str">
            <v xml:space="preserve">4352-1182      </v>
          </cell>
          <cell r="E746" t="str">
            <v xml:space="preserve">HOSE ASS'Y-SUC.A+B            </v>
          </cell>
          <cell r="F746" t="str">
            <v xml:space="preserve">F01  </v>
          </cell>
          <cell r="G746" t="str">
            <v>WON</v>
          </cell>
          <cell r="H746" t="str">
            <v xml:space="preserve">PCS </v>
          </cell>
          <cell r="I746" t="str">
            <v xml:space="preserve">대웅아이엔디(주)              </v>
          </cell>
          <cell r="K746">
            <v>0</v>
          </cell>
          <cell r="L746">
            <v>9350</v>
          </cell>
          <cell r="N746">
            <v>9350</v>
          </cell>
          <cell r="O746">
            <v>9350</v>
          </cell>
          <cell r="P746" t="str">
            <v>WON</v>
          </cell>
          <cell r="Q746" t="str">
            <v xml:space="preserve">대웅아이엔디(주)              </v>
          </cell>
          <cell r="R746">
            <v>9350</v>
          </cell>
          <cell r="V746">
            <v>9350</v>
          </cell>
          <cell r="X746">
            <v>9350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</row>
        <row r="747">
          <cell r="C747" t="str">
            <v>4352-119</v>
          </cell>
          <cell r="D747" t="str">
            <v xml:space="preserve">4352-1191      </v>
          </cell>
          <cell r="E747" t="str">
            <v xml:space="preserve">HOSE ASS'Y-DIS.A+C            </v>
          </cell>
          <cell r="F747" t="str">
            <v xml:space="preserve">F01  </v>
          </cell>
          <cell r="G747" t="str">
            <v>WON</v>
          </cell>
          <cell r="H747" t="str">
            <v xml:space="preserve">PCS </v>
          </cell>
          <cell r="I747" t="str">
            <v xml:space="preserve">대웅아이엔디(주)              </v>
          </cell>
          <cell r="K747">
            <v>0</v>
          </cell>
          <cell r="L747">
            <v>9000</v>
          </cell>
          <cell r="N747">
            <v>9000</v>
          </cell>
          <cell r="O747">
            <v>9000</v>
          </cell>
          <cell r="P747" t="str">
            <v>WON</v>
          </cell>
          <cell r="Q747" t="str">
            <v xml:space="preserve">대웅아이엔디(주)              </v>
          </cell>
          <cell r="R747">
            <v>9000</v>
          </cell>
          <cell r="V747">
            <v>9000</v>
          </cell>
          <cell r="X747">
            <v>9000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</row>
        <row r="748">
          <cell r="C748" t="str">
            <v>4352-124</v>
          </cell>
          <cell r="D748" t="str">
            <v xml:space="preserve">4352-1241      </v>
          </cell>
          <cell r="E748" t="str">
            <v xml:space="preserve">HOSE ASS'Y-DIS(A)             </v>
          </cell>
          <cell r="F748" t="str">
            <v xml:space="preserve">F01  </v>
          </cell>
          <cell r="G748" t="str">
            <v>WON</v>
          </cell>
          <cell r="H748" t="str">
            <v xml:space="preserve">PCS </v>
          </cell>
          <cell r="I748" t="str">
            <v xml:space="preserve">대웅아이엔디(주)              </v>
          </cell>
          <cell r="K748">
            <v>0</v>
          </cell>
          <cell r="L748">
            <v>9800</v>
          </cell>
          <cell r="N748">
            <v>9800</v>
          </cell>
          <cell r="O748">
            <v>9800</v>
          </cell>
          <cell r="P748" t="str">
            <v>WON</v>
          </cell>
          <cell r="Q748" t="str">
            <v xml:space="preserve">대웅아이엔디(주)              </v>
          </cell>
          <cell r="R748">
            <v>9800</v>
          </cell>
          <cell r="V748">
            <v>9800</v>
          </cell>
          <cell r="X748">
            <v>9800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</row>
        <row r="749">
          <cell r="C749" t="str">
            <v>4352-126</v>
          </cell>
          <cell r="D749" t="str">
            <v xml:space="preserve">4352-1261      </v>
          </cell>
          <cell r="E749" t="str">
            <v xml:space="preserve">HOSE ASS'Y-LIQ(B)             </v>
          </cell>
          <cell r="F749" t="str">
            <v xml:space="preserve">F01  </v>
          </cell>
          <cell r="G749" t="str">
            <v>WON</v>
          </cell>
          <cell r="H749" t="str">
            <v xml:space="preserve">PCS </v>
          </cell>
          <cell r="I749" t="str">
            <v xml:space="preserve">대웅아이엔디(주)              </v>
          </cell>
          <cell r="K749">
            <v>0</v>
          </cell>
          <cell r="L749">
            <v>4800</v>
          </cell>
          <cell r="N749">
            <v>4800</v>
          </cell>
          <cell r="O749">
            <v>4800</v>
          </cell>
          <cell r="P749" t="str">
            <v>WON</v>
          </cell>
          <cell r="Q749" t="str">
            <v xml:space="preserve">대웅아이엔디(주)              </v>
          </cell>
          <cell r="R749">
            <v>4800</v>
          </cell>
          <cell r="V749">
            <v>4800</v>
          </cell>
          <cell r="X749">
            <v>4800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</row>
        <row r="750">
          <cell r="C750" t="str">
            <v>4352-127</v>
          </cell>
          <cell r="D750" t="str">
            <v xml:space="preserve">4352-1271      </v>
          </cell>
          <cell r="E750" t="str">
            <v xml:space="preserve">HOSE ASS'Y-SUC(M104,R)        </v>
          </cell>
          <cell r="F750" t="str">
            <v xml:space="preserve">A03  </v>
          </cell>
          <cell r="G750" t="str">
            <v>WON</v>
          </cell>
          <cell r="H750" t="str">
            <v xml:space="preserve">PCS </v>
          </cell>
          <cell r="I750" t="str">
            <v xml:space="preserve">대웅아이엔디(주)              </v>
          </cell>
          <cell r="K750">
            <v>0</v>
          </cell>
          <cell r="L750">
            <v>4800</v>
          </cell>
          <cell r="N750">
            <v>4800</v>
          </cell>
          <cell r="O750">
            <v>4800</v>
          </cell>
          <cell r="P750" t="str">
            <v>WON</v>
          </cell>
          <cell r="Q750" t="str">
            <v xml:space="preserve">대웅아이엔디(주)              </v>
          </cell>
          <cell r="R750">
            <v>4800</v>
          </cell>
          <cell r="V750">
            <v>4800</v>
          </cell>
          <cell r="X750">
            <v>4800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</row>
        <row r="751">
          <cell r="C751" t="str">
            <v>4352-128</v>
          </cell>
          <cell r="D751" t="str">
            <v xml:space="preserve">4352-1281      </v>
          </cell>
          <cell r="E751" t="str">
            <v xml:space="preserve">HOSE ASS'Y-SUC(M111,R)        </v>
          </cell>
          <cell r="F751" t="str">
            <v xml:space="preserve">A03  </v>
          </cell>
          <cell r="G751" t="str">
            <v>WON</v>
          </cell>
          <cell r="H751" t="str">
            <v xml:space="preserve">PCS </v>
          </cell>
          <cell r="I751" t="str">
            <v xml:space="preserve">대웅아이엔디(주)              </v>
          </cell>
          <cell r="K751">
            <v>0</v>
          </cell>
          <cell r="L751">
            <v>4800</v>
          </cell>
          <cell r="N751">
            <v>4800</v>
          </cell>
          <cell r="O751">
            <v>4800</v>
          </cell>
          <cell r="P751" t="str">
            <v>WON</v>
          </cell>
          <cell r="Q751" t="str">
            <v xml:space="preserve">대웅아이엔디(주)              </v>
          </cell>
          <cell r="R751">
            <v>4800</v>
          </cell>
          <cell r="V751">
            <v>4800</v>
          </cell>
          <cell r="X751">
            <v>4800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</row>
        <row r="752">
          <cell r="C752" t="str">
            <v>4352-146</v>
          </cell>
          <cell r="D752" t="str">
            <v xml:space="preserve">4352-1461      </v>
          </cell>
          <cell r="E752" t="str">
            <v xml:space="preserve">HOSE ASS'Y-SUC(A+B)           </v>
          </cell>
          <cell r="F752" t="str">
            <v xml:space="preserve">F01  </v>
          </cell>
          <cell r="G752" t="str">
            <v>WON</v>
          </cell>
          <cell r="H752" t="str">
            <v xml:space="preserve">PCS </v>
          </cell>
          <cell r="I752" t="str">
            <v xml:space="preserve">대웅아이엔디(주)              </v>
          </cell>
          <cell r="K752">
            <v>0</v>
          </cell>
          <cell r="L752">
            <v>12000</v>
          </cell>
          <cell r="N752">
            <v>12000</v>
          </cell>
          <cell r="O752">
            <v>12000</v>
          </cell>
          <cell r="P752" t="str">
            <v>WON</v>
          </cell>
          <cell r="Q752" t="str">
            <v xml:space="preserve">대웅아이엔디(주)              </v>
          </cell>
          <cell r="R752">
            <v>12000</v>
          </cell>
          <cell r="V752">
            <v>12000</v>
          </cell>
          <cell r="X752">
            <v>12000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</row>
        <row r="753">
          <cell r="C753" t="str">
            <v>4352-147</v>
          </cell>
          <cell r="D753" t="str">
            <v xml:space="preserve">4352-1471      </v>
          </cell>
          <cell r="E753" t="str">
            <v xml:space="preserve">HOSE ASS'Y-DIS.A+C            </v>
          </cell>
          <cell r="F753" t="str">
            <v xml:space="preserve">F01  </v>
          </cell>
          <cell r="G753" t="str">
            <v>WON</v>
          </cell>
          <cell r="H753" t="str">
            <v xml:space="preserve">PCS </v>
          </cell>
          <cell r="I753" t="str">
            <v xml:space="preserve">대웅아이엔디(주)              </v>
          </cell>
          <cell r="K753">
            <v>0</v>
          </cell>
          <cell r="L753">
            <v>10000</v>
          </cell>
          <cell r="N753">
            <v>10000</v>
          </cell>
          <cell r="O753">
            <v>10000</v>
          </cell>
          <cell r="P753" t="str">
            <v>WON</v>
          </cell>
          <cell r="Q753" t="str">
            <v xml:space="preserve">대웅아이엔디(주)              </v>
          </cell>
          <cell r="R753">
            <v>10000</v>
          </cell>
          <cell r="V753">
            <v>10000</v>
          </cell>
          <cell r="X753">
            <v>10000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</row>
        <row r="754">
          <cell r="C754" t="str">
            <v>4352-148</v>
          </cell>
          <cell r="D754" t="str">
            <v xml:space="preserve">4352-1480      </v>
          </cell>
          <cell r="E754" t="str">
            <v xml:space="preserve">HOSE ASS'Y-LIQ(B)             </v>
          </cell>
          <cell r="F754" t="str">
            <v xml:space="preserve">F01  </v>
          </cell>
          <cell r="G754" t="str">
            <v>WON</v>
          </cell>
          <cell r="H754" t="str">
            <v xml:space="preserve">PCS </v>
          </cell>
          <cell r="I754" t="str">
            <v xml:space="preserve">대웅아이엔디(주)              </v>
          </cell>
          <cell r="K754">
            <v>0</v>
          </cell>
          <cell r="L754">
            <v>5000</v>
          </cell>
          <cell r="N754">
            <v>5000</v>
          </cell>
          <cell r="O754">
            <v>5000</v>
          </cell>
          <cell r="P754" t="str">
            <v>WON</v>
          </cell>
          <cell r="Q754" t="str">
            <v xml:space="preserve">대웅아이엔디(주)              </v>
          </cell>
          <cell r="R754">
            <v>5000</v>
          </cell>
          <cell r="V754">
            <v>5000</v>
          </cell>
          <cell r="X754">
            <v>5000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</row>
        <row r="755">
          <cell r="C755" t="str">
            <v>4352-149</v>
          </cell>
          <cell r="D755" t="str">
            <v xml:space="preserve">4352-1490      </v>
          </cell>
          <cell r="E755" t="str">
            <v xml:space="preserve">HOSE ASS'Y-SUC(A+B)           </v>
          </cell>
          <cell r="F755" t="str">
            <v xml:space="preserve">F01  </v>
          </cell>
          <cell r="G755" t="str">
            <v>WON</v>
          </cell>
          <cell r="H755" t="str">
            <v xml:space="preserve">PCS </v>
          </cell>
          <cell r="I755" t="str">
            <v xml:space="preserve">대웅아이엔디(주)              </v>
          </cell>
          <cell r="K755">
            <v>0</v>
          </cell>
          <cell r="L755">
            <v>12000</v>
          </cell>
          <cell r="N755">
            <v>12000</v>
          </cell>
          <cell r="O755">
            <v>12000</v>
          </cell>
          <cell r="P755" t="str">
            <v>WON</v>
          </cell>
          <cell r="Q755" t="str">
            <v xml:space="preserve">대웅아이엔디(주)              </v>
          </cell>
          <cell r="R755">
            <v>12000</v>
          </cell>
          <cell r="V755">
            <v>12000</v>
          </cell>
          <cell r="X755">
            <v>12000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</row>
        <row r="756">
          <cell r="C756" t="str">
            <v>4352-150</v>
          </cell>
          <cell r="D756" t="str">
            <v xml:space="preserve">4352-1500      </v>
          </cell>
          <cell r="E756" t="str">
            <v xml:space="preserve">HOSE ASS'Y-DIS(A+C)           </v>
          </cell>
          <cell r="F756" t="str">
            <v xml:space="preserve">F01  </v>
          </cell>
          <cell r="G756" t="str">
            <v>WON</v>
          </cell>
          <cell r="H756" t="str">
            <v xml:space="preserve">PCS </v>
          </cell>
          <cell r="I756" t="str">
            <v xml:space="preserve">대웅아이엔디(주)              </v>
          </cell>
          <cell r="K756">
            <v>0</v>
          </cell>
          <cell r="L756">
            <v>10000</v>
          </cell>
          <cell r="N756">
            <v>10000</v>
          </cell>
          <cell r="O756">
            <v>10000</v>
          </cell>
          <cell r="P756" t="str">
            <v>WON</v>
          </cell>
          <cell r="Q756" t="str">
            <v xml:space="preserve">대웅아이엔디(주)              </v>
          </cell>
          <cell r="R756">
            <v>10000</v>
          </cell>
          <cell r="V756">
            <v>10000</v>
          </cell>
          <cell r="X756">
            <v>10000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</row>
        <row r="757">
          <cell r="C757" t="str">
            <v>4352-151</v>
          </cell>
          <cell r="D757" t="str">
            <v xml:space="preserve">4352-1511      </v>
          </cell>
          <cell r="E757" t="str">
            <v xml:space="preserve">HOSE ASS'Y-LIQ(B)             </v>
          </cell>
          <cell r="F757" t="str">
            <v xml:space="preserve">F01  </v>
          </cell>
          <cell r="G757" t="str">
            <v>WON</v>
          </cell>
          <cell r="H757" t="str">
            <v xml:space="preserve">PCS </v>
          </cell>
          <cell r="I757" t="str">
            <v xml:space="preserve">대웅아이엔디(주)              </v>
          </cell>
          <cell r="K757">
            <v>0</v>
          </cell>
          <cell r="L757">
            <v>5000</v>
          </cell>
          <cell r="N757">
            <v>5000</v>
          </cell>
          <cell r="O757">
            <v>5000</v>
          </cell>
          <cell r="P757" t="str">
            <v>WON</v>
          </cell>
          <cell r="Q757" t="str">
            <v xml:space="preserve">대웅아이엔디(주)              </v>
          </cell>
          <cell r="R757">
            <v>5000</v>
          </cell>
          <cell r="V757">
            <v>5000</v>
          </cell>
          <cell r="X757">
            <v>5000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</row>
        <row r="758">
          <cell r="C758" t="str">
            <v>4352-154</v>
          </cell>
          <cell r="D758" t="str">
            <v xml:space="preserve">4352-1541      </v>
          </cell>
          <cell r="E758" t="str">
            <v xml:space="preserve">HOSE ASS'Y-DIS.COMP.          </v>
          </cell>
          <cell r="F758" t="str">
            <v xml:space="preserve">D02  </v>
          </cell>
          <cell r="G758" t="str">
            <v>WON</v>
          </cell>
          <cell r="H758" t="str">
            <v xml:space="preserve">PCS </v>
          </cell>
          <cell r="I758" t="str">
            <v xml:space="preserve">대웅아이엔디(주)              </v>
          </cell>
          <cell r="K758">
            <v>0</v>
          </cell>
          <cell r="L758">
            <v>4750</v>
          </cell>
          <cell r="N758">
            <v>4750</v>
          </cell>
          <cell r="O758">
            <v>4750</v>
          </cell>
          <cell r="P758" t="str">
            <v>WON</v>
          </cell>
          <cell r="Q758" t="str">
            <v xml:space="preserve">대웅아이엔디(주)              </v>
          </cell>
          <cell r="R758">
            <v>4750</v>
          </cell>
          <cell r="V758">
            <v>4750</v>
          </cell>
          <cell r="X758">
            <v>4750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</row>
        <row r="759">
          <cell r="C759" t="str">
            <v>4352-155</v>
          </cell>
          <cell r="D759" t="str">
            <v xml:space="preserve">4352-1551      </v>
          </cell>
          <cell r="E759" t="str">
            <v xml:space="preserve">HOSE ASS'Y-DIS.COND.          </v>
          </cell>
          <cell r="F759" t="str">
            <v xml:space="preserve">D02  </v>
          </cell>
          <cell r="G759" t="str">
            <v>WON</v>
          </cell>
          <cell r="H759" t="str">
            <v xml:space="preserve">PCS </v>
          </cell>
          <cell r="I759" t="str">
            <v xml:space="preserve">대웅아이엔디(주)              </v>
          </cell>
          <cell r="K759">
            <v>0</v>
          </cell>
          <cell r="L759">
            <v>5500</v>
          </cell>
          <cell r="N759">
            <v>5500</v>
          </cell>
          <cell r="O759">
            <v>5500</v>
          </cell>
          <cell r="P759" t="str">
            <v>WON</v>
          </cell>
          <cell r="Q759" t="str">
            <v xml:space="preserve">대웅아이엔디(주)              </v>
          </cell>
          <cell r="R759">
            <v>5500</v>
          </cell>
          <cell r="V759">
            <v>5500</v>
          </cell>
          <cell r="X759">
            <v>5500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</row>
        <row r="760">
          <cell r="C760" t="str">
            <v>4352-156</v>
          </cell>
          <cell r="D760" t="str">
            <v xml:space="preserve">4352-1561      </v>
          </cell>
          <cell r="E760" t="str">
            <v xml:space="preserve">HOSE ASS'Y-LIQ.               </v>
          </cell>
          <cell r="F760" t="str">
            <v xml:space="preserve">D02  </v>
          </cell>
          <cell r="G760" t="str">
            <v>WON</v>
          </cell>
          <cell r="H760" t="str">
            <v xml:space="preserve">PCS </v>
          </cell>
          <cell r="I760" t="str">
            <v xml:space="preserve">대웅아이엔디(주)              </v>
          </cell>
          <cell r="K760">
            <v>0</v>
          </cell>
          <cell r="L760">
            <v>6205</v>
          </cell>
          <cell r="N760">
            <v>6205</v>
          </cell>
          <cell r="O760">
            <v>6205</v>
          </cell>
          <cell r="P760" t="str">
            <v>WON</v>
          </cell>
          <cell r="Q760" t="str">
            <v xml:space="preserve">대웅아이엔디(주)              </v>
          </cell>
          <cell r="R760">
            <v>6205</v>
          </cell>
          <cell r="V760">
            <v>6205</v>
          </cell>
          <cell r="X760">
            <v>6205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</row>
        <row r="761">
          <cell r="C761" t="str">
            <v>4352-160</v>
          </cell>
          <cell r="D761" t="str">
            <v xml:space="preserve">4352-1601      </v>
          </cell>
          <cell r="E761" t="str">
            <v xml:space="preserve">HOSE ASS'Y-LIQ(B)             </v>
          </cell>
          <cell r="F761" t="str">
            <v xml:space="preserve">F01  </v>
          </cell>
          <cell r="G761" t="str">
            <v>WON</v>
          </cell>
          <cell r="H761" t="str">
            <v xml:space="preserve">PCS </v>
          </cell>
          <cell r="I761" t="str">
            <v xml:space="preserve">대웅아이엔디(주)              </v>
          </cell>
          <cell r="K761">
            <v>0</v>
          </cell>
          <cell r="L761">
            <v>4600</v>
          </cell>
          <cell r="N761">
            <v>4600</v>
          </cell>
          <cell r="O761">
            <v>4600</v>
          </cell>
          <cell r="P761" t="str">
            <v>WON</v>
          </cell>
          <cell r="Q761" t="str">
            <v xml:space="preserve">대웅아이엔디(주)              </v>
          </cell>
          <cell r="R761">
            <v>4600</v>
          </cell>
          <cell r="V761">
            <v>4600</v>
          </cell>
          <cell r="X761">
            <v>4600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</row>
        <row r="762">
          <cell r="C762" t="str">
            <v>4352-163</v>
          </cell>
          <cell r="D762" t="str">
            <v xml:space="preserve">4352-1630      </v>
          </cell>
          <cell r="E762" t="str">
            <v xml:space="preserve">HOSE ASS'Y-SUC(A+B),R(DE)     </v>
          </cell>
          <cell r="F762" t="str">
            <v xml:space="preserve">F01  </v>
          </cell>
          <cell r="G762" t="str">
            <v>WON</v>
          </cell>
          <cell r="H762" t="str">
            <v xml:space="preserve">PCS </v>
          </cell>
          <cell r="I762" t="str">
            <v xml:space="preserve">대웅아이엔디(주)              </v>
          </cell>
          <cell r="K762">
            <v>0</v>
          </cell>
          <cell r="L762">
            <v>14500</v>
          </cell>
          <cell r="N762">
            <v>14500</v>
          </cell>
          <cell r="O762">
            <v>14500</v>
          </cell>
          <cell r="P762" t="str">
            <v>WON</v>
          </cell>
          <cell r="Q762" t="str">
            <v xml:space="preserve">대웅아이엔디(주)              </v>
          </cell>
          <cell r="R762">
            <v>14500</v>
          </cell>
          <cell r="V762">
            <v>14500</v>
          </cell>
          <cell r="X762">
            <v>14500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</row>
        <row r="763">
          <cell r="C763" t="str">
            <v>4352-164</v>
          </cell>
          <cell r="D763" t="str">
            <v xml:space="preserve">4352-1640      </v>
          </cell>
          <cell r="E763" t="str">
            <v xml:space="preserve">HOSE ASS'Y-DIS(A+C),R(DE)     </v>
          </cell>
          <cell r="F763" t="str">
            <v xml:space="preserve">F01  </v>
          </cell>
          <cell r="G763" t="str">
            <v>WON</v>
          </cell>
          <cell r="H763" t="str">
            <v xml:space="preserve">PCS </v>
          </cell>
          <cell r="I763" t="str">
            <v xml:space="preserve">대웅아이엔디(주)              </v>
          </cell>
          <cell r="K763">
            <v>0</v>
          </cell>
          <cell r="L763">
            <v>14500</v>
          </cell>
          <cell r="N763">
            <v>14500</v>
          </cell>
          <cell r="O763">
            <v>14500</v>
          </cell>
          <cell r="P763" t="str">
            <v>WON</v>
          </cell>
          <cell r="Q763" t="str">
            <v xml:space="preserve">대웅아이엔디(주)              </v>
          </cell>
          <cell r="R763">
            <v>14500</v>
          </cell>
          <cell r="V763">
            <v>14500</v>
          </cell>
          <cell r="X763">
            <v>14500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</row>
        <row r="764">
          <cell r="C764" t="str">
            <v>4352-203</v>
          </cell>
          <cell r="D764" t="str">
            <v xml:space="preserve">4352-2031      </v>
          </cell>
          <cell r="E764" t="str">
            <v xml:space="preserve">HOSE ASS'Y-SUC."A+B"          </v>
          </cell>
          <cell r="F764" t="str">
            <v xml:space="preserve">F01  </v>
          </cell>
          <cell r="G764" t="str">
            <v>WON</v>
          </cell>
          <cell r="H764" t="str">
            <v xml:space="preserve">PCS </v>
          </cell>
          <cell r="I764" t="str">
            <v xml:space="preserve">대웅아이엔디(주)              </v>
          </cell>
          <cell r="K764">
            <v>0</v>
          </cell>
          <cell r="M764">
            <v>11150</v>
          </cell>
          <cell r="N764">
            <v>11150</v>
          </cell>
          <cell r="O764">
            <v>11150</v>
          </cell>
          <cell r="P764" t="str">
            <v>WON</v>
          </cell>
          <cell r="Q764" t="str">
            <v xml:space="preserve">대웅아이엔디(주)              </v>
          </cell>
          <cell r="R764">
            <v>11150</v>
          </cell>
          <cell r="V764">
            <v>11150</v>
          </cell>
          <cell r="X764">
            <v>11150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</row>
        <row r="765">
          <cell r="C765" t="str">
            <v>4352-204</v>
          </cell>
          <cell r="D765" t="str">
            <v xml:space="preserve">4352-2041      </v>
          </cell>
          <cell r="E765" t="str">
            <v xml:space="preserve">HOSE ASS'Y-DIS."A"            </v>
          </cell>
          <cell r="F765" t="str">
            <v xml:space="preserve">F01  </v>
          </cell>
          <cell r="G765" t="str">
            <v>WON</v>
          </cell>
          <cell r="H765" t="str">
            <v xml:space="preserve">PCS </v>
          </cell>
          <cell r="I765" t="str">
            <v xml:space="preserve">대웅아이엔디(주)              </v>
          </cell>
          <cell r="K765">
            <v>0</v>
          </cell>
          <cell r="M765">
            <v>9800</v>
          </cell>
          <cell r="N765">
            <v>9800</v>
          </cell>
          <cell r="O765">
            <v>9800</v>
          </cell>
          <cell r="P765" t="str">
            <v>WON</v>
          </cell>
          <cell r="Q765" t="str">
            <v xml:space="preserve">대웅아이엔디(주)              </v>
          </cell>
          <cell r="R765">
            <v>9800</v>
          </cell>
          <cell r="V765">
            <v>9800</v>
          </cell>
          <cell r="X765">
            <v>9800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</row>
        <row r="766">
          <cell r="C766" t="str">
            <v xml:space="preserve">4626-014C      </v>
          </cell>
          <cell r="D766" t="str">
            <v xml:space="preserve">4626-014C      </v>
          </cell>
          <cell r="E766" t="str">
            <v xml:space="preserve">PIPE ASS'Y-EVAP.OUTLET        </v>
          </cell>
          <cell r="F766" t="str">
            <v xml:space="preserve">B01  </v>
          </cell>
          <cell r="G766" t="str">
            <v>WON</v>
          </cell>
          <cell r="H766" t="str">
            <v xml:space="preserve">PCS </v>
          </cell>
          <cell r="I766" t="str">
            <v xml:space="preserve">대웅아이엔디(주)              </v>
          </cell>
          <cell r="K766">
            <v>0</v>
          </cell>
          <cell r="L766">
            <v>1740</v>
          </cell>
          <cell r="N766">
            <v>1740</v>
          </cell>
          <cell r="O766">
            <v>1740</v>
          </cell>
          <cell r="P766" t="str">
            <v>WON</v>
          </cell>
          <cell r="Q766" t="str">
            <v xml:space="preserve">대웅아이엔디(주)              </v>
          </cell>
          <cell r="R766">
            <v>1740</v>
          </cell>
          <cell r="V766">
            <v>1740</v>
          </cell>
          <cell r="X766">
            <v>1740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</row>
        <row r="767">
          <cell r="C767" t="str">
            <v xml:space="preserve">4626-015C      </v>
          </cell>
          <cell r="D767" t="str">
            <v xml:space="preserve">4626-015C      </v>
          </cell>
          <cell r="E767" t="str">
            <v xml:space="preserve">PIPE ASS'Y-EVAP.INLET         </v>
          </cell>
          <cell r="F767" t="str">
            <v xml:space="preserve">B01  </v>
          </cell>
          <cell r="G767" t="str">
            <v>WON</v>
          </cell>
          <cell r="H767" t="str">
            <v xml:space="preserve">PCS </v>
          </cell>
          <cell r="I767" t="str">
            <v xml:space="preserve">대웅아이엔디(주)              </v>
          </cell>
          <cell r="K767">
            <v>0</v>
          </cell>
          <cell r="L767">
            <v>620</v>
          </cell>
          <cell r="N767">
            <v>620</v>
          </cell>
          <cell r="O767">
            <v>620</v>
          </cell>
          <cell r="P767" t="str">
            <v>WON</v>
          </cell>
          <cell r="Q767" t="str">
            <v xml:space="preserve">대웅아이엔디(주)              </v>
          </cell>
          <cell r="R767">
            <v>620</v>
          </cell>
          <cell r="V767">
            <v>620</v>
          </cell>
          <cell r="X767">
            <v>620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</row>
        <row r="768">
          <cell r="C768" t="str">
            <v>4626-019</v>
          </cell>
          <cell r="D768" t="str">
            <v xml:space="preserve">4626-0192      </v>
          </cell>
          <cell r="E768" t="str">
            <v xml:space="preserve">PIPE ASS'Y-LIQ.               </v>
          </cell>
          <cell r="F768" t="str">
            <v xml:space="preserve">D01  </v>
          </cell>
          <cell r="G768" t="str">
            <v>WON</v>
          </cell>
          <cell r="H768" t="str">
            <v xml:space="preserve">PCS </v>
          </cell>
          <cell r="I768" t="str">
            <v xml:space="preserve">대웅아이엔디(주)              </v>
          </cell>
          <cell r="K768">
            <v>0</v>
          </cell>
          <cell r="L768">
            <v>5650</v>
          </cell>
          <cell r="N768">
            <v>5650</v>
          </cell>
          <cell r="O768">
            <v>5650</v>
          </cell>
          <cell r="P768" t="str">
            <v>WON</v>
          </cell>
          <cell r="Q768" t="str">
            <v xml:space="preserve">대웅아이엔디(주)              </v>
          </cell>
          <cell r="R768">
            <v>5650</v>
          </cell>
          <cell r="V768">
            <v>5650</v>
          </cell>
          <cell r="X768">
            <v>5650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</row>
        <row r="769">
          <cell r="C769" t="str">
            <v>4626-020</v>
          </cell>
          <cell r="D769" t="str">
            <v xml:space="preserve">4626-0203      </v>
          </cell>
          <cell r="E769" t="str">
            <v xml:space="preserve">PIPE ASS'Y-SUC.               </v>
          </cell>
          <cell r="F769" t="str">
            <v xml:space="preserve">D01  </v>
          </cell>
          <cell r="G769" t="str">
            <v>WON</v>
          </cell>
          <cell r="H769" t="str">
            <v xml:space="preserve">PCS </v>
          </cell>
          <cell r="I769" t="str">
            <v xml:space="preserve">대웅아이엔디(주)              </v>
          </cell>
          <cell r="K769">
            <v>0</v>
          </cell>
          <cell r="L769">
            <v>3100</v>
          </cell>
          <cell r="N769">
            <v>3100</v>
          </cell>
          <cell r="O769">
            <v>3100</v>
          </cell>
          <cell r="P769" t="str">
            <v>WON</v>
          </cell>
          <cell r="Q769" t="str">
            <v xml:space="preserve">대웅아이엔디(주)              </v>
          </cell>
          <cell r="R769">
            <v>3100</v>
          </cell>
          <cell r="V769">
            <v>3100</v>
          </cell>
          <cell r="X769">
            <v>3100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</row>
        <row r="770">
          <cell r="C770" t="str">
            <v>4626-021</v>
          </cell>
          <cell r="D770" t="str">
            <v xml:space="preserve">4626-0211      </v>
          </cell>
          <cell r="E770" t="str">
            <v xml:space="preserve">PIPE ASS'Y-LIQ.COND           </v>
          </cell>
          <cell r="F770" t="str">
            <v xml:space="preserve">D01  </v>
          </cell>
          <cell r="G770" t="str">
            <v>WON</v>
          </cell>
          <cell r="H770" t="str">
            <v xml:space="preserve">PCS </v>
          </cell>
          <cell r="I770" t="str">
            <v xml:space="preserve">대웅아이엔디(주)              </v>
          </cell>
          <cell r="K770">
            <v>0</v>
          </cell>
          <cell r="L770">
            <v>2000</v>
          </cell>
          <cell r="N770">
            <v>2000</v>
          </cell>
          <cell r="O770">
            <v>2000</v>
          </cell>
          <cell r="P770" t="str">
            <v>WON</v>
          </cell>
          <cell r="Q770" t="str">
            <v xml:space="preserve">대웅아이엔디(주)              </v>
          </cell>
          <cell r="R770">
            <v>2000</v>
          </cell>
          <cell r="V770">
            <v>2000</v>
          </cell>
          <cell r="X770">
            <v>2000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</row>
        <row r="771">
          <cell r="C771" t="str">
            <v>4626-028</v>
          </cell>
          <cell r="D771" t="str">
            <v xml:space="preserve">4626-0282      </v>
          </cell>
          <cell r="E771" t="str">
            <v xml:space="preserve">PIPE ASS'Y-HEATER OUTLET      </v>
          </cell>
          <cell r="F771" t="str">
            <v xml:space="preserve">B01  </v>
          </cell>
          <cell r="G771" t="str">
            <v>WON</v>
          </cell>
          <cell r="H771" t="str">
            <v xml:space="preserve">PCS </v>
          </cell>
          <cell r="I771" t="str">
            <v xml:space="preserve">대웅아이엔디(주)              </v>
          </cell>
          <cell r="K771">
            <v>0</v>
          </cell>
          <cell r="L771">
            <v>1465</v>
          </cell>
          <cell r="N771">
            <v>1465</v>
          </cell>
          <cell r="O771">
            <v>1465</v>
          </cell>
          <cell r="P771" t="str">
            <v>WON</v>
          </cell>
          <cell r="Q771" t="str">
            <v xml:space="preserve">대웅아이엔디(주)              </v>
          </cell>
          <cell r="R771">
            <v>1465</v>
          </cell>
          <cell r="V771">
            <v>1465</v>
          </cell>
          <cell r="X771">
            <v>1465</v>
          </cell>
          <cell r="AA771">
            <v>14.650000000000091</v>
          </cell>
          <cell r="AB771">
            <v>1</v>
          </cell>
          <cell r="AC771">
            <v>14.650000000000091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</row>
        <row r="772">
          <cell r="C772" t="str">
            <v>4626-029</v>
          </cell>
          <cell r="D772" t="str">
            <v xml:space="preserve">4626-0293      </v>
          </cell>
          <cell r="E772" t="str">
            <v xml:space="preserve">PIPE ASS'Y-RR HTR IN          </v>
          </cell>
          <cell r="F772" t="str">
            <v xml:space="preserve">B01  </v>
          </cell>
          <cell r="G772" t="str">
            <v>WON</v>
          </cell>
          <cell r="H772" t="str">
            <v xml:space="preserve">PCS </v>
          </cell>
          <cell r="I772" t="str">
            <v xml:space="preserve">대웅아이엔디(주)              </v>
          </cell>
          <cell r="K772">
            <v>0</v>
          </cell>
          <cell r="L772">
            <v>1155</v>
          </cell>
          <cell r="N772">
            <v>1155</v>
          </cell>
          <cell r="O772">
            <v>1155</v>
          </cell>
          <cell r="P772" t="str">
            <v>WON</v>
          </cell>
          <cell r="Q772" t="str">
            <v xml:space="preserve">대웅아이엔디(주)              </v>
          </cell>
          <cell r="R772">
            <v>1155</v>
          </cell>
          <cell r="V772">
            <v>1155</v>
          </cell>
          <cell r="X772">
            <v>1155</v>
          </cell>
          <cell r="AA772">
            <v>10</v>
          </cell>
          <cell r="AB772">
            <v>1</v>
          </cell>
          <cell r="AC772">
            <v>10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</row>
        <row r="773">
          <cell r="C773" t="str">
            <v>4626-030</v>
          </cell>
          <cell r="D773" t="str">
            <v xml:space="preserve">4626-0303      </v>
          </cell>
          <cell r="E773" t="str">
            <v xml:space="preserve">PIPE ASS'Y-RR HTR OUT         </v>
          </cell>
          <cell r="F773" t="str">
            <v xml:space="preserve">B01  </v>
          </cell>
          <cell r="G773" t="str">
            <v>WON</v>
          </cell>
          <cell r="H773" t="str">
            <v xml:space="preserve">PCS </v>
          </cell>
          <cell r="I773" t="str">
            <v xml:space="preserve">대웅아이엔디(주)              </v>
          </cell>
          <cell r="K773">
            <v>0</v>
          </cell>
          <cell r="L773">
            <v>1110</v>
          </cell>
          <cell r="N773">
            <v>1110</v>
          </cell>
          <cell r="O773">
            <v>1110</v>
          </cell>
          <cell r="P773" t="str">
            <v>WON</v>
          </cell>
          <cell r="Q773" t="str">
            <v xml:space="preserve">대웅아이엔디(주)              </v>
          </cell>
          <cell r="R773">
            <v>1110</v>
          </cell>
          <cell r="V773">
            <v>1110</v>
          </cell>
          <cell r="X773">
            <v>1110</v>
          </cell>
          <cell r="AA773">
            <v>10</v>
          </cell>
          <cell r="AB773">
            <v>1</v>
          </cell>
          <cell r="AC773">
            <v>10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</row>
        <row r="774">
          <cell r="C774" t="str">
            <v>4626-031</v>
          </cell>
          <cell r="D774" t="str">
            <v xml:space="preserve">4626-0312      </v>
          </cell>
          <cell r="E774" t="str">
            <v xml:space="preserve">PIPE ASS'Y-EVAP.IN(FR)        </v>
          </cell>
          <cell r="F774" t="str">
            <v xml:space="preserve">B01  </v>
          </cell>
          <cell r="G774" t="str">
            <v>WON</v>
          </cell>
          <cell r="H774" t="str">
            <v xml:space="preserve">PCS </v>
          </cell>
          <cell r="I774" t="str">
            <v xml:space="preserve">대웅아이엔디(주)              </v>
          </cell>
          <cell r="K774">
            <v>0</v>
          </cell>
          <cell r="L774">
            <v>585</v>
          </cell>
          <cell r="N774">
            <v>585</v>
          </cell>
          <cell r="O774">
            <v>585</v>
          </cell>
          <cell r="P774" t="str">
            <v>WON</v>
          </cell>
          <cell r="Q774" t="str">
            <v xml:space="preserve">대웅아이엔디(주)              </v>
          </cell>
          <cell r="R774">
            <v>585</v>
          </cell>
          <cell r="V774">
            <v>585</v>
          </cell>
          <cell r="X774">
            <v>585</v>
          </cell>
          <cell r="AA774">
            <v>5</v>
          </cell>
          <cell r="AB774">
            <v>1</v>
          </cell>
          <cell r="AC774">
            <v>5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</row>
        <row r="775">
          <cell r="C775" t="str">
            <v>4626-032</v>
          </cell>
          <cell r="D775" t="str">
            <v xml:space="preserve">4626-0322      </v>
          </cell>
          <cell r="E775" t="str">
            <v xml:space="preserve">PIPE ASS'Y-EVAP.OUT(FR)       </v>
          </cell>
          <cell r="F775" t="str">
            <v xml:space="preserve">B01  </v>
          </cell>
          <cell r="G775" t="str">
            <v>WON</v>
          </cell>
          <cell r="H775" t="str">
            <v xml:space="preserve">PCS </v>
          </cell>
          <cell r="I775" t="str">
            <v xml:space="preserve">대웅아이엔디(주)              </v>
          </cell>
          <cell r="K775">
            <v>0</v>
          </cell>
          <cell r="L775">
            <v>2110</v>
          </cell>
          <cell r="N775">
            <v>2110</v>
          </cell>
          <cell r="O775">
            <v>2110</v>
          </cell>
          <cell r="P775" t="str">
            <v>WON</v>
          </cell>
          <cell r="Q775" t="str">
            <v xml:space="preserve">대웅아이엔디(주)              </v>
          </cell>
          <cell r="R775">
            <v>2110</v>
          </cell>
          <cell r="V775">
            <v>2110</v>
          </cell>
          <cell r="X775">
            <v>2110</v>
          </cell>
          <cell r="AA775">
            <v>20</v>
          </cell>
          <cell r="AB775">
            <v>1</v>
          </cell>
          <cell r="AC775">
            <v>20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</row>
        <row r="776">
          <cell r="C776" t="str">
            <v>4626-041</v>
          </cell>
          <cell r="D776" t="str">
            <v xml:space="preserve">4626-0410      </v>
          </cell>
          <cell r="E776" t="str">
            <v xml:space="preserve">PIPE ASS'Y-INLET EVAP.        </v>
          </cell>
          <cell r="F776" t="str">
            <v xml:space="preserve">A02  </v>
          </cell>
          <cell r="G776" t="str">
            <v>WON</v>
          </cell>
          <cell r="H776" t="str">
            <v xml:space="preserve">PCS </v>
          </cell>
          <cell r="I776" t="str">
            <v xml:space="preserve">대웅아이엔디(주)              </v>
          </cell>
          <cell r="K776">
            <v>0</v>
          </cell>
          <cell r="L776">
            <v>585</v>
          </cell>
          <cell r="N776">
            <v>585</v>
          </cell>
          <cell r="O776">
            <v>585</v>
          </cell>
          <cell r="P776" t="str">
            <v>WON</v>
          </cell>
          <cell r="Q776" t="str">
            <v xml:space="preserve">대웅아이엔디(주)              </v>
          </cell>
          <cell r="R776">
            <v>585</v>
          </cell>
          <cell r="V776">
            <v>585</v>
          </cell>
          <cell r="X776">
            <v>585</v>
          </cell>
          <cell r="AA776">
            <v>5.8500000000000227</v>
          </cell>
          <cell r="AB776">
            <v>1</v>
          </cell>
          <cell r="AC776">
            <v>5.8500000000000227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</row>
        <row r="777">
          <cell r="C777" t="str">
            <v>4626-042</v>
          </cell>
          <cell r="D777" t="str">
            <v xml:space="preserve">4626-0422      </v>
          </cell>
          <cell r="E777" t="str">
            <v xml:space="preserve">PIPE ASS'Y-OUTLET EVAP.       </v>
          </cell>
          <cell r="F777" t="str">
            <v xml:space="preserve">A02  </v>
          </cell>
          <cell r="G777" t="str">
            <v>WON</v>
          </cell>
          <cell r="H777" t="str">
            <v xml:space="preserve">PCS </v>
          </cell>
          <cell r="I777" t="str">
            <v xml:space="preserve">대웅아이엔디(주)              </v>
          </cell>
          <cell r="K777">
            <v>0</v>
          </cell>
          <cell r="L777">
            <v>1300</v>
          </cell>
          <cell r="N777">
            <v>1300</v>
          </cell>
          <cell r="O777">
            <v>1300</v>
          </cell>
          <cell r="P777" t="str">
            <v>WON</v>
          </cell>
          <cell r="Q777" t="str">
            <v xml:space="preserve">대웅아이엔디(주)              </v>
          </cell>
          <cell r="R777">
            <v>1300</v>
          </cell>
          <cell r="V777">
            <v>1300</v>
          </cell>
          <cell r="X777">
            <v>1300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</row>
        <row r="778">
          <cell r="C778" t="str">
            <v>4626-043</v>
          </cell>
          <cell r="D778" t="str">
            <v xml:space="preserve">4626-0430      </v>
          </cell>
          <cell r="E778" t="str">
            <v xml:space="preserve">PIPE ASS'Y-COND.INLET         </v>
          </cell>
          <cell r="F778" t="str">
            <v xml:space="preserve">A02  </v>
          </cell>
          <cell r="G778" t="str">
            <v>WON</v>
          </cell>
          <cell r="H778" t="str">
            <v xml:space="preserve">PCS </v>
          </cell>
          <cell r="I778" t="str">
            <v xml:space="preserve">대웅아이엔디(주)              </v>
          </cell>
          <cell r="K778">
            <v>0</v>
          </cell>
          <cell r="L778">
            <v>1850</v>
          </cell>
          <cell r="N778">
            <v>1850</v>
          </cell>
          <cell r="O778">
            <v>1850</v>
          </cell>
          <cell r="P778" t="str">
            <v>WON</v>
          </cell>
          <cell r="Q778" t="str">
            <v xml:space="preserve">대웅아이엔디(주)              </v>
          </cell>
          <cell r="R778">
            <v>1850</v>
          </cell>
          <cell r="V778">
            <v>1850</v>
          </cell>
          <cell r="X778">
            <v>1850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</row>
        <row r="779">
          <cell r="C779" t="str">
            <v>4626-044</v>
          </cell>
          <cell r="D779" t="str">
            <v xml:space="preserve">4626-0440      </v>
          </cell>
          <cell r="E779" t="str">
            <v xml:space="preserve">PIPE ASS'Y-COND.OUTLET        </v>
          </cell>
          <cell r="F779" t="str">
            <v xml:space="preserve">A02  </v>
          </cell>
          <cell r="G779" t="str">
            <v>WON</v>
          </cell>
          <cell r="H779" t="str">
            <v xml:space="preserve">PCS </v>
          </cell>
          <cell r="I779" t="str">
            <v xml:space="preserve">대웅아이엔디(주)              </v>
          </cell>
          <cell r="K779">
            <v>0</v>
          </cell>
          <cell r="L779">
            <v>1700</v>
          </cell>
          <cell r="N779">
            <v>1700</v>
          </cell>
          <cell r="O779">
            <v>1700</v>
          </cell>
          <cell r="P779" t="str">
            <v>WON</v>
          </cell>
          <cell r="Q779" t="str">
            <v xml:space="preserve">대웅아이엔디(주)              </v>
          </cell>
          <cell r="R779">
            <v>1700</v>
          </cell>
          <cell r="V779">
            <v>1700</v>
          </cell>
          <cell r="X779">
            <v>1700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</row>
        <row r="780">
          <cell r="C780" t="str">
            <v>4626-048</v>
          </cell>
          <cell r="D780" t="str">
            <v xml:space="preserve">4626-0481      </v>
          </cell>
          <cell r="E780" t="str">
            <v xml:space="preserve">PIPE ASS'Y-OUTLET EVAP.       </v>
          </cell>
          <cell r="F780" t="str">
            <v xml:space="preserve">A02  </v>
          </cell>
          <cell r="G780" t="str">
            <v>WON</v>
          </cell>
          <cell r="H780" t="str">
            <v xml:space="preserve">PCS </v>
          </cell>
          <cell r="I780" t="str">
            <v xml:space="preserve">대웅아이엔디(주)              </v>
          </cell>
          <cell r="K780">
            <v>0</v>
          </cell>
          <cell r="L780">
            <v>1300</v>
          </cell>
          <cell r="N780">
            <v>1300</v>
          </cell>
          <cell r="O780">
            <v>1300</v>
          </cell>
          <cell r="P780" t="str">
            <v>WON</v>
          </cell>
          <cell r="Q780" t="str">
            <v xml:space="preserve">대웅아이엔디(주)              </v>
          </cell>
          <cell r="R780">
            <v>1300</v>
          </cell>
          <cell r="V780">
            <v>1300</v>
          </cell>
          <cell r="X780">
            <v>1300</v>
          </cell>
          <cell r="AA780">
            <v>15</v>
          </cell>
          <cell r="AB780">
            <v>1</v>
          </cell>
          <cell r="AC780">
            <v>15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</row>
        <row r="781">
          <cell r="C781" t="str">
            <v>4626-049</v>
          </cell>
          <cell r="D781" t="str">
            <v xml:space="preserve">4626-0490      </v>
          </cell>
          <cell r="E781" t="str">
            <v xml:space="preserve">PIPE ASS'Y-SUC.RR.NO1(S)      </v>
          </cell>
          <cell r="F781" t="str">
            <v xml:space="preserve">B01  </v>
          </cell>
          <cell r="G781" t="str">
            <v>WON</v>
          </cell>
          <cell r="H781" t="str">
            <v xml:space="preserve">PCS </v>
          </cell>
          <cell r="I781" t="str">
            <v xml:space="preserve">대웅아이엔디(주)              </v>
          </cell>
          <cell r="K781">
            <v>0</v>
          </cell>
          <cell r="L781">
            <v>2520</v>
          </cell>
          <cell r="N781">
            <v>2520</v>
          </cell>
          <cell r="O781">
            <v>2520</v>
          </cell>
          <cell r="P781" t="str">
            <v>WON</v>
          </cell>
          <cell r="Q781" t="str">
            <v xml:space="preserve">대웅아이엔디(주)              </v>
          </cell>
          <cell r="R781">
            <v>2520</v>
          </cell>
          <cell r="V781">
            <v>2520</v>
          </cell>
          <cell r="X781">
            <v>2520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</row>
        <row r="782">
          <cell r="C782" t="str">
            <v>4626-052</v>
          </cell>
          <cell r="D782" t="str">
            <v xml:space="preserve">4626-0521      </v>
          </cell>
          <cell r="E782" t="str">
            <v xml:space="preserve">PIPE ASS'Y-LIQ.RR.NO4(S)      </v>
          </cell>
          <cell r="F782" t="str">
            <v xml:space="preserve">B01  </v>
          </cell>
          <cell r="G782" t="str">
            <v>WON</v>
          </cell>
          <cell r="H782" t="str">
            <v xml:space="preserve">PCS </v>
          </cell>
          <cell r="I782" t="str">
            <v xml:space="preserve">대웅아이엔디(주)              </v>
          </cell>
          <cell r="K782">
            <v>0</v>
          </cell>
          <cell r="L782">
            <v>1210</v>
          </cell>
          <cell r="N782">
            <v>1210</v>
          </cell>
          <cell r="O782">
            <v>1210</v>
          </cell>
          <cell r="P782" t="str">
            <v>WON</v>
          </cell>
          <cell r="Q782" t="str">
            <v xml:space="preserve">대웅아이엔디(주)              </v>
          </cell>
          <cell r="R782">
            <v>1210</v>
          </cell>
          <cell r="V782">
            <v>1210</v>
          </cell>
          <cell r="X782">
            <v>1210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</row>
        <row r="783">
          <cell r="C783" t="str">
            <v>4626-056</v>
          </cell>
          <cell r="D783" t="str">
            <v xml:space="preserve">4626-0560      </v>
          </cell>
          <cell r="E783" t="str">
            <v xml:space="preserve">PIPE ASS'Y-COND.INLET         </v>
          </cell>
          <cell r="F783" t="str">
            <v xml:space="preserve">MPC  </v>
          </cell>
          <cell r="G783" t="str">
            <v>WON</v>
          </cell>
          <cell r="H783" t="str">
            <v xml:space="preserve">PCS </v>
          </cell>
          <cell r="I783" t="str">
            <v xml:space="preserve">대웅아이엔디(주)              </v>
          </cell>
          <cell r="K783">
            <v>0</v>
          </cell>
          <cell r="L783">
            <v>1190</v>
          </cell>
          <cell r="N783">
            <v>1190</v>
          </cell>
          <cell r="O783">
            <v>1190</v>
          </cell>
          <cell r="P783" t="str">
            <v>WON</v>
          </cell>
          <cell r="Q783" t="str">
            <v xml:space="preserve">대웅아이엔디(주)              </v>
          </cell>
          <cell r="R783">
            <v>1190</v>
          </cell>
          <cell r="V783">
            <v>1190</v>
          </cell>
          <cell r="X783">
            <v>1190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</row>
        <row r="784">
          <cell r="C784" t="str">
            <v>4626-057</v>
          </cell>
          <cell r="D784" t="str">
            <v xml:space="preserve">4626-0570      </v>
          </cell>
          <cell r="E784" t="str">
            <v xml:space="preserve">PIPE ASS'Y-OUTLET COND.       </v>
          </cell>
          <cell r="F784" t="str">
            <v xml:space="preserve">MPC  </v>
          </cell>
          <cell r="G784" t="str">
            <v>WON</v>
          </cell>
          <cell r="H784" t="str">
            <v xml:space="preserve">PCS </v>
          </cell>
          <cell r="I784" t="str">
            <v xml:space="preserve">대웅아이엔디(주)              </v>
          </cell>
          <cell r="K784">
            <v>0</v>
          </cell>
          <cell r="L784">
            <v>920</v>
          </cell>
          <cell r="N784">
            <v>920</v>
          </cell>
          <cell r="O784">
            <v>920</v>
          </cell>
          <cell r="P784" t="str">
            <v>WON</v>
          </cell>
          <cell r="Q784" t="str">
            <v xml:space="preserve">대웅아이엔디(주)              </v>
          </cell>
          <cell r="R784">
            <v>920</v>
          </cell>
          <cell r="V784">
            <v>920</v>
          </cell>
          <cell r="X784">
            <v>920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</row>
        <row r="785">
          <cell r="C785" t="str">
            <v>4626-060</v>
          </cell>
          <cell r="D785" t="str">
            <v xml:space="preserve">4626-0606      </v>
          </cell>
          <cell r="E785" t="str">
            <v xml:space="preserve">PIPE ASS'Y-LIQ.FR(DUAL)       </v>
          </cell>
          <cell r="F785" t="str">
            <v xml:space="preserve">B01  </v>
          </cell>
          <cell r="G785" t="str">
            <v>WON</v>
          </cell>
          <cell r="H785" t="str">
            <v xml:space="preserve">PCS </v>
          </cell>
          <cell r="I785" t="str">
            <v xml:space="preserve">대웅아이엔디(주)              </v>
          </cell>
          <cell r="K785">
            <v>0</v>
          </cell>
          <cell r="L785">
            <v>4100</v>
          </cell>
          <cell r="N785">
            <v>4100</v>
          </cell>
          <cell r="O785">
            <v>4100</v>
          </cell>
          <cell r="P785" t="str">
            <v>WON</v>
          </cell>
          <cell r="Q785" t="str">
            <v xml:space="preserve">대웅아이엔디(주)              </v>
          </cell>
          <cell r="R785">
            <v>4100</v>
          </cell>
          <cell r="V785">
            <v>4100</v>
          </cell>
          <cell r="X785">
            <v>4100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</row>
        <row r="786">
          <cell r="C786" t="str">
            <v>4626-061</v>
          </cell>
          <cell r="D786" t="str">
            <v xml:space="preserve">4626-0611      </v>
          </cell>
          <cell r="E786" t="str">
            <v xml:space="preserve">PIPE ASS'Y-LIQ.RR.NO1         </v>
          </cell>
          <cell r="F786" t="str">
            <v xml:space="preserve">B01  </v>
          </cell>
          <cell r="G786" t="str">
            <v>WON</v>
          </cell>
          <cell r="H786" t="str">
            <v xml:space="preserve">PCS </v>
          </cell>
          <cell r="I786" t="str">
            <v xml:space="preserve">대웅아이엔디(주)              </v>
          </cell>
          <cell r="K786">
            <v>0</v>
          </cell>
          <cell r="L786">
            <v>2470</v>
          </cell>
          <cell r="N786">
            <v>2470</v>
          </cell>
          <cell r="O786">
            <v>2470</v>
          </cell>
          <cell r="P786" t="str">
            <v>WON</v>
          </cell>
          <cell r="Q786" t="str">
            <v xml:space="preserve">대웅아이엔디(주)              </v>
          </cell>
          <cell r="R786">
            <v>2470</v>
          </cell>
          <cell r="V786">
            <v>2470</v>
          </cell>
          <cell r="X786">
            <v>2470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</row>
        <row r="787">
          <cell r="C787" t="str">
            <v>4626-062</v>
          </cell>
          <cell r="D787" t="str">
            <v xml:space="preserve">4626-0622      </v>
          </cell>
          <cell r="E787" t="str">
            <v xml:space="preserve">PIPE ASS'Y-LIQ.RR.NO2         </v>
          </cell>
          <cell r="F787" t="str">
            <v xml:space="preserve">B01  </v>
          </cell>
          <cell r="G787" t="str">
            <v>WON</v>
          </cell>
          <cell r="H787" t="str">
            <v xml:space="preserve">PCS </v>
          </cell>
          <cell r="I787" t="str">
            <v xml:space="preserve">대웅아이엔디(주)              </v>
          </cell>
          <cell r="K787">
            <v>0</v>
          </cell>
          <cell r="L787">
            <v>2610</v>
          </cell>
          <cell r="N787">
            <v>2610</v>
          </cell>
          <cell r="O787">
            <v>2610</v>
          </cell>
          <cell r="P787" t="str">
            <v>WON</v>
          </cell>
          <cell r="Q787" t="str">
            <v xml:space="preserve">대웅아이엔디(주)              </v>
          </cell>
          <cell r="R787">
            <v>2610</v>
          </cell>
          <cell r="V787">
            <v>2610</v>
          </cell>
          <cell r="X787">
            <v>2610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</row>
        <row r="788">
          <cell r="C788" t="str">
            <v>4626-064</v>
          </cell>
          <cell r="D788" t="str">
            <v xml:space="preserve">4626-0642      </v>
          </cell>
          <cell r="E788" t="str">
            <v xml:space="preserve">PIPE ASS'Y-SUC.FR,DUAL        </v>
          </cell>
          <cell r="F788" t="str">
            <v xml:space="preserve">B01  </v>
          </cell>
          <cell r="G788" t="str">
            <v>WON</v>
          </cell>
          <cell r="H788" t="str">
            <v xml:space="preserve">PCS </v>
          </cell>
          <cell r="I788" t="str">
            <v xml:space="preserve">대웅아이엔디(주)              </v>
          </cell>
          <cell r="K788">
            <v>0</v>
          </cell>
          <cell r="L788">
            <v>5410</v>
          </cell>
          <cell r="N788">
            <v>5410</v>
          </cell>
          <cell r="O788">
            <v>5410</v>
          </cell>
          <cell r="P788" t="str">
            <v>WON</v>
          </cell>
          <cell r="Q788" t="str">
            <v xml:space="preserve">대웅아이엔디(주)              </v>
          </cell>
          <cell r="R788">
            <v>5410</v>
          </cell>
          <cell r="V788">
            <v>5410</v>
          </cell>
          <cell r="X788">
            <v>5410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</row>
        <row r="789">
          <cell r="C789" t="str">
            <v>4626-065</v>
          </cell>
          <cell r="D789" t="str">
            <v xml:space="preserve">4626-0652      </v>
          </cell>
          <cell r="E789" t="str">
            <v xml:space="preserve">PIPE ASS'Y-SUC.FR,SINGLE      </v>
          </cell>
          <cell r="F789" t="str">
            <v xml:space="preserve">B01  </v>
          </cell>
          <cell r="G789" t="str">
            <v>WON</v>
          </cell>
          <cell r="H789" t="str">
            <v xml:space="preserve">PCS </v>
          </cell>
          <cell r="I789" t="str">
            <v xml:space="preserve">대웅아이엔디(주)              </v>
          </cell>
          <cell r="K789">
            <v>0</v>
          </cell>
          <cell r="L789">
            <v>4320</v>
          </cell>
          <cell r="N789">
            <v>4320</v>
          </cell>
          <cell r="O789">
            <v>4320</v>
          </cell>
          <cell r="P789" t="str">
            <v>WON</v>
          </cell>
          <cell r="Q789" t="str">
            <v xml:space="preserve">대웅아이엔디(주)              </v>
          </cell>
          <cell r="R789">
            <v>4320</v>
          </cell>
          <cell r="V789">
            <v>4320</v>
          </cell>
          <cell r="X789">
            <v>4320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</row>
        <row r="790">
          <cell r="C790" t="str">
            <v>4626-067</v>
          </cell>
          <cell r="D790" t="str">
            <v xml:space="preserve">4626-0672      </v>
          </cell>
          <cell r="E790" t="str">
            <v xml:space="preserve">PIPE ASS'Y-SUC.RR.NO3         </v>
          </cell>
          <cell r="F790" t="str">
            <v xml:space="preserve">B01  </v>
          </cell>
          <cell r="G790" t="str">
            <v>WON</v>
          </cell>
          <cell r="H790" t="str">
            <v xml:space="preserve">PCS </v>
          </cell>
          <cell r="I790" t="str">
            <v xml:space="preserve">대웅아이엔디(주)              </v>
          </cell>
          <cell r="K790">
            <v>0</v>
          </cell>
          <cell r="L790">
            <v>3370</v>
          </cell>
          <cell r="N790">
            <v>3370</v>
          </cell>
          <cell r="O790">
            <v>3370</v>
          </cell>
          <cell r="P790" t="str">
            <v>WON</v>
          </cell>
          <cell r="Q790" t="str">
            <v xml:space="preserve">대웅아이엔디(주)              </v>
          </cell>
          <cell r="R790">
            <v>3370</v>
          </cell>
          <cell r="V790">
            <v>3370</v>
          </cell>
          <cell r="X790">
            <v>3370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</row>
        <row r="791">
          <cell r="C791" t="str">
            <v>4626-068</v>
          </cell>
          <cell r="D791" t="str">
            <v xml:space="preserve">4626-0682      </v>
          </cell>
          <cell r="E791" t="str">
            <v xml:space="preserve">PIPE ASS'Y-SUC.RR.NO4         </v>
          </cell>
          <cell r="F791" t="str">
            <v xml:space="preserve">B01  </v>
          </cell>
          <cell r="G791" t="str">
            <v>WON</v>
          </cell>
          <cell r="H791" t="str">
            <v xml:space="preserve">PCS </v>
          </cell>
          <cell r="I791" t="str">
            <v xml:space="preserve">대웅아이엔디(주)              </v>
          </cell>
          <cell r="K791">
            <v>0</v>
          </cell>
          <cell r="L791">
            <v>2420</v>
          </cell>
          <cell r="N791">
            <v>2420</v>
          </cell>
          <cell r="O791">
            <v>2420</v>
          </cell>
          <cell r="P791" t="str">
            <v>WON</v>
          </cell>
          <cell r="Q791" t="str">
            <v xml:space="preserve">대웅아이엔디(주)              </v>
          </cell>
          <cell r="R791">
            <v>2420</v>
          </cell>
          <cell r="V791">
            <v>2420</v>
          </cell>
          <cell r="X791">
            <v>2420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</row>
        <row r="792">
          <cell r="C792" t="str">
            <v>4626-072</v>
          </cell>
          <cell r="D792" t="str">
            <v xml:space="preserve">4626-0721      </v>
          </cell>
          <cell r="E792" t="str">
            <v xml:space="preserve">PIPE ASS'Y-EXP.IN(FR)         </v>
          </cell>
          <cell r="F792" t="str">
            <v xml:space="preserve">B01  </v>
          </cell>
          <cell r="G792" t="str">
            <v>WON</v>
          </cell>
          <cell r="H792" t="str">
            <v xml:space="preserve">PCS </v>
          </cell>
          <cell r="I792" t="str">
            <v xml:space="preserve">대웅아이엔디(주)              </v>
          </cell>
          <cell r="K792">
            <v>0</v>
          </cell>
          <cell r="L792">
            <v>1150</v>
          </cell>
          <cell r="N792">
            <v>1150</v>
          </cell>
          <cell r="O792">
            <v>1150</v>
          </cell>
          <cell r="P792" t="str">
            <v>WON</v>
          </cell>
          <cell r="Q792" t="str">
            <v xml:space="preserve">대웅아이엔디(주)              </v>
          </cell>
          <cell r="R792">
            <v>1150</v>
          </cell>
          <cell r="V792">
            <v>1150</v>
          </cell>
          <cell r="X792">
            <v>1150</v>
          </cell>
          <cell r="AA792">
            <v>10</v>
          </cell>
          <cell r="AB792">
            <v>1</v>
          </cell>
          <cell r="AC792">
            <v>10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</row>
        <row r="793">
          <cell r="C793" t="str">
            <v>4626-073</v>
          </cell>
          <cell r="D793" t="str">
            <v xml:space="preserve">4626-0730      </v>
          </cell>
          <cell r="E793" t="str">
            <v xml:space="preserve">PIPE ASS'Y-COND.              </v>
          </cell>
          <cell r="F793" t="str">
            <v xml:space="preserve">X09  </v>
          </cell>
          <cell r="G793" t="str">
            <v>WON</v>
          </cell>
          <cell r="H793" t="str">
            <v xml:space="preserve">PCS </v>
          </cell>
          <cell r="I793" t="str">
            <v xml:space="preserve">대웅아이엔디(주)              </v>
          </cell>
          <cell r="K793">
            <v>0</v>
          </cell>
          <cell r="L793">
            <v>2900</v>
          </cell>
          <cell r="N793">
            <v>2900</v>
          </cell>
          <cell r="O793">
            <v>2900</v>
          </cell>
          <cell r="P793" t="str">
            <v>WON</v>
          </cell>
          <cell r="Q793" t="str">
            <v xml:space="preserve">대웅아이엔디(주)              </v>
          </cell>
          <cell r="R793">
            <v>2900</v>
          </cell>
          <cell r="V793">
            <v>2900</v>
          </cell>
          <cell r="X793">
            <v>2900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</row>
        <row r="794">
          <cell r="C794" t="str">
            <v xml:space="preserve">4626-074B      </v>
          </cell>
          <cell r="D794" t="str">
            <v xml:space="preserve">4626-074B      </v>
          </cell>
          <cell r="E794" t="str">
            <v xml:space="preserve">PIPE ASS'Y-INLET COND         </v>
          </cell>
          <cell r="F794" t="str">
            <v xml:space="preserve">X11  </v>
          </cell>
          <cell r="G794" t="str">
            <v>WON</v>
          </cell>
          <cell r="H794" t="str">
            <v xml:space="preserve">PCS </v>
          </cell>
          <cell r="I794" t="str">
            <v xml:space="preserve">대웅아이엔디(주)              </v>
          </cell>
          <cell r="K794">
            <v>0</v>
          </cell>
          <cell r="L794">
            <v>900</v>
          </cell>
          <cell r="N794">
            <v>900</v>
          </cell>
          <cell r="O794">
            <v>900</v>
          </cell>
          <cell r="P794" t="str">
            <v>WON</v>
          </cell>
          <cell r="Q794" t="str">
            <v xml:space="preserve">대웅아이엔디(주)              </v>
          </cell>
          <cell r="R794">
            <v>900</v>
          </cell>
          <cell r="V794">
            <v>900</v>
          </cell>
          <cell r="X794">
            <v>900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</row>
        <row r="795">
          <cell r="C795" t="str">
            <v xml:space="preserve">4626-075A      </v>
          </cell>
          <cell r="D795" t="str">
            <v xml:space="preserve">4626-075A      </v>
          </cell>
          <cell r="E795" t="str">
            <v xml:space="preserve">PIPE ASS'Y-COND.OUTLET        </v>
          </cell>
          <cell r="F795" t="str">
            <v xml:space="preserve">X11  </v>
          </cell>
          <cell r="G795" t="str">
            <v>WON</v>
          </cell>
          <cell r="H795" t="str">
            <v xml:space="preserve">PCS </v>
          </cell>
          <cell r="I795" t="str">
            <v xml:space="preserve">대웅아이엔디(주)              </v>
          </cell>
          <cell r="K795">
            <v>0</v>
          </cell>
          <cell r="L795">
            <v>1300</v>
          </cell>
          <cell r="N795">
            <v>1300</v>
          </cell>
          <cell r="O795">
            <v>1300</v>
          </cell>
          <cell r="P795" t="str">
            <v>WON</v>
          </cell>
          <cell r="Q795" t="str">
            <v xml:space="preserve">대웅아이엔디(주)              </v>
          </cell>
          <cell r="R795">
            <v>1300</v>
          </cell>
          <cell r="V795">
            <v>1300</v>
          </cell>
          <cell r="X795">
            <v>1300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</row>
        <row r="796">
          <cell r="C796" t="str">
            <v>4626-076</v>
          </cell>
          <cell r="D796" t="str">
            <v xml:space="preserve">4626-0760      </v>
          </cell>
          <cell r="E796" t="str">
            <v xml:space="preserve">PIPE ASS'Y-COND.              </v>
          </cell>
          <cell r="F796" t="str">
            <v xml:space="preserve">X10  </v>
          </cell>
          <cell r="G796" t="str">
            <v>WON</v>
          </cell>
          <cell r="H796" t="str">
            <v xml:space="preserve">PCS </v>
          </cell>
          <cell r="I796" t="str">
            <v xml:space="preserve">대웅아이엔디(주)              </v>
          </cell>
          <cell r="K796">
            <v>0</v>
          </cell>
          <cell r="L796">
            <v>2800</v>
          </cell>
          <cell r="N796">
            <v>2800</v>
          </cell>
          <cell r="O796">
            <v>2800</v>
          </cell>
          <cell r="P796" t="str">
            <v>WON</v>
          </cell>
          <cell r="Q796" t="str">
            <v xml:space="preserve">대웅아이엔디(주)              </v>
          </cell>
          <cell r="R796">
            <v>2800</v>
          </cell>
          <cell r="V796">
            <v>2800</v>
          </cell>
          <cell r="X796">
            <v>2800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</row>
        <row r="797">
          <cell r="C797" t="str">
            <v>4626-077</v>
          </cell>
          <cell r="D797" t="str">
            <v xml:space="preserve">4626-0770      </v>
          </cell>
          <cell r="E797" t="str">
            <v xml:space="preserve">PIPE ASS'Y-EVAP.OUTLET        </v>
          </cell>
          <cell r="F797" t="str">
            <v xml:space="preserve">D01  </v>
          </cell>
          <cell r="G797" t="str">
            <v>WON</v>
          </cell>
          <cell r="H797" t="str">
            <v xml:space="preserve">PCS </v>
          </cell>
          <cell r="I797" t="str">
            <v xml:space="preserve">대웅아이엔디(주)              </v>
          </cell>
          <cell r="K797">
            <v>0</v>
          </cell>
          <cell r="L797">
            <v>1700</v>
          </cell>
          <cell r="N797">
            <v>1700</v>
          </cell>
          <cell r="O797">
            <v>1700</v>
          </cell>
          <cell r="P797" t="str">
            <v>WON</v>
          </cell>
          <cell r="Q797" t="str">
            <v xml:space="preserve">대웅아이엔디(주)              </v>
          </cell>
          <cell r="R797">
            <v>1700</v>
          </cell>
          <cell r="V797">
            <v>1700</v>
          </cell>
          <cell r="X797">
            <v>1700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</row>
        <row r="798">
          <cell r="C798" t="str">
            <v>4626-078</v>
          </cell>
          <cell r="D798" t="str">
            <v xml:space="preserve">4626-0782      </v>
          </cell>
          <cell r="E798" t="str">
            <v xml:space="preserve">PIPE ASS'Y-COND.OUTLET        </v>
          </cell>
          <cell r="F798" t="str">
            <v xml:space="preserve">D01  </v>
          </cell>
          <cell r="G798" t="str">
            <v>WON</v>
          </cell>
          <cell r="H798" t="str">
            <v xml:space="preserve">PCS </v>
          </cell>
          <cell r="I798" t="str">
            <v xml:space="preserve">대웅아이엔디(주)              </v>
          </cell>
          <cell r="K798">
            <v>0</v>
          </cell>
          <cell r="L798">
            <v>1630</v>
          </cell>
          <cell r="N798">
            <v>1630</v>
          </cell>
          <cell r="O798">
            <v>1630</v>
          </cell>
          <cell r="P798" t="str">
            <v>WON</v>
          </cell>
          <cell r="Q798" t="str">
            <v xml:space="preserve">대웅아이엔디(주)              </v>
          </cell>
          <cell r="R798">
            <v>1630</v>
          </cell>
          <cell r="V798">
            <v>1630</v>
          </cell>
          <cell r="X798">
            <v>1630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</row>
        <row r="799">
          <cell r="C799" t="str">
            <v>4626-079</v>
          </cell>
          <cell r="D799" t="str">
            <v xml:space="preserve">4626-0791      </v>
          </cell>
          <cell r="E799" t="str">
            <v xml:space="preserve">PIPE ASS'Y-COND.INLET         </v>
          </cell>
          <cell r="F799" t="str">
            <v xml:space="preserve">D01  </v>
          </cell>
          <cell r="G799" t="str">
            <v>WON</v>
          </cell>
          <cell r="H799" t="str">
            <v xml:space="preserve">PCS </v>
          </cell>
          <cell r="I799" t="str">
            <v xml:space="preserve">대웅아이엔디(주)              </v>
          </cell>
          <cell r="K799">
            <v>0</v>
          </cell>
          <cell r="L799">
            <v>1400</v>
          </cell>
          <cell r="N799">
            <v>1400</v>
          </cell>
          <cell r="O799">
            <v>1400</v>
          </cell>
          <cell r="P799" t="str">
            <v>WON</v>
          </cell>
          <cell r="Q799" t="str">
            <v xml:space="preserve">대웅아이엔디(주)              </v>
          </cell>
          <cell r="R799">
            <v>1400</v>
          </cell>
          <cell r="V799">
            <v>1400</v>
          </cell>
          <cell r="X799">
            <v>1400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</row>
        <row r="800">
          <cell r="C800" t="str">
            <v>4626-080</v>
          </cell>
          <cell r="D800" t="str">
            <v xml:space="preserve">4626-0801      </v>
          </cell>
          <cell r="E800" t="str">
            <v xml:space="preserve">PIPE ASS'Y-COND.INLET         </v>
          </cell>
          <cell r="F800" t="str">
            <v xml:space="preserve">F01  </v>
          </cell>
          <cell r="G800" t="str">
            <v>WON</v>
          </cell>
          <cell r="H800" t="str">
            <v xml:space="preserve">PCS </v>
          </cell>
          <cell r="I800" t="str">
            <v xml:space="preserve">대웅아이엔디(주)              </v>
          </cell>
          <cell r="K800">
            <v>0</v>
          </cell>
          <cell r="L800">
            <v>1050</v>
          </cell>
          <cell r="N800">
            <v>1050</v>
          </cell>
          <cell r="O800">
            <v>1050</v>
          </cell>
          <cell r="P800" t="str">
            <v>WON</v>
          </cell>
          <cell r="Q800" t="str">
            <v xml:space="preserve">대웅아이엔디(주)              </v>
          </cell>
          <cell r="R800">
            <v>1050</v>
          </cell>
          <cell r="V800">
            <v>1050</v>
          </cell>
          <cell r="X800">
            <v>1050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</row>
        <row r="801">
          <cell r="C801" t="str">
            <v>4626-081</v>
          </cell>
          <cell r="D801" t="str">
            <v xml:space="preserve">4626-0811      </v>
          </cell>
          <cell r="E801" t="str">
            <v xml:space="preserve">PIPE ASS'Y-COND.OUTLET        </v>
          </cell>
          <cell r="F801" t="str">
            <v xml:space="preserve">F01  </v>
          </cell>
          <cell r="G801" t="str">
            <v>WON</v>
          </cell>
          <cell r="H801" t="str">
            <v xml:space="preserve">PCS </v>
          </cell>
          <cell r="I801" t="str">
            <v xml:space="preserve">대웅아이엔디(주)              </v>
          </cell>
          <cell r="K801">
            <v>0</v>
          </cell>
          <cell r="L801">
            <v>800</v>
          </cell>
          <cell r="N801">
            <v>800</v>
          </cell>
          <cell r="O801">
            <v>800</v>
          </cell>
          <cell r="P801" t="str">
            <v>WON</v>
          </cell>
          <cell r="Q801" t="str">
            <v xml:space="preserve">대웅아이엔디(주)              </v>
          </cell>
          <cell r="R801">
            <v>800</v>
          </cell>
          <cell r="V801">
            <v>800</v>
          </cell>
          <cell r="X801">
            <v>800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</row>
        <row r="802">
          <cell r="C802" t="str">
            <v>4626-084</v>
          </cell>
          <cell r="D802" t="str">
            <v xml:space="preserve">4626-0841      </v>
          </cell>
          <cell r="E802" t="str">
            <v xml:space="preserve">PIPE ASS'Y-COND.INLET         </v>
          </cell>
          <cell r="F802" t="str">
            <v xml:space="preserve">A04  </v>
          </cell>
          <cell r="G802" t="str">
            <v>WON</v>
          </cell>
          <cell r="H802" t="str">
            <v xml:space="preserve">PCS </v>
          </cell>
          <cell r="I802" t="str">
            <v xml:space="preserve">대웅아이엔디(주)              </v>
          </cell>
          <cell r="K802">
            <v>0</v>
          </cell>
          <cell r="L802">
            <v>1450</v>
          </cell>
          <cell r="N802">
            <v>1450</v>
          </cell>
          <cell r="O802">
            <v>1450</v>
          </cell>
          <cell r="P802" t="str">
            <v>WON</v>
          </cell>
          <cell r="Q802" t="str">
            <v xml:space="preserve">대웅아이엔디(주)              </v>
          </cell>
          <cell r="R802">
            <v>1450</v>
          </cell>
          <cell r="V802">
            <v>1450</v>
          </cell>
          <cell r="X802">
            <v>1450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</row>
        <row r="803">
          <cell r="C803" t="str">
            <v>4626-085</v>
          </cell>
          <cell r="D803" t="str">
            <v xml:space="preserve">4626-0851      </v>
          </cell>
          <cell r="E803" t="str">
            <v xml:space="preserve">PIPE ASS'Y-COND.OUTLET        </v>
          </cell>
          <cell r="F803" t="str">
            <v xml:space="preserve">A04  </v>
          </cell>
          <cell r="G803" t="str">
            <v>WON</v>
          </cell>
          <cell r="H803" t="str">
            <v xml:space="preserve">PCS </v>
          </cell>
          <cell r="I803" t="str">
            <v xml:space="preserve">대웅아이엔디(주)              </v>
          </cell>
          <cell r="K803">
            <v>0</v>
          </cell>
          <cell r="L803">
            <v>1400</v>
          </cell>
          <cell r="N803">
            <v>1400</v>
          </cell>
          <cell r="O803">
            <v>1400</v>
          </cell>
          <cell r="P803" t="str">
            <v>WON</v>
          </cell>
          <cell r="Q803" t="str">
            <v xml:space="preserve">대웅아이엔디(주)              </v>
          </cell>
          <cell r="R803">
            <v>1400</v>
          </cell>
          <cell r="V803">
            <v>1400</v>
          </cell>
          <cell r="X803">
            <v>1400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</row>
        <row r="804">
          <cell r="C804" t="str">
            <v>4626-086</v>
          </cell>
          <cell r="D804" t="str">
            <v xml:space="preserve">4626-0864      </v>
          </cell>
          <cell r="E804" t="str">
            <v xml:space="preserve">PIPE ASS'Y-LIQ.FR.SINGLE      </v>
          </cell>
          <cell r="F804" t="str">
            <v xml:space="preserve">B01  </v>
          </cell>
          <cell r="G804" t="str">
            <v>WON</v>
          </cell>
          <cell r="H804" t="str">
            <v xml:space="preserve">PCS </v>
          </cell>
          <cell r="I804" t="str">
            <v xml:space="preserve">대웅아이엔디(주)              </v>
          </cell>
          <cell r="K804">
            <v>0</v>
          </cell>
          <cell r="L804">
            <v>2050</v>
          </cell>
          <cell r="N804">
            <v>2050</v>
          </cell>
          <cell r="O804">
            <v>2050</v>
          </cell>
          <cell r="P804" t="str">
            <v>WON</v>
          </cell>
          <cell r="Q804" t="str">
            <v xml:space="preserve">대웅아이엔디(주)              </v>
          </cell>
          <cell r="R804">
            <v>2050</v>
          </cell>
          <cell r="V804">
            <v>2050</v>
          </cell>
          <cell r="X804">
            <v>2050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</row>
        <row r="805">
          <cell r="C805" t="str">
            <v>4626-088</v>
          </cell>
          <cell r="D805" t="str">
            <v xml:space="preserve">4626-0880      </v>
          </cell>
          <cell r="E805" t="str">
            <v xml:space="preserve">PIPE ASS'Y-EVAP.INLET         </v>
          </cell>
          <cell r="F805" t="str">
            <v xml:space="preserve">F01  </v>
          </cell>
          <cell r="G805" t="str">
            <v>WON</v>
          </cell>
          <cell r="H805" t="str">
            <v xml:space="preserve">PCS </v>
          </cell>
          <cell r="I805" t="str">
            <v xml:space="preserve">대웅아이엔디(주)              </v>
          </cell>
          <cell r="K805">
            <v>0</v>
          </cell>
          <cell r="L805">
            <v>800</v>
          </cell>
          <cell r="N805">
            <v>800</v>
          </cell>
          <cell r="O805">
            <v>800</v>
          </cell>
          <cell r="P805" t="str">
            <v>WON</v>
          </cell>
          <cell r="Q805" t="str">
            <v xml:space="preserve">대웅아이엔디(주)              </v>
          </cell>
          <cell r="R805">
            <v>800</v>
          </cell>
          <cell r="V805">
            <v>800</v>
          </cell>
          <cell r="X805">
            <v>800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</row>
        <row r="806">
          <cell r="C806" t="str">
            <v>4626-089</v>
          </cell>
          <cell r="D806" t="str">
            <v xml:space="preserve">4626-0891      </v>
          </cell>
          <cell r="E806" t="str">
            <v xml:space="preserve">PIPE ASS'Y-OUTLET EVAP.       </v>
          </cell>
          <cell r="F806" t="str">
            <v xml:space="preserve">F01  </v>
          </cell>
          <cell r="G806" t="str">
            <v>WON</v>
          </cell>
          <cell r="H806" t="str">
            <v xml:space="preserve">PCS </v>
          </cell>
          <cell r="I806" t="str">
            <v xml:space="preserve">대웅아이엔디(주)              </v>
          </cell>
          <cell r="K806">
            <v>0</v>
          </cell>
          <cell r="L806">
            <v>1700</v>
          </cell>
          <cell r="N806">
            <v>1700</v>
          </cell>
          <cell r="O806">
            <v>1700</v>
          </cell>
          <cell r="P806" t="str">
            <v>WON</v>
          </cell>
          <cell r="Q806" t="str">
            <v xml:space="preserve">대웅아이엔디(주)              </v>
          </cell>
          <cell r="R806">
            <v>1700</v>
          </cell>
          <cell r="V806">
            <v>1700</v>
          </cell>
          <cell r="X806">
            <v>1700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</row>
        <row r="807">
          <cell r="C807" t="str">
            <v>4626-090</v>
          </cell>
          <cell r="D807" t="str">
            <v xml:space="preserve">4626-0906      </v>
          </cell>
          <cell r="E807" t="str">
            <v xml:space="preserve">PIPE ASS'Y-INLET COND.        </v>
          </cell>
          <cell r="F807" t="str">
            <v xml:space="preserve">B01  </v>
          </cell>
          <cell r="G807" t="str">
            <v>WON</v>
          </cell>
          <cell r="H807" t="str">
            <v xml:space="preserve">PCS </v>
          </cell>
          <cell r="I807" t="str">
            <v xml:space="preserve">대웅아이엔디(주)              </v>
          </cell>
          <cell r="K807">
            <v>0</v>
          </cell>
          <cell r="L807">
            <v>1730</v>
          </cell>
          <cell r="N807">
            <v>1730</v>
          </cell>
          <cell r="O807">
            <v>1730</v>
          </cell>
          <cell r="P807" t="str">
            <v>WON</v>
          </cell>
          <cell r="Q807" t="str">
            <v xml:space="preserve">대웅아이엔디(주)              </v>
          </cell>
          <cell r="R807">
            <v>1730</v>
          </cell>
          <cell r="V807">
            <v>1730</v>
          </cell>
          <cell r="X807">
            <v>1730</v>
          </cell>
          <cell r="AA807">
            <v>5</v>
          </cell>
          <cell r="AB807">
            <v>1</v>
          </cell>
          <cell r="AC807">
            <v>5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</row>
        <row r="808">
          <cell r="C808" t="str">
            <v>4626-091</v>
          </cell>
          <cell r="D808" t="str">
            <v xml:space="preserve">4626-0916      </v>
          </cell>
          <cell r="E808" t="str">
            <v xml:space="preserve">PIPE ASS'Y-OUT COND           </v>
          </cell>
          <cell r="F808" t="str">
            <v xml:space="preserve">B01  </v>
          </cell>
          <cell r="G808" t="str">
            <v>WON</v>
          </cell>
          <cell r="H808" t="str">
            <v xml:space="preserve">PCS </v>
          </cell>
          <cell r="I808" t="str">
            <v xml:space="preserve">대웅아이엔디(주)              </v>
          </cell>
          <cell r="K808">
            <v>0</v>
          </cell>
          <cell r="L808">
            <v>1020</v>
          </cell>
          <cell r="N808">
            <v>1020</v>
          </cell>
          <cell r="O808">
            <v>1020</v>
          </cell>
          <cell r="P808" t="str">
            <v>WON</v>
          </cell>
          <cell r="Q808" t="str">
            <v xml:space="preserve">대웅아이엔디(주)              </v>
          </cell>
          <cell r="R808">
            <v>1020</v>
          </cell>
          <cell r="V808">
            <v>1020</v>
          </cell>
          <cell r="X808">
            <v>1020</v>
          </cell>
          <cell r="AA808">
            <v>10.199999999999999</v>
          </cell>
          <cell r="AB808">
            <v>1</v>
          </cell>
          <cell r="AC808">
            <v>10.199999999999999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</row>
        <row r="809">
          <cell r="C809" t="str">
            <v>4626-102</v>
          </cell>
          <cell r="D809" t="str">
            <v xml:space="preserve">4626-1023      </v>
          </cell>
          <cell r="E809" t="str">
            <v xml:space="preserve">PIPE ASS'Y-SUC.               </v>
          </cell>
          <cell r="F809" t="str">
            <v xml:space="preserve">A03  </v>
          </cell>
          <cell r="G809" t="str">
            <v>WON</v>
          </cell>
          <cell r="H809" t="str">
            <v xml:space="preserve">PCS </v>
          </cell>
          <cell r="I809" t="str">
            <v xml:space="preserve">대웅아이엔디(주)              </v>
          </cell>
          <cell r="K809">
            <v>0</v>
          </cell>
          <cell r="L809">
            <v>3400</v>
          </cell>
          <cell r="N809">
            <v>3400</v>
          </cell>
          <cell r="O809">
            <v>3400</v>
          </cell>
          <cell r="P809" t="str">
            <v>WON</v>
          </cell>
          <cell r="Q809" t="str">
            <v xml:space="preserve">대웅아이엔디(주)              </v>
          </cell>
          <cell r="R809">
            <v>3400</v>
          </cell>
          <cell r="V809">
            <v>3400</v>
          </cell>
          <cell r="X809">
            <v>3400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</row>
        <row r="810">
          <cell r="C810" t="str">
            <v>4626-104</v>
          </cell>
          <cell r="D810" t="str">
            <v xml:space="preserve">4626-1040      </v>
          </cell>
          <cell r="E810" t="str">
            <v xml:space="preserve">PIPE ASS'Y-EVAP.OUTLET        </v>
          </cell>
          <cell r="F810" t="str">
            <v xml:space="preserve">B01  </v>
          </cell>
          <cell r="G810" t="str">
            <v>WON</v>
          </cell>
          <cell r="H810" t="str">
            <v xml:space="preserve">PCS </v>
          </cell>
          <cell r="I810" t="str">
            <v xml:space="preserve">대웅아이엔디(주)              </v>
          </cell>
          <cell r="K810">
            <v>0</v>
          </cell>
          <cell r="L810">
            <v>1610</v>
          </cell>
          <cell r="N810">
            <v>1610</v>
          </cell>
          <cell r="O810">
            <v>1610</v>
          </cell>
          <cell r="P810" t="str">
            <v>WON</v>
          </cell>
          <cell r="Q810" t="str">
            <v xml:space="preserve">대웅아이엔디(주)              </v>
          </cell>
          <cell r="R810">
            <v>1610</v>
          </cell>
          <cell r="V810">
            <v>1610</v>
          </cell>
          <cell r="X810">
            <v>1610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</row>
        <row r="811">
          <cell r="C811" t="str">
            <v>4626-105</v>
          </cell>
          <cell r="D811" t="str">
            <v xml:space="preserve">4626-1050      </v>
          </cell>
          <cell r="E811" t="str">
            <v xml:space="preserve">PIPE ASS'Y-EVAP.IN(RR)        </v>
          </cell>
          <cell r="F811" t="str">
            <v xml:space="preserve">B01  </v>
          </cell>
          <cell r="G811" t="str">
            <v>WON</v>
          </cell>
          <cell r="H811" t="str">
            <v xml:space="preserve">PCS </v>
          </cell>
          <cell r="I811" t="str">
            <v xml:space="preserve">대웅아이엔디(주)              </v>
          </cell>
          <cell r="K811">
            <v>0</v>
          </cell>
          <cell r="L811">
            <v>650</v>
          </cell>
          <cell r="N811">
            <v>650</v>
          </cell>
          <cell r="O811">
            <v>650</v>
          </cell>
          <cell r="P811" t="str">
            <v>WON</v>
          </cell>
          <cell r="Q811" t="str">
            <v xml:space="preserve">대웅아이엔디(주)              </v>
          </cell>
          <cell r="R811">
            <v>650</v>
          </cell>
          <cell r="V811">
            <v>650</v>
          </cell>
          <cell r="X811">
            <v>650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</row>
        <row r="812">
          <cell r="C812" t="str">
            <v>4626-106</v>
          </cell>
          <cell r="D812" t="str">
            <v xml:space="preserve">4626-1063      </v>
          </cell>
          <cell r="E812" t="str">
            <v xml:space="preserve">PIPE ASS'Y-COND.OUTLET        </v>
          </cell>
          <cell r="F812" t="str">
            <v xml:space="preserve">A02  </v>
          </cell>
          <cell r="G812" t="str">
            <v>WON</v>
          </cell>
          <cell r="H812" t="str">
            <v xml:space="preserve">PCS </v>
          </cell>
          <cell r="I812" t="str">
            <v xml:space="preserve">대웅아이엔디(주)              </v>
          </cell>
          <cell r="K812">
            <v>0</v>
          </cell>
          <cell r="L812">
            <v>2040</v>
          </cell>
          <cell r="N812">
            <v>2040</v>
          </cell>
          <cell r="O812">
            <v>2040</v>
          </cell>
          <cell r="P812" t="str">
            <v>WON</v>
          </cell>
          <cell r="Q812" t="str">
            <v xml:space="preserve">대웅아이엔디(주)              </v>
          </cell>
          <cell r="R812">
            <v>2040</v>
          </cell>
          <cell r="V812">
            <v>2040</v>
          </cell>
          <cell r="X812">
            <v>2040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</row>
        <row r="813">
          <cell r="C813" t="str">
            <v>4626-112</v>
          </cell>
          <cell r="D813" t="str">
            <v xml:space="preserve">4626-1123      </v>
          </cell>
          <cell r="E813" t="str">
            <v xml:space="preserve">PIPE ASS'Y-HTR CORE           </v>
          </cell>
          <cell r="F813" t="str">
            <v xml:space="preserve">A02  </v>
          </cell>
          <cell r="G813" t="str">
            <v>WON</v>
          </cell>
          <cell r="H813" t="str">
            <v xml:space="preserve">PCS </v>
          </cell>
          <cell r="I813" t="str">
            <v xml:space="preserve">대웅아이엔디(주)              </v>
          </cell>
          <cell r="K813">
            <v>0</v>
          </cell>
          <cell r="L813">
            <v>790</v>
          </cell>
          <cell r="N813">
            <v>790</v>
          </cell>
          <cell r="O813">
            <v>790</v>
          </cell>
          <cell r="P813" t="str">
            <v>WON</v>
          </cell>
          <cell r="Q813" t="str">
            <v xml:space="preserve">대웅아이엔디(주)              </v>
          </cell>
          <cell r="R813">
            <v>790</v>
          </cell>
          <cell r="V813">
            <v>790</v>
          </cell>
          <cell r="X813">
            <v>790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</row>
        <row r="814">
          <cell r="C814" t="str">
            <v>4626-114</v>
          </cell>
          <cell r="D814" t="str">
            <v xml:space="preserve">4626-1141      </v>
          </cell>
          <cell r="E814" t="str">
            <v xml:space="preserve">PIPE ASS'Y-HEATER INLET       </v>
          </cell>
          <cell r="F814" t="str">
            <v xml:space="preserve">B01  </v>
          </cell>
          <cell r="G814" t="str">
            <v>WON</v>
          </cell>
          <cell r="H814" t="str">
            <v xml:space="preserve">PCS </v>
          </cell>
          <cell r="I814" t="str">
            <v xml:space="preserve">대웅아이엔디(주)              </v>
          </cell>
          <cell r="K814">
            <v>0</v>
          </cell>
          <cell r="L814">
            <v>1085</v>
          </cell>
          <cell r="N814">
            <v>1085</v>
          </cell>
          <cell r="O814">
            <v>1085</v>
          </cell>
          <cell r="P814" t="str">
            <v>WON</v>
          </cell>
          <cell r="Q814" t="str">
            <v xml:space="preserve">대웅아이엔디(주)              </v>
          </cell>
          <cell r="R814">
            <v>1085</v>
          </cell>
          <cell r="V814">
            <v>1085</v>
          </cell>
          <cell r="X814">
            <v>1085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</row>
        <row r="815">
          <cell r="C815" t="str">
            <v>4626-117</v>
          </cell>
          <cell r="D815" t="str">
            <v xml:space="preserve">4626-1170      </v>
          </cell>
          <cell r="E815" t="str">
            <v xml:space="preserve">PIPE ASS'Y-EVAP.OUTLET        </v>
          </cell>
          <cell r="F815" t="str">
            <v xml:space="preserve">S26  </v>
          </cell>
          <cell r="G815" t="str">
            <v>WON</v>
          </cell>
          <cell r="H815" t="str">
            <v xml:space="preserve">PCS </v>
          </cell>
          <cell r="I815" t="str">
            <v xml:space="preserve">대웅아이엔디(주)              </v>
          </cell>
          <cell r="K815">
            <v>0</v>
          </cell>
          <cell r="L815">
            <v>1110</v>
          </cell>
          <cell r="N815">
            <v>1110</v>
          </cell>
          <cell r="O815">
            <v>1110</v>
          </cell>
          <cell r="P815" t="str">
            <v>WON</v>
          </cell>
          <cell r="Q815" t="str">
            <v xml:space="preserve">대웅아이엔디(주)              </v>
          </cell>
          <cell r="R815">
            <v>1110</v>
          </cell>
          <cell r="V815">
            <v>1110</v>
          </cell>
          <cell r="X815">
            <v>1110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</row>
        <row r="816">
          <cell r="C816" t="str">
            <v>4626-118</v>
          </cell>
          <cell r="D816" t="str">
            <v xml:space="preserve">4626-1180      </v>
          </cell>
          <cell r="E816" t="str">
            <v xml:space="preserve">PIPE ASS'Y-EVAP.INLET         </v>
          </cell>
          <cell r="F816" t="str">
            <v xml:space="preserve">S26  </v>
          </cell>
          <cell r="G816" t="str">
            <v>WON</v>
          </cell>
          <cell r="H816" t="str">
            <v xml:space="preserve">PCS </v>
          </cell>
          <cell r="I816" t="str">
            <v xml:space="preserve">대웅아이엔디(주)              </v>
          </cell>
          <cell r="K816">
            <v>0</v>
          </cell>
          <cell r="L816">
            <v>635</v>
          </cell>
          <cell r="N816">
            <v>635</v>
          </cell>
          <cell r="O816">
            <v>635</v>
          </cell>
          <cell r="P816" t="str">
            <v>WON</v>
          </cell>
          <cell r="Q816" t="str">
            <v xml:space="preserve">대웅아이엔디(주)              </v>
          </cell>
          <cell r="R816">
            <v>635</v>
          </cell>
          <cell r="V816">
            <v>635</v>
          </cell>
          <cell r="X816">
            <v>635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</row>
        <row r="817">
          <cell r="C817" t="str">
            <v>4626-129</v>
          </cell>
          <cell r="D817" t="str">
            <v xml:space="preserve">4626-1293      </v>
          </cell>
          <cell r="E817" t="str">
            <v xml:space="preserve">PIPE ASS'Y-EVAP.INLET         </v>
          </cell>
          <cell r="F817" t="str">
            <v xml:space="preserve">S25  </v>
          </cell>
          <cell r="G817" t="str">
            <v>WON</v>
          </cell>
          <cell r="H817" t="str">
            <v xml:space="preserve">PCS </v>
          </cell>
          <cell r="I817" t="str">
            <v xml:space="preserve">대웅아이엔디(주)              </v>
          </cell>
          <cell r="K817">
            <v>0</v>
          </cell>
          <cell r="L817">
            <v>750</v>
          </cell>
          <cell r="N817">
            <v>750</v>
          </cell>
          <cell r="O817">
            <v>750</v>
          </cell>
          <cell r="P817" t="str">
            <v>WON</v>
          </cell>
          <cell r="Q817" t="str">
            <v xml:space="preserve">대웅아이엔디(주)              </v>
          </cell>
          <cell r="R817">
            <v>750</v>
          </cell>
          <cell r="V817">
            <v>750</v>
          </cell>
          <cell r="X817">
            <v>750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</row>
        <row r="818">
          <cell r="C818" t="str">
            <v>4626-130</v>
          </cell>
          <cell r="D818" t="str">
            <v xml:space="preserve">4626-1301      </v>
          </cell>
          <cell r="E818" t="str">
            <v xml:space="preserve">PIPE ASS'Y-EVAP.OUTLET        </v>
          </cell>
          <cell r="F818" t="str">
            <v xml:space="preserve">S25  </v>
          </cell>
          <cell r="G818" t="str">
            <v>WON</v>
          </cell>
          <cell r="H818" t="str">
            <v xml:space="preserve">PCS </v>
          </cell>
          <cell r="I818" t="str">
            <v xml:space="preserve">대웅아이엔디(주)              </v>
          </cell>
          <cell r="K818">
            <v>0</v>
          </cell>
          <cell r="L818">
            <v>1700</v>
          </cell>
          <cell r="N818">
            <v>1700</v>
          </cell>
          <cell r="O818">
            <v>1700</v>
          </cell>
          <cell r="P818" t="str">
            <v>WON</v>
          </cell>
          <cell r="Q818" t="str">
            <v xml:space="preserve">대웅아이엔디(주)              </v>
          </cell>
          <cell r="R818">
            <v>1700</v>
          </cell>
          <cell r="V818">
            <v>1700</v>
          </cell>
          <cell r="X818">
            <v>1700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</row>
        <row r="819">
          <cell r="C819" t="str">
            <v>4626-131</v>
          </cell>
          <cell r="D819" t="str">
            <v xml:space="preserve">4626-1310      </v>
          </cell>
          <cell r="E819" t="str">
            <v xml:space="preserve">PIPE ASS'Y-SUC.RR.NO1(L)      </v>
          </cell>
          <cell r="F819" t="str">
            <v xml:space="preserve">B01  </v>
          </cell>
          <cell r="G819" t="str">
            <v>WON</v>
          </cell>
          <cell r="H819" t="str">
            <v xml:space="preserve">PCS </v>
          </cell>
          <cell r="I819" t="str">
            <v xml:space="preserve">대웅아이엔디(주)              </v>
          </cell>
          <cell r="K819">
            <v>0</v>
          </cell>
          <cell r="L819">
            <v>2470</v>
          </cell>
          <cell r="N819">
            <v>2470</v>
          </cell>
          <cell r="O819">
            <v>2470</v>
          </cell>
          <cell r="P819" t="str">
            <v>WON</v>
          </cell>
          <cell r="Q819" t="str">
            <v xml:space="preserve">대웅아이엔디(주)              </v>
          </cell>
          <cell r="R819">
            <v>2470</v>
          </cell>
          <cell r="V819">
            <v>2470</v>
          </cell>
          <cell r="X819">
            <v>2470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</row>
        <row r="820">
          <cell r="C820" t="str">
            <v>4626-132</v>
          </cell>
          <cell r="D820" t="str">
            <v xml:space="preserve">4626-1321      </v>
          </cell>
          <cell r="E820" t="str">
            <v xml:space="preserve">PIPE ASS'Y-LIQ.RR.NO4(L)      </v>
          </cell>
          <cell r="F820" t="str">
            <v xml:space="preserve">B01  </v>
          </cell>
          <cell r="G820" t="str">
            <v>WON</v>
          </cell>
          <cell r="H820" t="str">
            <v xml:space="preserve">PCS </v>
          </cell>
          <cell r="I820" t="str">
            <v xml:space="preserve">대웅아이엔디(주)              </v>
          </cell>
          <cell r="K820">
            <v>0</v>
          </cell>
          <cell r="L820">
            <v>1320</v>
          </cell>
          <cell r="N820">
            <v>1320</v>
          </cell>
          <cell r="O820">
            <v>1320</v>
          </cell>
          <cell r="P820" t="str">
            <v>WON</v>
          </cell>
          <cell r="Q820" t="str">
            <v xml:space="preserve">대웅아이엔디(주)              </v>
          </cell>
          <cell r="R820">
            <v>1320</v>
          </cell>
          <cell r="V820">
            <v>1320</v>
          </cell>
          <cell r="X820">
            <v>1320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</row>
        <row r="821">
          <cell r="C821" t="str">
            <v>4626-169</v>
          </cell>
          <cell r="D821" t="str">
            <v xml:space="preserve">4626-1693      </v>
          </cell>
          <cell r="E821" t="str">
            <v xml:space="preserve">PIPE ASS'Y-EXP.V/A            </v>
          </cell>
          <cell r="F821" t="str">
            <v xml:space="preserve">A03  </v>
          </cell>
          <cell r="G821" t="str">
            <v>WON</v>
          </cell>
          <cell r="H821" t="str">
            <v xml:space="preserve">PCS </v>
          </cell>
          <cell r="I821" t="str">
            <v xml:space="preserve">대웅아이엔디(주)              </v>
          </cell>
          <cell r="K821">
            <v>0</v>
          </cell>
          <cell r="L821">
            <v>900</v>
          </cell>
          <cell r="N821">
            <v>900</v>
          </cell>
          <cell r="O821">
            <v>900</v>
          </cell>
          <cell r="P821" t="str">
            <v>WON</v>
          </cell>
          <cell r="Q821" t="str">
            <v xml:space="preserve">대웅아이엔디(주)              </v>
          </cell>
          <cell r="R821">
            <v>900</v>
          </cell>
          <cell r="V821">
            <v>900</v>
          </cell>
          <cell r="X821">
            <v>900</v>
          </cell>
          <cell r="AA821">
            <v>10</v>
          </cell>
          <cell r="AB821">
            <v>1</v>
          </cell>
          <cell r="AC821">
            <v>10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</row>
        <row r="822">
          <cell r="C822" t="str">
            <v>4626-170</v>
          </cell>
          <cell r="D822" t="str">
            <v xml:space="preserve">4626-1702      </v>
          </cell>
          <cell r="E822" t="str">
            <v xml:space="preserve">PIPE ASS'Y-OUTLET EVAP.       </v>
          </cell>
          <cell r="F822" t="str">
            <v xml:space="preserve">A03  </v>
          </cell>
          <cell r="G822" t="str">
            <v>WON</v>
          </cell>
          <cell r="H822" t="str">
            <v xml:space="preserve">PCS </v>
          </cell>
          <cell r="I822" t="str">
            <v xml:space="preserve">대웅아이엔디(주)              </v>
          </cell>
          <cell r="K822">
            <v>0</v>
          </cell>
          <cell r="L822">
            <v>1570</v>
          </cell>
          <cell r="N822">
            <v>1570</v>
          </cell>
          <cell r="O822">
            <v>1570</v>
          </cell>
          <cell r="P822" t="str">
            <v>WON</v>
          </cell>
          <cell r="Q822" t="str">
            <v xml:space="preserve">대웅아이엔디(주)              </v>
          </cell>
          <cell r="R822">
            <v>1570</v>
          </cell>
          <cell r="V822">
            <v>1570</v>
          </cell>
          <cell r="X822">
            <v>1570</v>
          </cell>
          <cell r="AA822">
            <v>20</v>
          </cell>
          <cell r="AB822">
            <v>1</v>
          </cell>
          <cell r="AC822">
            <v>20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</row>
        <row r="823">
          <cell r="C823" t="str">
            <v>4626-171</v>
          </cell>
          <cell r="D823" t="str">
            <v xml:space="preserve">4626-1712      </v>
          </cell>
          <cell r="E823" t="str">
            <v xml:space="preserve">PIPE ASS'Y-INLET COND         </v>
          </cell>
          <cell r="F823" t="str">
            <v xml:space="preserve">A03  </v>
          </cell>
          <cell r="G823" t="str">
            <v>WON</v>
          </cell>
          <cell r="H823" t="str">
            <v xml:space="preserve">PCS </v>
          </cell>
          <cell r="I823" t="str">
            <v xml:space="preserve">대웅아이엔디(주)              </v>
          </cell>
          <cell r="K823">
            <v>0</v>
          </cell>
          <cell r="M823">
            <v>920</v>
          </cell>
          <cell r="N823">
            <v>920</v>
          </cell>
          <cell r="O823">
            <v>920</v>
          </cell>
          <cell r="P823" t="str">
            <v>WON</v>
          </cell>
          <cell r="Q823" t="str">
            <v xml:space="preserve">대웅아이엔디(주)              </v>
          </cell>
          <cell r="R823">
            <v>920</v>
          </cell>
          <cell r="V823">
            <v>920</v>
          </cell>
          <cell r="X823">
            <v>920</v>
          </cell>
          <cell r="AA823">
            <v>15</v>
          </cell>
          <cell r="AB823">
            <v>1</v>
          </cell>
          <cell r="AC823">
            <v>15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</row>
        <row r="824">
          <cell r="C824" t="str">
            <v xml:space="preserve">4626-1770P     </v>
          </cell>
          <cell r="D824" t="str">
            <v xml:space="preserve">4626-1770P     </v>
          </cell>
          <cell r="E824" t="str">
            <v xml:space="preserve">PIPE ASS'Y-EVAP.INLET         </v>
          </cell>
          <cell r="F824" t="str">
            <v xml:space="preserve">S28  </v>
          </cell>
          <cell r="G824" t="str">
            <v>WON</v>
          </cell>
          <cell r="H824" t="str">
            <v xml:space="preserve">PCS </v>
          </cell>
          <cell r="I824" t="str">
            <v xml:space="preserve">대웅아이엔디(주)              </v>
          </cell>
          <cell r="K824">
            <v>0</v>
          </cell>
          <cell r="L824">
            <v>730</v>
          </cell>
          <cell r="N824">
            <v>730</v>
          </cell>
          <cell r="O824">
            <v>730</v>
          </cell>
          <cell r="P824" t="str">
            <v>WON</v>
          </cell>
          <cell r="Q824" t="str">
            <v xml:space="preserve">대웅아이엔디(주)              </v>
          </cell>
          <cell r="R824">
            <v>730</v>
          </cell>
          <cell r="V824">
            <v>730</v>
          </cell>
          <cell r="X824">
            <v>730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</row>
        <row r="825">
          <cell r="C825" t="str">
            <v xml:space="preserve">4626-1780P     </v>
          </cell>
          <cell r="D825" t="str">
            <v xml:space="preserve">4626-1780P     </v>
          </cell>
          <cell r="E825" t="str">
            <v xml:space="preserve">PIPE ASS'Y-EVAP.OUTLET        </v>
          </cell>
          <cell r="F825" t="str">
            <v xml:space="preserve">S28  </v>
          </cell>
          <cell r="G825" t="str">
            <v>WON</v>
          </cell>
          <cell r="H825" t="str">
            <v xml:space="preserve">PCS </v>
          </cell>
          <cell r="I825" t="str">
            <v xml:space="preserve">대웅아이엔디(주)              </v>
          </cell>
          <cell r="K825">
            <v>0</v>
          </cell>
          <cell r="L825">
            <v>1650</v>
          </cell>
          <cell r="N825">
            <v>1650</v>
          </cell>
          <cell r="O825">
            <v>1650</v>
          </cell>
          <cell r="P825" t="str">
            <v>WON</v>
          </cell>
          <cell r="Q825" t="str">
            <v xml:space="preserve">대웅아이엔디(주)              </v>
          </cell>
          <cell r="R825">
            <v>1650</v>
          </cell>
          <cell r="V825">
            <v>1650</v>
          </cell>
          <cell r="X825">
            <v>1650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</row>
        <row r="826">
          <cell r="C826" t="str">
            <v xml:space="preserve">4626-1790P     </v>
          </cell>
          <cell r="D826" t="str">
            <v xml:space="preserve">4626-1790P     </v>
          </cell>
          <cell r="E826" t="str">
            <v xml:space="preserve">PIPE ASS'Y-EVAP.INLET         </v>
          </cell>
          <cell r="F826" t="str">
            <v xml:space="preserve">S29  </v>
          </cell>
          <cell r="G826" t="str">
            <v>WON</v>
          </cell>
          <cell r="H826" t="str">
            <v xml:space="preserve">PCS </v>
          </cell>
          <cell r="I826" t="str">
            <v xml:space="preserve">대웅아이엔디(주)              </v>
          </cell>
          <cell r="K826">
            <v>0</v>
          </cell>
          <cell r="L826">
            <v>750</v>
          </cell>
          <cell r="N826">
            <v>750</v>
          </cell>
          <cell r="O826">
            <v>750</v>
          </cell>
          <cell r="P826" t="str">
            <v>WON</v>
          </cell>
          <cell r="Q826" t="str">
            <v xml:space="preserve">대웅아이엔디(주)              </v>
          </cell>
          <cell r="R826">
            <v>750</v>
          </cell>
          <cell r="V826">
            <v>750</v>
          </cell>
          <cell r="X826">
            <v>750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</row>
        <row r="827">
          <cell r="C827" t="str">
            <v xml:space="preserve">4626-1800P     </v>
          </cell>
          <cell r="D827" t="str">
            <v xml:space="preserve">4626-1800P     </v>
          </cell>
          <cell r="E827" t="str">
            <v xml:space="preserve">PIPE ASS'Y-EVAP.OUTLET        </v>
          </cell>
          <cell r="F827" t="str">
            <v xml:space="preserve">S29  </v>
          </cell>
          <cell r="G827" t="str">
            <v>WON</v>
          </cell>
          <cell r="H827" t="str">
            <v xml:space="preserve">PCS </v>
          </cell>
          <cell r="I827" t="str">
            <v xml:space="preserve">대웅아이엔디(주)              </v>
          </cell>
          <cell r="K827">
            <v>0</v>
          </cell>
          <cell r="L827">
            <v>1700</v>
          </cell>
          <cell r="N827">
            <v>1700</v>
          </cell>
          <cell r="O827">
            <v>1700</v>
          </cell>
          <cell r="P827" t="str">
            <v>WON</v>
          </cell>
          <cell r="Q827" t="str">
            <v xml:space="preserve">대웅아이엔디(주)              </v>
          </cell>
          <cell r="R827">
            <v>1700</v>
          </cell>
          <cell r="V827">
            <v>1700</v>
          </cell>
          <cell r="X827">
            <v>1700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</row>
        <row r="828">
          <cell r="C828" t="str">
            <v>4626-181</v>
          </cell>
          <cell r="D828" t="str">
            <v xml:space="preserve">4626-1812      </v>
          </cell>
          <cell r="E828" t="str">
            <v xml:space="preserve">PIPE ASS'Y-INLET COND.        </v>
          </cell>
          <cell r="F828" t="str">
            <v xml:space="preserve">A02  </v>
          </cell>
          <cell r="G828" t="str">
            <v>WON</v>
          </cell>
          <cell r="H828" t="str">
            <v xml:space="preserve">PCS </v>
          </cell>
          <cell r="I828" t="str">
            <v xml:space="preserve">대웅아이엔디(주)              </v>
          </cell>
          <cell r="K828">
            <v>0</v>
          </cell>
          <cell r="L828">
            <v>1520</v>
          </cell>
          <cell r="N828">
            <v>1520</v>
          </cell>
          <cell r="O828">
            <v>1520</v>
          </cell>
          <cell r="P828" t="str">
            <v>WON</v>
          </cell>
          <cell r="Q828" t="str">
            <v xml:space="preserve">대웅아이엔디(주)              </v>
          </cell>
          <cell r="R828">
            <v>1520</v>
          </cell>
          <cell r="V828">
            <v>1520</v>
          </cell>
          <cell r="X828">
            <v>1520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</row>
        <row r="829">
          <cell r="C829" t="str">
            <v>4626-185</v>
          </cell>
          <cell r="D829" t="str">
            <v xml:space="preserve">4626-1850      </v>
          </cell>
          <cell r="E829" t="str">
            <v xml:space="preserve">PIPE ASS'Y-LIQ.RR.NO1,R       </v>
          </cell>
          <cell r="F829" t="str">
            <v xml:space="preserve">B01  </v>
          </cell>
          <cell r="G829" t="str">
            <v>WON</v>
          </cell>
          <cell r="H829" t="str">
            <v xml:space="preserve">PCS </v>
          </cell>
          <cell r="I829" t="str">
            <v xml:space="preserve">대웅아이엔디(주)              </v>
          </cell>
          <cell r="K829">
            <v>0</v>
          </cell>
          <cell r="L829">
            <v>2800</v>
          </cell>
          <cell r="N829">
            <v>2800</v>
          </cell>
          <cell r="O829">
            <v>2800</v>
          </cell>
          <cell r="P829" t="str">
            <v>WON</v>
          </cell>
          <cell r="Q829" t="str">
            <v xml:space="preserve">대웅아이엔디(주)              </v>
          </cell>
          <cell r="R829">
            <v>2800</v>
          </cell>
          <cell r="V829">
            <v>2800</v>
          </cell>
          <cell r="X829">
            <v>2800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</row>
        <row r="830">
          <cell r="C830" t="str">
            <v>4626-186</v>
          </cell>
          <cell r="D830" t="str">
            <v xml:space="preserve">4626-1863      </v>
          </cell>
          <cell r="E830" t="str">
            <v xml:space="preserve">PIPE ASS'Y-SUC.RR.NO3 R       </v>
          </cell>
          <cell r="F830" t="str">
            <v xml:space="preserve">B01  </v>
          </cell>
          <cell r="G830" t="str">
            <v>WON</v>
          </cell>
          <cell r="H830" t="str">
            <v xml:space="preserve">PCS </v>
          </cell>
          <cell r="I830" t="str">
            <v xml:space="preserve">대웅아이엔디(주)              </v>
          </cell>
          <cell r="K830">
            <v>0</v>
          </cell>
          <cell r="L830">
            <v>3150</v>
          </cell>
          <cell r="N830">
            <v>3150</v>
          </cell>
          <cell r="O830">
            <v>3150</v>
          </cell>
          <cell r="P830" t="str">
            <v>WON</v>
          </cell>
          <cell r="Q830" t="str">
            <v xml:space="preserve">대웅아이엔디(주)              </v>
          </cell>
          <cell r="R830">
            <v>3150</v>
          </cell>
          <cell r="V830">
            <v>3150</v>
          </cell>
          <cell r="X830">
            <v>3150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</row>
        <row r="831">
          <cell r="C831" t="str">
            <v>4626-187</v>
          </cell>
          <cell r="D831" t="str">
            <v xml:space="preserve">4626-1870      </v>
          </cell>
          <cell r="E831" t="str">
            <v xml:space="preserve">PIPE ASS'Y-SUC.RR.NO4 R       </v>
          </cell>
          <cell r="F831" t="str">
            <v xml:space="preserve">B01  </v>
          </cell>
          <cell r="G831" t="str">
            <v>WON</v>
          </cell>
          <cell r="H831" t="str">
            <v xml:space="preserve">PCS </v>
          </cell>
          <cell r="I831" t="str">
            <v xml:space="preserve">대웅아이엔디(주)              </v>
          </cell>
          <cell r="K831">
            <v>0</v>
          </cell>
          <cell r="L831">
            <v>4670</v>
          </cell>
          <cell r="N831">
            <v>4670</v>
          </cell>
          <cell r="O831">
            <v>4670</v>
          </cell>
          <cell r="P831" t="str">
            <v>WON</v>
          </cell>
          <cell r="Q831" t="str">
            <v xml:space="preserve">대웅아이엔디(주)              </v>
          </cell>
          <cell r="R831">
            <v>4670</v>
          </cell>
          <cell r="V831">
            <v>4670</v>
          </cell>
          <cell r="X831">
            <v>4670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</row>
        <row r="832">
          <cell r="C832" t="str">
            <v>4626-189</v>
          </cell>
          <cell r="D832" t="str">
            <v xml:space="preserve">4626-1891      </v>
          </cell>
          <cell r="E832" t="str">
            <v xml:space="preserve">PIPE ASS'Y-W/BRKT             </v>
          </cell>
          <cell r="F832" t="str">
            <v xml:space="preserve">F01  </v>
          </cell>
          <cell r="G832" t="str">
            <v>WON</v>
          </cell>
          <cell r="H832" t="str">
            <v xml:space="preserve">PCS </v>
          </cell>
          <cell r="I832" t="str">
            <v xml:space="preserve">대웅아이엔디(주)              </v>
          </cell>
          <cell r="K832">
            <v>0</v>
          </cell>
          <cell r="L832">
            <v>1450</v>
          </cell>
          <cell r="N832">
            <v>1450</v>
          </cell>
          <cell r="O832">
            <v>1450</v>
          </cell>
          <cell r="P832" t="str">
            <v>WON</v>
          </cell>
          <cell r="Q832" t="str">
            <v xml:space="preserve">대웅아이엔디(주)              </v>
          </cell>
          <cell r="R832">
            <v>1450</v>
          </cell>
          <cell r="V832">
            <v>1450</v>
          </cell>
          <cell r="X832">
            <v>1450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</row>
        <row r="833">
          <cell r="C833" t="str">
            <v>4626-190</v>
          </cell>
          <cell r="D833" t="str">
            <v xml:space="preserve">4626-1904      </v>
          </cell>
          <cell r="E833" t="str">
            <v xml:space="preserve">PIPE ASS'Y-S/COND.INLET       </v>
          </cell>
          <cell r="F833" t="str">
            <v xml:space="preserve">F01  </v>
          </cell>
          <cell r="G833" t="str">
            <v>WON</v>
          </cell>
          <cell r="H833" t="str">
            <v xml:space="preserve">PCS </v>
          </cell>
          <cell r="I833" t="str">
            <v xml:space="preserve">대웅아이엔디(주)              </v>
          </cell>
          <cell r="K833">
            <v>0</v>
          </cell>
          <cell r="M833">
            <v>1600</v>
          </cell>
          <cell r="N833">
            <v>1600</v>
          </cell>
          <cell r="O833">
            <v>1600</v>
          </cell>
          <cell r="P833" t="str">
            <v>WON</v>
          </cell>
          <cell r="Q833" t="str">
            <v xml:space="preserve">대웅아이엔디(주)              </v>
          </cell>
          <cell r="R833">
            <v>1600</v>
          </cell>
          <cell r="V833">
            <v>1600</v>
          </cell>
          <cell r="X833">
            <v>1600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</row>
        <row r="834">
          <cell r="C834" t="str">
            <v>4626-191</v>
          </cell>
          <cell r="D834" t="str">
            <v xml:space="preserve">4626-1912      </v>
          </cell>
          <cell r="E834" t="str">
            <v xml:space="preserve">PIPE ASS'Y-OUTLET COND.       </v>
          </cell>
          <cell r="F834" t="str">
            <v xml:space="preserve">F01  </v>
          </cell>
          <cell r="G834" t="str">
            <v>WON</v>
          </cell>
          <cell r="H834" t="str">
            <v xml:space="preserve">PCS </v>
          </cell>
          <cell r="I834" t="str">
            <v xml:space="preserve">대웅아이엔디(주)              </v>
          </cell>
          <cell r="K834">
            <v>0</v>
          </cell>
          <cell r="L834">
            <v>1650</v>
          </cell>
          <cell r="N834">
            <v>1650</v>
          </cell>
          <cell r="O834">
            <v>1650</v>
          </cell>
          <cell r="P834" t="str">
            <v>WON</v>
          </cell>
          <cell r="Q834" t="str">
            <v xml:space="preserve">대웅아이엔디(주)              </v>
          </cell>
          <cell r="R834">
            <v>1650</v>
          </cell>
          <cell r="V834">
            <v>1650</v>
          </cell>
          <cell r="X834">
            <v>1650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</row>
        <row r="835">
          <cell r="C835" t="str">
            <v>4626-192</v>
          </cell>
          <cell r="D835" t="str">
            <v xml:space="preserve">4626-1920      </v>
          </cell>
          <cell r="E835" t="str">
            <v xml:space="preserve">PIPE ASS'Y-SUC.RR.NO2(S),R    </v>
          </cell>
          <cell r="F835" t="str">
            <v xml:space="preserve">B01  </v>
          </cell>
          <cell r="G835" t="str">
            <v>WON</v>
          </cell>
          <cell r="H835" t="str">
            <v xml:space="preserve">PCS </v>
          </cell>
          <cell r="I835" t="str">
            <v xml:space="preserve">대웅아이엔디(주)              </v>
          </cell>
          <cell r="K835">
            <v>0</v>
          </cell>
          <cell r="L835">
            <v>3350</v>
          </cell>
          <cell r="N835">
            <v>3350</v>
          </cell>
          <cell r="O835">
            <v>3350</v>
          </cell>
          <cell r="P835" t="str">
            <v>WON</v>
          </cell>
          <cell r="Q835" t="str">
            <v xml:space="preserve">대웅아이엔디(주)              </v>
          </cell>
          <cell r="R835">
            <v>3350</v>
          </cell>
          <cell r="V835">
            <v>3350</v>
          </cell>
          <cell r="X835">
            <v>3350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</row>
        <row r="836">
          <cell r="C836" t="str">
            <v>4626-193</v>
          </cell>
          <cell r="D836" t="str">
            <v xml:space="preserve">4626-1930      </v>
          </cell>
          <cell r="E836" t="str">
            <v xml:space="preserve">PIPE ASS'Y-SUC.RR.NO2(L),R    </v>
          </cell>
          <cell r="F836" t="str">
            <v xml:space="preserve">B01  </v>
          </cell>
          <cell r="G836" t="str">
            <v>WON</v>
          </cell>
          <cell r="H836" t="str">
            <v xml:space="preserve">PCS </v>
          </cell>
          <cell r="I836" t="str">
            <v xml:space="preserve">대웅아이엔디(주)              </v>
          </cell>
          <cell r="K836">
            <v>0</v>
          </cell>
          <cell r="L836">
            <v>3300</v>
          </cell>
          <cell r="N836">
            <v>3300</v>
          </cell>
          <cell r="O836">
            <v>3300</v>
          </cell>
          <cell r="P836" t="str">
            <v>WON</v>
          </cell>
          <cell r="Q836" t="str">
            <v xml:space="preserve">대웅아이엔디(주)              </v>
          </cell>
          <cell r="R836">
            <v>3300</v>
          </cell>
          <cell r="V836">
            <v>3300</v>
          </cell>
          <cell r="X836">
            <v>3300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</row>
        <row r="837">
          <cell r="C837" t="str">
            <v>4626-194</v>
          </cell>
          <cell r="D837" t="str">
            <v xml:space="preserve">4626-1941      </v>
          </cell>
          <cell r="E837" t="str">
            <v xml:space="preserve">PIPE ASS'Y-LIQ.RR.NO3(S),R    </v>
          </cell>
          <cell r="F837" t="str">
            <v xml:space="preserve">B01  </v>
          </cell>
          <cell r="G837" t="str">
            <v>WON</v>
          </cell>
          <cell r="H837" t="str">
            <v xml:space="preserve">PCS </v>
          </cell>
          <cell r="I837" t="str">
            <v xml:space="preserve">대웅아이엔디(주)              </v>
          </cell>
          <cell r="K837">
            <v>0</v>
          </cell>
          <cell r="L837">
            <v>1950</v>
          </cell>
          <cell r="N837">
            <v>1950</v>
          </cell>
          <cell r="O837">
            <v>1950</v>
          </cell>
          <cell r="P837" t="str">
            <v>WON</v>
          </cell>
          <cell r="Q837" t="str">
            <v xml:space="preserve">대웅아이엔디(주)              </v>
          </cell>
          <cell r="R837">
            <v>1950</v>
          </cell>
          <cell r="V837">
            <v>1950</v>
          </cell>
          <cell r="X837">
            <v>1950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</row>
        <row r="838">
          <cell r="C838" t="str">
            <v>4626-195</v>
          </cell>
          <cell r="D838" t="str">
            <v xml:space="preserve">4626-1950      </v>
          </cell>
          <cell r="E838" t="str">
            <v xml:space="preserve">PIPE ASS'Y-LIQ.RR.NO3(L),R    </v>
          </cell>
          <cell r="F838" t="str">
            <v xml:space="preserve">B01  </v>
          </cell>
          <cell r="G838" t="str">
            <v>WON</v>
          </cell>
          <cell r="H838" t="str">
            <v xml:space="preserve">PCS </v>
          </cell>
          <cell r="I838" t="str">
            <v xml:space="preserve">대웅아이엔디(주)              </v>
          </cell>
          <cell r="K838">
            <v>0</v>
          </cell>
          <cell r="L838">
            <v>1900</v>
          </cell>
          <cell r="N838">
            <v>1900</v>
          </cell>
          <cell r="O838">
            <v>1900</v>
          </cell>
          <cell r="P838" t="str">
            <v>WON</v>
          </cell>
          <cell r="Q838" t="str">
            <v xml:space="preserve">대웅아이엔디(주)              </v>
          </cell>
          <cell r="R838">
            <v>1900</v>
          </cell>
          <cell r="V838">
            <v>1900</v>
          </cell>
          <cell r="X838">
            <v>1900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</row>
        <row r="839">
          <cell r="C839" t="str">
            <v>4626-196</v>
          </cell>
          <cell r="D839" t="str">
            <v xml:space="preserve">4626-1960      </v>
          </cell>
          <cell r="E839" t="str">
            <v xml:space="preserve">PIPE ASS'Y-INLET EVAP.        </v>
          </cell>
          <cell r="F839" t="str">
            <v xml:space="preserve">D02  </v>
          </cell>
          <cell r="G839" t="str">
            <v>WON</v>
          </cell>
          <cell r="H839" t="str">
            <v xml:space="preserve">PCS </v>
          </cell>
          <cell r="I839" t="str">
            <v xml:space="preserve">대웅아이엔디(주)              </v>
          </cell>
          <cell r="K839">
            <v>0</v>
          </cell>
          <cell r="L839">
            <v>485</v>
          </cell>
          <cell r="N839">
            <v>485</v>
          </cell>
          <cell r="O839">
            <v>485</v>
          </cell>
          <cell r="P839" t="str">
            <v>WON</v>
          </cell>
          <cell r="Q839" t="str">
            <v xml:space="preserve">대웅아이엔디(주)              </v>
          </cell>
          <cell r="R839">
            <v>485</v>
          </cell>
          <cell r="V839">
            <v>485</v>
          </cell>
          <cell r="X839">
            <v>485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</row>
        <row r="840">
          <cell r="C840" t="str">
            <v>4626-197</v>
          </cell>
          <cell r="D840" t="str">
            <v xml:space="preserve">4626-1971      </v>
          </cell>
          <cell r="E840" t="str">
            <v xml:space="preserve">PIPE ASS'Y-OUTLET EVAP.       </v>
          </cell>
          <cell r="F840" t="str">
            <v xml:space="preserve">D02  </v>
          </cell>
          <cell r="G840" t="str">
            <v>WON</v>
          </cell>
          <cell r="H840" t="str">
            <v xml:space="preserve">PCS </v>
          </cell>
          <cell r="I840" t="str">
            <v xml:space="preserve">대웅아이엔디(주)              </v>
          </cell>
          <cell r="K840">
            <v>0</v>
          </cell>
          <cell r="L840">
            <v>1600</v>
          </cell>
          <cell r="N840">
            <v>1600</v>
          </cell>
          <cell r="O840">
            <v>1600</v>
          </cell>
          <cell r="P840" t="str">
            <v>WON</v>
          </cell>
          <cell r="Q840" t="str">
            <v xml:space="preserve">대웅아이엔디(주)              </v>
          </cell>
          <cell r="R840">
            <v>1600</v>
          </cell>
          <cell r="V840">
            <v>1600</v>
          </cell>
          <cell r="X840">
            <v>1600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</row>
        <row r="841">
          <cell r="C841" t="str">
            <v>4626-198</v>
          </cell>
          <cell r="D841" t="str">
            <v xml:space="preserve">4626-1981      </v>
          </cell>
          <cell r="E841" t="str">
            <v xml:space="preserve">PIPE ASS'Y-EXP.V/A INLET      </v>
          </cell>
          <cell r="F841" t="str">
            <v xml:space="preserve">D02  </v>
          </cell>
          <cell r="G841" t="str">
            <v>WON</v>
          </cell>
          <cell r="H841" t="str">
            <v xml:space="preserve">PCS </v>
          </cell>
          <cell r="I841" t="str">
            <v xml:space="preserve">대웅아이엔디(주)              </v>
          </cell>
          <cell r="K841">
            <v>0</v>
          </cell>
          <cell r="L841">
            <v>970</v>
          </cell>
          <cell r="N841">
            <v>970</v>
          </cell>
          <cell r="O841">
            <v>970</v>
          </cell>
          <cell r="P841" t="str">
            <v>WON</v>
          </cell>
          <cell r="Q841" t="str">
            <v xml:space="preserve">대웅아이엔디(주)              </v>
          </cell>
          <cell r="R841">
            <v>970</v>
          </cell>
          <cell r="V841">
            <v>970</v>
          </cell>
          <cell r="X841">
            <v>970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</row>
        <row r="842">
          <cell r="C842" t="str">
            <v>4626-204</v>
          </cell>
          <cell r="D842" t="str">
            <v xml:space="preserve">4626-2042      </v>
          </cell>
          <cell r="E842" t="str">
            <v xml:space="preserve">PIPE ASS'Y-RR HTR IN          </v>
          </cell>
          <cell r="F842" t="str">
            <v xml:space="preserve">B01  </v>
          </cell>
          <cell r="G842" t="str">
            <v>WON</v>
          </cell>
          <cell r="H842" t="str">
            <v xml:space="preserve">PCS </v>
          </cell>
          <cell r="I842" t="str">
            <v xml:space="preserve">대웅아이엔디(주)              </v>
          </cell>
          <cell r="K842">
            <v>0</v>
          </cell>
          <cell r="L842">
            <v>915</v>
          </cell>
          <cell r="N842">
            <v>915</v>
          </cell>
          <cell r="O842">
            <v>915</v>
          </cell>
          <cell r="P842" t="str">
            <v>WON</v>
          </cell>
          <cell r="Q842" t="str">
            <v xml:space="preserve">대웅아이엔디(주)              </v>
          </cell>
          <cell r="R842">
            <v>915</v>
          </cell>
          <cell r="V842">
            <v>915</v>
          </cell>
          <cell r="X842">
            <v>915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</row>
        <row r="843">
          <cell r="C843" t="str">
            <v>4626-205</v>
          </cell>
          <cell r="D843" t="str">
            <v xml:space="preserve">4626-2052      </v>
          </cell>
          <cell r="E843" t="str">
            <v xml:space="preserve">PIPE ASS'Y-RR HTR OUT         </v>
          </cell>
          <cell r="F843" t="str">
            <v xml:space="preserve">B01  </v>
          </cell>
          <cell r="G843" t="str">
            <v>WON</v>
          </cell>
          <cell r="H843" t="str">
            <v xml:space="preserve">PCS </v>
          </cell>
          <cell r="I843" t="str">
            <v xml:space="preserve">대웅아이엔디(주)              </v>
          </cell>
          <cell r="K843">
            <v>0</v>
          </cell>
          <cell r="L843">
            <v>915</v>
          </cell>
          <cell r="N843">
            <v>915</v>
          </cell>
          <cell r="O843">
            <v>915</v>
          </cell>
          <cell r="P843" t="str">
            <v>WON</v>
          </cell>
          <cell r="Q843" t="str">
            <v xml:space="preserve">대웅아이엔디(주)              </v>
          </cell>
          <cell r="R843">
            <v>915</v>
          </cell>
          <cell r="V843">
            <v>915</v>
          </cell>
          <cell r="X843">
            <v>915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</row>
        <row r="844">
          <cell r="C844" t="str">
            <v>4626-206</v>
          </cell>
          <cell r="D844" t="str">
            <v xml:space="preserve">4626-2062      </v>
          </cell>
          <cell r="E844" t="str">
            <v xml:space="preserve">PIPE ASS'Y-EXP.V/A INLET      </v>
          </cell>
          <cell r="F844" t="str">
            <v xml:space="preserve">C01  </v>
          </cell>
          <cell r="G844" t="str">
            <v>WON</v>
          </cell>
          <cell r="H844" t="str">
            <v xml:space="preserve">PCS </v>
          </cell>
          <cell r="I844" t="str">
            <v xml:space="preserve">대웅아이엔디(주)              </v>
          </cell>
          <cell r="K844">
            <v>0</v>
          </cell>
          <cell r="L844">
            <v>1040</v>
          </cell>
          <cell r="N844">
            <v>1040</v>
          </cell>
          <cell r="O844">
            <v>1040</v>
          </cell>
          <cell r="P844" t="str">
            <v>WON</v>
          </cell>
          <cell r="Q844" t="str">
            <v xml:space="preserve">대웅아이엔디(주)              </v>
          </cell>
          <cell r="R844">
            <v>1040</v>
          </cell>
          <cell r="V844">
            <v>1040</v>
          </cell>
          <cell r="X844">
            <v>1040</v>
          </cell>
          <cell r="AA844">
            <v>10.400000000000091</v>
          </cell>
          <cell r="AB844">
            <v>1</v>
          </cell>
          <cell r="AC844">
            <v>10.400000000000091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</row>
        <row r="845">
          <cell r="C845" t="str">
            <v>4626-210</v>
          </cell>
          <cell r="D845" t="str">
            <v xml:space="preserve">4626-2106      </v>
          </cell>
          <cell r="E845" t="str">
            <v xml:space="preserve">PIPE ASS'Y-OUTLET COND.       </v>
          </cell>
          <cell r="F845" t="str">
            <v xml:space="preserve">C01  </v>
          </cell>
          <cell r="G845" t="str">
            <v>WON</v>
          </cell>
          <cell r="H845" t="str">
            <v xml:space="preserve">PCS </v>
          </cell>
          <cell r="I845" t="str">
            <v xml:space="preserve">대웅아이엔디(주)              </v>
          </cell>
          <cell r="K845">
            <v>0</v>
          </cell>
          <cell r="L845">
            <v>1185</v>
          </cell>
          <cell r="N845">
            <v>1185</v>
          </cell>
          <cell r="O845">
            <v>1185</v>
          </cell>
          <cell r="P845" t="str">
            <v>WON</v>
          </cell>
          <cell r="Q845" t="str">
            <v xml:space="preserve">대웅아이엔디(주)              </v>
          </cell>
          <cell r="R845">
            <v>1185</v>
          </cell>
          <cell r="V845">
            <v>1185</v>
          </cell>
          <cell r="X845">
            <v>1185</v>
          </cell>
          <cell r="AA845">
            <v>15</v>
          </cell>
          <cell r="AB845">
            <v>1</v>
          </cell>
          <cell r="AC845">
            <v>15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</row>
        <row r="846">
          <cell r="C846" t="str">
            <v>4626-217</v>
          </cell>
          <cell r="D846" t="str">
            <v xml:space="preserve">4626-2172      </v>
          </cell>
          <cell r="E846" t="str">
            <v xml:space="preserve">PIPE ASS'Y-INLET EVAP         </v>
          </cell>
          <cell r="F846" t="str">
            <v xml:space="preserve">C01  </v>
          </cell>
          <cell r="G846" t="str">
            <v>WON</v>
          </cell>
          <cell r="H846" t="str">
            <v xml:space="preserve">PCS </v>
          </cell>
          <cell r="I846" t="str">
            <v xml:space="preserve">대웅아이엔디(주)              </v>
          </cell>
          <cell r="K846">
            <v>0</v>
          </cell>
          <cell r="L846">
            <v>585</v>
          </cell>
          <cell r="N846">
            <v>585</v>
          </cell>
          <cell r="O846">
            <v>585</v>
          </cell>
          <cell r="P846" t="str">
            <v>WON</v>
          </cell>
          <cell r="Q846" t="str">
            <v xml:space="preserve">대웅아이엔디(주)              </v>
          </cell>
          <cell r="R846">
            <v>585</v>
          </cell>
          <cell r="V846">
            <v>585</v>
          </cell>
          <cell r="X846">
            <v>585</v>
          </cell>
          <cell r="AA846">
            <v>5</v>
          </cell>
          <cell r="AB846">
            <v>1</v>
          </cell>
          <cell r="AC846">
            <v>5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</row>
        <row r="847">
          <cell r="C847" t="str">
            <v>4626-218</v>
          </cell>
          <cell r="D847" t="str">
            <v xml:space="preserve">4626-2181      </v>
          </cell>
          <cell r="E847" t="str">
            <v xml:space="preserve">PIPE ASS'Y-OUTLET EVAP.       </v>
          </cell>
          <cell r="F847" t="str">
            <v xml:space="preserve">C01  </v>
          </cell>
          <cell r="G847" t="str">
            <v>WON</v>
          </cell>
          <cell r="H847" t="str">
            <v xml:space="preserve">PCS </v>
          </cell>
          <cell r="I847" t="str">
            <v xml:space="preserve">대웅아이엔디(주)              </v>
          </cell>
          <cell r="K847">
            <v>0</v>
          </cell>
          <cell r="L847">
            <v>1670</v>
          </cell>
          <cell r="N847">
            <v>1670</v>
          </cell>
          <cell r="O847">
            <v>1670</v>
          </cell>
          <cell r="P847" t="str">
            <v>WON</v>
          </cell>
          <cell r="Q847" t="str">
            <v xml:space="preserve">대웅아이엔디(주)              </v>
          </cell>
          <cell r="R847">
            <v>1670</v>
          </cell>
          <cell r="V847">
            <v>1670</v>
          </cell>
          <cell r="X847">
            <v>1670</v>
          </cell>
          <cell r="AA847">
            <v>20</v>
          </cell>
          <cell r="AB847">
            <v>1</v>
          </cell>
          <cell r="AC847">
            <v>20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</row>
        <row r="848">
          <cell r="C848" t="str">
            <v>4626-220</v>
          </cell>
          <cell r="D848" t="str">
            <v xml:space="preserve">4626-2203      </v>
          </cell>
          <cell r="E848" t="str">
            <v xml:space="preserve">PIPE ASS'Y-CHARGE V/A         </v>
          </cell>
          <cell r="F848" t="str">
            <v xml:space="preserve">B01  </v>
          </cell>
          <cell r="G848" t="str">
            <v>WON</v>
          </cell>
          <cell r="H848" t="str">
            <v xml:space="preserve">PCS </v>
          </cell>
          <cell r="I848" t="str">
            <v xml:space="preserve">대웅아이엔디(주)              </v>
          </cell>
          <cell r="K848">
            <v>0</v>
          </cell>
          <cell r="L848">
            <v>1450</v>
          </cell>
          <cell r="N848">
            <v>1450</v>
          </cell>
          <cell r="O848">
            <v>1450</v>
          </cell>
          <cell r="P848" t="str">
            <v>WON</v>
          </cell>
          <cell r="Q848" t="str">
            <v xml:space="preserve">대웅아이엔디(주)              </v>
          </cell>
          <cell r="R848">
            <v>1450</v>
          </cell>
          <cell r="V848">
            <v>1450</v>
          </cell>
          <cell r="X848">
            <v>1450</v>
          </cell>
          <cell r="AA848">
            <v>15</v>
          </cell>
          <cell r="AB848">
            <v>1</v>
          </cell>
          <cell r="AC848">
            <v>15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</row>
        <row r="849">
          <cell r="C849" t="str">
            <v>4626-221</v>
          </cell>
          <cell r="D849" t="str">
            <v xml:space="preserve">4626-2210      </v>
          </cell>
          <cell r="E849" t="str">
            <v xml:space="preserve">PIPE ASS'Y-INLET EVAP.        </v>
          </cell>
          <cell r="F849" t="str">
            <v xml:space="preserve">S32  </v>
          </cell>
          <cell r="G849" t="str">
            <v>WON</v>
          </cell>
          <cell r="H849" t="str">
            <v xml:space="preserve">PCS </v>
          </cell>
          <cell r="I849" t="str">
            <v xml:space="preserve">대웅아이엔디(주)              </v>
          </cell>
          <cell r="K849">
            <v>0</v>
          </cell>
          <cell r="L849">
            <v>620</v>
          </cell>
          <cell r="N849">
            <v>620</v>
          </cell>
          <cell r="O849">
            <v>620</v>
          </cell>
          <cell r="P849" t="str">
            <v>WON</v>
          </cell>
          <cell r="Q849" t="str">
            <v xml:space="preserve">대웅아이엔디(주)              </v>
          </cell>
          <cell r="R849">
            <v>620</v>
          </cell>
          <cell r="V849">
            <v>620</v>
          </cell>
          <cell r="X849">
            <v>620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</row>
        <row r="850">
          <cell r="C850" t="str">
            <v>4626-222</v>
          </cell>
          <cell r="D850" t="str">
            <v xml:space="preserve">4626-2220      </v>
          </cell>
          <cell r="E850" t="str">
            <v xml:space="preserve">PIPE ASS'Y-INLET EVAP.        </v>
          </cell>
          <cell r="F850" t="str">
            <v xml:space="preserve">S31  </v>
          </cell>
          <cell r="G850" t="str">
            <v>WON</v>
          </cell>
          <cell r="H850" t="str">
            <v xml:space="preserve">PCS </v>
          </cell>
          <cell r="I850" t="str">
            <v xml:space="preserve">대웅아이엔디(주)              </v>
          </cell>
          <cell r="K850">
            <v>0</v>
          </cell>
          <cell r="L850">
            <v>620</v>
          </cell>
          <cell r="N850">
            <v>620</v>
          </cell>
          <cell r="O850">
            <v>620</v>
          </cell>
          <cell r="P850" t="str">
            <v>WON</v>
          </cell>
          <cell r="Q850" t="str">
            <v xml:space="preserve">대웅아이엔디(주)              </v>
          </cell>
          <cell r="R850">
            <v>620</v>
          </cell>
          <cell r="V850">
            <v>620</v>
          </cell>
          <cell r="X850">
            <v>620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</row>
        <row r="851">
          <cell r="C851" t="str">
            <v>4626-223</v>
          </cell>
          <cell r="D851" t="str">
            <v xml:space="preserve">4626-2230      </v>
          </cell>
          <cell r="E851" t="str">
            <v xml:space="preserve">PIPE ASS'Y-OUTLET EVAP.       </v>
          </cell>
          <cell r="F851" t="str">
            <v xml:space="preserve">S31  </v>
          </cell>
          <cell r="G851" t="str">
            <v>WON</v>
          </cell>
          <cell r="H851" t="str">
            <v xml:space="preserve">PCS </v>
          </cell>
          <cell r="I851" t="str">
            <v xml:space="preserve">대웅아이엔디(주)              </v>
          </cell>
          <cell r="K851">
            <v>0</v>
          </cell>
          <cell r="L851">
            <v>1400</v>
          </cell>
          <cell r="N851">
            <v>1400</v>
          </cell>
          <cell r="O851">
            <v>1400</v>
          </cell>
          <cell r="P851" t="str">
            <v>WON</v>
          </cell>
          <cell r="Q851" t="str">
            <v xml:space="preserve">대웅아이엔디(주)              </v>
          </cell>
          <cell r="R851">
            <v>1400</v>
          </cell>
          <cell r="V851">
            <v>1400</v>
          </cell>
          <cell r="X851">
            <v>1400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</row>
        <row r="852">
          <cell r="C852" t="str">
            <v>4626-224</v>
          </cell>
          <cell r="D852" t="str">
            <v xml:space="preserve">4626-2240      </v>
          </cell>
          <cell r="E852" t="str">
            <v xml:space="preserve">PIPE ASS'Y-OUTLET EVAP.       </v>
          </cell>
          <cell r="F852" t="str">
            <v xml:space="preserve">S32  </v>
          </cell>
          <cell r="G852" t="str">
            <v>WON</v>
          </cell>
          <cell r="H852" t="str">
            <v xml:space="preserve">PCS </v>
          </cell>
          <cell r="I852" t="str">
            <v xml:space="preserve">대웅아이엔디(주)              </v>
          </cell>
          <cell r="K852">
            <v>0</v>
          </cell>
          <cell r="L852">
            <v>1450</v>
          </cell>
          <cell r="N852">
            <v>1450</v>
          </cell>
          <cell r="O852">
            <v>1450</v>
          </cell>
          <cell r="P852" t="str">
            <v>WON</v>
          </cell>
          <cell r="Q852" t="str">
            <v xml:space="preserve">대웅아이엔디(주)              </v>
          </cell>
          <cell r="R852">
            <v>1450</v>
          </cell>
          <cell r="V852">
            <v>1450</v>
          </cell>
          <cell r="X852">
            <v>1450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</row>
        <row r="853">
          <cell r="C853" t="str">
            <v>4626-225</v>
          </cell>
          <cell r="D853" t="str">
            <v xml:space="preserve">4626-2252      </v>
          </cell>
          <cell r="E853" t="str">
            <v xml:space="preserve">PIPE ASS'Y-S/COND.INLET       </v>
          </cell>
          <cell r="F853" t="str">
            <v xml:space="preserve">B01  </v>
          </cell>
          <cell r="G853" t="str">
            <v>WON</v>
          </cell>
          <cell r="H853" t="str">
            <v xml:space="preserve">PCS </v>
          </cell>
          <cell r="I853" t="str">
            <v xml:space="preserve">대웅아이엔디(주)              </v>
          </cell>
          <cell r="K853">
            <v>0</v>
          </cell>
          <cell r="L853">
            <v>750</v>
          </cell>
          <cell r="N853">
            <v>750</v>
          </cell>
          <cell r="O853">
            <v>750</v>
          </cell>
          <cell r="P853" t="str">
            <v>WON</v>
          </cell>
          <cell r="Q853" t="str">
            <v xml:space="preserve">대웅아이엔디(주)              </v>
          </cell>
          <cell r="R853">
            <v>750</v>
          </cell>
          <cell r="V853">
            <v>750</v>
          </cell>
          <cell r="X853">
            <v>750</v>
          </cell>
          <cell r="AA853">
            <v>10</v>
          </cell>
          <cell r="AB853">
            <v>1</v>
          </cell>
          <cell r="AC853">
            <v>10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</row>
        <row r="854">
          <cell r="C854" t="str">
            <v>4626-226</v>
          </cell>
          <cell r="D854" t="str">
            <v xml:space="preserve">4626-2264      </v>
          </cell>
          <cell r="E854" t="str">
            <v xml:space="preserve">PIPE ASS'Y-S/COND.OUTLET      </v>
          </cell>
          <cell r="F854" t="str">
            <v xml:space="preserve">B01  </v>
          </cell>
          <cell r="G854" t="str">
            <v>WON</v>
          </cell>
          <cell r="H854" t="str">
            <v xml:space="preserve">PCS </v>
          </cell>
          <cell r="I854" t="str">
            <v xml:space="preserve">대웅아이엔디(주)              </v>
          </cell>
          <cell r="K854">
            <v>0</v>
          </cell>
          <cell r="L854">
            <v>1260</v>
          </cell>
          <cell r="N854">
            <v>1260</v>
          </cell>
          <cell r="O854">
            <v>1260</v>
          </cell>
          <cell r="P854" t="str">
            <v>WON</v>
          </cell>
          <cell r="Q854" t="str">
            <v xml:space="preserve">대웅아이엔디(주)              </v>
          </cell>
          <cell r="R854">
            <v>1260</v>
          </cell>
          <cell r="V854">
            <v>1260</v>
          </cell>
          <cell r="X854">
            <v>1260</v>
          </cell>
          <cell r="AA854">
            <v>10</v>
          </cell>
          <cell r="AB854">
            <v>1</v>
          </cell>
          <cell r="AC854">
            <v>10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</row>
        <row r="855">
          <cell r="C855" t="str">
            <v>4626-231</v>
          </cell>
          <cell r="D855" t="str">
            <v xml:space="preserve">4626-2312      </v>
          </cell>
          <cell r="E855" t="str">
            <v xml:space="preserve">PIPE ASS'Y-INLET EVAP.        </v>
          </cell>
          <cell r="F855" t="str">
            <v xml:space="preserve">A03  </v>
          </cell>
          <cell r="G855" t="str">
            <v>WON</v>
          </cell>
          <cell r="H855" t="str">
            <v xml:space="preserve">PCS </v>
          </cell>
          <cell r="I855" t="str">
            <v xml:space="preserve">대웅아이엔디(주)              </v>
          </cell>
          <cell r="K855">
            <v>0</v>
          </cell>
          <cell r="L855">
            <v>540</v>
          </cell>
          <cell r="N855">
            <v>540</v>
          </cell>
          <cell r="O855">
            <v>540</v>
          </cell>
          <cell r="P855" t="str">
            <v>WON</v>
          </cell>
          <cell r="Q855" t="str">
            <v xml:space="preserve">대웅아이엔디(주)              </v>
          </cell>
          <cell r="R855">
            <v>540</v>
          </cell>
          <cell r="V855">
            <v>540</v>
          </cell>
          <cell r="X855">
            <v>540</v>
          </cell>
          <cell r="AA855">
            <v>5.3999999999999773</v>
          </cell>
          <cell r="AB855">
            <v>1</v>
          </cell>
          <cell r="AC855">
            <v>5.3999999999999773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</row>
        <row r="856">
          <cell r="C856" t="str">
            <v>4626-232</v>
          </cell>
          <cell r="D856" t="str">
            <v xml:space="preserve">4626-2321      </v>
          </cell>
          <cell r="E856" t="str">
            <v xml:space="preserve">PIPE ASS'Y-OIL COOLER         </v>
          </cell>
          <cell r="F856" t="str">
            <v xml:space="preserve">R01  </v>
          </cell>
          <cell r="G856" t="str">
            <v>WON</v>
          </cell>
          <cell r="H856" t="str">
            <v xml:space="preserve">PCS </v>
          </cell>
          <cell r="I856" t="str">
            <v xml:space="preserve">대웅아이엔디(주)              </v>
          </cell>
          <cell r="K856">
            <v>0</v>
          </cell>
          <cell r="L856">
            <v>2670</v>
          </cell>
          <cell r="N856">
            <v>2670</v>
          </cell>
          <cell r="O856">
            <v>2670</v>
          </cell>
          <cell r="P856" t="str">
            <v>WON</v>
          </cell>
          <cell r="Q856" t="str">
            <v xml:space="preserve">대웅아이엔디(주)              </v>
          </cell>
          <cell r="R856">
            <v>2670</v>
          </cell>
          <cell r="V856">
            <v>2670</v>
          </cell>
          <cell r="X856">
            <v>2670</v>
          </cell>
          <cell r="AA856">
            <v>25</v>
          </cell>
          <cell r="AB856">
            <v>1</v>
          </cell>
          <cell r="AC856">
            <v>25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</row>
        <row r="857">
          <cell r="C857" t="str">
            <v>4626-233</v>
          </cell>
          <cell r="D857" t="str">
            <v xml:space="preserve">4626-2330      </v>
          </cell>
          <cell r="E857" t="str">
            <v xml:space="preserve">PIPE ASS'Y-INLET              </v>
          </cell>
          <cell r="F857" t="str">
            <v xml:space="preserve">S33  </v>
          </cell>
          <cell r="G857" t="str">
            <v>WON</v>
          </cell>
          <cell r="H857" t="str">
            <v xml:space="preserve">PCS </v>
          </cell>
          <cell r="I857" t="str">
            <v xml:space="preserve">대웅아이엔디(주)              </v>
          </cell>
          <cell r="K857">
            <v>0</v>
          </cell>
          <cell r="L857">
            <v>490</v>
          </cell>
          <cell r="N857">
            <v>490</v>
          </cell>
          <cell r="O857">
            <v>490</v>
          </cell>
          <cell r="P857" t="str">
            <v>WON</v>
          </cell>
          <cell r="Q857" t="str">
            <v xml:space="preserve">대웅아이엔디(주)              </v>
          </cell>
          <cell r="R857">
            <v>490</v>
          </cell>
          <cell r="V857">
            <v>490</v>
          </cell>
          <cell r="X857">
            <v>490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</row>
        <row r="858">
          <cell r="C858" t="str">
            <v>4626-234</v>
          </cell>
          <cell r="D858" t="str">
            <v xml:space="preserve">4626-2340      </v>
          </cell>
          <cell r="E858" t="str">
            <v xml:space="preserve">PIPE ASS'Y-OUTLET EVAP.       </v>
          </cell>
          <cell r="F858" t="str">
            <v xml:space="preserve">S33  </v>
          </cell>
          <cell r="G858" t="str">
            <v>WON</v>
          </cell>
          <cell r="H858" t="str">
            <v xml:space="preserve">PCS </v>
          </cell>
          <cell r="I858" t="str">
            <v xml:space="preserve">대웅아이엔디(주)              </v>
          </cell>
          <cell r="K858">
            <v>0</v>
          </cell>
          <cell r="L858">
            <v>1500</v>
          </cell>
          <cell r="N858">
            <v>1500</v>
          </cell>
          <cell r="O858">
            <v>1500</v>
          </cell>
          <cell r="P858" t="str">
            <v>WON</v>
          </cell>
          <cell r="Q858" t="str">
            <v xml:space="preserve">대웅아이엔디(주)              </v>
          </cell>
          <cell r="R858">
            <v>1500</v>
          </cell>
          <cell r="V858">
            <v>1500</v>
          </cell>
          <cell r="X858">
            <v>1500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</row>
        <row r="859">
          <cell r="C859" t="str">
            <v>4626-238</v>
          </cell>
          <cell r="D859" t="str">
            <v xml:space="preserve">4626-2381      </v>
          </cell>
          <cell r="E859" t="str">
            <v xml:space="preserve">PIPE ASS'Y-LIQ.RR.NO1,R       </v>
          </cell>
          <cell r="F859" t="str">
            <v xml:space="preserve">B01  </v>
          </cell>
          <cell r="G859" t="str">
            <v>WON</v>
          </cell>
          <cell r="H859" t="str">
            <v xml:space="preserve">PCS </v>
          </cell>
          <cell r="I859" t="str">
            <v xml:space="preserve">대웅아이엔디(주)              </v>
          </cell>
          <cell r="K859">
            <v>0</v>
          </cell>
          <cell r="L859">
            <v>2180</v>
          </cell>
          <cell r="N859">
            <v>2180</v>
          </cell>
          <cell r="O859">
            <v>2180</v>
          </cell>
          <cell r="P859" t="str">
            <v>WON</v>
          </cell>
          <cell r="Q859" t="str">
            <v xml:space="preserve">대웅아이엔디(주)              </v>
          </cell>
          <cell r="R859">
            <v>2180</v>
          </cell>
          <cell r="V859">
            <v>2180</v>
          </cell>
          <cell r="X859">
            <v>2180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</row>
        <row r="860">
          <cell r="C860" t="str">
            <v>4626-239</v>
          </cell>
          <cell r="D860" t="str">
            <v xml:space="preserve">4626-2390      </v>
          </cell>
          <cell r="E860" t="str">
            <v xml:space="preserve">PIPE ASS'Y-LIQ.RR.NO2,R       </v>
          </cell>
          <cell r="F860" t="str">
            <v xml:space="preserve">B01  </v>
          </cell>
          <cell r="G860" t="str">
            <v>WON</v>
          </cell>
          <cell r="H860" t="str">
            <v xml:space="preserve">PCS </v>
          </cell>
          <cell r="I860" t="str">
            <v xml:space="preserve">대웅아이엔디(주)              </v>
          </cell>
          <cell r="K860">
            <v>0</v>
          </cell>
          <cell r="L860">
            <v>1250</v>
          </cell>
          <cell r="N860">
            <v>1250</v>
          </cell>
          <cell r="O860">
            <v>1250</v>
          </cell>
          <cell r="P860" t="str">
            <v>WON</v>
          </cell>
          <cell r="Q860" t="str">
            <v xml:space="preserve">대웅아이엔디(주)              </v>
          </cell>
          <cell r="R860">
            <v>1250</v>
          </cell>
          <cell r="V860">
            <v>1250</v>
          </cell>
          <cell r="X860">
            <v>1250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</row>
        <row r="861">
          <cell r="C861" t="str">
            <v>4626-240</v>
          </cell>
          <cell r="D861" t="str">
            <v xml:space="preserve">4626-2401      </v>
          </cell>
          <cell r="E861" t="str">
            <v xml:space="preserve">PIPE ASS'Y-SUC.RR.NO4,R       </v>
          </cell>
          <cell r="F861" t="str">
            <v xml:space="preserve">B01  </v>
          </cell>
          <cell r="G861" t="str">
            <v>WON</v>
          </cell>
          <cell r="H861" t="str">
            <v xml:space="preserve">PCS </v>
          </cell>
          <cell r="I861" t="str">
            <v xml:space="preserve">대웅아이엔디(주)              </v>
          </cell>
          <cell r="K861">
            <v>0</v>
          </cell>
          <cell r="L861">
            <v>2800</v>
          </cell>
          <cell r="N861">
            <v>2800</v>
          </cell>
          <cell r="O861">
            <v>2800</v>
          </cell>
          <cell r="P861" t="str">
            <v>WON</v>
          </cell>
          <cell r="Q861" t="str">
            <v xml:space="preserve">대웅아이엔디(주)              </v>
          </cell>
          <cell r="R861">
            <v>2800</v>
          </cell>
          <cell r="V861">
            <v>2800</v>
          </cell>
          <cell r="X861">
            <v>2800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</row>
        <row r="862">
          <cell r="C862" t="str">
            <v>4626-248</v>
          </cell>
          <cell r="D862" t="str">
            <v xml:space="preserve">4626-2482      </v>
          </cell>
          <cell r="E862" t="str">
            <v xml:space="preserve">PIPE ASS'Y-LIQ.               </v>
          </cell>
          <cell r="F862" t="str">
            <v xml:space="preserve">A03  </v>
          </cell>
          <cell r="G862" t="str">
            <v>WON</v>
          </cell>
          <cell r="H862" t="str">
            <v xml:space="preserve">PCS </v>
          </cell>
          <cell r="I862" t="str">
            <v xml:space="preserve">대웅아이엔디(주)              </v>
          </cell>
          <cell r="K862">
            <v>0</v>
          </cell>
          <cell r="L862">
            <v>4350</v>
          </cell>
          <cell r="N862">
            <v>4350</v>
          </cell>
          <cell r="O862">
            <v>4350</v>
          </cell>
          <cell r="P862" t="str">
            <v>WON</v>
          </cell>
          <cell r="Q862" t="str">
            <v xml:space="preserve">대웅아이엔디(주)              </v>
          </cell>
          <cell r="R862">
            <v>4350</v>
          </cell>
          <cell r="V862">
            <v>4350</v>
          </cell>
          <cell r="X862">
            <v>4350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</row>
        <row r="863">
          <cell r="C863" t="str">
            <v>4626-254</v>
          </cell>
          <cell r="D863" t="str">
            <v xml:space="preserve">4626-2541      </v>
          </cell>
          <cell r="E863" t="str">
            <v xml:space="preserve">PIPE ASS'Y-HTR CORE(R)        </v>
          </cell>
          <cell r="F863" t="str">
            <v xml:space="preserve">A02  </v>
          </cell>
          <cell r="G863" t="str">
            <v>WON</v>
          </cell>
          <cell r="H863" t="str">
            <v xml:space="preserve">PCS </v>
          </cell>
          <cell r="I863" t="str">
            <v xml:space="preserve">대웅아이엔디(주)              </v>
          </cell>
          <cell r="K863">
            <v>0</v>
          </cell>
          <cell r="L863">
            <v>1020</v>
          </cell>
          <cell r="N863">
            <v>1020</v>
          </cell>
          <cell r="O863">
            <v>1020</v>
          </cell>
          <cell r="P863" t="str">
            <v>WON</v>
          </cell>
          <cell r="Q863" t="str">
            <v xml:space="preserve">대웅아이엔디(주)              </v>
          </cell>
          <cell r="R863">
            <v>1020</v>
          </cell>
          <cell r="V863">
            <v>1020</v>
          </cell>
          <cell r="X863">
            <v>1020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</row>
        <row r="864">
          <cell r="C864" t="str">
            <v>4626-256</v>
          </cell>
          <cell r="D864" t="str">
            <v xml:space="preserve">4626-2563      </v>
          </cell>
          <cell r="E864" t="str">
            <v xml:space="preserve">PIPE ASS'Y-OUTLET COND.       </v>
          </cell>
          <cell r="F864" t="str">
            <v xml:space="preserve">A03  </v>
          </cell>
          <cell r="G864" t="str">
            <v>WON</v>
          </cell>
          <cell r="H864" t="str">
            <v xml:space="preserve">PCS </v>
          </cell>
          <cell r="I864" t="str">
            <v xml:space="preserve">대웅아이엔디(주)              </v>
          </cell>
          <cell r="K864">
            <v>0</v>
          </cell>
          <cell r="L864">
            <v>870</v>
          </cell>
          <cell r="N864">
            <v>870</v>
          </cell>
          <cell r="O864">
            <v>870</v>
          </cell>
          <cell r="P864" t="str">
            <v>WON</v>
          </cell>
          <cell r="Q864" t="str">
            <v xml:space="preserve">대웅아이엔디(주)              </v>
          </cell>
          <cell r="R864">
            <v>870</v>
          </cell>
          <cell r="V864">
            <v>870</v>
          </cell>
          <cell r="X864">
            <v>870</v>
          </cell>
          <cell r="AA864">
            <v>10</v>
          </cell>
          <cell r="AB864">
            <v>1</v>
          </cell>
          <cell r="AC864">
            <v>10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</row>
        <row r="865">
          <cell r="C865" t="str">
            <v>4626-257</v>
          </cell>
          <cell r="D865" t="str">
            <v xml:space="preserve">4626-2570      </v>
          </cell>
          <cell r="E865" t="str">
            <v xml:space="preserve">PIPE ASS'Y-EVAP.OUT(RR)       </v>
          </cell>
          <cell r="F865" t="str">
            <v xml:space="preserve">B01  </v>
          </cell>
          <cell r="G865" t="str">
            <v>WON</v>
          </cell>
          <cell r="H865" t="str">
            <v xml:space="preserve">PCS </v>
          </cell>
          <cell r="I865" t="str">
            <v xml:space="preserve">대웅아이엔디(주)              </v>
          </cell>
          <cell r="K865">
            <v>0</v>
          </cell>
          <cell r="L865">
            <v>1300</v>
          </cell>
          <cell r="N865">
            <v>1300</v>
          </cell>
          <cell r="O865">
            <v>1300</v>
          </cell>
          <cell r="P865" t="str">
            <v>WON</v>
          </cell>
          <cell r="Q865" t="str">
            <v xml:space="preserve">대웅아이엔디(주)              </v>
          </cell>
          <cell r="R865">
            <v>1300</v>
          </cell>
          <cell r="V865">
            <v>1300</v>
          </cell>
          <cell r="X865">
            <v>1300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</row>
        <row r="866">
          <cell r="C866" t="str">
            <v>4626-258</v>
          </cell>
          <cell r="D866" t="str">
            <v xml:space="preserve">4626-2580      </v>
          </cell>
          <cell r="E866" t="str">
            <v xml:space="preserve">PIPE ASS'Y-INLET EVAP.        </v>
          </cell>
          <cell r="F866" t="str">
            <v xml:space="preserve">A03  </v>
          </cell>
          <cell r="G866" t="str">
            <v>WON</v>
          </cell>
          <cell r="H866" t="str">
            <v xml:space="preserve">PCS </v>
          </cell>
          <cell r="I866" t="str">
            <v xml:space="preserve">대웅아이엔디(주)              </v>
          </cell>
          <cell r="K866">
            <v>0</v>
          </cell>
          <cell r="L866">
            <v>600</v>
          </cell>
          <cell r="N866">
            <v>600</v>
          </cell>
          <cell r="O866">
            <v>600</v>
          </cell>
          <cell r="P866" t="str">
            <v>WON</v>
          </cell>
          <cell r="Q866" t="str">
            <v xml:space="preserve">대웅아이엔디(주)              </v>
          </cell>
          <cell r="R866">
            <v>600</v>
          </cell>
          <cell r="V866">
            <v>600</v>
          </cell>
          <cell r="X866">
            <v>600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</row>
        <row r="867">
          <cell r="C867" t="str">
            <v>4626-259</v>
          </cell>
          <cell r="D867" t="str">
            <v xml:space="preserve">4626-2591      </v>
          </cell>
          <cell r="E867" t="str">
            <v xml:space="preserve">PIPE ASS'Y-OUTLET EVAP.       </v>
          </cell>
          <cell r="F867" t="str">
            <v xml:space="preserve">A03  </v>
          </cell>
          <cell r="G867" t="str">
            <v>WON</v>
          </cell>
          <cell r="H867" t="str">
            <v xml:space="preserve">PCS </v>
          </cell>
          <cell r="I867" t="str">
            <v xml:space="preserve">대웅아이엔디(주)              </v>
          </cell>
          <cell r="K867">
            <v>0</v>
          </cell>
          <cell r="L867">
            <v>1600</v>
          </cell>
          <cell r="N867">
            <v>1600</v>
          </cell>
          <cell r="O867">
            <v>1600</v>
          </cell>
          <cell r="P867" t="str">
            <v>WON</v>
          </cell>
          <cell r="Q867" t="str">
            <v xml:space="preserve">대웅아이엔디(주)              </v>
          </cell>
          <cell r="R867">
            <v>1600</v>
          </cell>
          <cell r="V867">
            <v>1600</v>
          </cell>
          <cell r="X867">
            <v>1600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</row>
        <row r="868">
          <cell r="C868" t="str">
            <v>4626-261</v>
          </cell>
          <cell r="D868" t="str">
            <v xml:space="preserve">4626-2612      </v>
          </cell>
          <cell r="E868" t="str">
            <v xml:space="preserve">PIPE ASS'Y-LIQ.NO.1(RHD)      </v>
          </cell>
          <cell r="F868" t="str">
            <v xml:space="preserve">A03  </v>
          </cell>
          <cell r="G868" t="str">
            <v>WON</v>
          </cell>
          <cell r="H868" t="str">
            <v xml:space="preserve">PCS </v>
          </cell>
          <cell r="I868" t="str">
            <v xml:space="preserve">대웅아이엔디(주)              </v>
          </cell>
          <cell r="K868">
            <v>0</v>
          </cell>
          <cell r="L868">
            <v>3700</v>
          </cell>
          <cell r="N868">
            <v>3700</v>
          </cell>
          <cell r="O868">
            <v>3700</v>
          </cell>
          <cell r="P868" t="str">
            <v>WON</v>
          </cell>
          <cell r="Q868" t="str">
            <v xml:space="preserve">대웅아이엔디(주)              </v>
          </cell>
          <cell r="R868">
            <v>3700</v>
          </cell>
          <cell r="V868">
            <v>3700</v>
          </cell>
          <cell r="X868">
            <v>3700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</row>
        <row r="869">
          <cell r="C869" t="str">
            <v>4626-262</v>
          </cell>
          <cell r="D869" t="str">
            <v xml:space="preserve">4626-2622      </v>
          </cell>
          <cell r="E869" t="str">
            <v xml:space="preserve">PIPE ASS'Y-LIQ.NO.2(RHD)      </v>
          </cell>
          <cell r="F869" t="str">
            <v xml:space="preserve">A03  </v>
          </cell>
          <cell r="G869" t="str">
            <v>WON</v>
          </cell>
          <cell r="H869" t="str">
            <v xml:space="preserve">PCS </v>
          </cell>
          <cell r="I869" t="str">
            <v xml:space="preserve">대웅아이엔디(주)              </v>
          </cell>
          <cell r="K869">
            <v>0</v>
          </cell>
          <cell r="L869">
            <v>1900</v>
          </cell>
          <cell r="N869">
            <v>1900</v>
          </cell>
          <cell r="O869">
            <v>1900</v>
          </cell>
          <cell r="P869" t="str">
            <v>WON</v>
          </cell>
          <cell r="Q869" t="str">
            <v xml:space="preserve">대웅아이엔디(주)              </v>
          </cell>
          <cell r="R869">
            <v>1900</v>
          </cell>
          <cell r="V869">
            <v>1900</v>
          </cell>
          <cell r="X869">
            <v>1900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</row>
        <row r="870">
          <cell r="C870" t="str">
            <v>4626-263</v>
          </cell>
          <cell r="D870" t="str">
            <v xml:space="preserve">4626-2631      </v>
          </cell>
          <cell r="E870" t="str">
            <v xml:space="preserve">PIPE ASS'Y-EXP.V/A            </v>
          </cell>
          <cell r="F870" t="str">
            <v xml:space="preserve">A03  </v>
          </cell>
          <cell r="G870" t="str">
            <v>WON</v>
          </cell>
          <cell r="H870" t="str">
            <v xml:space="preserve">PCS </v>
          </cell>
          <cell r="I870" t="str">
            <v xml:space="preserve">대웅아이엔디(주)              </v>
          </cell>
          <cell r="K870">
            <v>0</v>
          </cell>
          <cell r="L870">
            <v>800</v>
          </cell>
          <cell r="N870">
            <v>800</v>
          </cell>
          <cell r="O870">
            <v>800</v>
          </cell>
          <cell r="P870" t="str">
            <v>WON</v>
          </cell>
          <cell r="Q870" t="str">
            <v xml:space="preserve">대웅아이엔디(주)              </v>
          </cell>
          <cell r="R870">
            <v>800</v>
          </cell>
          <cell r="V870">
            <v>800</v>
          </cell>
          <cell r="X870">
            <v>800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</row>
        <row r="871">
          <cell r="C871" t="str">
            <v>4626-264</v>
          </cell>
          <cell r="D871" t="str">
            <v xml:space="preserve">4626-2644      </v>
          </cell>
          <cell r="E871" t="str">
            <v xml:space="preserve">PIPE ASS'Y-LIQ(A).TB          </v>
          </cell>
          <cell r="F871" t="str">
            <v xml:space="preserve">A02  </v>
          </cell>
          <cell r="G871" t="str">
            <v>WON</v>
          </cell>
          <cell r="H871" t="str">
            <v xml:space="preserve">PCS </v>
          </cell>
          <cell r="I871" t="str">
            <v xml:space="preserve">대웅아이엔디(주)              </v>
          </cell>
          <cell r="K871">
            <v>0</v>
          </cell>
          <cell r="L871">
            <v>2400</v>
          </cell>
          <cell r="N871">
            <v>2400</v>
          </cell>
          <cell r="O871">
            <v>2400</v>
          </cell>
          <cell r="P871" t="str">
            <v>WON</v>
          </cell>
          <cell r="Q871" t="str">
            <v xml:space="preserve">대웅아이엔디(주)              </v>
          </cell>
          <cell r="R871">
            <v>2400</v>
          </cell>
          <cell r="V871">
            <v>2400</v>
          </cell>
          <cell r="X871">
            <v>2400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</row>
        <row r="872">
          <cell r="C872" t="str">
            <v>4626-265</v>
          </cell>
          <cell r="D872" t="str">
            <v xml:space="preserve">4626-2651      </v>
          </cell>
          <cell r="E872" t="str">
            <v xml:space="preserve">PIPE ASS'Y-LIQ(B),TB(L)       </v>
          </cell>
          <cell r="F872" t="str">
            <v xml:space="preserve">A02  </v>
          </cell>
          <cell r="G872" t="str">
            <v>WON</v>
          </cell>
          <cell r="H872" t="str">
            <v xml:space="preserve">PCS </v>
          </cell>
          <cell r="I872" t="str">
            <v xml:space="preserve">대웅아이엔디(주)              </v>
          </cell>
          <cell r="K872">
            <v>0</v>
          </cell>
          <cell r="L872">
            <v>3700</v>
          </cell>
          <cell r="N872">
            <v>3700</v>
          </cell>
          <cell r="O872">
            <v>3700</v>
          </cell>
          <cell r="P872" t="str">
            <v>WON</v>
          </cell>
          <cell r="Q872" t="str">
            <v xml:space="preserve">대웅아이엔디(주)              </v>
          </cell>
          <cell r="R872">
            <v>3700</v>
          </cell>
          <cell r="V872">
            <v>3700</v>
          </cell>
          <cell r="X872">
            <v>3700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</row>
        <row r="873">
          <cell r="C873" t="str">
            <v>4626-266</v>
          </cell>
          <cell r="D873" t="str">
            <v xml:space="preserve">4626-2661      </v>
          </cell>
          <cell r="E873" t="str">
            <v xml:space="preserve">PIPE ASS'Y-LIQ.RR N04(SWB)    </v>
          </cell>
          <cell r="F873" t="str">
            <v xml:space="preserve">B01  </v>
          </cell>
          <cell r="G873" t="str">
            <v>WON</v>
          </cell>
          <cell r="H873" t="str">
            <v xml:space="preserve">PCS </v>
          </cell>
          <cell r="I873" t="str">
            <v xml:space="preserve">대웅아이엔디(주)              </v>
          </cell>
          <cell r="K873">
            <v>0</v>
          </cell>
          <cell r="L873">
            <v>1250</v>
          </cell>
          <cell r="N873">
            <v>1250</v>
          </cell>
          <cell r="O873">
            <v>1250</v>
          </cell>
          <cell r="P873" t="str">
            <v>WON</v>
          </cell>
          <cell r="Q873" t="str">
            <v xml:space="preserve">대웅아이엔디(주)              </v>
          </cell>
          <cell r="R873">
            <v>1250</v>
          </cell>
          <cell r="V873">
            <v>1250</v>
          </cell>
          <cell r="X873">
            <v>1250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</row>
        <row r="874">
          <cell r="C874" t="str">
            <v>4626-267</v>
          </cell>
          <cell r="D874" t="str">
            <v xml:space="preserve">4626-2671      </v>
          </cell>
          <cell r="E874" t="str">
            <v xml:space="preserve">PIPE ASS'Y-SOC.RR NO1(SHR)    </v>
          </cell>
          <cell r="F874" t="str">
            <v xml:space="preserve">B01  </v>
          </cell>
          <cell r="G874" t="str">
            <v>WON</v>
          </cell>
          <cell r="H874" t="str">
            <v xml:space="preserve">PCS </v>
          </cell>
          <cell r="I874" t="str">
            <v xml:space="preserve">대웅아이엔디(주)              </v>
          </cell>
          <cell r="K874">
            <v>0</v>
          </cell>
          <cell r="L874">
            <v>2400</v>
          </cell>
          <cell r="N874">
            <v>2400</v>
          </cell>
          <cell r="O874">
            <v>2400</v>
          </cell>
          <cell r="P874" t="str">
            <v>WON</v>
          </cell>
          <cell r="Q874" t="str">
            <v xml:space="preserve">대웅아이엔디(주)              </v>
          </cell>
          <cell r="R874">
            <v>2400</v>
          </cell>
          <cell r="V874">
            <v>2400</v>
          </cell>
          <cell r="X874">
            <v>2400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</row>
        <row r="875">
          <cell r="C875" t="str">
            <v>4626-268</v>
          </cell>
          <cell r="D875" t="str">
            <v xml:space="preserve">4626-2681      </v>
          </cell>
          <cell r="E875" t="str">
            <v xml:space="preserve">PIPE ASS'Y-LIQ(B),FJ(TB)R     </v>
          </cell>
          <cell r="F875" t="str">
            <v xml:space="preserve">A02  </v>
          </cell>
          <cell r="G875" t="str">
            <v>WON</v>
          </cell>
          <cell r="H875" t="str">
            <v xml:space="preserve">PCS </v>
          </cell>
          <cell r="I875" t="str">
            <v xml:space="preserve">대웅아이엔디(주)              </v>
          </cell>
          <cell r="K875">
            <v>0</v>
          </cell>
          <cell r="L875">
            <v>4200</v>
          </cell>
          <cell r="N875">
            <v>4200</v>
          </cell>
          <cell r="O875">
            <v>4200</v>
          </cell>
          <cell r="P875" t="str">
            <v>WON</v>
          </cell>
          <cell r="Q875" t="str">
            <v xml:space="preserve">대웅아이엔디(주)              </v>
          </cell>
          <cell r="R875">
            <v>4200</v>
          </cell>
          <cell r="V875">
            <v>4200</v>
          </cell>
          <cell r="X875">
            <v>4200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</row>
        <row r="876">
          <cell r="C876" t="str">
            <v>4626-269</v>
          </cell>
          <cell r="D876" t="str">
            <v xml:space="preserve">4626-2693      </v>
          </cell>
          <cell r="E876" t="str">
            <v xml:space="preserve">PIPE ASS'Y-COND.OUTLET        </v>
          </cell>
          <cell r="F876" t="str">
            <v xml:space="preserve">A02  </v>
          </cell>
          <cell r="G876" t="str">
            <v>WON</v>
          </cell>
          <cell r="H876" t="str">
            <v xml:space="preserve">PCS </v>
          </cell>
          <cell r="I876" t="str">
            <v xml:space="preserve">대웅아이엔디(주)              </v>
          </cell>
          <cell r="K876">
            <v>0</v>
          </cell>
          <cell r="L876">
            <v>1200</v>
          </cell>
          <cell r="N876">
            <v>1200</v>
          </cell>
          <cell r="O876">
            <v>1200</v>
          </cell>
          <cell r="P876" t="str">
            <v>WON</v>
          </cell>
          <cell r="Q876" t="str">
            <v xml:space="preserve">대웅아이엔디(주)              </v>
          </cell>
          <cell r="R876">
            <v>1200</v>
          </cell>
          <cell r="V876">
            <v>1200</v>
          </cell>
          <cell r="X876">
            <v>1200</v>
          </cell>
          <cell r="AA876">
            <v>10</v>
          </cell>
          <cell r="AB876">
            <v>1</v>
          </cell>
          <cell r="AC876">
            <v>10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</row>
        <row r="877">
          <cell r="C877" t="str">
            <v>4626-270</v>
          </cell>
          <cell r="D877" t="str">
            <v xml:space="preserve">4626-2704      </v>
          </cell>
          <cell r="E877" t="str">
            <v xml:space="preserve">PIPE ASS'Y-COND.INLET         </v>
          </cell>
          <cell r="F877" t="str">
            <v xml:space="preserve">A02  </v>
          </cell>
          <cell r="G877" t="str">
            <v>WON</v>
          </cell>
          <cell r="H877" t="str">
            <v xml:space="preserve">PCS </v>
          </cell>
          <cell r="I877" t="str">
            <v xml:space="preserve">대웅아이엔디(주)              </v>
          </cell>
          <cell r="K877">
            <v>0</v>
          </cell>
          <cell r="L877">
            <v>1120</v>
          </cell>
          <cell r="N877">
            <v>1120</v>
          </cell>
          <cell r="O877">
            <v>1120</v>
          </cell>
          <cell r="P877" t="str">
            <v>WON</v>
          </cell>
          <cell r="Q877" t="str">
            <v xml:space="preserve">대웅아이엔디(주)              </v>
          </cell>
          <cell r="R877">
            <v>1120</v>
          </cell>
          <cell r="V877">
            <v>1120</v>
          </cell>
          <cell r="X877">
            <v>1120</v>
          </cell>
          <cell r="AA877">
            <v>10</v>
          </cell>
          <cell r="AB877">
            <v>1</v>
          </cell>
          <cell r="AC877">
            <v>10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</row>
        <row r="878">
          <cell r="C878" t="str">
            <v>4626-271</v>
          </cell>
          <cell r="D878" t="str">
            <v xml:space="preserve">4626-2713      </v>
          </cell>
          <cell r="E878" t="str">
            <v xml:space="preserve">PIPE ASS'Y-IN,OUTLET          </v>
          </cell>
          <cell r="F878" t="str">
            <v xml:space="preserve">A04  </v>
          </cell>
          <cell r="G878" t="str">
            <v>WON</v>
          </cell>
          <cell r="H878" t="str">
            <v xml:space="preserve">PCS </v>
          </cell>
          <cell r="I878" t="str">
            <v xml:space="preserve">대웅아이엔디(주)              </v>
          </cell>
          <cell r="K878">
            <v>0</v>
          </cell>
          <cell r="L878">
            <v>2500</v>
          </cell>
          <cell r="N878">
            <v>2500</v>
          </cell>
          <cell r="O878">
            <v>2500</v>
          </cell>
          <cell r="P878" t="str">
            <v>WON</v>
          </cell>
          <cell r="Q878" t="str">
            <v xml:space="preserve">대웅아이엔디(주)              </v>
          </cell>
          <cell r="R878">
            <v>2500</v>
          </cell>
          <cell r="V878">
            <v>2500</v>
          </cell>
          <cell r="X878">
            <v>2500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</row>
        <row r="879">
          <cell r="C879" t="str">
            <v>4626-278</v>
          </cell>
          <cell r="D879" t="str">
            <v xml:space="preserve">4626-2780      </v>
          </cell>
          <cell r="E879" t="str">
            <v xml:space="preserve">PIPE ASS'Y-INLET COND(VAN).KJ </v>
          </cell>
          <cell r="F879" t="str">
            <v xml:space="preserve">A04  </v>
          </cell>
          <cell r="G879" t="str">
            <v>WON</v>
          </cell>
          <cell r="H879" t="str">
            <v xml:space="preserve">PCS </v>
          </cell>
          <cell r="I879" t="str">
            <v xml:space="preserve">대웅아이엔디(주)              </v>
          </cell>
          <cell r="K879">
            <v>0</v>
          </cell>
          <cell r="L879">
            <v>1450</v>
          </cell>
          <cell r="N879">
            <v>1450</v>
          </cell>
          <cell r="O879">
            <v>1450</v>
          </cell>
          <cell r="P879" t="str">
            <v>WON</v>
          </cell>
          <cell r="Q879" t="str">
            <v xml:space="preserve">대웅아이엔디(주)              </v>
          </cell>
          <cell r="R879">
            <v>1450</v>
          </cell>
          <cell r="V879">
            <v>1450</v>
          </cell>
          <cell r="X879">
            <v>1450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</row>
        <row r="880">
          <cell r="C880" t="str">
            <v>4626-279</v>
          </cell>
          <cell r="D880" t="str">
            <v xml:space="preserve">4626-2793      </v>
          </cell>
          <cell r="E880" t="str">
            <v xml:space="preserve">PIPE ASS'Y-OUTLET COND.       </v>
          </cell>
          <cell r="F880" t="str">
            <v xml:space="preserve">A04  </v>
          </cell>
          <cell r="G880" t="str">
            <v>WON</v>
          </cell>
          <cell r="H880" t="str">
            <v xml:space="preserve">PCS </v>
          </cell>
          <cell r="I880" t="str">
            <v xml:space="preserve">대웅아이엔디(주)              </v>
          </cell>
          <cell r="K880">
            <v>0</v>
          </cell>
          <cell r="L880">
            <v>1315</v>
          </cell>
          <cell r="N880">
            <v>1315</v>
          </cell>
          <cell r="O880">
            <v>1315</v>
          </cell>
          <cell r="P880" t="str">
            <v>WON</v>
          </cell>
          <cell r="Q880" t="str">
            <v xml:space="preserve">대웅아이엔디(주)              </v>
          </cell>
          <cell r="R880">
            <v>1315</v>
          </cell>
          <cell r="V880">
            <v>1315</v>
          </cell>
          <cell r="X880">
            <v>1315</v>
          </cell>
          <cell r="AA880">
            <v>15</v>
          </cell>
          <cell r="AB880">
            <v>1</v>
          </cell>
          <cell r="AC880">
            <v>15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</row>
        <row r="881">
          <cell r="C881" t="str">
            <v>4626-280</v>
          </cell>
          <cell r="D881" t="str">
            <v xml:space="preserve">4626-2803      </v>
          </cell>
          <cell r="E881" t="str">
            <v xml:space="preserve">PIPE ASS'Y-EXP.V/A IN         </v>
          </cell>
          <cell r="F881" t="str">
            <v xml:space="preserve">A04  </v>
          </cell>
          <cell r="G881" t="str">
            <v>WON</v>
          </cell>
          <cell r="H881" t="str">
            <v xml:space="preserve">PCS </v>
          </cell>
          <cell r="I881" t="str">
            <v xml:space="preserve">대웅아이엔디(주)              </v>
          </cell>
          <cell r="K881">
            <v>0</v>
          </cell>
          <cell r="L881">
            <v>830</v>
          </cell>
          <cell r="N881">
            <v>830</v>
          </cell>
          <cell r="O881">
            <v>830</v>
          </cell>
          <cell r="P881" t="str">
            <v>WON</v>
          </cell>
          <cell r="Q881" t="str">
            <v xml:space="preserve">대웅아이엔디(주)              </v>
          </cell>
          <cell r="R881">
            <v>830</v>
          </cell>
          <cell r="V881">
            <v>830</v>
          </cell>
          <cell r="X881">
            <v>830</v>
          </cell>
          <cell r="AA881">
            <v>10</v>
          </cell>
          <cell r="AB881">
            <v>1</v>
          </cell>
          <cell r="AC881">
            <v>10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</row>
        <row r="882">
          <cell r="C882" t="str">
            <v>4626-281</v>
          </cell>
          <cell r="D882" t="str">
            <v xml:space="preserve">4626-2810      </v>
          </cell>
          <cell r="E882" t="str">
            <v xml:space="preserve">PIPE ASS'Y-INLET EVAP.        </v>
          </cell>
          <cell r="F882" t="str">
            <v xml:space="preserve">D01  </v>
          </cell>
          <cell r="G882" t="str">
            <v>WON</v>
          </cell>
          <cell r="H882" t="str">
            <v xml:space="preserve">PCS </v>
          </cell>
          <cell r="I882" t="str">
            <v xml:space="preserve">대웅아이엔디(주)              </v>
          </cell>
          <cell r="K882">
            <v>0</v>
          </cell>
          <cell r="L882">
            <v>780</v>
          </cell>
          <cell r="N882">
            <v>780</v>
          </cell>
          <cell r="O882">
            <v>780</v>
          </cell>
          <cell r="P882" t="str">
            <v>WON</v>
          </cell>
          <cell r="Q882" t="str">
            <v xml:space="preserve">대웅아이엔디(주)              </v>
          </cell>
          <cell r="R882">
            <v>780</v>
          </cell>
          <cell r="V882">
            <v>780</v>
          </cell>
          <cell r="X882">
            <v>780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</row>
        <row r="883">
          <cell r="C883" t="str">
            <v>4626-283</v>
          </cell>
          <cell r="D883" t="str">
            <v xml:space="preserve">4626-2834      </v>
          </cell>
          <cell r="E883" t="str">
            <v xml:space="preserve">PIPE ASS'Y-INLET COND.        </v>
          </cell>
          <cell r="F883" t="str">
            <v xml:space="preserve">A04  </v>
          </cell>
          <cell r="G883" t="str">
            <v>WON</v>
          </cell>
          <cell r="H883" t="str">
            <v xml:space="preserve">PCS </v>
          </cell>
          <cell r="I883" t="str">
            <v xml:space="preserve">대웅아이엔디(주)              </v>
          </cell>
          <cell r="K883">
            <v>0</v>
          </cell>
          <cell r="L883">
            <v>1085</v>
          </cell>
          <cell r="N883">
            <v>1085</v>
          </cell>
          <cell r="O883">
            <v>1085</v>
          </cell>
          <cell r="P883" t="str">
            <v>WON</v>
          </cell>
          <cell r="Q883" t="str">
            <v xml:space="preserve">대웅아이엔디(주)              </v>
          </cell>
          <cell r="R883">
            <v>1085</v>
          </cell>
          <cell r="V883">
            <v>1085</v>
          </cell>
          <cell r="X883">
            <v>1085</v>
          </cell>
          <cell r="AA883">
            <v>10</v>
          </cell>
          <cell r="AB883">
            <v>1</v>
          </cell>
          <cell r="AC883">
            <v>10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</row>
        <row r="884">
          <cell r="C884" t="str">
            <v>4626-284</v>
          </cell>
          <cell r="D884" t="str">
            <v xml:space="preserve">4626-2843      </v>
          </cell>
          <cell r="E884" t="str">
            <v xml:space="preserve">PIPE ASS'Y-INLET COND.        </v>
          </cell>
          <cell r="F884" t="str">
            <v xml:space="preserve">A04  </v>
          </cell>
          <cell r="G884" t="str">
            <v>WON</v>
          </cell>
          <cell r="H884" t="str">
            <v xml:space="preserve">PCS </v>
          </cell>
          <cell r="I884" t="str">
            <v xml:space="preserve">대웅아이엔디(주)              </v>
          </cell>
          <cell r="K884">
            <v>0</v>
          </cell>
          <cell r="L884">
            <v>1100</v>
          </cell>
          <cell r="N884">
            <v>1100</v>
          </cell>
          <cell r="O884">
            <v>1100</v>
          </cell>
          <cell r="P884" t="str">
            <v>WON</v>
          </cell>
          <cell r="Q884" t="str">
            <v xml:space="preserve">대웅아이엔디(주)              </v>
          </cell>
          <cell r="R884">
            <v>1100</v>
          </cell>
          <cell r="V884">
            <v>1100</v>
          </cell>
          <cell r="X884">
            <v>1100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</row>
        <row r="885">
          <cell r="C885" t="str">
            <v>4626-285</v>
          </cell>
          <cell r="D885" t="str">
            <v xml:space="preserve">4626-2853      </v>
          </cell>
          <cell r="E885" t="str">
            <v xml:space="preserve">PIPE ASS'Y-OUTLET COND.       </v>
          </cell>
          <cell r="F885" t="str">
            <v xml:space="preserve">A04  </v>
          </cell>
          <cell r="G885" t="str">
            <v>WON</v>
          </cell>
          <cell r="H885" t="str">
            <v xml:space="preserve">PCS </v>
          </cell>
          <cell r="I885" t="str">
            <v xml:space="preserve">대웅아이엔디(주)              </v>
          </cell>
          <cell r="K885">
            <v>0</v>
          </cell>
          <cell r="L885">
            <v>1280</v>
          </cell>
          <cell r="N885">
            <v>1280</v>
          </cell>
          <cell r="O885">
            <v>1280</v>
          </cell>
          <cell r="P885" t="str">
            <v>WON</v>
          </cell>
          <cell r="Q885" t="str">
            <v xml:space="preserve">대웅아이엔디(주)              </v>
          </cell>
          <cell r="R885">
            <v>1280</v>
          </cell>
          <cell r="V885">
            <v>1280</v>
          </cell>
          <cell r="X885">
            <v>1280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</row>
        <row r="886">
          <cell r="C886" t="str">
            <v>4626-286</v>
          </cell>
          <cell r="D886" t="str">
            <v xml:space="preserve">4626-2860      </v>
          </cell>
          <cell r="E886" t="str">
            <v xml:space="preserve">PIPE ASS'Y-OUTLET EVAP.       </v>
          </cell>
          <cell r="F886" t="str">
            <v xml:space="preserve">S36  </v>
          </cell>
          <cell r="G886" t="str">
            <v>WON</v>
          </cell>
          <cell r="H886" t="str">
            <v xml:space="preserve">PCS </v>
          </cell>
          <cell r="I886" t="str">
            <v xml:space="preserve">대웅아이엔디(주)              </v>
          </cell>
          <cell r="K886">
            <v>0</v>
          </cell>
          <cell r="L886">
            <v>4100</v>
          </cell>
          <cell r="N886">
            <v>4100</v>
          </cell>
          <cell r="O886">
            <v>4100</v>
          </cell>
          <cell r="P886" t="str">
            <v>WON</v>
          </cell>
          <cell r="Q886" t="str">
            <v xml:space="preserve">대웅아이엔디(주)              </v>
          </cell>
          <cell r="R886">
            <v>4100</v>
          </cell>
          <cell r="V886">
            <v>4100</v>
          </cell>
          <cell r="X886">
            <v>4100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</row>
        <row r="887">
          <cell r="C887" t="str">
            <v>4626-287</v>
          </cell>
          <cell r="D887" t="str">
            <v xml:space="preserve">4626-2870      </v>
          </cell>
          <cell r="E887" t="str">
            <v xml:space="preserve">PIPE ASS'Y-INLET              </v>
          </cell>
          <cell r="F887" t="str">
            <v xml:space="preserve">S36  </v>
          </cell>
          <cell r="G887" t="str">
            <v>WON</v>
          </cell>
          <cell r="H887" t="str">
            <v xml:space="preserve">PCS </v>
          </cell>
          <cell r="I887" t="str">
            <v xml:space="preserve">대웅아이엔디(주)              </v>
          </cell>
          <cell r="K887">
            <v>0</v>
          </cell>
          <cell r="L887">
            <v>700</v>
          </cell>
          <cell r="N887">
            <v>700</v>
          </cell>
          <cell r="O887">
            <v>700</v>
          </cell>
          <cell r="P887" t="str">
            <v>WON</v>
          </cell>
          <cell r="Q887" t="str">
            <v xml:space="preserve">대웅아이엔디(주)              </v>
          </cell>
          <cell r="R887">
            <v>700</v>
          </cell>
          <cell r="V887">
            <v>700</v>
          </cell>
          <cell r="X887">
            <v>700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</row>
        <row r="888">
          <cell r="C888" t="str">
            <v>4626-293</v>
          </cell>
          <cell r="D888" t="str">
            <v xml:space="preserve">4626-2930      </v>
          </cell>
          <cell r="E888" t="str">
            <v xml:space="preserve">PIPE ASS'Y(OUT)-HTR           </v>
          </cell>
          <cell r="F888" t="str">
            <v xml:space="preserve">A03  </v>
          </cell>
          <cell r="G888" t="str">
            <v>WON</v>
          </cell>
          <cell r="H888" t="str">
            <v xml:space="preserve">PCS </v>
          </cell>
          <cell r="I888" t="str">
            <v xml:space="preserve">대웅아이엔디(주)              </v>
          </cell>
          <cell r="K888">
            <v>0</v>
          </cell>
          <cell r="M888">
            <v>668</v>
          </cell>
          <cell r="N888">
            <v>668</v>
          </cell>
          <cell r="O888">
            <v>668</v>
          </cell>
          <cell r="P888" t="str">
            <v>WON</v>
          </cell>
          <cell r="Q888" t="str">
            <v xml:space="preserve">대웅아이엔디(주)              </v>
          </cell>
          <cell r="R888">
            <v>668</v>
          </cell>
          <cell r="V888">
            <v>668</v>
          </cell>
          <cell r="X888">
            <v>668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</row>
        <row r="889">
          <cell r="C889" t="str">
            <v>4626-294</v>
          </cell>
          <cell r="D889" t="str">
            <v xml:space="preserve">4626-2940      </v>
          </cell>
          <cell r="E889" t="str">
            <v xml:space="preserve">PIPE ASS'Y(IN)-HTR            </v>
          </cell>
          <cell r="F889" t="str">
            <v xml:space="preserve">A03  </v>
          </cell>
          <cell r="G889" t="str">
            <v>WON</v>
          </cell>
          <cell r="H889" t="str">
            <v xml:space="preserve">PCS </v>
          </cell>
          <cell r="I889" t="str">
            <v xml:space="preserve">대웅아이엔디(주)              </v>
          </cell>
          <cell r="K889">
            <v>0</v>
          </cell>
          <cell r="M889">
            <v>660</v>
          </cell>
          <cell r="N889">
            <v>660</v>
          </cell>
          <cell r="O889">
            <v>660</v>
          </cell>
          <cell r="P889" t="str">
            <v>WON</v>
          </cell>
          <cell r="Q889" t="str">
            <v xml:space="preserve">대웅아이엔디(주)              </v>
          </cell>
          <cell r="R889">
            <v>660</v>
          </cell>
          <cell r="V889">
            <v>660</v>
          </cell>
          <cell r="X889">
            <v>660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</row>
        <row r="890">
          <cell r="C890" t="str">
            <v>4626-295</v>
          </cell>
          <cell r="D890" t="str">
            <v xml:space="preserve">4626-2952      </v>
          </cell>
          <cell r="E890" t="str">
            <v xml:space="preserve">PIPE ASS'Y-LIQ.NO1(C/ONLY)    </v>
          </cell>
          <cell r="F890" t="str">
            <v xml:space="preserve">B01  </v>
          </cell>
          <cell r="G890" t="str">
            <v>WON</v>
          </cell>
          <cell r="H890" t="str">
            <v xml:space="preserve">PCS </v>
          </cell>
          <cell r="I890" t="str">
            <v xml:space="preserve">대웅아이엔디(주)              </v>
          </cell>
          <cell r="K890">
            <v>0</v>
          </cell>
          <cell r="L890">
            <v>2200</v>
          </cell>
          <cell r="N890">
            <v>2200</v>
          </cell>
          <cell r="O890">
            <v>2200</v>
          </cell>
          <cell r="P890" t="str">
            <v>WON</v>
          </cell>
          <cell r="Q890" t="str">
            <v xml:space="preserve">대웅아이엔디(주)              </v>
          </cell>
          <cell r="R890">
            <v>2200</v>
          </cell>
          <cell r="V890">
            <v>2200</v>
          </cell>
          <cell r="X890">
            <v>2200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</row>
        <row r="891">
          <cell r="C891" t="str">
            <v>4626-296</v>
          </cell>
          <cell r="D891" t="str">
            <v xml:space="preserve">4626-2963      </v>
          </cell>
          <cell r="E891" t="str">
            <v xml:space="preserve">PIPE ASS'Y-LIQ.NO2(C/ONLY)    </v>
          </cell>
          <cell r="F891" t="str">
            <v xml:space="preserve">B01  </v>
          </cell>
          <cell r="G891" t="str">
            <v>WON</v>
          </cell>
          <cell r="H891" t="str">
            <v xml:space="preserve">PCS </v>
          </cell>
          <cell r="I891" t="str">
            <v xml:space="preserve">대웅아이엔디(주)              </v>
          </cell>
          <cell r="K891">
            <v>0</v>
          </cell>
          <cell r="L891">
            <v>3300</v>
          </cell>
          <cell r="N891">
            <v>3300</v>
          </cell>
          <cell r="O891">
            <v>3300</v>
          </cell>
          <cell r="P891" t="str">
            <v>WON</v>
          </cell>
          <cell r="Q891" t="str">
            <v xml:space="preserve">대웅아이엔디(주)              </v>
          </cell>
          <cell r="R891">
            <v>3300</v>
          </cell>
          <cell r="V891">
            <v>3300</v>
          </cell>
          <cell r="X891">
            <v>3300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</row>
        <row r="892">
          <cell r="C892" t="str">
            <v>4626-297</v>
          </cell>
          <cell r="D892" t="str">
            <v xml:space="preserve">4626-2974      </v>
          </cell>
          <cell r="E892" t="str">
            <v xml:space="preserve">PIPE ASS'Y-RR HTR.IN          </v>
          </cell>
          <cell r="F892" t="str">
            <v xml:space="preserve">B01  </v>
          </cell>
          <cell r="G892" t="str">
            <v>WON</v>
          </cell>
          <cell r="H892" t="str">
            <v xml:space="preserve">PCS </v>
          </cell>
          <cell r="I892" t="str">
            <v xml:space="preserve">대웅아이엔디(주)              </v>
          </cell>
          <cell r="K892">
            <v>0</v>
          </cell>
          <cell r="L892">
            <v>1140</v>
          </cell>
          <cell r="N892">
            <v>1140</v>
          </cell>
          <cell r="O892">
            <v>1140</v>
          </cell>
          <cell r="P892" t="str">
            <v>WON</v>
          </cell>
          <cell r="Q892" t="str">
            <v xml:space="preserve">대웅아이엔디(주)              </v>
          </cell>
          <cell r="R892">
            <v>1140</v>
          </cell>
          <cell r="V892">
            <v>1140</v>
          </cell>
          <cell r="X892">
            <v>1140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</row>
        <row r="893">
          <cell r="C893" t="str">
            <v>4626-298</v>
          </cell>
          <cell r="D893" t="str">
            <v xml:space="preserve">4626-2984      </v>
          </cell>
          <cell r="E893" t="str">
            <v xml:space="preserve">PIPE ASS'Y-RR HTR OUT         </v>
          </cell>
          <cell r="F893" t="str">
            <v xml:space="preserve">B01  </v>
          </cell>
          <cell r="G893" t="str">
            <v>WON</v>
          </cell>
          <cell r="H893" t="str">
            <v xml:space="preserve">PCS </v>
          </cell>
          <cell r="I893" t="str">
            <v xml:space="preserve">대웅아이엔디(주)              </v>
          </cell>
          <cell r="K893">
            <v>0</v>
          </cell>
          <cell r="L893">
            <v>1070</v>
          </cell>
          <cell r="N893">
            <v>1070</v>
          </cell>
          <cell r="O893">
            <v>1070</v>
          </cell>
          <cell r="P893" t="str">
            <v>WON</v>
          </cell>
          <cell r="Q893" t="str">
            <v xml:space="preserve">대웅아이엔디(주)              </v>
          </cell>
          <cell r="R893">
            <v>1070</v>
          </cell>
          <cell r="V893">
            <v>1070</v>
          </cell>
          <cell r="X893">
            <v>1070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</row>
        <row r="894">
          <cell r="C894" t="str">
            <v>4626-303</v>
          </cell>
          <cell r="D894" t="str">
            <v xml:space="preserve">4626-3030      </v>
          </cell>
          <cell r="E894" t="str">
            <v xml:space="preserve">PIPE ASS'Y-LIQ(A)             </v>
          </cell>
          <cell r="F894" t="str">
            <v xml:space="preserve">A02  </v>
          </cell>
          <cell r="G894" t="str">
            <v>WON</v>
          </cell>
          <cell r="H894" t="str">
            <v xml:space="preserve">PCS </v>
          </cell>
          <cell r="I894" t="str">
            <v xml:space="preserve">대웅아이엔디(주)              </v>
          </cell>
          <cell r="K894">
            <v>0</v>
          </cell>
          <cell r="L894">
            <v>2400</v>
          </cell>
          <cell r="N894">
            <v>2400</v>
          </cell>
          <cell r="O894">
            <v>2400</v>
          </cell>
          <cell r="P894" t="str">
            <v>WON</v>
          </cell>
          <cell r="Q894" t="str">
            <v xml:space="preserve">대웅아이엔디(주)              </v>
          </cell>
          <cell r="R894">
            <v>2400</v>
          </cell>
          <cell r="V894">
            <v>2400</v>
          </cell>
          <cell r="X894">
            <v>2400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</row>
        <row r="895">
          <cell r="C895" t="str">
            <v>4626-304</v>
          </cell>
          <cell r="D895" t="str">
            <v xml:space="preserve">4626-3040      </v>
          </cell>
          <cell r="E895" t="str">
            <v xml:space="preserve">PIPE ASS'Y-LIQ(B)             </v>
          </cell>
          <cell r="F895" t="str">
            <v xml:space="preserve">A02  </v>
          </cell>
          <cell r="G895" t="str">
            <v>WON</v>
          </cell>
          <cell r="H895" t="str">
            <v xml:space="preserve">PCS </v>
          </cell>
          <cell r="I895" t="str">
            <v xml:space="preserve">대웅아이엔디(주)              </v>
          </cell>
          <cell r="K895">
            <v>0</v>
          </cell>
          <cell r="L895">
            <v>3700</v>
          </cell>
          <cell r="N895">
            <v>3700</v>
          </cell>
          <cell r="O895">
            <v>3700</v>
          </cell>
          <cell r="P895" t="str">
            <v>WON</v>
          </cell>
          <cell r="Q895" t="str">
            <v xml:space="preserve">대웅아이엔디(주)              </v>
          </cell>
          <cell r="R895">
            <v>3700</v>
          </cell>
          <cell r="V895">
            <v>3700</v>
          </cell>
          <cell r="X895">
            <v>3700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</row>
        <row r="896">
          <cell r="C896" t="str">
            <v>4626-306</v>
          </cell>
          <cell r="D896" t="str">
            <v xml:space="preserve">4626-3061      </v>
          </cell>
          <cell r="E896" t="str">
            <v xml:space="preserve">PIPE ASS'Y-COND.INLET         </v>
          </cell>
          <cell r="F896" t="str">
            <v xml:space="preserve">A02  </v>
          </cell>
          <cell r="G896" t="str">
            <v>WON</v>
          </cell>
          <cell r="H896" t="str">
            <v xml:space="preserve">PCS </v>
          </cell>
          <cell r="I896" t="str">
            <v xml:space="preserve">대웅아이엔디(주)              </v>
          </cell>
          <cell r="K896">
            <v>0</v>
          </cell>
          <cell r="L896">
            <v>1200</v>
          </cell>
          <cell r="N896">
            <v>1200</v>
          </cell>
          <cell r="O896">
            <v>1200</v>
          </cell>
          <cell r="P896" t="str">
            <v>WON</v>
          </cell>
          <cell r="Q896" t="str">
            <v xml:space="preserve">대웅아이엔디(주)              </v>
          </cell>
          <cell r="R896">
            <v>1200</v>
          </cell>
          <cell r="V896">
            <v>1200</v>
          </cell>
          <cell r="X896">
            <v>1200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</row>
        <row r="897">
          <cell r="C897" t="str">
            <v>4626-307</v>
          </cell>
          <cell r="D897" t="str">
            <v xml:space="preserve">4626-3071      </v>
          </cell>
          <cell r="E897" t="str">
            <v xml:space="preserve">PIPE ASS'Y-COND.OUTLET        </v>
          </cell>
          <cell r="F897" t="str">
            <v xml:space="preserve">A02  </v>
          </cell>
          <cell r="G897" t="str">
            <v>WON</v>
          </cell>
          <cell r="H897" t="str">
            <v xml:space="preserve">PCS </v>
          </cell>
          <cell r="I897" t="str">
            <v xml:space="preserve">대웅아이엔디(주)              </v>
          </cell>
          <cell r="K897">
            <v>0</v>
          </cell>
          <cell r="L897">
            <v>1290</v>
          </cell>
          <cell r="N897">
            <v>1290</v>
          </cell>
          <cell r="O897">
            <v>1290</v>
          </cell>
          <cell r="P897" t="str">
            <v>WON</v>
          </cell>
          <cell r="Q897" t="str">
            <v xml:space="preserve">대웅아이엔디(주)              </v>
          </cell>
          <cell r="R897">
            <v>1290</v>
          </cell>
          <cell r="V897">
            <v>1290</v>
          </cell>
          <cell r="X897">
            <v>1290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</row>
        <row r="898">
          <cell r="C898" t="str">
            <v>4626-310</v>
          </cell>
          <cell r="D898" t="str">
            <v xml:space="preserve">4626-3101      </v>
          </cell>
          <cell r="E898" t="str">
            <v xml:space="preserve">PIPE ASS'Y-DIS.COND(1)(열지)  </v>
          </cell>
          <cell r="F898" t="str">
            <v xml:space="preserve">D02  </v>
          </cell>
          <cell r="G898" t="str">
            <v>WON</v>
          </cell>
          <cell r="H898" t="str">
            <v xml:space="preserve">PCS </v>
          </cell>
          <cell r="I898" t="str">
            <v xml:space="preserve">대웅아이엔디(주)              </v>
          </cell>
          <cell r="K898">
            <v>0</v>
          </cell>
          <cell r="L898">
            <v>1500</v>
          </cell>
          <cell r="N898">
            <v>1500</v>
          </cell>
          <cell r="O898">
            <v>1500</v>
          </cell>
          <cell r="P898" t="str">
            <v>WON</v>
          </cell>
          <cell r="Q898" t="str">
            <v xml:space="preserve">대웅아이엔디(주)              </v>
          </cell>
          <cell r="R898">
            <v>1500</v>
          </cell>
          <cell r="V898">
            <v>1500</v>
          </cell>
          <cell r="X898">
            <v>1500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</row>
        <row r="899">
          <cell r="C899" t="str">
            <v>4626-311</v>
          </cell>
          <cell r="D899" t="str">
            <v xml:space="preserve">4626-3111      </v>
          </cell>
          <cell r="E899" t="str">
            <v xml:space="preserve">PIPE ASS'Y-DIS.COND(2)(열지)  </v>
          </cell>
          <cell r="F899" t="str">
            <v xml:space="preserve">D02  </v>
          </cell>
          <cell r="G899" t="str">
            <v>WON</v>
          </cell>
          <cell r="H899" t="str">
            <v xml:space="preserve">PCS </v>
          </cell>
          <cell r="I899" t="str">
            <v xml:space="preserve">대웅아이엔디(주)              </v>
          </cell>
          <cell r="K899">
            <v>0</v>
          </cell>
          <cell r="L899">
            <v>1800</v>
          </cell>
          <cell r="N899">
            <v>1800</v>
          </cell>
          <cell r="O899">
            <v>1800</v>
          </cell>
          <cell r="P899" t="str">
            <v>WON</v>
          </cell>
          <cell r="Q899" t="str">
            <v xml:space="preserve">대웅아이엔디(주)              </v>
          </cell>
          <cell r="R899">
            <v>1800</v>
          </cell>
          <cell r="V899">
            <v>1800</v>
          </cell>
          <cell r="X899">
            <v>1800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</row>
        <row r="900">
          <cell r="C900" t="str">
            <v>4626-319</v>
          </cell>
          <cell r="D900" t="str">
            <v xml:space="preserve">4626-3191      </v>
          </cell>
          <cell r="E900" t="str">
            <v xml:space="preserve">PIPE ASS'Y-OUTLET COND.       </v>
          </cell>
          <cell r="F900" t="str">
            <v xml:space="preserve">D02  </v>
          </cell>
          <cell r="G900" t="str">
            <v>WON</v>
          </cell>
          <cell r="H900" t="str">
            <v xml:space="preserve">PCS </v>
          </cell>
          <cell r="I900" t="str">
            <v xml:space="preserve">대웅아이엔디(주)              </v>
          </cell>
          <cell r="K900">
            <v>0</v>
          </cell>
          <cell r="L900">
            <v>1060</v>
          </cell>
          <cell r="N900">
            <v>1060</v>
          </cell>
          <cell r="O900">
            <v>1060</v>
          </cell>
          <cell r="P900" t="str">
            <v>WON</v>
          </cell>
          <cell r="Q900" t="str">
            <v xml:space="preserve">대웅아이엔디(주)              </v>
          </cell>
          <cell r="R900">
            <v>1060</v>
          </cell>
          <cell r="V900">
            <v>1060</v>
          </cell>
          <cell r="X900">
            <v>1060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</row>
        <row r="901">
          <cell r="C901" t="str">
            <v>4626-330</v>
          </cell>
          <cell r="D901" t="str">
            <v xml:space="preserve">4626-3300      </v>
          </cell>
          <cell r="E901" t="str">
            <v xml:space="preserve">PIPE ASS'Y-INLET COND.        </v>
          </cell>
          <cell r="F901" t="str">
            <v xml:space="preserve">X15  </v>
          </cell>
          <cell r="G901" t="str">
            <v>WON</v>
          </cell>
          <cell r="H901" t="str">
            <v xml:space="preserve">PCS </v>
          </cell>
          <cell r="I901" t="str">
            <v xml:space="preserve">대웅아이엔디(주)              </v>
          </cell>
          <cell r="K901">
            <v>0</v>
          </cell>
          <cell r="L901">
            <v>1600</v>
          </cell>
          <cell r="N901">
            <v>1600</v>
          </cell>
          <cell r="O901">
            <v>1600</v>
          </cell>
          <cell r="P901" t="str">
            <v>WON</v>
          </cell>
          <cell r="Q901" t="str">
            <v xml:space="preserve">대웅아이엔디(주)              </v>
          </cell>
          <cell r="R901">
            <v>1600</v>
          </cell>
          <cell r="V901">
            <v>1600</v>
          </cell>
          <cell r="X901">
            <v>1600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</row>
        <row r="902">
          <cell r="C902" t="str">
            <v>4626-331</v>
          </cell>
          <cell r="D902" t="str">
            <v xml:space="preserve">4626-3310      </v>
          </cell>
          <cell r="E902" t="str">
            <v xml:space="preserve">PIPE ASS'Y-OUTLET COND.       </v>
          </cell>
          <cell r="F902" t="str">
            <v xml:space="preserve">X15  </v>
          </cell>
          <cell r="G902" t="str">
            <v>WON</v>
          </cell>
          <cell r="H902" t="str">
            <v xml:space="preserve">PCS </v>
          </cell>
          <cell r="I902" t="str">
            <v xml:space="preserve">대웅아이엔디(주)              </v>
          </cell>
          <cell r="K902">
            <v>0</v>
          </cell>
          <cell r="L902">
            <v>1400</v>
          </cell>
          <cell r="N902">
            <v>1400</v>
          </cell>
          <cell r="O902">
            <v>1400</v>
          </cell>
          <cell r="P902" t="str">
            <v>WON</v>
          </cell>
          <cell r="Q902" t="str">
            <v xml:space="preserve">대웅아이엔디(주)              </v>
          </cell>
          <cell r="R902">
            <v>1400</v>
          </cell>
          <cell r="V902">
            <v>1400</v>
          </cell>
          <cell r="X902">
            <v>1400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</row>
        <row r="903">
          <cell r="C903" t="str">
            <v>4626-334</v>
          </cell>
          <cell r="D903" t="str">
            <v xml:space="preserve">4626-3340      </v>
          </cell>
          <cell r="E903" t="str">
            <v xml:space="preserve">PIPE ASS'Y-EVAP.RR            </v>
          </cell>
          <cell r="F903" t="str">
            <v xml:space="preserve">A06  </v>
          </cell>
          <cell r="G903" t="str">
            <v>WON</v>
          </cell>
          <cell r="H903" t="str">
            <v xml:space="preserve">PCS </v>
          </cell>
          <cell r="I903" t="str">
            <v xml:space="preserve">대웅아이엔디(주)              </v>
          </cell>
          <cell r="K903">
            <v>0</v>
          </cell>
          <cell r="L903">
            <v>3650</v>
          </cell>
          <cell r="N903">
            <v>3650</v>
          </cell>
          <cell r="O903">
            <v>3650</v>
          </cell>
          <cell r="P903" t="str">
            <v>WON</v>
          </cell>
          <cell r="Q903" t="str">
            <v xml:space="preserve">대웅아이엔디(주)              </v>
          </cell>
          <cell r="R903">
            <v>3650</v>
          </cell>
          <cell r="V903">
            <v>3650</v>
          </cell>
          <cell r="X903">
            <v>3650</v>
          </cell>
          <cell r="AA903">
            <v>20</v>
          </cell>
          <cell r="AB903">
            <v>1</v>
          </cell>
          <cell r="AC903">
            <v>20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</row>
        <row r="904">
          <cell r="C904" t="str">
            <v>4626-335</v>
          </cell>
          <cell r="D904" t="str">
            <v xml:space="preserve">4626-3350      </v>
          </cell>
          <cell r="E904" t="str">
            <v xml:space="preserve">PIPE ASS'Y-INLET EVAP.        </v>
          </cell>
          <cell r="F904" t="str">
            <v xml:space="preserve">A06  </v>
          </cell>
          <cell r="G904" t="str">
            <v>WON</v>
          </cell>
          <cell r="H904" t="str">
            <v xml:space="preserve">PCS </v>
          </cell>
          <cell r="I904" t="str">
            <v xml:space="preserve">대웅아이엔디(주)              </v>
          </cell>
          <cell r="K904">
            <v>0</v>
          </cell>
          <cell r="L904">
            <v>590</v>
          </cell>
          <cell r="N904">
            <v>590</v>
          </cell>
          <cell r="O904">
            <v>590</v>
          </cell>
          <cell r="P904" t="str">
            <v>WON</v>
          </cell>
          <cell r="Q904" t="str">
            <v xml:space="preserve">대웅아이엔디(주)              </v>
          </cell>
          <cell r="R904">
            <v>590</v>
          </cell>
          <cell r="V904">
            <v>590</v>
          </cell>
          <cell r="X904">
            <v>590</v>
          </cell>
          <cell r="AA904">
            <v>5</v>
          </cell>
          <cell r="AB904">
            <v>1</v>
          </cell>
          <cell r="AC904">
            <v>5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</row>
        <row r="905">
          <cell r="C905" t="str">
            <v>4626-338</v>
          </cell>
          <cell r="D905" t="str">
            <v xml:space="preserve">4626-3384      </v>
          </cell>
          <cell r="E905" t="str">
            <v xml:space="preserve">PIPE ASS'Y-EVAP FR            </v>
          </cell>
          <cell r="F905" t="str">
            <v xml:space="preserve">A06  </v>
          </cell>
          <cell r="G905" t="str">
            <v>WON</v>
          </cell>
          <cell r="H905" t="str">
            <v xml:space="preserve">PCS </v>
          </cell>
          <cell r="I905" t="str">
            <v xml:space="preserve">대웅아이엔디(주)              </v>
          </cell>
          <cell r="K905">
            <v>0</v>
          </cell>
          <cell r="L905">
            <v>1850</v>
          </cell>
          <cell r="N905">
            <v>1850</v>
          </cell>
          <cell r="O905">
            <v>1850</v>
          </cell>
          <cell r="P905" t="str">
            <v>WON</v>
          </cell>
          <cell r="Q905" t="str">
            <v xml:space="preserve">대웅아이엔디(주)              </v>
          </cell>
          <cell r="R905">
            <v>1850</v>
          </cell>
          <cell r="V905">
            <v>1850</v>
          </cell>
          <cell r="X905">
            <v>1850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</row>
        <row r="906">
          <cell r="C906" t="str">
            <v>4626-339</v>
          </cell>
          <cell r="D906" t="str">
            <v xml:space="preserve">4626-3390      </v>
          </cell>
          <cell r="E906" t="str">
            <v xml:space="preserve">PIPE ASS'Y-HTR INLET          </v>
          </cell>
          <cell r="F906" t="str">
            <v xml:space="preserve">F01  </v>
          </cell>
          <cell r="G906" t="str">
            <v>WON</v>
          </cell>
          <cell r="H906" t="str">
            <v xml:space="preserve">PCS </v>
          </cell>
          <cell r="I906" t="str">
            <v xml:space="preserve">대웅아이엔디(주)              </v>
          </cell>
          <cell r="K906">
            <v>0</v>
          </cell>
          <cell r="L906">
            <v>750</v>
          </cell>
          <cell r="N906">
            <v>750</v>
          </cell>
          <cell r="O906">
            <v>750</v>
          </cell>
          <cell r="P906" t="str">
            <v>WON</v>
          </cell>
          <cell r="Q906" t="str">
            <v xml:space="preserve">대웅아이엔디(주)              </v>
          </cell>
          <cell r="R906">
            <v>750</v>
          </cell>
          <cell r="V906">
            <v>750</v>
          </cell>
          <cell r="X906">
            <v>750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</row>
        <row r="907">
          <cell r="C907" t="str">
            <v>4626-340</v>
          </cell>
          <cell r="D907" t="str">
            <v xml:space="preserve">4626-3400      </v>
          </cell>
          <cell r="E907" t="str">
            <v xml:space="preserve">PIPE ASS'Y-HTR OUTLET         </v>
          </cell>
          <cell r="F907" t="str">
            <v xml:space="preserve">F01  </v>
          </cell>
          <cell r="G907" t="str">
            <v>WON</v>
          </cell>
          <cell r="H907" t="str">
            <v xml:space="preserve">PCS </v>
          </cell>
          <cell r="I907" t="str">
            <v xml:space="preserve">대웅아이엔디(주)              </v>
          </cell>
          <cell r="K907">
            <v>0</v>
          </cell>
          <cell r="L907">
            <v>770</v>
          </cell>
          <cell r="N907">
            <v>770</v>
          </cell>
          <cell r="O907">
            <v>770</v>
          </cell>
          <cell r="P907" t="str">
            <v>WON</v>
          </cell>
          <cell r="Q907" t="str">
            <v xml:space="preserve">대웅아이엔디(주)              </v>
          </cell>
          <cell r="R907">
            <v>770</v>
          </cell>
          <cell r="V907">
            <v>770</v>
          </cell>
          <cell r="X907">
            <v>770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</row>
        <row r="908">
          <cell r="C908" t="str">
            <v>5001-001</v>
          </cell>
          <cell r="D908" t="str">
            <v xml:space="preserve">5001-0010      </v>
          </cell>
          <cell r="E908" t="str">
            <v xml:space="preserve">ADAPTER-INLET EVAP.           </v>
          </cell>
          <cell r="F908" t="str">
            <v xml:space="preserve">A02  </v>
          </cell>
          <cell r="G908" t="str">
            <v>WON</v>
          </cell>
          <cell r="H908" t="str">
            <v xml:space="preserve">PCS </v>
          </cell>
          <cell r="I908" t="str">
            <v xml:space="preserve">대웅아이엔디(주)              </v>
          </cell>
          <cell r="K908">
            <v>0</v>
          </cell>
          <cell r="L908">
            <v>595</v>
          </cell>
          <cell r="N908">
            <v>595</v>
          </cell>
          <cell r="O908">
            <v>595</v>
          </cell>
          <cell r="P908" t="str">
            <v>WON</v>
          </cell>
          <cell r="Q908" t="str">
            <v xml:space="preserve">대웅아이엔디(주)              </v>
          </cell>
          <cell r="R908">
            <v>595</v>
          </cell>
          <cell r="V908">
            <v>595</v>
          </cell>
          <cell r="X908">
            <v>595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</row>
        <row r="909">
          <cell r="C909" t="str">
            <v>5001-002</v>
          </cell>
          <cell r="D909" t="str">
            <v xml:space="preserve">5001-0020      </v>
          </cell>
          <cell r="E909" t="str">
            <v xml:space="preserve">ADAPTER-OUTLET EVAP.          </v>
          </cell>
          <cell r="F909" t="str">
            <v xml:space="preserve">A02  </v>
          </cell>
          <cell r="G909" t="str">
            <v>WON</v>
          </cell>
          <cell r="H909" t="str">
            <v xml:space="preserve">PCS </v>
          </cell>
          <cell r="I909" t="str">
            <v xml:space="preserve">대웅아이엔디(주)              </v>
          </cell>
          <cell r="K909">
            <v>0</v>
          </cell>
          <cell r="L909">
            <v>595</v>
          </cell>
          <cell r="N909">
            <v>595</v>
          </cell>
          <cell r="O909">
            <v>595</v>
          </cell>
          <cell r="P909" t="str">
            <v>WON</v>
          </cell>
          <cell r="Q909" t="str">
            <v xml:space="preserve">대웅아이엔디(주)              </v>
          </cell>
          <cell r="R909">
            <v>595</v>
          </cell>
          <cell r="V909">
            <v>595</v>
          </cell>
          <cell r="X909">
            <v>595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</row>
        <row r="910">
          <cell r="C910" t="str">
            <v xml:space="preserve">5001-0050L     </v>
          </cell>
          <cell r="D910" t="str">
            <v xml:space="preserve">5001-0050L     </v>
          </cell>
          <cell r="E910" t="str">
            <v xml:space="preserve">ADAPTER-IN                    </v>
          </cell>
          <cell r="F910" t="str">
            <v xml:space="preserve">C01  </v>
          </cell>
          <cell r="G910" t="str">
            <v>WON</v>
          </cell>
          <cell r="H910" t="str">
            <v xml:space="preserve">PCS </v>
          </cell>
          <cell r="I910" t="str">
            <v xml:space="preserve">대웅아이엔디(주)              </v>
          </cell>
          <cell r="K910">
            <v>0</v>
          </cell>
          <cell r="L910">
            <v>585</v>
          </cell>
          <cell r="N910">
            <v>585</v>
          </cell>
          <cell r="O910">
            <v>585</v>
          </cell>
          <cell r="P910" t="str">
            <v>WON</v>
          </cell>
          <cell r="Q910" t="str">
            <v xml:space="preserve">대웅아이엔디(주)              </v>
          </cell>
          <cell r="R910">
            <v>585</v>
          </cell>
          <cell r="V910">
            <v>585</v>
          </cell>
          <cell r="X910">
            <v>585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</row>
        <row r="911">
          <cell r="C911" t="str">
            <v>5155-174</v>
          </cell>
          <cell r="D911" t="str">
            <v xml:space="preserve">5155-1740      </v>
          </cell>
          <cell r="E911" t="str">
            <v xml:space="preserve">BRKT-COND.INLET PIPE          </v>
          </cell>
          <cell r="F911" t="str">
            <v xml:space="preserve">A03  </v>
          </cell>
          <cell r="G911" t="str">
            <v>WON</v>
          </cell>
          <cell r="H911" t="str">
            <v xml:space="preserve">PCS </v>
          </cell>
          <cell r="I911" t="str">
            <v xml:space="preserve">대웅아이엔디(주)              </v>
          </cell>
          <cell r="K911">
            <v>0</v>
          </cell>
          <cell r="L911">
            <v>390</v>
          </cell>
          <cell r="N911">
            <v>390</v>
          </cell>
          <cell r="O911">
            <v>390</v>
          </cell>
          <cell r="P911" t="str">
            <v>WON</v>
          </cell>
          <cell r="Q911" t="str">
            <v xml:space="preserve">대웅아이엔디(주)              </v>
          </cell>
          <cell r="R911">
            <v>390</v>
          </cell>
          <cell r="V911">
            <v>390</v>
          </cell>
          <cell r="X911">
            <v>390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</row>
        <row r="912">
          <cell r="C912" t="str">
            <v>5155-176</v>
          </cell>
          <cell r="D912" t="str">
            <v xml:space="preserve">5155-1760      </v>
          </cell>
          <cell r="E912" t="str">
            <v xml:space="preserve">BRKT-COND.MT'G(1)             </v>
          </cell>
          <cell r="F912" t="str">
            <v xml:space="preserve">A03  </v>
          </cell>
          <cell r="G912" t="str">
            <v>WON</v>
          </cell>
          <cell r="H912" t="str">
            <v xml:space="preserve">PCS </v>
          </cell>
          <cell r="I912" t="str">
            <v xml:space="preserve">대웅아이엔디(주)              </v>
          </cell>
          <cell r="K912">
            <v>0</v>
          </cell>
          <cell r="L912">
            <v>246</v>
          </cell>
          <cell r="N912">
            <v>246</v>
          </cell>
          <cell r="O912">
            <v>246</v>
          </cell>
          <cell r="P912" t="str">
            <v>WON</v>
          </cell>
          <cell r="Q912" t="str">
            <v xml:space="preserve">대웅아이엔디(주)              </v>
          </cell>
          <cell r="R912">
            <v>246</v>
          </cell>
          <cell r="V912">
            <v>246</v>
          </cell>
          <cell r="X912">
            <v>246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</row>
        <row r="913">
          <cell r="C913" t="str">
            <v>5155-177</v>
          </cell>
          <cell r="D913" t="str">
            <v xml:space="preserve">5155-1771      </v>
          </cell>
          <cell r="E913" t="str">
            <v xml:space="preserve">BRKT-COND.MT'G(2)             </v>
          </cell>
          <cell r="F913" t="str">
            <v xml:space="preserve">A03  </v>
          </cell>
          <cell r="G913" t="str">
            <v>WON</v>
          </cell>
          <cell r="H913" t="str">
            <v xml:space="preserve">PCS </v>
          </cell>
          <cell r="I913" t="str">
            <v xml:space="preserve">대웅아이엔디(주)              </v>
          </cell>
          <cell r="K913">
            <v>0</v>
          </cell>
          <cell r="L913">
            <v>332</v>
          </cell>
          <cell r="N913">
            <v>332</v>
          </cell>
          <cell r="O913">
            <v>332</v>
          </cell>
          <cell r="P913" t="str">
            <v>WON</v>
          </cell>
          <cell r="Q913" t="str">
            <v xml:space="preserve">대웅아이엔디(주)              </v>
          </cell>
          <cell r="R913">
            <v>332</v>
          </cell>
          <cell r="V913">
            <v>332</v>
          </cell>
          <cell r="X913">
            <v>332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</row>
        <row r="914">
          <cell r="C914" t="str">
            <v>5155-285</v>
          </cell>
          <cell r="D914" t="str">
            <v xml:space="preserve">5155-2850      </v>
          </cell>
          <cell r="E914" t="str">
            <v xml:space="preserve">BRKT-COND                     </v>
          </cell>
          <cell r="F914" t="str">
            <v xml:space="preserve">D02  </v>
          </cell>
          <cell r="G914" t="str">
            <v>WON</v>
          </cell>
          <cell r="H914" t="str">
            <v xml:space="preserve">PCS </v>
          </cell>
          <cell r="I914" t="str">
            <v xml:space="preserve">대웅아이엔디(주)              </v>
          </cell>
          <cell r="K914">
            <v>0</v>
          </cell>
          <cell r="L914">
            <v>255</v>
          </cell>
          <cell r="N914">
            <v>255</v>
          </cell>
          <cell r="O914">
            <v>255</v>
          </cell>
          <cell r="P914" t="str">
            <v>WON</v>
          </cell>
          <cell r="Q914" t="str">
            <v xml:space="preserve">대웅아이엔디(주)              </v>
          </cell>
          <cell r="R914">
            <v>255</v>
          </cell>
          <cell r="V914">
            <v>255</v>
          </cell>
          <cell r="X914">
            <v>255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</row>
        <row r="915">
          <cell r="C915" t="str">
            <v>5155-298</v>
          </cell>
          <cell r="D915" t="str">
            <v xml:space="preserve">5155-2980      </v>
          </cell>
          <cell r="E915" t="str">
            <v xml:space="preserve">BRKT-OUTLET COND.             </v>
          </cell>
          <cell r="F915" t="str">
            <v xml:space="preserve">A03  </v>
          </cell>
          <cell r="G915" t="str">
            <v>WON</v>
          </cell>
          <cell r="H915" t="str">
            <v xml:space="preserve">PCS </v>
          </cell>
          <cell r="I915" t="str">
            <v xml:space="preserve">대웅아이엔디(주)              </v>
          </cell>
          <cell r="K915">
            <v>0</v>
          </cell>
          <cell r="L915">
            <v>287</v>
          </cell>
          <cell r="N915">
            <v>287</v>
          </cell>
          <cell r="O915">
            <v>287</v>
          </cell>
          <cell r="P915" t="str">
            <v>WON</v>
          </cell>
          <cell r="Q915" t="str">
            <v xml:space="preserve">대웅아이엔디(주)              </v>
          </cell>
          <cell r="R915">
            <v>287</v>
          </cell>
          <cell r="V915">
            <v>287</v>
          </cell>
          <cell r="X915">
            <v>287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</row>
        <row r="916">
          <cell r="C916" t="str">
            <v>5155-299</v>
          </cell>
          <cell r="D916" t="str">
            <v xml:space="preserve">5155-2993      </v>
          </cell>
          <cell r="E916" t="str">
            <v xml:space="preserve">BRKT-PIPE INLET COND.         </v>
          </cell>
          <cell r="F916" t="str">
            <v xml:space="preserve">A02  </v>
          </cell>
          <cell r="G916" t="str">
            <v>WON</v>
          </cell>
          <cell r="H916" t="str">
            <v xml:space="preserve">PCS </v>
          </cell>
          <cell r="I916" t="str">
            <v xml:space="preserve">대웅아이엔디(주)              </v>
          </cell>
          <cell r="K916">
            <v>0</v>
          </cell>
          <cell r="M916">
            <v>160</v>
          </cell>
          <cell r="N916">
            <v>160</v>
          </cell>
          <cell r="O916">
            <v>160</v>
          </cell>
          <cell r="P916" t="str">
            <v>WON</v>
          </cell>
          <cell r="Q916" t="str">
            <v xml:space="preserve">대웅아이엔디(주)              </v>
          </cell>
          <cell r="R916">
            <v>160</v>
          </cell>
          <cell r="V916">
            <v>160</v>
          </cell>
          <cell r="X916">
            <v>160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</row>
        <row r="917">
          <cell r="C917" t="str">
            <v>7304-004</v>
          </cell>
          <cell r="D917" t="str">
            <v xml:space="preserve">7304-0042      </v>
          </cell>
          <cell r="E917" t="str">
            <v xml:space="preserve">PATCH END-LOWER               </v>
          </cell>
          <cell r="F917" t="str">
            <v xml:space="preserve">A04  </v>
          </cell>
          <cell r="G917" t="str">
            <v>WON</v>
          </cell>
          <cell r="H917" t="str">
            <v xml:space="preserve">PCS </v>
          </cell>
          <cell r="I917" t="str">
            <v xml:space="preserve">대웅아이엔디(주)              </v>
          </cell>
          <cell r="K917">
            <v>0</v>
          </cell>
          <cell r="L917">
            <v>285</v>
          </cell>
          <cell r="N917">
            <v>285</v>
          </cell>
          <cell r="O917">
            <v>285</v>
          </cell>
          <cell r="P917" t="str">
            <v>WON</v>
          </cell>
          <cell r="Q917" t="str">
            <v xml:space="preserve">대웅아이엔디(주)              </v>
          </cell>
          <cell r="R917">
            <v>285</v>
          </cell>
          <cell r="V917">
            <v>285</v>
          </cell>
          <cell r="X917">
            <v>285</v>
          </cell>
          <cell r="AA917">
            <v>5</v>
          </cell>
          <cell r="AB917">
            <v>1</v>
          </cell>
          <cell r="AC917">
            <v>5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</row>
        <row r="918">
          <cell r="C918" t="str">
            <v>7305-056</v>
          </cell>
          <cell r="D918" t="str">
            <v xml:space="preserve">7305-0560      </v>
          </cell>
          <cell r="E918" t="str">
            <v xml:space="preserve">PIPE-WATER                    </v>
          </cell>
          <cell r="F918" t="str">
            <v xml:space="preserve">B01  </v>
          </cell>
          <cell r="G918" t="str">
            <v>WON</v>
          </cell>
          <cell r="H918" t="str">
            <v xml:space="preserve">PCS </v>
          </cell>
          <cell r="I918" t="str">
            <v xml:space="preserve">대웅아이엔디(주)              </v>
          </cell>
          <cell r="K918">
            <v>0</v>
          </cell>
          <cell r="L918">
            <v>430</v>
          </cell>
          <cell r="N918">
            <v>430</v>
          </cell>
          <cell r="O918">
            <v>430</v>
          </cell>
          <cell r="P918" t="str">
            <v>WON</v>
          </cell>
          <cell r="Q918" t="str">
            <v xml:space="preserve">대웅아이엔디(주)              </v>
          </cell>
          <cell r="R918">
            <v>430</v>
          </cell>
          <cell r="V918">
            <v>430</v>
          </cell>
          <cell r="X918">
            <v>430</v>
          </cell>
          <cell r="AA918">
            <v>5</v>
          </cell>
          <cell r="AB918">
            <v>1</v>
          </cell>
          <cell r="AC918">
            <v>5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</row>
        <row r="919">
          <cell r="C919" t="str">
            <v>7305-239</v>
          </cell>
          <cell r="D919" t="str">
            <v xml:space="preserve">7305-2391      </v>
          </cell>
          <cell r="E919" t="str">
            <v xml:space="preserve">PIPE-WATER HOSE CONNECTOR     </v>
          </cell>
          <cell r="F919" t="str">
            <v xml:space="preserve">F01  </v>
          </cell>
          <cell r="G919" t="str">
            <v>WON</v>
          </cell>
          <cell r="H919" t="str">
            <v xml:space="preserve">PCS </v>
          </cell>
          <cell r="I919" t="str">
            <v xml:space="preserve">대웅아이엔디(주)              </v>
          </cell>
          <cell r="K919">
            <v>0</v>
          </cell>
          <cell r="L919">
            <v>330</v>
          </cell>
          <cell r="N919">
            <v>330</v>
          </cell>
          <cell r="O919">
            <v>330</v>
          </cell>
          <cell r="P919" t="str">
            <v>WON</v>
          </cell>
          <cell r="Q919" t="str">
            <v xml:space="preserve">대웅아이엔디(주)              </v>
          </cell>
          <cell r="R919">
            <v>330</v>
          </cell>
          <cell r="V919">
            <v>330</v>
          </cell>
          <cell r="X919">
            <v>330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</row>
        <row r="920">
          <cell r="C920" t="str">
            <v>7305-279</v>
          </cell>
          <cell r="D920" t="str">
            <v xml:space="preserve">7305-2791      </v>
          </cell>
          <cell r="E920" t="str">
            <v xml:space="preserve">PIPE-HEATER INLET             </v>
          </cell>
          <cell r="F920" t="str">
            <v xml:space="preserve">D02  </v>
          </cell>
          <cell r="G920" t="str">
            <v>WON</v>
          </cell>
          <cell r="H920" t="str">
            <v xml:space="preserve">PCS </v>
          </cell>
          <cell r="I920" t="str">
            <v xml:space="preserve">대웅아이엔디(주)              </v>
          </cell>
          <cell r="K920">
            <v>0</v>
          </cell>
          <cell r="L920">
            <v>590</v>
          </cell>
          <cell r="N920">
            <v>590</v>
          </cell>
          <cell r="O920">
            <v>590</v>
          </cell>
          <cell r="P920" t="str">
            <v>WON</v>
          </cell>
          <cell r="Q920" t="str">
            <v xml:space="preserve">대웅아이엔디(주)              </v>
          </cell>
          <cell r="R920">
            <v>590</v>
          </cell>
          <cell r="V920">
            <v>590</v>
          </cell>
          <cell r="X920">
            <v>590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</row>
        <row r="921">
          <cell r="C921" t="str">
            <v>7305-280</v>
          </cell>
          <cell r="D921" t="str">
            <v xml:space="preserve">7305-2801      </v>
          </cell>
          <cell r="E921" t="str">
            <v xml:space="preserve">PIPE-HEATER OUTLET            </v>
          </cell>
          <cell r="F921" t="str">
            <v xml:space="preserve">D02  </v>
          </cell>
          <cell r="G921" t="str">
            <v>WON</v>
          </cell>
          <cell r="H921" t="str">
            <v xml:space="preserve">PCS </v>
          </cell>
          <cell r="I921" t="str">
            <v xml:space="preserve">대웅아이엔디(주)              </v>
          </cell>
          <cell r="K921">
            <v>0</v>
          </cell>
          <cell r="L921">
            <v>580</v>
          </cell>
          <cell r="N921">
            <v>580</v>
          </cell>
          <cell r="O921">
            <v>580</v>
          </cell>
          <cell r="P921" t="str">
            <v>WON</v>
          </cell>
          <cell r="Q921" t="str">
            <v xml:space="preserve">대웅아이엔디(주)              </v>
          </cell>
          <cell r="R921">
            <v>580</v>
          </cell>
          <cell r="V921">
            <v>580</v>
          </cell>
          <cell r="X921">
            <v>580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</row>
        <row r="922">
          <cell r="C922" t="str">
            <v>7305-378</v>
          </cell>
          <cell r="D922" t="str">
            <v xml:space="preserve">7305-3786      </v>
          </cell>
          <cell r="E922" t="str">
            <v xml:space="preserve">PIPE-H/CORE IN                </v>
          </cell>
          <cell r="F922" t="str">
            <v xml:space="preserve">A06  </v>
          </cell>
          <cell r="G922" t="str">
            <v>WON</v>
          </cell>
          <cell r="H922" t="str">
            <v xml:space="preserve">PCS </v>
          </cell>
          <cell r="I922" t="str">
            <v xml:space="preserve">대웅아이엔디(주)              </v>
          </cell>
          <cell r="K922">
            <v>0</v>
          </cell>
          <cell r="L922">
            <v>650</v>
          </cell>
          <cell r="N922">
            <v>650</v>
          </cell>
          <cell r="O922">
            <v>650</v>
          </cell>
          <cell r="P922" t="str">
            <v>WON</v>
          </cell>
          <cell r="Q922" t="str">
            <v xml:space="preserve">대웅아이엔디(주)              </v>
          </cell>
          <cell r="R922">
            <v>650</v>
          </cell>
          <cell r="V922">
            <v>650</v>
          </cell>
          <cell r="X922">
            <v>650</v>
          </cell>
          <cell r="AA922">
            <v>5</v>
          </cell>
          <cell r="AB922">
            <v>1</v>
          </cell>
          <cell r="AC922">
            <v>5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</row>
        <row r="923">
          <cell r="C923" t="str">
            <v>7305-379</v>
          </cell>
          <cell r="D923" t="str">
            <v xml:space="preserve">7305-3797      </v>
          </cell>
          <cell r="E923" t="str">
            <v xml:space="preserve">PIPE-H/CORE OUT               </v>
          </cell>
          <cell r="F923" t="str">
            <v xml:space="preserve">A06  </v>
          </cell>
          <cell r="G923" t="str">
            <v>WON</v>
          </cell>
          <cell r="H923" t="str">
            <v xml:space="preserve">PCS </v>
          </cell>
          <cell r="I923" t="str">
            <v xml:space="preserve">대웅아이엔디(주)              </v>
          </cell>
          <cell r="K923">
            <v>0</v>
          </cell>
          <cell r="L923">
            <v>640</v>
          </cell>
          <cell r="N923">
            <v>640</v>
          </cell>
          <cell r="O923">
            <v>640</v>
          </cell>
          <cell r="P923" t="str">
            <v>WON</v>
          </cell>
          <cell r="Q923" t="str">
            <v xml:space="preserve">대웅아이엔디(주)              </v>
          </cell>
          <cell r="R923">
            <v>640</v>
          </cell>
          <cell r="V923">
            <v>640</v>
          </cell>
          <cell r="X923">
            <v>640</v>
          </cell>
          <cell r="AA923">
            <v>5</v>
          </cell>
          <cell r="AB923">
            <v>1</v>
          </cell>
          <cell r="AC923">
            <v>5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</row>
        <row r="924">
          <cell r="C924" t="str">
            <v>7919-001</v>
          </cell>
          <cell r="D924" t="str">
            <v xml:space="preserve">7919-0010      </v>
          </cell>
          <cell r="E924" t="str">
            <v xml:space="preserve">SEAL-WASHER                   </v>
          </cell>
          <cell r="F924" t="str">
            <v xml:space="preserve">F01  </v>
          </cell>
          <cell r="G924" t="str">
            <v>WON</v>
          </cell>
          <cell r="H924" t="str">
            <v xml:space="preserve">PCS </v>
          </cell>
          <cell r="I924" t="str">
            <v xml:space="preserve">대웅아이엔디(주)              </v>
          </cell>
          <cell r="K924">
            <v>0</v>
          </cell>
          <cell r="L924">
            <v>500</v>
          </cell>
          <cell r="N924">
            <v>500</v>
          </cell>
          <cell r="O924">
            <v>500</v>
          </cell>
          <cell r="P924" t="str">
            <v>WON</v>
          </cell>
          <cell r="Q924" t="str">
            <v xml:space="preserve">대웅아이엔디(주)              </v>
          </cell>
          <cell r="R924">
            <v>500</v>
          </cell>
          <cell r="V924">
            <v>500</v>
          </cell>
          <cell r="X924">
            <v>500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</row>
        <row r="925">
          <cell r="C925" t="str">
            <v>9702-012</v>
          </cell>
          <cell r="D925" t="str">
            <v xml:space="preserve">9702-0127      </v>
          </cell>
          <cell r="E925" t="str">
            <v xml:space="preserve">CAP ASS'Y                     </v>
          </cell>
          <cell r="F925" t="str">
            <v xml:space="preserve">X11  </v>
          </cell>
          <cell r="G925" t="str">
            <v>WON</v>
          </cell>
          <cell r="H925" t="str">
            <v xml:space="preserve">PCS </v>
          </cell>
          <cell r="I925" t="str">
            <v xml:space="preserve">대웅아이엔디(주)              </v>
          </cell>
          <cell r="K925">
            <v>0</v>
          </cell>
          <cell r="L925">
            <v>50</v>
          </cell>
          <cell r="N925">
            <v>50</v>
          </cell>
          <cell r="O925">
            <v>50</v>
          </cell>
          <cell r="P925" t="str">
            <v>WON</v>
          </cell>
          <cell r="Q925" t="str">
            <v xml:space="preserve">대웅아이엔디(주)              </v>
          </cell>
          <cell r="R925">
            <v>50</v>
          </cell>
          <cell r="V925">
            <v>50</v>
          </cell>
          <cell r="X925">
            <v>50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</row>
        <row r="926">
          <cell r="C926" t="str">
            <v>9903-008</v>
          </cell>
          <cell r="D926" t="str">
            <v xml:space="preserve">9903-0080      </v>
          </cell>
          <cell r="E926" t="str">
            <v xml:space="preserve">FLANGE-LIQ.                   </v>
          </cell>
          <cell r="F926" t="str">
            <v xml:space="preserve">A02  </v>
          </cell>
          <cell r="G926" t="str">
            <v>WON</v>
          </cell>
          <cell r="H926" t="str">
            <v xml:space="preserve">PCS </v>
          </cell>
          <cell r="I926" t="str">
            <v xml:space="preserve">대웅아이엔디(주)              </v>
          </cell>
          <cell r="K926">
            <v>0</v>
          </cell>
          <cell r="L926">
            <v>500</v>
          </cell>
          <cell r="N926">
            <v>500</v>
          </cell>
          <cell r="O926">
            <v>500</v>
          </cell>
          <cell r="P926" t="str">
            <v>WON</v>
          </cell>
          <cell r="Q926" t="str">
            <v xml:space="preserve">대웅아이엔디(주)              </v>
          </cell>
          <cell r="R926">
            <v>500</v>
          </cell>
          <cell r="V926">
            <v>500</v>
          </cell>
          <cell r="X926">
            <v>500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</row>
        <row r="927">
          <cell r="C927" t="str">
            <v>9906-002</v>
          </cell>
          <cell r="D927" t="str">
            <v xml:space="preserve">9906-0020      </v>
          </cell>
          <cell r="E927" t="str">
            <v xml:space="preserve">CAP-FLANGE IN COND.           </v>
          </cell>
          <cell r="F927" t="str">
            <v xml:space="preserve">A02  </v>
          </cell>
          <cell r="G927" t="str">
            <v>WON</v>
          </cell>
          <cell r="H927" t="str">
            <v xml:space="preserve">PCS </v>
          </cell>
          <cell r="I927" t="str">
            <v xml:space="preserve">대웅아이엔디(주)              </v>
          </cell>
          <cell r="K927">
            <v>0</v>
          </cell>
          <cell r="L927">
            <v>45</v>
          </cell>
          <cell r="N927">
            <v>45</v>
          </cell>
          <cell r="O927">
            <v>45</v>
          </cell>
          <cell r="P927" t="str">
            <v>WON</v>
          </cell>
          <cell r="Q927" t="str">
            <v xml:space="preserve">대웅아이엔디(주)              </v>
          </cell>
          <cell r="R927">
            <v>45</v>
          </cell>
          <cell r="V927">
            <v>45</v>
          </cell>
          <cell r="X927">
            <v>45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</row>
        <row r="928">
          <cell r="C928" t="str">
            <v>9906-003</v>
          </cell>
          <cell r="D928" t="str">
            <v xml:space="preserve">9906-0030      </v>
          </cell>
          <cell r="E928" t="str">
            <v xml:space="preserve">SEAL CAP-FLANGE LIQ           </v>
          </cell>
          <cell r="F928" t="str">
            <v xml:space="preserve">A02  </v>
          </cell>
          <cell r="G928" t="str">
            <v>WON</v>
          </cell>
          <cell r="H928" t="str">
            <v xml:space="preserve">PCS </v>
          </cell>
          <cell r="I928" t="str">
            <v xml:space="preserve">대웅아이엔디(주)              </v>
          </cell>
          <cell r="K928">
            <v>0</v>
          </cell>
          <cell r="L928">
            <v>45</v>
          </cell>
          <cell r="N928">
            <v>45</v>
          </cell>
          <cell r="O928">
            <v>45</v>
          </cell>
          <cell r="P928" t="str">
            <v>WON</v>
          </cell>
          <cell r="Q928" t="str">
            <v xml:space="preserve">대웅아이엔디(주)              </v>
          </cell>
          <cell r="R928">
            <v>45</v>
          </cell>
          <cell r="V928">
            <v>45</v>
          </cell>
          <cell r="X928">
            <v>45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</row>
        <row r="929">
          <cell r="C929" t="str">
            <v>7712-014</v>
          </cell>
          <cell r="D929" t="str">
            <v xml:space="preserve">7712-0141      </v>
          </cell>
          <cell r="E929" t="str">
            <v xml:space="preserve">COVER-AMB SW                  </v>
          </cell>
          <cell r="F929" t="str">
            <v xml:space="preserve">C01  </v>
          </cell>
          <cell r="G929" t="str">
            <v>WON</v>
          </cell>
          <cell r="H929" t="str">
            <v xml:space="preserve">PCS </v>
          </cell>
          <cell r="I929" t="str">
            <v xml:space="preserve">대진산업사                    </v>
          </cell>
          <cell r="J929">
            <v>200</v>
          </cell>
          <cell r="K929">
            <v>0</v>
          </cell>
          <cell r="L929">
            <v>200</v>
          </cell>
          <cell r="N929">
            <v>200</v>
          </cell>
          <cell r="O929">
            <v>200</v>
          </cell>
          <cell r="P929" t="str">
            <v>WON</v>
          </cell>
          <cell r="Q929" t="str">
            <v xml:space="preserve">대진산업사                    </v>
          </cell>
          <cell r="R929">
            <v>200</v>
          </cell>
          <cell r="V929">
            <v>200</v>
          </cell>
          <cell r="X929">
            <v>200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</row>
        <row r="930">
          <cell r="C930" t="str">
            <v>4253-009</v>
          </cell>
          <cell r="D930" t="str">
            <v xml:space="preserve">4253-0091      </v>
          </cell>
          <cell r="E930" t="str">
            <v xml:space="preserve">EXP.V/A ASS'Y                 </v>
          </cell>
          <cell r="F930" t="str">
            <v xml:space="preserve">B01  </v>
          </cell>
          <cell r="G930" t="str">
            <v>WON</v>
          </cell>
          <cell r="H930" t="str">
            <v xml:space="preserve">PCS </v>
          </cell>
          <cell r="I930" t="str">
            <v xml:space="preserve">대한공기(주)                  </v>
          </cell>
          <cell r="J930">
            <v>6800</v>
          </cell>
          <cell r="K930">
            <v>0</v>
          </cell>
          <cell r="L930">
            <v>6460</v>
          </cell>
          <cell r="N930">
            <v>6460</v>
          </cell>
          <cell r="O930">
            <v>6460</v>
          </cell>
          <cell r="P930" t="str">
            <v>WON</v>
          </cell>
          <cell r="Q930" t="str">
            <v xml:space="preserve">대한공기(주)                  </v>
          </cell>
          <cell r="R930">
            <v>6460</v>
          </cell>
          <cell r="V930">
            <v>6460</v>
          </cell>
          <cell r="X930">
            <v>6460</v>
          </cell>
          <cell r="AA930">
            <v>129.19999999999999</v>
          </cell>
          <cell r="AB930">
            <v>1</v>
          </cell>
          <cell r="AC930">
            <v>129.19999999999999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</row>
        <row r="931">
          <cell r="C931" t="str">
            <v>4253-010</v>
          </cell>
          <cell r="D931" t="str">
            <v xml:space="preserve">4253-0100      </v>
          </cell>
          <cell r="E931" t="str">
            <v xml:space="preserve">EXP.V/A ASS'Y                 </v>
          </cell>
          <cell r="F931" t="str">
            <v xml:space="preserve">A02  </v>
          </cell>
          <cell r="G931" t="str">
            <v>WON</v>
          </cell>
          <cell r="H931" t="str">
            <v xml:space="preserve">PCS </v>
          </cell>
          <cell r="I931" t="str">
            <v xml:space="preserve">대한공기(주)                  </v>
          </cell>
          <cell r="J931">
            <v>7650</v>
          </cell>
          <cell r="K931">
            <v>0</v>
          </cell>
          <cell r="L931">
            <v>7300</v>
          </cell>
          <cell r="N931">
            <v>7300</v>
          </cell>
          <cell r="O931">
            <v>7300</v>
          </cell>
          <cell r="P931" t="str">
            <v>WON</v>
          </cell>
          <cell r="Q931" t="str">
            <v xml:space="preserve">대한공기(주)                  </v>
          </cell>
          <cell r="R931">
            <v>7300</v>
          </cell>
          <cell r="V931">
            <v>7300</v>
          </cell>
          <cell r="X931">
            <v>7300</v>
          </cell>
          <cell r="AA931">
            <v>146</v>
          </cell>
          <cell r="AB931">
            <v>1</v>
          </cell>
          <cell r="AC931">
            <v>146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</row>
        <row r="932">
          <cell r="C932" t="str">
            <v>4253-011</v>
          </cell>
          <cell r="D932" t="str">
            <v xml:space="preserve">4253-0110      </v>
          </cell>
          <cell r="E932" t="str">
            <v xml:space="preserve">EXP.V/A ASS'Y                 </v>
          </cell>
          <cell r="F932" t="str">
            <v xml:space="preserve">A03  </v>
          </cell>
          <cell r="G932" t="str">
            <v>WON</v>
          </cell>
          <cell r="H932" t="str">
            <v xml:space="preserve">PCS </v>
          </cell>
          <cell r="I932" t="str">
            <v xml:space="preserve">대한공기(주)                  </v>
          </cell>
          <cell r="J932">
            <v>7650</v>
          </cell>
          <cell r="K932">
            <v>0</v>
          </cell>
          <cell r="L932">
            <v>7300</v>
          </cell>
          <cell r="N932">
            <v>7300</v>
          </cell>
          <cell r="O932">
            <v>7300</v>
          </cell>
          <cell r="P932" t="str">
            <v>WON</v>
          </cell>
          <cell r="Q932" t="str">
            <v xml:space="preserve">대한공기(주)                  </v>
          </cell>
          <cell r="R932">
            <v>7300</v>
          </cell>
          <cell r="V932">
            <v>7300</v>
          </cell>
          <cell r="X932">
            <v>7300</v>
          </cell>
          <cell r="AA932">
            <v>146</v>
          </cell>
          <cell r="AB932">
            <v>1</v>
          </cell>
          <cell r="AC932">
            <v>146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</row>
        <row r="933">
          <cell r="C933" t="str">
            <v>4253-012</v>
          </cell>
          <cell r="D933" t="str">
            <v xml:space="preserve">4253-0120      </v>
          </cell>
          <cell r="E933" t="str">
            <v xml:space="preserve">EXP.V/A ASS'Y                 </v>
          </cell>
          <cell r="F933" t="str">
            <v xml:space="preserve">B01  </v>
          </cell>
          <cell r="G933" t="str">
            <v>WON</v>
          </cell>
          <cell r="H933" t="str">
            <v xml:space="preserve">PCS </v>
          </cell>
          <cell r="I933" t="str">
            <v xml:space="preserve">대한공기(주)                  </v>
          </cell>
          <cell r="J933">
            <v>7650</v>
          </cell>
          <cell r="K933">
            <v>0</v>
          </cell>
          <cell r="L933">
            <v>7300</v>
          </cell>
          <cell r="N933">
            <v>7300</v>
          </cell>
          <cell r="O933">
            <v>7300</v>
          </cell>
          <cell r="P933" t="str">
            <v>WON</v>
          </cell>
          <cell r="Q933" t="str">
            <v xml:space="preserve">대한공기(주)                  </v>
          </cell>
          <cell r="R933">
            <v>7300</v>
          </cell>
          <cell r="V933">
            <v>7300</v>
          </cell>
          <cell r="X933">
            <v>7300</v>
          </cell>
          <cell r="AA933">
            <v>146</v>
          </cell>
          <cell r="AB933">
            <v>1</v>
          </cell>
          <cell r="AC933">
            <v>146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</row>
        <row r="934">
          <cell r="C934" t="str">
            <v>4105-008</v>
          </cell>
          <cell r="D934" t="str">
            <v xml:space="preserve">4105-0083      </v>
          </cell>
          <cell r="E934" t="str">
            <v xml:space="preserve">COMPRESSOR ASS'Y-SR           </v>
          </cell>
          <cell r="F934" t="str">
            <v xml:space="preserve">C01  </v>
          </cell>
          <cell r="G934" t="str">
            <v>WON</v>
          </cell>
          <cell r="H934" t="str">
            <v xml:space="preserve">PCS </v>
          </cell>
          <cell r="I934" t="str">
            <v xml:space="preserve">대한공조(주)천안공장          </v>
          </cell>
          <cell r="J934">
            <v>90500</v>
          </cell>
          <cell r="K934">
            <v>0</v>
          </cell>
          <cell r="L934">
            <v>87000</v>
          </cell>
          <cell r="N934">
            <v>87000</v>
          </cell>
          <cell r="O934">
            <v>87000</v>
          </cell>
          <cell r="P934" t="str">
            <v>WON</v>
          </cell>
          <cell r="Q934" t="str">
            <v xml:space="preserve">대한공조(주)천안공장          </v>
          </cell>
          <cell r="R934">
            <v>87000</v>
          </cell>
          <cell r="V934">
            <v>87000</v>
          </cell>
          <cell r="X934">
            <v>87000</v>
          </cell>
          <cell r="AA934">
            <v>1000</v>
          </cell>
          <cell r="AB934">
            <v>1</v>
          </cell>
          <cell r="AC934">
            <v>1000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</row>
        <row r="935">
          <cell r="C935" t="str">
            <v>4105-020</v>
          </cell>
          <cell r="D935" t="str">
            <v xml:space="preserve">4105-0200      </v>
          </cell>
          <cell r="E935" t="str">
            <v xml:space="preserve">COMPRESSOR ASS'Y(극열지)      </v>
          </cell>
          <cell r="F935" t="str">
            <v xml:space="preserve">C01  </v>
          </cell>
          <cell r="G935" t="str">
            <v>WON</v>
          </cell>
          <cell r="H935" t="str">
            <v xml:space="preserve">PCS </v>
          </cell>
          <cell r="I935" t="str">
            <v xml:space="preserve">대한공조(주)천안공장          </v>
          </cell>
          <cell r="K935">
            <v>0</v>
          </cell>
          <cell r="L935">
            <v>191800</v>
          </cell>
          <cell r="N935">
            <v>191800</v>
          </cell>
          <cell r="O935">
            <v>191800</v>
          </cell>
          <cell r="P935" t="str">
            <v>WON</v>
          </cell>
          <cell r="Q935" t="str">
            <v xml:space="preserve">대한공조(주)천안공장          </v>
          </cell>
          <cell r="R935">
            <v>191800</v>
          </cell>
          <cell r="V935">
            <v>191800</v>
          </cell>
          <cell r="X935">
            <v>191800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</row>
        <row r="936">
          <cell r="C936" t="str">
            <v>4701-003</v>
          </cell>
          <cell r="D936" t="str">
            <v xml:space="preserve">4701-0031      </v>
          </cell>
          <cell r="E936" t="str">
            <v xml:space="preserve">R/DRYER ASS'Y-W/D.P SW        </v>
          </cell>
          <cell r="F936" t="str">
            <v xml:space="preserve">D01  </v>
          </cell>
          <cell r="G936" t="str">
            <v>WON</v>
          </cell>
          <cell r="H936" t="str">
            <v xml:space="preserve">PCS </v>
          </cell>
          <cell r="I936" t="str">
            <v xml:space="preserve">대한냉열공업(주)              </v>
          </cell>
          <cell r="J936">
            <v>8200</v>
          </cell>
          <cell r="K936">
            <v>0</v>
          </cell>
          <cell r="L936">
            <v>8200</v>
          </cell>
          <cell r="N936">
            <v>8200</v>
          </cell>
          <cell r="O936">
            <v>8200</v>
          </cell>
          <cell r="P936" t="str">
            <v>WON</v>
          </cell>
          <cell r="Q936" t="str">
            <v xml:space="preserve">대한냉열공업(주)              </v>
          </cell>
          <cell r="R936">
            <v>8200</v>
          </cell>
          <cell r="V936">
            <v>8200</v>
          </cell>
          <cell r="X936">
            <v>8200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</row>
        <row r="937">
          <cell r="C937" t="str">
            <v>4701-006</v>
          </cell>
          <cell r="D937" t="str">
            <v xml:space="preserve">4701-0063      </v>
          </cell>
          <cell r="E937" t="str">
            <v xml:space="preserve">R/DRYER ASS'Y-W/BRKT          </v>
          </cell>
          <cell r="F937" t="str">
            <v xml:space="preserve">B01  </v>
          </cell>
          <cell r="G937" t="str">
            <v>WON</v>
          </cell>
          <cell r="H937" t="str">
            <v xml:space="preserve">PCS </v>
          </cell>
          <cell r="I937" t="str">
            <v xml:space="preserve">대한냉열공업(주)              </v>
          </cell>
          <cell r="K937">
            <v>0</v>
          </cell>
          <cell r="L937">
            <v>6970</v>
          </cell>
          <cell r="N937">
            <v>6970</v>
          </cell>
          <cell r="O937">
            <v>6970</v>
          </cell>
          <cell r="P937" t="str">
            <v>WON</v>
          </cell>
          <cell r="Q937" t="str">
            <v xml:space="preserve">대한냉열공업(주)              </v>
          </cell>
          <cell r="R937">
            <v>6970</v>
          </cell>
          <cell r="V937">
            <v>6970</v>
          </cell>
          <cell r="X937">
            <v>6970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</row>
        <row r="938">
          <cell r="C938" t="str">
            <v xml:space="preserve">4701-0101P     </v>
          </cell>
          <cell r="D938" t="str">
            <v xml:space="preserve">4701-0101P     </v>
          </cell>
          <cell r="E938" t="str">
            <v xml:space="preserve">R/DRYER ASS'Y-W/BRKT&amp;SW       </v>
          </cell>
          <cell r="F938" t="str">
            <v xml:space="preserve">F01  </v>
          </cell>
          <cell r="G938" t="str">
            <v>WON</v>
          </cell>
          <cell r="H938" t="str">
            <v xml:space="preserve">PCS </v>
          </cell>
          <cell r="I938" t="str">
            <v xml:space="preserve">대한냉열공업(주)              </v>
          </cell>
          <cell r="J938">
            <v>6900</v>
          </cell>
          <cell r="K938">
            <v>0</v>
          </cell>
          <cell r="L938">
            <v>6700</v>
          </cell>
          <cell r="N938">
            <v>6700</v>
          </cell>
          <cell r="O938">
            <v>6700</v>
          </cell>
          <cell r="P938" t="str">
            <v>WON</v>
          </cell>
          <cell r="Q938" t="str">
            <v xml:space="preserve">대한냉열공업(주)              </v>
          </cell>
          <cell r="R938">
            <v>6700</v>
          </cell>
          <cell r="V938">
            <v>6700</v>
          </cell>
          <cell r="X938">
            <v>6700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</row>
        <row r="939">
          <cell r="C939" t="str">
            <v>4701-010</v>
          </cell>
          <cell r="D939" t="str">
            <v xml:space="preserve">4701-0102      </v>
          </cell>
          <cell r="E939" t="str">
            <v xml:space="preserve">R/DRYER ASS'Y-W/BRKT&amp;SW       </v>
          </cell>
          <cell r="F939" t="str">
            <v xml:space="preserve">F01  </v>
          </cell>
          <cell r="G939" t="str">
            <v>WON</v>
          </cell>
          <cell r="H939" t="str">
            <v xml:space="preserve">PCS </v>
          </cell>
          <cell r="I939" t="str">
            <v xml:space="preserve">대한냉열공업(주)              </v>
          </cell>
          <cell r="K939">
            <v>0</v>
          </cell>
          <cell r="L939">
            <v>6700</v>
          </cell>
          <cell r="N939">
            <v>6700</v>
          </cell>
          <cell r="O939">
            <v>6700</v>
          </cell>
          <cell r="P939" t="str">
            <v>WON</v>
          </cell>
          <cell r="Q939" t="str">
            <v xml:space="preserve">대한냉열공업(주)              </v>
          </cell>
          <cell r="R939">
            <v>6700</v>
          </cell>
          <cell r="V939">
            <v>6700</v>
          </cell>
          <cell r="X939">
            <v>6700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</row>
        <row r="940">
          <cell r="C940" t="str">
            <v>4701-012</v>
          </cell>
          <cell r="D940" t="str">
            <v xml:space="preserve">4701-0123      </v>
          </cell>
          <cell r="E940" t="str">
            <v xml:space="preserve">R/DRYER ASS'Y-W/BRKT          </v>
          </cell>
          <cell r="F940" t="str">
            <v xml:space="preserve">D02  </v>
          </cell>
          <cell r="G940" t="str">
            <v>WON</v>
          </cell>
          <cell r="H940" t="str">
            <v xml:space="preserve">PCS </v>
          </cell>
          <cell r="I940" t="str">
            <v xml:space="preserve">대한냉열공업(주)              </v>
          </cell>
          <cell r="J940">
            <v>8660</v>
          </cell>
          <cell r="K940">
            <v>0</v>
          </cell>
          <cell r="L940">
            <v>7980</v>
          </cell>
          <cell r="N940">
            <v>7980</v>
          </cell>
          <cell r="O940">
            <v>7980</v>
          </cell>
          <cell r="P940" t="str">
            <v>WON</v>
          </cell>
          <cell r="Q940" t="str">
            <v xml:space="preserve">대한냉열공업(주)              </v>
          </cell>
          <cell r="R940">
            <v>7980</v>
          </cell>
          <cell r="V940">
            <v>7980</v>
          </cell>
          <cell r="X940">
            <v>7980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</row>
        <row r="941">
          <cell r="C941" t="str">
            <v>4701-013</v>
          </cell>
          <cell r="D941" t="str">
            <v xml:space="preserve">4701-0136      </v>
          </cell>
          <cell r="E941" t="str">
            <v xml:space="preserve">R/DRYER ASS'Y-W/T.P SW        </v>
          </cell>
          <cell r="F941" t="str">
            <v xml:space="preserve">C01  </v>
          </cell>
          <cell r="G941" t="str">
            <v>WON</v>
          </cell>
          <cell r="H941" t="str">
            <v xml:space="preserve">PCS </v>
          </cell>
          <cell r="I941" t="str">
            <v xml:space="preserve">대한냉열공업(주)              </v>
          </cell>
          <cell r="J941">
            <v>13210</v>
          </cell>
          <cell r="K941">
            <v>0</v>
          </cell>
          <cell r="L941">
            <v>10370</v>
          </cell>
          <cell r="N941">
            <v>10370</v>
          </cell>
          <cell r="O941">
            <v>10370</v>
          </cell>
          <cell r="P941" t="str">
            <v>WON</v>
          </cell>
          <cell r="Q941" t="str">
            <v xml:space="preserve">대한냉열공업(주)              </v>
          </cell>
          <cell r="R941">
            <v>10370</v>
          </cell>
          <cell r="V941">
            <v>10370</v>
          </cell>
          <cell r="X941">
            <v>10370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</row>
        <row r="942">
          <cell r="C942" t="str">
            <v>4701-014</v>
          </cell>
          <cell r="D942" t="str">
            <v xml:space="preserve">4701-0146      </v>
          </cell>
          <cell r="E942" t="str">
            <v xml:space="preserve">R/DRYER ASS'Y-W/D.P SW        </v>
          </cell>
          <cell r="F942" t="str">
            <v xml:space="preserve">C01  </v>
          </cell>
          <cell r="G942" t="str">
            <v>WON</v>
          </cell>
          <cell r="H942" t="str">
            <v xml:space="preserve">PCS </v>
          </cell>
          <cell r="I942" t="str">
            <v xml:space="preserve">대한냉열공업(주)              </v>
          </cell>
          <cell r="J942">
            <v>10650</v>
          </cell>
          <cell r="K942">
            <v>0</v>
          </cell>
          <cell r="L942">
            <v>7250</v>
          </cell>
          <cell r="N942">
            <v>7250</v>
          </cell>
          <cell r="O942">
            <v>7250</v>
          </cell>
          <cell r="P942" t="str">
            <v>WON</v>
          </cell>
          <cell r="Q942" t="str">
            <v xml:space="preserve">대한냉열공업(주)              </v>
          </cell>
          <cell r="R942">
            <v>7250</v>
          </cell>
          <cell r="V942">
            <v>7250</v>
          </cell>
          <cell r="X942">
            <v>7250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</row>
        <row r="943">
          <cell r="C943" t="str">
            <v>4701-015</v>
          </cell>
          <cell r="D943" t="str">
            <v xml:space="preserve">4701-0151      </v>
          </cell>
          <cell r="E943" t="str">
            <v xml:space="preserve">R/DRYER ASS'Y-W/D.P SW        </v>
          </cell>
          <cell r="F943" t="str">
            <v xml:space="preserve">F01  </v>
          </cell>
          <cell r="G943" t="str">
            <v>WON</v>
          </cell>
          <cell r="H943" t="str">
            <v xml:space="preserve">PCS </v>
          </cell>
          <cell r="I943" t="str">
            <v xml:space="preserve">대한냉열공업(주)              </v>
          </cell>
          <cell r="J943">
            <v>7910</v>
          </cell>
          <cell r="K943">
            <v>0</v>
          </cell>
          <cell r="L943">
            <v>7670</v>
          </cell>
          <cell r="N943">
            <v>7670</v>
          </cell>
          <cell r="O943">
            <v>7670</v>
          </cell>
          <cell r="P943" t="str">
            <v>WON</v>
          </cell>
          <cell r="Q943" t="str">
            <v xml:space="preserve">대한냉열공업(주)              </v>
          </cell>
          <cell r="R943">
            <v>7670</v>
          </cell>
          <cell r="V943">
            <v>7670</v>
          </cell>
          <cell r="X943">
            <v>7670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</row>
        <row r="944">
          <cell r="C944" t="str">
            <v>4701-023</v>
          </cell>
          <cell r="D944" t="str">
            <v xml:space="preserve">4701-0230      </v>
          </cell>
          <cell r="E944" t="str">
            <v xml:space="preserve">R/DRYER ASS'Y-W/D.P SW        </v>
          </cell>
          <cell r="F944" t="str">
            <v xml:space="preserve">D02  </v>
          </cell>
          <cell r="G944" t="str">
            <v>WON</v>
          </cell>
          <cell r="H944" t="str">
            <v xml:space="preserve">PCS </v>
          </cell>
          <cell r="I944" t="str">
            <v xml:space="preserve">대한냉열공업(주)              </v>
          </cell>
          <cell r="J944">
            <v>7910</v>
          </cell>
          <cell r="K944">
            <v>0</v>
          </cell>
          <cell r="L944">
            <v>7910</v>
          </cell>
          <cell r="N944">
            <v>7910</v>
          </cell>
          <cell r="O944">
            <v>7910</v>
          </cell>
          <cell r="P944" t="str">
            <v>WON</v>
          </cell>
          <cell r="Q944" t="str">
            <v xml:space="preserve">대한냉열공업(주)              </v>
          </cell>
          <cell r="R944">
            <v>7910</v>
          </cell>
          <cell r="V944">
            <v>7910</v>
          </cell>
          <cell r="X944">
            <v>7910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</row>
        <row r="945">
          <cell r="C945" t="str">
            <v>5454-011</v>
          </cell>
          <cell r="D945" t="str">
            <v xml:space="preserve">5454-0110      </v>
          </cell>
          <cell r="E945" t="str">
            <v xml:space="preserve">CLAMP-R/DRYER                 </v>
          </cell>
          <cell r="F945" t="str">
            <v xml:space="preserve">D01  </v>
          </cell>
          <cell r="G945" t="str">
            <v>WON</v>
          </cell>
          <cell r="H945" t="str">
            <v xml:space="preserve">PCS </v>
          </cell>
          <cell r="I945" t="str">
            <v xml:space="preserve">대한냉열공업(주)              </v>
          </cell>
          <cell r="J945">
            <v>225</v>
          </cell>
          <cell r="K945">
            <v>0</v>
          </cell>
          <cell r="L945">
            <v>225</v>
          </cell>
          <cell r="N945">
            <v>225</v>
          </cell>
          <cell r="O945">
            <v>225</v>
          </cell>
          <cell r="P945" t="str">
            <v>WON</v>
          </cell>
          <cell r="Q945" t="str">
            <v xml:space="preserve">대한냉열공업(주)              </v>
          </cell>
          <cell r="R945">
            <v>225</v>
          </cell>
          <cell r="V945">
            <v>225</v>
          </cell>
          <cell r="X945">
            <v>225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</row>
        <row r="946">
          <cell r="C946" t="str">
            <v xml:space="preserve">4527-0180KH    </v>
          </cell>
          <cell r="D946" t="str">
            <v xml:space="preserve">4527-0180KH    </v>
          </cell>
          <cell r="E946" t="str">
            <v xml:space="preserve">PRINT MOTOR ASS'Y(P03)        </v>
          </cell>
          <cell r="F946" t="str">
            <v xml:space="preserve">P03  </v>
          </cell>
          <cell r="G946" t="str">
            <v>WON</v>
          </cell>
          <cell r="H946" t="str">
            <v xml:space="preserve">PCS </v>
          </cell>
          <cell r="I946" t="str">
            <v xml:space="preserve">대한모방(주)                  </v>
          </cell>
          <cell r="J946">
            <v>10899</v>
          </cell>
          <cell r="K946">
            <v>0</v>
          </cell>
          <cell r="L946">
            <v>10899</v>
          </cell>
          <cell r="N946">
            <v>10899</v>
          </cell>
          <cell r="O946">
            <v>10899</v>
          </cell>
          <cell r="P946" t="str">
            <v>WON</v>
          </cell>
          <cell r="Q946" t="str">
            <v xml:space="preserve">대한모방(주)                  </v>
          </cell>
          <cell r="R946">
            <v>10899</v>
          </cell>
          <cell r="V946">
            <v>10899</v>
          </cell>
          <cell r="X946">
            <v>10899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</row>
        <row r="947">
          <cell r="C947" t="str">
            <v xml:space="preserve">4527-0220KH    </v>
          </cell>
          <cell r="D947" t="str">
            <v xml:space="preserve">4527-0220KH    </v>
          </cell>
          <cell r="E947" t="str">
            <v xml:space="preserve">PRINT MOTOR ASS'Y(P05)        </v>
          </cell>
          <cell r="F947" t="str">
            <v xml:space="preserve">P05  </v>
          </cell>
          <cell r="G947" t="str">
            <v>WON</v>
          </cell>
          <cell r="H947" t="str">
            <v xml:space="preserve">PCS </v>
          </cell>
          <cell r="I947" t="str">
            <v xml:space="preserve">대한모방(주)                  </v>
          </cell>
          <cell r="J947">
            <v>14971</v>
          </cell>
          <cell r="K947">
            <v>0</v>
          </cell>
          <cell r="L947">
            <v>14971</v>
          </cell>
          <cell r="N947">
            <v>14971</v>
          </cell>
          <cell r="O947">
            <v>14971</v>
          </cell>
          <cell r="P947" t="str">
            <v>WON</v>
          </cell>
          <cell r="Q947" t="str">
            <v xml:space="preserve">대한모방(주)                  </v>
          </cell>
          <cell r="R947">
            <v>14971</v>
          </cell>
          <cell r="V947">
            <v>14971</v>
          </cell>
          <cell r="X947">
            <v>14971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</row>
        <row r="948">
          <cell r="C948" t="str">
            <v>4527-085</v>
          </cell>
          <cell r="D948" t="str">
            <v xml:space="preserve">4527-0851      </v>
          </cell>
          <cell r="E948" t="str">
            <v xml:space="preserve">MOTOR ASS'Y                   </v>
          </cell>
          <cell r="F948" t="str">
            <v xml:space="preserve">P09  </v>
          </cell>
          <cell r="G948" t="str">
            <v>WON</v>
          </cell>
          <cell r="H948" t="str">
            <v xml:space="preserve">PCS </v>
          </cell>
          <cell r="I948" t="str">
            <v xml:space="preserve">대한모방(주)                  </v>
          </cell>
          <cell r="J948">
            <v>11237</v>
          </cell>
          <cell r="K948">
            <v>0</v>
          </cell>
          <cell r="L948">
            <v>11237</v>
          </cell>
          <cell r="N948">
            <v>11237</v>
          </cell>
          <cell r="O948">
            <v>11237</v>
          </cell>
          <cell r="P948" t="str">
            <v>WON</v>
          </cell>
          <cell r="Q948" t="str">
            <v xml:space="preserve">대한모방(주)                  </v>
          </cell>
          <cell r="R948">
            <v>11237</v>
          </cell>
          <cell r="V948">
            <v>11237</v>
          </cell>
          <cell r="X948">
            <v>11237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</row>
        <row r="949">
          <cell r="C949" t="str">
            <v xml:space="preserve">LEPB-K001      </v>
          </cell>
          <cell r="D949" t="str">
            <v xml:space="preserve">LEPB-K001      </v>
          </cell>
          <cell r="E949" t="str">
            <v xml:space="preserve">PAINT(BLACK)                  </v>
          </cell>
          <cell r="F949" t="str">
            <v xml:space="preserve">A02  </v>
          </cell>
          <cell r="G949" t="str">
            <v>WON</v>
          </cell>
          <cell r="H949" t="str">
            <v xml:space="preserve">L   </v>
          </cell>
          <cell r="I949" t="str">
            <v xml:space="preserve">대한상사                      </v>
          </cell>
          <cell r="J949">
            <v>2620</v>
          </cell>
          <cell r="K949">
            <v>0</v>
          </cell>
          <cell r="L949">
            <v>2620</v>
          </cell>
          <cell r="N949">
            <v>2620</v>
          </cell>
          <cell r="O949">
            <v>2620</v>
          </cell>
          <cell r="P949" t="str">
            <v>WON</v>
          </cell>
          <cell r="Q949" t="str">
            <v xml:space="preserve">대한상사                      </v>
          </cell>
          <cell r="R949">
            <v>2620</v>
          </cell>
          <cell r="V949">
            <v>2620</v>
          </cell>
          <cell r="X949">
            <v>2620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</row>
        <row r="950">
          <cell r="C950" t="str">
            <v xml:space="preserve">LEPT-H001      </v>
          </cell>
          <cell r="D950" t="str">
            <v xml:space="preserve">LEPT-H001      </v>
          </cell>
          <cell r="E950" t="str">
            <v xml:space="preserve">신나                          </v>
          </cell>
          <cell r="F950" t="str">
            <v xml:space="preserve">A02  </v>
          </cell>
          <cell r="G950" t="str">
            <v>WON</v>
          </cell>
          <cell r="H950" t="str">
            <v xml:space="preserve">L   </v>
          </cell>
          <cell r="I950" t="str">
            <v xml:space="preserve">대한상사                      </v>
          </cell>
          <cell r="J950">
            <v>1360</v>
          </cell>
          <cell r="K950">
            <v>0</v>
          </cell>
          <cell r="L950">
            <v>1360</v>
          </cell>
          <cell r="N950">
            <v>1360</v>
          </cell>
          <cell r="O950">
            <v>1360</v>
          </cell>
          <cell r="P950" t="str">
            <v>WON</v>
          </cell>
          <cell r="Q950" t="str">
            <v xml:space="preserve">대한상사                      </v>
          </cell>
          <cell r="R950">
            <v>1360</v>
          </cell>
          <cell r="V950">
            <v>1360</v>
          </cell>
          <cell r="X950">
            <v>1360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</row>
        <row r="951">
          <cell r="C951" t="str">
            <v>4755-028</v>
          </cell>
          <cell r="D951" t="str">
            <v xml:space="preserve">4755-0280      </v>
          </cell>
          <cell r="E951" t="str">
            <v xml:space="preserve">S/W ASS'Y-RR BLWR             </v>
          </cell>
          <cell r="F951" t="str">
            <v xml:space="preserve">A06  </v>
          </cell>
          <cell r="G951" t="str">
            <v>WON</v>
          </cell>
          <cell r="H951" t="str">
            <v xml:space="preserve">PCS </v>
          </cell>
          <cell r="I951" t="str">
            <v xml:space="preserve">덕일산업(주)                  </v>
          </cell>
          <cell r="K951">
            <v>0</v>
          </cell>
          <cell r="L951">
            <v>1900</v>
          </cell>
          <cell r="N951">
            <v>1900</v>
          </cell>
          <cell r="O951">
            <v>1900</v>
          </cell>
          <cell r="P951" t="str">
            <v>WON</v>
          </cell>
          <cell r="Q951" t="str">
            <v xml:space="preserve">덕일산업(주)                  </v>
          </cell>
          <cell r="R951">
            <v>1900</v>
          </cell>
          <cell r="V951">
            <v>1900</v>
          </cell>
          <cell r="X951">
            <v>1900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</row>
        <row r="952">
          <cell r="C952" t="str">
            <v>4277-034</v>
          </cell>
          <cell r="D952" t="str">
            <v xml:space="preserve">4277-0340      </v>
          </cell>
          <cell r="E952" t="str">
            <v xml:space="preserve">FAN&amp;SHROUD ASS'Y              </v>
          </cell>
          <cell r="F952" t="str">
            <v xml:space="preserve">A04  </v>
          </cell>
          <cell r="G952" t="str">
            <v>WON</v>
          </cell>
          <cell r="H952" t="str">
            <v xml:space="preserve">PCS </v>
          </cell>
          <cell r="I952" t="str">
            <v xml:space="preserve">덴소풍성                      </v>
          </cell>
          <cell r="K952">
            <v>0</v>
          </cell>
          <cell r="L952">
            <v>18000</v>
          </cell>
          <cell r="N952">
            <v>18000</v>
          </cell>
          <cell r="O952">
            <v>18000</v>
          </cell>
          <cell r="P952" t="str">
            <v>WON</v>
          </cell>
          <cell r="Q952" t="str">
            <v xml:space="preserve">덴소풍성                      </v>
          </cell>
          <cell r="R952">
            <v>18000</v>
          </cell>
          <cell r="V952">
            <v>18000</v>
          </cell>
          <cell r="X952">
            <v>18000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</row>
        <row r="953">
          <cell r="C953" t="str">
            <v>4202-001</v>
          </cell>
          <cell r="D953" t="str">
            <v xml:space="preserve">4202-0010      </v>
          </cell>
          <cell r="E953" t="str">
            <v xml:space="preserve">DRAIN HOSE ASS'Y              </v>
          </cell>
          <cell r="F953" t="str">
            <v xml:space="preserve">D01  </v>
          </cell>
          <cell r="G953" t="str">
            <v>WON</v>
          </cell>
          <cell r="H953" t="str">
            <v xml:space="preserve">PCS </v>
          </cell>
          <cell r="I953" t="str">
            <v xml:space="preserve">동광특수고무                  </v>
          </cell>
          <cell r="J953">
            <v>1080</v>
          </cell>
          <cell r="K953">
            <v>0</v>
          </cell>
          <cell r="L953">
            <v>1080</v>
          </cell>
          <cell r="N953">
            <v>1080</v>
          </cell>
          <cell r="O953">
            <v>1080</v>
          </cell>
          <cell r="P953" t="str">
            <v>WON</v>
          </cell>
          <cell r="Q953" t="str">
            <v xml:space="preserve">동광특수고무                  </v>
          </cell>
          <cell r="R953">
            <v>1080</v>
          </cell>
          <cell r="V953">
            <v>1080</v>
          </cell>
          <cell r="X953">
            <v>1080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</row>
        <row r="954">
          <cell r="C954" t="str">
            <v>4533-001</v>
          </cell>
          <cell r="D954" t="str">
            <v xml:space="preserve">4533-0010      </v>
          </cell>
          <cell r="E954" t="str">
            <v xml:space="preserve">MOUNTING ASS'Y-RUBBER         </v>
          </cell>
          <cell r="F954" t="str">
            <v xml:space="preserve">C01  </v>
          </cell>
          <cell r="G954" t="str">
            <v>WON</v>
          </cell>
          <cell r="H954" t="str">
            <v xml:space="preserve">PCS </v>
          </cell>
          <cell r="I954" t="str">
            <v xml:space="preserve">동광특수고무                  </v>
          </cell>
          <cell r="K954">
            <v>0</v>
          </cell>
          <cell r="L954">
            <v>65</v>
          </cell>
          <cell r="N954">
            <v>65</v>
          </cell>
          <cell r="O954">
            <v>65</v>
          </cell>
          <cell r="P954" t="str">
            <v>WON</v>
          </cell>
          <cell r="Q954" t="str">
            <v xml:space="preserve">동광특수고무                  </v>
          </cell>
          <cell r="R954">
            <v>65</v>
          </cell>
          <cell r="V954">
            <v>65</v>
          </cell>
          <cell r="X954">
            <v>65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</row>
        <row r="955">
          <cell r="C955" t="str">
            <v>5002-001</v>
          </cell>
          <cell r="D955" t="str">
            <v xml:space="preserve">5002-0010      </v>
          </cell>
          <cell r="E955" t="str">
            <v xml:space="preserve">AIR HOSE                      </v>
          </cell>
          <cell r="F955" t="str">
            <v xml:space="preserve">A02  </v>
          </cell>
          <cell r="G955" t="str">
            <v>WON</v>
          </cell>
          <cell r="H955" t="str">
            <v xml:space="preserve">PCS </v>
          </cell>
          <cell r="I955" t="str">
            <v xml:space="preserve">동광특수고무                  </v>
          </cell>
          <cell r="K955">
            <v>0</v>
          </cell>
          <cell r="L955">
            <v>220</v>
          </cell>
          <cell r="N955">
            <v>220</v>
          </cell>
          <cell r="O955">
            <v>220</v>
          </cell>
          <cell r="P955" t="str">
            <v>WON</v>
          </cell>
          <cell r="Q955" t="str">
            <v xml:space="preserve">동광특수고무                  </v>
          </cell>
          <cell r="R955">
            <v>220</v>
          </cell>
          <cell r="V955">
            <v>220</v>
          </cell>
          <cell r="X955">
            <v>220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</row>
        <row r="956">
          <cell r="C956" t="str">
            <v>5451-030</v>
          </cell>
          <cell r="D956" t="str">
            <v xml:space="preserve">5451-0300      </v>
          </cell>
          <cell r="E956" t="str">
            <v xml:space="preserve">CAP-PIPE O/CLR                </v>
          </cell>
          <cell r="F956" t="str">
            <v xml:space="preserve">C01  </v>
          </cell>
          <cell r="G956" t="str">
            <v>WON</v>
          </cell>
          <cell r="H956" t="str">
            <v xml:space="preserve">PCS </v>
          </cell>
          <cell r="I956" t="str">
            <v xml:space="preserve">동광특수고무                  </v>
          </cell>
          <cell r="J956">
            <v>35</v>
          </cell>
          <cell r="K956">
            <v>0</v>
          </cell>
          <cell r="L956">
            <v>35</v>
          </cell>
          <cell r="N956">
            <v>35</v>
          </cell>
          <cell r="O956">
            <v>35</v>
          </cell>
          <cell r="P956" t="str">
            <v>WON</v>
          </cell>
          <cell r="Q956" t="str">
            <v xml:space="preserve">동광특수고무                  </v>
          </cell>
          <cell r="R956">
            <v>35</v>
          </cell>
          <cell r="V956">
            <v>35</v>
          </cell>
          <cell r="X956">
            <v>35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</row>
        <row r="957">
          <cell r="C957" t="str">
            <v>5458-008</v>
          </cell>
          <cell r="D957" t="str">
            <v xml:space="preserve">5458-0080      </v>
          </cell>
          <cell r="E957" t="str">
            <v xml:space="preserve">COVER-MIX                     </v>
          </cell>
          <cell r="F957" t="str">
            <v xml:space="preserve">B01  </v>
          </cell>
          <cell r="G957" t="str">
            <v>WON</v>
          </cell>
          <cell r="H957" t="str">
            <v xml:space="preserve">PCS </v>
          </cell>
          <cell r="I957" t="str">
            <v xml:space="preserve">동광특수고무                  </v>
          </cell>
          <cell r="K957">
            <v>0</v>
          </cell>
          <cell r="L957">
            <v>20</v>
          </cell>
          <cell r="N957">
            <v>20</v>
          </cell>
          <cell r="O957">
            <v>20</v>
          </cell>
          <cell r="P957" t="str">
            <v>WON</v>
          </cell>
          <cell r="Q957" t="str">
            <v xml:space="preserve">동광특수고무                  </v>
          </cell>
          <cell r="R957">
            <v>20</v>
          </cell>
          <cell r="V957">
            <v>20</v>
          </cell>
          <cell r="X957">
            <v>20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</row>
        <row r="958">
          <cell r="C958" t="str">
            <v>5459-003</v>
          </cell>
          <cell r="D958" t="str">
            <v xml:space="preserve">5459-0030      </v>
          </cell>
          <cell r="E958" t="str">
            <v xml:space="preserve">CUSHION-COND.                 </v>
          </cell>
          <cell r="F958" t="str">
            <v xml:space="preserve">A02  </v>
          </cell>
          <cell r="G958" t="str">
            <v>WON</v>
          </cell>
          <cell r="H958" t="str">
            <v xml:space="preserve">PCS </v>
          </cell>
          <cell r="I958" t="str">
            <v xml:space="preserve">동광특수고무                  </v>
          </cell>
          <cell r="J958">
            <v>73</v>
          </cell>
          <cell r="K958">
            <v>0</v>
          </cell>
          <cell r="L958">
            <v>73</v>
          </cell>
          <cell r="N958">
            <v>73</v>
          </cell>
          <cell r="O958">
            <v>73</v>
          </cell>
          <cell r="P958" t="str">
            <v>WON</v>
          </cell>
          <cell r="Q958" t="str">
            <v xml:space="preserve">동광특수고무                  </v>
          </cell>
          <cell r="R958">
            <v>73</v>
          </cell>
          <cell r="V958">
            <v>73</v>
          </cell>
          <cell r="X958">
            <v>73</v>
          </cell>
          <cell r="AA958">
            <v>0.73000000000000398</v>
          </cell>
          <cell r="AB958">
            <v>1</v>
          </cell>
          <cell r="AC958">
            <v>0.73000000000000398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</row>
        <row r="959">
          <cell r="C959" t="str">
            <v>5459-007</v>
          </cell>
          <cell r="D959" t="str">
            <v xml:space="preserve">5459-0070      </v>
          </cell>
          <cell r="E959" t="str">
            <v xml:space="preserve">CUSHION-RUBBER COND.          </v>
          </cell>
          <cell r="F959" t="str">
            <v xml:space="preserve">F01  </v>
          </cell>
          <cell r="G959" t="str">
            <v>WON</v>
          </cell>
          <cell r="H959" t="str">
            <v xml:space="preserve">PCS </v>
          </cell>
          <cell r="I959" t="str">
            <v xml:space="preserve">동광특수고무                  </v>
          </cell>
          <cell r="J959">
            <v>70</v>
          </cell>
          <cell r="K959">
            <v>0</v>
          </cell>
          <cell r="L959">
            <v>70</v>
          </cell>
          <cell r="N959">
            <v>70</v>
          </cell>
          <cell r="O959">
            <v>70</v>
          </cell>
          <cell r="P959" t="str">
            <v>WON</v>
          </cell>
          <cell r="Q959" t="str">
            <v xml:space="preserve">동광특수고무                  </v>
          </cell>
          <cell r="R959">
            <v>70</v>
          </cell>
          <cell r="V959">
            <v>70</v>
          </cell>
          <cell r="X959">
            <v>70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</row>
        <row r="960">
          <cell r="C960" t="str">
            <v>5459-008</v>
          </cell>
          <cell r="D960" t="str">
            <v xml:space="preserve">5459-0080      </v>
          </cell>
          <cell r="E960" t="str">
            <v xml:space="preserve">CUSHION-RUBBER LOWER          </v>
          </cell>
          <cell r="F960" t="str">
            <v xml:space="preserve">MPC  </v>
          </cell>
          <cell r="G960" t="str">
            <v>WON</v>
          </cell>
          <cell r="H960" t="str">
            <v xml:space="preserve">PCS </v>
          </cell>
          <cell r="I960" t="str">
            <v xml:space="preserve">동광특수고무                  </v>
          </cell>
          <cell r="K960">
            <v>0</v>
          </cell>
          <cell r="L960">
            <v>45</v>
          </cell>
          <cell r="N960">
            <v>45</v>
          </cell>
          <cell r="O960">
            <v>45</v>
          </cell>
          <cell r="P960" t="str">
            <v>WON</v>
          </cell>
          <cell r="Q960" t="str">
            <v xml:space="preserve">동광특수고무                  </v>
          </cell>
          <cell r="R960">
            <v>45</v>
          </cell>
          <cell r="V960">
            <v>45</v>
          </cell>
          <cell r="X960">
            <v>45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</row>
        <row r="961">
          <cell r="C961" t="str">
            <v>5459-009</v>
          </cell>
          <cell r="D961" t="str">
            <v xml:space="preserve">5459-0090      </v>
          </cell>
          <cell r="E961" t="str">
            <v xml:space="preserve">CUSHION-RUBBER                </v>
          </cell>
          <cell r="F961" t="str">
            <v xml:space="preserve">MPC  </v>
          </cell>
          <cell r="G961" t="str">
            <v>WON</v>
          </cell>
          <cell r="H961" t="str">
            <v xml:space="preserve">PCS </v>
          </cell>
          <cell r="I961" t="str">
            <v xml:space="preserve">동광특수고무                  </v>
          </cell>
          <cell r="J961">
            <v>70</v>
          </cell>
          <cell r="K961">
            <v>0</v>
          </cell>
          <cell r="L961">
            <v>70</v>
          </cell>
          <cell r="N961">
            <v>70</v>
          </cell>
          <cell r="O961">
            <v>70</v>
          </cell>
          <cell r="P961" t="str">
            <v>WON</v>
          </cell>
          <cell r="Q961" t="str">
            <v xml:space="preserve">동광특수고무                  </v>
          </cell>
          <cell r="R961">
            <v>70</v>
          </cell>
          <cell r="V961">
            <v>70</v>
          </cell>
          <cell r="X961">
            <v>70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</row>
        <row r="962">
          <cell r="C962" t="str">
            <v>5459-010</v>
          </cell>
          <cell r="D962" t="str">
            <v xml:space="preserve">5459-0102      </v>
          </cell>
          <cell r="E962" t="str">
            <v xml:space="preserve">CUSHION-FR MOTOR              </v>
          </cell>
          <cell r="F962" t="str">
            <v xml:space="preserve">B01  </v>
          </cell>
          <cell r="G962" t="str">
            <v>WON</v>
          </cell>
          <cell r="H962" t="str">
            <v xml:space="preserve">PCS </v>
          </cell>
          <cell r="I962" t="str">
            <v xml:space="preserve">동광특수고무                  </v>
          </cell>
          <cell r="J962">
            <v>465</v>
          </cell>
          <cell r="K962">
            <v>0</v>
          </cell>
          <cell r="L962">
            <v>465</v>
          </cell>
          <cell r="N962">
            <v>465</v>
          </cell>
          <cell r="O962">
            <v>465</v>
          </cell>
          <cell r="P962" t="str">
            <v>WON</v>
          </cell>
          <cell r="Q962" t="str">
            <v xml:space="preserve">동광특수고무                  </v>
          </cell>
          <cell r="R962">
            <v>465</v>
          </cell>
          <cell r="V962">
            <v>465</v>
          </cell>
          <cell r="X962">
            <v>465</v>
          </cell>
          <cell r="AA962">
            <v>4.6499999999999773</v>
          </cell>
          <cell r="AB962">
            <v>1</v>
          </cell>
          <cell r="AC962">
            <v>4.6499999999999773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</row>
        <row r="963">
          <cell r="C963" t="str">
            <v>5459-011</v>
          </cell>
          <cell r="D963" t="str">
            <v xml:space="preserve">5459-0111      </v>
          </cell>
          <cell r="E963" t="str">
            <v xml:space="preserve">CUSHION-RR MOTOR              </v>
          </cell>
          <cell r="F963" t="str">
            <v xml:space="preserve">B01  </v>
          </cell>
          <cell r="G963" t="str">
            <v>WON</v>
          </cell>
          <cell r="H963" t="str">
            <v xml:space="preserve">PCS </v>
          </cell>
          <cell r="I963" t="str">
            <v xml:space="preserve">동광특수고무                  </v>
          </cell>
          <cell r="J963">
            <v>250</v>
          </cell>
          <cell r="K963">
            <v>0</v>
          </cell>
          <cell r="L963">
            <v>250</v>
          </cell>
          <cell r="N963">
            <v>250</v>
          </cell>
          <cell r="O963">
            <v>250</v>
          </cell>
          <cell r="P963" t="str">
            <v>WON</v>
          </cell>
          <cell r="Q963" t="str">
            <v xml:space="preserve">동광특수고무                  </v>
          </cell>
          <cell r="R963">
            <v>250</v>
          </cell>
          <cell r="V963">
            <v>250</v>
          </cell>
          <cell r="X963">
            <v>250</v>
          </cell>
          <cell r="AA963">
            <v>2.5</v>
          </cell>
          <cell r="AB963">
            <v>1</v>
          </cell>
          <cell r="AC963">
            <v>2.5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</row>
        <row r="964">
          <cell r="C964" t="str">
            <v>5459-012</v>
          </cell>
          <cell r="D964" t="str">
            <v xml:space="preserve">5459-0120      </v>
          </cell>
          <cell r="E964" t="str">
            <v xml:space="preserve">CUSHION RUBBER LOWER          </v>
          </cell>
          <cell r="F964" t="str">
            <v xml:space="preserve">X11  </v>
          </cell>
          <cell r="G964" t="str">
            <v>WON</v>
          </cell>
          <cell r="H964" t="str">
            <v xml:space="preserve">PCS </v>
          </cell>
          <cell r="I964" t="str">
            <v xml:space="preserve">동광특수고무                  </v>
          </cell>
          <cell r="K964">
            <v>0</v>
          </cell>
          <cell r="N964">
            <v>0</v>
          </cell>
          <cell r="O964">
            <v>0</v>
          </cell>
          <cell r="P964" t="str">
            <v>WON</v>
          </cell>
          <cell r="Q964" t="str">
            <v xml:space="preserve">동광특수고무                  </v>
          </cell>
          <cell r="R964">
            <v>0</v>
          </cell>
          <cell r="V964">
            <v>0</v>
          </cell>
          <cell r="X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</row>
        <row r="965">
          <cell r="C965" t="str">
            <v xml:space="preserve">5459-012A      </v>
          </cell>
          <cell r="D965" t="str">
            <v xml:space="preserve">5459-012A      </v>
          </cell>
          <cell r="E965" t="str">
            <v xml:space="preserve">CUSHION-RUBBER LOWER          </v>
          </cell>
          <cell r="F965" t="str">
            <v xml:space="preserve">X11  </v>
          </cell>
          <cell r="G965" t="str">
            <v>WON</v>
          </cell>
          <cell r="H965" t="str">
            <v xml:space="preserve">PCS </v>
          </cell>
          <cell r="I965" t="str">
            <v xml:space="preserve">동광특수고무                  </v>
          </cell>
          <cell r="J965">
            <v>47</v>
          </cell>
          <cell r="K965">
            <v>0</v>
          </cell>
          <cell r="L965">
            <v>47</v>
          </cell>
          <cell r="N965">
            <v>47</v>
          </cell>
          <cell r="O965">
            <v>47</v>
          </cell>
          <cell r="P965" t="str">
            <v>WON</v>
          </cell>
          <cell r="Q965" t="str">
            <v xml:space="preserve">동광특수고무                  </v>
          </cell>
          <cell r="R965">
            <v>47</v>
          </cell>
          <cell r="V965">
            <v>47</v>
          </cell>
          <cell r="X965">
            <v>47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</row>
        <row r="966">
          <cell r="C966" t="str">
            <v>5459-013</v>
          </cell>
          <cell r="D966" t="str">
            <v xml:space="preserve">5459-0130      </v>
          </cell>
          <cell r="E966" t="str">
            <v xml:space="preserve">CUSHION-RUBBER COND.          </v>
          </cell>
          <cell r="F966" t="str">
            <v xml:space="preserve">X10  </v>
          </cell>
          <cell r="G966" t="str">
            <v>WON</v>
          </cell>
          <cell r="H966" t="str">
            <v xml:space="preserve">PCS </v>
          </cell>
          <cell r="I966" t="str">
            <v xml:space="preserve">동광특수고무                  </v>
          </cell>
          <cell r="K966">
            <v>0</v>
          </cell>
          <cell r="L966">
            <v>57</v>
          </cell>
          <cell r="N966">
            <v>57</v>
          </cell>
          <cell r="O966">
            <v>57</v>
          </cell>
          <cell r="P966" t="str">
            <v>WON</v>
          </cell>
          <cell r="Q966" t="str">
            <v xml:space="preserve">동광특수고무                  </v>
          </cell>
          <cell r="R966">
            <v>57</v>
          </cell>
          <cell r="V966">
            <v>57</v>
          </cell>
          <cell r="X966">
            <v>57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</row>
        <row r="967">
          <cell r="C967" t="str">
            <v>5459-014</v>
          </cell>
          <cell r="D967" t="str">
            <v xml:space="preserve">5459-0140      </v>
          </cell>
          <cell r="E967" t="str">
            <v xml:space="preserve">CUSHION                       </v>
          </cell>
          <cell r="F967" t="str">
            <v xml:space="preserve">A04  </v>
          </cell>
          <cell r="G967" t="str">
            <v>WON</v>
          </cell>
          <cell r="H967" t="str">
            <v xml:space="preserve">PCS </v>
          </cell>
          <cell r="I967" t="str">
            <v xml:space="preserve">동광특수고무                  </v>
          </cell>
          <cell r="J967">
            <v>68</v>
          </cell>
          <cell r="K967">
            <v>0</v>
          </cell>
          <cell r="L967">
            <v>68</v>
          </cell>
          <cell r="N967">
            <v>68</v>
          </cell>
          <cell r="O967">
            <v>68</v>
          </cell>
          <cell r="P967" t="str">
            <v>WON</v>
          </cell>
          <cell r="Q967" t="str">
            <v xml:space="preserve">동광특수고무                  </v>
          </cell>
          <cell r="R967">
            <v>68</v>
          </cell>
          <cell r="V967">
            <v>68</v>
          </cell>
          <cell r="X967">
            <v>68</v>
          </cell>
          <cell r="AA967">
            <v>0.68000000000000682</v>
          </cell>
          <cell r="AB967">
            <v>1</v>
          </cell>
          <cell r="AC967">
            <v>0.68000000000000682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</row>
        <row r="968">
          <cell r="C968" t="str">
            <v>5459-017</v>
          </cell>
          <cell r="D968" t="str">
            <v xml:space="preserve">5459-0171      </v>
          </cell>
          <cell r="E968" t="str">
            <v xml:space="preserve">CUSHION-RUBBER COND.          </v>
          </cell>
          <cell r="F968" t="str">
            <v xml:space="preserve">C01  </v>
          </cell>
          <cell r="G968" t="str">
            <v>WON</v>
          </cell>
          <cell r="H968" t="str">
            <v xml:space="preserve">PCS </v>
          </cell>
          <cell r="I968" t="str">
            <v xml:space="preserve">동광특수고무                  </v>
          </cell>
          <cell r="J968">
            <v>85</v>
          </cell>
          <cell r="K968">
            <v>0</v>
          </cell>
          <cell r="L968">
            <v>85</v>
          </cell>
          <cell r="N968">
            <v>85</v>
          </cell>
          <cell r="O968">
            <v>85</v>
          </cell>
          <cell r="P968" t="str">
            <v>WON</v>
          </cell>
          <cell r="Q968" t="str">
            <v xml:space="preserve">동광특수고무                  </v>
          </cell>
          <cell r="R968">
            <v>85</v>
          </cell>
          <cell r="V968">
            <v>85</v>
          </cell>
          <cell r="X968">
            <v>85</v>
          </cell>
          <cell r="AA968">
            <v>0.84999999999999432</v>
          </cell>
          <cell r="AB968">
            <v>1</v>
          </cell>
          <cell r="AC968">
            <v>0.84999999999999432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</row>
        <row r="969">
          <cell r="C969" t="str">
            <v>5459-019</v>
          </cell>
          <cell r="D969" t="str">
            <v xml:space="preserve">5459-0190      </v>
          </cell>
          <cell r="E969" t="str">
            <v xml:space="preserve">CUSHION-COND.LOWER            </v>
          </cell>
          <cell r="F969" t="str">
            <v xml:space="preserve">A04  </v>
          </cell>
          <cell r="G969" t="str">
            <v>WON</v>
          </cell>
          <cell r="H969" t="str">
            <v xml:space="preserve">PCS </v>
          </cell>
          <cell r="I969" t="str">
            <v xml:space="preserve">동광특수고무                  </v>
          </cell>
          <cell r="K969">
            <v>0</v>
          </cell>
          <cell r="L969">
            <v>50</v>
          </cell>
          <cell r="N969">
            <v>50</v>
          </cell>
          <cell r="O969">
            <v>50</v>
          </cell>
          <cell r="P969" t="str">
            <v>WON</v>
          </cell>
          <cell r="Q969" t="str">
            <v xml:space="preserve">동광특수고무                  </v>
          </cell>
          <cell r="R969">
            <v>50</v>
          </cell>
          <cell r="V969">
            <v>50</v>
          </cell>
          <cell r="X969">
            <v>50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</row>
        <row r="970">
          <cell r="C970" t="str">
            <v>5459-021</v>
          </cell>
          <cell r="D970" t="str">
            <v xml:space="preserve">5459-0210      </v>
          </cell>
          <cell r="E970" t="str">
            <v xml:space="preserve">CUSHION-COND.                 </v>
          </cell>
          <cell r="F970" t="str">
            <v xml:space="preserve">A04  </v>
          </cell>
          <cell r="G970" t="str">
            <v>WON</v>
          </cell>
          <cell r="H970" t="str">
            <v xml:space="preserve">PCS </v>
          </cell>
          <cell r="I970" t="str">
            <v xml:space="preserve">동광특수고무                  </v>
          </cell>
          <cell r="K970">
            <v>0</v>
          </cell>
          <cell r="L970">
            <v>75</v>
          </cell>
          <cell r="N970">
            <v>75</v>
          </cell>
          <cell r="O970">
            <v>75</v>
          </cell>
          <cell r="P970" t="str">
            <v>WON</v>
          </cell>
          <cell r="Q970" t="str">
            <v xml:space="preserve">동광특수고무                  </v>
          </cell>
          <cell r="R970">
            <v>75</v>
          </cell>
          <cell r="V970">
            <v>75</v>
          </cell>
          <cell r="X970">
            <v>75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</row>
        <row r="971">
          <cell r="C971" t="str">
            <v>5459-022</v>
          </cell>
          <cell r="D971" t="str">
            <v xml:space="preserve">5459-0220      </v>
          </cell>
          <cell r="E971" t="str">
            <v xml:space="preserve">CUSHION-COND.LOWER            </v>
          </cell>
          <cell r="F971" t="str">
            <v xml:space="preserve">A04  </v>
          </cell>
          <cell r="G971" t="str">
            <v>WON</v>
          </cell>
          <cell r="H971" t="str">
            <v xml:space="preserve">PCS </v>
          </cell>
          <cell r="I971" t="str">
            <v xml:space="preserve">동광특수고무                  </v>
          </cell>
          <cell r="J971">
            <v>70</v>
          </cell>
          <cell r="K971">
            <v>0</v>
          </cell>
          <cell r="L971">
            <v>70</v>
          </cell>
          <cell r="N971">
            <v>70</v>
          </cell>
          <cell r="O971">
            <v>70</v>
          </cell>
          <cell r="P971" t="str">
            <v>WON</v>
          </cell>
          <cell r="Q971" t="str">
            <v xml:space="preserve">동광특수고무                  </v>
          </cell>
          <cell r="R971">
            <v>70</v>
          </cell>
          <cell r="V971">
            <v>70</v>
          </cell>
          <cell r="X971">
            <v>70</v>
          </cell>
          <cell r="AA971">
            <v>0.70000000000000284</v>
          </cell>
          <cell r="AB971">
            <v>1</v>
          </cell>
          <cell r="AC971">
            <v>0.70000000000000284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</row>
        <row r="972">
          <cell r="C972" t="str">
            <v>5753-004</v>
          </cell>
          <cell r="D972" t="str">
            <v xml:space="preserve">5753-0043      </v>
          </cell>
          <cell r="E972" t="str">
            <v xml:space="preserve">DRAIN-HOSE                    </v>
          </cell>
          <cell r="F972" t="str">
            <v xml:space="preserve">A04  </v>
          </cell>
          <cell r="G972" t="str">
            <v>WON</v>
          </cell>
          <cell r="H972" t="str">
            <v xml:space="preserve">PCS </v>
          </cell>
          <cell r="I972" t="str">
            <v xml:space="preserve">동광특수고무                  </v>
          </cell>
          <cell r="J972">
            <v>275</v>
          </cell>
          <cell r="K972">
            <v>0</v>
          </cell>
          <cell r="L972">
            <v>275</v>
          </cell>
          <cell r="N972">
            <v>275</v>
          </cell>
          <cell r="O972">
            <v>275</v>
          </cell>
          <cell r="P972" t="str">
            <v>WON</v>
          </cell>
          <cell r="Q972" t="str">
            <v xml:space="preserve">동광특수고무                  </v>
          </cell>
          <cell r="R972">
            <v>275</v>
          </cell>
          <cell r="V972">
            <v>275</v>
          </cell>
          <cell r="X972">
            <v>275</v>
          </cell>
          <cell r="AA972">
            <v>2.75</v>
          </cell>
          <cell r="AB972">
            <v>1</v>
          </cell>
          <cell r="AC972">
            <v>2.75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</row>
        <row r="973">
          <cell r="C973" t="str">
            <v>5753-005</v>
          </cell>
          <cell r="D973" t="str">
            <v xml:space="preserve">5753-0051      </v>
          </cell>
          <cell r="E973" t="str">
            <v xml:space="preserve">DRAIN-HOSE                    </v>
          </cell>
          <cell r="F973" t="str">
            <v xml:space="preserve">A03  </v>
          </cell>
          <cell r="G973" t="str">
            <v>WON</v>
          </cell>
          <cell r="H973" t="str">
            <v xml:space="preserve">PCS </v>
          </cell>
          <cell r="I973" t="str">
            <v xml:space="preserve">동광특수고무                  </v>
          </cell>
          <cell r="J973">
            <v>57</v>
          </cell>
          <cell r="K973">
            <v>0</v>
          </cell>
          <cell r="L973">
            <v>57</v>
          </cell>
          <cell r="N973">
            <v>57</v>
          </cell>
          <cell r="O973">
            <v>57</v>
          </cell>
          <cell r="P973" t="str">
            <v>WON</v>
          </cell>
          <cell r="Q973" t="str">
            <v xml:space="preserve">동광특수고무                  </v>
          </cell>
          <cell r="R973">
            <v>57</v>
          </cell>
          <cell r="V973">
            <v>57</v>
          </cell>
          <cell r="X973">
            <v>57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</row>
        <row r="974">
          <cell r="C974" t="str">
            <v>5753-006</v>
          </cell>
          <cell r="D974" t="str">
            <v xml:space="preserve">5753-0060      </v>
          </cell>
          <cell r="E974" t="str">
            <v xml:space="preserve">DRAIN HOSE                    </v>
          </cell>
          <cell r="F974" t="str">
            <v xml:space="preserve">C01  </v>
          </cell>
          <cell r="G974" t="str">
            <v>WON</v>
          </cell>
          <cell r="H974" t="str">
            <v xml:space="preserve">PCS </v>
          </cell>
          <cell r="I974" t="str">
            <v xml:space="preserve">동광특수고무                  </v>
          </cell>
          <cell r="J974">
            <v>280</v>
          </cell>
          <cell r="K974">
            <v>0</v>
          </cell>
          <cell r="L974">
            <v>280</v>
          </cell>
          <cell r="N974">
            <v>280</v>
          </cell>
          <cell r="O974">
            <v>280</v>
          </cell>
          <cell r="P974" t="str">
            <v>WON</v>
          </cell>
          <cell r="Q974" t="str">
            <v xml:space="preserve">동광특수고무                  </v>
          </cell>
          <cell r="R974">
            <v>280</v>
          </cell>
          <cell r="V974">
            <v>280</v>
          </cell>
          <cell r="X974">
            <v>280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</row>
        <row r="975">
          <cell r="C975" t="str">
            <v>5753-007</v>
          </cell>
          <cell r="D975" t="str">
            <v xml:space="preserve">5753-0070      </v>
          </cell>
          <cell r="E975" t="str">
            <v xml:space="preserve">DRAIN HOSE                    </v>
          </cell>
          <cell r="F975" t="str">
            <v xml:space="preserve">A04  </v>
          </cell>
          <cell r="G975" t="str">
            <v>WON</v>
          </cell>
          <cell r="H975" t="str">
            <v xml:space="preserve">PCS </v>
          </cell>
          <cell r="I975" t="str">
            <v xml:space="preserve">동광특수고무                  </v>
          </cell>
          <cell r="J975">
            <v>300</v>
          </cell>
          <cell r="K975">
            <v>0</v>
          </cell>
          <cell r="L975">
            <v>300</v>
          </cell>
          <cell r="N975">
            <v>300</v>
          </cell>
          <cell r="O975">
            <v>300</v>
          </cell>
          <cell r="P975" t="str">
            <v>WON</v>
          </cell>
          <cell r="Q975" t="str">
            <v xml:space="preserve">동광특수고무                  </v>
          </cell>
          <cell r="R975">
            <v>300</v>
          </cell>
          <cell r="V975">
            <v>300</v>
          </cell>
          <cell r="X975">
            <v>300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</row>
        <row r="976">
          <cell r="C976" t="str">
            <v>6202-013</v>
          </cell>
          <cell r="D976" t="str">
            <v xml:space="preserve">6202-0133      </v>
          </cell>
          <cell r="E976" t="str">
            <v xml:space="preserve">GROMMET-HTR PIPE              </v>
          </cell>
          <cell r="F976" t="str">
            <v xml:space="preserve">C01  </v>
          </cell>
          <cell r="G976" t="str">
            <v>WON</v>
          </cell>
          <cell r="H976" t="str">
            <v xml:space="preserve">PCS </v>
          </cell>
          <cell r="I976" t="str">
            <v xml:space="preserve">동광특수고무                  </v>
          </cell>
          <cell r="J976">
            <v>90</v>
          </cell>
          <cell r="K976">
            <v>0</v>
          </cell>
          <cell r="L976">
            <v>90</v>
          </cell>
          <cell r="N976">
            <v>90</v>
          </cell>
          <cell r="O976">
            <v>90</v>
          </cell>
          <cell r="P976" t="str">
            <v>WON</v>
          </cell>
          <cell r="Q976" t="str">
            <v xml:space="preserve">동광특수고무                  </v>
          </cell>
          <cell r="R976">
            <v>90</v>
          </cell>
          <cell r="V976">
            <v>90</v>
          </cell>
          <cell r="X976">
            <v>90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</row>
        <row r="977">
          <cell r="C977" t="str">
            <v>6202-015</v>
          </cell>
          <cell r="D977" t="str">
            <v xml:space="preserve">6202-0150      </v>
          </cell>
          <cell r="E977" t="str">
            <v xml:space="preserve">GROMMET-B/MOTOR               </v>
          </cell>
          <cell r="F977" t="str">
            <v xml:space="preserve">A03  </v>
          </cell>
          <cell r="G977" t="str">
            <v>WON</v>
          </cell>
          <cell r="H977" t="str">
            <v xml:space="preserve">PCS </v>
          </cell>
          <cell r="I977" t="str">
            <v xml:space="preserve">동광특수고무                  </v>
          </cell>
          <cell r="K977">
            <v>0</v>
          </cell>
          <cell r="L977">
            <v>386</v>
          </cell>
          <cell r="N977">
            <v>386</v>
          </cell>
          <cell r="O977">
            <v>386</v>
          </cell>
          <cell r="P977" t="str">
            <v>WON</v>
          </cell>
          <cell r="Q977" t="str">
            <v xml:space="preserve">동광특수고무                  </v>
          </cell>
          <cell r="R977">
            <v>386</v>
          </cell>
          <cell r="V977">
            <v>386</v>
          </cell>
          <cell r="X977">
            <v>386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</row>
        <row r="978">
          <cell r="C978" t="str">
            <v>6202-016</v>
          </cell>
          <cell r="D978" t="str">
            <v xml:space="preserve">6202-0161      </v>
          </cell>
          <cell r="E978" t="str">
            <v xml:space="preserve">GROMMET-MT'G(1)               </v>
          </cell>
          <cell r="F978" t="str">
            <v xml:space="preserve">C01  </v>
          </cell>
          <cell r="G978" t="str">
            <v>WON</v>
          </cell>
          <cell r="H978" t="str">
            <v xml:space="preserve">PCS </v>
          </cell>
          <cell r="I978" t="str">
            <v xml:space="preserve">동광특수고무                  </v>
          </cell>
          <cell r="J978">
            <v>42</v>
          </cell>
          <cell r="K978">
            <v>0</v>
          </cell>
          <cell r="L978">
            <v>42</v>
          </cell>
          <cell r="N978">
            <v>42</v>
          </cell>
          <cell r="O978">
            <v>42</v>
          </cell>
          <cell r="P978" t="str">
            <v>WON</v>
          </cell>
          <cell r="Q978" t="str">
            <v xml:space="preserve">동광특수고무                  </v>
          </cell>
          <cell r="R978">
            <v>42</v>
          </cell>
          <cell r="V978">
            <v>42</v>
          </cell>
          <cell r="X978">
            <v>42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</row>
        <row r="979">
          <cell r="C979" t="str">
            <v>6202-018</v>
          </cell>
          <cell r="D979" t="str">
            <v xml:space="preserve">6202-0180      </v>
          </cell>
          <cell r="E979" t="str">
            <v xml:space="preserve">GROMMET-MT'G(2)               </v>
          </cell>
          <cell r="F979" t="str">
            <v xml:space="preserve">C01  </v>
          </cell>
          <cell r="G979" t="str">
            <v>WON</v>
          </cell>
          <cell r="H979" t="str">
            <v xml:space="preserve">PCS </v>
          </cell>
          <cell r="I979" t="str">
            <v xml:space="preserve">동광특수고무                  </v>
          </cell>
          <cell r="J979">
            <v>25</v>
          </cell>
          <cell r="K979">
            <v>0</v>
          </cell>
          <cell r="L979">
            <v>25</v>
          </cell>
          <cell r="N979">
            <v>25</v>
          </cell>
          <cell r="O979">
            <v>25</v>
          </cell>
          <cell r="P979" t="str">
            <v>WON</v>
          </cell>
          <cell r="Q979" t="str">
            <v xml:space="preserve">동광특수고무                  </v>
          </cell>
          <cell r="R979">
            <v>25</v>
          </cell>
          <cell r="V979">
            <v>25</v>
          </cell>
          <cell r="X979">
            <v>25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</row>
        <row r="980">
          <cell r="C980" t="str">
            <v>6202-020</v>
          </cell>
          <cell r="D980" t="str">
            <v xml:space="preserve">6202-0201      </v>
          </cell>
          <cell r="E980" t="str">
            <v xml:space="preserve">GROMMET-COOLER                </v>
          </cell>
          <cell r="F980" t="str">
            <v xml:space="preserve">A06  </v>
          </cell>
          <cell r="G980" t="str">
            <v>WON</v>
          </cell>
          <cell r="H980" t="str">
            <v xml:space="preserve">PCS </v>
          </cell>
          <cell r="I980" t="str">
            <v xml:space="preserve">동광특수고무                  </v>
          </cell>
          <cell r="K980">
            <v>0</v>
          </cell>
          <cell r="L980">
            <v>170</v>
          </cell>
          <cell r="N980">
            <v>170</v>
          </cell>
          <cell r="O980">
            <v>170</v>
          </cell>
          <cell r="P980" t="str">
            <v>WON</v>
          </cell>
          <cell r="Q980" t="str">
            <v xml:space="preserve">동광특수고무                  </v>
          </cell>
          <cell r="R980">
            <v>170</v>
          </cell>
          <cell r="V980">
            <v>170</v>
          </cell>
          <cell r="X980">
            <v>170</v>
          </cell>
          <cell r="AA980">
            <v>1.6999999999999886</v>
          </cell>
          <cell r="AB980">
            <v>1</v>
          </cell>
          <cell r="AC980">
            <v>1.6999999999999886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</row>
        <row r="981">
          <cell r="C981" t="str">
            <v>6203-012</v>
          </cell>
          <cell r="D981" t="str">
            <v xml:space="preserve">6203-0121      </v>
          </cell>
          <cell r="E981" t="str">
            <v xml:space="preserve">GUIDE-SUB                     </v>
          </cell>
          <cell r="F981" t="str">
            <v xml:space="preserve">B01  </v>
          </cell>
          <cell r="G981" t="str">
            <v>WON</v>
          </cell>
          <cell r="H981" t="str">
            <v xml:space="preserve">PCS </v>
          </cell>
          <cell r="I981" t="str">
            <v xml:space="preserve">동광특수고무                  </v>
          </cell>
          <cell r="K981">
            <v>0</v>
          </cell>
          <cell r="L981">
            <v>290</v>
          </cell>
          <cell r="N981">
            <v>290</v>
          </cell>
          <cell r="O981">
            <v>290</v>
          </cell>
          <cell r="P981" t="str">
            <v>WON</v>
          </cell>
          <cell r="Q981" t="str">
            <v xml:space="preserve">동광특수고무                  </v>
          </cell>
          <cell r="R981">
            <v>290</v>
          </cell>
          <cell r="V981">
            <v>290</v>
          </cell>
          <cell r="X981">
            <v>290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</row>
        <row r="982">
          <cell r="C982" t="str">
            <v>7301-050</v>
          </cell>
          <cell r="D982" t="str">
            <v xml:space="preserve">7301-0500      </v>
          </cell>
          <cell r="E982" t="str">
            <v xml:space="preserve">PACKING-FLANGE                </v>
          </cell>
          <cell r="F982" t="str">
            <v xml:space="preserve">A02  </v>
          </cell>
          <cell r="G982" t="str">
            <v>WON</v>
          </cell>
          <cell r="H982" t="str">
            <v xml:space="preserve">PCS </v>
          </cell>
          <cell r="I982" t="str">
            <v xml:space="preserve">동광특수고무                  </v>
          </cell>
          <cell r="J982">
            <v>58</v>
          </cell>
          <cell r="K982">
            <v>0</v>
          </cell>
          <cell r="L982">
            <v>58</v>
          </cell>
          <cell r="N982">
            <v>58</v>
          </cell>
          <cell r="O982">
            <v>58</v>
          </cell>
          <cell r="P982" t="str">
            <v>WON</v>
          </cell>
          <cell r="Q982" t="str">
            <v xml:space="preserve">동광특수고무                  </v>
          </cell>
          <cell r="R982">
            <v>58</v>
          </cell>
          <cell r="V982">
            <v>58</v>
          </cell>
          <cell r="X982">
            <v>58</v>
          </cell>
          <cell r="AA982">
            <v>0.57999999999999829</v>
          </cell>
          <cell r="AB982">
            <v>1</v>
          </cell>
          <cell r="AC982">
            <v>0.57999999999999829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</row>
        <row r="983">
          <cell r="C983" t="str">
            <v>7301-053</v>
          </cell>
          <cell r="D983" t="str">
            <v xml:space="preserve">7301-0530      </v>
          </cell>
          <cell r="E983" t="str">
            <v xml:space="preserve">PACKING-OIL COOLER            </v>
          </cell>
          <cell r="F983" t="str">
            <v xml:space="preserve">A03  </v>
          </cell>
          <cell r="G983" t="str">
            <v>WON</v>
          </cell>
          <cell r="H983" t="str">
            <v xml:space="preserve">PCS </v>
          </cell>
          <cell r="I983" t="str">
            <v xml:space="preserve">동광특수고무                  </v>
          </cell>
          <cell r="J983">
            <v>27</v>
          </cell>
          <cell r="K983">
            <v>0</v>
          </cell>
          <cell r="L983">
            <v>27</v>
          </cell>
          <cell r="N983">
            <v>27</v>
          </cell>
          <cell r="O983">
            <v>27</v>
          </cell>
          <cell r="P983" t="str">
            <v>WON</v>
          </cell>
          <cell r="Q983" t="str">
            <v xml:space="preserve">동광특수고무                  </v>
          </cell>
          <cell r="R983">
            <v>27</v>
          </cell>
          <cell r="V983">
            <v>27</v>
          </cell>
          <cell r="X983">
            <v>27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</row>
        <row r="984">
          <cell r="C984" t="str">
            <v>7301-054</v>
          </cell>
          <cell r="D984" t="str">
            <v xml:space="preserve">7301-0540      </v>
          </cell>
          <cell r="E984" t="str">
            <v xml:space="preserve">PACKING-DRAIN                 </v>
          </cell>
          <cell r="F984" t="str">
            <v xml:space="preserve">A03  </v>
          </cell>
          <cell r="G984" t="str">
            <v>WON</v>
          </cell>
          <cell r="H984" t="str">
            <v xml:space="preserve">PCS </v>
          </cell>
          <cell r="I984" t="str">
            <v xml:space="preserve">동광특수고무                  </v>
          </cell>
          <cell r="J984">
            <v>15</v>
          </cell>
          <cell r="K984">
            <v>0</v>
          </cell>
          <cell r="L984">
            <v>15</v>
          </cell>
          <cell r="N984">
            <v>15</v>
          </cell>
          <cell r="O984">
            <v>15</v>
          </cell>
          <cell r="P984" t="str">
            <v>WON</v>
          </cell>
          <cell r="Q984" t="str">
            <v xml:space="preserve">동광특수고무                  </v>
          </cell>
          <cell r="R984">
            <v>15</v>
          </cell>
          <cell r="V984">
            <v>15</v>
          </cell>
          <cell r="X984">
            <v>15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</row>
        <row r="985">
          <cell r="C985" t="str">
            <v>7301-057</v>
          </cell>
          <cell r="D985" t="str">
            <v xml:space="preserve">7301-0570      </v>
          </cell>
          <cell r="E985" t="str">
            <v xml:space="preserve">PACKING-H/CORE                </v>
          </cell>
          <cell r="F985" t="str">
            <v xml:space="preserve">C01  </v>
          </cell>
          <cell r="G985" t="str">
            <v>WON</v>
          </cell>
          <cell r="H985" t="str">
            <v xml:space="preserve">PCS </v>
          </cell>
          <cell r="I985" t="str">
            <v xml:space="preserve">동광특수고무                  </v>
          </cell>
          <cell r="J985">
            <v>24</v>
          </cell>
          <cell r="K985">
            <v>0</v>
          </cell>
          <cell r="L985">
            <v>24</v>
          </cell>
          <cell r="N985">
            <v>24</v>
          </cell>
          <cell r="O985">
            <v>24</v>
          </cell>
          <cell r="P985" t="str">
            <v>WON</v>
          </cell>
          <cell r="Q985" t="str">
            <v xml:space="preserve">동광특수고무                  </v>
          </cell>
          <cell r="R985">
            <v>24</v>
          </cell>
          <cell r="V985">
            <v>24</v>
          </cell>
          <cell r="X985">
            <v>24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</row>
        <row r="986">
          <cell r="C986" t="str">
            <v>7301-080</v>
          </cell>
          <cell r="D986" t="str">
            <v xml:space="preserve">7301-0800      </v>
          </cell>
          <cell r="E986" t="str">
            <v xml:space="preserve">PACKING-PIPE OUTLET           </v>
          </cell>
          <cell r="F986" t="str">
            <v xml:space="preserve">A03  </v>
          </cell>
          <cell r="G986" t="str">
            <v>WON</v>
          </cell>
          <cell r="H986" t="str">
            <v xml:space="preserve">PCS </v>
          </cell>
          <cell r="I986" t="str">
            <v xml:space="preserve">동광특수고무                  </v>
          </cell>
          <cell r="K986">
            <v>0</v>
          </cell>
          <cell r="L986">
            <v>34</v>
          </cell>
          <cell r="N986">
            <v>34</v>
          </cell>
          <cell r="O986">
            <v>34</v>
          </cell>
          <cell r="P986" t="str">
            <v>WON</v>
          </cell>
          <cell r="Q986" t="str">
            <v xml:space="preserve">(주)대경특수공업              </v>
          </cell>
          <cell r="R986">
            <v>34</v>
          </cell>
          <cell r="V986">
            <v>34</v>
          </cell>
          <cell r="X986">
            <v>34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</row>
        <row r="987">
          <cell r="C987" t="str">
            <v>7301-080</v>
          </cell>
          <cell r="D987" t="str">
            <v xml:space="preserve">7301-0800      </v>
          </cell>
          <cell r="E987" t="str">
            <v xml:space="preserve">PACKING-PIPE OUTLET           </v>
          </cell>
          <cell r="F987" t="str">
            <v xml:space="preserve">A03  </v>
          </cell>
          <cell r="G987" t="str">
            <v>WON</v>
          </cell>
          <cell r="H987" t="str">
            <v xml:space="preserve">PCS </v>
          </cell>
          <cell r="I987" t="str">
            <v xml:space="preserve">동광특수고무                  </v>
          </cell>
          <cell r="J987">
            <v>34</v>
          </cell>
          <cell r="K987">
            <v>0</v>
          </cell>
          <cell r="L987">
            <v>34</v>
          </cell>
          <cell r="N987">
            <v>34</v>
          </cell>
          <cell r="O987">
            <v>34</v>
          </cell>
          <cell r="P987" t="str">
            <v>WON</v>
          </cell>
          <cell r="Q987" t="str">
            <v xml:space="preserve">동광특수고무                  </v>
          </cell>
          <cell r="R987">
            <v>34</v>
          </cell>
          <cell r="V987">
            <v>34</v>
          </cell>
          <cell r="X987">
            <v>34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</row>
        <row r="988">
          <cell r="C988" t="str">
            <v>7301-089</v>
          </cell>
          <cell r="D988" t="str">
            <v xml:space="preserve">7301-0890      </v>
          </cell>
          <cell r="E988" t="str">
            <v xml:space="preserve">PACKING-FLANGE                </v>
          </cell>
          <cell r="F988" t="str">
            <v xml:space="preserve">F01  </v>
          </cell>
          <cell r="G988" t="str">
            <v>WON</v>
          </cell>
          <cell r="H988" t="str">
            <v xml:space="preserve">PCS </v>
          </cell>
          <cell r="I988" t="str">
            <v xml:space="preserve">동광특수고무                  </v>
          </cell>
          <cell r="K988">
            <v>0</v>
          </cell>
          <cell r="L988">
            <v>80</v>
          </cell>
          <cell r="N988">
            <v>80</v>
          </cell>
          <cell r="O988">
            <v>80</v>
          </cell>
          <cell r="P988" t="str">
            <v>WON</v>
          </cell>
          <cell r="Q988" t="str">
            <v xml:space="preserve">동광특수고무                  </v>
          </cell>
          <cell r="R988">
            <v>80</v>
          </cell>
          <cell r="V988">
            <v>80</v>
          </cell>
          <cell r="X988">
            <v>80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</row>
        <row r="989">
          <cell r="C989" t="str">
            <v>7709-002</v>
          </cell>
          <cell r="D989" t="str">
            <v xml:space="preserve">7709-0020      </v>
          </cell>
          <cell r="E989" t="str">
            <v xml:space="preserve">RING-STOP VALVE               </v>
          </cell>
          <cell r="F989" t="str">
            <v xml:space="preserve">D01  </v>
          </cell>
          <cell r="G989" t="str">
            <v>WON</v>
          </cell>
          <cell r="H989" t="str">
            <v xml:space="preserve">PCS </v>
          </cell>
          <cell r="I989" t="str">
            <v xml:space="preserve">동광특수고무                  </v>
          </cell>
          <cell r="K989">
            <v>0</v>
          </cell>
          <cell r="L989">
            <v>17</v>
          </cell>
          <cell r="N989">
            <v>17</v>
          </cell>
          <cell r="O989">
            <v>17</v>
          </cell>
          <cell r="P989" t="str">
            <v>WON</v>
          </cell>
          <cell r="Q989" t="str">
            <v xml:space="preserve">동광특수고무                  </v>
          </cell>
          <cell r="R989">
            <v>17</v>
          </cell>
          <cell r="V989">
            <v>17</v>
          </cell>
          <cell r="X989">
            <v>17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</row>
        <row r="990">
          <cell r="C990" t="str">
            <v>9704-012</v>
          </cell>
          <cell r="D990" t="str">
            <v xml:space="preserve">9704-0127      </v>
          </cell>
          <cell r="E990" t="str">
            <v xml:space="preserve">PACKING-CAP                   </v>
          </cell>
          <cell r="F990" t="str">
            <v xml:space="preserve">D01  </v>
          </cell>
          <cell r="G990" t="str">
            <v>WON</v>
          </cell>
          <cell r="H990" t="str">
            <v xml:space="preserve">PCS </v>
          </cell>
          <cell r="I990" t="str">
            <v xml:space="preserve">동광특수고무                  </v>
          </cell>
          <cell r="K990">
            <v>0</v>
          </cell>
          <cell r="L990">
            <v>45</v>
          </cell>
          <cell r="N990">
            <v>45</v>
          </cell>
          <cell r="O990">
            <v>45</v>
          </cell>
          <cell r="P990" t="str">
            <v>WON</v>
          </cell>
          <cell r="Q990" t="str">
            <v xml:space="preserve">동광특수고무                  </v>
          </cell>
          <cell r="R990">
            <v>45</v>
          </cell>
          <cell r="V990">
            <v>45</v>
          </cell>
          <cell r="X990">
            <v>45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</row>
        <row r="991">
          <cell r="C991" t="str">
            <v>9707-012</v>
          </cell>
          <cell r="D991" t="str">
            <v xml:space="preserve">9707-0127      </v>
          </cell>
          <cell r="E991" t="str">
            <v xml:space="preserve">PACKING-SEAL CAP              </v>
          </cell>
          <cell r="F991" t="str">
            <v xml:space="preserve">S01  </v>
          </cell>
          <cell r="G991" t="str">
            <v>WON</v>
          </cell>
          <cell r="H991" t="str">
            <v xml:space="preserve">PCS </v>
          </cell>
          <cell r="I991" t="str">
            <v xml:space="preserve">동광특수고무                  </v>
          </cell>
          <cell r="J991">
            <v>30</v>
          </cell>
          <cell r="K991">
            <v>0</v>
          </cell>
          <cell r="L991">
            <v>30</v>
          </cell>
          <cell r="N991">
            <v>30</v>
          </cell>
          <cell r="O991">
            <v>30</v>
          </cell>
          <cell r="P991" t="str">
            <v>WON</v>
          </cell>
          <cell r="Q991" t="str">
            <v xml:space="preserve">동광특수고무                  </v>
          </cell>
          <cell r="R991">
            <v>30</v>
          </cell>
          <cell r="V991">
            <v>30</v>
          </cell>
          <cell r="X991">
            <v>30</v>
          </cell>
          <cell r="AA991">
            <v>1</v>
          </cell>
          <cell r="AB991">
            <v>1</v>
          </cell>
          <cell r="AC991">
            <v>1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</row>
        <row r="992">
          <cell r="C992" t="str">
            <v>9707-015</v>
          </cell>
          <cell r="D992" t="str">
            <v xml:space="preserve">9707-0159      </v>
          </cell>
          <cell r="E992" t="str">
            <v xml:space="preserve">PACKING-CAP                   </v>
          </cell>
          <cell r="F992" t="str">
            <v xml:space="preserve">S03  </v>
          </cell>
          <cell r="G992" t="str">
            <v>WON</v>
          </cell>
          <cell r="H992" t="str">
            <v xml:space="preserve">PCS </v>
          </cell>
          <cell r="I992" t="str">
            <v xml:space="preserve">동광특수고무                  </v>
          </cell>
          <cell r="K992">
            <v>0</v>
          </cell>
          <cell r="L992">
            <v>26</v>
          </cell>
          <cell r="N992">
            <v>26</v>
          </cell>
          <cell r="O992">
            <v>26</v>
          </cell>
          <cell r="P992" t="str">
            <v>WON</v>
          </cell>
          <cell r="Q992" t="str">
            <v xml:space="preserve">동광특수고무                  </v>
          </cell>
          <cell r="R992">
            <v>26</v>
          </cell>
          <cell r="V992">
            <v>26</v>
          </cell>
          <cell r="X992">
            <v>26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</row>
        <row r="993">
          <cell r="C993" t="str">
            <v>9707-112</v>
          </cell>
          <cell r="D993" t="str">
            <v xml:space="preserve">9707-1127      </v>
          </cell>
          <cell r="E993" t="str">
            <v xml:space="preserve">PACKING-SEAL CAP              </v>
          </cell>
          <cell r="F993" t="str">
            <v xml:space="preserve">S25  </v>
          </cell>
          <cell r="G993" t="str">
            <v>WON</v>
          </cell>
          <cell r="H993" t="str">
            <v xml:space="preserve">PCS </v>
          </cell>
          <cell r="I993" t="str">
            <v xml:space="preserve">동광특수고무                  </v>
          </cell>
          <cell r="K993">
            <v>0</v>
          </cell>
          <cell r="L993">
            <v>26</v>
          </cell>
          <cell r="N993">
            <v>26</v>
          </cell>
          <cell r="O993">
            <v>26</v>
          </cell>
          <cell r="P993" t="str">
            <v>WON</v>
          </cell>
          <cell r="Q993" t="str">
            <v xml:space="preserve">동광특수고무                  </v>
          </cell>
          <cell r="R993">
            <v>26</v>
          </cell>
          <cell r="V993">
            <v>26</v>
          </cell>
          <cell r="X993">
            <v>26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</row>
        <row r="994">
          <cell r="C994" t="str">
            <v>9903-012</v>
          </cell>
          <cell r="D994" t="str">
            <v xml:space="preserve">9903-0127      </v>
          </cell>
          <cell r="E994" t="str">
            <v xml:space="preserve">PACKING-CAP                   </v>
          </cell>
          <cell r="F994" t="str">
            <v xml:space="preserve">X12  </v>
          </cell>
          <cell r="G994" t="str">
            <v>WON</v>
          </cell>
          <cell r="H994" t="str">
            <v xml:space="preserve">PCS </v>
          </cell>
          <cell r="I994" t="str">
            <v xml:space="preserve">동광특수고무                  </v>
          </cell>
          <cell r="K994">
            <v>0</v>
          </cell>
          <cell r="L994">
            <v>26</v>
          </cell>
          <cell r="N994">
            <v>26</v>
          </cell>
          <cell r="O994">
            <v>26</v>
          </cell>
          <cell r="P994" t="str">
            <v>WON</v>
          </cell>
          <cell r="Q994" t="str">
            <v xml:space="preserve">동광특수고무                  </v>
          </cell>
          <cell r="R994">
            <v>26</v>
          </cell>
          <cell r="V994">
            <v>26</v>
          </cell>
          <cell r="X994">
            <v>26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</row>
        <row r="995">
          <cell r="C995" t="str">
            <v>9903-015</v>
          </cell>
          <cell r="D995" t="str">
            <v xml:space="preserve">9903-0159      </v>
          </cell>
          <cell r="E995" t="str">
            <v xml:space="preserve">PACKING-CAP                   </v>
          </cell>
          <cell r="F995" t="str">
            <v xml:space="preserve">A02  </v>
          </cell>
          <cell r="G995" t="str">
            <v>WON</v>
          </cell>
          <cell r="H995" t="str">
            <v xml:space="preserve">PCS </v>
          </cell>
          <cell r="I995" t="str">
            <v xml:space="preserve">동광특수고무                  </v>
          </cell>
          <cell r="K995">
            <v>0</v>
          </cell>
          <cell r="L995">
            <v>26</v>
          </cell>
          <cell r="N995">
            <v>26</v>
          </cell>
          <cell r="O995">
            <v>26</v>
          </cell>
          <cell r="P995" t="str">
            <v>WON</v>
          </cell>
          <cell r="Q995" t="str">
            <v xml:space="preserve">동광특수고무                  </v>
          </cell>
          <cell r="R995">
            <v>26</v>
          </cell>
          <cell r="V995">
            <v>26</v>
          </cell>
          <cell r="X995">
            <v>26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</row>
        <row r="996">
          <cell r="C996" t="str">
            <v>9903-016</v>
          </cell>
          <cell r="D996" t="str">
            <v xml:space="preserve">9903-0160      </v>
          </cell>
          <cell r="E996" t="str">
            <v xml:space="preserve">PACKING-CAP                   </v>
          </cell>
          <cell r="F996" t="str">
            <v xml:space="preserve">S30  </v>
          </cell>
          <cell r="G996" t="str">
            <v>WON</v>
          </cell>
          <cell r="H996" t="str">
            <v xml:space="preserve">PCS </v>
          </cell>
          <cell r="I996" t="str">
            <v xml:space="preserve">동광특수고무                  </v>
          </cell>
          <cell r="K996">
            <v>0</v>
          </cell>
          <cell r="L996">
            <v>26</v>
          </cell>
          <cell r="N996">
            <v>26</v>
          </cell>
          <cell r="O996">
            <v>26</v>
          </cell>
          <cell r="P996" t="str">
            <v>WON</v>
          </cell>
          <cell r="Q996" t="str">
            <v xml:space="preserve">동광특수고무                  </v>
          </cell>
          <cell r="R996">
            <v>26</v>
          </cell>
          <cell r="V996">
            <v>26</v>
          </cell>
          <cell r="X996">
            <v>26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</row>
        <row r="997">
          <cell r="C997" t="str">
            <v>9903-063</v>
          </cell>
          <cell r="D997" t="str">
            <v xml:space="preserve">9903-0635      </v>
          </cell>
          <cell r="E997" t="str">
            <v xml:space="preserve">PACKING-SEAL CAP              </v>
          </cell>
          <cell r="F997" t="str">
            <v xml:space="preserve">A02  </v>
          </cell>
          <cell r="G997" t="str">
            <v>WON</v>
          </cell>
          <cell r="H997" t="str">
            <v xml:space="preserve">PCS </v>
          </cell>
          <cell r="I997" t="str">
            <v xml:space="preserve">동광특수고무                  </v>
          </cell>
          <cell r="K997">
            <v>0</v>
          </cell>
          <cell r="L997">
            <v>24</v>
          </cell>
          <cell r="N997">
            <v>24</v>
          </cell>
          <cell r="O997">
            <v>24</v>
          </cell>
          <cell r="P997" t="str">
            <v>WON</v>
          </cell>
          <cell r="Q997" t="str">
            <v xml:space="preserve">동광특수고무                  </v>
          </cell>
          <cell r="R997">
            <v>24</v>
          </cell>
          <cell r="V997">
            <v>24</v>
          </cell>
          <cell r="X997">
            <v>24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</row>
        <row r="998">
          <cell r="C998" t="str">
            <v>9903-080</v>
          </cell>
          <cell r="D998" t="str">
            <v xml:space="preserve">9903-0800      </v>
          </cell>
          <cell r="E998" t="str">
            <v xml:space="preserve">PACKING-CAP                   </v>
          </cell>
          <cell r="F998" t="str">
            <v xml:space="preserve">D01  </v>
          </cell>
          <cell r="G998" t="str">
            <v>WON</v>
          </cell>
          <cell r="H998" t="str">
            <v xml:space="preserve">PCS </v>
          </cell>
          <cell r="I998" t="str">
            <v xml:space="preserve">동광특수고무                  </v>
          </cell>
          <cell r="K998">
            <v>0</v>
          </cell>
          <cell r="L998">
            <v>20</v>
          </cell>
          <cell r="N998">
            <v>20</v>
          </cell>
          <cell r="O998">
            <v>20</v>
          </cell>
          <cell r="P998" t="str">
            <v>WON</v>
          </cell>
          <cell r="Q998" t="str">
            <v xml:space="preserve">동광특수고무                  </v>
          </cell>
          <cell r="R998">
            <v>20</v>
          </cell>
          <cell r="V998">
            <v>20</v>
          </cell>
          <cell r="X998">
            <v>20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</row>
        <row r="999">
          <cell r="C999" t="str">
            <v>9903-163</v>
          </cell>
          <cell r="D999" t="str">
            <v xml:space="preserve">9903-1635      </v>
          </cell>
          <cell r="E999" t="str">
            <v xml:space="preserve">PACKING-SEAL CAP              </v>
          </cell>
          <cell r="F999" t="str">
            <v xml:space="preserve">S25  </v>
          </cell>
          <cell r="G999" t="str">
            <v>WON</v>
          </cell>
          <cell r="H999" t="str">
            <v xml:space="preserve">PCS </v>
          </cell>
          <cell r="I999" t="str">
            <v xml:space="preserve">동광특수고무                  </v>
          </cell>
          <cell r="K999">
            <v>0</v>
          </cell>
          <cell r="L999">
            <v>20</v>
          </cell>
          <cell r="N999">
            <v>20</v>
          </cell>
          <cell r="O999">
            <v>20</v>
          </cell>
          <cell r="P999" t="str">
            <v>WON</v>
          </cell>
          <cell r="Q999" t="str">
            <v xml:space="preserve">동광특수고무                  </v>
          </cell>
          <cell r="R999">
            <v>20</v>
          </cell>
          <cell r="V999">
            <v>20</v>
          </cell>
          <cell r="X999">
            <v>20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</row>
        <row r="1000">
          <cell r="C1000" t="str">
            <v>9910-016</v>
          </cell>
          <cell r="D1000" t="str">
            <v xml:space="preserve">9910-0160      </v>
          </cell>
          <cell r="E1000" t="str">
            <v xml:space="preserve">PACKING-CAP(M22)              </v>
          </cell>
          <cell r="F1000" t="str">
            <v xml:space="preserve">S01  </v>
          </cell>
          <cell r="G1000" t="str">
            <v>WON</v>
          </cell>
          <cell r="H1000" t="str">
            <v xml:space="preserve">PCS </v>
          </cell>
          <cell r="I1000" t="str">
            <v xml:space="preserve">동광특수고무                  </v>
          </cell>
          <cell r="J1000">
            <v>40</v>
          </cell>
          <cell r="K1000">
            <v>0</v>
          </cell>
          <cell r="L1000">
            <v>40</v>
          </cell>
          <cell r="N1000">
            <v>40</v>
          </cell>
          <cell r="O1000">
            <v>40</v>
          </cell>
          <cell r="P1000" t="str">
            <v>WON</v>
          </cell>
          <cell r="Q1000" t="str">
            <v xml:space="preserve">동광특수고무                  </v>
          </cell>
          <cell r="R1000">
            <v>40</v>
          </cell>
          <cell r="V1000">
            <v>40</v>
          </cell>
          <cell r="X1000">
            <v>40</v>
          </cell>
          <cell r="AA1000">
            <v>1</v>
          </cell>
          <cell r="AB1000">
            <v>1</v>
          </cell>
          <cell r="AC1000">
            <v>1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</row>
        <row r="1001">
          <cell r="C1001" t="str">
            <v>9910-063</v>
          </cell>
          <cell r="D1001" t="str">
            <v xml:space="preserve">9910-0635      </v>
          </cell>
          <cell r="E1001" t="str">
            <v xml:space="preserve">PACKING-CAP(M12)              </v>
          </cell>
          <cell r="F1001" t="str">
            <v xml:space="preserve">S01  </v>
          </cell>
          <cell r="G1001" t="str">
            <v>WON</v>
          </cell>
          <cell r="H1001" t="str">
            <v xml:space="preserve">PCS </v>
          </cell>
          <cell r="I1001" t="str">
            <v xml:space="preserve">동광특수고무                  </v>
          </cell>
          <cell r="J1001">
            <v>20</v>
          </cell>
          <cell r="K1001">
            <v>0</v>
          </cell>
          <cell r="L1001">
            <v>20</v>
          </cell>
          <cell r="N1001">
            <v>20</v>
          </cell>
          <cell r="O1001">
            <v>20</v>
          </cell>
          <cell r="P1001" t="str">
            <v>WON</v>
          </cell>
          <cell r="Q1001" t="str">
            <v xml:space="preserve">동광특수고무                  </v>
          </cell>
          <cell r="R1001">
            <v>20</v>
          </cell>
          <cell r="V1001">
            <v>20</v>
          </cell>
          <cell r="X1001">
            <v>20</v>
          </cell>
          <cell r="AA1001">
            <v>1</v>
          </cell>
          <cell r="AB1001">
            <v>1</v>
          </cell>
          <cell r="AC1001">
            <v>1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</row>
        <row r="1002">
          <cell r="C1002" t="str">
            <v>9910-116</v>
          </cell>
          <cell r="D1002" t="str">
            <v xml:space="preserve">9910-1160      </v>
          </cell>
          <cell r="E1002" t="str">
            <v xml:space="preserve">PACKING-SEAL CAP              </v>
          </cell>
          <cell r="F1002" t="str">
            <v xml:space="preserve">S34  </v>
          </cell>
          <cell r="G1002" t="str">
            <v>WON</v>
          </cell>
          <cell r="H1002" t="str">
            <v xml:space="preserve">PCS </v>
          </cell>
          <cell r="I1002" t="str">
            <v xml:space="preserve">동광특수고무                  </v>
          </cell>
          <cell r="J1002">
            <v>39</v>
          </cell>
          <cell r="K1002">
            <v>0</v>
          </cell>
          <cell r="L1002">
            <v>39</v>
          </cell>
          <cell r="N1002">
            <v>39</v>
          </cell>
          <cell r="O1002">
            <v>39</v>
          </cell>
          <cell r="P1002" t="str">
            <v>WON</v>
          </cell>
          <cell r="Q1002" t="str">
            <v xml:space="preserve">동광특수고무                  </v>
          </cell>
          <cell r="R1002">
            <v>39</v>
          </cell>
          <cell r="V1002">
            <v>39</v>
          </cell>
          <cell r="X1002">
            <v>39</v>
          </cell>
          <cell r="AA1002">
            <v>1</v>
          </cell>
          <cell r="AB1002">
            <v>1</v>
          </cell>
          <cell r="AC1002">
            <v>1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</row>
        <row r="1003">
          <cell r="C1003" t="str">
            <v>4201-001</v>
          </cell>
          <cell r="D1003" t="str">
            <v xml:space="preserve">4201-0011      </v>
          </cell>
          <cell r="E1003" t="str">
            <v xml:space="preserve">DOOR ASS'Y-MIX                </v>
          </cell>
          <cell r="F1003" t="str">
            <v xml:space="preserve">A02  </v>
          </cell>
          <cell r="G1003" t="str">
            <v>WON</v>
          </cell>
          <cell r="H1003" t="str">
            <v xml:space="preserve">PCS </v>
          </cell>
          <cell r="I1003" t="str">
            <v xml:space="preserve">동서정공                      </v>
          </cell>
          <cell r="K1003">
            <v>0</v>
          </cell>
          <cell r="L1003">
            <v>900</v>
          </cell>
          <cell r="N1003">
            <v>900</v>
          </cell>
          <cell r="O1003">
            <v>900</v>
          </cell>
          <cell r="P1003" t="str">
            <v>WON</v>
          </cell>
          <cell r="Q1003" t="str">
            <v xml:space="preserve">동서정공                      </v>
          </cell>
          <cell r="R1003">
            <v>900</v>
          </cell>
          <cell r="V1003">
            <v>900</v>
          </cell>
          <cell r="X1003">
            <v>900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</row>
        <row r="1004">
          <cell r="C1004" t="str">
            <v>4201-006</v>
          </cell>
          <cell r="D1004" t="str">
            <v xml:space="preserve">4201-0061      </v>
          </cell>
          <cell r="E1004" t="str">
            <v xml:space="preserve">DOOR ASS'Y-BLOWER             </v>
          </cell>
          <cell r="F1004" t="str">
            <v xml:space="preserve">A02  </v>
          </cell>
          <cell r="G1004" t="str">
            <v>WON</v>
          </cell>
          <cell r="H1004" t="str">
            <v xml:space="preserve">PCS </v>
          </cell>
          <cell r="I1004" t="str">
            <v xml:space="preserve">동서정공                      </v>
          </cell>
          <cell r="K1004">
            <v>0</v>
          </cell>
          <cell r="L1004">
            <v>139</v>
          </cell>
          <cell r="N1004">
            <v>139</v>
          </cell>
          <cell r="O1004">
            <v>139</v>
          </cell>
          <cell r="P1004" t="str">
            <v>WON</v>
          </cell>
          <cell r="Q1004" t="str">
            <v xml:space="preserve">동서정공                      </v>
          </cell>
          <cell r="R1004">
            <v>139</v>
          </cell>
          <cell r="V1004">
            <v>139</v>
          </cell>
          <cell r="X1004">
            <v>139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</row>
        <row r="1005">
          <cell r="C1005" t="str">
            <v>4201-014</v>
          </cell>
          <cell r="D1005" t="str">
            <v xml:space="preserve">4201-0141      </v>
          </cell>
          <cell r="E1005" t="str">
            <v xml:space="preserve">DOOR ASS'Y-MIX                </v>
          </cell>
          <cell r="F1005" t="str">
            <v xml:space="preserve">A02  </v>
          </cell>
          <cell r="G1005" t="str">
            <v>WON</v>
          </cell>
          <cell r="H1005" t="str">
            <v xml:space="preserve">PCS </v>
          </cell>
          <cell r="I1005" t="str">
            <v xml:space="preserve">동서정공                      </v>
          </cell>
          <cell r="K1005">
            <v>0</v>
          </cell>
          <cell r="L1005">
            <v>997</v>
          </cell>
          <cell r="N1005">
            <v>997</v>
          </cell>
          <cell r="O1005">
            <v>997</v>
          </cell>
          <cell r="P1005" t="str">
            <v>WON</v>
          </cell>
          <cell r="Q1005" t="str">
            <v xml:space="preserve">동서정공                      </v>
          </cell>
          <cell r="R1005">
            <v>997</v>
          </cell>
          <cell r="V1005">
            <v>997</v>
          </cell>
          <cell r="X1005">
            <v>997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</row>
        <row r="1006">
          <cell r="C1006" t="str">
            <v>4201-020</v>
          </cell>
          <cell r="D1006" t="str">
            <v xml:space="preserve">4201-0201      </v>
          </cell>
          <cell r="E1006" t="str">
            <v xml:space="preserve">DOOR ASS'Y-MIX                </v>
          </cell>
          <cell r="F1006" t="str">
            <v xml:space="preserve">B01  </v>
          </cell>
          <cell r="G1006" t="str">
            <v>WON</v>
          </cell>
          <cell r="H1006" t="str">
            <v xml:space="preserve">PCS </v>
          </cell>
          <cell r="I1006" t="str">
            <v xml:space="preserve">동서정공                      </v>
          </cell>
          <cell r="K1006">
            <v>0</v>
          </cell>
          <cell r="L1006">
            <v>856</v>
          </cell>
          <cell r="N1006">
            <v>856</v>
          </cell>
          <cell r="O1006">
            <v>856</v>
          </cell>
          <cell r="P1006" t="str">
            <v>WON</v>
          </cell>
          <cell r="Q1006" t="str">
            <v xml:space="preserve">동서정공                      </v>
          </cell>
          <cell r="R1006">
            <v>856</v>
          </cell>
          <cell r="V1006">
            <v>856</v>
          </cell>
          <cell r="X1006">
            <v>856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</row>
        <row r="1007">
          <cell r="C1007" t="str">
            <v>4201-029</v>
          </cell>
          <cell r="D1007" t="str">
            <v xml:space="preserve">4201-0290      </v>
          </cell>
          <cell r="E1007" t="str">
            <v xml:space="preserve">DOOR ASS'Y-MIX                </v>
          </cell>
          <cell r="F1007" t="str">
            <v xml:space="preserve">F01  </v>
          </cell>
          <cell r="G1007" t="str">
            <v>WON</v>
          </cell>
          <cell r="H1007" t="str">
            <v xml:space="preserve">PCS </v>
          </cell>
          <cell r="I1007" t="str">
            <v xml:space="preserve">동서정공                      </v>
          </cell>
          <cell r="K1007">
            <v>0</v>
          </cell>
          <cell r="L1007">
            <v>1051</v>
          </cell>
          <cell r="N1007">
            <v>1051</v>
          </cell>
          <cell r="O1007">
            <v>1051</v>
          </cell>
          <cell r="P1007" t="str">
            <v>WON</v>
          </cell>
          <cell r="Q1007" t="str">
            <v xml:space="preserve">동서정공                      </v>
          </cell>
          <cell r="R1007">
            <v>1051</v>
          </cell>
          <cell r="V1007">
            <v>1051</v>
          </cell>
          <cell r="X1007">
            <v>1051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</row>
        <row r="1008">
          <cell r="C1008" t="str">
            <v>4201-045</v>
          </cell>
          <cell r="D1008" t="str">
            <v xml:space="preserve">4201-0451      </v>
          </cell>
          <cell r="E1008" t="str">
            <v xml:space="preserve">DOOR ASS'Y-DEF                </v>
          </cell>
          <cell r="F1008" t="str">
            <v xml:space="preserve">C01  </v>
          </cell>
          <cell r="G1008" t="str">
            <v>WON</v>
          </cell>
          <cell r="H1008" t="str">
            <v xml:space="preserve">PCS </v>
          </cell>
          <cell r="I1008" t="str">
            <v xml:space="preserve">동서정공                      </v>
          </cell>
          <cell r="K1008">
            <v>0</v>
          </cell>
          <cell r="L1008">
            <v>202</v>
          </cell>
          <cell r="N1008">
            <v>202</v>
          </cell>
          <cell r="O1008">
            <v>202</v>
          </cell>
          <cell r="P1008" t="str">
            <v>WON</v>
          </cell>
          <cell r="Q1008" t="str">
            <v xml:space="preserve">동서정공                      </v>
          </cell>
          <cell r="R1008">
            <v>202</v>
          </cell>
          <cell r="V1008">
            <v>202</v>
          </cell>
          <cell r="X1008">
            <v>202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</row>
        <row r="1009">
          <cell r="C1009" t="str">
            <v>4201-065</v>
          </cell>
          <cell r="D1009" t="str">
            <v xml:space="preserve">4201-0650      </v>
          </cell>
          <cell r="E1009" t="str">
            <v xml:space="preserve">DOOR ASS'Y-MIX                </v>
          </cell>
          <cell r="F1009" t="str">
            <v xml:space="preserve">F01  </v>
          </cell>
          <cell r="G1009" t="str">
            <v>WON</v>
          </cell>
          <cell r="H1009" t="str">
            <v xml:space="preserve">PCS </v>
          </cell>
          <cell r="I1009" t="str">
            <v xml:space="preserve">동서정공                      </v>
          </cell>
          <cell r="K1009">
            <v>0</v>
          </cell>
          <cell r="L1009">
            <v>901</v>
          </cell>
          <cell r="N1009">
            <v>901</v>
          </cell>
          <cell r="O1009">
            <v>901</v>
          </cell>
          <cell r="P1009" t="str">
            <v>WON</v>
          </cell>
          <cell r="Q1009" t="str">
            <v xml:space="preserve">동서정공                      </v>
          </cell>
          <cell r="R1009">
            <v>901</v>
          </cell>
          <cell r="V1009">
            <v>901</v>
          </cell>
          <cell r="X1009">
            <v>901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</row>
        <row r="1010">
          <cell r="C1010" t="str">
            <v>4201-066</v>
          </cell>
          <cell r="D1010" t="str">
            <v xml:space="preserve">4201-0660      </v>
          </cell>
          <cell r="E1010" t="str">
            <v xml:space="preserve">DOOR ASS'Y-BLOWER             </v>
          </cell>
          <cell r="F1010" t="str">
            <v xml:space="preserve">D01  </v>
          </cell>
          <cell r="G1010" t="str">
            <v>WON</v>
          </cell>
          <cell r="H1010" t="str">
            <v xml:space="preserve">PCS </v>
          </cell>
          <cell r="I1010" t="str">
            <v xml:space="preserve">동서정공                      </v>
          </cell>
          <cell r="K1010">
            <v>0</v>
          </cell>
          <cell r="L1010">
            <v>115</v>
          </cell>
          <cell r="N1010">
            <v>115</v>
          </cell>
          <cell r="O1010">
            <v>115</v>
          </cell>
          <cell r="P1010" t="str">
            <v>WON</v>
          </cell>
          <cell r="Q1010" t="str">
            <v xml:space="preserve">동서정공                      </v>
          </cell>
          <cell r="R1010">
            <v>115</v>
          </cell>
          <cell r="V1010">
            <v>115</v>
          </cell>
          <cell r="X1010">
            <v>115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</row>
        <row r="1011">
          <cell r="C1011" t="str">
            <v>4703-002</v>
          </cell>
          <cell r="D1011" t="str">
            <v xml:space="preserve">4703-0021      </v>
          </cell>
          <cell r="E1011" t="str">
            <v xml:space="preserve">ROD ASS'Y-WATER VALVE         </v>
          </cell>
          <cell r="F1011" t="str">
            <v xml:space="preserve">D01  </v>
          </cell>
          <cell r="G1011" t="str">
            <v>WON</v>
          </cell>
          <cell r="H1011" t="str">
            <v xml:space="preserve">PCS </v>
          </cell>
          <cell r="I1011" t="str">
            <v xml:space="preserve">동서정공                      </v>
          </cell>
          <cell r="K1011">
            <v>0</v>
          </cell>
          <cell r="L1011">
            <v>235</v>
          </cell>
          <cell r="N1011">
            <v>235</v>
          </cell>
          <cell r="O1011">
            <v>235</v>
          </cell>
          <cell r="P1011" t="str">
            <v>WON</v>
          </cell>
          <cell r="Q1011" t="str">
            <v xml:space="preserve">동서정공                      </v>
          </cell>
          <cell r="R1011">
            <v>235</v>
          </cell>
          <cell r="V1011">
            <v>235</v>
          </cell>
          <cell r="X1011">
            <v>235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</row>
        <row r="1012">
          <cell r="C1012" t="str">
            <v>4703-003</v>
          </cell>
          <cell r="D1012" t="str">
            <v xml:space="preserve">4703-0030      </v>
          </cell>
          <cell r="E1012" t="str">
            <v xml:space="preserve">ROD ASS'Y-V/A                 </v>
          </cell>
          <cell r="F1012" t="str">
            <v xml:space="preserve">A02  </v>
          </cell>
          <cell r="G1012" t="str">
            <v>WON</v>
          </cell>
          <cell r="H1012" t="str">
            <v xml:space="preserve">PCS </v>
          </cell>
          <cell r="I1012" t="str">
            <v xml:space="preserve">동서정공                      </v>
          </cell>
          <cell r="K1012">
            <v>0</v>
          </cell>
          <cell r="L1012">
            <v>275</v>
          </cell>
          <cell r="N1012">
            <v>275</v>
          </cell>
          <cell r="O1012">
            <v>275</v>
          </cell>
          <cell r="P1012" t="str">
            <v>WON</v>
          </cell>
          <cell r="Q1012" t="str">
            <v xml:space="preserve">동서정공                      </v>
          </cell>
          <cell r="R1012">
            <v>275</v>
          </cell>
          <cell r="V1012">
            <v>275</v>
          </cell>
          <cell r="X1012">
            <v>275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</row>
        <row r="1013">
          <cell r="C1013" t="str">
            <v>4703-005</v>
          </cell>
          <cell r="D1013" t="str">
            <v xml:space="preserve">4703-0050      </v>
          </cell>
          <cell r="E1013" t="str">
            <v xml:space="preserve">ROD ASS'Y-V/A                 </v>
          </cell>
          <cell r="F1013" t="str">
            <v xml:space="preserve">A02  </v>
          </cell>
          <cell r="G1013" t="str">
            <v>WON</v>
          </cell>
          <cell r="H1013" t="str">
            <v xml:space="preserve">PCS </v>
          </cell>
          <cell r="I1013" t="str">
            <v xml:space="preserve">동서정공                      </v>
          </cell>
          <cell r="K1013">
            <v>0</v>
          </cell>
          <cell r="L1013">
            <v>275</v>
          </cell>
          <cell r="N1013">
            <v>275</v>
          </cell>
          <cell r="O1013">
            <v>275</v>
          </cell>
          <cell r="P1013" t="str">
            <v>WON</v>
          </cell>
          <cell r="Q1013" t="str">
            <v xml:space="preserve">동서정공                      </v>
          </cell>
          <cell r="R1013">
            <v>275</v>
          </cell>
          <cell r="V1013">
            <v>275</v>
          </cell>
          <cell r="X1013">
            <v>275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</row>
        <row r="1014">
          <cell r="C1014" t="str">
            <v>4703-006</v>
          </cell>
          <cell r="D1014" t="str">
            <v xml:space="preserve">4703-0061      </v>
          </cell>
          <cell r="E1014" t="str">
            <v xml:space="preserve">ROD ASS'Y-WATER VALVE         </v>
          </cell>
          <cell r="F1014" t="str">
            <v xml:space="preserve">B01  </v>
          </cell>
          <cell r="G1014" t="str">
            <v>WON</v>
          </cell>
          <cell r="H1014" t="str">
            <v xml:space="preserve">PCS </v>
          </cell>
          <cell r="I1014" t="str">
            <v xml:space="preserve">동서정공                      </v>
          </cell>
          <cell r="J1014">
            <v>235</v>
          </cell>
          <cell r="K1014">
            <v>0</v>
          </cell>
          <cell r="L1014">
            <v>235</v>
          </cell>
          <cell r="N1014">
            <v>235</v>
          </cell>
          <cell r="O1014">
            <v>235</v>
          </cell>
          <cell r="P1014" t="str">
            <v>WON</v>
          </cell>
          <cell r="Q1014" t="str">
            <v xml:space="preserve">동서정공                      </v>
          </cell>
          <cell r="R1014">
            <v>235</v>
          </cell>
          <cell r="V1014">
            <v>235</v>
          </cell>
          <cell r="X1014">
            <v>235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</row>
        <row r="1015">
          <cell r="C1015" t="str">
            <v>4703-007</v>
          </cell>
          <cell r="D1015" t="str">
            <v xml:space="preserve">4703-0070      </v>
          </cell>
          <cell r="E1015" t="str">
            <v xml:space="preserve">ROD ASS'Y-WATER V/A           </v>
          </cell>
          <cell r="F1015" t="str">
            <v xml:space="preserve">F01  </v>
          </cell>
          <cell r="G1015" t="str">
            <v>WON</v>
          </cell>
          <cell r="H1015" t="str">
            <v xml:space="preserve">PCS </v>
          </cell>
          <cell r="I1015" t="str">
            <v xml:space="preserve">동서정공                      </v>
          </cell>
          <cell r="K1015">
            <v>0</v>
          </cell>
          <cell r="L1015">
            <v>235</v>
          </cell>
          <cell r="N1015">
            <v>235</v>
          </cell>
          <cell r="O1015">
            <v>235</v>
          </cell>
          <cell r="P1015" t="str">
            <v>WON</v>
          </cell>
          <cell r="Q1015" t="str">
            <v xml:space="preserve">동서정공                      </v>
          </cell>
          <cell r="R1015">
            <v>235</v>
          </cell>
          <cell r="V1015">
            <v>235</v>
          </cell>
          <cell r="X1015">
            <v>235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</row>
        <row r="1016">
          <cell r="C1016" t="str">
            <v>4703-008</v>
          </cell>
          <cell r="D1016" t="str">
            <v xml:space="preserve">4703-0081      </v>
          </cell>
          <cell r="E1016" t="str">
            <v xml:space="preserve">ROD ASS'Y-WATER VALVE         </v>
          </cell>
          <cell r="F1016" t="str">
            <v xml:space="preserve">D02  </v>
          </cell>
          <cell r="G1016" t="str">
            <v>WON</v>
          </cell>
          <cell r="H1016" t="str">
            <v xml:space="preserve">PCS </v>
          </cell>
          <cell r="I1016" t="str">
            <v xml:space="preserve">동서정공                      </v>
          </cell>
          <cell r="J1016">
            <v>125</v>
          </cell>
          <cell r="K1016">
            <v>0</v>
          </cell>
          <cell r="L1016">
            <v>125</v>
          </cell>
          <cell r="N1016">
            <v>125</v>
          </cell>
          <cell r="O1016">
            <v>125</v>
          </cell>
          <cell r="P1016" t="str">
            <v>WON</v>
          </cell>
          <cell r="Q1016" t="str">
            <v xml:space="preserve">동서정공                      </v>
          </cell>
          <cell r="R1016">
            <v>125</v>
          </cell>
          <cell r="V1016">
            <v>125</v>
          </cell>
          <cell r="X1016">
            <v>125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</row>
        <row r="1017">
          <cell r="C1017" t="str">
            <v>4756-001</v>
          </cell>
          <cell r="D1017" t="str">
            <v xml:space="preserve">4756-0010      </v>
          </cell>
          <cell r="E1017" t="str">
            <v xml:space="preserve">SHAFT ASS'Y-BLOWER            </v>
          </cell>
          <cell r="F1017" t="str">
            <v xml:space="preserve">A02  </v>
          </cell>
          <cell r="G1017" t="str">
            <v>WON</v>
          </cell>
          <cell r="H1017" t="str">
            <v xml:space="preserve">PCS </v>
          </cell>
          <cell r="I1017" t="str">
            <v xml:space="preserve">동서정공                      </v>
          </cell>
          <cell r="K1017">
            <v>0</v>
          </cell>
          <cell r="L1017">
            <v>800</v>
          </cell>
          <cell r="N1017">
            <v>800</v>
          </cell>
          <cell r="O1017">
            <v>800</v>
          </cell>
          <cell r="P1017" t="str">
            <v>WON</v>
          </cell>
          <cell r="Q1017" t="str">
            <v xml:space="preserve">동서정공                      </v>
          </cell>
          <cell r="R1017">
            <v>800</v>
          </cell>
          <cell r="V1017">
            <v>800</v>
          </cell>
          <cell r="X1017">
            <v>800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</row>
        <row r="1018">
          <cell r="C1018" t="str">
            <v>5755-001</v>
          </cell>
          <cell r="D1018" t="str">
            <v xml:space="preserve">5755-0011      </v>
          </cell>
          <cell r="E1018" t="str">
            <v xml:space="preserve">DOOR &amp; SHAFT                  </v>
          </cell>
          <cell r="F1018" t="str">
            <v xml:space="preserve">A02  </v>
          </cell>
          <cell r="G1018" t="str">
            <v>WON</v>
          </cell>
          <cell r="H1018" t="str">
            <v xml:space="preserve">PCS </v>
          </cell>
          <cell r="I1018" t="str">
            <v xml:space="preserve">동서정공                      </v>
          </cell>
          <cell r="K1018">
            <v>0</v>
          </cell>
          <cell r="L1018">
            <v>700</v>
          </cell>
          <cell r="N1018">
            <v>700</v>
          </cell>
          <cell r="O1018">
            <v>700</v>
          </cell>
          <cell r="P1018" t="str">
            <v>WON</v>
          </cell>
          <cell r="Q1018" t="str">
            <v xml:space="preserve">동서정공                      </v>
          </cell>
          <cell r="R1018">
            <v>700</v>
          </cell>
          <cell r="V1018">
            <v>700</v>
          </cell>
          <cell r="X1018">
            <v>700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</row>
        <row r="1019">
          <cell r="C1019" t="str">
            <v>5755-002</v>
          </cell>
          <cell r="D1019" t="str">
            <v xml:space="preserve">5755-0020      </v>
          </cell>
          <cell r="E1019" t="str">
            <v xml:space="preserve">DOOR &amp; SHAFT                  </v>
          </cell>
          <cell r="F1019" t="str">
            <v xml:space="preserve">D01  </v>
          </cell>
          <cell r="G1019" t="str">
            <v>WON</v>
          </cell>
          <cell r="H1019" t="str">
            <v xml:space="preserve">PCS </v>
          </cell>
          <cell r="I1019" t="str">
            <v xml:space="preserve">동서정공                      </v>
          </cell>
          <cell r="J1019">
            <v>850</v>
          </cell>
          <cell r="K1019">
            <v>0</v>
          </cell>
          <cell r="L1019">
            <v>850</v>
          </cell>
          <cell r="N1019">
            <v>850</v>
          </cell>
          <cell r="O1019">
            <v>850</v>
          </cell>
          <cell r="P1019" t="str">
            <v>WON</v>
          </cell>
          <cell r="Q1019" t="str">
            <v xml:space="preserve">동서정공                      </v>
          </cell>
          <cell r="R1019">
            <v>850</v>
          </cell>
          <cell r="V1019">
            <v>850</v>
          </cell>
          <cell r="X1019">
            <v>850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</row>
        <row r="1020">
          <cell r="C1020" t="str">
            <v>5755-003</v>
          </cell>
          <cell r="D1020" t="str">
            <v xml:space="preserve">5755-0031      </v>
          </cell>
          <cell r="E1020" t="str">
            <v xml:space="preserve">DOOR &amp; SHAFT                  </v>
          </cell>
          <cell r="F1020" t="str">
            <v xml:space="preserve">A02  </v>
          </cell>
          <cell r="G1020" t="str">
            <v>WON</v>
          </cell>
          <cell r="H1020" t="str">
            <v xml:space="preserve">PCS </v>
          </cell>
          <cell r="I1020" t="str">
            <v xml:space="preserve">동서정공                      </v>
          </cell>
          <cell r="K1020">
            <v>0</v>
          </cell>
          <cell r="L1020">
            <v>770</v>
          </cell>
          <cell r="N1020">
            <v>770</v>
          </cell>
          <cell r="O1020">
            <v>770</v>
          </cell>
          <cell r="P1020" t="str">
            <v>WON</v>
          </cell>
          <cell r="Q1020" t="str">
            <v xml:space="preserve">동서정공                      </v>
          </cell>
          <cell r="R1020">
            <v>770</v>
          </cell>
          <cell r="V1020">
            <v>770</v>
          </cell>
          <cell r="X1020">
            <v>770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</row>
        <row r="1021">
          <cell r="C1021" t="str">
            <v>5755-004</v>
          </cell>
          <cell r="D1021" t="str">
            <v xml:space="preserve">5755-0040      </v>
          </cell>
          <cell r="E1021" t="str">
            <v xml:space="preserve">DOOR &amp; SHAFT                  </v>
          </cell>
          <cell r="F1021" t="str">
            <v xml:space="preserve">F01  </v>
          </cell>
          <cell r="G1021" t="str">
            <v>WON</v>
          </cell>
          <cell r="H1021" t="str">
            <v xml:space="preserve">PCS </v>
          </cell>
          <cell r="I1021" t="str">
            <v xml:space="preserve">동서정공                      </v>
          </cell>
          <cell r="J1021">
            <v>850</v>
          </cell>
          <cell r="K1021">
            <v>0</v>
          </cell>
          <cell r="L1021">
            <v>850</v>
          </cell>
          <cell r="N1021">
            <v>850</v>
          </cell>
          <cell r="O1021">
            <v>850</v>
          </cell>
          <cell r="P1021" t="str">
            <v>WON</v>
          </cell>
          <cell r="Q1021" t="str">
            <v xml:space="preserve">동서정공                      </v>
          </cell>
          <cell r="R1021">
            <v>850</v>
          </cell>
          <cell r="V1021">
            <v>850</v>
          </cell>
          <cell r="X1021">
            <v>850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</row>
        <row r="1022">
          <cell r="C1022" t="str">
            <v>5755-005</v>
          </cell>
          <cell r="D1022" t="str">
            <v xml:space="preserve">5755-0050      </v>
          </cell>
          <cell r="E1022" t="str">
            <v xml:space="preserve">DOOR &amp; SHAFT                  </v>
          </cell>
          <cell r="F1022" t="str">
            <v xml:space="preserve">B01  </v>
          </cell>
          <cell r="G1022" t="str">
            <v>WON</v>
          </cell>
          <cell r="H1022" t="str">
            <v xml:space="preserve">PCS </v>
          </cell>
          <cell r="I1022" t="str">
            <v xml:space="preserve">동서정공                      </v>
          </cell>
          <cell r="J1022">
            <v>660</v>
          </cell>
          <cell r="K1022">
            <v>0</v>
          </cell>
          <cell r="L1022">
            <v>660</v>
          </cell>
          <cell r="N1022">
            <v>660</v>
          </cell>
          <cell r="O1022">
            <v>660</v>
          </cell>
          <cell r="P1022" t="str">
            <v>WON</v>
          </cell>
          <cell r="Q1022" t="str">
            <v xml:space="preserve">동서정공                      </v>
          </cell>
          <cell r="R1022">
            <v>660</v>
          </cell>
          <cell r="V1022">
            <v>660</v>
          </cell>
          <cell r="X1022">
            <v>660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</row>
        <row r="1023">
          <cell r="C1023" t="str">
            <v>5755-007</v>
          </cell>
          <cell r="D1023" t="str">
            <v xml:space="preserve">5755-0070      </v>
          </cell>
          <cell r="E1023" t="str">
            <v xml:space="preserve">DOOR &amp; SHAFT                  </v>
          </cell>
          <cell r="F1023" t="str">
            <v xml:space="preserve">F01  </v>
          </cell>
          <cell r="G1023" t="str">
            <v>WON</v>
          </cell>
          <cell r="H1023" t="str">
            <v xml:space="preserve">PCS </v>
          </cell>
          <cell r="I1023" t="str">
            <v xml:space="preserve">동서정공                      </v>
          </cell>
          <cell r="J1023">
            <v>700</v>
          </cell>
          <cell r="K1023">
            <v>0</v>
          </cell>
          <cell r="L1023">
            <v>700</v>
          </cell>
          <cell r="N1023">
            <v>700</v>
          </cell>
          <cell r="O1023">
            <v>700</v>
          </cell>
          <cell r="P1023" t="str">
            <v>WON</v>
          </cell>
          <cell r="Q1023" t="str">
            <v xml:space="preserve">동서정공                      </v>
          </cell>
          <cell r="R1023">
            <v>700</v>
          </cell>
          <cell r="V1023">
            <v>700</v>
          </cell>
          <cell r="X1023">
            <v>700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</row>
        <row r="1024">
          <cell r="C1024" t="str">
            <v>6852-004</v>
          </cell>
          <cell r="D1024" t="str">
            <v xml:space="preserve">6852-0040      </v>
          </cell>
          <cell r="E1024" t="str">
            <v xml:space="preserve">LEVER-MIX(2)                  </v>
          </cell>
          <cell r="F1024" t="str">
            <v xml:space="preserve">A02  </v>
          </cell>
          <cell r="G1024" t="str">
            <v>WON</v>
          </cell>
          <cell r="H1024" t="str">
            <v xml:space="preserve">PCS </v>
          </cell>
          <cell r="I1024" t="str">
            <v xml:space="preserve">동서정공                      </v>
          </cell>
          <cell r="J1024">
            <v>135</v>
          </cell>
          <cell r="K1024">
            <v>0</v>
          </cell>
          <cell r="L1024">
            <v>135</v>
          </cell>
          <cell r="N1024">
            <v>135</v>
          </cell>
          <cell r="O1024">
            <v>135</v>
          </cell>
          <cell r="P1024" t="str">
            <v>WON</v>
          </cell>
          <cell r="Q1024" t="str">
            <v xml:space="preserve">동서정공                      </v>
          </cell>
          <cell r="R1024">
            <v>135</v>
          </cell>
          <cell r="V1024">
            <v>135</v>
          </cell>
          <cell r="X1024">
            <v>135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</row>
        <row r="1025">
          <cell r="C1025" t="str">
            <v>7706-001</v>
          </cell>
          <cell r="D1025" t="str">
            <v xml:space="preserve">7706-0011      </v>
          </cell>
          <cell r="E1025" t="str">
            <v xml:space="preserve">ROD-BLOWER                    </v>
          </cell>
          <cell r="F1025" t="str">
            <v xml:space="preserve">A02  </v>
          </cell>
          <cell r="G1025" t="str">
            <v>WON</v>
          </cell>
          <cell r="H1025" t="str">
            <v xml:space="preserve">PCS </v>
          </cell>
          <cell r="I1025" t="str">
            <v xml:space="preserve">동서정공                      </v>
          </cell>
          <cell r="K1025">
            <v>0</v>
          </cell>
          <cell r="L1025">
            <v>105</v>
          </cell>
          <cell r="N1025">
            <v>105</v>
          </cell>
          <cell r="O1025">
            <v>105</v>
          </cell>
          <cell r="P1025" t="str">
            <v>WON</v>
          </cell>
          <cell r="Q1025" t="str">
            <v xml:space="preserve">동서정공                      </v>
          </cell>
          <cell r="R1025">
            <v>105</v>
          </cell>
          <cell r="V1025">
            <v>105</v>
          </cell>
          <cell r="X1025">
            <v>105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</row>
        <row r="1026">
          <cell r="C1026" t="str">
            <v>7706-002</v>
          </cell>
          <cell r="D1026" t="str">
            <v xml:space="preserve">7706-0020      </v>
          </cell>
          <cell r="E1026" t="str">
            <v xml:space="preserve">ROD-MODE                      </v>
          </cell>
          <cell r="F1026" t="str">
            <v xml:space="preserve">A02  </v>
          </cell>
          <cell r="G1026" t="str">
            <v>WON</v>
          </cell>
          <cell r="H1026" t="str">
            <v xml:space="preserve">PCS </v>
          </cell>
          <cell r="I1026" t="str">
            <v xml:space="preserve">동서정공                      </v>
          </cell>
          <cell r="J1026">
            <v>80</v>
          </cell>
          <cell r="K1026">
            <v>0</v>
          </cell>
          <cell r="L1026">
            <v>80</v>
          </cell>
          <cell r="N1026">
            <v>80</v>
          </cell>
          <cell r="O1026">
            <v>80</v>
          </cell>
          <cell r="P1026" t="str">
            <v>WON</v>
          </cell>
          <cell r="Q1026" t="str">
            <v xml:space="preserve">동서정공                      </v>
          </cell>
          <cell r="R1026">
            <v>80</v>
          </cell>
          <cell r="V1026">
            <v>80</v>
          </cell>
          <cell r="X1026">
            <v>80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</row>
        <row r="1027">
          <cell r="C1027" t="str">
            <v>7706-004</v>
          </cell>
          <cell r="D1027" t="str">
            <v xml:space="preserve">7706-0041      </v>
          </cell>
          <cell r="E1027" t="str">
            <v xml:space="preserve">ROD-MIX                       </v>
          </cell>
          <cell r="F1027" t="str">
            <v xml:space="preserve">A02  </v>
          </cell>
          <cell r="G1027" t="str">
            <v>WON</v>
          </cell>
          <cell r="H1027" t="str">
            <v xml:space="preserve">PCS </v>
          </cell>
          <cell r="I1027" t="str">
            <v xml:space="preserve">동서정공                      </v>
          </cell>
          <cell r="J1027">
            <v>70</v>
          </cell>
          <cell r="K1027">
            <v>0</v>
          </cell>
          <cell r="L1027">
            <v>70</v>
          </cell>
          <cell r="N1027">
            <v>70</v>
          </cell>
          <cell r="O1027">
            <v>70</v>
          </cell>
          <cell r="P1027" t="str">
            <v>WON</v>
          </cell>
          <cell r="Q1027" t="str">
            <v xml:space="preserve">동서정공                      </v>
          </cell>
          <cell r="R1027">
            <v>70</v>
          </cell>
          <cell r="V1027">
            <v>70</v>
          </cell>
          <cell r="X1027">
            <v>70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</row>
        <row r="1028">
          <cell r="C1028" t="str">
            <v>7706-005</v>
          </cell>
          <cell r="D1028" t="str">
            <v xml:space="preserve">7706-0050      </v>
          </cell>
          <cell r="E1028" t="str">
            <v xml:space="preserve">ROD-BLOWER                    </v>
          </cell>
          <cell r="F1028" t="str">
            <v xml:space="preserve">D01  </v>
          </cell>
          <cell r="G1028" t="str">
            <v>WON</v>
          </cell>
          <cell r="H1028" t="str">
            <v xml:space="preserve">PCS </v>
          </cell>
          <cell r="I1028" t="str">
            <v xml:space="preserve">동서정공                      </v>
          </cell>
          <cell r="K1028">
            <v>0</v>
          </cell>
          <cell r="L1028">
            <v>155</v>
          </cell>
          <cell r="N1028">
            <v>155</v>
          </cell>
          <cell r="O1028">
            <v>155</v>
          </cell>
          <cell r="P1028" t="str">
            <v>WON</v>
          </cell>
          <cell r="Q1028" t="str">
            <v xml:space="preserve">동서정공                      </v>
          </cell>
          <cell r="R1028">
            <v>155</v>
          </cell>
          <cell r="V1028">
            <v>155</v>
          </cell>
          <cell r="X1028">
            <v>155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</row>
        <row r="1029">
          <cell r="C1029" t="str">
            <v>7706-006</v>
          </cell>
          <cell r="D1029" t="str">
            <v xml:space="preserve">7706-0060      </v>
          </cell>
          <cell r="E1029" t="str">
            <v xml:space="preserve">ROD-MIX                       </v>
          </cell>
          <cell r="F1029" t="str">
            <v xml:space="preserve">D01  </v>
          </cell>
          <cell r="G1029" t="str">
            <v>WON</v>
          </cell>
          <cell r="H1029" t="str">
            <v xml:space="preserve">PCS </v>
          </cell>
          <cell r="I1029" t="str">
            <v xml:space="preserve">동서정공                      </v>
          </cell>
          <cell r="J1029">
            <v>90</v>
          </cell>
          <cell r="K1029">
            <v>0</v>
          </cell>
          <cell r="L1029">
            <v>90</v>
          </cell>
          <cell r="N1029">
            <v>90</v>
          </cell>
          <cell r="O1029">
            <v>90</v>
          </cell>
          <cell r="P1029" t="str">
            <v>WON</v>
          </cell>
          <cell r="Q1029" t="str">
            <v xml:space="preserve">동서정공                      </v>
          </cell>
          <cell r="R1029">
            <v>90</v>
          </cell>
          <cell r="V1029">
            <v>90</v>
          </cell>
          <cell r="X1029">
            <v>90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</row>
        <row r="1030">
          <cell r="C1030" t="str">
            <v>7706-007</v>
          </cell>
          <cell r="D1030" t="str">
            <v xml:space="preserve">7706-0070      </v>
          </cell>
          <cell r="E1030" t="str">
            <v xml:space="preserve">ROD-VENT(1)                   </v>
          </cell>
          <cell r="F1030" t="str">
            <v xml:space="preserve">D01  </v>
          </cell>
          <cell r="G1030" t="str">
            <v>WON</v>
          </cell>
          <cell r="H1030" t="str">
            <v xml:space="preserve">PCS </v>
          </cell>
          <cell r="I1030" t="str">
            <v xml:space="preserve">동서정공                      </v>
          </cell>
          <cell r="J1030">
            <v>90</v>
          </cell>
          <cell r="K1030">
            <v>0</v>
          </cell>
          <cell r="L1030">
            <v>90</v>
          </cell>
          <cell r="N1030">
            <v>90</v>
          </cell>
          <cell r="O1030">
            <v>90</v>
          </cell>
          <cell r="P1030" t="str">
            <v>WON</v>
          </cell>
          <cell r="Q1030" t="str">
            <v xml:space="preserve">동서정공                      </v>
          </cell>
          <cell r="R1030">
            <v>90</v>
          </cell>
          <cell r="V1030">
            <v>90</v>
          </cell>
          <cell r="X1030">
            <v>90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</row>
        <row r="1031">
          <cell r="C1031" t="str">
            <v>7706-008</v>
          </cell>
          <cell r="D1031" t="str">
            <v xml:space="preserve">7706-0081      </v>
          </cell>
          <cell r="E1031" t="str">
            <v xml:space="preserve">ROD-VENT(2)                   </v>
          </cell>
          <cell r="F1031" t="str">
            <v xml:space="preserve">D01  </v>
          </cell>
          <cell r="G1031" t="str">
            <v>WON</v>
          </cell>
          <cell r="H1031" t="str">
            <v xml:space="preserve">PCS </v>
          </cell>
          <cell r="I1031" t="str">
            <v xml:space="preserve">동서정공                      </v>
          </cell>
          <cell r="J1031">
            <v>90</v>
          </cell>
          <cell r="K1031">
            <v>0</v>
          </cell>
          <cell r="L1031">
            <v>90</v>
          </cell>
          <cell r="N1031">
            <v>90</v>
          </cell>
          <cell r="O1031">
            <v>90</v>
          </cell>
          <cell r="P1031" t="str">
            <v>WON</v>
          </cell>
          <cell r="Q1031" t="str">
            <v xml:space="preserve">동서정공                      </v>
          </cell>
          <cell r="R1031">
            <v>90</v>
          </cell>
          <cell r="V1031">
            <v>90</v>
          </cell>
          <cell r="X1031">
            <v>90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</row>
        <row r="1032">
          <cell r="C1032" t="str">
            <v>7706-009</v>
          </cell>
          <cell r="D1032" t="str">
            <v xml:space="preserve">7706-0090      </v>
          </cell>
          <cell r="E1032" t="str">
            <v xml:space="preserve">ROD-DEF                       </v>
          </cell>
          <cell r="F1032" t="str">
            <v xml:space="preserve">D01  </v>
          </cell>
          <cell r="G1032" t="str">
            <v>WON</v>
          </cell>
          <cell r="H1032" t="str">
            <v xml:space="preserve">PCS </v>
          </cell>
          <cell r="I1032" t="str">
            <v xml:space="preserve">동서정공                      </v>
          </cell>
          <cell r="J1032">
            <v>130</v>
          </cell>
          <cell r="K1032">
            <v>0</v>
          </cell>
          <cell r="L1032">
            <v>130</v>
          </cell>
          <cell r="N1032">
            <v>130</v>
          </cell>
          <cell r="O1032">
            <v>130</v>
          </cell>
          <cell r="P1032" t="str">
            <v>WON</v>
          </cell>
          <cell r="Q1032" t="str">
            <v xml:space="preserve">동서정공                      </v>
          </cell>
          <cell r="R1032">
            <v>130</v>
          </cell>
          <cell r="V1032">
            <v>130</v>
          </cell>
          <cell r="X1032">
            <v>130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</row>
        <row r="1033">
          <cell r="C1033" t="str">
            <v>7706-010</v>
          </cell>
          <cell r="D1033" t="str">
            <v xml:space="preserve">7706-0100      </v>
          </cell>
          <cell r="E1033" t="str">
            <v xml:space="preserve">ROD-SIDE                      </v>
          </cell>
          <cell r="F1033" t="str">
            <v xml:space="preserve">D01  </v>
          </cell>
          <cell r="G1033" t="str">
            <v>WON</v>
          </cell>
          <cell r="H1033" t="str">
            <v xml:space="preserve">PCS </v>
          </cell>
          <cell r="I1033" t="str">
            <v xml:space="preserve">동서정공                      </v>
          </cell>
          <cell r="J1033">
            <v>90</v>
          </cell>
          <cell r="K1033">
            <v>0</v>
          </cell>
          <cell r="L1033">
            <v>90</v>
          </cell>
          <cell r="N1033">
            <v>90</v>
          </cell>
          <cell r="O1033">
            <v>90</v>
          </cell>
          <cell r="P1033" t="str">
            <v>WON</v>
          </cell>
          <cell r="Q1033" t="str">
            <v xml:space="preserve">동서정공                      </v>
          </cell>
          <cell r="R1033">
            <v>90</v>
          </cell>
          <cell r="V1033">
            <v>90</v>
          </cell>
          <cell r="X1033">
            <v>90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</row>
        <row r="1034">
          <cell r="C1034" t="str">
            <v>7706-011</v>
          </cell>
          <cell r="D1034" t="str">
            <v xml:space="preserve">7706-0111      </v>
          </cell>
          <cell r="E1034" t="str">
            <v xml:space="preserve">ROD-MODE                      </v>
          </cell>
          <cell r="F1034" t="str">
            <v xml:space="preserve">B01  </v>
          </cell>
          <cell r="G1034" t="str">
            <v>WON</v>
          </cell>
          <cell r="H1034" t="str">
            <v xml:space="preserve">PCS </v>
          </cell>
          <cell r="I1034" t="str">
            <v xml:space="preserve">동서정공                      </v>
          </cell>
          <cell r="J1034">
            <v>150</v>
          </cell>
          <cell r="K1034">
            <v>0</v>
          </cell>
          <cell r="L1034">
            <v>150</v>
          </cell>
          <cell r="N1034">
            <v>150</v>
          </cell>
          <cell r="O1034">
            <v>150</v>
          </cell>
          <cell r="P1034" t="str">
            <v>WON</v>
          </cell>
          <cell r="Q1034" t="str">
            <v xml:space="preserve">동서정공                      </v>
          </cell>
          <cell r="R1034">
            <v>150</v>
          </cell>
          <cell r="V1034">
            <v>150</v>
          </cell>
          <cell r="X1034">
            <v>150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</row>
        <row r="1035">
          <cell r="C1035" t="str">
            <v>7706-013</v>
          </cell>
          <cell r="D1035" t="str">
            <v xml:space="preserve">7706-0130      </v>
          </cell>
          <cell r="E1035" t="str">
            <v xml:space="preserve">ROD-BLOWER                    </v>
          </cell>
          <cell r="F1035" t="str">
            <v xml:space="preserve">B01  </v>
          </cell>
          <cell r="G1035" t="str">
            <v>WON</v>
          </cell>
          <cell r="H1035" t="str">
            <v xml:space="preserve">PCS </v>
          </cell>
          <cell r="I1035" t="str">
            <v xml:space="preserve">동서정공                      </v>
          </cell>
          <cell r="J1035">
            <v>140</v>
          </cell>
          <cell r="K1035">
            <v>0</v>
          </cell>
          <cell r="L1035">
            <v>140</v>
          </cell>
          <cell r="N1035">
            <v>140</v>
          </cell>
          <cell r="O1035">
            <v>140</v>
          </cell>
          <cell r="P1035" t="str">
            <v>WON</v>
          </cell>
          <cell r="Q1035" t="str">
            <v xml:space="preserve">동서정공                      </v>
          </cell>
          <cell r="R1035">
            <v>140</v>
          </cell>
          <cell r="V1035">
            <v>140</v>
          </cell>
          <cell r="X1035">
            <v>140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</row>
        <row r="1036">
          <cell r="C1036" t="str">
            <v>7706-015</v>
          </cell>
          <cell r="D1036" t="str">
            <v xml:space="preserve">7706-0150      </v>
          </cell>
          <cell r="E1036" t="str">
            <v xml:space="preserve">ROD-BLOWER                    </v>
          </cell>
          <cell r="F1036" t="str">
            <v xml:space="preserve">F01  </v>
          </cell>
          <cell r="G1036" t="str">
            <v>WON</v>
          </cell>
          <cell r="H1036" t="str">
            <v xml:space="preserve">PCS </v>
          </cell>
          <cell r="I1036" t="str">
            <v xml:space="preserve">동서정공                      </v>
          </cell>
          <cell r="J1036">
            <v>130</v>
          </cell>
          <cell r="K1036">
            <v>0</v>
          </cell>
          <cell r="L1036">
            <v>130</v>
          </cell>
          <cell r="N1036">
            <v>130</v>
          </cell>
          <cell r="O1036">
            <v>130</v>
          </cell>
          <cell r="P1036" t="str">
            <v>WON</v>
          </cell>
          <cell r="Q1036" t="str">
            <v xml:space="preserve">동서정공                      </v>
          </cell>
          <cell r="R1036">
            <v>130</v>
          </cell>
          <cell r="V1036">
            <v>130</v>
          </cell>
          <cell r="X1036">
            <v>130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</row>
        <row r="1037">
          <cell r="C1037" t="str">
            <v>7706-017</v>
          </cell>
          <cell r="D1037" t="str">
            <v xml:space="preserve">7706-0171      </v>
          </cell>
          <cell r="E1037" t="str">
            <v xml:space="preserve">ROD-MODE                      </v>
          </cell>
          <cell r="F1037" t="str">
            <v xml:space="preserve">A02  </v>
          </cell>
          <cell r="G1037" t="str">
            <v>WON</v>
          </cell>
          <cell r="H1037" t="str">
            <v xml:space="preserve">PCS </v>
          </cell>
          <cell r="I1037" t="str">
            <v xml:space="preserve">동서정공                      </v>
          </cell>
          <cell r="K1037">
            <v>0</v>
          </cell>
          <cell r="L1037">
            <v>80</v>
          </cell>
          <cell r="N1037">
            <v>80</v>
          </cell>
          <cell r="O1037">
            <v>80</v>
          </cell>
          <cell r="P1037" t="str">
            <v>WON</v>
          </cell>
          <cell r="Q1037" t="str">
            <v xml:space="preserve">동서정공                      </v>
          </cell>
          <cell r="R1037">
            <v>80</v>
          </cell>
          <cell r="V1037">
            <v>80</v>
          </cell>
          <cell r="X1037">
            <v>80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</row>
        <row r="1038">
          <cell r="C1038" t="str">
            <v>7706-018</v>
          </cell>
          <cell r="D1038" t="str">
            <v xml:space="preserve">7706-0181      </v>
          </cell>
          <cell r="E1038" t="str">
            <v xml:space="preserve">ROD-BLOWER                    </v>
          </cell>
          <cell r="F1038" t="str">
            <v xml:space="preserve">A02  </v>
          </cell>
          <cell r="G1038" t="str">
            <v>WON</v>
          </cell>
          <cell r="H1038" t="str">
            <v xml:space="preserve">PCS </v>
          </cell>
          <cell r="I1038" t="str">
            <v xml:space="preserve">동서정공                      </v>
          </cell>
          <cell r="J1038">
            <v>105</v>
          </cell>
          <cell r="K1038">
            <v>0</v>
          </cell>
          <cell r="L1038">
            <v>105</v>
          </cell>
          <cell r="N1038">
            <v>105</v>
          </cell>
          <cell r="O1038">
            <v>105</v>
          </cell>
          <cell r="P1038" t="str">
            <v>WON</v>
          </cell>
          <cell r="Q1038" t="str">
            <v xml:space="preserve">동서정공                      </v>
          </cell>
          <cell r="R1038">
            <v>105</v>
          </cell>
          <cell r="V1038">
            <v>105</v>
          </cell>
          <cell r="X1038">
            <v>105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</row>
        <row r="1039">
          <cell r="C1039" t="str">
            <v>7706-019</v>
          </cell>
          <cell r="D1039" t="str">
            <v xml:space="preserve">7706-0190      </v>
          </cell>
          <cell r="E1039" t="str">
            <v xml:space="preserve">ROD-MIX                       </v>
          </cell>
          <cell r="F1039" t="str">
            <v xml:space="preserve">A02  </v>
          </cell>
          <cell r="G1039" t="str">
            <v>WON</v>
          </cell>
          <cell r="H1039" t="str">
            <v xml:space="preserve">PCS </v>
          </cell>
          <cell r="I1039" t="str">
            <v xml:space="preserve">동서정공                      </v>
          </cell>
          <cell r="K1039">
            <v>0</v>
          </cell>
          <cell r="L1039">
            <v>70</v>
          </cell>
          <cell r="N1039">
            <v>70</v>
          </cell>
          <cell r="O1039">
            <v>70</v>
          </cell>
          <cell r="P1039" t="str">
            <v>WON</v>
          </cell>
          <cell r="Q1039" t="str">
            <v xml:space="preserve">동서정공                      </v>
          </cell>
          <cell r="R1039">
            <v>70</v>
          </cell>
          <cell r="V1039">
            <v>70</v>
          </cell>
          <cell r="X1039">
            <v>70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</row>
        <row r="1040">
          <cell r="C1040" t="str">
            <v>7706-021</v>
          </cell>
          <cell r="D1040" t="str">
            <v xml:space="preserve">7706-0210      </v>
          </cell>
          <cell r="E1040" t="str">
            <v xml:space="preserve">ROD-MIX(1)                    </v>
          </cell>
          <cell r="F1040" t="str">
            <v xml:space="preserve">B01  </v>
          </cell>
          <cell r="G1040" t="str">
            <v>WON</v>
          </cell>
          <cell r="H1040" t="str">
            <v xml:space="preserve">PCS </v>
          </cell>
          <cell r="I1040" t="str">
            <v xml:space="preserve">동서정공                      </v>
          </cell>
          <cell r="J1040">
            <v>110</v>
          </cell>
          <cell r="K1040">
            <v>0</v>
          </cell>
          <cell r="L1040">
            <v>110</v>
          </cell>
          <cell r="N1040">
            <v>110</v>
          </cell>
          <cell r="O1040">
            <v>110</v>
          </cell>
          <cell r="P1040" t="str">
            <v>WON</v>
          </cell>
          <cell r="Q1040" t="str">
            <v xml:space="preserve">동서정공                      </v>
          </cell>
          <cell r="R1040">
            <v>110</v>
          </cell>
          <cell r="V1040">
            <v>110</v>
          </cell>
          <cell r="X1040">
            <v>110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</row>
        <row r="1041">
          <cell r="C1041" t="str">
            <v>7706-022</v>
          </cell>
          <cell r="D1041" t="str">
            <v xml:space="preserve">7706-0220      </v>
          </cell>
          <cell r="E1041" t="str">
            <v xml:space="preserve">ROD-MIX(2)                    </v>
          </cell>
          <cell r="F1041" t="str">
            <v xml:space="preserve">B01  </v>
          </cell>
          <cell r="G1041" t="str">
            <v>WON</v>
          </cell>
          <cell r="H1041" t="str">
            <v xml:space="preserve">PCS </v>
          </cell>
          <cell r="I1041" t="str">
            <v xml:space="preserve">동서정공                      </v>
          </cell>
          <cell r="J1041">
            <v>90</v>
          </cell>
          <cell r="K1041">
            <v>0</v>
          </cell>
          <cell r="L1041">
            <v>90</v>
          </cell>
          <cell r="N1041">
            <v>90</v>
          </cell>
          <cell r="O1041">
            <v>90</v>
          </cell>
          <cell r="P1041" t="str">
            <v>WON</v>
          </cell>
          <cell r="Q1041" t="str">
            <v xml:space="preserve">동서정공                      </v>
          </cell>
          <cell r="R1041">
            <v>90</v>
          </cell>
          <cell r="V1041">
            <v>90</v>
          </cell>
          <cell r="X1041">
            <v>90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</row>
        <row r="1042">
          <cell r="C1042" t="str">
            <v>7706-024</v>
          </cell>
          <cell r="D1042" t="str">
            <v xml:space="preserve">7706-0240      </v>
          </cell>
          <cell r="E1042" t="str">
            <v xml:space="preserve">ROD-MIX                       </v>
          </cell>
          <cell r="F1042" t="str">
            <v xml:space="preserve">A03  </v>
          </cell>
          <cell r="G1042" t="str">
            <v>WON</v>
          </cell>
          <cell r="H1042" t="str">
            <v xml:space="preserve">PCS </v>
          </cell>
          <cell r="I1042" t="str">
            <v xml:space="preserve">동서정공                      </v>
          </cell>
          <cell r="J1042">
            <v>165</v>
          </cell>
          <cell r="K1042">
            <v>0</v>
          </cell>
          <cell r="L1042">
            <v>165</v>
          </cell>
          <cell r="N1042">
            <v>165</v>
          </cell>
          <cell r="O1042">
            <v>165</v>
          </cell>
          <cell r="P1042" t="str">
            <v>WON</v>
          </cell>
          <cell r="Q1042" t="str">
            <v xml:space="preserve">동서정공                      </v>
          </cell>
          <cell r="R1042">
            <v>165</v>
          </cell>
          <cell r="V1042">
            <v>165</v>
          </cell>
          <cell r="X1042">
            <v>165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</row>
        <row r="1043">
          <cell r="C1043" t="str">
            <v>7706-026</v>
          </cell>
          <cell r="D1043" t="str">
            <v xml:space="preserve">7706-0261      </v>
          </cell>
          <cell r="E1043" t="str">
            <v xml:space="preserve">ROD-MIX                       </v>
          </cell>
          <cell r="F1043" t="str">
            <v xml:space="preserve">D02  </v>
          </cell>
          <cell r="G1043" t="str">
            <v>WON</v>
          </cell>
          <cell r="H1043" t="str">
            <v xml:space="preserve">PCS </v>
          </cell>
          <cell r="I1043" t="str">
            <v xml:space="preserve">동서정공                      </v>
          </cell>
          <cell r="J1043">
            <v>65</v>
          </cell>
          <cell r="K1043">
            <v>0</v>
          </cell>
          <cell r="L1043">
            <v>65</v>
          </cell>
          <cell r="N1043">
            <v>65</v>
          </cell>
          <cell r="O1043">
            <v>65</v>
          </cell>
          <cell r="P1043" t="str">
            <v>WON</v>
          </cell>
          <cell r="Q1043" t="str">
            <v xml:space="preserve">동서정공                      </v>
          </cell>
          <cell r="R1043">
            <v>65</v>
          </cell>
          <cell r="V1043">
            <v>65</v>
          </cell>
          <cell r="X1043">
            <v>65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</row>
        <row r="1044">
          <cell r="C1044" t="str">
            <v>7706-031</v>
          </cell>
          <cell r="D1044" t="str">
            <v xml:space="preserve">7706-0310      </v>
          </cell>
          <cell r="E1044" t="str">
            <v xml:space="preserve">ROD-MIX(RHD)                  </v>
          </cell>
          <cell r="F1044" t="str">
            <v xml:space="preserve">A03  </v>
          </cell>
          <cell r="G1044" t="str">
            <v>WON</v>
          </cell>
          <cell r="H1044" t="str">
            <v xml:space="preserve">PCS </v>
          </cell>
          <cell r="I1044" t="str">
            <v xml:space="preserve">동서정공                      </v>
          </cell>
          <cell r="K1044">
            <v>0</v>
          </cell>
          <cell r="L1044">
            <v>145</v>
          </cell>
          <cell r="N1044">
            <v>145</v>
          </cell>
          <cell r="O1044">
            <v>145</v>
          </cell>
          <cell r="P1044" t="str">
            <v>WON</v>
          </cell>
          <cell r="Q1044" t="str">
            <v xml:space="preserve">동서정공                      </v>
          </cell>
          <cell r="R1044">
            <v>145</v>
          </cell>
          <cell r="V1044">
            <v>145</v>
          </cell>
          <cell r="X1044">
            <v>145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</row>
        <row r="1045">
          <cell r="C1045" t="str">
            <v>7903-003</v>
          </cell>
          <cell r="D1045" t="str">
            <v xml:space="preserve">7903-0032      </v>
          </cell>
          <cell r="E1045" t="str">
            <v xml:space="preserve">SHAFT-BLOWER                  </v>
          </cell>
          <cell r="F1045" t="str">
            <v xml:space="preserve">A02  </v>
          </cell>
          <cell r="G1045" t="str">
            <v>WON</v>
          </cell>
          <cell r="H1045" t="str">
            <v xml:space="preserve">PCS </v>
          </cell>
          <cell r="I1045" t="str">
            <v xml:space="preserve">동서정공                      </v>
          </cell>
          <cell r="K1045">
            <v>0</v>
          </cell>
          <cell r="L1045">
            <v>470</v>
          </cell>
          <cell r="N1045">
            <v>470</v>
          </cell>
          <cell r="O1045">
            <v>470</v>
          </cell>
          <cell r="P1045" t="str">
            <v>WON</v>
          </cell>
          <cell r="Q1045" t="str">
            <v xml:space="preserve">동서정공                      </v>
          </cell>
          <cell r="R1045">
            <v>470</v>
          </cell>
          <cell r="V1045">
            <v>470</v>
          </cell>
          <cell r="X1045">
            <v>470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</row>
        <row r="1046">
          <cell r="C1046" t="str">
            <v>7903-004</v>
          </cell>
          <cell r="D1046" t="str">
            <v xml:space="preserve">7903-0040      </v>
          </cell>
          <cell r="E1046" t="str">
            <v xml:space="preserve">SHAFT-MIX                     </v>
          </cell>
          <cell r="F1046" t="str">
            <v xml:space="preserve">A02  </v>
          </cell>
          <cell r="G1046" t="str">
            <v>WON</v>
          </cell>
          <cell r="H1046" t="str">
            <v xml:space="preserve">PCS </v>
          </cell>
          <cell r="I1046" t="str">
            <v xml:space="preserve">동서정공                      </v>
          </cell>
          <cell r="K1046">
            <v>0</v>
          </cell>
          <cell r="L1046">
            <v>590</v>
          </cell>
          <cell r="N1046">
            <v>590</v>
          </cell>
          <cell r="O1046">
            <v>590</v>
          </cell>
          <cell r="P1046" t="str">
            <v>WON</v>
          </cell>
          <cell r="Q1046" t="str">
            <v xml:space="preserve">동서정공                      </v>
          </cell>
          <cell r="R1046">
            <v>590</v>
          </cell>
          <cell r="V1046">
            <v>590</v>
          </cell>
          <cell r="X1046">
            <v>590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</row>
        <row r="1047">
          <cell r="C1047" t="str">
            <v>7903-005</v>
          </cell>
          <cell r="D1047" t="str">
            <v xml:space="preserve">7903-0051      </v>
          </cell>
          <cell r="E1047" t="str">
            <v xml:space="preserve">SHAFT-BLOWER                  </v>
          </cell>
          <cell r="F1047" t="str">
            <v xml:space="preserve">D01  </v>
          </cell>
          <cell r="G1047" t="str">
            <v>WON</v>
          </cell>
          <cell r="H1047" t="str">
            <v xml:space="preserve">PCS </v>
          </cell>
          <cell r="I1047" t="str">
            <v xml:space="preserve">동서정공                      </v>
          </cell>
          <cell r="J1047">
            <v>845</v>
          </cell>
          <cell r="K1047">
            <v>0</v>
          </cell>
          <cell r="L1047">
            <v>845</v>
          </cell>
          <cell r="N1047">
            <v>845</v>
          </cell>
          <cell r="O1047">
            <v>845</v>
          </cell>
          <cell r="P1047" t="str">
            <v>WON</v>
          </cell>
          <cell r="Q1047" t="str">
            <v xml:space="preserve">동서정공                      </v>
          </cell>
          <cell r="R1047">
            <v>845</v>
          </cell>
          <cell r="V1047">
            <v>845</v>
          </cell>
          <cell r="X1047">
            <v>845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</row>
        <row r="1048">
          <cell r="C1048" t="str">
            <v>7903-008</v>
          </cell>
          <cell r="D1048" t="str">
            <v xml:space="preserve">7903-0080      </v>
          </cell>
          <cell r="E1048" t="str">
            <v xml:space="preserve">SHAFT-BLOWER                  </v>
          </cell>
          <cell r="F1048" t="str">
            <v xml:space="preserve">A02  </v>
          </cell>
          <cell r="G1048" t="str">
            <v>WON</v>
          </cell>
          <cell r="H1048" t="str">
            <v xml:space="preserve">PCS </v>
          </cell>
          <cell r="I1048" t="str">
            <v xml:space="preserve">동서정공                      </v>
          </cell>
          <cell r="J1048">
            <v>545</v>
          </cell>
          <cell r="K1048">
            <v>0</v>
          </cell>
          <cell r="L1048">
            <v>545</v>
          </cell>
          <cell r="N1048">
            <v>545</v>
          </cell>
          <cell r="O1048">
            <v>545</v>
          </cell>
          <cell r="P1048" t="str">
            <v>WON</v>
          </cell>
          <cell r="Q1048" t="str">
            <v xml:space="preserve">동서정공                      </v>
          </cell>
          <cell r="R1048">
            <v>545</v>
          </cell>
          <cell r="V1048">
            <v>545</v>
          </cell>
          <cell r="X1048">
            <v>545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</row>
        <row r="1049">
          <cell r="C1049" t="str">
            <v>7903-015</v>
          </cell>
          <cell r="D1049" t="str">
            <v xml:space="preserve">7903-0150      </v>
          </cell>
          <cell r="E1049" t="str">
            <v xml:space="preserve">SHAFT-MIX                     </v>
          </cell>
          <cell r="F1049" t="str">
            <v xml:space="preserve">F01  </v>
          </cell>
          <cell r="G1049" t="str">
            <v>WON</v>
          </cell>
          <cell r="H1049" t="str">
            <v xml:space="preserve">PCS </v>
          </cell>
          <cell r="I1049" t="str">
            <v xml:space="preserve">동서정공                      </v>
          </cell>
          <cell r="K1049">
            <v>0</v>
          </cell>
          <cell r="L1049">
            <v>695</v>
          </cell>
          <cell r="N1049">
            <v>695</v>
          </cell>
          <cell r="O1049">
            <v>695</v>
          </cell>
          <cell r="P1049" t="str">
            <v>WON</v>
          </cell>
          <cell r="Q1049" t="str">
            <v xml:space="preserve">동서정공                      </v>
          </cell>
          <cell r="R1049">
            <v>695</v>
          </cell>
          <cell r="V1049">
            <v>695</v>
          </cell>
          <cell r="X1049">
            <v>695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</row>
        <row r="1050">
          <cell r="C1050" t="str">
            <v>7908-006</v>
          </cell>
          <cell r="D1050" t="str">
            <v xml:space="preserve">7908-0061      </v>
          </cell>
          <cell r="E1050" t="str">
            <v xml:space="preserve">SPRING-MIX                    </v>
          </cell>
          <cell r="F1050" t="str">
            <v xml:space="preserve">A02  </v>
          </cell>
          <cell r="G1050" t="str">
            <v>WON</v>
          </cell>
          <cell r="H1050" t="str">
            <v xml:space="preserve">PCS </v>
          </cell>
          <cell r="I1050" t="str">
            <v xml:space="preserve">동서정공                      </v>
          </cell>
          <cell r="J1050">
            <v>175</v>
          </cell>
          <cell r="K1050">
            <v>0</v>
          </cell>
          <cell r="L1050">
            <v>175</v>
          </cell>
          <cell r="N1050">
            <v>175</v>
          </cell>
          <cell r="O1050">
            <v>175</v>
          </cell>
          <cell r="P1050" t="str">
            <v>WON</v>
          </cell>
          <cell r="Q1050" t="str">
            <v xml:space="preserve">동서정공                      </v>
          </cell>
          <cell r="R1050">
            <v>175</v>
          </cell>
          <cell r="V1050">
            <v>175</v>
          </cell>
          <cell r="X1050">
            <v>175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</row>
        <row r="1051">
          <cell r="C1051" t="str">
            <v>7908-008</v>
          </cell>
          <cell r="D1051" t="str">
            <v xml:space="preserve">7908-0080      </v>
          </cell>
          <cell r="E1051" t="str">
            <v xml:space="preserve">SPRING-MIX                    </v>
          </cell>
          <cell r="F1051" t="str">
            <v xml:space="preserve">A02  </v>
          </cell>
          <cell r="G1051" t="str">
            <v>WON</v>
          </cell>
          <cell r="H1051" t="str">
            <v xml:space="preserve">PCS </v>
          </cell>
          <cell r="I1051" t="str">
            <v xml:space="preserve">동서정공                      </v>
          </cell>
          <cell r="K1051">
            <v>0</v>
          </cell>
          <cell r="L1051">
            <v>175</v>
          </cell>
          <cell r="N1051">
            <v>175</v>
          </cell>
          <cell r="O1051">
            <v>175</v>
          </cell>
          <cell r="P1051" t="str">
            <v>WON</v>
          </cell>
          <cell r="Q1051" t="str">
            <v xml:space="preserve">동서정공                      </v>
          </cell>
          <cell r="R1051">
            <v>175</v>
          </cell>
          <cell r="V1051">
            <v>175</v>
          </cell>
          <cell r="X1051">
            <v>175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</row>
        <row r="1052">
          <cell r="C1052" t="str">
            <v>7908-010</v>
          </cell>
          <cell r="D1052" t="str">
            <v xml:space="preserve">7908-0100      </v>
          </cell>
          <cell r="E1052" t="str">
            <v xml:space="preserve">SPRING-CLICK                  </v>
          </cell>
          <cell r="F1052" t="str">
            <v xml:space="preserve">B01  </v>
          </cell>
          <cell r="G1052" t="str">
            <v>WON</v>
          </cell>
          <cell r="H1052" t="str">
            <v xml:space="preserve">PCS </v>
          </cell>
          <cell r="I1052" t="str">
            <v xml:space="preserve">동서정공                      </v>
          </cell>
          <cell r="J1052">
            <v>23</v>
          </cell>
          <cell r="K1052">
            <v>0</v>
          </cell>
          <cell r="L1052">
            <v>23</v>
          </cell>
          <cell r="N1052">
            <v>23</v>
          </cell>
          <cell r="O1052">
            <v>23</v>
          </cell>
          <cell r="P1052" t="str">
            <v>WON</v>
          </cell>
          <cell r="Q1052" t="str">
            <v xml:space="preserve">동서정공                      </v>
          </cell>
          <cell r="R1052">
            <v>23</v>
          </cell>
          <cell r="V1052">
            <v>23</v>
          </cell>
          <cell r="X1052">
            <v>23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</row>
        <row r="1053">
          <cell r="C1053" t="str">
            <v>9150-001</v>
          </cell>
          <cell r="D1053" t="str">
            <v xml:space="preserve">9150-0010      </v>
          </cell>
          <cell r="E1053" t="str">
            <v xml:space="preserve">CLIP-LEAD WIRE                </v>
          </cell>
          <cell r="F1053" t="str">
            <v xml:space="preserve">B01  </v>
          </cell>
          <cell r="G1053" t="str">
            <v>WON</v>
          </cell>
          <cell r="H1053" t="str">
            <v xml:space="preserve">PCS </v>
          </cell>
          <cell r="I1053" t="str">
            <v xml:space="preserve">동아기전(주)                  </v>
          </cell>
          <cell r="J1053">
            <v>44</v>
          </cell>
          <cell r="K1053">
            <v>0</v>
          </cell>
          <cell r="L1053">
            <v>44</v>
          </cell>
          <cell r="N1053">
            <v>44</v>
          </cell>
          <cell r="O1053">
            <v>44</v>
          </cell>
          <cell r="P1053" t="str">
            <v>WON</v>
          </cell>
          <cell r="Q1053" t="str">
            <v xml:space="preserve">동아기전(주)                  </v>
          </cell>
          <cell r="R1053">
            <v>44</v>
          </cell>
          <cell r="V1053">
            <v>44</v>
          </cell>
          <cell r="X1053">
            <v>44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</row>
        <row r="1054">
          <cell r="C1054" t="str">
            <v>9150-002</v>
          </cell>
          <cell r="D1054" t="str">
            <v xml:space="preserve">9150-0020      </v>
          </cell>
          <cell r="E1054" t="str">
            <v xml:space="preserve">CLIP-LEAD WIRE                </v>
          </cell>
          <cell r="F1054" t="str">
            <v xml:space="preserve">D01  </v>
          </cell>
          <cell r="G1054" t="str">
            <v>WON</v>
          </cell>
          <cell r="H1054" t="str">
            <v xml:space="preserve">PCS </v>
          </cell>
          <cell r="I1054" t="str">
            <v xml:space="preserve">동아기전(주)                  </v>
          </cell>
          <cell r="J1054">
            <v>25</v>
          </cell>
          <cell r="K1054">
            <v>0</v>
          </cell>
          <cell r="L1054">
            <v>25</v>
          </cell>
          <cell r="N1054">
            <v>25</v>
          </cell>
          <cell r="O1054">
            <v>25</v>
          </cell>
          <cell r="P1054" t="str">
            <v>WON</v>
          </cell>
          <cell r="Q1054" t="str">
            <v xml:space="preserve">동아기전(주)                  </v>
          </cell>
          <cell r="R1054">
            <v>25</v>
          </cell>
          <cell r="V1054">
            <v>25</v>
          </cell>
          <cell r="X1054">
            <v>25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</row>
        <row r="1055">
          <cell r="C1055" t="str">
            <v>9160-001</v>
          </cell>
          <cell r="D1055" t="str">
            <v xml:space="preserve">9160-0010      </v>
          </cell>
          <cell r="E1055" t="str">
            <v xml:space="preserve">CLAMP                         </v>
          </cell>
          <cell r="F1055" t="str">
            <v xml:space="preserve">F01  </v>
          </cell>
          <cell r="G1055" t="str">
            <v>WON</v>
          </cell>
          <cell r="H1055" t="str">
            <v xml:space="preserve">PCS </v>
          </cell>
          <cell r="I1055" t="str">
            <v xml:space="preserve">동아기전(주)                  </v>
          </cell>
          <cell r="K1055">
            <v>0</v>
          </cell>
          <cell r="L1055">
            <v>7</v>
          </cell>
          <cell r="N1055">
            <v>7</v>
          </cell>
          <cell r="O1055">
            <v>7</v>
          </cell>
          <cell r="P1055" t="str">
            <v>WON</v>
          </cell>
          <cell r="Q1055" t="str">
            <v xml:space="preserve">동아기전(주)                  </v>
          </cell>
          <cell r="R1055">
            <v>7</v>
          </cell>
          <cell r="V1055">
            <v>7</v>
          </cell>
          <cell r="X1055">
            <v>7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</row>
        <row r="1056">
          <cell r="C1056" t="str">
            <v>9160-002</v>
          </cell>
          <cell r="D1056" t="str">
            <v xml:space="preserve">9160-0020      </v>
          </cell>
          <cell r="E1056" t="str">
            <v xml:space="preserve">CLAMP-HARNESS                 </v>
          </cell>
          <cell r="F1056" t="str">
            <v xml:space="preserve">A02  </v>
          </cell>
          <cell r="G1056" t="str">
            <v>WON</v>
          </cell>
          <cell r="H1056" t="str">
            <v xml:space="preserve">PCS </v>
          </cell>
          <cell r="I1056" t="str">
            <v xml:space="preserve">동아기전(주)                  </v>
          </cell>
          <cell r="J1056">
            <v>10</v>
          </cell>
          <cell r="K1056">
            <v>0</v>
          </cell>
          <cell r="L1056">
            <v>10</v>
          </cell>
          <cell r="N1056">
            <v>10</v>
          </cell>
          <cell r="O1056">
            <v>10</v>
          </cell>
          <cell r="P1056" t="str">
            <v>WON</v>
          </cell>
          <cell r="Q1056" t="str">
            <v xml:space="preserve">동아기전(주)                  </v>
          </cell>
          <cell r="R1056">
            <v>10</v>
          </cell>
          <cell r="V1056">
            <v>10</v>
          </cell>
          <cell r="X1056">
            <v>10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</row>
        <row r="1057">
          <cell r="C1057" t="str">
            <v>9160-004</v>
          </cell>
          <cell r="D1057" t="str">
            <v xml:space="preserve">9160-0040      </v>
          </cell>
          <cell r="E1057" t="str">
            <v xml:space="preserve">CLAMP-HARNESS                 </v>
          </cell>
          <cell r="F1057" t="str">
            <v xml:space="preserve">A02  </v>
          </cell>
          <cell r="G1057" t="str">
            <v>WON</v>
          </cell>
          <cell r="H1057" t="str">
            <v xml:space="preserve">PCS </v>
          </cell>
          <cell r="I1057" t="str">
            <v xml:space="preserve">동아기전(주)                  </v>
          </cell>
          <cell r="J1057">
            <v>15</v>
          </cell>
          <cell r="K1057">
            <v>0</v>
          </cell>
          <cell r="L1057">
            <v>15</v>
          </cell>
          <cell r="N1057">
            <v>15</v>
          </cell>
          <cell r="O1057">
            <v>15</v>
          </cell>
          <cell r="P1057" t="str">
            <v>WON</v>
          </cell>
          <cell r="Q1057" t="str">
            <v xml:space="preserve">동아기전(주)                  </v>
          </cell>
          <cell r="R1057">
            <v>15</v>
          </cell>
          <cell r="V1057">
            <v>15</v>
          </cell>
          <cell r="X1057">
            <v>15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</row>
        <row r="1058">
          <cell r="C1058" t="str">
            <v>4108-018</v>
          </cell>
          <cell r="D1058" t="str">
            <v xml:space="preserve">4108-0184      </v>
          </cell>
          <cell r="E1058" t="str">
            <v xml:space="preserve">CONTROL ASS'Y-MANUAL          </v>
          </cell>
          <cell r="F1058" t="str">
            <v xml:space="preserve">A03  </v>
          </cell>
          <cell r="G1058" t="str">
            <v>WON</v>
          </cell>
          <cell r="H1058" t="str">
            <v xml:space="preserve">PCS </v>
          </cell>
          <cell r="I1058" t="str">
            <v xml:space="preserve">동아전기부품(주)              </v>
          </cell>
          <cell r="K1058">
            <v>0</v>
          </cell>
          <cell r="L1058">
            <v>30000</v>
          </cell>
          <cell r="N1058">
            <v>30000</v>
          </cell>
          <cell r="O1058">
            <v>30000</v>
          </cell>
          <cell r="P1058" t="str">
            <v>WON</v>
          </cell>
          <cell r="Q1058" t="str">
            <v xml:space="preserve">동아전기부품(주)              </v>
          </cell>
          <cell r="R1058">
            <v>30000</v>
          </cell>
          <cell r="V1058">
            <v>30000</v>
          </cell>
          <cell r="X1058">
            <v>30000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</row>
        <row r="1059">
          <cell r="C1059" t="str">
            <v>4108-027</v>
          </cell>
          <cell r="D1059" t="str">
            <v xml:space="preserve">4108-0277      </v>
          </cell>
          <cell r="E1059" t="str">
            <v xml:space="preserve">CONTROL ASS'Y-MOLD SUB        </v>
          </cell>
          <cell r="F1059" t="str">
            <v xml:space="preserve">A03  </v>
          </cell>
          <cell r="G1059" t="str">
            <v>WON</v>
          </cell>
          <cell r="H1059" t="str">
            <v xml:space="preserve">PCS </v>
          </cell>
          <cell r="I1059" t="str">
            <v xml:space="preserve">동아전기부품(주)              </v>
          </cell>
          <cell r="J1059">
            <v>7000</v>
          </cell>
          <cell r="K1059">
            <v>0</v>
          </cell>
          <cell r="L1059">
            <v>7000</v>
          </cell>
          <cell r="N1059">
            <v>7000</v>
          </cell>
          <cell r="O1059">
            <v>7000</v>
          </cell>
          <cell r="P1059" t="str">
            <v>WON</v>
          </cell>
          <cell r="Q1059" t="str">
            <v xml:space="preserve">동아전기부품(주)              </v>
          </cell>
          <cell r="R1059">
            <v>7000</v>
          </cell>
          <cell r="V1059">
            <v>7000</v>
          </cell>
          <cell r="X1059">
            <v>7000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</row>
        <row r="1060">
          <cell r="C1060" t="str">
            <v>4108-028</v>
          </cell>
          <cell r="D1060" t="str">
            <v xml:space="preserve">4108-0284      </v>
          </cell>
          <cell r="E1060" t="str">
            <v xml:space="preserve">CONTROL ASS'Y-A/CON           </v>
          </cell>
          <cell r="F1060" t="str">
            <v xml:space="preserve">D02  </v>
          </cell>
          <cell r="G1060" t="str">
            <v>WON</v>
          </cell>
          <cell r="H1060" t="str">
            <v xml:space="preserve">PCS </v>
          </cell>
          <cell r="I1060" t="str">
            <v xml:space="preserve">동아전기부품(주)              </v>
          </cell>
          <cell r="J1060">
            <v>9200</v>
          </cell>
          <cell r="K1060">
            <v>0</v>
          </cell>
          <cell r="L1060">
            <v>9200</v>
          </cell>
          <cell r="N1060">
            <v>9200</v>
          </cell>
          <cell r="O1060">
            <v>9200</v>
          </cell>
          <cell r="P1060" t="str">
            <v>WON</v>
          </cell>
          <cell r="Q1060" t="str">
            <v xml:space="preserve">동아전기부품(주)              </v>
          </cell>
          <cell r="R1060">
            <v>9200</v>
          </cell>
          <cell r="V1060">
            <v>9200</v>
          </cell>
          <cell r="X1060">
            <v>9200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</row>
        <row r="1061">
          <cell r="C1061" t="str">
            <v>4108-030</v>
          </cell>
          <cell r="D1061" t="str">
            <v xml:space="preserve">4108-0304      </v>
          </cell>
          <cell r="E1061" t="str">
            <v xml:space="preserve">CONTROL ASS'Y-MOLD SUB        </v>
          </cell>
          <cell r="F1061" t="str">
            <v xml:space="preserve">C01  </v>
          </cell>
          <cell r="G1061" t="str">
            <v>WON</v>
          </cell>
          <cell r="H1061" t="str">
            <v xml:space="preserve">PCS </v>
          </cell>
          <cell r="I1061" t="str">
            <v xml:space="preserve">동아전기부품(주)              </v>
          </cell>
          <cell r="K1061">
            <v>0</v>
          </cell>
          <cell r="L1061">
            <v>6600</v>
          </cell>
          <cell r="N1061">
            <v>6600</v>
          </cell>
          <cell r="O1061">
            <v>6600</v>
          </cell>
          <cell r="P1061" t="str">
            <v>WON</v>
          </cell>
          <cell r="Q1061" t="str">
            <v xml:space="preserve">동아전기부품(주)              </v>
          </cell>
          <cell r="R1061">
            <v>6600</v>
          </cell>
          <cell r="V1061">
            <v>6600</v>
          </cell>
          <cell r="X1061">
            <v>6600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</row>
        <row r="1062">
          <cell r="C1062" t="str">
            <v>4108-037</v>
          </cell>
          <cell r="D1062" t="str">
            <v xml:space="preserve">4108-0373      </v>
          </cell>
          <cell r="E1062" t="str">
            <v xml:space="preserve">CONTROL ASS'Y-HEATER          </v>
          </cell>
          <cell r="F1062" t="str">
            <v xml:space="preserve">D02  </v>
          </cell>
          <cell r="G1062" t="str">
            <v>WON</v>
          </cell>
          <cell r="H1062" t="str">
            <v xml:space="preserve">PCS </v>
          </cell>
          <cell r="I1062" t="str">
            <v xml:space="preserve">동아전기부품(주)              </v>
          </cell>
          <cell r="J1062">
            <v>7850</v>
          </cell>
          <cell r="K1062">
            <v>0</v>
          </cell>
          <cell r="L1062">
            <v>7850</v>
          </cell>
          <cell r="N1062">
            <v>7850</v>
          </cell>
          <cell r="O1062">
            <v>7850</v>
          </cell>
          <cell r="P1062" t="str">
            <v>WON</v>
          </cell>
          <cell r="Q1062" t="str">
            <v xml:space="preserve">동아전기부품(주)              </v>
          </cell>
          <cell r="R1062">
            <v>7850</v>
          </cell>
          <cell r="V1062">
            <v>7850</v>
          </cell>
          <cell r="X1062">
            <v>7850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</row>
        <row r="1063">
          <cell r="C1063" t="str">
            <v>4108-048</v>
          </cell>
          <cell r="D1063" t="str">
            <v xml:space="preserve">4108-0481      </v>
          </cell>
          <cell r="E1063" t="str">
            <v xml:space="preserve">CONTROL ASS'Y-MOLD SUB        </v>
          </cell>
          <cell r="F1063" t="str">
            <v xml:space="preserve">C01  </v>
          </cell>
          <cell r="G1063" t="str">
            <v>WON</v>
          </cell>
          <cell r="H1063" t="str">
            <v xml:space="preserve">PCS </v>
          </cell>
          <cell r="I1063" t="str">
            <v xml:space="preserve">동아전기부품(주)              </v>
          </cell>
          <cell r="J1063">
            <v>6600</v>
          </cell>
          <cell r="K1063">
            <v>0</v>
          </cell>
          <cell r="L1063">
            <v>6600</v>
          </cell>
          <cell r="N1063">
            <v>6600</v>
          </cell>
          <cell r="O1063">
            <v>6600</v>
          </cell>
          <cell r="P1063" t="str">
            <v>WON</v>
          </cell>
          <cell r="Q1063" t="str">
            <v xml:space="preserve">동아전기부품(주)              </v>
          </cell>
          <cell r="R1063">
            <v>6600</v>
          </cell>
          <cell r="V1063">
            <v>6600</v>
          </cell>
          <cell r="X1063">
            <v>6600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</row>
        <row r="1064">
          <cell r="C1064" t="str">
            <v>4108-050</v>
          </cell>
          <cell r="D1064" t="str">
            <v xml:space="preserve">4108-0502      </v>
          </cell>
          <cell r="E1064" t="str">
            <v xml:space="preserve">CONTROL ASS'Y-MANUAL(H/ONLY)  </v>
          </cell>
          <cell r="F1064" t="str">
            <v xml:space="preserve">A03  </v>
          </cell>
          <cell r="G1064" t="str">
            <v>WON</v>
          </cell>
          <cell r="H1064" t="str">
            <v xml:space="preserve">PCS </v>
          </cell>
          <cell r="I1064" t="str">
            <v xml:space="preserve">동아전기부품(주)              </v>
          </cell>
          <cell r="K1064">
            <v>0</v>
          </cell>
          <cell r="L1064">
            <v>30000</v>
          </cell>
          <cell r="N1064">
            <v>30000</v>
          </cell>
          <cell r="O1064">
            <v>30000</v>
          </cell>
          <cell r="P1064" t="str">
            <v>WON</v>
          </cell>
          <cell r="Q1064" t="str">
            <v xml:space="preserve">동아전기부품(주)              </v>
          </cell>
          <cell r="R1064">
            <v>30000</v>
          </cell>
          <cell r="V1064">
            <v>30000</v>
          </cell>
          <cell r="X1064">
            <v>30000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</row>
        <row r="1065">
          <cell r="C1065" t="str">
            <v>4108-052</v>
          </cell>
          <cell r="D1065" t="str">
            <v xml:space="preserve">4108-0521      </v>
          </cell>
          <cell r="E1065" t="str">
            <v xml:space="preserve">CONTROL ASS'Y-MANUAL          </v>
          </cell>
          <cell r="F1065" t="str">
            <v xml:space="preserve">A03  </v>
          </cell>
          <cell r="G1065" t="str">
            <v>WON</v>
          </cell>
          <cell r="H1065" t="str">
            <v xml:space="preserve">PCS </v>
          </cell>
          <cell r="I1065" t="str">
            <v xml:space="preserve">동아전기부품(주)              </v>
          </cell>
          <cell r="J1065">
            <v>30000</v>
          </cell>
          <cell r="K1065">
            <v>0</v>
          </cell>
          <cell r="L1065">
            <v>30000</v>
          </cell>
          <cell r="N1065">
            <v>30000</v>
          </cell>
          <cell r="O1065">
            <v>30000</v>
          </cell>
          <cell r="P1065" t="str">
            <v>WON</v>
          </cell>
          <cell r="Q1065" t="str">
            <v xml:space="preserve">동아전기부품(주)              </v>
          </cell>
          <cell r="R1065">
            <v>30000</v>
          </cell>
          <cell r="V1065">
            <v>30000</v>
          </cell>
          <cell r="X1065">
            <v>30000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</row>
        <row r="1066">
          <cell r="C1066" t="str">
            <v>4108-054</v>
          </cell>
          <cell r="D1066" t="str">
            <v xml:space="preserve">4108-0540      </v>
          </cell>
          <cell r="E1066" t="str">
            <v xml:space="preserve">CONTROL ASS'Y-A/C             </v>
          </cell>
          <cell r="F1066" t="str">
            <v xml:space="preserve">D02  </v>
          </cell>
          <cell r="G1066" t="str">
            <v>WON</v>
          </cell>
          <cell r="H1066" t="str">
            <v xml:space="preserve">PCS </v>
          </cell>
          <cell r="I1066" t="str">
            <v xml:space="preserve">동아전기부품(주)              </v>
          </cell>
          <cell r="J1066">
            <v>8460</v>
          </cell>
          <cell r="K1066">
            <v>0</v>
          </cell>
          <cell r="L1066">
            <v>8460</v>
          </cell>
          <cell r="N1066">
            <v>8460</v>
          </cell>
          <cell r="O1066">
            <v>8460</v>
          </cell>
          <cell r="P1066" t="str">
            <v>WON</v>
          </cell>
          <cell r="Q1066" t="str">
            <v xml:space="preserve">동아전기부품(주)              </v>
          </cell>
          <cell r="R1066">
            <v>8460</v>
          </cell>
          <cell r="V1066">
            <v>8460</v>
          </cell>
          <cell r="X1066">
            <v>8460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</row>
        <row r="1067">
          <cell r="C1067" t="str">
            <v>4108-055</v>
          </cell>
          <cell r="D1067" t="str">
            <v xml:space="preserve">4108-0550      </v>
          </cell>
          <cell r="E1067" t="str">
            <v xml:space="preserve">CONTROL ASS'Y-B/ONLY          </v>
          </cell>
          <cell r="F1067" t="str">
            <v xml:space="preserve">D02  </v>
          </cell>
          <cell r="G1067" t="str">
            <v>WON</v>
          </cell>
          <cell r="H1067" t="str">
            <v xml:space="preserve">PCS </v>
          </cell>
          <cell r="I1067" t="str">
            <v xml:space="preserve">동아전기부품(주)              </v>
          </cell>
          <cell r="J1067">
            <v>7100</v>
          </cell>
          <cell r="K1067">
            <v>0</v>
          </cell>
          <cell r="L1067">
            <v>7100</v>
          </cell>
          <cell r="N1067">
            <v>7100</v>
          </cell>
          <cell r="O1067">
            <v>7100</v>
          </cell>
          <cell r="P1067" t="str">
            <v>WON</v>
          </cell>
          <cell r="Q1067" t="str">
            <v xml:space="preserve">동아전기부품(주)              </v>
          </cell>
          <cell r="R1067">
            <v>7100</v>
          </cell>
          <cell r="V1067">
            <v>7100</v>
          </cell>
          <cell r="X1067">
            <v>7100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</row>
        <row r="1068">
          <cell r="C1068" t="str">
            <v>4108-063</v>
          </cell>
          <cell r="D1068" t="str">
            <v xml:space="preserve">4108-0630      </v>
          </cell>
          <cell r="E1068" t="str">
            <v xml:space="preserve">CONTROL ASS'Y-MANUAL          </v>
          </cell>
          <cell r="F1068" t="str">
            <v xml:space="preserve">A03  </v>
          </cell>
          <cell r="G1068" t="str">
            <v>WON</v>
          </cell>
          <cell r="H1068" t="str">
            <v xml:space="preserve">PCS </v>
          </cell>
          <cell r="I1068" t="str">
            <v xml:space="preserve">동아전기부품(주)              </v>
          </cell>
          <cell r="K1068">
            <v>0</v>
          </cell>
          <cell r="L1068">
            <v>27000</v>
          </cell>
          <cell r="N1068">
            <v>27000</v>
          </cell>
          <cell r="O1068">
            <v>27000</v>
          </cell>
          <cell r="P1068" t="str">
            <v>WON</v>
          </cell>
          <cell r="Q1068" t="str">
            <v xml:space="preserve">동아전기부품(주)              </v>
          </cell>
          <cell r="R1068">
            <v>27000</v>
          </cell>
          <cell r="V1068">
            <v>27000</v>
          </cell>
          <cell r="X1068">
            <v>27000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</row>
        <row r="1069">
          <cell r="C1069" t="str">
            <v>4108-064</v>
          </cell>
          <cell r="D1069" t="str">
            <v xml:space="preserve">4108-0641      </v>
          </cell>
          <cell r="E1069" t="str">
            <v xml:space="preserve">CONTROL ASS'Y-MANUAL(H/ONLY)  </v>
          </cell>
          <cell r="F1069" t="str">
            <v xml:space="preserve">A03  </v>
          </cell>
          <cell r="G1069" t="str">
            <v>WON</v>
          </cell>
          <cell r="H1069" t="str">
            <v xml:space="preserve">PCS </v>
          </cell>
          <cell r="I1069" t="str">
            <v xml:space="preserve">동아전기부품(주)              </v>
          </cell>
          <cell r="K1069">
            <v>0</v>
          </cell>
          <cell r="L1069">
            <v>27000</v>
          </cell>
          <cell r="N1069">
            <v>27000</v>
          </cell>
          <cell r="O1069">
            <v>27000</v>
          </cell>
          <cell r="P1069" t="str">
            <v>WON</v>
          </cell>
          <cell r="Q1069" t="str">
            <v xml:space="preserve">동아전기부품(주)              </v>
          </cell>
          <cell r="R1069">
            <v>27000</v>
          </cell>
          <cell r="V1069">
            <v>27000</v>
          </cell>
          <cell r="X1069">
            <v>27000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</row>
        <row r="1070">
          <cell r="C1070" t="str">
            <v>4108-066</v>
          </cell>
          <cell r="D1070" t="str">
            <v xml:space="preserve">4108-0663      </v>
          </cell>
          <cell r="E1070" t="str">
            <v xml:space="preserve">CONTROL ASS'Y-FR. DUAL A/C    </v>
          </cell>
          <cell r="F1070" t="str">
            <v xml:space="preserve">A06  </v>
          </cell>
          <cell r="G1070" t="str">
            <v>WON</v>
          </cell>
          <cell r="H1070" t="str">
            <v xml:space="preserve">PCS </v>
          </cell>
          <cell r="I1070" t="str">
            <v xml:space="preserve">동아전기부품(주)              </v>
          </cell>
          <cell r="K1070">
            <v>0</v>
          </cell>
          <cell r="L1070">
            <v>32770</v>
          </cell>
          <cell r="N1070">
            <v>32770</v>
          </cell>
          <cell r="O1070">
            <v>32770</v>
          </cell>
          <cell r="P1070" t="str">
            <v>WON</v>
          </cell>
          <cell r="Q1070" t="str">
            <v xml:space="preserve">동아전기부품(주)              </v>
          </cell>
          <cell r="R1070">
            <v>32770</v>
          </cell>
          <cell r="V1070">
            <v>32770</v>
          </cell>
          <cell r="X1070">
            <v>32770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</row>
        <row r="1071">
          <cell r="C1071" t="str">
            <v>4108-067</v>
          </cell>
          <cell r="D1071" t="str">
            <v xml:space="preserve">4108-0673      </v>
          </cell>
          <cell r="E1071" t="str">
            <v xml:space="preserve">CONTROL ASS'Y-RR A/C          </v>
          </cell>
          <cell r="F1071" t="str">
            <v xml:space="preserve">A06  </v>
          </cell>
          <cell r="G1071" t="str">
            <v>WON</v>
          </cell>
          <cell r="H1071" t="str">
            <v xml:space="preserve">PCS </v>
          </cell>
          <cell r="I1071" t="str">
            <v xml:space="preserve">동아전기부품(주)              </v>
          </cell>
          <cell r="K1071">
            <v>0</v>
          </cell>
          <cell r="L1071">
            <v>4030</v>
          </cell>
          <cell r="N1071">
            <v>4030</v>
          </cell>
          <cell r="O1071">
            <v>4030</v>
          </cell>
          <cell r="P1071" t="str">
            <v>WON</v>
          </cell>
          <cell r="Q1071" t="str">
            <v xml:space="preserve">동아전기부품(주)              </v>
          </cell>
          <cell r="R1071">
            <v>4030</v>
          </cell>
          <cell r="V1071">
            <v>4030</v>
          </cell>
          <cell r="X1071">
            <v>4030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</row>
        <row r="1072">
          <cell r="C1072" t="str">
            <v>4108-068</v>
          </cell>
          <cell r="D1072" t="str">
            <v xml:space="preserve">4108-0683      </v>
          </cell>
          <cell r="E1072" t="str">
            <v xml:space="preserve">CONT ASS'Y-FR. A/C            </v>
          </cell>
          <cell r="F1072" t="str">
            <v xml:space="preserve">A06  </v>
          </cell>
          <cell r="G1072" t="str">
            <v>WON</v>
          </cell>
          <cell r="H1072" t="str">
            <v xml:space="preserve">PCS </v>
          </cell>
          <cell r="I1072" t="str">
            <v xml:space="preserve">동아전기부품(주)              </v>
          </cell>
          <cell r="K1072">
            <v>0</v>
          </cell>
          <cell r="L1072">
            <v>32570</v>
          </cell>
          <cell r="N1072">
            <v>32570</v>
          </cell>
          <cell r="O1072">
            <v>32570</v>
          </cell>
          <cell r="P1072" t="str">
            <v>WON</v>
          </cell>
          <cell r="Q1072" t="str">
            <v xml:space="preserve">동아전기부품(주)              </v>
          </cell>
          <cell r="R1072">
            <v>32570</v>
          </cell>
          <cell r="V1072">
            <v>32570</v>
          </cell>
          <cell r="X1072">
            <v>32570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</row>
        <row r="1073">
          <cell r="C1073" t="str">
            <v>4108-069</v>
          </cell>
          <cell r="D1073" t="str">
            <v xml:space="preserve">4108-0692      </v>
          </cell>
          <cell r="E1073" t="str">
            <v xml:space="preserve">CONT ASS'Y-FR HTR             </v>
          </cell>
          <cell r="F1073" t="str">
            <v xml:space="preserve">A06  </v>
          </cell>
          <cell r="G1073" t="str">
            <v>WON</v>
          </cell>
          <cell r="H1073" t="str">
            <v xml:space="preserve">PCS </v>
          </cell>
          <cell r="I1073" t="str">
            <v xml:space="preserve">동아전기부품(주)              </v>
          </cell>
          <cell r="K1073">
            <v>0</v>
          </cell>
          <cell r="N1073">
            <v>0</v>
          </cell>
          <cell r="O1073">
            <v>0</v>
          </cell>
          <cell r="P1073" t="str">
            <v>WON</v>
          </cell>
          <cell r="Q1073" t="str">
            <v xml:space="preserve">동아전기부품(주)              </v>
          </cell>
          <cell r="R1073">
            <v>0</v>
          </cell>
          <cell r="V1073">
            <v>0</v>
          </cell>
          <cell r="X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</row>
        <row r="1074">
          <cell r="C1074" t="str">
            <v>4108-070</v>
          </cell>
          <cell r="D1074" t="str">
            <v xml:space="preserve">4108-0700      </v>
          </cell>
          <cell r="E1074" t="str">
            <v xml:space="preserve">CONTORL ASS'Y-P/B(A/C)        </v>
          </cell>
          <cell r="F1074" t="str">
            <v xml:space="preserve">D02  </v>
          </cell>
          <cell r="G1074" t="str">
            <v>WON</v>
          </cell>
          <cell r="H1074" t="str">
            <v xml:space="preserve">PCS </v>
          </cell>
          <cell r="I1074" t="str">
            <v xml:space="preserve">동아전기부품(주)              </v>
          </cell>
          <cell r="J1074">
            <v>25000</v>
          </cell>
          <cell r="K1074">
            <v>0</v>
          </cell>
          <cell r="L1074">
            <v>25000</v>
          </cell>
          <cell r="N1074">
            <v>25000</v>
          </cell>
          <cell r="O1074">
            <v>25000</v>
          </cell>
          <cell r="P1074" t="str">
            <v>WON</v>
          </cell>
          <cell r="Q1074" t="str">
            <v xml:space="preserve">동아전기부품(주)              </v>
          </cell>
          <cell r="R1074">
            <v>25000</v>
          </cell>
          <cell r="V1074">
            <v>25000</v>
          </cell>
          <cell r="X1074">
            <v>25000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</row>
        <row r="1075">
          <cell r="C1075" t="str">
            <v>4108-071</v>
          </cell>
          <cell r="D1075" t="str">
            <v xml:space="preserve">4108-0710      </v>
          </cell>
          <cell r="E1075" t="str">
            <v xml:space="preserve">CONTORL ASS'Y-P/B(HTR)        </v>
          </cell>
          <cell r="F1075" t="str">
            <v xml:space="preserve">D02  </v>
          </cell>
          <cell r="G1075" t="str">
            <v>WON</v>
          </cell>
          <cell r="H1075" t="str">
            <v xml:space="preserve">PCS </v>
          </cell>
          <cell r="I1075" t="str">
            <v xml:space="preserve">동아전기부품(주)              </v>
          </cell>
          <cell r="J1075">
            <v>24800</v>
          </cell>
          <cell r="K1075">
            <v>0</v>
          </cell>
          <cell r="L1075">
            <v>24800</v>
          </cell>
          <cell r="N1075">
            <v>24800</v>
          </cell>
          <cell r="O1075">
            <v>24800</v>
          </cell>
          <cell r="P1075" t="str">
            <v>WON</v>
          </cell>
          <cell r="Q1075" t="str">
            <v xml:space="preserve">동아전기부품(주)              </v>
          </cell>
          <cell r="R1075">
            <v>24800</v>
          </cell>
          <cell r="V1075">
            <v>24800</v>
          </cell>
          <cell r="X1075">
            <v>24800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</row>
        <row r="1076">
          <cell r="C1076" t="str">
            <v>4108-082</v>
          </cell>
          <cell r="D1076" t="str">
            <v xml:space="preserve">4108-0820      </v>
          </cell>
          <cell r="E1076" t="str">
            <v xml:space="preserve">CONTROL ASS'Y-AUTO,WR         </v>
          </cell>
          <cell r="F1076" t="str">
            <v xml:space="preserve">C01  </v>
          </cell>
          <cell r="G1076" t="str">
            <v>WON</v>
          </cell>
          <cell r="H1076" t="str">
            <v xml:space="preserve">PCS </v>
          </cell>
          <cell r="I1076" t="str">
            <v xml:space="preserve">동아전기부품(주)              </v>
          </cell>
          <cell r="K1076">
            <v>0</v>
          </cell>
          <cell r="N1076">
            <v>0</v>
          </cell>
          <cell r="O1076">
            <v>0</v>
          </cell>
          <cell r="P1076" t="str">
            <v>WON</v>
          </cell>
          <cell r="Q1076" t="str">
            <v xml:space="preserve">동아전기부품(주)              </v>
          </cell>
          <cell r="R1076">
            <v>0</v>
          </cell>
          <cell r="V1076">
            <v>0</v>
          </cell>
          <cell r="X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</row>
        <row r="1077">
          <cell r="C1077" t="str">
            <v>4108-083</v>
          </cell>
          <cell r="D1077" t="str">
            <v xml:space="preserve">4108-0830      </v>
          </cell>
          <cell r="E1077" t="str">
            <v xml:space="preserve">CONTROL ASS'Y-AUTO,WG         </v>
          </cell>
          <cell r="F1077" t="str">
            <v xml:space="preserve">C01  </v>
          </cell>
          <cell r="G1077" t="str">
            <v>WON</v>
          </cell>
          <cell r="H1077" t="str">
            <v xml:space="preserve">PCS </v>
          </cell>
          <cell r="I1077" t="str">
            <v xml:space="preserve">동아전기부품(주)              </v>
          </cell>
          <cell r="K1077">
            <v>0</v>
          </cell>
          <cell r="N1077">
            <v>0</v>
          </cell>
          <cell r="O1077">
            <v>0</v>
          </cell>
          <cell r="P1077" t="str">
            <v>WON</v>
          </cell>
          <cell r="Q1077" t="str">
            <v xml:space="preserve">동아전기부품(주)              </v>
          </cell>
          <cell r="R1077">
            <v>0</v>
          </cell>
          <cell r="V1077">
            <v>0</v>
          </cell>
          <cell r="X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</row>
        <row r="1078">
          <cell r="C1078" t="str">
            <v>4108-084</v>
          </cell>
          <cell r="D1078" t="str">
            <v xml:space="preserve">4108-0840      </v>
          </cell>
          <cell r="E1078" t="str">
            <v xml:space="preserve">CONTROL ASS'Y-MOLD SUB,WR     </v>
          </cell>
          <cell r="F1078" t="str">
            <v xml:space="preserve">C01  </v>
          </cell>
          <cell r="G1078" t="str">
            <v>WON</v>
          </cell>
          <cell r="H1078" t="str">
            <v xml:space="preserve">PCS </v>
          </cell>
          <cell r="I1078" t="str">
            <v xml:space="preserve">동아전기부품(주)              </v>
          </cell>
          <cell r="K1078">
            <v>0</v>
          </cell>
          <cell r="N1078">
            <v>0</v>
          </cell>
          <cell r="O1078">
            <v>0</v>
          </cell>
          <cell r="P1078" t="str">
            <v>WON</v>
          </cell>
          <cell r="Q1078" t="str">
            <v xml:space="preserve">동아전기부품(주)              </v>
          </cell>
          <cell r="R1078">
            <v>0</v>
          </cell>
          <cell r="V1078">
            <v>0</v>
          </cell>
          <cell r="X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</row>
        <row r="1079">
          <cell r="C1079" t="str">
            <v>4108-085</v>
          </cell>
          <cell r="D1079" t="str">
            <v xml:space="preserve">4108-0850      </v>
          </cell>
          <cell r="E1079" t="str">
            <v xml:space="preserve">CONTROL ASS'Y-MOLD SUB,WG     </v>
          </cell>
          <cell r="F1079" t="str">
            <v xml:space="preserve">C01  </v>
          </cell>
          <cell r="G1079" t="str">
            <v>WON</v>
          </cell>
          <cell r="H1079" t="str">
            <v xml:space="preserve">PCS </v>
          </cell>
          <cell r="I1079" t="str">
            <v xml:space="preserve">동아전기부품(주)              </v>
          </cell>
          <cell r="K1079">
            <v>0</v>
          </cell>
          <cell r="N1079">
            <v>0</v>
          </cell>
          <cell r="O1079">
            <v>0</v>
          </cell>
          <cell r="P1079" t="str">
            <v>WON</v>
          </cell>
          <cell r="Q1079" t="str">
            <v xml:space="preserve">동아전기부품(주)              </v>
          </cell>
          <cell r="R1079">
            <v>0</v>
          </cell>
          <cell r="V1079">
            <v>0</v>
          </cell>
          <cell r="X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</row>
        <row r="1080">
          <cell r="C1080" t="str">
            <v>4526-078</v>
          </cell>
          <cell r="D1080" t="str">
            <v xml:space="preserve">4526-0780      </v>
          </cell>
          <cell r="E1080" t="str">
            <v xml:space="preserve">M/ACT ASS'Y-MIX               </v>
          </cell>
          <cell r="F1080" t="str">
            <v xml:space="preserve">C01  </v>
          </cell>
          <cell r="G1080" t="str">
            <v>WON</v>
          </cell>
          <cell r="H1080" t="str">
            <v xml:space="preserve">PCS </v>
          </cell>
          <cell r="I1080" t="str">
            <v xml:space="preserve">동아전기부품(주)              </v>
          </cell>
          <cell r="K1080">
            <v>0</v>
          </cell>
          <cell r="L1080">
            <v>6000</v>
          </cell>
          <cell r="N1080">
            <v>6000</v>
          </cell>
          <cell r="O1080">
            <v>6000</v>
          </cell>
          <cell r="P1080" t="str">
            <v>WON</v>
          </cell>
          <cell r="Q1080" t="str">
            <v xml:space="preserve">동아전기부품(주)              </v>
          </cell>
          <cell r="R1080">
            <v>6000</v>
          </cell>
          <cell r="V1080">
            <v>6000</v>
          </cell>
          <cell r="X1080">
            <v>6000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</row>
        <row r="1081">
          <cell r="C1081" t="str">
            <v>4526-079</v>
          </cell>
          <cell r="D1081" t="str">
            <v xml:space="preserve">4526-0790      </v>
          </cell>
          <cell r="E1081" t="str">
            <v xml:space="preserve">M/ACT ASS'Y-BLOWER            </v>
          </cell>
          <cell r="F1081" t="str">
            <v xml:space="preserve">C01  </v>
          </cell>
          <cell r="G1081" t="str">
            <v>WON</v>
          </cell>
          <cell r="H1081" t="str">
            <v xml:space="preserve">PCS </v>
          </cell>
          <cell r="I1081" t="str">
            <v xml:space="preserve">동아전기부품(주)              </v>
          </cell>
          <cell r="K1081">
            <v>0</v>
          </cell>
          <cell r="L1081">
            <v>5000</v>
          </cell>
          <cell r="N1081">
            <v>5000</v>
          </cell>
          <cell r="O1081">
            <v>5000</v>
          </cell>
          <cell r="P1081" t="str">
            <v>WON</v>
          </cell>
          <cell r="Q1081" t="str">
            <v xml:space="preserve">동아전기부품(주)              </v>
          </cell>
          <cell r="R1081">
            <v>5000</v>
          </cell>
          <cell r="V1081">
            <v>5000</v>
          </cell>
          <cell r="X1081">
            <v>5000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</row>
        <row r="1082">
          <cell r="C1082" t="str">
            <v>4628-002</v>
          </cell>
          <cell r="D1082" t="str">
            <v xml:space="preserve">4628-0020      </v>
          </cell>
          <cell r="E1082" t="str">
            <v xml:space="preserve">POWER TR ASS'Y-W/SEAL         </v>
          </cell>
          <cell r="F1082" t="str">
            <v xml:space="preserve">A02  </v>
          </cell>
          <cell r="G1082" t="str">
            <v>WON</v>
          </cell>
          <cell r="H1082" t="str">
            <v xml:space="preserve">PCS </v>
          </cell>
          <cell r="I1082" t="str">
            <v xml:space="preserve">동아전기부품(주)              </v>
          </cell>
          <cell r="J1082">
            <v>5150</v>
          </cell>
          <cell r="K1082">
            <v>0</v>
          </cell>
          <cell r="L1082">
            <v>5150</v>
          </cell>
          <cell r="N1082">
            <v>5150</v>
          </cell>
          <cell r="O1082">
            <v>5150</v>
          </cell>
          <cell r="P1082" t="str">
            <v>WON</v>
          </cell>
          <cell r="Q1082" t="str">
            <v xml:space="preserve">동아전기부품(주)              </v>
          </cell>
          <cell r="R1082">
            <v>5150</v>
          </cell>
          <cell r="V1082">
            <v>5150</v>
          </cell>
          <cell r="X1082">
            <v>5150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</row>
        <row r="1083">
          <cell r="C1083" t="str">
            <v>4702-001</v>
          </cell>
          <cell r="D1083" t="str">
            <v xml:space="preserve">4702-0013      </v>
          </cell>
          <cell r="E1083" t="str">
            <v xml:space="preserve">RESISTOR ASS'Y W/SEAL         </v>
          </cell>
          <cell r="F1083" t="str">
            <v xml:space="preserve">A02  </v>
          </cell>
          <cell r="G1083" t="str">
            <v>WON</v>
          </cell>
          <cell r="H1083" t="str">
            <v xml:space="preserve">PCS </v>
          </cell>
          <cell r="I1083" t="str">
            <v xml:space="preserve">동아전기부품(주)              </v>
          </cell>
          <cell r="J1083">
            <v>1900</v>
          </cell>
          <cell r="K1083">
            <v>0</v>
          </cell>
          <cell r="L1083">
            <v>1900</v>
          </cell>
          <cell r="N1083">
            <v>1900</v>
          </cell>
          <cell r="O1083">
            <v>1900</v>
          </cell>
          <cell r="P1083" t="str">
            <v>WON</v>
          </cell>
          <cell r="Q1083" t="str">
            <v xml:space="preserve">동아전기부품(주)              </v>
          </cell>
          <cell r="R1083">
            <v>1900</v>
          </cell>
          <cell r="V1083">
            <v>1900</v>
          </cell>
          <cell r="X1083">
            <v>1900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</row>
        <row r="1084">
          <cell r="C1084" t="str">
            <v>4702-002</v>
          </cell>
          <cell r="D1084" t="str">
            <v xml:space="preserve">4702-0021      </v>
          </cell>
          <cell r="E1084" t="str">
            <v xml:space="preserve">RESISTOR ASS'Y                </v>
          </cell>
          <cell r="F1084" t="str">
            <v xml:space="preserve">D01  </v>
          </cell>
          <cell r="G1084" t="str">
            <v>WON</v>
          </cell>
          <cell r="H1084" t="str">
            <v xml:space="preserve">PCS </v>
          </cell>
          <cell r="I1084" t="str">
            <v xml:space="preserve">동아전기부품(주)              </v>
          </cell>
          <cell r="J1084">
            <v>2060</v>
          </cell>
          <cell r="K1084">
            <v>0</v>
          </cell>
          <cell r="L1084">
            <v>2060</v>
          </cell>
          <cell r="N1084">
            <v>2060</v>
          </cell>
          <cell r="O1084">
            <v>2060</v>
          </cell>
          <cell r="P1084" t="str">
            <v>WON</v>
          </cell>
          <cell r="Q1084" t="str">
            <v xml:space="preserve">동아전기부품(주)              </v>
          </cell>
          <cell r="R1084">
            <v>2060</v>
          </cell>
          <cell r="V1084">
            <v>2060</v>
          </cell>
          <cell r="X1084">
            <v>2060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</row>
        <row r="1085">
          <cell r="C1085" t="str">
            <v>4702-004</v>
          </cell>
          <cell r="D1085" t="str">
            <v xml:space="preserve">4702-0040      </v>
          </cell>
          <cell r="E1085" t="str">
            <v xml:space="preserve">RESISTOR ASS'Y-FR             </v>
          </cell>
          <cell r="F1085" t="str">
            <v xml:space="preserve">B01  </v>
          </cell>
          <cell r="G1085" t="str">
            <v>WON</v>
          </cell>
          <cell r="H1085" t="str">
            <v xml:space="preserve">PCS </v>
          </cell>
          <cell r="I1085" t="str">
            <v xml:space="preserve">동아전기부품(주)              </v>
          </cell>
          <cell r="J1085">
            <v>1100</v>
          </cell>
          <cell r="K1085">
            <v>0</v>
          </cell>
          <cell r="L1085">
            <v>1100</v>
          </cell>
          <cell r="N1085">
            <v>1100</v>
          </cell>
          <cell r="O1085">
            <v>1100</v>
          </cell>
          <cell r="P1085" t="str">
            <v>WON</v>
          </cell>
          <cell r="Q1085" t="str">
            <v xml:space="preserve">동아전기부품(주)              </v>
          </cell>
          <cell r="R1085">
            <v>1100</v>
          </cell>
          <cell r="V1085">
            <v>1100</v>
          </cell>
          <cell r="X1085">
            <v>1100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</row>
        <row r="1086">
          <cell r="C1086" t="str">
            <v>4702-005</v>
          </cell>
          <cell r="D1086" t="str">
            <v xml:space="preserve">4702-0050      </v>
          </cell>
          <cell r="E1086" t="str">
            <v xml:space="preserve">RESISTOR ASS'Y-RR COOLER      </v>
          </cell>
          <cell r="F1086" t="str">
            <v xml:space="preserve">B01  </v>
          </cell>
          <cell r="G1086" t="str">
            <v>WON</v>
          </cell>
          <cell r="H1086" t="str">
            <v xml:space="preserve">PCS </v>
          </cell>
          <cell r="I1086" t="str">
            <v xml:space="preserve">동아전기부품(주)              </v>
          </cell>
          <cell r="J1086">
            <v>1010</v>
          </cell>
          <cell r="K1086">
            <v>0</v>
          </cell>
          <cell r="L1086">
            <v>1010</v>
          </cell>
          <cell r="N1086">
            <v>1010</v>
          </cell>
          <cell r="O1086">
            <v>1010</v>
          </cell>
          <cell r="P1086" t="str">
            <v>WON</v>
          </cell>
          <cell r="Q1086" t="str">
            <v xml:space="preserve">동아전기부품(주)              </v>
          </cell>
          <cell r="R1086">
            <v>1010</v>
          </cell>
          <cell r="V1086">
            <v>1010</v>
          </cell>
          <cell r="X1086">
            <v>1010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</row>
        <row r="1087">
          <cell r="C1087" t="str">
            <v>4702-008</v>
          </cell>
          <cell r="D1087" t="str">
            <v xml:space="preserve">4702-0084      </v>
          </cell>
          <cell r="E1087" t="str">
            <v xml:space="preserve">RESISTOR ASS'Y                </v>
          </cell>
          <cell r="F1087" t="str">
            <v xml:space="preserve">A03  </v>
          </cell>
          <cell r="G1087" t="str">
            <v>WON</v>
          </cell>
          <cell r="H1087" t="str">
            <v xml:space="preserve">PCS </v>
          </cell>
          <cell r="I1087" t="str">
            <v xml:space="preserve">동아전기부품(주)              </v>
          </cell>
          <cell r="J1087">
            <v>2300</v>
          </cell>
          <cell r="K1087">
            <v>0</v>
          </cell>
          <cell r="L1087">
            <v>2300</v>
          </cell>
          <cell r="N1087">
            <v>2300</v>
          </cell>
          <cell r="O1087">
            <v>2300</v>
          </cell>
          <cell r="P1087" t="str">
            <v>WON</v>
          </cell>
          <cell r="Q1087" t="str">
            <v xml:space="preserve">동아전기부품(주)              </v>
          </cell>
          <cell r="R1087">
            <v>2300</v>
          </cell>
          <cell r="V1087">
            <v>2300</v>
          </cell>
          <cell r="X1087">
            <v>2300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</row>
        <row r="1088">
          <cell r="C1088" t="str">
            <v>4702-009</v>
          </cell>
          <cell r="D1088" t="str">
            <v xml:space="preserve">4702-0093      </v>
          </cell>
          <cell r="E1088" t="str">
            <v xml:space="preserve">RESISTOR ASS'Y-RR             </v>
          </cell>
          <cell r="F1088" t="str">
            <v xml:space="preserve">B01  </v>
          </cell>
          <cell r="G1088" t="str">
            <v>WON</v>
          </cell>
          <cell r="H1088" t="str">
            <v xml:space="preserve">PCS </v>
          </cell>
          <cell r="I1088" t="str">
            <v xml:space="preserve">동아전기부품(주)              </v>
          </cell>
          <cell r="J1088">
            <v>1060</v>
          </cell>
          <cell r="K1088">
            <v>0</v>
          </cell>
          <cell r="L1088">
            <v>1060</v>
          </cell>
          <cell r="N1088">
            <v>1060</v>
          </cell>
          <cell r="O1088">
            <v>1060</v>
          </cell>
          <cell r="P1088" t="str">
            <v>WON</v>
          </cell>
          <cell r="Q1088" t="str">
            <v xml:space="preserve">동아전기부품(주)              </v>
          </cell>
          <cell r="R1088">
            <v>1060</v>
          </cell>
          <cell r="V1088">
            <v>1060</v>
          </cell>
          <cell r="X1088">
            <v>1060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</row>
        <row r="1089">
          <cell r="C1089" t="str">
            <v>4702-011</v>
          </cell>
          <cell r="D1089" t="str">
            <v xml:space="preserve">4702-0111      </v>
          </cell>
          <cell r="E1089" t="str">
            <v xml:space="preserve">RESISTOR ASS'Y(1/2)           </v>
          </cell>
          <cell r="F1089" t="str">
            <v xml:space="preserve">F01  </v>
          </cell>
          <cell r="G1089" t="str">
            <v>WON</v>
          </cell>
          <cell r="H1089" t="str">
            <v xml:space="preserve">PCS </v>
          </cell>
          <cell r="I1089" t="str">
            <v xml:space="preserve">동아전기부품(주)              </v>
          </cell>
          <cell r="J1089">
            <v>2060</v>
          </cell>
          <cell r="K1089">
            <v>0</v>
          </cell>
          <cell r="L1089">
            <v>2060</v>
          </cell>
          <cell r="N1089">
            <v>2060</v>
          </cell>
          <cell r="O1089">
            <v>2060</v>
          </cell>
          <cell r="P1089" t="str">
            <v>WON</v>
          </cell>
          <cell r="Q1089" t="str">
            <v xml:space="preserve">동아전기부품(주)              </v>
          </cell>
          <cell r="R1089">
            <v>2060</v>
          </cell>
          <cell r="V1089">
            <v>2060</v>
          </cell>
          <cell r="X1089">
            <v>2060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</row>
        <row r="1090">
          <cell r="C1090" t="str">
            <v>4702-019</v>
          </cell>
          <cell r="D1090" t="str">
            <v xml:space="preserve">4702-0192      </v>
          </cell>
          <cell r="E1090" t="str">
            <v xml:space="preserve">RESISTOR ASS'Y-W/SEAL         </v>
          </cell>
          <cell r="F1090" t="str">
            <v xml:space="preserve">A06  </v>
          </cell>
          <cell r="G1090" t="str">
            <v>WON</v>
          </cell>
          <cell r="H1090" t="str">
            <v xml:space="preserve">PCS </v>
          </cell>
          <cell r="I1090" t="str">
            <v xml:space="preserve">동아전기부품(주)              </v>
          </cell>
          <cell r="J1090">
            <v>1800</v>
          </cell>
          <cell r="K1090">
            <v>0</v>
          </cell>
          <cell r="L1090">
            <v>1800</v>
          </cell>
          <cell r="N1090">
            <v>1800</v>
          </cell>
          <cell r="O1090">
            <v>1800</v>
          </cell>
          <cell r="P1090" t="str">
            <v>WON</v>
          </cell>
          <cell r="Q1090" t="str">
            <v xml:space="preserve">동아전기부품(주)              </v>
          </cell>
          <cell r="R1090">
            <v>1800</v>
          </cell>
          <cell r="V1090">
            <v>1800</v>
          </cell>
          <cell r="X1090">
            <v>1800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</row>
        <row r="1091">
          <cell r="C1091" t="str">
            <v>4702-022</v>
          </cell>
          <cell r="D1091" t="str">
            <v xml:space="preserve">4702-0220      </v>
          </cell>
          <cell r="E1091" t="str">
            <v xml:space="preserve">RESISTOR ASS'Y                </v>
          </cell>
          <cell r="F1091" t="str">
            <v xml:space="preserve">C01  </v>
          </cell>
          <cell r="G1091" t="str">
            <v>WON</v>
          </cell>
          <cell r="H1091" t="str">
            <v xml:space="preserve">PCS </v>
          </cell>
          <cell r="I1091" t="str">
            <v xml:space="preserve">동아전기부품(주)              </v>
          </cell>
          <cell r="K1091">
            <v>0</v>
          </cell>
          <cell r="L1091">
            <v>1800</v>
          </cell>
          <cell r="N1091">
            <v>1800</v>
          </cell>
          <cell r="O1091">
            <v>1800</v>
          </cell>
          <cell r="P1091" t="str">
            <v>WON</v>
          </cell>
          <cell r="Q1091" t="str">
            <v xml:space="preserve">동아전기부품(주)              </v>
          </cell>
          <cell r="R1091">
            <v>1800</v>
          </cell>
          <cell r="V1091">
            <v>1800</v>
          </cell>
          <cell r="X1091">
            <v>1800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</row>
        <row r="1092">
          <cell r="C1092" t="str">
            <v>4755-001</v>
          </cell>
          <cell r="D1092" t="str">
            <v xml:space="preserve">4755-0010      </v>
          </cell>
          <cell r="E1092" t="str">
            <v xml:space="preserve">SWITCH ASS'Y-FAN              </v>
          </cell>
          <cell r="F1092" t="str">
            <v xml:space="preserve">A01  </v>
          </cell>
          <cell r="G1092" t="str">
            <v>WON</v>
          </cell>
          <cell r="H1092" t="str">
            <v xml:space="preserve">PCS </v>
          </cell>
          <cell r="I1092" t="str">
            <v xml:space="preserve">동아전기부품(주)              </v>
          </cell>
          <cell r="J1092">
            <v>1100</v>
          </cell>
          <cell r="K1092">
            <v>0</v>
          </cell>
          <cell r="L1092">
            <v>1100</v>
          </cell>
          <cell r="N1092">
            <v>1100</v>
          </cell>
          <cell r="O1092">
            <v>1100</v>
          </cell>
          <cell r="P1092" t="str">
            <v>WON</v>
          </cell>
          <cell r="Q1092" t="str">
            <v xml:space="preserve">동아전기부품(주)              </v>
          </cell>
          <cell r="R1092">
            <v>1100</v>
          </cell>
          <cell r="V1092">
            <v>1100</v>
          </cell>
          <cell r="X1092">
            <v>1100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</row>
        <row r="1093">
          <cell r="C1093" t="str">
            <v>4755-002</v>
          </cell>
          <cell r="D1093" t="str">
            <v xml:space="preserve">4755-0023      </v>
          </cell>
          <cell r="E1093" t="str">
            <v xml:space="preserve">SWITCH ASS'Y-A/C              </v>
          </cell>
          <cell r="F1093" t="str">
            <v xml:space="preserve">A01  </v>
          </cell>
          <cell r="G1093" t="str">
            <v>WON</v>
          </cell>
          <cell r="H1093" t="str">
            <v xml:space="preserve">PCS </v>
          </cell>
          <cell r="I1093" t="str">
            <v xml:space="preserve">동아전기부품(주)              </v>
          </cell>
          <cell r="J1093">
            <v>1300</v>
          </cell>
          <cell r="K1093">
            <v>0</v>
          </cell>
          <cell r="L1093">
            <v>1300</v>
          </cell>
          <cell r="N1093">
            <v>1300</v>
          </cell>
          <cell r="O1093">
            <v>1300</v>
          </cell>
          <cell r="P1093" t="str">
            <v>WON</v>
          </cell>
          <cell r="Q1093" t="str">
            <v xml:space="preserve">동아전기부품(주)              </v>
          </cell>
          <cell r="R1093">
            <v>1300</v>
          </cell>
          <cell r="V1093">
            <v>1300</v>
          </cell>
          <cell r="X1093">
            <v>1300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</row>
        <row r="1094">
          <cell r="C1094" t="str">
            <v>4755-022</v>
          </cell>
          <cell r="D1094" t="str">
            <v xml:space="preserve">4755-0220      </v>
          </cell>
          <cell r="E1094" t="str">
            <v xml:space="preserve">SWITCH ASS'Y-A/C              </v>
          </cell>
          <cell r="F1094" t="str">
            <v xml:space="preserve">D02  </v>
          </cell>
          <cell r="G1094" t="str">
            <v>WON</v>
          </cell>
          <cell r="H1094" t="str">
            <v xml:space="preserve">PCS </v>
          </cell>
          <cell r="I1094" t="str">
            <v xml:space="preserve">동아전기부품(주)              </v>
          </cell>
          <cell r="K1094">
            <v>0</v>
          </cell>
          <cell r="L1094">
            <v>1300</v>
          </cell>
          <cell r="N1094">
            <v>1300</v>
          </cell>
          <cell r="O1094">
            <v>1300</v>
          </cell>
          <cell r="P1094" t="str">
            <v>WON</v>
          </cell>
          <cell r="Q1094" t="str">
            <v xml:space="preserve">동아전기부품(주)              </v>
          </cell>
          <cell r="R1094">
            <v>1300</v>
          </cell>
          <cell r="V1094">
            <v>1300</v>
          </cell>
          <cell r="X1094">
            <v>1300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</row>
        <row r="1095">
          <cell r="C1095" t="str">
            <v>4755-023</v>
          </cell>
          <cell r="D1095" t="str">
            <v xml:space="preserve">4755-0230      </v>
          </cell>
          <cell r="E1095" t="str">
            <v xml:space="preserve">SWITCH ASS'Y-A/C              </v>
          </cell>
          <cell r="F1095" t="str">
            <v xml:space="preserve">A05  </v>
          </cell>
          <cell r="G1095" t="str">
            <v>WON</v>
          </cell>
          <cell r="H1095" t="str">
            <v xml:space="preserve">PCS </v>
          </cell>
          <cell r="I1095" t="str">
            <v xml:space="preserve">동아전기부품(주)              </v>
          </cell>
          <cell r="K1095">
            <v>0</v>
          </cell>
          <cell r="L1095">
            <v>1300</v>
          </cell>
          <cell r="N1095">
            <v>1300</v>
          </cell>
          <cell r="O1095">
            <v>1300</v>
          </cell>
          <cell r="P1095" t="str">
            <v>WON</v>
          </cell>
          <cell r="Q1095" t="str">
            <v xml:space="preserve">동아전기부품(주)              </v>
          </cell>
          <cell r="R1095">
            <v>1300</v>
          </cell>
          <cell r="V1095">
            <v>1300</v>
          </cell>
          <cell r="X1095">
            <v>1300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</row>
        <row r="1096">
          <cell r="C1096" t="str">
            <v>4757-002</v>
          </cell>
          <cell r="D1096" t="str">
            <v xml:space="preserve">4757-0021      </v>
          </cell>
          <cell r="E1096" t="str">
            <v xml:space="preserve">SOL.V/A ASS'Y                 </v>
          </cell>
          <cell r="F1096" t="str">
            <v xml:space="preserve">B01  </v>
          </cell>
          <cell r="G1096" t="str">
            <v>WON</v>
          </cell>
          <cell r="H1096" t="str">
            <v xml:space="preserve">PCS </v>
          </cell>
          <cell r="I1096" t="str">
            <v xml:space="preserve">동아전기부품(주)              </v>
          </cell>
          <cell r="J1096">
            <v>1264</v>
          </cell>
          <cell r="K1096">
            <v>15572.48</v>
          </cell>
          <cell r="L1096">
            <v>10000</v>
          </cell>
          <cell r="N1096">
            <v>10000</v>
          </cell>
          <cell r="O1096">
            <v>10000</v>
          </cell>
          <cell r="P1096" t="str">
            <v>WON</v>
          </cell>
          <cell r="Q1096" t="str">
            <v xml:space="preserve">동아전기부품(주)              </v>
          </cell>
          <cell r="R1096">
            <v>10000</v>
          </cell>
          <cell r="V1096">
            <v>10000</v>
          </cell>
          <cell r="X1096">
            <v>10000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</row>
        <row r="1097">
          <cell r="C1097" t="str">
            <v>5452-063</v>
          </cell>
          <cell r="D1097" t="str">
            <v xml:space="preserve">5452-0631      </v>
          </cell>
          <cell r="E1097" t="str">
            <v xml:space="preserve">CASE-CONTROL                  </v>
          </cell>
          <cell r="F1097" t="str">
            <v xml:space="preserve">A03  </v>
          </cell>
          <cell r="G1097" t="str">
            <v>WON</v>
          </cell>
          <cell r="H1097" t="str">
            <v xml:space="preserve">PCS </v>
          </cell>
          <cell r="I1097" t="str">
            <v xml:space="preserve">동아전기부품(주)              </v>
          </cell>
          <cell r="J1097">
            <v>370</v>
          </cell>
          <cell r="K1097">
            <v>0</v>
          </cell>
          <cell r="L1097">
            <v>370</v>
          </cell>
          <cell r="N1097">
            <v>370</v>
          </cell>
          <cell r="O1097">
            <v>370</v>
          </cell>
          <cell r="P1097" t="str">
            <v>WON</v>
          </cell>
          <cell r="Q1097" t="str">
            <v xml:space="preserve">동아전기부품(주)              </v>
          </cell>
          <cell r="R1097">
            <v>370</v>
          </cell>
          <cell r="V1097">
            <v>370</v>
          </cell>
          <cell r="X1097">
            <v>370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</row>
        <row r="1098">
          <cell r="C1098" t="str">
            <v>5452-095</v>
          </cell>
          <cell r="D1098" t="str">
            <v xml:space="preserve">5452-0954      </v>
          </cell>
          <cell r="E1098" t="str">
            <v xml:space="preserve">CASE-CONTROL                  </v>
          </cell>
          <cell r="F1098" t="str">
            <v xml:space="preserve">C01  </v>
          </cell>
          <cell r="G1098" t="str">
            <v>WON</v>
          </cell>
          <cell r="H1098" t="str">
            <v xml:space="preserve">PCS </v>
          </cell>
          <cell r="I1098" t="str">
            <v xml:space="preserve">동아전기부품(주)              </v>
          </cell>
          <cell r="J1098">
            <v>430</v>
          </cell>
          <cell r="K1098">
            <v>0</v>
          </cell>
          <cell r="L1098">
            <v>430</v>
          </cell>
          <cell r="N1098">
            <v>430</v>
          </cell>
          <cell r="O1098">
            <v>430</v>
          </cell>
          <cell r="P1098" t="str">
            <v>WON</v>
          </cell>
          <cell r="Q1098" t="str">
            <v xml:space="preserve">동아전기부품(주)              </v>
          </cell>
          <cell r="R1098">
            <v>430</v>
          </cell>
          <cell r="V1098">
            <v>430</v>
          </cell>
          <cell r="X1098">
            <v>430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</row>
        <row r="1099">
          <cell r="C1099" t="str">
            <v>6053-027</v>
          </cell>
          <cell r="D1099" t="str">
            <v xml:space="preserve">6053-0270      </v>
          </cell>
          <cell r="E1099" t="str">
            <v xml:space="preserve">FINISHER-CONT.                </v>
          </cell>
          <cell r="F1099" t="str">
            <v xml:space="preserve">C01  </v>
          </cell>
          <cell r="G1099" t="str">
            <v>WON</v>
          </cell>
          <cell r="H1099" t="str">
            <v xml:space="preserve">PCS </v>
          </cell>
          <cell r="I1099" t="str">
            <v xml:space="preserve">동아전기부품(주)              </v>
          </cell>
          <cell r="J1099">
            <v>1200</v>
          </cell>
          <cell r="K1099">
            <v>0</v>
          </cell>
          <cell r="L1099">
            <v>1200</v>
          </cell>
          <cell r="N1099">
            <v>1200</v>
          </cell>
          <cell r="O1099">
            <v>1200</v>
          </cell>
          <cell r="P1099" t="str">
            <v>WON</v>
          </cell>
          <cell r="Q1099" t="str">
            <v xml:space="preserve">동아전기부품(주)              </v>
          </cell>
          <cell r="R1099">
            <v>1200</v>
          </cell>
          <cell r="V1099">
            <v>1200</v>
          </cell>
          <cell r="X1099">
            <v>1200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</row>
        <row r="1100">
          <cell r="C1100" t="str">
            <v>6751-019</v>
          </cell>
          <cell r="D1100" t="str">
            <v xml:space="preserve">6751-0191      </v>
          </cell>
          <cell r="E1100" t="str">
            <v xml:space="preserve">KNOB-DIAL                     </v>
          </cell>
          <cell r="F1100" t="str">
            <v xml:space="preserve">A03  </v>
          </cell>
          <cell r="G1100" t="str">
            <v>WON</v>
          </cell>
          <cell r="H1100" t="str">
            <v xml:space="preserve">PCS </v>
          </cell>
          <cell r="I1100" t="str">
            <v xml:space="preserve">동아전기부품(주)              </v>
          </cell>
          <cell r="J1100">
            <v>230</v>
          </cell>
          <cell r="K1100">
            <v>0</v>
          </cell>
          <cell r="L1100">
            <v>230</v>
          </cell>
          <cell r="N1100">
            <v>230</v>
          </cell>
          <cell r="O1100">
            <v>230</v>
          </cell>
          <cell r="P1100" t="str">
            <v>WON</v>
          </cell>
          <cell r="Q1100" t="str">
            <v xml:space="preserve">동아전기부품(주)              </v>
          </cell>
          <cell r="R1100">
            <v>230</v>
          </cell>
          <cell r="V1100">
            <v>230</v>
          </cell>
          <cell r="X1100">
            <v>230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</row>
        <row r="1101">
          <cell r="C1101" t="str">
            <v>7703-001</v>
          </cell>
          <cell r="D1101" t="str">
            <v xml:space="preserve">7703-0011      </v>
          </cell>
          <cell r="E1101" t="str">
            <v xml:space="preserve">RESISTOR-COND.FAN             </v>
          </cell>
          <cell r="F1101" t="str">
            <v xml:space="preserve">A02  </v>
          </cell>
          <cell r="G1101" t="str">
            <v>WON</v>
          </cell>
          <cell r="H1101" t="str">
            <v xml:space="preserve">PCS </v>
          </cell>
          <cell r="I1101" t="str">
            <v xml:space="preserve">동아전기부품(주)              </v>
          </cell>
          <cell r="J1101">
            <v>1900</v>
          </cell>
          <cell r="K1101">
            <v>0</v>
          </cell>
          <cell r="L1101">
            <v>1900</v>
          </cell>
          <cell r="N1101">
            <v>1900</v>
          </cell>
          <cell r="O1101">
            <v>1900</v>
          </cell>
          <cell r="P1101" t="str">
            <v>WON</v>
          </cell>
          <cell r="Q1101" t="str">
            <v xml:space="preserve">동아전기부품(주)              </v>
          </cell>
          <cell r="R1101">
            <v>1900</v>
          </cell>
          <cell r="V1101">
            <v>1900</v>
          </cell>
          <cell r="X1101">
            <v>1900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</row>
        <row r="1102">
          <cell r="C1102" t="str">
            <v>7703-003</v>
          </cell>
          <cell r="D1102" t="str">
            <v xml:space="preserve">7703-0030      </v>
          </cell>
          <cell r="E1102" t="str">
            <v xml:space="preserve">RESISTOR-COND.FAN(KJ)         </v>
          </cell>
          <cell r="F1102" t="str">
            <v xml:space="preserve">A04  </v>
          </cell>
          <cell r="G1102" t="str">
            <v>WON</v>
          </cell>
          <cell r="H1102" t="str">
            <v xml:space="preserve">PCS </v>
          </cell>
          <cell r="I1102" t="str">
            <v xml:space="preserve">동아전기부품(주)              </v>
          </cell>
          <cell r="J1102">
            <v>2160</v>
          </cell>
          <cell r="K1102">
            <v>0</v>
          </cell>
          <cell r="L1102">
            <v>2160</v>
          </cell>
          <cell r="N1102">
            <v>2160</v>
          </cell>
          <cell r="O1102">
            <v>2160</v>
          </cell>
          <cell r="P1102" t="str">
            <v>WON</v>
          </cell>
          <cell r="Q1102" t="str">
            <v xml:space="preserve">동아전기부품(주)              </v>
          </cell>
          <cell r="R1102">
            <v>2160</v>
          </cell>
          <cell r="V1102">
            <v>2160</v>
          </cell>
          <cell r="X1102">
            <v>2160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</row>
        <row r="1103">
          <cell r="C1103" t="str">
            <v>7712-001</v>
          </cell>
          <cell r="D1103" t="str">
            <v xml:space="preserve">7712-0011      </v>
          </cell>
          <cell r="E1103" t="str">
            <v xml:space="preserve">RUBBER-CONTACT A              </v>
          </cell>
          <cell r="F1103" t="str">
            <v xml:space="preserve">C01  </v>
          </cell>
          <cell r="G1103" t="str">
            <v>WON</v>
          </cell>
          <cell r="H1103" t="str">
            <v xml:space="preserve">PCS </v>
          </cell>
          <cell r="I1103" t="str">
            <v xml:space="preserve">동아전기부품(주)              </v>
          </cell>
          <cell r="K1103">
            <v>0</v>
          </cell>
          <cell r="L1103">
            <v>50</v>
          </cell>
          <cell r="N1103">
            <v>50</v>
          </cell>
          <cell r="O1103">
            <v>50</v>
          </cell>
          <cell r="P1103" t="str">
            <v>WON</v>
          </cell>
          <cell r="Q1103" t="str">
            <v xml:space="preserve">동아전기부품(주)              </v>
          </cell>
          <cell r="R1103">
            <v>50</v>
          </cell>
          <cell r="V1103">
            <v>50</v>
          </cell>
          <cell r="X1103">
            <v>50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</row>
        <row r="1104">
          <cell r="C1104" t="str">
            <v>7712-002</v>
          </cell>
          <cell r="D1104" t="str">
            <v xml:space="preserve">7712-0021      </v>
          </cell>
          <cell r="E1104" t="str">
            <v xml:space="preserve">RUBBER-CONTACT B              </v>
          </cell>
          <cell r="F1104" t="str">
            <v xml:space="preserve">C01  </v>
          </cell>
          <cell r="G1104" t="str">
            <v>WON</v>
          </cell>
          <cell r="H1104" t="str">
            <v xml:space="preserve">PCS </v>
          </cell>
          <cell r="I1104" t="str">
            <v xml:space="preserve">동아전기부품(주)              </v>
          </cell>
          <cell r="K1104">
            <v>0</v>
          </cell>
          <cell r="L1104">
            <v>50</v>
          </cell>
          <cell r="N1104">
            <v>50</v>
          </cell>
          <cell r="O1104">
            <v>50</v>
          </cell>
          <cell r="P1104" t="str">
            <v>WON</v>
          </cell>
          <cell r="Q1104" t="str">
            <v xml:space="preserve">동아전기부품(주)              </v>
          </cell>
          <cell r="R1104">
            <v>50</v>
          </cell>
          <cell r="V1104">
            <v>50</v>
          </cell>
          <cell r="X1104">
            <v>50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</row>
        <row r="1105">
          <cell r="C1105" t="str">
            <v>7712-003</v>
          </cell>
          <cell r="D1105" t="str">
            <v xml:space="preserve">7712-0031      </v>
          </cell>
          <cell r="E1105" t="str">
            <v xml:space="preserve">RUBBER-CONTACT C              </v>
          </cell>
          <cell r="F1105" t="str">
            <v xml:space="preserve">C01  </v>
          </cell>
          <cell r="G1105" t="str">
            <v>WON</v>
          </cell>
          <cell r="H1105" t="str">
            <v xml:space="preserve">PCS </v>
          </cell>
          <cell r="I1105" t="str">
            <v xml:space="preserve">동아전기부품(주)              </v>
          </cell>
          <cell r="K1105">
            <v>0</v>
          </cell>
          <cell r="L1105">
            <v>70</v>
          </cell>
          <cell r="N1105">
            <v>70</v>
          </cell>
          <cell r="O1105">
            <v>70</v>
          </cell>
          <cell r="P1105" t="str">
            <v>WON</v>
          </cell>
          <cell r="Q1105" t="str">
            <v xml:space="preserve">동아전기부품(주)              </v>
          </cell>
          <cell r="R1105">
            <v>70</v>
          </cell>
          <cell r="V1105">
            <v>70</v>
          </cell>
          <cell r="X1105">
            <v>70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</row>
        <row r="1106">
          <cell r="C1106" t="str">
            <v>7712-004</v>
          </cell>
          <cell r="D1106" t="str">
            <v xml:space="preserve">7712-0041      </v>
          </cell>
          <cell r="E1106" t="str">
            <v xml:space="preserve">RUBBER-CONTACT D              </v>
          </cell>
          <cell r="F1106" t="str">
            <v xml:space="preserve">C01  </v>
          </cell>
          <cell r="G1106" t="str">
            <v>WON</v>
          </cell>
          <cell r="H1106" t="str">
            <v xml:space="preserve">PCS </v>
          </cell>
          <cell r="I1106" t="str">
            <v xml:space="preserve">동아전기부품(주)              </v>
          </cell>
          <cell r="K1106">
            <v>0</v>
          </cell>
          <cell r="L1106">
            <v>50</v>
          </cell>
          <cell r="N1106">
            <v>50</v>
          </cell>
          <cell r="O1106">
            <v>50</v>
          </cell>
          <cell r="P1106" t="str">
            <v>WON</v>
          </cell>
          <cell r="Q1106" t="str">
            <v xml:space="preserve">동아전기부품(주)              </v>
          </cell>
          <cell r="R1106">
            <v>50</v>
          </cell>
          <cell r="V1106">
            <v>50</v>
          </cell>
          <cell r="X1106">
            <v>50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</row>
        <row r="1107">
          <cell r="C1107" t="str">
            <v>7712-005</v>
          </cell>
          <cell r="D1107" t="str">
            <v xml:space="preserve">7712-0051      </v>
          </cell>
          <cell r="E1107" t="str">
            <v xml:space="preserve">RUBBER-CONTACT E              </v>
          </cell>
          <cell r="F1107" t="str">
            <v xml:space="preserve">C01  </v>
          </cell>
          <cell r="G1107" t="str">
            <v>WON</v>
          </cell>
          <cell r="H1107" t="str">
            <v xml:space="preserve">PCS </v>
          </cell>
          <cell r="I1107" t="str">
            <v xml:space="preserve">동아전기부품(주)              </v>
          </cell>
          <cell r="K1107">
            <v>0</v>
          </cell>
          <cell r="L1107">
            <v>60</v>
          </cell>
          <cell r="N1107">
            <v>60</v>
          </cell>
          <cell r="O1107">
            <v>60</v>
          </cell>
          <cell r="P1107" t="str">
            <v>WON</v>
          </cell>
          <cell r="Q1107" t="str">
            <v xml:space="preserve">동아전기부품(주)              </v>
          </cell>
          <cell r="R1107">
            <v>60</v>
          </cell>
          <cell r="V1107">
            <v>60</v>
          </cell>
          <cell r="X1107">
            <v>60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</row>
        <row r="1108">
          <cell r="C1108" t="str">
            <v>4277-011</v>
          </cell>
          <cell r="D1108" t="str">
            <v xml:space="preserve">4277-0112      </v>
          </cell>
          <cell r="E1108" t="str">
            <v xml:space="preserve">FAN &amp; SHROUD ASS'Y            </v>
          </cell>
          <cell r="F1108" t="str">
            <v xml:space="preserve">B01  </v>
          </cell>
          <cell r="G1108" t="str">
            <v>WON</v>
          </cell>
          <cell r="H1108" t="str">
            <v xml:space="preserve">PCS </v>
          </cell>
          <cell r="I1108" t="str">
            <v xml:space="preserve">동양기전(주)                  </v>
          </cell>
          <cell r="J1108">
            <v>18000</v>
          </cell>
          <cell r="K1108">
            <v>0</v>
          </cell>
          <cell r="L1108">
            <v>17460</v>
          </cell>
          <cell r="N1108">
            <v>17460</v>
          </cell>
          <cell r="O1108">
            <v>17460</v>
          </cell>
          <cell r="P1108" t="str">
            <v>WON</v>
          </cell>
          <cell r="Q1108" t="str">
            <v xml:space="preserve">동양기전(주)                  </v>
          </cell>
          <cell r="R1108">
            <v>17460</v>
          </cell>
          <cell r="V1108">
            <v>17460</v>
          </cell>
          <cell r="X1108">
            <v>17460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</row>
        <row r="1109">
          <cell r="C1109" t="str">
            <v>4527-004</v>
          </cell>
          <cell r="D1109" t="str">
            <v xml:space="preserve">4527-0041      </v>
          </cell>
          <cell r="E1109" t="str">
            <v xml:space="preserve">MOTOR ASS'Y                   </v>
          </cell>
          <cell r="F1109" t="str">
            <v xml:space="preserve">A02  </v>
          </cell>
          <cell r="G1109" t="str">
            <v>WON</v>
          </cell>
          <cell r="H1109" t="str">
            <v xml:space="preserve">PCS </v>
          </cell>
          <cell r="I1109" t="str">
            <v xml:space="preserve">동양기전(주)                  </v>
          </cell>
          <cell r="K1109">
            <v>0</v>
          </cell>
          <cell r="L1109">
            <v>15600</v>
          </cell>
          <cell r="N1109">
            <v>15600</v>
          </cell>
          <cell r="O1109">
            <v>15600</v>
          </cell>
          <cell r="P1109" t="str">
            <v>WON</v>
          </cell>
          <cell r="Q1109" t="str">
            <v xml:space="preserve">동양기전(주)                  </v>
          </cell>
          <cell r="R1109">
            <v>15600</v>
          </cell>
          <cell r="V1109">
            <v>15600</v>
          </cell>
          <cell r="X1109">
            <v>15600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</row>
        <row r="1110">
          <cell r="C1110" t="str">
            <v>4527-030</v>
          </cell>
          <cell r="D1110" t="str">
            <v xml:space="preserve">4527-0300      </v>
          </cell>
          <cell r="E1110" t="str">
            <v xml:space="preserve">MOTOR ASS'Y-FAN               </v>
          </cell>
          <cell r="F1110" t="str">
            <v xml:space="preserve">B01  </v>
          </cell>
          <cell r="G1110" t="str">
            <v>WON</v>
          </cell>
          <cell r="H1110" t="str">
            <v xml:space="preserve">PCS </v>
          </cell>
          <cell r="I1110" t="str">
            <v xml:space="preserve">동양기전(주)                  </v>
          </cell>
          <cell r="J1110">
            <v>15600</v>
          </cell>
          <cell r="K1110">
            <v>0</v>
          </cell>
          <cell r="L1110">
            <v>15130</v>
          </cell>
          <cell r="N1110">
            <v>15130</v>
          </cell>
          <cell r="O1110">
            <v>15130</v>
          </cell>
          <cell r="P1110" t="str">
            <v>WON</v>
          </cell>
          <cell r="Q1110" t="str">
            <v xml:space="preserve">동양기전(주)                  </v>
          </cell>
          <cell r="R1110">
            <v>15130</v>
          </cell>
          <cell r="V1110">
            <v>15130</v>
          </cell>
          <cell r="X1110">
            <v>15130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</row>
        <row r="1111">
          <cell r="C1111" t="str">
            <v>4527-031</v>
          </cell>
          <cell r="D1111" t="str">
            <v xml:space="preserve">4527-0312      </v>
          </cell>
          <cell r="E1111" t="str">
            <v xml:space="preserve">MOTOR ASS'Y-SPEC              </v>
          </cell>
          <cell r="F1111" t="str">
            <v xml:space="preserve">R01  </v>
          </cell>
          <cell r="G1111" t="str">
            <v>WON</v>
          </cell>
          <cell r="H1111" t="str">
            <v xml:space="preserve">PCS </v>
          </cell>
          <cell r="I1111" t="str">
            <v xml:space="preserve">동양기전(주)                  </v>
          </cell>
          <cell r="J1111">
            <v>15600</v>
          </cell>
          <cell r="K1111">
            <v>0</v>
          </cell>
          <cell r="L1111">
            <v>15600</v>
          </cell>
          <cell r="N1111">
            <v>15600</v>
          </cell>
          <cell r="O1111">
            <v>15600</v>
          </cell>
          <cell r="P1111" t="str">
            <v>WON</v>
          </cell>
          <cell r="Q1111" t="str">
            <v xml:space="preserve">동양기전(주)                  </v>
          </cell>
          <cell r="R1111">
            <v>15600</v>
          </cell>
          <cell r="V1111">
            <v>15600</v>
          </cell>
          <cell r="X1111">
            <v>15600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</row>
        <row r="1112">
          <cell r="C1112" t="str">
            <v>4527-038</v>
          </cell>
          <cell r="D1112" t="str">
            <v xml:space="preserve">4527-0383      </v>
          </cell>
          <cell r="E1112" t="str">
            <v xml:space="preserve">MOTOR ASS'Y-COND.             </v>
          </cell>
          <cell r="F1112" t="str">
            <v xml:space="preserve">F01  </v>
          </cell>
          <cell r="G1112" t="str">
            <v>WON</v>
          </cell>
          <cell r="H1112" t="str">
            <v xml:space="preserve">PCS </v>
          </cell>
          <cell r="I1112" t="str">
            <v xml:space="preserve">동양기전(주)                  </v>
          </cell>
          <cell r="J1112">
            <v>18500</v>
          </cell>
          <cell r="K1112">
            <v>0</v>
          </cell>
          <cell r="L1112">
            <v>17950</v>
          </cell>
          <cell r="N1112">
            <v>17950</v>
          </cell>
          <cell r="O1112">
            <v>17950</v>
          </cell>
          <cell r="P1112" t="str">
            <v>WON</v>
          </cell>
          <cell r="Q1112" t="str">
            <v xml:space="preserve">동양기전(주)                  </v>
          </cell>
          <cell r="R1112">
            <v>17950</v>
          </cell>
          <cell r="V1112">
            <v>17950</v>
          </cell>
          <cell r="X1112">
            <v>17950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</row>
        <row r="1113">
          <cell r="C1113" t="str">
            <v>4527-040</v>
          </cell>
          <cell r="D1113" t="str">
            <v xml:space="preserve">4527-0402      </v>
          </cell>
          <cell r="E1113" t="str">
            <v xml:space="preserve">MOTOR ASS'Y-COND.FAN          </v>
          </cell>
          <cell r="F1113" t="str">
            <v xml:space="preserve">C01  </v>
          </cell>
          <cell r="G1113" t="str">
            <v>WON</v>
          </cell>
          <cell r="H1113" t="str">
            <v xml:space="preserve">PCS </v>
          </cell>
          <cell r="I1113" t="str">
            <v xml:space="preserve">동양기전(주)                  </v>
          </cell>
          <cell r="J1113">
            <v>14000</v>
          </cell>
          <cell r="K1113">
            <v>0</v>
          </cell>
          <cell r="L1113">
            <v>13580</v>
          </cell>
          <cell r="N1113">
            <v>13580</v>
          </cell>
          <cell r="O1113">
            <v>13580</v>
          </cell>
          <cell r="P1113" t="str">
            <v>WON</v>
          </cell>
          <cell r="Q1113" t="str">
            <v xml:space="preserve">동양기전(주)                  </v>
          </cell>
          <cell r="R1113">
            <v>13580</v>
          </cell>
          <cell r="V1113">
            <v>13580</v>
          </cell>
          <cell r="X1113">
            <v>13580</v>
          </cell>
          <cell r="AA1113">
            <v>407.4</v>
          </cell>
          <cell r="AB1113">
            <v>1</v>
          </cell>
          <cell r="AC1113">
            <v>407.4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</row>
        <row r="1114">
          <cell r="C1114" t="str">
            <v>4527-042</v>
          </cell>
          <cell r="D1114" t="str">
            <v xml:space="preserve">4527-0420      </v>
          </cell>
          <cell r="E1114" t="str">
            <v xml:space="preserve">MOTOR ASS'Y-COND.             </v>
          </cell>
          <cell r="F1114" t="str">
            <v xml:space="preserve">D01  </v>
          </cell>
          <cell r="G1114" t="str">
            <v>WON</v>
          </cell>
          <cell r="H1114" t="str">
            <v xml:space="preserve">PCS </v>
          </cell>
          <cell r="I1114" t="str">
            <v xml:space="preserve">동양기전(주)                  </v>
          </cell>
          <cell r="K1114">
            <v>0</v>
          </cell>
          <cell r="L1114">
            <v>18500</v>
          </cell>
          <cell r="N1114">
            <v>18500</v>
          </cell>
          <cell r="O1114">
            <v>18500</v>
          </cell>
          <cell r="P1114" t="str">
            <v>WON</v>
          </cell>
          <cell r="Q1114" t="str">
            <v xml:space="preserve">동양기전(주)                  </v>
          </cell>
          <cell r="R1114">
            <v>18500</v>
          </cell>
          <cell r="V1114">
            <v>18500</v>
          </cell>
          <cell r="X1114">
            <v>18500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</row>
        <row r="1115">
          <cell r="C1115" t="str">
            <v>4527-047</v>
          </cell>
          <cell r="D1115" t="str">
            <v xml:space="preserve">4527-0472      </v>
          </cell>
          <cell r="E1115" t="str">
            <v xml:space="preserve">MOTOR ASS'Y-COND.             </v>
          </cell>
          <cell r="F1115" t="str">
            <v xml:space="preserve">D02  </v>
          </cell>
          <cell r="G1115" t="str">
            <v>WON</v>
          </cell>
          <cell r="H1115" t="str">
            <v xml:space="preserve">PCS </v>
          </cell>
          <cell r="I1115" t="str">
            <v xml:space="preserve">동양기전(주)                  </v>
          </cell>
          <cell r="J1115">
            <v>12000</v>
          </cell>
          <cell r="K1115">
            <v>0</v>
          </cell>
          <cell r="L1115">
            <v>12000</v>
          </cell>
          <cell r="N1115">
            <v>12000</v>
          </cell>
          <cell r="O1115">
            <v>12000</v>
          </cell>
          <cell r="P1115" t="str">
            <v>WON</v>
          </cell>
          <cell r="Q1115" t="str">
            <v xml:space="preserve">동양기전(주)                  </v>
          </cell>
          <cell r="R1115">
            <v>12000</v>
          </cell>
          <cell r="V1115">
            <v>12000</v>
          </cell>
          <cell r="X1115">
            <v>12000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</row>
        <row r="1116">
          <cell r="C1116" t="str">
            <v>5160-002</v>
          </cell>
          <cell r="D1116" t="str">
            <v xml:space="preserve">5160-0020      </v>
          </cell>
          <cell r="E1116" t="str">
            <v xml:space="preserve">BALL-CLICK                    </v>
          </cell>
          <cell r="F1116" t="str">
            <v xml:space="preserve">B01  </v>
          </cell>
          <cell r="G1116" t="str">
            <v>WON</v>
          </cell>
          <cell r="H1116" t="str">
            <v xml:space="preserve">PCS </v>
          </cell>
          <cell r="I1116" t="str">
            <v xml:space="preserve">동양산업                      </v>
          </cell>
          <cell r="J1116">
            <v>49</v>
          </cell>
          <cell r="K1116">
            <v>0</v>
          </cell>
          <cell r="L1116">
            <v>45</v>
          </cell>
          <cell r="N1116">
            <v>45</v>
          </cell>
          <cell r="O1116">
            <v>45</v>
          </cell>
          <cell r="P1116" t="str">
            <v>WON</v>
          </cell>
          <cell r="Q1116" t="str">
            <v xml:space="preserve">동양산업                      </v>
          </cell>
          <cell r="R1116">
            <v>45</v>
          </cell>
          <cell r="V1116">
            <v>45</v>
          </cell>
          <cell r="X1116">
            <v>45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</row>
        <row r="1117">
          <cell r="C1117" t="str">
            <v xml:space="preserve">ZGTO-0238      </v>
          </cell>
          <cell r="D1117" t="str">
            <v xml:space="preserve">ZGTO-0238      </v>
          </cell>
          <cell r="E1117" t="str">
            <v xml:space="preserve">GREASE                        </v>
          </cell>
          <cell r="F1117" t="str">
            <v xml:space="preserve">A02  </v>
          </cell>
          <cell r="G1117" t="str">
            <v>WON</v>
          </cell>
          <cell r="H1117" t="str">
            <v xml:space="preserve">kg  </v>
          </cell>
          <cell r="I1117" t="str">
            <v xml:space="preserve">동주흥업(주)                  </v>
          </cell>
          <cell r="J1117">
            <v>40000</v>
          </cell>
          <cell r="K1117">
            <v>0</v>
          </cell>
          <cell r="L1117">
            <v>39000</v>
          </cell>
          <cell r="N1117">
            <v>39000</v>
          </cell>
          <cell r="O1117">
            <v>39000</v>
          </cell>
          <cell r="P1117" t="str">
            <v>WON</v>
          </cell>
          <cell r="Q1117" t="str">
            <v xml:space="preserve">동주흥업(주)                  </v>
          </cell>
          <cell r="R1117">
            <v>39000</v>
          </cell>
          <cell r="V1117">
            <v>39000</v>
          </cell>
          <cell r="X1117">
            <v>39000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</row>
        <row r="1118">
          <cell r="C1118" t="str">
            <v>9705-012</v>
          </cell>
          <cell r="D1118" t="str">
            <v xml:space="preserve">9705-0120      </v>
          </cell>
          <cell r="E1118" t="str">
            <v xml:space="preserve">CAP ASS'Y-NUT                 </v>
          </cell>
          <cell r="F1118" t="str">
            <v xml:space="preserve">S52  </v>
          </cell>
          <cell r="G1118" t="str">
            <v>WON</v>
          </cell>
          <cell r="H1118" t="str">
            <v xml:space="preserve">PCS </v>
          </cell>
          <cell r="I1118" t="str">
            <v xml:space="preserve">두일산업                      </v>
          </cell>
          <cell r="J1118">
            <v>120</v>
          </cell>
          <cell r="K1118">
            <v>0</v>
          </cell>
          <cell r="L1118">
            <v>120</v>
          </cell>
          <cell r="N1118">
            <v>120</v>
          </cell>
          <cell r="O1118">
            <v>120</v>
          </cell>
          <cell r="P1118" t="str">
            <v>WON</v>
          </cell>
          <cell r="Q1118" t="str">
            <v xml:space="preserve">두일산업                      </v>
          </cell>
          <cell r="R1118">
            <v>120</v>
          </cell>
          <cell r="V1118">
            <v>120</v>
          </cell>
          <cell r="X1118">
            <v>120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</row>
        <row r="1119">
          <cell r="C1119" t="str">
            <v>9705-095</v>
          </cell>
          <cell r="D1119" t="str">
            <v xml:space="preserve">9705-0952      </v>
          </cell>
          <cell r="E1119" t="str">
            <v xml:space="preserve">CAP ASS'Y-NUT                 </v>
          </cell>
          <cell r="F1119" t="str">
            <v xml:space="preserve">S52  </v>
          </cell>
          <cell r="G1119" t="str">
            <v>WON</v>
          </cell>
          <cell r="H1119" t="str">
            <v xml:space="preserve">PCS </v>
          </cell>
          <cell r="I1119" t="str">
            <v xml:space="preserve">두일산업                      </v>
          </cell>
          <cell r="J1119">
            <v>115</v>
          </cell>
          <cell r="K1119">
            <v>0</v>
          </cell>
          <cell r="L1119">
            <v>115</v>
          </cell>
          <cell r="N1119">
            <v>115</v>
          </cell>
          <cell r="O1119">
            <v>115</v>
          </cell>
          <cell r="P1119" t="str">
            <v>WON</v>
          </cell>
          <cell r="Q1119" t="str">
            <v xml:space="preserve">두일산업                      </v>
          </cell>
          <cell r="R1119">
            <v>115</v>
          </cell>
          <cell r="V1119">
            <v>115</v>
          </cell>
          <cell r="X1119">
            <v>115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</row>
        <row r="1120">
          <cell r="C1120" t="str">
            <v>9908-080</v>
          </cell>
          <cell r="D1120" t="str">
            <v xml:space="preserve">9908-0800      </v>
          </cell>
          <cell r="E1120" t="str">
            <v xml:space="preserve">CAP ASS'Y-NUT                 </v>
          </cell>
          <cell r="F1120" t="str">
            <v xml:space="preserve">S51  </v>
          </cell>
          <cell r="G1120" t="str">
            <v>WON</v>
          </cell>
          <cell r="H1120" t="str">
            <v xml:space="preserve">PCS </v>
          </cell>
          <cell r="I1120" t="str">
            <v xml:space="preserve">두일산업                      </v>
          </cell>
          <cell r="J1120">
            <v>95</v>
          </cell>
          <cell r="K1120">
            <v>0</v>
          </cell>
          <cell r="L1120">
            <v>95</v>
          </cell>
          <cell r="N1120">
            <v>95</v>
          </cell>
          <cell r="O1120">
            <v>95</v>
          </cell>
          <cell r="P1120" t="str">
            <v>WON</v>
          </cell>
          <cell r="Q1120" t="str">
            <v xml:space="preserve">두일산업                      </v>
          </cell>
          <cell r="R1120">
            <v>95</v>
          </cell>
          <cell r="V1120">
            <v>95</v>
          </cell>
          <cell r="X1120">
            <v>95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</row>
        <row r="1121">
          <cell r="C1121" t="str">
            <v>8256-001</v>
          </cell>
          <cell r="D1121" t="str">
            <v xml:space="preserve">8256-0011      </v>
          </cell>
          <cell r="E1121" t="str">
            <v xml:space="preserve">TUBE SHEET-EVAP.              </v>
          </cell>
          <cell r="F1121" t="str">
            <v xml:space="preserve">A02  </v>
          </cell>
          <cell r="G1121" t="str">
            <v>WON</v>
          </cell>
          <cell r="H1121" t="str">
            <v xml:space="preserve">PCS </v>
          </cell>
          <cell r="I1121" t="str">
            <v xml:space="preserve">라니정밀(주)                  </v>
          </cell>
          <cell r="K1121">
            <v>0</v>
          </cell>
          <cell r="L1121">
            <v>44</v>
          </cell>
          <cell r="N1121">
            <v>44</v>
          </cell>
          <cell r="O1121">
            <v>44</v>
          </cell>
          <cell r="P1121" t="str">
            <v>WON</v>
          </cell>
          <cell r="Q1121" t="str">
            <v xml:space="preserve">라니정밀(주)                  </v>
          </cell>
          <cell r="R1121">
            <v>44</v>
          </cell>
          <cell r="V1121">
            <v>44</v>
          </cell>
          <cell r="X1121">
            <v>44</v>
          </cell>
          <cell r="AA1121">
            <v>3</v>
          </cell>
          <cell r="AB1121">
            <v>1</v>
          </cell>
          <cell r="AC1121">
            <v>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</row>
        <row r="1122">
          <cell r="C1122" t="str">
            <v>8256-002</v>
          </cell>
          <cell r="D1122" t="str">
            <v xml:space="preserve">8256-0021      </v>
          </cell>
          <cell r="E1122" t="str">
            <v xml:space="preserve">TUBE SHEET-BLIND EVAP         </v>
          </cell>
          <cell r="F1122" t="str">
            <v xml:space="preserve">A02  </v>
          </cell>
          <cell r="G1122" t="str">
            <v>WON</v>
          </cell>
          <cell r="H1122" t="str">
            <v xml:space="preserve">PCS </v>
          </cell>
          <cell r="I1122" t="str">
            <v xml:space="preserve">라니정밀(주)                  </v>
          </cell>
          <cell r="J1122">
            <v>45</v>
          </cell>
          <cell r="K1122">
            <v>0</v>
          </cell>
          <cell r="L1122">
            <v>45</v>
          </cell>
          <cell r="N1122">
            <v>45</v>
          </cell>
          <cell r="O1122">
            <v>45</v>
          </cell>
          <cell r="P1122" t="str">
            <v>WON</v>
          </cell>
          <cell r="Q1122" t="str">
            <v xml:space="preserve">라니정밀(주)                  </v>
          </cell>
          <cell r="R1122">
            <v>45</v>
          </cell>
          <cell r="V1122">
            <v>45</v>
          </cell>
          <cell r="X1122">
            <v>45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</row>
        <row r="1123">
          <cell r="C1123" t="str">
            <v>4253-014</v>
          </cell>
          <cell r="D1123" t="str">
            <v xml:space="preserve">4253-0140      </v>
          </cell>
          <cell r="E1123" t="str">
            <v xml:space="preserve">EXP.V/A ASS'Y                 </v>
          </cell>
          <cell r="F1123" t="str">
            <v xml:space="preserve">S51  </v>
          </cell>
          <cell r="G1123" t="str">
            <v>WON</v>
          </cell>
          <cell r="H1123" t="str">
            <v xml:space="preserve">PCS </v>
          </cell>
          <cell r="I1123" t="str">
            <v xml:space="preserve">만도공조(주)아산공장          </v>
          </cell>
          <cell r="J1123">
            <v>0</v>
          </cell>
          <cell r="K1123">
            <v>0</v>
          </cell>
          <cell r="L1123">
            <v>7125</v>
          </cell>
          <cell r="N1123">
            <v>7125</v>
          </cell>
          <cell r="O1123">
            <v>7125</v>
          </cell>
          <cell r="P1123" t="str">
            <v>WON</v>
          </cell>
          <cell r="Q1123" t="str">
            <v xml:space="preserve">만도공조(주)아산공장          </v>
          </cell>
          <cell r="R1123">
            <v>7125</v>
          </cell>
          <cell r="V1123">
            <v>7125</v>
          </cell>
          <cell r="X1123">
            <v>7125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</row>
        <row r="1124">
          <cell r="C1124" t="str">
            <v>4626-299</v>
          </cell>
          <cell r="D1124" t="str">
            <v xml:space="preserve">4626-2993      </v>
          </cell>
          <cell r="E1124" t="str">
            <v xml:space="preserve">PIPE ASS'Y-OUTLET EVAP.       </v>
          </cell>
          <cell r="F1124" t="str">
            <v xml:space="preserve">S51  </v>
          </cell>
          <cell r="G1124" t="str">
            <v>WON</v>
          </cell>
          <cell r="H1124" t="str">
            <v xml:space="preserve">PCS </v>
          </cell>
          <cell r="I1124" t="str">
            <v xml:space="preserve">만도공조(주)아산공장          </v>
          </cell>
          <cell r="J1124">
            <v>0</v>
          </cell>
          <cell r="K1124">
            <v>0</v>
          </cell>
          <cell r="L1124">
            <v>4356</v>
          </cell>
          <cell r="N1124">
            <v>4356</v>
          </cell>
          <cell r="O1124">
            <v>4356</v>
          </cell>
          <cell r="P1124" t="str">
            <v>WON</v>
          </cell>
          <cell r="Q1124" t="str">
            <v xml:space="preserve">만도공조(주)아산공장          </v>
          </cell>
          <cell r="R1124">
            <v>4356</v>
          </cell>
          <cell r="V1124">
            <v>4356</v>
          </cell>
          <cell r="X1124">
            <v>4356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</row>
        <row r="1125">
          <cell r="C1125" t="str">
            <v>4626-301</v>
          </cell>
          <cell r="D1125" t="str">
            <v xml:space="preserve">4626-3010      </v>
          </cell>
          <cell r="E1125" t="str">
            <v xml:space="preserve">PIPE ASS'Y-INLET EVAP.        </v>
          </cell>
          <cell r="F1125" t="str">
            <v xml:space="preserve">S51  </v>
          </cell>
          <cell r="G1125" t="str">
            <v>WON</v>
          </cell>
          <cell r="H1125" t="str">
            <v xml:space="preserve">PCS </v>
          </cell>
          <cell r="I1125" t="str">
            <v xml:space="preserve">만도공조(주)아산공장          </v>
          </cell>
          <cell r="J1125">
            <v>0</v>
          </cell>
          <cell r="K1125">
            <v>0</v>
          </cell>
          <cell r="L1125">
            <v>769</v>
          </cell>
          <cell r="N1125">
            <v>769</v>
          </cell>
          <cell r="O1125">
            <v>769</v>
          </cell>
          <cell r="P1125" t="str">
            <v>WON</v>
          </cell>
          <cell r="Q1125" t="str">
            <v xml:space="preserve">만도공조(주)아산공장          </v>
          </cell>
          <cell r="R1125">
            <v>769</v>
          </cell>
          <cell r="V1125">
            <v>769</v>
          </cell>
          <cell r="X1125">
            <v>769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</row>
        <row r="1126">
          <cell r="C1126" t="str">
            <v>9920-001</v>
          </cell>
          <cell r="D1126" t="str">
            <v xml:space="preserve">9920-0010      </v>
          </cell>
          <cell r="E1126" t="str">
            <v xml:space="preserve">CAP-FLANGE                    </v>
          </cell>
          <cell r="F1126" t="str">
            <v xml:space="preserve">S51  </v>
          </cell>
          <cell r="G1126" t="str">
            <v>WON</v>
          </cell>
          <cell r="H1126" t="str">
            <v xml:space="preserve">PCS </v>
          </cell>
          <cell r="I1126" t="str">
            <v xml:space="preserve">만도공조(주)아산공장          </v>
          </cell>
          <cell r="J1126">
            <v>0</v>
          </cell>
          <cell r="K1126">
            <v>0</v>
          </cell>
          <cell r="L1126">
            <v>82</v>
          </cell>
          <cell r="N1126">
            <v>82</v>
          </cell>
          <cell r="O1126">
            <v>82</v>
          </cell>
          <cell r="P1126" t="str">
            <v>WON</v>
          </cell>
          <cell r="Q1126" t="str">
            <v xml:space="preserve">만도공조(주)아산공장          </v>
          </cell>
          <cell r="R1126">
            <v>82</v>
          </cell>
          <cell r="V1126">
            <v>82</v>
          </cell>
          <cell r="X1126">
            <v>82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</row>
        <row r="1127">
          <cell r="C1127" t="str">
            <v>6856-004</v>
          </cell>
          <cell r="D1127" t="str">
            <v xml:space="preserve">6856-0041      </v>
          </cell>
          <cell r="E1127" t="str">
            <v xml:space="preserve">LABEL-RAD                     </v>
          </cell>
          <cell r="F1127" t="str">
            <v xml:space="preserve">C01  </v>
          </cell>
          <cell r="G1127" t="str">
            <v>WON</v>
          </cell>
          <cell r="H1127" t="str">
            <v xml:space="preserve">PCS </v>
          </cell>
          <cell r="I1127" t="str">
            <v xml:space="preserve">무궁화인쇄                    </v>
          </cell>
          <cell r="K1127">
            <v>0</v>
          </cell>
          <cell r="L1127">
            <v>5</v>
          </cell>
          <cell r="N1127">
            <v>5</v>
          </cell>
          <cell r="O1127">
            <v>5</v>
          </cell>
          <cell r="P1127" t="str">
            <v>WON</v>
          </cell>
          <cell r="Q1127" t="str">
            <v xml:space="preserve">한국엠씨주식회사              </v>
          </cell>
          <cell r="R1127">
            <v>5</v>
          </cell>
          <cell r="V1127">
            <v>5</v>
          </cell>
          <cell r="X1127">
            <v>5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</row>
        <row r="1128">
          <cell r="C1128" t="str">
            <v>6856-008</v>
          </cell>
          <cell r="D1128" t="str">
            <v xml:space="preserve">6856-0081      </v>
          </cell>
          <cell r="E1128" t="str">
            <v xml:space="preserve">LABEL-AUTO                    </v>
          </cell>
          <cell r="F1128" t="str">
            <v xml:space="preserve">A03  </v>
          </cell>
          <cell r="G1128" t="str">
            <v>WON</v>
          </cell>
          <cell r="H1128" t="str">
            <v xml:space="preserve">PCS </v>
          </cell>
          <cell r="I1128" t="str">
            <v xml:space="preserve">무궁화인쇄                    </v>
          </cell>
          <cell r="K1128">
            <v>0</v>
          </cell>
          <cell r="L1128">
            <v>13</v>
          </cell>
          <cell r="N1128">
            <v>13</v>
          </cell>
          <cell r="O1128">
            <v>13</v>
          </cell>
          <cell r="P1128" t="str">
            <v>WON</v>
          </cell>
          <cell r="Q1128" t="str">
            <v xml:space="preserve">무궁화인쇄                    </v>
          </cell>
          <cell r="R1128">
            <v>13</v>
          </cell>
          <cell r="V1128">
            <v>13</v>
          </cell>
          <cell r="X1128">
            <v>13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</row>
        <row r="1129">
          <cell r="C1129" t="str">
            <v>6856-009</v>
          </cell>
          <cell r="D1129" t="str">
            <v xml:space="preserve">6856-0091      </v>
          </cell>
          <cell r="E1129" t="str">
            <v xml:space="preserve">LABEL                         </v>
          </cell>
          <cell r="F1129" t="str">
            <v xml:space="preserve">A03  </v>
          </cell>
          <cell r="G1129" t="str">
            <v>WON</v>
          </cell>
          <cell r="H1129" t="str">
            <v xml:space="preserve">PCS </v>
          </cell>
          <cell r="I1129" t="str">
            <v xml:space="preserve">무궁화인쇄                    </v>
          </cell>
          <cell r="K1129">
            <v>0</v>
          </cell>
          <cell r="L1129">
            <v>13</v>
          </cell>
          <cell r="N1129">
            <v>13</v>
          </cell>
          <cell r="O1129">
            <v>13</v>
          </cell>
          <cell r="P1129" t="str">
            <v>WON</v>
          </cell>
          <cell r="Q1129" t="str">
            <v xml:space="preserve">무궁화인쇄                    </v>
          </cell>
          <cell r="R1129">
            <v>13</v>
          </cell>
          <cell r="V1129">
            <v>13</v>
          </cell>
          <cell r="X1129">
            <v>13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</row>
        <row r="1130">
          <cell r="C1130" t="str">
            <v>6856-010</v>
          </cell>
          <cell r="D1130" t="str">
            <v xml:space="preserve">6856-0101      </v>
          </cell>
          <cell r="E1130" t="str">
            <v xml:space="preserve">LABEL-B/UNIT AUTO             </v>
          </cell>
          <cell r="F1130" t="str">
            <v xml:space="preserve">A03  </v>
          </cell>
          <cell r="G1130" t="str">
            <v>WON</v>
          </cell>
          <cell r="H1130" t="str">
            <v xml:space="preserve">PCS </v>
          </cell>
          <cell r="I1130" t="str">
            <v xml:space="preserve">무궁화인쇄                    </v>
          </cell>
          <cell r="J1130">
            <v>13</v>
          </cell>
          <cell r="K1130">
            <v>0</v>
          </cell>
          <cell r="L1130">
            <v>13</v>
          </cell>
          <cell r="N1130">
            <v>13</v>
          </cell>
          <cell r="O1130">
            <v>13</v>
          </cell>
          <cell r="P1130" t="str">
            <v>WON</v>
          </cell>
          <cell r="Q1130" t="str">
            <v xml:space="preserve">무궁화인쇄                    </v>
          </cell>
          <cell r="R1130">
            <v>13</v>
          </cell>
          <cell r="V1130">
            <v>13</v>
          </cell>
          <cell r="X1130">
            <v>13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</row>
        <row r="1131">
          <cell r="C1131" t="str">
            <v>6856-014</v>
          </cell>
          <cell r="D1131" t="str">
            <v xml:space="preserve">6856-0142      </v>
          </cell>
          <cell r="E1131" t="str">
            <v xml:space="preserve">LABEL-COND                    </v>
          </cell>
          <cell r="F1131" t="str">
            <v xml:space="preserve">A03  </v>
          </cell>
          <cell r="G1131" t="str">
            <v>WON</v>
          </cell>
          <cell r="H1131" t="str">
            <v xml:space="preserve">PCS </v>
          </cell>
          <cell r="I1131" t="str">
            <v xml:space="preserve">무궁화인쇄                    </v>
          </cell>
          <cell r="J1131">
            <v>6</v>
          </cell>
          <cell r="K1131">
            <v>0</v>
          </cell>
          <cell r="L1131">
            <v>6</v>
          </cell>
          <cell r="N1131">
            <v>6</v>
          </cell>
          <cell r="O1131">
            <v>6</v>
          </cell>
          <cell r="P1131" t="str">
            <v>WON</v>
          </cell>
          <cell r="Q1131" t="str">
            <v xml:space="preserve">무궁화인쇄                    </v>
          </cell>
          <cell r="R1131">
            <v>6</v>
          </cell>
          <cell r="V1131">
            <v>6</v>
          </cell>
          <cell r="X1131">
            <v>6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</row>
        <row r="1132">
          <cell r="C1132" t="str">
            <v>6856-016</v>
          </cell>
          <cell r="D1132" t="str">
            <v xml:space="preserve">6856-0163      </v>
          </cell>
          <cell r="E1132" t="str">
            <v xml:space="preserve">LABEL                         </v>
          </cell>
          <cell r="F1132" t="str">
            <v xml:space="preserve">B01  </v>
          </cell>
          <cell r="G1132" t="str">
            <v>WON</v>
          </cell>
          <cell r="H1132" t="str">
            <v xml:space="preserve">PCS </v>
          </cell>
          <cell r="I1132" t="str">
            <v xml:space="preserve">무궁화인쇄                    </v>
          </cell>
          <cell r="J1132">
            <v>9</v>
          </cell>
          <cell r="K1132">
            <v>0</v>
          </cell>
          <cell r="L1132">
            <v>9</v>
          </cell>
          <cell r="N1132">
            <v>9</v>
          </cell>
          <cell r="O1132">
            <v>9</v>
          </cell>
          <cell r="P1132" t="str">
            <v>WON</v>
          </cell>
          <cell r="Q1132" t="str">
            <v xml:space="preserve">무궁화인쇄                    </v>
          </cell>
          <cell r="R1132">
            <v>9</v>
          </cell>
          <cell r="V1132">
            <v>9</v>
          </cell>
          <cell r="X1132">
            <v>9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</row>
        <row r="1133">
          <cell r="C1133" t="str">
            <v>6856-033</v>
          </cell>
          <cell r="D1133" t="str">
            <v xml:space="preserve">6856-0330      </v>
          </cell>
          <cell r="E1133" t="str">
            <v xml:space="preserve">LABEL-M/COND                  </v>
          </cell>
          <cell r="F1133" t="str">
            <v xml:space="preserve">B01  </v>
          </cell>
          <cell r="G1133" t="str">
            <v>WON</v>
          </cell>
          <cell r="H1133" t="str">
            <v xml:space="preserve">PCS </v>
          </cell>
          <cell r="I1133" t="str">
            <v xml:space="preserve">무궁화인쇄                    </v>
          </cell>
          <cell r="J1133">
            <v>9</v>
          </cell>
          <cell r="K1133">
            <v>0</v>
          </cell>
          <cell r="L1133">
            <v>9</v>
          </cell>
          <cell r="N1133">
            <v>9</v>
          </cell>
          <cell r="O1133">
            <v>9</v>
          </cell>
          <cell r="P1133" t="str">
            <v>WON</v>
          </cell>
          <cell r="Q1133" t="str">
            <v xml:space="preserve">무궁화인쇄                    </v>
          </cell>
          <cell r="R1133">
            <v>9</v>
          </cell>
          <cell r="V1133">
            <v>9</v>
          </cell>
          <cell r="X1133">
            <v>9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</row>
        <row r="1134">
          <cell r="C1134" t="str">
            <v>6856-035</v>
          </cell>
          <cell r="D1134" t="str">
            <v xml:space="preserve">6856-0353      </v>
          </cell>
          <cell r="E1134" t="str">
            <v xml:space="preserve">LABEL                         </v>
          </cell>
          <cell r="F1134" t="str">
            <v xml:space="preserve">B01  </v>
          </cell>
          <cell r="G1134" t="str">
            <v>WON</v>
          </cell>
          <cell r="H1134" t="str">
            <v xml:space="preserve">PCS </v>
          </cell>
          <cell r="I1134" t="str">
            <v xml:space="preserve">무궁화인쇄                    </v>
          </cell>
          <cell r="K1134">
            <v>0</v>
          </cell>
          <cell r="L1134">
            <v>9</v>
          </cell>
          <cell r="N1134">
            <v>9</v>
          </cell>
          <cell r="O1134">
            <v>9</v>
          </cell>
          <cell r="P1134" t="str">
            <v>WON</v>
          </cell>
          <cell r="Q1134" t="str">
            <v xml:space="preserve">무궁화인쇄                    </v>
          </cell>
          <cell r="R1134">
            <v>9</v>
          </cell>
          <cell r="V1134">
            <v>9</v>
          </cell>
          <cell r="X1134">
            <v>9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</row>
        <row r="1135">
          <cell r="C1135" t="str">
            <v>6856-055</v>
          </cell>
          <cell r="D1135" t="str">
            <v xml:space="preserve">6856-0551      </v>
          </cell>
          <cell r="E1135" t="str">
            <v xml:space="preserve">LABEL-AUTO                    </v>
          </cell>
          <cell r="F1135" t="str">
            <v xml:space="preserve">A03  </v>
          </cell>
          <cell r="G1135" t="str">
            <v>WON</v>
          </cell>
          <cell r="H1135" t="str">
            <v xml:space="preserve">PCS </v>
          </cell>
          <cell r="I1135" t="str">
            <v xml:space="preserve">무궁화인쇄                    </v>
          </cell>
          <cell r="K1135">
            <v>0</v>
          </cell>
          <cell r="L1135">
            <v>13</v>
          </cell>
          <cell r="N1135">
            <v>13</v>
          </cell>
          <cell r="O1135">
            <v>13</v>
          </cell>
          <cell r="P1135" t="str">
            <v>WON</v>
          </cell>
          <cell r="Q1135" t="str">
            <v xml:space="preserve">무궁화인쇄                    </v>
          </cell>
          <cell r="R1135">
            <v>13</v>
          </cell>
          <cell r="V1135">
            <v>13</v>
          </cell>
          <cell r="X1135">
            <v>13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</row>
        <row r="1136">
          <cell r="C1136" t="str">
            <v>6856-056</v>
          </cell>
          <cell r="D1136" t="str">
            <v xml:space="preserve">6856-0561      </v>
          </cell>
          <cell r="E1136" t="str">
            <v xml:space="preserve">LABEL                         </v>
          </cell>
          <cell r="F1136" t="str">
            <v xml:space="preserve">A03  </v>
          </cell>
          <cell r="G1136" t="str">
            <v>WON</v>
          </cell>
          <cell r="H1136" t="str">
            <v xml:space="preserve">PCS </v>
          </cell>
          <cell r="I1136" t="str">
            <v xml:space="preserve">무궁화인쇄                    </v>
          </cell>
          <cell r="K1136">
            <v>0</v>
          </cell>
          <cell r="L1136">
            <v>13</v>
          </cell>
          <cell r="N1136">
            <v>13</v>
          </cell>
          <cell r="O1136">
            <v>13</v>
          </cell>
          <cell r="P1136" t="str">
            <v>WON</v>
          </cell>
          <cell r="Q1136" t="str">
            <v xml:space="preserve">무궁화인쇄                    </v>
          </cell>
          <cell r="R1136">
            <v>13</v>
          </cell>
          <cell r="V1136">
            <v>13</v>
          </cell>
          <cell r="X1136">
            <v>13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</row>
        <row r="1137">
          <cell r="C1137" t="str">
            <v>6856-058</v>
          </cell>
          <cell r="D1137" t="str">
            <v xml:space="preserve">6856-0580      </v>
          </cell>
          <cell r="E1137" t="str">
            <v xml:space="preserve">LABEL-RAD                     </v>
          </cell>
          <cell r="F1137" t="str">
            <v xml:space="preserve">C01  </v>
          </cell>
          <cell r="G1137" t="str">
            <v>WON</v>
          </cell>
          <cell r="H1137" t="str">
            <v xml:space="preserve">PCS </v>
          </cell>
          <cell r="I1137" t="str">
            <v xml:space="preserve">무궁화인쇄                    </v>
          </cell>
          <cell r="K1137">
            <v>0</v>
          </cell>
          <cell r="L1137">
            <v>5</v>
          </cell>
          <cell r="N1137">
            <v>5</v>
          </cell>
          <cell r="O1137">
            <v>5</v>
          </cell>
          <cell r="P1137" t="str">
            <v>WON</v>
          </cell>
          <cell r="Q1137" t="str">
            <v xml:space="preserve">무궁화인쇄                    </v>
          </cell>
          <cell r="R1137">
            <v>5</v>
          </cell>
          <cell r="V1137">
            <v>5</v>
          </cell>
          <cell r="X1137">
            <v>5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</row>
        <row r="1138">
          <cell r="C1138" t="str">
            <v>6856-059</v>
          </cell>
          <cell r="D1138" t="str">
            <v xml:space="preserve">6856-0590      </v>
          </cell>
          <cell r="E1138" t="str">
            <v xml:space="preserve">LABEL-RAD                     </v>
          </cell>
          <cell r="F1138" t="str">
            <v xml:space="preserve">C01  </v>
          </cell>
          <cell r="G1138" t="str">
            <v>WON</v>
          </cell>
          <cell r="H1138" t="str">
            <v xml:space="preserve">PCS </v>
          </cell>
          <cell r="I1138" t="str">
            <v xml:space="preserve">무궁화인쇄                    </v>
          </cell>
          <cell r="J1138">
            <v>5</v>
          </cell>
          <cell r="K1138">
            <v>0</v>
          </cell>
          <cell r="L1138">
            <v>7</v>
          </cell>
          <cell r="N1138">
            <v>7</v>
          </cell>
          <cell r="O1138">
            <v>7</v>
          </cell>
          <cell r="P1138" t="str">
            <v>WON</v>
          </cell>
          <cell r="Q1138" t="str">
            <v xml:space="preserve">무궁화인쇄                    </v>
          </cell>
          <cell r="R1138">
            <v>7</v>
          </cell>
          <cell r="V1138">
            <v>7</v>
          </cell>
          <cell r="X1138">
            <v>7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</row>
        <row r="1139">
          <cell r="C1139" t="str">
            <v>6856-060</v>
          </cell>
          <cell r="D1139" t="str">
            <v xml:space="preserve">6856-0600      </v>
          </cell>
          <cell r="E1139" t="str">
            <v xml:space="preserve">LABEL-RAD                     </v>
          </cell>
          <cell r="F1139" t="str">
            <v xml:space="preserve">C01  </v>
          </cell>
          <cell r="G1139" t="str">
            <v>WON</v>
          </cell>
          <cell r="H1139" t="str">
            <v xml:space="preserve">PCS </v>
          </cell>
          <cell r="I1139" t="str">
            <v xml:space="preserve">무궁화인쇄                    </v>
          </cell>
          <cell r="J1139">
            <v>5</v>
          </cell>
          <cell r="K1139">
            <v>0</v>
          </cell>
          <cell r="L1139">
            <v>5</v>
          </cell>
          <cell r="N1139">
            <v>5</v>
          </cell>
          <cell r="O1139">
            <v>5</v>
          </cell>
          <cell r="P1139" t="str">
            <v>WON</v>
          </cell>
          <cell r="Q1139" t="str">
            <v xml:space="preserve">무궁화인쇄                    </v>
          </cell>
          <cell r="R1139">
            <v>5</v>
          </cell>
          <cell r="V1139">
            <v>5</v>
          </cell>
          <cell r="X1139">
            <v>5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</row>
        <row r="1140">
          <cell r="C1140" t="str">
            <v>6856-061</v>
          </cell>
          <cell r="D1140" t="str">
            <v xml:space="preserve">6856-0611      </v>
          </cell>
          <cell r="E1140" t="str">
            <v xml:space="preserve">LABEL-RAD                     </v>
          </cell>
          <cell r="F1140" t="str">
            <v xml:space="preserve">C01  </v>
          </cell>
          <cell r="G1140" t="str">
            <v>WON</v>
          </cell>
          <cell r="H1140" t="str">
            <v xml:space="preserve">PCS </v>
          </cell>
          <cell r="I1140" t="str">
            <v xml:space="preserve">무궁화인쇄                    </v>
          </cell>
          <cell r="K1140">
            <v>0</v>
          </cell>
          <cell r="L1140">
            <v>7</v>
          </cell>
          <cell r="N1140">
            <v>7</v>
          </cell>
          <cell r="O1140">
            <v>7</v>
          </cell>
          <cell r="P1140" t="str">
            <v>WON</v>
          </cell>
          <cell r="Q1140" t="str">
            <v xml:space="preserve">무궁화인쇄                    </v>
          </cell>
          <cell r="R1140">
            <v>7</v>
          </cell>
          <cell r="V1140">
            <v>7</v>
          </cell>
          <cell r="X1140">
            <v>7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</row>
        <row r="1141">
          <cell r="C1141" t="str">
            <v>6856-063</v>
          </cell>
          <cell r="D1141" t="str">
            <v xml:space="preserve">6856-0630      </v>
          </cell>
          <cell r="E1141" t="str">
            <v xml:space="preserve">LABEL-KJ                      </v>
          </cell>
          <cell r="F1141" t="str">
            <v xml:space="preserve">A04  </v>
          </cell>
          <cell r="G1141" t="str">
            <v>WON</v>
          </cell>
          <cell r="H1141" t="str">
            <v xml:space="preserve">PCS </v>
          </cell>
          <cell r="I1141" t="str">
            <v xml:space="preserve">무궁화인쇄                    </v>
          </cell>
          <cell r="J1141">
            <v>14</v>
          </cell>
          <cell r="K1141">
            <v>0</v>
          </cell>
          <cell r="L1141">
            <v>13</v>
          </cell>
          <cell r="N1141">
            <v>13</v>
          </cell>
          <cell r="O1141">
            <v>13</v>
          </cell>
          <cell r="P1141" t="str">
            <v>WON</v>
          </cell>
          <cell r="Q1141" t="str">
            <v xml:space="preserve">무궁화인쇄                    </v>
          </cell>
          <cell r="R1141">
            <v>13</v>
          </cell>
          <cell r="V1141">
            <v>13</v>
          </cell>
          <cell r="X1141">
            <v>13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</row>
        <row r="1142">
          <cell r="C1142" t="str">
            <v>6856-074</v>
          </cell>
          <cell r="D1142" t="str">
            <v xml:space="preserve">6856-0741      </v>
          </cell>
          <cell r="E1142" t="str">
            <v xml:space="preserve">LABEL                         </v>
          </cell>
          <cell r="F1142" t="str">
            <v xml:space="preserve">A04  </v>
          </cell>
          <cell r="G1142" t="str">
            <v>WON</v>
          </cell>
          <cell r="H1142" t="str">
            <v xml:space="preserve">PCS </v>
          </cell>
          <cell r="I1142" t="str">
            <v xml:space="preserve">무궁화인쇄                    </v>
          </cell>
          <cell r="K1142">
            <v>0</v>
          </cell>
          <cell r="L1142">
            <v>6</v>
          </cell>
          <cell r="N1142">
            <v>6</v>
          </cell>
          <cell r="O1142">
            <v>6</v>
          </cell>
          <cell r="P1142" t="str">
            <v>WON</v>
          </cell>
          <cell r="Q1142" t="str">
            <v xml:space="preserve">무궁화인쇄                    </v>
          </cell>
          <cell r="R1142">
            <v>6</v>
          </cell>
          <cell r="V1142">
            <v>6</v>
          </cell>
          <cell r="X1142">
            <v>6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</row>
        <row r="1143">
          <cell r="C1143" t="str">
            <v>6856-082</v>
          </cell>
          <cell r="D1143" t="str">
            <v xml:space="preserve">6856-0820      </v>
          </cell>
          <cell r="E1143" t="str">
            <v xml:space="preserve">LABEL                         </v>
          </cell>
          <cell r="F1143" t="str">
            <v xml:space="preserve">C01  </v>
          </cell>
          <cell r="G1143" t="str">
            <v>WON</v>
          </cell>
          <cell r="H1143" t="str">
            <v xml:space="preserve">PCS </v>
          </cell>
          <cell r="I1143" t="str">
            <v xml:space="preserve">무궁화인쇄                    </v>
          </cell>
          <cell r="J1143">
            <v>10</v>
          </cell>
          <cell r="K1143">
            <v>0</v>
          </cell>
          <cell r="L1143">
            <v>10</v>
          </cell>
          <cell r="N1143">
            <v>10</v>
          </cell>
          <cell r="O1143">
            <v>10</v>
          </cell>
          <cell r="P1143" t="str">
            <v>WON</v>
          </cell>
          <cell r="Q1143" t="str">
            <v xml:space="preserve">무궁화인쇄                    </v>
          </cell>
          <cell r="R1143">
            <v>10</v>
          </cell>
          <cell r="V1143">
            <v>10</v>
          </cell>
          <cell r="X1143">
            <v>10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</row>
        <row r="1144">
          <cell r="C1144" t="str">
            <v>6856-083</v>
          </cell>
          <cell r="D1144" t="str">
            <v xml:space="preserve">6856-0830      </v>
          </cell>
          <cell r="E1144" t="str">
            <v xml:space="preserve">LABEL                         </v>
          </cell>
          <cell r="F1144" t="str">
            <v xml:space="preserve">C01  </v>
          </cell>
          <cell r="G1144" t="str">
            <v>WON</v>
          </cell>
          <cell r="H1144" t="str">
            <v xml:space="preserve">PCS </v>
          </cell>
          <cell r="I1144" t="str">
            <v xml:space="preserve">무궁화인쇄                    </v>
          </cell>
          <cell r="J1144">
            <v>10</v>
          </cell>
          <cell r="K1144">
            <v>0</v>
          </cell>
          <cell r="L1144">
            <v>10</v>
          </cell>
          <cell r="N1144">
            <v>10</v>
          </cell>
          <cell r="O1144">
            <v>10</v>
          </cell>
          <cell r="P1144" t="str">
            <v>WON</v>
          </cell>
          <cell r="Q1144" t="str">
            <v xml:space="preserve">무궁화인쇄                    </v>
          </cell>
          <cell r="R1144">
            <v>10</v>
          </cell>
          <cell r="V1144">
            <v>10</v>
          </cell>
          <cell r="X1144">
            <v>10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</row>
        <row r="1145">
          <cell r="C1145" t="str">
            <v>6856-084</v>
          </cell>
          <cell r="D1145" t="str">
            <v xml:space="preserve">6856-0843      </v>
          </cell>
          <cell r="E1145" t="str">
            <v xml:space="preserve">LABEL                         </v>
          </cell>
          <cell r="F1145" t="str">
            <v xml:space="preserve">C01  </v>
          </cell>
          <cell r="G1145" t="str">
            <v>WON</v>
          </cell>
          <cell r="H1145" t="str">
            <v xml:space="preserve">PCS </v>
          </cell>
          <cell r="I1145" t="str">
            <v xml:space="preserve">무궁화인쇄                    </v>
          </cell>
          <cell r="J1145">
            <v>10</v>
          </cell>
          <cell r="K1145">
            <v>0</v>
          </cell>
          <cell r="L1145">
            <v>10</v>
          </cell>
          <cell r="N1145">
            <v>10</v>
          </cell>
          <cell r="O1145">
            <v>10</v>
          </cell>
          <cell r="P1145" t="str">
            <v>WON</v>
          </cell>
          <cell r="Q1145" t="str">
            <v xml:space="preserve">무궁화인쇄                    </v>
          </cell>
          <cell r="R1145">
            <v>10</v>
          </cell>
          <cell r="V1145">
            <v>10</v>
          </cell>
          <cell r="X1145">
            <v>10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</row>
        <row r="1146">
          <cell r="C1146" t="str">
            <v>6856-085</v>
          </cell>
          <cell r="D1146" t="str">
            <v xml:space="preserve">6856-0852      </v>
          </cell>
          <cell r="E1146" t="str">
            <v xml:space="preserve">LABEL(SR AUTO)                </v>
          </cell>
          <cell r="F1146" t="str">
            <v xml:space="preserve">C01  </v>
          </cell>
          <cell r="G1146" t="str">
            <v>WON</v>
          </cell>
          <cell r="H1146" t="str">
            <v xml:space="preserve">PCS </v>
          </cell>
          <cell r="I1146" t="str">
            <v xml:space="preserve">무궁화인쇄                    </v>
          </cell>
          <cell r="K1146">
            <v>0</v>
          </cell>
          <cell r="L1146">
            <v>10</v>
          </cell>
          <cell r="N1146">
            <v>10</v>
          </cell>
          <cell r="O1146">
            <v>10</v>
          </cell>
          <cell r="P1146" t="str">
            <v>WON</v>
          </cell>
          <cell r="Q1146" t="str">
            <v xml:space="preserve">무궁화인쇄                    </v>
          </cell>
          <cell r="R1146">
            <v>10</v>
          </cell>
          <cell r="V1146">
            <v>10</v>
          </cell>
          <cell r="X1146">
            <v>10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</row>
        <row r="1147">
          <cell r="C1147" t="str">
            <v>6856-086</v>
          </cell>
          <cell r="D1147" t="str">
            <v xml:space="preserve">6856-0862      </v>
          </cell>
          <cell r="E1147" t="str">
            <v xml:space="preserve">LABEL(VQ)                     </v>
          </cell>
          <cell r="F1147" t="str">
            <v xml:space="preserve">C01  </v>
          </cell>
          <cell r="G1147" t="str">
            <v>WON</v>
          </cell>
          <cell r="H1147" t="str">
            <v xml:space="preserve">PCS </v>
          </cell>
          <cell r="I1147" t="str">
            <v xml:space="preserve">무궁화인쇄                    </v>
          </cell>
          <cell r="K1147">
            <v>0</v>
          </cell>
          <cell r="L1147">
            <v>10</v>
          </cell>
          <cell r="N1147">
            <v>10</v>
          </cell>
          <cell r="O1147">
            <v>10</v>
          </cell>
          <cell r="P1147" t="str">
            <v>WON</v>
          </cell>
          <cell r="Q1147" t="str">
            <v xml:space="preserve">무궁화인쇄                    </v>
          </cell>
          <cell r="R1147">
            <v>10</v>
          </cell>
          <cell r="V1147">
            <v>10</v>
          </cell>
          <cell r="X1147">
            <v>10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</row>
        <row r="1148">
          <cell r="C1148" t="str">
            <v>6856-087</v>
          </cell>
          <cell r="D1148" t="str">
            <v xml:space="preserve">6856-0870      </v>
          </cell>
          <cell r="E1148" t="str">
            <v xml:space="preserve">LABEL                         </v>
          </cell>
          <cell r="F1148" t="str">
            <v xml:space="preserve">C01  </v>
          </cell>
          <cell r="G1148" t="str">
            <v>WON</v>
          </cell>
          <cell r="H1148" t="str">
            <v xml:space="preserve">PCS </v>
          </cell>
          <cell r="I1148" t="str">
            <v xml:space="preserve">무궁화인쇄                    </v>
          </cell>
          <cell r="J1148">
            <v>10</v>
          </cell>
          <cell r="K1148">
            <v>0</v>
          </cell>
          <cell r="L1148">
            <v>10</v>
          </cell>
          <cell r="N1148">
            <v>10</v>
          </cell>
          <cell r="O1148">
            <v>10</v>
          </cell>
          <cell r="P1148" t="str">
            <v>WON</v>
          </cell>
          <cell r="Q1148" t="str">
            <v xml:space="preserve">무궁화인쇄                    </v>
          </cell>
          <cell r="R1148">
            <v>10</v>
          </cell>
          <cell r="V1148">
            <v>10</v>
          </cell>
          <cell r="X1148">
            <v>10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</row>
        <row r="1149">
          <cell r="C1149" t="str">
            <v>6856-088</v>
          </cell>
          <cell r="D1149" t="str">
            <v xml:space="preserve">6856-0880      </v>
          </cell>
          <cell r="E1149" t="str">
            <v xml:space="preserve">LABEL                         </v>
          </cell>
          <cell r="F1149" t="str">
            <v xml:space="preserve">C01  </v>
          </cell>
          <cell r="G1149" t="str">
            <v>WON</v>
          </cell>
          <cell r="H1149" t="str">
            <v xml:space="preserve">PCS </v>
          </cell>
          <cell r="I1149" t="str">
            <v xml:space="preserve">무궁화인쇄                    </v>
          </cell>
          <cell r="J1149">
            <v>10</v>
          </cell>
          <cell r="K1149">
            <v>0</v>
          </cell>
          <cell r="L1149">
            <v>10</v>
          </cell>
          <cell r="N1149">
            <v>10</v>
          </cell>
          <cell r="O1149">
            <v>10</v>
          </cell>
          <cell r="P1149" t="str">
            <v>WON</v>
          </cell>
          <cell r="Q1149" t="str">
            <v xml:space="preserve">무궁화인쇄                    </v>
          </cell>
          <cell r="R1149">
            <v>10</v>
          </cell>
          <cell r="V1149">
            <v>10</v>
          </cell>
          <cell r="X1149">
            <v>10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</row>
        <row r="1150">
          <cell r="C1150" t="str">
            <v>6856-091</v>
          </cell>
          <cell r="D1150" t="str">
            <v xml:space="preserve">6856-0912      </v>
          </cell>
          <cell r="E1150" t="str">
            <v xml:space="preserve">LABEL-MODULE,A/C M111         </v>
          </cell>
          <cell r="F1150" t="str">
            <v xml:space="preserve">R01  </v>
          </cell>
          <cell r="G1150" t="str">
            <v>WON</v>
          </cell>
          <cell r="H1150" t="str">
            <v xml:space="preserve">PCS </v>
          </cell>
          <cell r="I1150" t="str">
            <v xml:space="preserve">무궁화인쇄                    </v>
          </cell>
          <cell r="J1150">
            <v>7</v>
          </cell>
          <cell r="K1150">
            <v>0</v>
          </cell>
          <cell r="L1150">
            <v>7</v>
          </cell>
          <cell r="N1150">
            <v>7</v>
          </cell>
          <cell r="O1150">
            <v>7</v>
          </cell>
          <cell r="P1150" t="str">
            <v>WON</v>
          </cell>
          <cell r="Q1150" t="str">
            <v xml:space="preserve">무궁화인쇄                    </v>
          </cell>
          <cell r="R1150">
            <v>7</v>
          </cell>
          <cell r="V1150">
            <v>7</v>
          </cell>
          <cell r="X1150">
            <v>7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</row>
        <row r="1151">
          <cell r="C1151" t="str">
            <v>6856-094</v>
          </cell>
          <cell r="D1151" t="str">
            <v xml:space="preserve">6856-0941      </v>
          </cell>
          <cell r="E1151" t="str">
            <v xml:space="preserve">LABEL-MODULE M111,HTR         </v>
          </cell>
          <cell r="F1151" t="str">
            <v xml:space="preserve">R01  </v>
          </cell>
          <cell r="G1151" t="str">
            <v>WON</v>
          </cell>
          <cell r="H1151" t="str">
            <v xml:space="preserve">PCS </v>
          </cell>
          <cell r="I1151" t="str">
            <v xml:space="preserve">무궁화인쇄                    </v>
          </cell>
          <cell r="J1151">
            <v>9</v>
          </cell>
          <cell r="K1151">
            <v>0</v>
          </cell>
          <cell r="L1151">
            <v>9</v>
          </cell>
          <cell r="N1151">
            <v>9</v>
          </cell>
          <cell r="O1151">
            <v>9</v>
          </cell>
          <cell r="P1151" t="str">
            <v>WON</v>
          </cell>
          <cell r="Q1151" t="str">
            <v xml:space="preserve">무궁화인쇄                    </v>
          </cell>
          <cell r="R1151">
            <v>9</v>
          </cell>
          <cell r="V1151">
            <v>9</v>
          </cell>
          <cell r="X1151">
            <v>9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</row>
        <row r="1152">
          <cell r="C1152" t="str">
            <v>6856-102</v>
          </cell>
          <cell r="D1152" t="str">
            <v xml:space="preserve">6856-1020      </v>
          </cell>
          <cell r="E1152" t="str">
            <v xml:space="preserve">LABEL                         </v>
          </cell>
          <cell r="F1152" t="str">
            <v xml:space="preserve">A03  </v>
          </cell>
          <cell r="G1152" t="str">
            <v>WON</v>
          </cell>
          <cell r="H1152" t="str">
            <v xml:space="preserve">PCS </v>
          </cell>
          <cell r="I1152" t="str">
            <v xml:space="preserve">무궁화인쇄                    </v>
          </cell>
          <cell r="K1152">
            <v>0</v>
          </cell>
          <cell r="L1152">
            <v>8</v>
          </cell>
          <cell r="N1152">
            <v>8</v>
          </cell>
          <cell r="O1152">
            <v>8</v>
          </cell>
          <cell r="P1152" t="str">
            <v>WON</v>
          </cell>
          <cell r="Q1152" t="str">
            <v xml:space="preserve">한국엠씨주식회사              </v>
          </cell>
          <cell r="R1152">
            <v>8</v>
          </cell>
          <cell r="V1152">
            <v>8</v>
          </cell>
          <cell r="X1152">
            <v>8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</row>
        <row r="1153">
          <cell r="C1153" t="str">
            <v>6856-108</v>
          </cell>
          <cell r="D1153" t="str">
            <v xml:space="preserve">6856-1080      </v>
          </cell>
          <cell r="E1153" t="str">
            <v xml:space="preserve">LABEL                         </v>
          </cell>
          <cell r="F1153" t="str">
            <v xml:space="preserve">A02  </v>
          </cell>
          <cell r="G1153" t="str">
            <v>WON</v>
          </cell>
          <cell r="H1153" t="str">
            <v xml:space="preserve">PCS </v>
          </cell>
          <cell r="I1153" t="str">
            <v xml:space="preserve">무궁화인쇄                    </v>
          </cell>
          <cell r="J1153">
            <v>6</v>
          </cell>
          <cell r="K1153">
            <v>0</v>
          </cell>
          <cell r="L1153">
            <v>6</v>
          </cell>
          <cell r="N1153">
            <v>6</v>
          </cell>
          <cell r="O1153">
            <v>6</v>
          </cell>
          <cell r="P1153" t="str">
            <v>WON</v>
          </cell>
          <cell r="Q1153" t="str">
            <v xml:space="preserve">무궁화인쇄                    </v>
          </cell>
          <cell r="R1153">
            <v>6</v>
          </cell>
          <cell r="V1153">
            <v>6</v>
          </cell>
          <cell r="X1153">
            <v>6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</row>
        <row r="1154">
          <cell r="C1154" t="str">
            <v>6856-114</v>
          </cell>
          <cell r="D1154" t="str">
            <v xml:space="preserve">6856-1141      </v>
          </cell>
          <cell r="E1154" t="str">
            <v xml:space="preserve">LABEL                         </v>
          </cell>
          <cell r="F1154" t="str">
            <v xml:space="preserve">C01  </v>
          </cell>
          <cell r="G1154" t="str">
            <v>WON</v>
          </cell>
          <cell r="H1154" t="str">
            <v xml:space="preserve">PCS </v>
          </cell>
          <cell r="I1154" t="str">
            <v xml:space="preserve">무궁화인쇄                    </v>
          </cell>
          <cell r="K1154">
            <v>0</v>
          </cell>
          <cell r="L1154">
            <v>5</v>
          </cell>
          <cell r="N1154">
            <v>5</v>
          </cell>
          <cell r="O1154">
            <v>5</v>
          </cell>
          <cell r="P1154" t="str">
            <v>WON</v>
          </cell>
          <cell r="Q1154" t="str">
            <v xml:space="preserve">무궁화인쇄                    </v>
          </cell>
          <cell r="R1154">
            <v>5</v>
          </cell>
          <cell r="V1154">
            <v>5</v>
          </cell>
          <cell r="X1154">
            <v>5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</row>
        <row r="1155">
          <cell r="C1155" t="str">
            <v>6856-115</v>
          </cell>
          <cell r="D1155" t="str">
            <v xml:space="preserve">6856-1151      </v>
          </cell>
          <cell r="E1155" t="str">
            <v xml:space="preserve">LABEL-RR HTR                  </v>
          </cell>
          <cell r="F1155" t="str">
            <v xml:space="preserve">B01  </v>
          </cell>
          <cell r="G1155" t="str">
            <v>WON</v>
          </cell>
          <cell r="H1155" t="str">
            <v xml:space="preserve">PCS </v>
          </cell>
          <cell r="I1155" t="str">
            <v xml:space="preserve">무궁화인쇄                    </v>
          </cell>
          <cell r="J1155">
            <v>9</v>
          </cell>
          <cell r="K1155">
            <v>0</v>
          </cell>
          <cell r="L1155">
            <v>9</v>
          </cell>
          <cell r="N1155">
            <v>9</v>
          </cell>
          <cell r="O1155">
            <v>9</v>
          </cell>
          <cell r="P1155" t="str">
            <v>WON</v>
          </cell>
          <cell r="Q1155" t="str">
            <v xml:space="preserve">무궁화인쇄                    </v>
          </cell>
          <cell r="R1155">
            <v>9</v>
          </cell>
          <cell r="V1155">
            <v>9</v>
          </cell>
          <cell r="X1155">
            <v>9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</row>
        <row r="1156">
          <cell r="C1156" t="str">
            <v>6856-116</v>
          </cell>
          <cell r="D1156" t="str">
            <v xml:space="preserve">6856-1161      </v>
          </cell>
          <cell r="E1156" t="str">
            <v xml:space="preserve">LABEL-RR HTR                  </v>
          </cell>
          <cell r="F1156" t="str">
            <v xml:space="preserve">B01  </v>
          </cell>
          <cell r="G1156" t="str">
            <v>WON</v>
          </cell>
          <cell r="H1156" t="str">
            <v xml:space="preserve">PCS </v>
          </cell>
          <cell r="I1156" t="str">
            <v xml:space="preserve">무궁화인쇄                    </v>
          </cell>
          <cell r="K1156">
            <v>0</v>
          </cell>
          <cell r="L1156">
            <v>9</v>
          </cell>
          <cell r="N1156">
            <v>9</v>
          </cell>
          <cell r="O1156">
            <v>9</v>
          </cell>
          <cell r="P1156" t="str">
            <v>WON</v>
          </cell>
          <cell r="Q1156" t="str">
            <v xml:space="preserve">한국엠씨주식회사              </v>
          </cell>
          <cell r="R1156">
            <v>9</v>
          </cell>
          <cell r="V1156">
            <v>9</v>
          </cell>
          <cell r="X1156">
            <v>9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</row>
        <row r="1157">
          <cell r="C1157" t="str">
            <v>6856-120</v>
          </cell>
          <cell r="D1157" t="str">
            <v xml:space="preserve">6856-1201      </v>
          </cell>
          <cell r="E1157" t="str">
            <v xml:space="preserve">LABEL                         </v>
          </cell>
          <cell r="F1157" t="str">
            <v xml:space="preserve">A02  </v>
          </cell>
          <cell r="G1157" t="str">
            <v>WON</v>
          </cell>
          <cell r="H1157" t="str">
            <v xml:space="preserve">PCS </v>
          </cell>
          <cell r="I1157" t="str">
            <v xml:space="preserve">무궁화인쇄                    </v>
          </cell>
          <cell r="K1157">
            <v>0</v>
          </cell>
          <cell r="L1157">
            <v>13</v>
          </cell>
          <cell r="N1157">
            <v>13</v>
          </cell>
          <cell r="O1157">
            <v>13</v>
          </cell>
          <cell r="P1157" t="str">
            <v>WON</v>
          </cell>
          <cell r="Q1157" t="str">
            <v xml:space="preserve">무궁화인쇄                    </v>
          </cell>
          <cell r="R1157">
            <v>13</v>
          </cell>
          <cell r="V1157">
            <v>13</v>
          </cell>
          <cell r="X1157">
            <v>13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</row>
        <row r="1158">
          <cell r="C1158" t="str">
            <v>6856-121</v>
          </cell>
          <cell r="D1158" t="str">
            <v xml:space="preserve">6856-1213      </v>
          </cell>
          <cell r="E1158" t="str">
            <v xml:space="preserve">LABEL                         </v>
          </cell>
          <cell r="F1158" t="str">
            <v xml:space="preserve">A02  </v>
          </cell>
          <cell r="G1158" t="str">
            <v>WON</v>
          </cell>
          <cell r="H1158" t="str">
            <v xml:space="preserve">PCS </v>
          </cell>
          <cell r="I1158" t="str">
            <v xml:space="preserve">무궁화인쇄                    </v>
          </cell>
          <cell r="J1158">
            <v>14</v>
          </cell>
          <cell r="K1158">
            <v>0</v>
          </cell>
          <cell r="L1158">
            <v>13</v>
          </cell>
          <cell r="N1158">
            <v>13</v>
          </cell>
          <cell r="O1158">
            <v>13</v>
          </cell>
          <cell r="P1158" t="str">
            <v>WON</v>
          </cell>
          <cell r="Q1158" t="str">
            <v xml:space="preserve">무궁화인쇄                    </v>
          </cell>
          <cell r="R1158">
            <v>13</v>
          </cell>
          <cell r="V1158">
            <v>13</v>
          </cell>
          <cell r="X1158">
            <v>13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</row>
        <row r="1159">
          <cell r="C1159" t="str">
            <v>6856-122</v>
          </cell>
          <cell r="D1159" t="str">
            <v xml:space="preserve">6856-1222      </v>
          </cell>
          <cell r="E1159" t="str">
            <v xml:space="preserve">LABEL                         </v>
          </cell>
          <cell r="F1159" t="str">
            <v xml:space="preserve">A02  </v>
          </cell>
          <cell r="G1159" t="str">
            <v>WON</v>
          </cell>
          <cell r="H1159" t="str">
            <v xml:space="preserve">PCS </v>
          </cell>
          <cell r="I1159" t="str">
            <v xml:space="preserve">무궁화인쇄                    </v>
          </cell>
          <cell r="K1159">
            <v>0</v>
          </cell>
          <cell r="L1159">
            <v>14</v>
          </cell>
          <cell r="N1159">
            <v>14</v>
          </cell>
          <cell r="O1159">
            <v>14</v>
          </cell>
          <cell r="P1159" t="str">
            <v>WON</v>
          </cell>
          <cell r="Q1159" t="str">
            <v xml:space="preserve">한국엠씨주식회사              </v>
          </cell>
          <cell r="R1159">
            <v>14</v>
          </cell>
          <cell r="V1159">
            <v>14</v>
          </cell>
          <cell r="X1159">
            <v>14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</row>
        <row r="1160">
          <cell r="C1160" t="str">
            <v>6856-123</v>
          </cell>
          <cell r="D1160" t="str">
            <v xml:space="preserve">6856-1230      </v>
          </cell>
          <cell r="E1160" t="str">
            <v xml:space="preserve">LABEL-H/UNIT                  </v>
          </cell>
          <cell r="F1160" t="str">
            <v xml:space="preserve">A04  </v>
          </cell>
          <cell r="G1160" t="str">
            <v>WON</v>
          </cell>
          <cell r="H1160" t="str">
            <v xml:space="preserve">PCS </v>
          </cell>
          <cell r="I1160" t="str">
            <v xml:space="preserve">무궁화인쇄                    </v>
          </cell>
          <cell r="J1160">
            <v>14</v>
          </cell>
          <cell r="K1160">
            <v>0</v>
          </cell>
          <cell r="L1160">
            <v>14</v>
          </cell>
          <cell r="N1160">
            <v>14</v>
          </cell>
          <cell r="O1160">
            <v>14</v>
          </cell>
          <cell r="P1160" t="str">
            <v>WON</v>
          </cell>
          <cell r="Q1160" t="str">
            <v xml:space="preserve">무궁화인쇄                    </v>
          </cell>
          <cell r="R1160">
            <v>14</v>
          </cell>
          <cell r="V1160">
            <v>14</v>
          </cell>
          <cell r="X1160">
            <v>14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</row>
        <row r="1161">
          <cell r="C1161" t="str">
            <v>6856-124</v>
          </cell>
          <cell r="D1161" t="str">
            <v xml:space="preserve">6856-1242      </v>
          </cell>
          <cell r="E1161" t="str">
            <v xml:space="preserve">LABEL-H/UNIT                  </v>
          </cell>
          <cell r="F1161" t="str">
            <v xml:space="preserve">A04  </v>
          </cell>
          <cell r="G1161" t="str">
            <v>WON</v>
          </cell>
          <cell r="H1161" t="str">
            <v xml:space="preserve">PCS </v>
          </cell>
          <cell r="I1161" t="str">
            <v xml:space="preserve">무궁화인쇄                    </v>
          </cell>
          <cell r="J1161">
            <v>14</v>
          </cell>
          <cell r="K1161">
            <v>0</v>
          </cell>
          <cell r="L1161">
            <v>13</v>
          </cell>
          <cell r="N1161">
            <v>13</v>
          </cell>
          <cell r="O1161">
            <v>13</v>
          </cell>
          <cell r="P1161" t="str">
            <v>WON</v>
          </cell>
          <cell r="Q1161" t="str">
            <v xml:space="preserve">무궁화인쇄                    </v>
          </cell>
          <cell r="R1161">
            <v>13</v>
          </cell>
          <cell r="V1161">
            <v>13</v>
          </cell>
          <cell r="X1161">
            <v>13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</row>
        <row r="1162">
          <cell r="C1162" t="str">
            <v>6856-125</v>
          </cell>
          <cell r="D1162" t="str">
            <v xml:space="preserve">6856-1252      </v>
          </cell>
          <cell r="E1162" t="str">
            <v xml:space="preserve">LABEL-H/UNIT                  </v>
          </cell>
          <cell r="F1162" t="str">
            <v xml:space="preserve">A04  </v>
          </cell>
          <cell r="G1162" t="str">
            <v>WON</v>
          </cell>
          <cell r="H1162" t="str">
            <v xml:space="preserve">PCS </v>
          </cell>
          <cell r="I1162" t="str">
            <v xml:space="preserve">무궁화인쇄                    </v>
          </cell>
          <cell r="K1162">
            <v>0</v>
          </cell>
          <cell r="L1162">
            <v>14</v>
          </cell>
          <cell r="N1162">
            <v>14</v>
          </cell>
          <cell r="O1162">
            <v>14</v>
          </cell>
          <cell r="P1162" t="str">
            <v>WON</v>
          </cell>
          <cell r="Q1162" t="str">
            <v xml:space="preserve">한국엠씨주식회사              </v>
          </cell>
          <cell r="R1162">
            <v>14</v>
          </cell>
          <cell r="V1162">
            <v>14</v>
          </cell>
          <cell r="X1162">
            <v>14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</row>
        <row r="1163">
          <cell r="C1163" t="str">
            <v>6856-128</v>
          </cell>
          <cell r="D1163" t="str">
            <v xml:space="preserve">6856-1280      </v>
          </cell>
          <cell r="E1163" t="str">
            <v xml:space="preserve">LABEL                         </v>
          </cell>
          <cell r="F1163" t="str">
            <v xml:space="preserve">B01  </v>
          </cell>
          <cell r="G1163" t="str">
            <v>WON</v>
          </cell>
          <cell r="H1163" t="str">
            <v xml:space="preserve">PCS </v>
          </cell>
          <cell r="I1163" t="str">
            <v xml:space="preserve">무궁화인쇄                    </v>
          </cell>
          <cell r="K1163">
            <v>0</v>
          </cell>
          <cell r="L1163">
            <v>9</v>
          </cell>
          <cell r="N1163">
            <v>9</v>
          </cell>
          <cell r="O1163">
            <v>9</v>
          </cell>
          <cell r="P1163" t="str">
            <v>WON</v>
          </cell>
          <cell r="Q1163" t="str">
            <v xml:space="preserve">무궁화인쇄                    </v>
          </cell>
          <cell r="R1163">
            <v>9</v>
          </cell>
          <cell r="V1163">
            <v>9</v>
          </cell>
          <cell r="X1163">
            <v>9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</row>
        <row r="1164">
          <cell r="C1164" t="str">
            <v>6856-129</v>
          </cell>
          <cell r="D1164" t="str">
            <v xml:space="preserve">6856-1292      </v>
          </cell>
          <cell r="E1164" t="str">
            <v xml:space="preserve">LABEL                         </v>
          </cell>
          <cell r="F1164" t="str">
            <v xml:space="preserve">B01  </v>
          </cell>
          <cell r="G1164" t="str">
            <v>WON</v>
          </cell>
          <cell r="H1164" t="str">
            <v xml:space="preserve">PCS </v>
          </cell>
          <cell r="I1164" t="str">
            <v xml:space="preserve">무궁화인쇄                    </v>
          </cell>
          <cell r="J1164">
            <v>9</v>
          </cell>
          <cell r="K1164">
            <v>0</v>
          </cell>
          <cell r="L1164">
            <v>9</v>
          </cell>
          <cell r="N1164">
            <v>9</v>
          </cell>
          <cell r="O1164">
            <v>9</v>
          </cell>
          <cell r="P1164" t="str">
            <v>WON</v>
          </cell>
          <cell r="Q1164" t="str">
            <v xml:space="preserve">무궁화인쇄                    </v>
          </cell>
          <cell r="R1164">
            <v>9</v>
          </cell>
          <cell r="V1164">
            <v>9</v>
          </cell>
          <cell r="X1164">
            <v>9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</row>
        <row r="1165">
          <cell r="C1165" t="str">
            <v>6856-130</v>
          </cell>
          <cell r="D1165" t="str">
            <v xml:space="preserve">6856-1302      </v>
          </cell>
          <cell r="E1165" t="str">
            <v xml:space="preserve">LABEL                         </v>
          </cell>
          <cell r="F1165" t="str">
            <v xml:space="preserve">B01  </v>
          </cell>
          <cell r="G1165" t="str">
            <v>WON</v>
          </cell>
          <cell r="H1165" t="str">
            <v xml:space="preserve">PCS </v>
          </cell>
          <cell r="I1165" t="str">
            <v xml:space="preserve">무궁화인쇄                    </v>
          </cell>
          <cell r="J1165">
            <v>9</v>
          </cell>
          <cell r="K1165">
            <v>0</v>
          </cell>
          <cell r="L1165">
            <v>9</v>
          </cell>
          <cell r="N1165">
            <v>9</v>
          </cell>
          <cell r="O1165">
            <v>9</v>
          </cell>
          <cell r="P1165" t="str">
            <v>WON</v>
          </cell>
          <cell r="Q1165" t="str">
            <v xml:space="preserve">무궁화인쇄                    </v>
          </cell>
          <cell r="R1165">
            <v>9</v>
          </cell>
          <cell r="V1165">
            <v>9</v>
          </cell>
          <cell r="X1165">
            <v>9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</row>
        <row r="1166">
          <cell r="C1166" t="str">
            <v>6856-131</v>
          </cell>
          <cell r="D1166" t="str">
            <v xml:space="preserve">6856-1312      </v>
          </cell>
          <cell r="E1166" t="str">
            <v xml:space="preserve">LABEL                         </v>
          </cell>
          <cell r="F1166" t="str">
            <v xml:space="preserve">B01  </v>
          </cell>
          <cell r="G1166" t="str">
            <v>WON</v>
          </cell>
          <cell r="H1166" t="str">
            <v xml:space="preserve">PCS </v>
          </cell>
          <cell r="I1166" t="str">
            <v xml:space="preserve">무궁화인쇄                    </v>
          </cell>
          <cell r="J1166">
            <v>9</v>
          </cell>
          <cell r="K1166">
            <v>0</v>
          </cell>
          <cell r="L1166">
            <v>9</v>
          </cell>
          <cell r="N1166">
            <v>9</v>
          </cell>
          <cell r="O1166">
            <v>9</v>
          </cell>
          <cell r="P1166" t="str">
            <v>WON</v>
          </cell>
          <cell r="Q1166" t="str">
            <v xml:space="preserve">무궁화인쇄                    </v>
          </cell>
          <cell r="R1166">
            <v>9</v>
          </cell>
          <cell r="V1166">
            <v>9</v>
          </cell>
          <cell r="X1166">
            <v>9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</row>
        <row r="1167">
          <cell r="C1167" t="str">
            <v>6856-133</v>
          </cell>
          <cell r="D1167" t="str">
            <v xml:space="preserve">6856-1331      </v>
          </cell>
          <cell r="E1167" t="str">
            <v xml:space="preserve">LABEL                         </v>
          </cell>
          <cell r="F1167" t="str">
            <v xml:space="preserve">B01  </v>
          </cell>
          <cell r="G1167" t="str">
            <v>WON</v>
          </cell>
          <cell r="H1167" t="str">
            <v xml:space="preserve">PCS </v>
          </cell>
          <cell r="I1167" t="str">
            <v xml:space="preserve">무궁화인쇄                    </v>
          </cell>
          <cell r="K1167">
            <v>0</v>
          </cell>
          <cell r="L1167">
            <v>9</v>
          </cell>
          <cell r="N1167">
            <v>9</v>
          </cell>
          <cell r="O1167">
            <v>9</v>
          </cell>
          <cell r="P1167" t="str">
            <v>WON</v>
          </cell>
          <cell r="Q1167" t="str">
            <v xml:space="preserve">무궁화인쇄                    </v>
          </cell>
          <cell r="R1167">
            <v>9</v>
          </cell>
          <cell r="V1167">
            <v>9</v>
          </cell>
          <cell r="X1167">
            <v>9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</row>
        <row r="1168">
          <cell r="C1168" t="str">
            <v>6856-134</v>
          </cell>
          <cell r="D1168" t="str">
            <v xml:space="preserve">6856-1341      </v>
          </cell>
          <cell r="E1168" t="str">
            <v xml:space="preserve">LABEL                         </v>
          </cell>
          <cell r="F1168" t="str">
            <v xml:space="preserve">B01  </v>
          </cell>
          <cell r="G1168" t="str">
            <v>WON</v>
          </cell>
          <cell r="H1168" t="str">
            <v xml:space="preserve">PCS </v>
          </cell>
          <cell r="I1168" t="str">
            <v xml:space="preserve">무궁화인쇄                    </v>
          </cell>
          <cell r="K1168">
            <v>0</v>
          </cell>
          <cell r="L1168">
            <v>9</v>
          </cell>
          <cell r="N1168">
            <v>9</v>
          </cell>
          <cell r="O1168">
            <v>9</v>
          </cell>
          <cell r="P1168" t="str">
            <v>WON</v>
          </cell>
          <cell r="Q1168" t="str">
            <v xml:space="preserve">무궁화인쇄                    </v>
          </cell>
          <cell r="R1168">
            <v>9</v>
          </cell>
          <cell r="V1168">
            <v>9</v>
          </cell>
          <cell r="X1168">
            <v>9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</row>
        <row r="1169">
          <cell r="C1169" t="str">
            <v>6856-135</v>
          </cell>
          <cell r="D1169" t="str">
            <v xml:space="preserve">6856-1350      </v>
          </cell>
          <cell r="E1169" t="str">
            <v xml:space="preserve">LABEL                         </v>
          </cell>
          <cell r="F1169" t="str">
            <v xml:space="preserve">B01  </v>
          </cell>
          <cell r="G1169" t="str">
            <v>WON</v>
          </cell>
          <cell r="H1169" t="str">
            <v xml:space="preserve">PCS </v>
          </cell>
          <cell r="I1169" t="str">
            <v xml:space="preserve">무궁화인쇄                    </v>
          </cell>
          <cell r="K1169">
            <v>0</v>
          </cell>
          <cell r="L1169">
            <v>9</v>
          </cell>
          <cell r="N1169">
            <v>9</v>
          </cell>
          <cell r="O1169">
            <v>9</v>
          </cell>
          <cell r="P1169" t="str">
            <v>WON</v>
          </cell>
          <cell r="Q1169" t="str">
            <v xml:space="preserve">무궁화인쇄                    </v>
          </cell>
          <cell r="R1169">
            <v>9</v>
          </cell>
          <cell r="V1169">
            <v>9</v>
          </cell>
          <cell r="X1169">
            <v>9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</row>
        <row r="1170">
          <cell r="C1170" t="str">
            <v>6856-137</v>
          </cell>
          <cell r="D1170" t="str">
            <v xml:space="preserve">6856-1370      </v>
          </cell>
          <cell r="E1170" t="str">
            <v xml:space="preserve">LABEL                         </v>
          </cell>
          <cell r="F1170" t="str">
            <v xml:space="preserve">A02  </v>
          </cell>
          <cell r="G1170" t="str">
            <v>WON</v>
          </cell>
          <cell r="H1170" t="str">
            <v xml:space="preserve">PCS </v>
          </cell>
          <cell r="I1170" t="str">
            <v xml:space="preserve">무궁화인쇄                    </v>
          </cell>
          <cell r="J1170">
            <v>14</v>
          </cell>
          <cell r="K1170">
            <v>0</v>
          </cell>
          <cell r="L1170">
            <v>13</v>
          </cell>
          <cell r="N1170">
            <v>13</v>
          </cell>
          <cell r="O1170">
            <v>13</v>
          </cell>
          <cell r="P1170" t="str">
            <v>WON</v>
          </cell>
          <cell r="Q1170" t="str">
            <v xml:space="preserve">무궁화인쇄                    </v>
          </cell>
          <cell r="R1170">
            <v>13</v>
          </cell>
          <cell r="V1170">
            <v>13</v>
          </cell>
          <cell r="X1170">
            <v>13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</row>
        <row r="1171">
          <cell r="C1171" t="str">
            <v>6856-138</v>
          </cell>
          <cell r="D1171" t="str">
            <v xml:space="preserve">6856-1381      </v>
          </cell>
          <cell r="E1171" t="str">
            <v xml:space="preserve">LABEL                         </v>
          </cell>
          <cell r="F1171" t="str">
            <v xml:space="preserve">A04  </v>
          </cell>
          <cell r="G1171" t="str">
            <v>WON</v>
          </cell>
          <cell r="H1171" t="str">
            <v xml:space="preserve">PCS </v>
          </cell>
          <cell r="I1171" t="str">
            <v xml:space="preserve">무궁화인쇄                    </v>
          </cell>
          <cell r="J1171">
            <v>14</v>
          </cell>
          <cell r="K1171">
            <v>0</v>
          </cell>
          <cell r="L1171">
            <v>13</v>
          </cell>
          <cell r="N1171">
            <v>13</v>
          </cell>
          <cell r="O1171">
            <v>13</v>
          </cell>
          <cell r="P1171" t="str">
            <v>WON</v>
          </cell>
          <cell r="Q1171" t="str">
            <v xml:space="preserve">무궁화인쇄                    </v>
          </cell>
          <cell r="R1171">
            <v>13</v>
          </cell>
          <cell r="V1171">
            <v>13</v>
          </cell>
          <cell r="X1171">
            <v>13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</row>
        <row r="1172">
          <cell r="C1172" t="str">
            <v>6856-141</v>
          </cell>
          <cell r="D1172" t="str">
            <v xml:space="preserve">6856-1411      </v>
          </cell>
          <cell r="E1172" t="str">
            <v xml:space="preserve">LABEL-FATC                    </v>
          </cell>
          <cell r="F1172" t="str">
            <v xml:space="preserve">A02  </v>
          </cell>
          <cell r="G1172" t="str">
            <v>WON</v>
          </cell>
          <cell r="H1172" t="str">
            <v xml:space="preserve">PCS </v>
          </cell>
          <cell r="I1172" t="str">
            <v xml:space="preserve">무궁화인쇄                    </v>
          </cell>
          <cell r="J1172">
            <v>14</v>
          </cell>
          <cell r="K1172">
            <v>0</v>
          </cell>
          <cell r="L1172">
            <v>13</v>
          </cell>
          <cell r="N1172">
            <v>13</v>
          </cell>
          <cell r="O1172">
            <v>13</v>
          </cell>
          <cell r="P1172" t="str">
            <v>WON</v>
          </cell>
          <cell r="Q1172" t="str">
            <v xml:space="preserve">무궁화인쇄                    </v>
          </cell>
          <cell r="R1172">
            <v>13</v>
          </cell>
          <cell r="V1172">
            <v>13</v>
          </cell>
          <cell r="X1172">
            <v>13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</row>
        <row r="1173">
          <cell r="C1173" t="str">
            <v>6856-142</v>
          </cell>
          <cell r="D1173" t="str">
            <v xml:space="preserve">6856-1420      </v>
          </cell>
          <cell r="E1173" t="str">
            <v xml:space="preserve">LABEL                         </v>
          </cell>
          <cell r="F1173" t="str">
            <v xml:space="preserve">A02  </v>
          </cell>
          <cell r="G1173" t="str">
            <v>WON</v>
          </cell>
          <cell r="H1173" t="str">
            <v xml:space="preserve">PCS </v>
          </cell>
          <cell r="I1173" t="str">
            <v xml:space="preserve">무궁화인쇄                    </v>
          </cell>
          <cell r="J1173">
            <v>14</v>
          </cell>
          <cell r="K1173">
            <v>0</v>
          </cell>
          <cell r="L1173">
            <v>13</v>
          </cell>
          <cell r="N1173">
            <v>13</v>
          </cell>
          <cell r="O1173">
            <v>13</v>
          </cell>
          <cell r="P1173" t="str">
            <v>WON</v>
          </cell>
          <cell r="Q1173" t="str">
            <v xml:space="preserve">무궁화인쇄                    </v>
          </cell>
          <cell r="R1173">
            <v>13</v>
          </cell>
          <cell r="V1173">
            <v>13</v>
          </cell>
          <cell r="X1173">
            <v>13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</row>
        <row r="1174">
          <cell r="C1174" t="str">
            <v>6856-143</v>
          </cell>
          <cell r="D1174" t="str">
            <v xml:space="preserve">6856-1431      </v>
          </cell>
          <cell r="E1174" t="str">
            <v xml:space="preserve">LABEL-B/U                     </v>
          </cell>
          <cell r="F1174" t="str">
            <v xml:space="preserve">A02  </v>
          </cell>
          <cell r="G1174" t="str">
            <v>WON</v>
          </cell>
          <cell r="H1174" t="str">
            <v xml:space="preserve">PCS </v>
          </cell>
          <cell r="I1174" t="str">
            <v xml:space="preserve">무궁화인쇄                    </v>
          </cell>
          <cell r="J1174">
            <v>14</v>
          </cell>
          <cell r="K1174">
            <v>0</v>
          </cell>
          <cell r="L1174">
            <v>13</v>
          </cell>
          <cell r="N1174">
            <v>13</v>
          </cell>
          <cell r="O1174">
            <v>13</v>
          </cell>
          <cell r="P1174" t="str">
            <v>WON</v>
          </cell>
          <cell r="Q1174" t="str">
            <v xml:space="preserve">무궁화인쇄                    </v>
          </cell>
          <cell r="R1174">
            <v>13</v>
          </cell>
          <cell r="V1174">
            <v>13</v>
          </cell>
          <cell r="X1174">
            <v>13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</row>
        <row r="1175">
          <cell r="C1175" t="str">
            <v>6856-144</v>
          </cell>
          <cell r="D1175" t="str">
            <v xml:space="preserve">6856-1441      </v>
          </cell>
          <cell r="E1175" t="str">
            <v xml:space="preserve">LABEL-FATC                    </v>
          </cell>
          <cell r="F1175" t="str">
            <v xml:space="preserve">A02  </v>
          </cell>
          <cell r="G1175" t="str">
            <v>WON</v>
          </cell>
          <cell r="H1175" t="str">
            <v xml:space="preserve">PCS </v>
          </cell>
          <cell r="I1175" t="str">
            <v xml:space="preserve">무궁화인쇄                    </v>
          </cell>
          <cell r="J1175">
            <v>14</v>
          </cell>
          <cell r="K1175">
            <v>0</v>
          </cell>
          <cell r="L1175">
            <v>13</v>
          </cell>
          <cell r="N1175">
            <v>13</v>
          </cell>
          <cell r="O1175">
            <v>13</v>
          </cell>
          <cell r="P1175" t="str">
            <v>WON</v>
          </cell>
          <cell r="Q1175" t="str">
            <v xml:space="preserve">무궁화인쇄                    </v>
          </cell>
          <cell r="R1175">
            <v>13</v>
          </cell>
          <cell r="V1175">
            <v>13</v>
          </cell>
          <cell r="X1175">
            <v>13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</row>
        <row r="1176">
          <cell r="C1176" t="str">
            <v>6856-146</v>
          </cell>
          <cell r="D1176" t="str">
            <v xml:space="preserve">6856-1461      </v>
          </cell>
          <cell r="E1176" t="str">
            <v xml:space="preserve">LABEL                         </v>
          </cell>
          <cell r="F1176" t="str">
            <v xml:space="preserve">A02  </v>
          </cell>
          <cell r="G1176" t="str">
            <v>WON</v>
          </cell>
          <cell r="H1176" t="str">
            <v xml:space="preserve">PCS </v>
          </cell>
          <cell r="I1176" t="str">
            <v xml:space="preserve">무궁화인쇄                    </v>
          </cell>
          <cell r="J1176">
            <v>14</v>
          </cell>
          <cell r="K1176">
            <v>0</v>
          </cell>
          <cell r="L1176">
            <v>13</v>
          </cell>
          <cell r="N1176">
            <v>13</v>
          </cell>
          <cell r="O1176">
            <v>13</v>
          </cell>
          <cell r="P1176" t="str">
            <v>WON</v>
          </cell>
          <cell r="Q1176" t="str">
            <v xml:space="preserve">무궁화인쇄                    </v>
          </cell>
          <cell r="R1176">
            <v>13</v>
          </cell>
          <cell r="V1176">
            <v>13</v>
          </cell>
          <cell r="X1176">
            <v>13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</row>
        <row r="1177">
          <cell r="C1177" t="str">
            <v>6856-151</v>
          </cell>
          <cell r="D1177" t="str">
            <v xml:space="preserve">6856-1510      </v>
          </cell>
          <cell r="E1177" t="str">
            <v xml:space="preserve">LABEL-CONTROL                 </v>
          </cell>
          <cell r="F1177" t="str">
            <v xml:space="preserve">A02  </v>
          </cell>
          <cell r="G1177" t="str">
            <v>WON</v>
          </cell>
          <cell r="H1177" t="str">
            <v xml:space="preserve">PCS </v>
          </cell>
          <cell r="I1177" t="str">
            <v xml:space="preserve">무궁화인쇄                    </v>
          </cell>
          <cell r="K1177">
            <v>0</v>
          </cell>
          <cell r="L1177">
            <v>14</v>
          </cell>
          <cell r="N1177">
            <v>14</v>
          </cell>
          <cell r="O1177">
            <v>14</v>
          </cell>
          <cell r="P1177" t="str">
            <v>WON</v>
          </cell>
          <cell r="Q1177" t="str">
            <v xml:space="preserve">한국엠씨주식회사              </v>
          </cell>
          <cell r="R1177">
            <v>14</v>
          </cell>
          <cell r="V1177">
            <v>14</v>
          </cell>
          <cell r="X1177">
            <v>14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</row>
        <row r="1178">
          <cell r="C1178" t="str">
            <v>6856-152</v>
          </cell>
          <cell r="D1178" t="str">
            <v xml:space="preserve">6856-1520      </v>
          </cell>
          <cell r="E1178" t="str">
            <v xml:space="preserve">LABEL-CONTROL                 </v>
          </cell>
          <cell r="F1178" t="str">
            <v xml:space="preserve">A02  </v>
          </cell>
          <cell r="G1178" t="str">
            <v>WON</v>
          </cell>
          <cell r="H1178" t="str">
            <v xml:space="preserve">PCS </v>
          </cell>
          <cell r="I1178" t="str">
            <v xml:space="preserve">무궁화인쇄                    </v>
          </cell>
          <cell r="K1178">
            <v>0</v>
          </cell>
          <cell r="L1178">
            <v>14</v>
          </cell>
          <cell r="N1178">
            <v>14</v>
          </cell>
          <cell r="O1178">
            <v>14</v>
          </cell>
          <cell r="P1178" t="str">
            <v>WON</v>
          </cell>
          <cell r="Q1178" t="str">
            <v xml:space="preserve">한국엠씨주식회사              </v>
          </cell>
          <cell r="R1178">
            <v>14</v>
          </cell>
          <cell r="V1178">
            <v>14</v>
          </cell>
          <cell r="X1178">
            <v>14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</row>
        <row r="1179">
          <cell r="C1179" t="str">
            <v>6856-159</v>
          </cell>
          <cell r="D1179" t="str">
            <v xml:space="preserve">6856-1590      </v>
          </cell>
          <cell r="E1179" t="str">
            <v xml:space="preserve">LABEL-MODULE                  </v>
          </cell>
          <cell r="F1179" t="str">
            <v xml:space="preserve">A04  </v>
          </cell>
          <cell r="G1179" t="str">
            <v>WON</v>
          </cell>
          <cell r="H1179" t="str">
            <v xml:space="preserve">PCS </v>
          </cell>
          <cell r="I1179" t="str">
            <v xml:space="preserve">무궁화인쇄                    </v>
          </cell>
          <cell r="J1179">
            <v>6</v>
          </cell>
          <cell r="K1179">
            <v>0</v>
          </cell>
          <cell r="L1179">
            <v>6</v>
          </cell>
          <cell r="N1179">
            <v>6</v>
          </cell>
          <cell r="O1179">
            <v>6</v>
          </cell>
          <cell r="P1179" t="str">
            <v>WON</v>
          </cell>
          <cell r="Q1179" t="str">
            <v xml:space="preserve">무궁화인쇄                    </v>
          </cell>
          <cell r="R1179">
            <v>6</v>
          </cell>
          <cell r="V1179">
            <v>6</v>
          </cell>
          <cell r="X1179">
            <v>6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</row>
        <row r="1180">
          <cell r="C1180" t="str">
            <v>6856-167</v>
          </cell>
          <cell r="D1180" t="str">
            <v xml:space="preserve">6856-1670      </v>
          </cell>
          <cell r="E1180" t="str">
            <v xml:space="preserve">LABEL                         </v>
          </cell>
          <cell r="F1180" t="str">
            <v xml:space="preserve">A04  </v>
          </cell>
          <cell r="G1180" t="str">
            <v>WON</v>
          </cell>
          <cell r="H1180" t="str">
            <v xml:space="preserve">PCS </v>
          </cell>
          <cell r="I1180" t="str">
            <v xml:space="preserve">무궁화인쇄                    </v>
          </cell>
          <cell r="J1180">
            <v>6</v>
          </cell>
          <cell r="K1180">
            <v>0</v>
          </cell>
          <cell r="L1180">
            <v>6</v>
          </cell>
          <cell r="N1180">
            <v>6</v>
          </cell>
          <cell r="O1180">
            <v>6</v>
          </cell>
          <cell r="P1180" t="str">
            <v>WON</v>
          </cell>
          <cell r="Q1180" t="str">
            <v xml:space="preserve">무궁화인쇄                    </v>
          </cell>
          <cell r="R1180">
            <v>6</v>
          </cell>
          <cell r="V1180">
            <v>6</v>
          </cell>
          <cell r="X1180">
            <v>6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</row>
        <row r="1181">
          <cell r="C1181" t="str">
            <v>6856-178</v>
          </cell>
          <cell r="D1181" t="str">
            <v xml:space="preserve">6856-1781      </v>
          </cell>
          <cell r="E1181" t="str">
            <v xml:space="preserve">LABEL-CONTROL                 </v>
          </cell>
          <cell r="F1181" t="str">
            <v xml:space="preserve">A04  </v>
          </cell>
          <cell r="G1181" t="str">
            <v>WON</v>
          </cell>
          <cell r="H1181" t="str">
            <v xml:space="preserve">PCS </v>
          </cell>
          <cell r="I1181" t="str">
            <v xml:space="preserve">무궁화인쇄                    </v>
          </cell>
          <cell r="K1181">
            <v>0</v>
          </cell>
          <cell r="L1181">
            <v>14</v>
          </cell>
          <cell r="N1181">
            <v>14</v>
          </cell>
          <cell r="O1181">
            <v>14</v>
          </cell>
          <cell r="P1181" t="str">
            <v>WON</v>
          </cell>
          <cell r="Q1181" t="str">
            <v xml:space="preserve">한국엠씨주식회사              </v>
          </cell>
          <cell r="R1181">
            <v>14</v>
          </cell>
          <cell r="V1181">
            <v>14</v>
          </cell>
          <cell r="X1181">
            <v>14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</row>
        <row r="1182">
          <cell r="C1182" t="str">
            <v>6856-179</v>
          </cell>
          <cell r="D1182" t="str">
            <v xml:space="preserve">6856-1791      </v>
          </cell>
          <cell r="E1182" t="str">
            <v xml:space="preserve">LABEL(CONTROL)                </v>
          </cell>
          <cell r="F1182" t="str">
            <v xml:space="preserve">A04  </v>
          </cell>
          <cell r="G1182" t="str">
            <v>WON</v>
          </cell>
          <cell r="H1182" t="str">
            <v xml:space="preserve">PCS </v>
          </cell>
          <cell r="I1182" t="str">
            <v xml:space="preserve">무궁화인쇄                    </v>
          </cell>
          <cell r="K1182">
            <v>0</v>
          </cell>
          <cell r="L1182">
            <v>14</v>
          </cell>
          <cell r="N1182">
            <v>14</v>
          </cell>
          <cell r="O1182">
            <v>14</v>
          </cell>
          <cell r="P1182" t="str">
            <v>WON</v>
          </cell>
          <cell r="Q1182" t="str">
            <v xml:space="preserve">한국엠씨주식회사              </v>
          </cell>
          <cell r="R1182">
            <v>14</v>
          </cell>
          <cell r="V1182">
            <v>14</v>
          </cell>
          <cell r="X1182">
            <v>14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</row>
        <row r="1183">
          <cell r="C1183" t="str">
            <v>6856-201</v>
          </cell>
          <cell r="D1183" t="str">
            <v xml:space="preserve">6856-2012      </v>
          </cell>
          <cell r="E1183" t="str">
            <v xml:space="preserve">LABEL                         </v>
          </cell>
          <cell r="F1183" t="str">
            <v xml:space="preserve">C01  </v>
          </cell>
          <cell r="G1183" t="str">
            <v>WON</v>
          </cell>
          <cell r="H1183" t="str">
            <v xml:space="preserve">PCS </v>
          </cell>
          <cell r="I1183" t="str">
            <v xml:space="preserve">무궁화인쇄                    </v>
          </cell>
          <cell r="J1183">
            <v>10</v>
          </cell>
          <cell r="K1183">
            <v>0</v>
          </cell>
          <cell r="L1183">
            <v>10</v>
          </cell>
          <cell r="N1183">
            <v>10</v>
          </cell>
          <cell r="O1183">
            <v>10</v>
          </cell>
          <cell r="P1183" t="str">
            <v>WON</v>
          </cell>
          <cell r="Q1183" t="str">
            <v xml:space="preserve">무궁화인쇄                    </v>
          </cell>
          <cell r="R1183">
            <v>10</v>
          </cell>
          <cell r="V1183">
            <v>10</v>
          </cell>
          <cell r="X1183">
            <v>10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</row>
        <row r="1184">
          <cell r="C1184" t="str">
            <v>6856-207</v>
          </cell>
          <cell r="D1184" t="str">
            <v xml:space="preserve">6856-2070      </v>
          </cell>
          <cell r="E1184" t="str">
            <v xml:space="preserve">LABEL                         </v>
          </cell>
          <cell r="F1184" t="str">
            <v xml:space="preserve">A04  </v>
          </cell>
          <cell r="G1184" t="str">
            <v>WON</v>
          </cell>
          <cell r="H1184" t="str">
            <v xml:space="preserve">PCS </v>
          </cell>
          <cell r="I1184" t="str">
            <v xml:space="preserve">무궁화인쇄                    </v>
          </cell>
          <cell r="J1184">
            <v>6</v>
          </cell>
          <cell r="K1184">
            <v>0</v>
          </cell>
          <cell r="L1184">
            <v>6</v>
          </cell>
          <cell r="N1184">
            <v>6</v>
          </cell>
          <cell r="O1184">
            <v>6</v>
          </cell>
          <cell r="P1184" t="str">
            <v>WON</v>
          </cell>
          <cell r="Q1184" t="str">
            <v xml:space="preserve">무궁화인쇄                    </v>
          </cell>
          <cell r="R1184">
            <v>6</v>
          </cell>
          <cell r="V1184">
            <v>6</v>
          </cell>
          <cell r="X1184">
            <v>6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</row>
        <row r="1185">
          <cell r="C1185" t="str">
            <v>6856-209</v>
          </cell>
          <cell r="D1185" t="str">
            <v xml:space="preserve">6856-2090      </v>
          </cell>
          <cell r="E1185" t="str">
            <v xml:space="preserve">LABEL                         </v>
          </cell>
          <cell r="F1185" t="str">
            <v xml:space="preserve">A04  </v>
          </cell>
          <cell r="G1185" t="str">
            <v>WON</v>
          </cell>
          <cell r="H1185" t="str">
            <v xml:space="preserve">PCS </v>
          </cell>
          <cell r="I1185" t="str">
            <v xml:space="preserve">무궁화인쇄                    </v>
          </cell>
          <cell r="K1185">
            <v>0</v>
          </cell>
          <cell r="L1185">
            <v>6</v>
          </cell>
          <cell r="N1185">
            <v>6</v>
          </cell>
          <cell r="O1185">
            <v>6</v>
          </cell>
          <cell r="P1185" t="str">
            <v>WON</v>
          </cell>
          <cell r="Q1185" t="str">
            <v xml:space="preserve">무궁화인쇄                    </v>
          </cell>
          <cell r="R1185">
            <v>6</v>
          </cell>
          <cell r="V1185">
            <v>6</v>
          </cell>
          <cell r="X1185">
            <v>6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</row>
        <row r="1186">
          <cell r="C1186" t="str">
            <v>6856-210</v>
          </cell>
          <cell r="D1186" t="str">
            <v xml:space="preserve">6856-2100      </v>
          </cell>
          <cell r="E1186" t="str">
            <v xml:space="preserve">LABEL                         </v>
          </cell>
          <cell r="F1186" t="str">
            <v xml:space="preserve">A04  </v>
          </cell>
          <cell r="G1186" t="str">
            <v>WON</v>
          </cell>
          <cell r="H1186" t="str">
            <v xml:space="preserve">PCS </v>
          </cell>
          <cell r="I1186" t="str">
            <v xml:space="preserve">무궁화인쇄                    </v>
          </cell>
          <cell r="J1186">
            <v>6</v>
          </cell>
          <cell r="K1186">
            <v>0</v>
          </cell>
          <cell r="L1186">
            <v>6</v>
          </cell>
          <cell r="N1186">
            <v>6</v>
          </cell>
          <cell r="O1186">
            <v>6</v>
          </cell>
          <cell r="P1186" t="str">
            <v>WON</v>
          </cell>
          <cell r="Q1186" t="str">
            <v xml:space="preserve">무궁화인쇄                    </v>
          </cell>
          <cell r="R1186">
            <v>6</v>
          </cell>
          <cell r="V1186">
            <v>6</v>
          </cell>
          <cell r="X1186">
            <v>6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</row>
        <row r="1187">
          <cell r="C1187" t="str">
            <v>6856-268</v>
          </cell>
          <cell r="D1187" t="str">
            <v xml:space="preserve">6856-2682      </v>
          </cell>
          <cell r="E1187" t="str">
            <v xml:space="preserve">LABEL                         </v>
          </cell>
          <cell r="F1187" t="str">
            <v xml:space="preserve">B01  </v>
          </cell>
          <cell r="G1187" t="str">
            <v>WON</v>
          </cell>
          <cell r="H1187" t="str">
            <v xml:space="preserve">PCS </v>
          </cell>
          <cell r="I1187" t="str">
            <v xml:space="preserve">무궁화인쇄                    </v>
          </cell>
          <cell r="J1187">
            <v>9</v>
          </cell>
          <cell r="K1187">
            <v>0</v>
          </cell>
          <cell r="L1187">
            <v>9</v>
          </cell>
          <cell r="N1187">
            <v>9</v>
          </cell>
          <cell r="O1187">
            <v>9</v>
          </cell>
          <cell r="P1187" t="str">
            <v>WON</v>
          </cell>
          <cell r="Q1187" t="str">
            <v xml:space="preserve">무궁화인쇄                    </v>
          </cell>
          <cell r="R1187">
            <v>9</v>
          </cell>
          <cell r="V1187">
            <v>9</v>
          </cell>
          <cell r="X1187">
            <v>9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</row>
        <row r="1188">
          <cell r="C1188" t="str">
            <v>6856-269</v>
          </cell>
          <cell r="D1188" t="str">
            <v xml:space="preserve">6856-2690      </v>
          </cell>
          <cell r="E1188" t="str">
            <v xml:space="preserve">LABEL-HTR(DSL)                </v>
          </cell>
          <cell r="F1188" t="str">
            <v xml:space="preserve">A06  </v>
          </cell>
          <cell r="G1188" t="str">
            <v>WON</v>
          </cell>
          <cell r="H1188" t="str">
            <v xml:space="preserve">PCS </v>
          </cell>
          <cell r="I1188" t="str">
            <v xml:space="preserve">무궁화인쇄                    </v>
          </cell>
          <cell r="K1188">
            <v>0</v>
          </cell>
          <cell r="L1188">
            <v>11</v>
          </cell>
          <cell r="N1188">
            <v>11</v>
          </cell>
          <cell r="O1188">
            <v>11</v>
          </cell>
          <cell r="P1188" t="str">
            <v>WON</v>
          </cell>
          <cell r="Q1188" t="str">
            <v xml:space="preserve">무궁화인쇄                    </v>
          </cell>
          <cell r="R1188">
            <v>11</v>
          </cell>
          <cell r="V1188">
            <v>11</v>
          </cell>
          <cell r="X1188">
            <v>11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</row>
        <row r="1189">
          <cell r="C1189" t="str">
            <v>6856-270</v>
          </cell>
          <cell r="D1189" t="str">
            <v xml:space="preserve">6856-2700      </v>
          </cell>
          <cell r="E1189" t="str">
            <v xml:space="preserve">LABEL-B&amp;CLR.FR                </v>
          </cell>
          <cell r="F1189" t="str">
            <v xml:space="preserve">A06  </v>
          </cell>
          <cell r="G1189" t="str">
            <v>WON</v>
          </cell>
          <cell r="H1189" t="str">
            <v xml:space="preserve">PCS </v>
          </cell>
          <cell r="I1189" t="str">
            <v xml:space="preserve">무궁화인쇄                    </v>
          </cell>
          <cell r="K1189">
            <v>0</v>
          </cell>
          <cell r="L1189">
            <v>11</v>
          </cell>
          <cell r="N1189">
            <v>11</v>
          </cell>
          <cell r="O1189">
            <v>11</v>
          </cell>
          <cell r="P1189" t="str">
            <v>WON</v>
          </cell>
          <cell r="Q1189" t="str">
            <v xml:space="preserve">무궁화인쇄                    </v>
          </cell>
          <cell r="R1189">
            <v>11</v>
          </cell>
          <cell r="V1189">
            <v>11</v>
          </cell>
          <cell r="X1189">
            <v>11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</row>
        <row r="1190">
          <cell r="C1190" t="str">
            <v>6856-271</v>
          </cell>
          <cell r="D1190" t="str">
            <v xml:space="preserve">6856-2710      </v>
          </cell>
          <cell r="E1190" t="str">
            <v xml:space="preserve">LABEL-CLR RR                  </v>
          </cell>
          <cell r="F1190" t="str">
            <v xml:space="preserve">A06  </v>
          </cell>
          <cell r="G1190" t="str">
            <v>WON</v>
          </cell>
          <cell r="H1190" t="str">
            <v xml:space="preserve">PCS </v>
          </cell>
          <cell r="I1190" t="str">
            <v xml:space="preserve">무궁화인쇄                    </v>
          </cell>
          <cell r="K1190">
            <v>0</v>
          </cell>
          <cell r="L1190">
            <v>8</v>
          </cell>
          <cell r="N1190">
            <v>8</v>
          </cell>
          <cell r="O1190">
            <v>8</v>
          </cell>
          <cell r="P1190" t="str">
            <v>WON</v>
          </cell>
          <cell r="Q1190" t="str">
            <v xml:space="preserve">무궁화인쇄                    </v>
          </cell>
          <cell r="R1190">
            <v>8</v>
          </cell>
          <cell r="V1190">
            <v>8</v>
          </cell>
          <cell r="X1190">
            <v>8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</row>
        <row r="1191">
          <cell r="C1191" t="str">
            <v>6856-274</v>
          </cell>
          <cell r="D1191" t="str">
            <v xml:space="preserve">6856-2740      </v>
          </cell>
          <cell r="E1191" t="str">
            <v xml:space="preserve">LABEL-B&amp;CLR(H/ONLY)           </v>
          </cell>
          <cell r="F1191" t="str">
            <v xml:space="preserve">A06  </v>
          </cell>
          <cell r="G1191" t="str">
            <v>WON</v>
          </cell>
          <cell r="H1191" t="str">
            <v xml:space="preserve">PCS </v>
          </cell>
          <cell r="I1191" t="str">
            <v xml:space="preserve">무궁화인쇄                    </v>
          </cell>
          <cell r="K1191">
            <v>0</v>
          </cell>
          <cell r="L1191">
            <v>11</v>
          </cell>
          <cell r="N1191">
            <v>11</v>
          </cell>
          <cell r="O1191">
            <v>11</v>
          </cell>
          <cell r="P1191" t="str">
            <v>WON</v>
          </cell>
          <cell r="Q1191" t="str">
            <v xml:space="preserve">무궁화인쇄                    </v>
          </cell>
          <cell r="R1191">
            <v>11</v>
          </cell>
          <cell r="V1191">
            <v>11</v>
          </cell>
          <cell r="X1191">
            <v>11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</row>
        <row r="1192">
          <cell r="C1192" t="str">
            <v>6856-319</v>
          </cell>
          <cell r="D1192" t="str">
            <v xml:space="preserve">6856-3190      </v>
          </cell>
          <cell r="E1192" t="str">
            <v xml:space="preserve">LABEL-RAD MODULE(25)          </v>
          </cell>
          <cell r="F1192" t="str">
            <v xml:space="preserve">R01  </v>
          </cell>
          <cell r="G1192" t="str">
            <v>WON</v>
          </cell>
          <cell r="H1192" t="str">
            <v xml:space="preserve">PCS </v>
          </cell>
          <cell r="I1192" t="str">
            <v xml:space="preserve">무궁화인쇄                    </v>
          </cell>
          <cell r="K1192">
            <v>0</v>
          </cell>
          <cell r="L1192">
            <v>6</v>
          </cell>
          <cell r="N1192">
            <v>6</v>
          </cell>
          <cell r="O1192">
            <v>6</v>
          </cell>
          <cell r="P1192" t="str">
            <v>WON</v>
          </cell>
          <cell r="Q1192" t="str">
            <v xml:space="preserve">무궁화인쇄                    </v>
          </cell>
          <cell r="R1192">
            <v>6</v>
          </cell>
          <cell r="V1192">
            <v>6</v>
          </cell>
          <cell r="X1192">
            <v>6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</row>
        <row r="1193">
          <cell r="C1193" t="str">
            <v>6856-320</v>
          </cell>
          <cell r="D1193" t="str">
            <v xml:space="preserve">6856-3200      </v>
          </cell>
          <cell r="E1193" t="str">
            <v xml:space="preserve">LABEL-RAD MODULE(25폭 HTR)    </v>
          </cell>
          <cell r="F1193" t="str">
            <v xml:space="preserve">R01  </v>
          </cell>
          <cell r="G1193" t="str">
            <v>WON</v>
          </cell>
          <cell r="H1193" t="str">
            <v xml:space="preserve">PCS </v>
          </cell>
          <cell r="I1193" t="str">
            <v xml:space="preserve">무궁화인쇄                    </v>
          </cell>
          <cell r="K1193">
            <v>0</v>
          </cell>
          <cell r="L1193">
            <v>6</v>
          </cell>
          <cell r="N1193">
            <v>6</v>
          </cell>
          <cell r="O1193">
            <v>6</v>
          </cell>
          <cell r="P1193" t="str">
            <v>WON</v>
          </cell>
          <cell r="Q1193" t="str">
            <v xml:space="preserve">무궁화인쇄                    </v>
          </cell>
          <cell r="R1193">
            <v>6</v>
          </cell>
          <cell r="V1193">
            <v>6</v>
          </cell>
          <cell r="X1193">
            <v>6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</row>
        <row r="1194">
          <cell r="C1194" t="str">
            <v>6856-321</v>
          </cell>
          <cell r="D1194" t="str">
            <v xml:space="preserve">6856-3210      </v>
          </cell>
          <cell r="E1194" t="str">
            <v xml:space="preserve">LABEL-B&amp;CLR(GSL)              </v>
          </cell>
          <cell r="F1194" t="str">
            <v xml:space="preserve">A06  </v>
          </cell>
          <cell r="G1194" t="str">
            <v>WON</v>
          </cell>
          <cell r="H1194" t="str">
            <v xml:space="preserve">PCS </v>
          </cell>
          <cell r="I1194" t="str">
            <v xml:space="preserve">무궁화인쇄                    </v>
          </cell>
          <cell r="K1194">
            <v>0</v>
          </cell>
          <cell r="L1194">
            <v>11</v>
          </cell>
          <cell r="N1194">
            <v>11</v>
          </cell>
          <cell r="O1194">
            <v>11</v>
          </cell>
          <cell r="P1194" t="str">
            <v>WON</v>
          </cell>
          <cell r="Q1194" t="str">
            <v xml:space="preserve">무궁화인쇄                    </v>
          </cell>
          <cell r="R1194">
            <v>11</v>
          </cell>
          <cell r="V1194">
            <v>11</v>
          </cell>
          <cell r="X1194">
            <v>11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</row>
        <row r="1195">
          <cell r="C1195" t="str">
            <v>6856-322</v>
          </cell>
          <cell r="D1195" t="str">
            <v xml:space="preserve">6856-3220      </v>
          </cell>
          <cell r="E1195" t="str">
            <v xml:space="preserve">LABEL-HTR(GSL)                </v>
          </cell>
          <cell r="F1195" t="str">
            <v xml:space="preserve">A06  </v>
          </cell>
          <cell r="G1195" t="str">
            <v>WON</v>
          </cell>
          <cell r="H1195" t="str">
            <v xml:space="preserve">PCS </v>
          </cell>
          <cell r="I1195" t="str">
            <v xml:space="preserve">무궁화인쇄                    </v>
          </cell>
          <cell r="K1195">
            <v>0</v>
          </cell>
          <cell r="L1195">
            <v>11</v>
          </cell>
          <cell r="N1195">
            <v>11</v>
          </cell>
          <cell r="O1195">
            <v>11</v>
          </cell>
          <cell r="P1195" t="str">
            <v>WON</v>
          </cell>
          <cell r="Q1195" t="str">
            <v xml:space="preserve">무궁화인쇄                    </v>
          </cell>
          <cell r="R1195">
            <v>11</v>
          </cell>
          <cell r="V1195">
            <v>11</v>
          </cell>
          <cell r="X1195">
            <v>11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</row>
        <row r="1196">
          <cell r="C1196" t="str">
            <v>6856-340</v>
          </cell>
          <cell r="D1196" t="str">
            <v xml:space="preserve">6856-3400      </v>
          </cell>
          <cell r="E1196" t="str">
            <v xml:space="preserve">LABEL                         </v>
          </cell>
          <cell r="F1196" t="str">
            <v xml:space="preserve">C01  </v>
          </cell>
          <cell r="G1196" t="str">
            <v>WON</v>
          </cell>
          <cell r="H1196" t="str">
            <v xml:space="preserve">PCS </v>
          </cell>
          <cell r="I1196" t="str">
            <v xml:space="preserve">무궁화인쇄                    </v>
          </cell>
          <cell r="K1196">
            <v>0</v>
          </cell>
          <cell r="L1196">
            <v>7</v>
          </cell>
          <cell r="N1196">
            <v>7</v>
          </cell>
          <cell r="O1196">
            <v>7</v>
          </cell>
          <cell r="P1196" t="str">
            <v>WON</v>
          </cell>
          <cell r="Q1196" t="str">
            <v xml:space="preserve">무궁화인쇄                    </v>
          </cell>
          <cell r="R1196">
            <v>7</v>
          </cell>
          <cell r="V1196">
            <v>7</v>
          </cell>
          <cell r="X1196">
            <v>7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</row>
        <row r="1197">
          <cell r="C1197" t="str">
            <v>6856-341</v>
          </cell>
          <cell r="D1197" t="str">
            <v xml:space="preserve">6856-3410      </v>
          </cell>
          <cell r="E1197" t="str">
            <v xml:space="preserve">LABEL                         </v>
          </cell>
          <cell r="F1197" t="str">
            <v xml:space="preserve">C01  </v>
          </cell>
          <cell r="G1197" t="str">
            <v>WON</v>
          </cell>
          <cell r="H1197" t="str">
            <v xml:space="preserve">PCS </v>
          </cell>
          <cell r="I1197" t="str">
            <v xml:space="preserve">무궁화인쇄                    </v>
          </cell>
          <cell r="K1197">
            <v>0</v>
          </cell>
          <cell r="L1197">
            <v>7</v>
          </cell>
          <cell r="N1197">
            <v>7</v>
          </cell>
          <cell r="O1197">
            <v>7</v>
          </cell>
          <cell r="P1197" t="str">
            <v>WON</v>
          </cell>
          <cell r="Q1197" t="str">
            <v xml:space="preserve">무궁화인쇄                    </v>
          </cell>
          <cell r="R1197">
            <v>7</v>
          </cell>
          <cell r="V1197">
            <v>7</v>
          </cell>
          <cell r="X1197">
            <v>7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</row>
        <row r="1198">
          <cell r="C1198" t="str">
            <v>7918-029</v>
          </cell>
          <cell r="D1198" t="str">
            <v xml:space="preserve">7918-0290      </v>
          </cell>
          <cell r="E1198" t="str">
            <v xml:space="preserve">SEAL CAP-INLET COND.          </v>
          </cell>
          <cell r="F1198" t="str">
            <v xml:space="preserve">E01  </v>
          </cell>
          <cell r="G1198" t="str">
            <v>WON</v>
          </cell>
          <cell r="H1198" t="str">
            <v xml:space="preserve">PCS </v>
          </cell>
          <cell r="I1198" t="str">
            <v xml:space="preserve">무궁화인쇄                    </v>
          </cell>
          <cell r="K1198">
            <v>0</v>
          </cell>
          <cell r="L1198">
            <v>9</v>
          </cell>
          <cell r="N1198">
            <v>9</v>
          </cell>
          <cell r="O1198">
            <v>9</v>
          </cell>
          <cell r="P1198" t="str">
            <v>WON</v>
          </cell>
          <cell r="Q1198" t="str">
            <v xml:space="preserve">무궁화인쇄                    </v>
          </cell>
          <cell r="R1198">
            <v>9</v>
          </cell>
          <cell r="V1198">
            <v>9</v>
          </cell>
          <cell r="X1198">
            <v>9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</row>
        <row r="1199">
          <cell r="C1199" t="str">
            <v xml:space="preserve">M865-0100      </v>
          </cell>
          <cell r="D1199" t="str">
            <v xml:space="preserve">M865-0100      </v>
          </cell>
          <cell r="E1199" t="str">
            <v xml:space="preserve">부품식별표                    </v>
          </cell>
          <cell r="F1199" t="str">
            <v xml:space="preserve">B01  </v>
          </cell>
          <cell r="G1199" t="str">
            <v>WON</v>
          </cell>
          <cell r="H1199" t="str">
            <v xml:space="preserve">PCS </v>
          </cell>
          <cell r="I1199" t="str">
            <v xml:space="preserve">무궁화인쇄                    </v>
          </cell>
          <cell r="J1199">
            <v>6</v>
          </cell>
          <cell r="K1199">
            <v>0</v>
          </cell>
          <cell r="L1199">
            <v>6</v>
          </cell>
          <cell r="N1199">
            <v>6</v>
          </cell>
          <cell r="O1199">
            <v>6</v>
          </cell>
          <cell r="P1199" t="str">
            <v>WON</v>
          </cell>
          <cell r="Q1199" t="str">
            <v xml:space="preserve">무궁화인쇄                    </v>
          </cell>
          <cell r="R1199">
            <v>6</v>
          </cell>
          <cell r="V1199">
            <v>6</v>
          </cell>
          <cell r="X1199">
            <v>6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</row>
        <row r="1200">
          <cell r="C1200" t="str">
            <v xml:space="preserve">M865-0200      </v>
          </cell>
          <cell r="D1200" t="str">
            <v xml:space="preserve">M865-0200      </v>
          </cell>
          <cell r="E1200" t="str">
            <v xml:space="preserve">부품식별표                    </v>
          </cell>
          <cell r="F1200" t="str">
            <v xml:space="preserve">B01  </v>
          </cell>
          <cell r="G1200" t="str">
            <v>WON</v>
          </cell>
          <cell r="H1200" t="str">
            <v xml:space="preserve">PCS </v>
          </cell>
          <cell r="I1200" t="str">
            <v xml:space="preserve">무궁화인쇄                    </v>
          </cell>
          <cell r="J1200">
            <v>6</v>
          </cell>
          <cell r="K1200">
            <v>0</v>
          </cell>
          <cell r="L1200">
            <v>6</v>
          </cell>
          <cell r="N1200">
            <v>6</v>
          </cell>
          <cell r="O1200">
            <v>6</v>
          </cell>
          <cell r="P1200" t="str">
            <v>WON</v>
          </cell>
          <cell r="Q1200" t="str">
            <v xml:space="preserve">무궁화인쇄                    </v>
          </cell>
          <cell r="R1200">
            <v>6</v>
          </cell>
          <cell r="V1200">
            <v>6</v>
          </cell>
          <cell r="X1200">
            <v>6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</row>
        <row r="1201">
          <cell r="C1201" t="str">
            <v xml:space="preserve">M865-1600      </v>
          </cell>
          <cell r="D1201" t="str">
            <v xml:space="preserve">M865-1600      </v>
          </cell>
          <cell r="E1201" t="str">
            <v xml:space="preserve">부품식별표                    </v>
          </cell>
          <cell r="F1201" t="str">
            <v xml:space="preserve">B01  </v>
          </cell>
          <cell r="G1201" t="str">
            <v>WON</v>
          </cell>
          <cell r="H1201" t="str">
            <v xml:space="preserve">PCS </v>
          </cell>
          <cell r="I1201" t="str">
            <v xml:space="preserve">무궁화인쇄                    </v>
          </cell>
          <cell r="J1201">
            <v>9</v>
          </cell>
          <cell r="K1201">
            <v>0</v>
          </cell>
          <cell r="L1201">
            <v>9</v>
          </cell>
          <cell r="N1201">
            <v>9</v>
          </cell>
          <cell r="O1201">
            <v>9</v>
          </cell>
          <cell r="P1201" t="str">
            <v>WON</v>
          </cell>
          <cell r="Q1201" t="str">
            <v xml:space="preserve">무궁화인쇄                    </v>
          </cell>
          <cell r="R1201">
            <v>9</v>
          </cell>
          <cell r="V1201">
            <v>9</v>
          </cell>
          <cell r="X1201">
            <v>9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</row>
        <row r="1202">
          <cell r="C1202" t="str">
            <v xml:space="preserve">M865-4500      </v>
          </cell>
          <cell r="D1202" t="str">
            <v xml:space="preserve">M865-4500      </v>
          </cell>
          <cell r="E1202" t="str">
            <v xml:space="preserve">부품식별표                    </v>
          </cell>
          <cell r="F1202" t="str">
            <v xml:space="preserve">B01  </v>
          </cell>
          <cell r="G1202" t="str">
            <v>WON</v>
          </cell>
          <cell r="H1202" t="str">
            <v xml:space="preserve">PCS </v>
          </cell>
          <cell r="I1202" t="str">
            <v xml:space="preserve">무궁화인쇄                    </v>
          </cell>
          <cell r="K1202">
            <v>0</v>
          </cell>
          <cell r="L1202">
            <v>9</v>
          </cell>
          <cell r="N1202">
            <v>9</v>
          </cell>
          <cell r="O1202">
            <v>9</v>
          </cell>
          <cell r="P1202" t="str">
            <v>WON</v>
          </cell>
          <cell r="Q1202" t="str">
            <v xml:space="preserve">무궁화인쇄                    </v>
          </cell>
          <cell r="R1202">
            <v>9</v>
          </cell>
          <cell r="V1202">
            <v>9</v>
          </cell>
          <cell r="X1202">
            <v>9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</row>
        <row r="1203">
          <cell r="C1203" t="str">
            <v xml:space="preserve">M865-4600      </v>
          </cell>
          <cell r="D1203" t="str">
            <v xml:space="preserve">M865-4600      </v>
          </cell>
          <cell r="E1203" t="str">
            <v xml:space="preserve">부품식별표                    </v>
          </cell>
          <cell r="F1203" t="str">
            <v xml:space="preserve">B01  </v>
          </cell>
          <cell r="G1203" t="str">
            <v>WON</v>
          </cell>
          <cell r="H1203" t="str">
            <v xml:space="preserve">PCS </v>
          </cell>
          <cell r="I1203" t="str">
            <v xml:space="preserve">무궁화인쇄                    </v>
          </cell>
          <cell r="K1203">
            <v>0</v>
          </cell>
          <cell r="L1203">
            <v>9</v>
          </cell>
          <cell r="N1203">
            <v>9</v>
          </cell>
          <cell r="O1203">
            <v>9</v>
          </cell>
          <cell r="P1203" t="str">
            <v>WON</v>
          </cell>
          <cell r="Q1203" t="str">
            <v xml:space="preserve">무궁화인쇄                    </v>
          </cell>
          <cell r="R1203">
            <v>9</v>
          </cell>
          <cell r="V1203">
            <v>9</v>
          </cell>
          <cell r="X1203">
            <v>9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</row>
        <row r="1204">
          <cell r="C1204" t="str">
            <v xml:space="preserve">M945-0190      </v>
          </cell>
          <cell r="D1204" t="str">
            <v xml:space="preserve">M945-0190      </v>
          </cell>
          <cell r="E1204" t="str">
            <v xml:space="preserve">부품식별표                    </v>
          </cell>
          <cell r="F1204" t="str">
            <v xml:space="preserve">A02  </v>
          </cell>
          <cell r="G1204" t="str">
            <v>WON</v>
          </cell>
          <cell r="H1204" t="str">
            <v xml:space="preserve">PCS </v>
          </cell>
          <cell r="I1204" t="str">
            <v xml:space="preserve">무궁화인쇄                    </v>
          </cell>
          <cell r="J1204">
            <v>6</v>
          </cell>
          <cell r="K1204">
            <v>0</v>
          </cell>
          <cell r="L1204">
            <v>6</v>
          </cell>
          <cell r="N1204">
            <v>6</v>
          </cell>
          <cell r="O1204">
            <v>6</v>
          </cell>
          <cell r="P1204" t="str">
            <v>WON</v>
          </cell>
          <cell r="Q1204" t="str">
            <v xml:space="preserve">무궁화인쇄                    </v>
          </cell>
          <cell r="R1204">
            <v>6</v>
          </cell>
          <cell r="V1204">
            <v>6</v>
          </cell>
          <cell r="X1204">
            <v>6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</row>
        <row r="1205">
          <cell r="C1205" t="str">
            <v xml:space="preserve">M945-0200      </v>
          </cell>
          <cell r="D1205" t="str">
            <v xml:space="preserve">M945-0200      </v>
          </cell>
          <cell r="E1205" t="str">
            <v xml:space="preserve">부품식별표                    </v>
          </cell>
          <cell r="F1205" t="str">
            <v xml:space="preserve">A02  </v>
          </cell>
          <cell r="G1205" t="str">
            <v>WON</v>
          </cell>
          <cell r="H1205" t="str">
            <v xml:space="preserve">PCS </v>
          </cell>
          <cell r="I1205" t="str">
            <v xml:space="preserve">무궁화인쇄                    </v>
          </cell>
          <cell r="J1205">
            <v>6</v>
          </cell>
          <cell r="K1205">
            <v>0</v>
          </cell>
          <cell r="L1205">
            <v>6</v>
          </cell>
          <cell r="N1205">
            <v>6</v>
          </cell>
          <cell r="O1205">
            <v>6</v>
          </cell>
          <cell r="P1205" t="str">
            <v>WON</v>
          </cell>
          <cell r="Q1205" t="str">
            <v xml:space="preserve">무궁화인쇄                    </v>
          </cell>
          <cell r="R1205">
            <v>6</v>
          </cell>
          <cell r="V1205">
            <v>6</v>
          </cell>
          <cell r="X1205">
            <v>6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</row>
        <row r="1206">
          <cell r="C1206" t="str">
            <v xml:space="preserve">M945-0230      </v>
          </cell>
          <cell r="D1206" t="str">
            <v xml:space="preserve">M945-0230      </v>
          </cell>
          <cell r="E1206" t="str">
            <v xml:space="preserve">부품식별표                    </v>
          </cell>
          <cell r="F1206" t="str">
            <v xml:space="preserve">A02  </v>
          </cell>
          <cell r="G1206" t="str">
            <v>WON</v>
          </cell>
          <cell r="H1206" t="str">
            <v xml:space="preserve">PCS </v>
          </cell>
          <cell r="I1206" t="str">
            <v xml:space="preserve">무궁화인쇄                    </v>
          </cell>
          <cell r="J1206">
            <v>6</v>
          </cell>
          <cell r="K1206">
            <v>0</v>
          </cell>
          <cell r="L1206">
            <v>6</v>
          </cell>
          <cell r="N1206">
            <v>6</v>
          </cell>
          <cell r="O1206">
            <v>6</v>
          </cell>
          <cell r="P1206" t="str">
            <v>WON</v>
          </cell>
          <cell r="Q1206" t="str">
            <v xml:space="preserve">무궁화인쇄                    </v>
          </cell>
          <cell r="R1206">
            <v>6</v>
          </cell>
          <cell r="V1206">
            <v>6</v>
          </cell>
          <cell r="X1206">
            <v>6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</row>
        <row r="1207">
          <cell r="C1207" t="str">
            <v xml:space="preserve">M945-0350      </v>
          </cell>
          <cell r="D1207" t="str">
            <v xml:space="preserve">M945-0350      </v>
          </cell>
          <cell r="E1207" t="str">
            <v xml:space="preserve">부품식별표                    </v>
          </cell>
          <cell r="F1207" t="str">
            <v xml:space="preserve">A02  </v>
          </cell>
          <cell r="G1207" t="str">
            <v>WON</v>
          </cell>
          <cell r="H1207" t="str">
            <v xml:space="preserve">PCS </v>
          </cell>
          <cell r="I1207" t="str">
            <v xml:space="preserve">무궁화인쇄                    </v>
          </cell>
          <cell r="K1207">
            <v>0</v>
          </cell>
          <cell r="L1207">
            <v>6</v>
          </cell>
          <cell r="N1207">
            <v>6</v>
          </cell>
          <cell r="O1207">
            <v>6</v>
          </cell>
          <cell r="P1207" t="str">
            <v>WON</v>
          </cell>
          <cell r="Q1207" t="str">
            <v xml:space="preserve">무궁화인쇄                    </v>
          </cell>
          <cell r="R1207">
            <v>6</v>
          </cell>
          <cell r="V1207">
            <v>6</v>
          </cell>
          <cell r="X1207">
            <v>6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</row>
        <row r="1208">
          <cell r="C1208" t="str">
            <v xml:space="preserve">3002-000A      </v>
          </cell>
          <cell r="D1208" t="str">
            <v xml:space="preserve">3002-000A      </v>
          </cell>
          <cell r="E1208" t="str">
            <v xml:space="preserve">BLOWER UNIT ASS'Y             </v>
          </cell>
          <cell r="F1208" t="str">
            <v xml:space="preserve">B01  </v>
          </cell>
          <cell r="G1208" t="str">
            <v>WON</v>
          </cell>
          <cell r="H1208" t="str">
            <v xml:space="preserve">PCS </v>
          </cell>
          <cell r="I1208" t="str">
            <v xml:space="preserve">미래공조                      </v>
          </cell>
          <cell r="K1208">
            <v>0</v>
          </cell>
          <cell r="L1208">
            <v>45000</v>
          </cell>
          <cell r="N1208">
            <v>45000</v>
          </cell>
          <cell r="O1208">
            <v>45000</v>
          </cell>
          <cell r="P1208" t="str">
            <v>WON</v>
          </cell>
          <cell r="Q1208" t="str">
            <v xml:space="preserve">미래공조                      </v>
          </cell>
          <cell r="R1208">
            <v>45000</v>
          </cell>
          <cell r="V1208">
            <v>45000</v>
          </cell>
          <cell r="X1208">
            <v>45000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</row>
        <row r="1209">
          <cell r="C1209" t="str">
            <v>4052-105</v>
          </cell>
          <cell r="D1209" t="str">
            <v xml:space="preserve">4052-1051      </v>
          </cell>
          <cell r="E1209" t="str">
            <v xml:space="preserve">BKRT ASS'Y-CTR LOWER          </v>
          </cell>
          <cell r="F1209" t="str">
            <v xml:space="preserve">A04  </v>
          </cell>
          <cell r="G1209" t="str">
            <v>WON</v>
          </cell>
          <cell r="H1209" t="str">
            <v xml:space="preserve">PCS </v>
          </cell>
          <cell r="I1209" t="str">
            <v xml:space="preserve">미래로                        </v>
          </cell>
          <cell r="J1209">
            <v>1150</v>
          </cell>
          <cell r="K1209">
            <v>0</v>
          </cell>
          <cell r="L1209">
            <v>1150</v>
          </cell>
          <cell r="N1209">
            <v>1150</v>
          </cell>
          <cell r="O1209">
            <v>1150</v>
          </cell>
          <cell r="P1209" t="str">
            <v>WON</v>
          </cell>
          <cell r="Q1209" t="str">
            <v xml:space="preserve">미래로                        </v>
          </cell>
          <cell r="R1209">
            <v>1150</v>
          </cell>
          <cell r="V1209">
            <v>1150</v>
          </cell>
          <cell r="X1209">
            <v>1150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</row>
        <row r="1210">
          <cell r="C1210" t="str">
            <v>5155-105</v>
          </cell>
          <cell r="D1210" t="str">
            <v xml:space="preserve">5155-1050      </v>
          </cell>
          <cell r="E1210" t="str">
            <v xml:space="preserve">BRKT-PIPE IN                  </v>
          </cell>
          <cell r="F1210" t="str">
            <v xml:space="preserve">F01  </v>
          </cell>
          <cell r="G1210" t="str">
            <v>WON</v>
          </cell>
          <cell r="H1210" t="str">
            <v xml:space="preserve">PCS </v>
          </cell>
          <cell r="I1210" t="str">
            <v xml:space="preserve">미래로                        </v>
          </cell>
          <cell r="J1210">
            <v>235</v>
          </cell>
          <cell r="K1210">
            <v>0</v>
          </cell>
          <cell r="L1210">
            <v>235</v>
          </cell>
          <cell r="N1210">
            <v>235</v>
          </cell>
          <cell r="O1210">
            <v>235</v>
          </cell>
          <cell r="P1210" t="str">
            <v>WON</v>
          </cell>
          <cell r="Q1210" t="str">
            <v xml:space="preserve">미래로                        </v>
          </cell>
          <cell r="R1210">
            <v>235</v>
          </cell>
          <cell r="V1210">
            <v>235</v>
          </cell>
          <cell r="X1210">
            <v>235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</row>
        <row r="1211">
          <cell r="C1211" t="str">
            <v>5155-106</v>
          </cell>
          <cell r="D1211" t="str">
            <v xml:space="preserve">5155-1061      </v>
          </cell>
          <cell r="E1211" t="str">
            <v xml:space="preserve">BRKT-PIPE OUT                 </v>
          </cell>
          <cell r="F1211" t="str">
            <v xml:space="preserve">F01  </v>
          </cell>
          <cell r="G1211" t="str">
            <v>WON</v>
          </cell>
          <cell r="H1211" t="str">
            <v xml:space="preserve">PCS </v>
          </cell>
          <cell r="I1211" t="str">
            <v xml:space="preserve">미래로                        </v>
          </cell>
          <cell r="J1211">
            <v>227</v>
          </cell>
          <cell r="K1211">
            <v>0</v>
          </cell>
          <cell r="L1211">
            <v>227</v>
          </cell>
          <cell r="N1211">
            <v>227</v>
          </cell>
          <cell r="O1211">
            <v>227</v>
          </cell>
          <cell r="P1211" t="str">
            <v>WON</v>
          </cell>
          <cell r="Q1211" t="str">
            <v xml:space="preserve">미래로                        </v>
          </cell>
          <cell r="R1211">
            <v>227</v>
          </cell>
          <cell r="V1211">
            <v>227</v>
          </cell>
          <cell r="X1211">
            <v>227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</row>
        <row r="1212">
          <cell r="C1212" t="str">
            <v xml:space="preserve">5155-175B      </v>
          </cell>
          <cell r="D1212" t="str">
            <v xml:space="preserve">5155-175B      </v>
          </cell>
          <cell r="E1212" t="str">
            <v xml:space="preserve">BRKT-COND.OUT                 </v>
          </cell>
          <cell r="F1212" t="str">
            <v xml:space="preserve">A03  </v>
          </cell>
          <cell r="G1212" t="str">
            <v>WON</v>
          </cell>
          <cell r="H1212" t="str">
            <v xml:space="preserve">PCS </v>
          </cell>
          <cell r="I1212" t="str">
            <v xml:space="preserve">미래로                        </v>
          </cell>
          <cell r="K1212">
            <v>0</v>
          </cell>
          <cell r="L1212">
            <v>200</v>
          </cell>
          <cell r="N1212">
            <v>200</v>
          </cell>
          <cell r="O1212">
            <v>200</v>
          </cell>
          <cell r="P1212" t="str">
            <v>WON</v>
          </cell>
          <cell r="Q1212" t="str">
            <v xml:space="preserve">미래로                        </v>
          </cell>
          <cell r="R1212">
            <v>200</v>
          </cell>
          <cell r="V1212">
            <v>200</v>
          </cell>
          <cell r="X1212">
            <v>200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</row>
        <row r="1213">
          <cell r="C1213" t="str">
            <v>5155-190</v>
          </cell>
          <cell r="D1213" t="str">
            <v xml:space="preserve">5155-1900      </v>
          </cell>
          <cell r="E1213" t="str">
            <v xml:space="preserve">BRKT-PIPE OUTLET COND.        </v>
          </cell>
          <cell r="F1213" t="str">
            <v xml:space="preserve">A02  </v>
          </cell>
          <cell r="G1213" t="str">
            <v>WON</v>
          </cell>
          <cell r="H1213" t="str">
            <v xml:space="preserve">PCS </v>
          </cell>
          <cell r="I1213" t="str">
            <v xml:space="preserve">미래로                        </v>
          </cell>
          <cell r="J1213">
            <v>244</v>
          </cell>
          <cell r="K1213">
            <v>0</v>
          </cell>
          <cell r="L1213">
            <v>244</v>
          </cell>
          <cell r="N1213">
            <v>244</v>
          </cell>
          <cell r="O1213">
            <v>244</v>
          </cell>
          <cell r="P1213" t="str">
            <v>WON</v>
          </cell>
          <cell r="Q1213" t="str">
            <v xml:space="preserve">미래로                        </v>
          </cell>
          <cell r="R1213">
            <v>244</v>
          </cell>
          <cell r="V1213">
            <v>244</v>
          </cell>
          <cell r="X1213">
            <v>244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</row>
        <row r="1214">
          <cell r="C1214" t="str">
            <v>5155-237</v>
          </cell>
          <cell r="D1214" t="str">
            <v xml:space="preserve">5155-2371      </v>
          </cell>
          <cell r="E1214" t="str">
            <v xml:space="preserve">BRKT-MT'G LOW COND            </v>
          </cell>
          <cell r="F1214" t="str">
            <v xml:space="preserve">C01  </v>
          </cell>
          <cell r="G1214" t="str">
            <v>WON</v>
          </cell>
          <cell r="H1214" t="str">
            <v xml:space="preserve">PCS </v>
          </cell>
          <cell r="I1214" t="str">
            <v xml:space="preserve">미래로                        </v>
          </cell>
          <cell r="K1214">
            <v>0</v>
          </cell>
          <cell r="L1214">
            <v>150</v>
          </cell>
          <cell r="N1214">
            <v>150</v>
          </cell>
          <cell r="O1214">
            <v>150</v>
          </cell>
          <cell r="P1214" t="str">
            <v>WON</v>
          </cell>
          <cell r="Q1214" t="str">
            <v xml:space="preserve">미래로                        </v>
          </cell>
          <cell r="R1214">
            <v>150</v>
          </cell>
          <cell r="V1214">
            <v>150</v>
          </cell>
          <cell r="X1214">
            <v>150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</row>
        <row r="1215">
          <cell r="C1215" t="str">
            <v>5155-249</v>
          </cell>
          <cell r="D1215" t="str">
            <v xml:space="preserve">5155-2490      </v>
          </cell>
          <cell r="E1215" t="str">
            <v xml:space="preserve">BRKT-MT'G(SUB)                </v>
          </cell>
          <cell r="F1215" t="str">
            <v xml:space="preserve">B01  </v>
          </cell>
          <cell r="G1215" t="str">
            <v>WON</v>
          </cell>
          <cell r="H1215" t="str">
            <v xml:space="preserve">PCS </v>
          </cell>
          <cell r="I1215" t="str">
            <v xml:space="preserve">미래로                        </v>
          </cell>
          <cell r="J1215">
            <v>220</v>
          </cell>
          <cell r="K1215">
            <v>0</v>
          </cell>
          <cell r="L1215">
            <v>220</v>
          </cell>
          <cell r="N1215">
            <v>220</v>
          </cell>
          <cell r="O1215">
            <v>220</v>
          </cell>
          <cell r="P1215" t="str">
            <v>WON</v>
          </cell>
          <cell r="Q1215" t="str">
            <v xml:space="preserve">미래로                        </v>
          </cell>
          <cell r="R1215">
            <v>220</v>
          </cell>
          <cell r="V1215">
            <v>220</v>
          </cell>
          <cell r="X1215">
            <v>220</v>
          </cell>
          <cell r="AA1215">
            <v>5</v>
          </cell>
          <cell r="AB1215">
            <v>1</v>
          </cell>
          <cell r="AC1215">
            <v>5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</row>
        <row r="1216">
          <cell r="C1216" t="str">
            <v>5155-295</v>
          </cell>
          <cell r="D1216" t="str">
            <v xml:space="preserve">5155-2952      </v>
          </cell>
          <cell r="E1216" t="str">
            <v xml:space="preserve">BRKT-MT'G COND.LH             </v>
          </cell>
          <cell r="F1216" t="str">
            <v xml:space="preserve">A04  </v>
          </cell>
          <cell r="G1216" t="str">
            <v>WON</v>
          </cell>
          <cell r="H1216" t="str">
            <v xml:space="preserve">PCS </v>
          </cell>
          <cell r="I1216" t="str">
            <v xml:space="preserve">미래로                        </v>
          </cell>
          <cell r="J1216">
            <v>430</v>
          </cell>
          <cell r="K1216">
            <v>0</v>
          </cell>
          <cell r="L1216">
            <v>430</v>
          </cell>
          <cell r="N1216">
            <v>430</v>
          </cell>
          <cell r="O1216">
            <v>430</v>
          </cell>
          <cell r="P1216" t="str">
            <v>WON</v>
          </cell>
          <cell r="Q1216" t="str">
            <v xml:space="preserve">미래로                        </v>
          </cell>
          <cell r="R1216">
            <v>430</v>
          </cell>
          <cell r="V1216">
            <v>430</v>
          </cell>
          <cell r="X1216">
            <v>430</v>
          </cell>
          <cell r="AA1216">
            <v>10</v>
          </cell>
          <cell r="AB1216">
            <v>1</v>
          </cell>
          <cell r="AC1216">
            <v>10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</row>
        <row r="1217">
          <cell r="C1217" t="str">
            <v>5155-302</v>
          </cell>
          <cell r="D1217" t="str">
            <v xml:space="preserve">5155-3020      </v>
          </cell>
          <cell r="E1217" t="str">
            <v xml:space="preserve">BRKT-UPPER,O/CLR              </v>
          </cell>
          <cell r="F1217" t="str">
            <v xml:space="preserve">C01  </v>
          </cell>
          <cell r="G1217" t="str">
            <v>WON</v>
          </cell>
          <cell r="H1217" t="str">
            <v xml:space="preserve">PCS </v>
          </cell>
          <cell r="I1217" t="str">
            <v xml:space="preserve">미래로                        </v>
          </cell>
          <cell r="J1217">
            <v>150</v>
          </cell>
          <cell r="K1217">
            <v>0</v>
          </cell>
          <cell r="L1217">
            <v>150</v>
          </cell>
          <cell r="N1217">
            <v>150</v>
          </cell>
          <cell r="O1217">
            <v>150</v>
          </cell>
          <cell r="P1217" t="str">
            <v>WON</v>
          </cell>
          <cell r="Q1217" t="str">
            <v xml:space="preserve">미래로                        </v>
          </cell>
          <cell r="R1217">
            <v>150</v>
          </cell>
          <cell r="V1217">
            <v>150</v>
          </cell>
          <cell r="X1217">
            <v>150</v>
          </cell>
          <cell r="AA1217">
            <v>5</v>
          </cell>
          <cell r="AB1217">
            <v>1</v>
          </cell>
          <cell r="AC1217">
            <v>5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</row>
        <row r="1218">
          <cell r="C1218" t="str">
            <v>5155-307</v>
          </cell>
          <cell r="D1218" t="str">
            <v xml:space="preserve">5155-3071      </v>
          </cell>
          <cell r="E1218" t="str">
            <v xml:space="preserve">BRKT-SIDE COND.               </v>
          </cell>
          <cell r="F1218" t="str">
            <v xml:space="preserve">A04  </v>
          </cell>
          <cell r="G1218" t="str">
            <v>WON</v>
          </cell>
          <cell r="H1218" t="str">
            <v xml:space="preserve">PCS </v>
          </cell>
          <cell r="I1218" t="str">
            <v xml:space="preserve">미래로                        </v>
          </cell>
          <cell r="J1218">
            <v>300</v>
          </cell>
          <cell r="K1218">
            <v>0</v>
          </cell>
          <cell r="L1218">
            <v>300</v>
          </cell>
          <cell r="N1218">
            <v>300</v>
          </cell>
          <cell r="O1218">
            <v>300</v>
          </cell>
          <cell r="P1218" t="str">
            <v>WON</v>
          </cell>
          <cell r="Q1218" t="str">
            <v xml:space="preserve">미래로                        </v>
          </cell>
          <cell r="R1218">
            <v>300</v>
          </cell>
          <cell r="V1218">
            <v>300</v>
          </cell>
          <cell r="X1218">
            <v>300</v>
          </cell>
          <cell r="AA1218">
            <v>5</v>
          </cell>
          <cell r="AB1218">
            <v>1</v>
          </cell>
          <cell r="AC1218">
            <v>5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</row>
        <row r="1219">
          <cell r="C1219" t="str">
            <v>5155-309</v>
          </cell>
          <cell r="D1219" t="str">
            <v xml:space="preserve">5155-3090      </v>
          </cell>
          <cell r="E1219" t="str">
            <v xml:space="preserve">BRKT-LOWER O/CLR              </v>
          </cell>
          <cell r="F1219" t="str">
            <v xml:space="preserve">C01  </v>
          </cell>
          <cell r="G1219" t="str">
            <v>WON</v>
          </cell>
          <cell r="H1219" t="str">
            <v xml:space="preserve">PCS </v>
          </cell>
          <cell r="I1219" t="str">
            <v xml:space="preserve">미래로                        </v>
          </cell>
          <cell r="J1219">
            <v>180</v>
          </cell>
          <cell r="K1219">
            <v>0</v>
          </cell>
          <cell r="L1219">
            <v>180</v>
          </cell>
          <cell r="N1219">
            <v>180</v>
          </cell>
          <cell r="O1219">
            <v>180</v>
          </cell>
          <cell r="P1219" t="str">
            <v>WON</v>
          </cell>
          <cell r="Q1219" t="str">
            <v xml:space="preserve">미래로                        </v>
          </cell>
          <cell r="R1219">
            <v>180</v>
          </cell>
          <cell r="V1219">
            <v>180</v>
          </cell>
          <cell r="X1219">
            <v>180</v>
          </cell>
          <cell r="AA1219">
            <v>5</v>
          </cell>
          <cell r="AB1219">
            <v>1</v>
          </cell>
          <cell r="AC1219">
            <v>5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</row>
        <row r="1220">
          <cell r="C1220" t="str">
            <v>5155-315</v>
          </cell>
          <cell r="D1220" t="str">
            <v xml:space="preserve">5155-3151      </v>
          </cell>
          <cell r="E1220" t="str">
            <v xml:space="preserve">BRKT-MT'G(SUB)                </v>
          </cell>
          <cell r="F1220" t="str">
            <v xml:space="preserve">D02  </v>
          </cell>
          <cell r="G1220" t="str">
            <v>WON</v>
          </cell>
          <cell r="H1220" t="str">
            <v xml:space="preserve">PCS </v>
          </cell>
          <cell r="I1220" t="str">
            <v xml:space="preserve">미래로                        </v>
          </cell>
          <cell r="J1220">
            <v>720</v>
          </cell>
          <cell r="K1220">
            <v>0</v>
          </cell>
          <cell r="L1220">
            <v>720</v>
          </cell>
          <cell r="N1220">
            <v>720</v>
          </cell>
          <cell r="O1220">
            <v>720</v>
          </cell>
          <cell r="P1220" t="str">
            <v>WON</v>
          </cell>
          <cell r="Q1220" t="str">
            <v xml:space="preserve">미래로                        </v>
          </cell>
          <cell r="R1220">
            <v>720</v>
          </cell>
          <cell r="V1220">
            <v>720</v>
          </cell>
          <cell r="X1220">
            <v>720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</row>
        <row r="1221">
          <cell r="C1221" t="str">
            <v>5155-317</v>
          </cell>
          <cell r="D1221" t="str">
            <v xml:space="preserve">5155-3170      </v>
          </cell>
          <cell r="E1221" t="str">
            <v xml:space="preserve">BRKT-LOWER LH COND.           </v>
          </cell>
          <cell r="F1221" t="str">
            <v xml:space="preserve">D02  </v>
          </cell>
          <cell r="G1221" t="str">
            <v>WON</v>
          </cell>
          <cell r="H1221" t="str">
            <v xml:space="preserve">PCS </v>
          </cell>
          <cell r="I1221" t="str">
            <v xml:space="preserve">미래로                        </v>
          </cell>
          <cell r="K1221">
            <v>0</v>
          </cell>
          <cell r="L1221">
            <v>220</v>
          </cell>
          <cell r="N1221">
            <v>220</v>
          </cell>
          <cell r="O1221">
            <v>220</v>
          </cell>
          <cell r="P1221" t="str">
            <v>WON</v>
          </cell>
          <cell r="Q1221" t="str">
            <v xml:space="preserve">미래로                        </v>
          </cell>
          <cell r="R1221">
            <v>220</v>
          </cell>
          <cell r="V1221">
            <v>220</v>
          </cell>
          <cell r="X1221">
            <v>220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</row>
        <row r="1222">
          <cell r="C1222" t="str">
            <v>5155-318</v>
          </cell>
          <cell r="D1222" t="str">
            <v xml:space="preserve">5155-3181      </v>
          </cell>
          <cell r="E1222" t="str">
            <v xml:space="preserve">BRKT-LOWER RH COND.           </v>
          </cell>
          <cell r="F1222" t="str">
            <v xml:space="preserve">D02  </v>
          </cell>
          <cell r="G1222" t="str">
            <v>WON</v>
          </cell>
          <cell r="H1222" t="str">
            <v xml:space="preserve">PCS </v>
          </cell>
          <cell r="I1222" t="str">
            <v xml:space="preserve">미래로                        </v>
          </cell>
          <cell r="J1222">
            <v>430</v>
          </cell>
          <cell r="K1222">
            <v>0</v>
          </cell>
          <cell r="L1222">
            <v>430</v>
          </cell>
          <cell r="N1222">
            <v>430</v>
          </cell>
          <cell r="O1222">
            <v>430</v>
          </cell>
          <cell r="P1222" t="str">
            <v>WON</v>
          </cell>
          <cell r="Q1222" t="str">
            <v xml:space="preserve">미래로                        </v>
          </cell>
          <cell r="R1222">
            <v>430</v>
          </cell>
          <cell r="V1222">
            <v>430</v>
          </cell>
          <cell r="X1222">
            <v>430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</row>
        <row r="1223">
          <cell r="C1223" t="str">
            <v>5155-319</v>
          </cell>
          <cell r="D1223" t="str">
            <v xml:space="preserve">5155-3190      </v>
          </cell>
          <cell r="E1223" t="str">
            <v xml:space="preserve">BRKT-UPPER LH COND.           </v>
          </cell>
          <cell r="F1223" t="str">
            <v xml:space="preserve">D02  </v>
          </cell>
          <cell r="G1223" t="str">
            <v>WON</v>
          </cell>
          <cell r="H1223" t="str">
            <v xml:space="preserve">PCS </v>
          </cell>
          <cell r="I1223" t="str">
            <v xml:space="preserve">미래로                        </v>
          </cell>
          <cell r="J1223">
            <v>770</v>
          </cell>
          <cell r="K1223">
            <v>0</v>
          </cell>
          <cell r="L1223">
            <v>770</v>
          </cell>
          <cell r="N1223">
            <v>770</v>
          </cell>
          <cell r="O1223">
            <v>770</v>
          </cell>
          <cell r="P1223" t="str">
            <v>WON</v>
          </cell>
          <cell r="Q1223" t="str">
            <v xml:space="preserve">미래로                        </v>
          </cell>
          <cell r="R1223">
            <v>770</v>
          </cell>
          <cell r="V1223">
            <v>770</v>
          </cell>
          <cell r="X1223">
            <v>770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</row>
        <row r="1224">
          <cell r="C1224" t="str">
            <v>5155-321</v>
          </cell>
          <cell r="D1224" t="str">
            <v xml:space="preserve">5155-3211      </v>
          </cell>
          <cell r="E1224" t="str">
            <v xml:space="preserve">BRKT-R/DRYER(1)               </v>
          </cell>
          <cell r="F1224" t="str">
            <v xml:space="preserve">D02  </v>
          </cell>
          <cell r="G1224" t="str">
            <v>WON</v>
          </cell>
          <cell r="H1224" t="str">
            <v xml:space="preserve">PCS </v>
          </cell>
          <cell r="I1224" t="str">
            <v xml:space="preserve">미래로                        </v>
          </cell>
          <cell r="K1224">
            <v>0</v>
          </cell>
          <cell r="L1224">
            <v>280</v>
          </cell>
          <cell r="N1224">
            <v>280</v>
          </cell>
          <cell r="O1224">
            <v>280</v>
          </cell>
          <cell r="P1224" t="str">
            <v>WON</v>
          </cell>
          <cell r="Q1224" t="str">
            <v xml:space="preserve">미래로                        </v>
          </cell>
          <cell r="R1224">
            <v>280</v>
          </cell>
          <cell r="V1224">
            <v>280</v>
          </cell>
          <cell r="X1224">
            <v>280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</row>
        <row r="1225">
          <cell r="C1225" t="str">
            <v>5155-322</v>
          </cell>
          <cell r="D1225" t="str">
            <v xml:space="preserve">5155-3220      </v>
          </cell>
          <cell r="E1225" t="str">
            <v xml:space="preserve">BRKT-R/DRYER(2)               </v>
          </cell>
          <cell r="F1225" t="str">
            <v xml:space="preserve">D02  </v>
          </cell>
          <cell r="G1225" t="str">
            <v>WON</v>
          </cell>
          <cell r="H1225" t="str">
            <v xml:space="preserve">PCS </v>
          </cell>
          <cell r="I1225" t="str">
            <v xml:space="preserve">미래로                        </v>
          </cell>
          <cell r="K1225">
            <v>0</v>
          </cell>
          <cell r="L1225">
            <v>570</v>
          </cell>
          <cell r="N1225">
            <v>570</v>
          </cell>
          <cell r="O1225">
            <v>570</v>
          </cell>
          <cell r="P1225" t="str">
            <v>WON</v>
          </cell>
          <cell r="Q1225" t="str">
            <v xml:space="preserve">미래로                        </v>
          </cell>
          <cell r="R1225">
            <v>570</v>
          </cell>
          <cell r="V1225">
            <v>570</v>
          </cell>
          <cell r="X1225">
            <v>570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</row>
        <row r="1226">
          <cell r="C1226" t="str">
            <v>5155-326</v>
          </cell>
          <cell r="D1226" t="str">
            <v xml:space="preserve">5155-3262      </v>
          </cell>
          <cell r="E1226" t="str">
            <v xml:space="preserve">BRKT-MT'G,LH COND.            </v>
          </cell>
          <cell r="F1226" t="str">
            <v xml:space="preserve">A04  </v>
          </cell>
          <cell r="G1226" t="str">
            <v>WON</v>
          </cell>
          <cell r="H1226" t="str">
            <v xml:space="preserve">PCS </v>
          </cell>
          <cell r="I1226" t="str">
            <v xml:space="preserve">미래로                        </v>
          </cell>
          <cell r="J1226">
            <v>230</v>
          </cell>
          <cell r="K1226">
            <v>0</v>
          </cell>
          <cell r="L1226">
            <v>230</v>
          </cell>
          <cell r="N1226">
            <v>230</v>
          </cell>
          <cell r="O1226">
            <v>230</v>
          </cell>
          <cell r="P1226" t="str">
            <v>WON</v>
          </cell>
          <cell r="Q1226" t="str">
            <v xml:space="preserve">미래로                        </v>
          </cell>
          <cell r="R1226">
            <v>230</v>
          </cell>
          <cell r="V1226">
            <v>230</v>
          </cell>
          <cell r="X1226">
            <v>230</v>
          </cell>
          <cell r="AA1226">
            <v>4.5999999999999943</v>
          </cell>
          <cell r="AB1226">
            <v>1</v>
          </cell>
          <cell r="AC1226">
            <v>4.5999999999999943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</row>
        <row r="1227">
          <cell r="C1227" t="str">
            <v>5155-335</v>
          </cell>
          <cell r="D1227" t="str">
            <v xml:space="preserve">5155-3352      </v>
          </cell>
          <cell r="E1227" t="str">
            <v xml:space="preserve">BRKT-SIDE LH UPPER COND.      </v>
          </cell>
          <cell r="F1227" t="str">
            <v xml:space="preserve">A04  </v>
          </cell>
          <cell r="G1227" t="str">
            <v>WON</v>
          </cell>
          <cell r="H1227" t="str">
            <v xml:space="preserve">PCS </v>
          </cell>
          <cell r="I1227" t="str">
            <v xml:space="preserve">미래로                        </v>
          </cell>
          <cell r="K1227">
            <v>0</v>
          </cell>
          <cell r="L1227">
            <v>430</v>
          </cell>
          <cell r="N1227">
            <v>430</v>
          </cell>
          <cell r="O1227">
            <v>430</v>
          </cell>
          <cell r="P1227" t="str">
            <v>WON</v>
          </cell>
          <cell r="Q1227" t="str">
            <v xml:space="preserve">미래로                        </v>
          </cell>
          <cell r="R1227">
            <v>430</v>
          </cell>
          <cell r="V1227">
            <v>430</v>
          </cell>
          <cell r="X1227">
            <v>430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</row>
        <row r="1228">
          <cell r="C1228" t="str">
            <v>5155-336</v>
          </cell>
          <cell r="D1228" t="str">
            <v xml:space="preserve">5155-3362      </v>
          </cell>
          <cell r="E1228" t="str">
            <v xml:space="preserve">BRKT-SIDE LH LOWER COND.      </v>
          </cell>
          <cell r="F1228" t="str">
            <v xml:space="preserve">A04  </v>
          </cell>
          <cell r="G1228" t="str">
            <v>WON</v>
          </cell>
          <cell r="H1228" t="str">
            <v xml:space="preserve">PCS </v>
          </cell>
          <cell r="I1228" t="str">
            <v xml:space="preserve">미래로                        </v>
          </cell>
          <cell r="K1228">
            <v>0</v>
          </cell>
          <cell r="L1228">
            <v>490</v>
          </cell>
          <cell r="N1228">
            <v>490</v>
          </cell>
          <cell r="O1228">
            <v>490</v>
          </cell>
          <cell r="P1228" t="str">
            <v>WON</v>
          </cell>
          <cell r="Q1228" t="str">
            <v xml:space="preserve">미래로                        </v>
          </cell>
          <cell r="R1228">
            <v>490</v>
          </cell>
          <cell r="V1228">
            <v>490</v>
          </cell>
          <cell r="X1228">
            <v>490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</row>
        <row r="1229">
          <cell r="C1229" t="str">
            <v>5155-337</v>
          </cell>
          <cell r="D1229" t="str">
            <v xml:space="preserve">5155-3371      </v>
          </cell>
          <cell r="E1229" t="str">
            <v xml:space="preserve">BRKT-CTR UPEPR                </v>
          </cell>
          <cell r="F1229" t="str">
            <v xml:space="preserve">A04  </v>
          </cell>
          <cell r="G1229" t="str">
            <v>WON</v>
          </cell>
          <cell r="H1229" t="str">
            <v xml:space="preserve">PCS </v>
          </cell>
          <cell r="I1229" t="str">
            <v xml:space="preserve">미래로                        </v>
          </cell>
          <cell r="J1229">
            <v>840</v>
          </cell>
          <cell r="K1229">
            <v>0</v>
          </cell>
          <cell r="L1229">
            <v>840</v>
          </cell>
          <cell r="N1229">
            <v>840</v>
          </cell>
          <cell r="O1229">
            <v>840</v>
          </cell>
          <cell r="P1229" t="str">
            <v>WON</v>
          </cell>
          <cell r="Q1229" t="str">
            <v xml:space="preserve">미래로                        </v>
          </cell>
          <cell r="R1229">
            <v>840</v>
          </cell>
          <cell r="V1229">
            <v>840</v>
          </cell>
          <cell r="X1229">
            <v>840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</row>
        <row r="1230">
          <cell r="C1230" t="str">
            <v>5155-339</v>
          </cell>
          <cell r="D1230" t="str">
            <v xml:space="preserve">5155-3390      </v>
          </cell>
          <cell r="E1230" t="str">
            <v xml:space="preserve">BRKT-MT'G COND.RH             </v>
          </cell>
          <cell r="F1230" t="str">
            <v xml:space="preserve">A04  </v>
          </cell>
          <cell r="G1230" t="str">
            <v>WON</v>
          </cell>
          <cell r="H1230" t="str">
            <v xml:space="preserve">PCS </v>
          </cell>
          <cell r="I1230" t="str">
            <v xml:space="preserve">미래로                        </v>
          </cell>
          <cell r="J1230">
            <v>230</v>
          </cell>
          <cell r="K1230">
            <v>0</v>
          </cell>
          <cell r="L1230">
            <v>230</v>
          </cell>
          <cell r="N1230">
            <v>230</v>
          </cell>
          <cell r="O1230">
            <v>230</v>
          </cell>
          <cell r="P1230" t="str">
            <v>WON</v>
          </cell>
          <cell r="Q1230" t="str">
            <v xml:space="preserve">미래로                        </v>
          </cell>
          <cell r="R1230">
            <v>230</v>
          </cell>
          <cell r="V1230">
            <v>230</v>
          </cell>
          <cell r="X1230">
            <v>230</v>
          </cell>
          <cell r="AA1230">
            <v>4.5999999999999943</v>
          </cell>
          <cell r="AB1230">
            <v>1</v>
          </cell>
          <cell r="AC1230">
            <v>4.5999999999999943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</row>
        <row r="1231">
          <cell r="C1231" t="str">
            <v>5155-340</v>
          </cell>
          <cell r="D1231" t="str">
            <v xml:space="preserve">5155-3401      </v>
          </cell>
          <cell r="E1231" t="str">
            <v xml:space="preserve">BRKT-MT'G COND.RH             </v>
          </cell>
          <cell r="F1231" t="str">
            <v xml:space="preserve">A04  </v>
          </cell>
          <cell r="G1231" t="str">
            <v>WON</v>
          </cell>
          <cell r="H1231" t="str">
            <v xml:space="preserve">PCS </v>
          </cell>
          <cell r="I1231" t="str">
            <v xml:space="preserve">미래로                        </v>
          </cell>
          <cell r="K1231">
            <v>0</v>
          </cell>
          <cell r="L1231">
            <v>430</v>
          </cell>
          <cell r="N1231">
            <v>430</v>
          </cell>
          <cell r="O1231">
            <v>430</v>
          </cell>
          <cell r="P1231" t="str">
            <v>WON</v>
          </cell>
          <cell r="Q1231" t="str">
            <v xml:space="preserve">미래로                        </v>
          </cell>
          <cell r="R1231">
            <v>430</v>
          </cell>
          <cell r="V1231">
            <v>430</v>
          </cell>
          <cell r="X1231">
            <v>430</v>
          </cell>
          <cell r="AA1231">
            <v>10</v>
          </cell>
          <cell r="AB1231">
            <v>1</v>
          </cell>
          <cell r="AC1231">
            <v>10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</row>
        <row r="1232">
          <cell r="C1232" t="str">
            <v>5155-341</v>
          </cell>
          <cell r="D1232" t="str">
            <v xml:space="preserve">5155-3410      </v>
          </cell>
          <cell r="E1232" t="str">
            <v xml:space="preserve">BRKT-UPPER RH COND.           </v>
          </cell>
          <cell r="F1232" t="str">
            <v xml:space="preserve">D02  </v>
          </cell>
          <cell r="G1232" t="str">
            <v>WON</v>
          </cell>
          <cell r="H1232" t="str">
            <v xml:space="preserve">PCS </v>
          </cell>
          <cell r="I1232" t="str">
            <v xml:space="preserve">미래로                        </v>
          </cell>
          <cell r="J1232">
            <v>770</v>
          </cell>
          <cell r="K1232">
            <v>0</v>
          </cell>
          <cell r="L1232">
            <v>770</v>
          </cell>
          <cell r="N1232">
            <v>770</v>
          </cell>
          <cell r="O1232">
            <v>770</v>
          </cell>
          <cell r="P1232" t="str">
            <v>WON</v>
          </cell>
          <cell r="Q1232" t="str">
            <v xml:space="preserve">미래로                        </v>
          </cell>
          <cell r="R1232">
            <v>770</v>
          </cell>
          <cell r="V1232">
            <v>770</v>
          </cell>
          <cell r="X1232">
            <v>770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</row>
        <row r="1233">
          <cell r="C1233" t="str">
            <v>5155-358</v>
          </cell>
          <cell r="D1233" t="str">
            <v xml:space="preserve">5155-3581      </v>
          </cell>
          <cell r="E1233" t="str">
            <v xml:space="preserve">BRKT-MT'G COND.               </v>
          </cell>
          <cell r="F1233" t="str">
            <v xml:space="preserve">B01  </v>
          </cell>
          <cell r="G1233" t="str">
            <v>WON</v>
          </cell>
          <cell r="H1233" t="str">
            <v xml:space="preserve">PCS </v>
          </cell>
          <cell r="I1233" t="str">
            <v xml:space="preserve">미래로                        </v>
          </cell>
          <cell r="J1233">
            <v>420</v>
          </cell>
          <cell r="K1233">
            <v>0</v>
          </cell>
          <cell r="L1233">
            <v>420</v>
          </cell>
          <cell r="N1233">
            <v>420</v>
          </cell>
          <cell r="O1233">
            <v>420</v>
          </cell>
          <cell r="P1233" t="str">
            <v>WON</v>
          </cell>
          <cell r="Q1233" t="str">
            <v xml:space="preserve">미래로                        </v>
          </cell>
          <cell r="R1233">
            <v>420</v>
          </cell>
          <cell r="V1233">
            <v>420</v>
          </cell>
          <cell r="X1233">
            <v>420</v>
          </cell>
          <cell r="AA1233">
            <v>10</v>
          </cell>
          <cell r="AB1233">
            <v>1</v>
          </cell>
          <cell r="AC1233">
            <v>10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</row>
        <row r="1234">
          <cell r="C1234" t="str">
            <v>5465-001</v>
          </cell>
          <cell r="D1234" t="str">
            <v xml:space="preserve">5465-0010      </v>
          </cell>
          <cell r="E1234" t="str">
            <v xml:space="preserve">COLLAR                        </v>
          </cell>
          <cell r="F1234" t="str">
            <v xml:space="preserve">C01  </v>
          </cell>
          <cell r="G1234" t="str">
            <v>WON</v>
          </cell>
          <cell r="H1234" t="str">
            <v xml:space="preserve">PCS </v>
          </cell>
          <cell r="I1234" t="str">
            <v xml:space="preserve">미래로                        </v>
          </cell>
          <cell r="J1234">
            <v>50</v>
          </cell>
          <cell r="K1234">
            <v>0</v>
          </cell>
          <cell r="L1234">
            <v>50</v>
          </cell>
          <cell r="N1234">
            <v>50</v>
          </cell>
          <cell r="O1234">
            <v>50</v>
          </cell>
          <cell r="P1234" t="str">
            <v>WON</v>
          </cell>
          <cell r="Q1234" t="str">
            <v xml:space="preserve">미래로                        </v>
          </cell>
          <cell r="R1234">
            <v>50</v>
          </cell>
          <cell r="V1234">
            <v>50</v>
          </cell>
          <cell r="X1234">
            <v>50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</row>
        <row r="1235">
          <cell r="C1235" t="str">
            <v>4626-188</v>
          </cell>
          <cell r="D1235" t="str">
            <v xml:space="preserve">4626-1883      </v>
          </cell>
          <cell r="E1235" t="str">
            <v xml:space="preserve">PIPE ASS'Y-IN,OUTLET          </v>
          </cell>
          <cell r="F1235" t="str">
            <v xml:space="preserve">S26  </v>
          </cell>
          <cell r="G1235" t="str">
            <v>WON</v>
          </cell>
          <cell r="H1235" t="str">
            <v xml:space="preserve">PCS </v>
          </cell>
          <cell r="I1235" t="str">
            <v xml:space="preserve">미주공업(주)                  </v>
          </cell>
          <cell r="J1235">
            <v>4400</v>
          </cell>
          <cell r="K1235">
            <v>0</v>
          </cell>
          <cell r="L1235">
            <v>4400</v>
          </cell>
          <cell r="N1235">
            <v>4400</v>
          </cell>
          <cell r="O1235">
            <v>4400</v>
          </cell>
          <cell r="P1235" t="str">
            <v>WON</v>
          </cell>
          <cell r="Q1235" t="str">
            <v xml:space="preserve">미주공업(주)                  </v>
          </cell>
          <cell r="R1235">
            <v>4400</v>
          </cell>
          <cell r="V1235">
            <v>4400</v>
          </cell>
          <cell r="X1235">
            <v>4400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</row>
        <row r="1236">
          <cell r="C1236" t="str">
            <v>4626-364</v>
          </cell>
          <cell r="D1236" t="str">
            <v xml:space="preserve">4626-3640      </v>
          </cell>
          <cell r="E1236" t="str">
            <v xml:space="preserve">PIPE ASS'Y-COND.INLET         </v>
          </cell>
          <cell r="F1236" t="str">
            <v xml:space="preserve">X17  </v>
          </cell>
          <cell r="G1236" t="str">
            <v>WON</v>
          </cell>
          <cell r="H1236" t="str">
            <v xml:space="preserve">PCS </v>
          </cell>
          <cell r="I1236" t="str">
            <v xml:space="preserve">미주공업(주)                  </v>
          </cell>
          <cell r="L1236">
            <v>2280</v>
          </cell>
          <cell r="N1236">
            <v>2280</v>
          </cell>
          <cell r="O1236">
            <v>2280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</row>
        <row r="1237">
          <cell r="C1237" t="str">
            <v>4626-365</v>
          </cell>
          <cell r="D1237" t="str">
            <v xml:space="preserve">4626-3650      </v>
          </cell>
          <cell r="E1237" t="str">
            <v xml:space="preserve">PIPE ASS'Y-COND.OUTLET        </v>
          </cell>
          <cell r="F1237" t="str">
            <v xml:space="preserve">X17  </v>
          </cell>
          <cell r="G1237" t="str">
            <v>WON</v>
          </cell>
          <cell r="H1237" t="str">
            <v xml:space="preserve">PCS </v>
          </cell>
          <cell r="I1237" t="str">
            <v xml:space="preserve">미주공업(주)                  </v>
          </cell>
          <cell r="L1237">
            <v>1000</v>
          </cell>
          <cell r="N1237">
            <v>1000</v>
          </cell>
          <cell r="O1237">
            <v>1000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</row>
        <row r="1238">
          <cell r="C1238" t="str">
            <v>5155-361</v>
          </cell>
          <cell r="D1238" t="str">
            <v xml:space="preserve">5155-3610      </v>
          </cell>
          <cell r="E1238" t="str">
            <v xml:space="preserve">BRKT-COND.MT'G RH             </v>
          </cell>
          <cell r="F1238" t="str">
            <v xml:space="preserve">X17  </v>
          </cell>
          <cell r="G1238" t="str">
            <v>WON</v>
          </cell>
          <cell r="H1238" t="str">
            <v xml:space="preserve">PCS </v>
          </cell>
          <cell r="I1238" t="str">
            <v xml:space="preserve">미주공업(주)                  </v>
          </cell>
          <cell r="L1238">
            <v>320</v>
          </cell>
          <cell r="N1238">
            <v>320</v>
          </cell>
          <cell r="O1238">
            <v>320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</row>
        <row r="1239">
          <cell r="C1239" t="str">
            <v>7304-011</v>
          </cell>
          <cell r="D1239" t="str">
            <v xml:space="preserve">7304-0110      </v>
          </cell>
          <cell r="E1239" t="str">
            <v xml:space="preserve">PATCH END-LOWER MT'G          </v>
          </cell>
          <cell r="F1239" t="str">
            <v xml:space="preserve">X17  </v>
          </cell>
          <cell r="G1239" t="str">
            <v>WON</v>
          </cell>
          <cell r="H1239" t="str">
            <v xml:space="preserve">PCS </v>
          </cell>
          <cell r="I1239" t="str">
            <v xml:space="preserve">미주공업(주)                  </v>
          </cell>
          <cell r="L1239">
            <v>350</v>
          </cell>
          <cell r="N1239">
            <v>350</v>
          </cell>
          <cell r="O1239">
            <v>350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</row>
        <row r="1240">
          <cell r="C1240" t="str">
            <v>5459-018</v>
          </cell>
          <cell r="D1240" t="str">
            <v xml:space="preserve">5459-0181      </v>
          </cell>
          <cell r="E1240" t="str">
            <v xml:space="preserve">CUSHION-MT'G                  </v>
          </cell>
          <cell r="F1240" t="str">
            <v xml:space="preserve">B01  </v>
          </cell>
          <cell r="G1240" t="str">
            <v>WON</v>
          </cell>
          <cell r="H1240" t="str">
            <v xml:space="preserve">PCS </v>
          </cell>
          <cell r="I1240" t="str">
            <v xml:space="preserve">부원산업(주)                  </v>
          </cell>
          <cell r="J1240">
            <v>270</v>
          </cell>
          <cell r="K1240">
            <v>0</v>
          </cell>
          <cell r="L1240">
            <v>270</v>
          </cell>
          <cell r="N1240">
            <v>270</v>
          </cell>
          <cell r="O1240">
            <v>270</v>
          </cell>
          <cell r="P1240" t="str">
            <v>WON</v>
          </cell>
          <cell r="Q1240" t="str">
            <v xml:space="preserve">부원산업(주)                  </v>
          </cell>
          <cell r="R1240">
            <v>270</v>
          </cell>
          <cell r="V1240">
            <v>270</v>
          </cell>
          <cell r="X1240">
            <v>270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</row>
        <row r="1241">
          <cell r="C1241" t="str">
            <v xml:space="preserve">0301-0821A     </v>
          </cell>
          <cell r="D1241" t="str">
            <v xml:space="preserve">0301-0821A     </v>
          </cell>
          <cell r="E1241" t="str">
            <v xml:space="preserve">MATERIAL OF FIN-EVAP.         </v>
          </cell>
          <cell r="F1241" t="str">
            <v xml:space="preserve">A02  </v>
          </cell>
          <cell r="G1241" t="str">
            <v>WON</v>
          </cell>
          <cell r="H1241" t="str">
            <v xml:space="preserve">Kg  </v>
          </cell>
          <cell r="I1241" t="str">
            <v xml:space="preserve">삼아알미늄(주)                </v>
          </cell>
          <cell r="J1241">
            <v>4500</v>
          </cell>
          <cell r="K1241">
            <v>0</v>
          </cell>
          <cell r="L1241">
            <v>4400</v>
          </cell>
          <cell r="N1241">
            <v>4400</v>
          </cell>
          <cell r="O1241">
            <v>4400</v>
          </cell>
          <cell r="P1241" t="str">
            <v>WON</v>
          </cell>
          <cell r="Q1241" t="str">
            <v xml:space="preserve">삼아알미늄(주)                </v>
          </cell>
          <cell r="R1241">
            <v>4400</v>
          </cell>
          <cell r="V1241">
            <v>4400</v>
          </cell>
          <cell r="X1241">
            <v>4400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</row>
        <row r="1242">
          <cell r="C1242" t="str">
            <v xml:space="preserve">0301-16RD      </v>
          </cell>
          <cell r="D1242" t="str">
            <v xml:space="preserve">0301-16RD      </v>
          </cell>
          <cell r="E1242" t="str">
            <v xml:space="preserve">MATERIAL OF RAD.FIN           </v>
          </cell>
          <cell r="F1242" t="str">
            <v xml:space="preserve">C01  </v>
          </cell>
          <cell r="G1242" t="str">
            <v>WON</v>
          </cell>
          <cell r="H1242" t="str">
            <v xml:space="preserve">Kg  </v>
          </cell>
          <cell r="I1242" t="str">
            <v xml:space="preserve">삼아알미늄(주)                </v>
          </cell>
          <cell r="J1242">
            <v>4500</v>
          </cell>
          <cell r="K1242">
            <v>0</v>
          </cell>
          <cell r="L1242">
            <v>4400</v>
          </cell>
          <cell r="N1242">
            <v>4400</v>
          </cell>
          <cell r="O1242">
            <v>4400</v>
          </cell>
          <cell r="P1242" t="str">
            <v>WON</v>
          </cell>
          <cell r="Q1242" t="str">
            <v xml:space="preserve">삼아알미늄(주)                </v>
          </cell>
          <cell r="R1242">
            <v>4400</v>
          </cell>
          <cell r="V1242">
            <v>4400</v>
          </cell>
          <cell r="X1242">
            <v>4400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</row>
        <row r="1243">
          <cell r="C1243" t="str">
            <v xml:space="preserve">4301-25RD      </v>
          </cell>
          <cell r="D1243" t="str">
            <v xml:space="preserve">4301-25RD      </v>
          </cell>
          <cell r="E1243" t="str">
            <v xml:space="preserve">MATERIAL OF FIN-RAD.          </v>
          </cell>
          <cell r="F1243" t="str">
            <v xml:space="preserve">A03  </v>
          </cell>
          <cell r="G1243" t="str">
            <v>WON</v>
          </cell>
          <cell r="H1243" t="str">
            <v xml:space="preserve">Kg  </v>
          </cell>
          <cell r="I1243" t="str">
            <v xml:space="preserve">삼아알미늄(주)                </v>
          </cell>
          <cell r="J1243">
            <v>4500</v>
          </cell>
          <cell r="K1243">
            <v>0</v>
          </cell>
          <cell r="L1243">
            <v>4400</v>
          </cell>
          <cell r="N1243">
            <v>4400</v>
          </cell>
          <cell r="O1243">
            <v>4400</v>
          </cell>
          <cell r="P1243" t="str">
            <v>WON</v>
          </cell>
          <cell r="Q1243" t="str">
            <v xml:space="preserve">삼아알미늄(주)                </v>
          </cell>
          <cell r="R1243">
            <v>4400</v>
          </cell>
          <cell r="V1243">
            <v>4400</v>
          </cell>
          <cell r="X1243">
            <v>4400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</row>
        <row r="1244">
          <cell r="C1244" t="str">
            <v xml:space="preserve">4301-35RD      </v>
          </cell>
          <cell r="D1244" t="str">
            <v xml:space="preserve">4301-35RD      </v>
          </cell>
          <cell r="E1244" t="str">
            <v xml:space="preserve">MATERIAL OF FIN-RAD.          </v>
          </cell>
          <cell r="F1244" t="str">
            <v xml:space="preserve">A03  </v>
          </cell>
          <cell r="G1244" t="str">
            <v>WON</v>
          </cell>
          <cell r="H1244" t="str">
            <v xml:space="preserve">Kg  </v>
          </cell>
          <cell r="I1244" t="str">
            <v xml:space="preserve">삼아알미늄(주)                </v>
          </cell>
          <cell r="J1244">
            <v>5000</v>
          </cell>
          <cell r="K1244">
            <v>0</v>
          </cell>
          <cell r="L1244">
            <v>4900</v>
          </cell>
          <cell r="N1244">
            <v>4900</v>
          </cell>
          <cell r="O1244">
            <v>4900</v>
          </cell>
          <cell r="P1244" t="str">
            <v>WON</v>
          </cell>
          <cell r="Q1244" t="str">
            <v xml:space="preserve">삼아알미늄(주)                </v>
          </cell>
          <cell r="R1244">
            <v>4900</v>
          </cell>
          <cell r="V1244">
            <v>4900</v>
          </cell>
          <cell r="X1244">
            <v>4900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</row>
        <row r="1245">
          <cell r="C1245" t="str">
            <v xml:space="preserve">4316-1001D     </v>
          </cell>
          <cell r="D1245" t="str">
            <v xml:space="preserve">4316-1001D     </v>
          </cell>
          <cell r="E1245" t="str">
            <v xml:space="preserve">MATERIAL OF FIN-EVAP.         </v>
          </cell>
          <cell r="F1245" t="str">
            <v xml:space="preserve">S01  </v>
          </cell>
          <cell r="G1245" t="str">
            <v>WON</v>
          </cell>
          <cell r="H1245" t="str">
            <v xml:space="preserve">Kg  </v>
          </cell>
          <cell r="I1245" t="str">
            <v xml:space="preserve">삼아알미늄(주)                </v>
          </cell>
          <cell r="J1245">
            <v>5000</v>
          </cell>
          <cell r="K1245">
            <v>0</v>
          </cell>
          <cell r="L1245">
            <v>4900</v>
          </cell>
          <cell r="N1245">
            <v>4900</v>
          </cell>
          <cell r="O1245">
            <v>4900</v>
          </cell>
          <cell r="P1245" t="str">
            <v>WON</v>
          </cell>
          <cell r="Q1245" t="str">
            <v xml:space="preserve">삼아알미늄(주)                </v>
          </cell>
          <cell r="R1245">
            <v>4900</v>
          </cell>
          <cell r="V1245">
            <v>4900</v>
          </cell>
          <cell r="X1245">
            <v>4900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</row>
        <row r="1246">
          <cell r="C1246" t="str">
            <v>6052-054</v>
          </cell>
          <cell r="D1246" t="str">
            <v xml:space="preserve">6052-0540      </v>
          </cell>
          <cell r="E1246" t="str">
            <v xml:space="preserve">FIN-OUTER C/L                 </v>
          </cell>
          <cell r="F1246" t="str">
            <v xml:space="preserve">R01  </v>
          </cell>
          <cell r="G1246" t="str">
            <v>WON</v>
          </cell>
          <cell r="H1246" t="str">
            <v xml:space="preserve">PCS </v>
          </cell>
          <cell r="I1246" t="str">
            <v xml:space="preserve">삼아알미늄(주)                </v>
          </cell>
          <cell r="J1246">
            <v>4500</v>
          </cell>
          <cell r="K1246">
            <v>0</v>
          </cell>
          <cell r="L1246">
            <v>4400</v>
          </cell>
          <cell r="N1246">
            <v>4400</v>
          </cell>
          <cell r="O1246">
            <v>4400</v>
          </cell>
          <cell r="P1246" t="str">
            <v>WON</v>
          </cell>
          <cell r="Q1246" t="str">
            <v xml:space="preserve">삼아알미늄(주)                </v>
          </cell>
          <cell r="R1246">
            <v>4400</v>
          </cell>
          <cell r="V1246">
            <v>4400</v>
          </cell>
          <cell r="X1246">
            <v>4400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</row>
        <row r="1247">
          <cell r="C1247" t="str">
            <v xml:space="preserve">MA01-0030      </v>
          </cell>
          <cell r="D1247" t="str">
            <v xml:space="preserve">MA01-0030      </v>
          </cell>
          <cell r="E1247" t="str">
            <v xml:space="preserve">MATERIAL OF FIN(H/CORE)       </v>
          </cell>
          <cell r="F1247" t="str">
            <v xml:space="preserve">C01  </v>
          </cell>
          <cell r="G1247" t="str">
            <v>WON</v>
          </cell>
          <cell r="H1247" t="str">
            <v xml:space="preserve">Kg  </v>
          </cell>
          <cell r="I1247" t="str">
            <v xml:space="preserve">삼아알미늄(주)                </v>
          </cell>
          <cell r="J1247">
            <v>5000</v>
          </cell>
          <cell r="K1247">
            <v>0</v>
          </cell>
          <cell r="L1247">
            <v>4900</v>
          </cell>
          <cell r="N1247">
            <v>4900</v>
          </cell>
          <cell r="O1247">
            <v>4900</v>
          </cell>
          <cell r="P1247" t="str">
            <v>WON</v>
          </cell>
          <cell r="Q1247" t="str">
            <v xml:space="preserve">삼아알미늄(주)                </v>
          </cell>
          <cell r="R1247">
            <v>4900</v>
          </cell>
          <cell r="V1247">
            <v>4900</v>
          </cell>
          <cell r="X1247">
            <v>4900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</row>
        <row r="1248">
          <cell r="C1248" t="str">
            <v xml:space="preserve">MF01-0040      </v>
          </cell>
          <cell r="D1248" t="str">
            <v xml:space="preserve">MF01-0040      </v>
          </cell>
          <cell r="E1248" t="str">
            <v xml:space="preserve">MATERIAL OF FIN-COND          </v>
          </cell>
          <cell r="F1248" t="str">
            <v xml:space="preserve">A04  </v>
          </cell>
          <cell r="G1248" t="str">
            <v>WON</v>
          </cell>
          <cell r="H1248" t="str">
            <v xml:space="preserve">Kg  </v>
          </cell>
          <cell r="I1248" t="str">
            <v xml:space="preserve">삼아알미늄(주)                </v>
          </cell>
          <cell r="J1248">
            <v>5000</v>
          </cell>
          <cell r="K1248">
            <v>0</v>
          </cell>
          <cell r="L1248">
            <v>4900</v>
          </cell>
          <cell r="N1248">
            <v>4900</v>
          </cell>
          <cell r="O1248">
            <v>4900</v>
          </cell>
          <cell r="P1248" t="str">
            <v>WON</v>
          </cell>
          <cell r="Q1248" t="str">
            <v xml:space="preserve">삼아알미늄(주)                </v>
          </cell>
          <cell r="R1248">
            <v>4900</v>
          </cell>
          <cell r="V1248">
            <v>4900</v>
          </cell>
          <cell r="X1248">
            <v>4900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</row>
        <row r="1249">
          <cell r="C1249" t="str">
            <v xml:space="preserve">EJ02-00530B    </v>
          </cell>
          <cell r="D1249" t="str">
            <v xml:space="preserve">EJ02-00530B    </v>
          </cell>
          <cell r="E1249" t="str">
            <v xml:space="preserve">OUT BOX                       </v>
          </cell>
          <cell r="F1249" t="str">
            <v xml:space="preserve">X17  </v>
          </cell>
          <cell r="G1249" t="str">
            <v>WON</v>
          </cell>
          <cell r="H1249" t="str">
            <v xml:space="preserve">PCS </v>
          </cell>
          <cell r="I1249" t="str">
            <v xml:space="preserve">선풍포장                      </v>
          </cell>
          <cell r="L1249">
            <v>4000</v>
          </cell>
          <cell r="N1249">
            <v>4000</v>
          </cell>
          <cell r="O1249">
            <v>4000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</row>
        <row r="1250">
          <cell r="C1250" t="str">
            <v xml:space="preserve">EJ02-00530C    </v>
          </cell>
          <cell r="D1250" t="str">
            <v xml:space="preserve">EJ02-00530C    </v>
          </cell>
          <cell r="E1250" t="str">
            <v xml:space="preserve">COVER                         </v>
          </cell>
          <cell r="F1250" t="str">
            <v xml:space="preserve">X17  </v>
          </cell>
          <cell r="G1250" t="str">
            <v>WON</v>
          </cell>
          <cell r="H1250" t="str">
            <v xml:space="preserve">PCS </v>
          </cell>
          <cell r="I1250" t="str">
            <v xml:space="preserve">선풍포장                      </v>
          </cell>
          <cell r="L1250">
            <v>1500</v>
          </cell>
          <cell r="N1250">
            <v>1500</v>
          </cell>
          <cell r="O1250">
            <v>1500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</row>
        <row r="1251">
          <cell r="C1251" t="str">
            <v xml:space="preserve">EJ02-00530D    </v>
          </cell>
          <cell r="D1251" t="str">
            <v xml:space="preserve">EJ02-00530D    </v>
          </cell>
          <cell r="E1251" t="str">
            <v xml:space="preserve">IN BOX                        </v>
          </cell>
          <cell r="F1251" t="str">
            <v xml:space="preserve">X17  </v>
          </cell>
          <cell r="G1251" t="str">
            <v>WON</v>
          </cell>
          <cell r="H1251" t="str">
            <v xml:space="preserve">PCS </v>
          </cell>
          <cell r="I1251" t="str">
            <v xml:space="preserve">선풍포장                      </v>
          </cell>
          <cell r="L1251">
            <v>1200</v>
          </cell>
          <cell r="N1251">
            <v>1200</v>
          </cell>
          <cell r="O1251">
            <v>1200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</row>
        <row r="1252">
          <cell r="C1252" t="str">
            <v xml:space="preserve">EJ02-00530E    </v>
          </cell>
          <cell r="D1252" t="str">
            <v xml:space="preserve">EJ02-00530E    </v>
          </cell>
          <cell r="E1252" t="str">
            <v xml:space="preserve">상하 PAD                      </v>
          </cell>
          <cell r="F1252" t="str">
            <v xml:space="preserve">X17  </v>
          </cell>
          <cell r="G1252" t="str">
            <v>WON</v>
          </cell>
          <cell r="H1252" t="str">
            <v xml:space="preserve">PCS </v>
          </cell>
          <cell r="I1252" t="str">
            <v xml:space="preserve">선풍포장                      </v>
          </cell>
          <cell r="L1252">
            <v>300</v>
          </cell>
          <cell r="N1252">
            <v>300</v>
          </cell>
          <cell r="O1252">
            <v>300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</row>
        <row r="1253">
          <cell r="C1253" t="str">
            <v xml:space="preserve">EJ02-00530F    </v>
          </cell>
          <cell r="D1253" t="str">
            <v xml:space="preserve">EJ02-00530F    </v>
          </cell>
          <cell r="E1253" t="str">
            <v xml:space="preserve">FIN PAD                       </v>
          </cell>
          <cell r="F1253" t="str">
            <v xml:space="preserve">X17  </v>
          </cell>
          <cell r="G1253" t="str">
            <v>WON</v>
          </cell>
          <cell r="H1253" t="str">
            <v xml:space="preserve">PCS </v>
          </cell>
          <cell r="I1253" t="str">
            <v xml:space="preserve">선풍포장                      </v>
          </cell>
          <cell r="L1253">
            <v>400</v>
          </cell>
          <cell r="N1253">
            <v>400</v>
          </cell>
          <cell r="O1253">
            <v>400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</row>
        <row r="1254">
          <cell r="C1254" t="str">
            <v xml:space="preserve">EJ02-00530G    </v>
          </cell>
          <cell r="D1254" t="str">
            <v xml:space="preserve">EJ02-00530G    </v>
          </cell>
          <cell r="E1254" t="str">
            <v xml:space="preserve">SIDE PAD                      </v>
          </cell>
          <cell r="F1254" t="str">
            <v xml:space="preserve">X17  </v>
          </cell>
          <cell r="G1254" t="str">
            <v>WON</v>
          </cell>
          <cell r="H1254" t="str">
            <v xml:space="preserve">PCS </v>
          </cell>
          <cell r="I1254" t="str">
            <v xml:space="preserve">선풍포장                      </v>
          </cell>
          <cell r="L1254">
            <v>150</v>
          </cell>
          <cell r="N1254">
            <v>150</v>
          </cell>
          <cell r="O1254">
            <v>150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</row>
        <row r="1255">
          <cell r="C1255" t="str">
            <v xml:space="preserve">M844-0003      </v>
          </cell>
          <cell r="D1255" t="str">
            <v xml:space="preserve">M844-0003      </v>
          </cell>
          <cell r="E1255" t="str">
            <v xml:space="preserve">BOX(MIDDLE)                   </v>
          </cell>
          <cell r="F1255" t="str">
            <v xml:space="preserve">S01  </v>
          </cell>
          <cell r="G1255" t="str">
            <v>WON</v>
          </cell>
          <cell r="H1255" t="str">
            <v xml:space="preserve">PCS </v>
          </cell>
          <cell r="I1255" t="str">
            <v xml:space="preserve">선풍포장                      </v>
          </cell>
          <cell r="J1255">
            <v>1200</v>
          </cell>
          <cell r="K1255">
            <v>0</v>
          </cell>
          <cell r="L1255">
            <v>1200</v>
          </cell>
          <cell r="N1255">
            <v>1200</v>
          </cell>
          <cell r="O1255">
            <v>1200</v>
          </cell>
          <cell r="P1255" t="str">
            <v>WON</v>
          </cell>
          <cell r="Q1255" t="str">
            <v xml:space="preserve">선풍포장                      </v>
          </cell>
          <cell r="R1255">
            <v>1200</v>
          </cell>
          <cell r="V1255">
            <v>1200</v>
          </cell>
          <cell r="X1255">
            <v>1200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</row>
        <row r="1256">
          <cell r="C1256" t="str">
            <v xml:space="preserve">M844-0008      </v>
          </cell>
          <cell r="D1256" t="str">
            <v xml:space="preserve">M844-0008      </v>
          </cell>
          <cell r="E1256" t="str">
            <v xml:space="preserve">BOX(TOP &amp; LOW)                </v>
          </cell>
          <cell r="F1256" t="str">
            <v xml:space="preserve">A02  </v>
          </cell>
          <cell r="G1256" t="str">
            <v>WON</v>
          </cell>
          <cell r="H1256" t="str">
            <v xml:space="preserve">PCS </v>
          </cell>
          <cell r="I1256" t="str">
            <v xml:space="preserve">선풍포장                      </v>
          </cell>
          <cell r="J1256">
            <v>3400</v>
          </cell>
          <cell r="K1256">
            <v>0</v>
          </cell>
          <cell r="L1256">
            <v>3400</v>
          </cell>
          <cell r="N1256">
            <v>3400</v>
          </cell>
          <cell r="O1256">
            <v>3400</v>
          </cell>
          <cell r="P1256" t="str">
            <v>WON</v>
          </cell>
          <cell r="Q1256" t="str">
            <v xml:space="preserve">선풍포장                      </v>
          </cell>
          <cell r="R1256">
            <v>3400</v>
          </cell>
          <cell r="V1256">
            <v>3400</v>
          </cell>
          <cell r="X1256">
            <v>3400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</row>
        <row r="1257">
          <cell r="C1257" t="str">
            <v xml:space="preserve">ZGTO-0786      </v>
          </cell>
          <cell r="D1257" t="str">
            <v xml:space="preserve">ZGTO-0786      </v>
          </cell>
          <cell r="E1257" t="str">
            <v xml:space="preserve">HEATER UNIT AUTO(A/S BOX)     </v>
          </cell>
          <cell r="F1257" t="str">
            <v xml:space="preserve">A02  </v>
          </cell>
          <cell r="G1257" t="str">
            <v>WON</v>
          </cell>
          <cell r="H1257" t="str">
            <v xml:space="preserve">PCS </v>
          </cell>
          <cell r="I1257" t="str">
            <v xml:space="preserve">선풍포장                      </v>
          </cell>
          <cell r="J1257">
            <v>850</v>
          </cell>
          <cell r="K1257">
            <v>0</v>
          </cell>
          <cell r="L1257">
            <v>825</v>
          </cell>
          <cell r="N1257">
            <v>825</v>
          </cell>
          <cell r="O1257">
            <v>825</v>
          </cell>
          <cell r="P1257" t="str">
            <v>WON</v>
          </cell>
          <cell r="Q1257" t="str">
            <v xml:space="preserve">선풍포장                      </v>
          </cell>
          <cell r="R1257">
            <v>825</v>
          </cell>
          <cell r="V1257">
            <v>825</v>
          </cell>
          <cell r="X1257">
            <v>825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</row>
        <row r="1258">
          <cell r="C1258" t="str">
            <v xml:space="preserve">ZGTO-0805      </v>
          </cell>
          <cell r="D1258" t="str">
            <v xml:space="preserve">ZGTO-0805      </v>
          </cell>
          <cell r="E1258" t="str">
            <v xml:space="preserve">A/S BOX(FAN&amp;SHROUD ASS'Y)     </v>
          </cell>
          <cell r="F1258" t="str">
            <v xml:space="preserve">A02  </v>
          </cell>
          <cell r="G1258" t="str">
            <v>WON</v>
          </cell>
          <cell r="H1258" t="str">
            <v xml:space="preserve">PCS </v>
          </cell>
          <cell r="I1258" t="str">
            <v xml:space="preserve">선풍포장                      </v>
          </cell>
          <cell r="K1258">
            <v>0</v>
          </cell>
          <cell r="L1258">
            <v>2700</v>
          </cell>
          <cell r="N1258">
            <v>2700</v>
          </cell>
          <cell r="O1258">
            <v>2700</v>
          </cell>
          <cell r="P1258" t="str">
            <v>WON</v>
          </cell>
          <cell r="Q1258" t="str">
            <v xml:space="preserve">선풍포장                      </v>
          </cell>
          <cell r="R1258">
            <v>2700</v>
          </cell>
          <cell r="V1258">
            <v>2700</v>
          </cell>
          <cell r="X1258">
            <v>2700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</row>
        <row r="1259">
          <cell r="C1259" t="str">
            <v xml:space="preserve">ZGTO-0807      </v>
          </cell>
          <cell r="D1259" t="str">
            <v xml:space="preserve">ZGTO-0807      </v>
          </cell>
          <cell r="E1259" t="str">
            <v xml:space="preserve">COMPRESSOR BOX                </v>
          </cell>
          <cell r="F1259" t="str">
            <v xml:space="preserve">A02  </v>
          </cell>
          <cell r="G1259" t="str">
            <v>WON</v>
          </cell>
          <cell r="H1259" t="str">
            <v xml:space="preserve">PCS </v>
          </cell>
          <cell r="I1259" t="str">
            <v xml:space="preserve">선풍포장                      </v>
          </cell>
          <cell r="J1259">
            <v>410</v>
          </cell>
          <cell r="K1259">
            <v>0</v>
          </cell>
          <cell r="L1259">
            <v>410</v>
          </cell>
          <cell r="N1259">
            <v>410</v>
          </cell>
          <cell r="O1259">
            <v>410</v>
          </cell>
          <cell r="P1259" t="str">
            <v>WON</v>
          </cell>
          <cell r="Q1259" t="str">
            <v xml:space="preserve">선풍포장                      </v>
          </cell>
          <cell r="R1259">
            <v>410</v>
          </cell>
          <cell r="V1259">
            <v>410</v>
          </cell>
          <cell r="X1259">
            <v>410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</row>
        <row r="1260">
          <cell r="C1260" t="str">
            <v xml:space="preserve">ZGTO-0812      </v>
          </cell>
          <cell r="D1260" t="str">
            <v xml:space="preserve">ZGTO-0812      </v>
          </cell>
          <cell r="E1260" t="str">
            <v xml:space="preserve">COND ASS'Y(A/S BOX)           </v>
          </cell>
          <cell r="F1260" t="str">
            <v xml:space="preserve">A04  </v>
          </cell>
          <cell r="G1260" t="str">
            <v>WON</v>
          </cell>
          <cell r="H1260" t="str">
            <v xml:space="preserve">PCS </v>
          </cell>
          <cell r="I1260" t="str">
            <v xml:space="preserve">선풍포장                      </v>
          </cell>
          <cell r="J1260">
            <v>800</v>
          </cell>
          <cell r="K1260">
            <v>0</v>
          </cell>
          <cell r="L1260">
            <v>775</v>
          </cell>
          <cell r="N1260">
            <v>775</v>
          </cell>
          <cell r="O1260">
            <v>775</v>
          </cell>
          <cell r="P1260" t="str">
            <v>WON</v>
          </cell>
          <cell r="Q1260" t="str">
            <v xml:space="preserve">선풍포장                      </v>
          </cell>
          <cell r="R1260">
            <v>775</v>
          </cell>
          <cell r="V1260">
            <v>775</v>
          </cell>
          <cell r="X1260">
            <v>775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</row>
        <row r="1261">
          <cell r="C1261" t="str">
            <v xml:space="preserve">ZGTO-0822      </v>
          </cell>
          <cell r="D1261" t="str">
            <v xml:space="preserve">ZGTO-0822      </v>
          </cell>
          <cell r="E1261" t="str">
            <v xml:space="preserve">COND ASS'Y(A/S BOX)           </v>
          </cell>
          <cell r="F1261" t="str">
            <v xml:space="preserve">B01  </v>
          </cell>
          <cell r="G1261" t="str">
            <v>WON</v>
          </cell>
          <cell r="H1261" t="str">
            <v xml:space="preserve">PCS </v>
          </cell>
          <cell r="I1261" t="str">
            <v xml:space="preserve">선풍포장                      </v>
          </cell>
          <cell r="J1261">
            <v>880</v>
          </cell>
          <cell r="K1261">
            <v>0</v>
          </cell>
          <cell r="L1261">
            <v>855</v>
          </cell>
          <cell r="N1261">
            <v>855</v>
          </cell>
          <cell r="O1261">
            <v>855</v>
          </cell>
          <cell r="P1261" t="str">
            <v>WON</v>
          </cell>
          <cell r="Q1261" t="str">
            <v xml:space="preserve">선풍포장                      </v>
          </cell>
          <cell r="R1261">
            <v>855</v>
          </cell>
          <cell r="V1261">
            <v>855</v>
          </cell>
          <cell r="X1261">
            <v>855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</row>
        <row r="1262">
          <cell r="C1262" t="str">
            <v xml:space="preserve">ZGTO-0823      </v>
          </cell>
          <cell r="D1262" t="str">
            <v xml:space="preserve">ZGTO-0823      </v>
          </cell>
          <cell r="E1262" t="str">
            <v xml:space="preserve">RR COOLER&amp;DRAIN HOSE(A/S BOX) </v>
          </cell>
          <cell r="F1262" t="str">
            <v xml:space="preserve">B01  </v>
          </cell>
          <cell r="G1262" t="str">
            <v>WON</v>
          </cell>
          <cell r="H1262" t="str">
            <v xml:space="preserve">PCS </v>
          </cell>
          <cell r="I1262" t="str">
            <v xml:space="preserve">선풍포장                      </v>
          </cell>
          <cell r="J1262">
            <v>1200</v>
          </cell>
          <cell r="K1262">
            <v>0</v>
          </cell>
          <cell r="L1262">
            <v>1165</v>
          </cell>
          <cell r="N1262">
            <v>1165</v>
          </cell>
          <cell r="O1262">
            <v>1165</v>
          </cell>
          <cell r="P1262" t="str">
            <v>WON</v>
          </cell>
          <cell r="Q1262" t="str">
            <v xml:space="preserve">선풍포장                      </v>
          </cell>
          <cell r="R1262">
            <v>1165</v>
          </cell>
          <cell r="V1262">
            <v>1165</v>
          </cell>
          <cell r="X1262">
            <v>1165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</row>
        <row r="1263">
          <cell r="C1263" t="str">
            <v xml:space="preserve">ZGTO-0830      </v>
          </cell>
          <cell r="D1263" t="str">
            <v xml:space="preserve">ZGTO-0830      </v>
          </cell>
          <cell r="E1263" t="str">
            <v xml:space="preserve">COND FAN ASS'Y(A/S BOX)       </v>
          </cell>
          <cell r="F1263" t="str">
            <v xml:space="preserve">B01  </v>
          </cell>
          <cell r="G1263" t="str">
            <v>WON</v>
          </cell>
          <cell r="H1263" t="str">
            <v xml:space="preserve">PCS </v>
          </cell>
          <cell r="I1263" t="str">
            <v xml:space="preserve">선풍포장                      </v>
          </cell>
          <cell r="J1263">
            <v>690</v>
          </cell>
          <cell r="K1263">
            <v>0</v>
          </cell>
          <cell r="L1263">
            <v>670</v>
          </cell>
          <cell r="N1263">
            <v>670</v>
          </cell>
          <cell r="O1263">
            <v>670</v>
          </cell>
          <cell r="P1263" t="str">
            <v>WON</v>
          </cell>
          <cell r="Q1263" t="str">
            <v xml:space="preserve">선풍포장                      </v>
          </cell>
          <cell r="R1263">
            <v>670</v>
          </cell>
          <cell r="V1263">
            <v>670</v>
          </cell>
          <cell r="X1263">
            <v>670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</row>
        <row r="1264">
          <cell r="C1264" t="str">
            <v xml:space="preserve">ZGTO-0833      </v>
          </cell>
          <cell r="D1264" t="str">
            <v xml:space="preserve">ZGTO-0833      </v>
          </cell>
          <cell r="E1264" t="str">
            <v xml:space="preserve">HTR&amp;EVAP COMPL FR(A/S BOX)    </v>
          </cell>
          <cell r="F1264" t="str">
            <v xml:space="preserve">B01  </v>
          </cell>
          <cell r="G1264" t="str">
            <v>WON</v>
          </cell>
          <cell r="H1264" t="str">
            <v xml:space="preserve">PCS </v>
          </cell>
          <cell r="I1264" t="str">
            <v xml:space="preserve">선풍포장                      </v>
          </cell>
          <cell r="J1264">
            <v>2000</v>
          </cell>
          <cell r="K1264">
            <v>0</v>
          </cell>
          <cell r="L1264">
            <v>1940</v>
          </cell>
          <cell r="N1264">
            <v>1940</v>
          </cell>
          <cell r="O1264">
            <v>1940</v>
          </cell>
          <cell r="P1264" t="str">
            <v>WON</v>
          </cell>
          <cell r="Q1264" t="str">
            <v xml:space="preserve">선풍포장                      </v>
          </cell>
          <cell r="R1264">
            <v>1940</v>
          </cell>
          <cell r="V1264">
            <v>1940</v>
          </cell>
          <cell r="X1264">
            <v>1940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</row>
        <row r="1265">
          <cell r="C1265" t="str">
            <v xml:space="preserve">ZGTO-0843      </v>
          </cell>
          <cell r="D1265" t="str">
            <v xml:space="preserve">ZGTO-0843      </v>
          </cell>
          <cell r="E1265" t="str">
            <v xml:space="preserve">MODULE RAD(A/S BOX)           </v>
          </cell>
          <cell r="F1265" t="str">
            <v xml:space="preserve">A03  </v>
          </cell>
          <cell r="G1265" t="str">
            <v>WON</v>
          </cell>
          <cell r="H1265" t="str">
            <v xml:space="preserve">PCS </v>
          </cell>
          <cell r="I1265" t="str">
            <v xml:space="preserve">선풍포장                      </v>
          </cell>
          <cell r="K1265">
            <v>0</v>
          </cell>
          <cell r="L1265">
            <v>1770</v>
          </cell>
          <cell r="N1265">
            <v>1770</v>
          </cell>
          <cell r="O1265">
            <v>1770</v>
          </cell>
          <cell r="P1265" t="str">
            <v>WON</v>
          </cell>
          <cell r="Q1265" t="str">
            <v xml:space="preserve">선풍포장                      </v>
          </cell>
          <cell r="R1265">
            <v>1770</v>
          </cell>
          <cell r="V1265">
            <v>1770</v>
          </cell>
          <cell r="X1265">
            <v>1770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</row>
        <row r="1266">
          <cell r="C1266" t="str">
            <v xml:space="preserve">ZGTO-1172      </v>
          </cell>
          <cell r="D1266" t="str">
            <v xml:space="preserve">ZGTO-1172      </v>
          </cell>
          <cell r="E1266" t="str">
            <v xml:space="preserve">MODULE ASS'Y BOX              </v>
          </cell>
          <cell r="F1266" t="str">
            <v xml:space="preserve">E01  </v>
          </cell>
          <cell r="G1266" t="str">
            <v>WON</v>
          </cell>
          <cell r="H1266" t="str">
            <v xml:space="preserve">PCS </v>
          </cell>
          <cell r="I1266" t="str">
            <v xml:space="preserve">선풍포장                      </v>
          </cell>
          <cell r="K1266">
            <v>0</v>
          </cell>
          <cell r="L1266">
            <v>1940</v>
          </cell>
          <cell r="N1266">
            <v>1940</v>
          </cell>
          <cell r="O1266">
            <v>1940</v>
          </cell>
          <cell r="P1266" t="str">
            <v>WON</v>
          </cell>
          <cell r="Q1266" t="str">
            <v xml:space="preserve">선풍포장                      </v>
          </cell>
          <cell r="R1266">
            <v>1940</v>
          </cell>
          <cell r="V1266">
            <v>1940</v>
          </cell>
          <cell r="X1266">
            <v>1940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</row>
        <row r="1267">
          <cell r="C1267" t="str">
            <v xml:space="preserve">ZGTO-1173      </v>
          </cell>
          <cell r="D1267" t="str">
            <v xml:space="preserve">ZGTO-1173      </v>
          </cell>
          <cell r="E1267" t="str">
            <v xml:space="preserve">CONDENSER ASS'Y               </v>
          </cell>
          <cell r="F1267" t="str">
            <v xml:space="preserve">E01  </v>
          </cell>
          <cell r="G1267" t="str">
            <v>WON</v>
          </cell>
          <cell r="H1267" t="str">
            <v xml:space="preserve">PCS </v>
          </cell>
          <cell r="I1267" t="str">
            <v xml:space="preserve">선풍포장                      </v>
          </cell>
          <cell r="K1267">
            <v>0</v>
          </cell>
          <cell r="L1267">
            <v>855</v>
          </cell>
          <cell r="N1267">
            <v>855</v>
          </cell>
          <cell r="O1267">
            <v>855</v>
          </cell>
          <cell r="P1267" t="str">
            <v>WON</v>
          </cell>
          <cell r="Q1267" t="str">
            <v xml:space="preserve">선풍포장                      </v>
          </cell>
          <cell r="R1267">
            <v>855</v>
          </cell>
          <cell r="V1267">
            <v>855</v>
          </cell>
          <cell r="X1267">
            <v>855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</row>
        <row r="1268">
          <cell r="C1268" t="str">
            <v>7102-010</v>
          </cell>
          <cell r="D1268" t="str">
            <v xml:space="preserve">7102-0100      </v>
          </cell>
          <cell r="E1268" t="str">
            <v xml:space="preserve">NUT-HEX.                      </v>
          </cell>
          <cell r="F1268" t="str">
            <v xml:space="preserve">C01  </v>
          </cell>
          <cell r="G1268" t="str">
            <v>WON</v>
          </cell>
          <cell r="H1268" t="str">
            <v xml:space="preserve">PCS </v>
          </cell>
          <cell r="I1268" t="str">
            <v xml:space="preserve">세광기업                      </v>
          </cell>
          <cell r="J1268">
            <v>120</v>
          </cell>
          <cell r="K1268">
            <v>0</v>
          </cell>
          <cell r="L1268">
            <v>120</v>
          </cell>
          <cell r="N1268">
            <v>120</v>
          </cell>
          <cell r="O1268">
            <v>120</v>
          </cell>
          <cell r="P1268" t="str">
            <v>WON</v>
          </cell>
          <cell r="Q1268" t="str">
            <v xml:space="preserve">세광기업                      </v>
          </cell>
          <cell r="R1268">
            <v>120</v>
          </cell>
          <cell r="V1268">
            <v>120</v>
          </cell>
          <cell r="X1268">
            <v>120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</row>
        <row r="1269">
          <cell r="C1269" t="str">
            <v>4251-065</v>
          </cell>
          <cell r="D1269" t="str">
            <v xml:space="preserve">4251-0650      </v>
          </cell>
          <cell r="E1269" t="str">
            <v xml:space="preserve">EVAPORATOR ASS'Y              </v>
          </cell>
          <cell r="F1269" t="str">
            <v xml:space="preserve">S57  </v>
          </cell>
          <cell r="G1269" t="str">
            <v>WON</v>
          </cell>
          <cell r="H1269" t="str">
            <v xml:space="preserve">PCS </v>
          </cell>
          <cell r="I1269" t="str">
            <v xml:space="preserve">세룡기계(주)                  </v>
          </cell>
          <cell r="K1269">
            <v>0</v>
          </cell>
          <cell r="L1269">
            <v>29700</v>
          </cell>
          <cell r="N1269">
            <v>29700</v>
          </cell>
          <cell r="O1269">
            <v>29700</v>
          </cell>
          <cell r="P1269" t="str">
            <v>WON</v>
          </cell>
          <cell r="Q1269" t="str">
            <v xml:space="preserve">세룡기계(주)                  </v>
          </cell>
          <cell r="R1269">
            <v>29700</v>
          </cell>
          <cell r="V1269">
            <v>29700</v>
          </cell>
          <cell r="X1269">
            <v>29700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</row>
        <row r="1270">
          <cell r="C1270" t="str">
            <v>4251-066</v>
          </cell>
          <cell r="D1270" t="str">
            <v xml:space="preserve">4251-0660      </v>
          </cell>
          <cell r="E1270" t="str">
            <v xml:space="preserve">EVAPORATOR ASS'Y              </v>
          </cell>
          <cell r="F1270" t="str">
            <v xml:space="preserve">S57  </v>
          </cell>
          <cell r="G1270" t="str">
            <v>WON</v>
          </cell>
          <cell r="H1270" t="str">
            <v xml:space="preserve">PCS </v>
          </cell>
          <cell r="I1270" t="str">
            <v xml:space="preserve">세룡기계(주)                  </v>
          </cell>
          <cell r="K1270">
            <v>0</v>
          </cell>
          <cell r="L1270">
            <v>27900</v>
          </cell>
          <cell r="N1270">
            <v>27900</v>
          </cell>
          <cell r="O1270">
            <v>27900</v>
          </cell>
          <cell r="P1270" t="str">
            <v>WON</v>
          </cell>
          <cell r="Q1270" t="str">
            <v xml:space="preserve">세룡기계(주)                  </v>
          </cell>
          <cell r="R1270">
            <v>27900</v>
          </cell>
          <cell r="V1270">
            <v>27900</v>
          </cell>
          <cell r="X1270">
            <v>27900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</row>
        <row r="1271">
          <cell r="C1271" t="str">
            <v xml:space="preserve">4626-1340H     </v>
          </cell>
          <cell r="D1271" t="str">
            <v xml:space="preserve">4626-1340H     </v>
          </cell>
          <cell r="E1271" t="str">
            <v xml:space="preserve">PIPE ASS'Y-OUTLET CHROMATE    </v>
          </cell>
          <cell r="F1271" t="str">
            <v xml:space="preserve">S03  </v>
          </cell>
          <cell r="G1271" t="str">
            <v>WON</v>
          </cell>
          <cell r="H1271" t="str">
            <v xml:space="preserve">PCS </v>
          </cell>
          <cell r="I1271" t="str">
            <v xml:space="preserve">세룡기계(주)                  </v>
          </cell>
          <cell r="J1271">
            <v>400</v>
          </cell>
          <cell r="K1271">
            <v>0</v>
          </cell>
          <cell r="L1271">
            <v>400</v>
          </cell>
          <cell r="N1271">
            <v>400</v>
          </cell>
          <cell r="O1271">
            <v>400</v>
          </cell>
          <cell r="P1271" t="str">
            <v>WON</v>
          </cell>
          <cell r="Q1271" t="str">
            <v xml:space="preserve">세룡기계(주)                  </v>
          </cell>
          <cell r="R1271">
            <v>400</v>
          </cell>
          <cell r="V1271">
            <v>400</v>
          </cell>
          <cell r="X1271">
            <v>400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</row>
        <row r="1272">
          <cell r="C1272" t="str">
            <v xml:space="preserve">4626-1390H     </v>
          </cell>
          <cell r="D1272" t="str">
            <v xml:space="preserve">4626-1390H     </v>
          </cell>
          <cell r="E1272" t="str">
            <v xml:space="preserve">PIPE ASS'Y-OUTLET CHROMATE    </v>
          </cell>
          <cell r="F1272" t="str">
            <v xml:space="preserve">S02  </v>
          </cell>
          <cell r="G1272" t="str">
            <v>WON</v>
          </cell>
          <cell r="H1272" t="str">
            <v xml:space="preserve">PCS </v>
          </cell>
          <cell r="I1272" t="str">
            <v xml:space="preserve">세룡기계(주)                  </v>
          </cell>
          <cell r="J1272">
            <v>400</v>
          </cell>
          <cell r="K1272">
            <v>0</v>
          </cell>
          <cell r="L1272">
            <v>400</v>
          </cell>
          <cell r="N1272">
            <v>400</v>
          </cell>
          <cell r="O1272">
            <v>400</v>
          </cell>
          <cell r="P1272" t="str">
            <v>WON</v>
          </cell>
          <cell r="Q1272" t="str">
            <v xml:space="preserve">세룡기계(주)                  </v>
          </cell>
          <cell r="R1272">
            <v>400</v>
          </cell>
          <cell r="V1272">
            <v>400</v>
          </cell>
          <cell r="X1272">
            <v>400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</row>
        <row r="1273">
          <cell r="C1273" t="str">
            <v xml:space="preserve">4626-1510H     </v>
          </cell>
          <cell r="D1273" t="str">
            <v xml:space="preserve">4626-1510H     </v>
          </cell>
          <cell r="E1273" t="str">
            <v xml:space="preserve">PIPE ASS'Y-OUTLET CHROMATE    </v>
          </cell>
          <cell r="F1273" t="str">
            <v xml:space="preserve">S11  </v>
          </cell>
          <cell r="G1273" t="str">
            <v>WON</v>
          </cell>
          <cell r="H1273" t="str">
            <v xml:space="preserve">PCS </v>
          </cell>
          <cell r="I1273" t="str">
            <v xml:space="preserve">세룡기계(주)                  </v>
          </cell>
          <cell r="J1273">
            <v>400</v>
          </cell>
          <cell r="K1273">
            <v>0</v>
          </cell>
          <cell r="L1273">
            <v>400</v>
          </cell>
          <cell r="N1273">
            <v>400</v>
          </cell>
          <cell r="O1273">
            <v>400</v>
          </cell>
          <cell r="P1273" t="str">
            <v>WON</v>
          </cell>
          <cell r="Q1273" t="str">
            <v xml:space="preserve">세룡기계(주)                  </v>
          </cell>
          <cell r="R1273">
            <v>400</v>
          </cell>
          <cell r="V1273">
            <v>400</v>
          </cell>
          <cell r="X1273">
            <v>400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</row>
        <row r="1274">
          <cell r="C1274" t="str">
            <v xml:space="preserve">4626-1530H     </v>
          </cell>
          <cell r="D1274" t="str">
            <v xml:space="preserve">4626-1530H     </v>
          </cell>
          <cell r="E1274" t="str">
            <v xml:space="preserve">PIPE ASS'Y-OUTLET CHROMATE    </v>
          </cell>
          <cell r="F1274" t="str">
            <v xml:space="preserve">S12  </v>
          </cell>
          <cell r="G1274" t="str">
            <v>WON</v>
          </cell>
          <cell r="H1274" t="str">
            <v xml:space="preserve">PCS </v>
          </cell>
          <cell r="I1274" t="str">
            <v xml:space="preserve">세룡기계(주)                  </v>
          </cell>
          <cell r="K1274">
            <v>0</v>
          </cell>
          <cell r="L1274">
            <v>400</v>
          </cell>
          <cell r="N1274">
            <v>400</v>
          </cell>
          <cell r="O1274">
            <v>400</v>
          </cell>
          <cell r="P1274" t="str">
            <v>WON</v>
          </cell>
          <cell r="Q1274" t="str">
            <v xml:space="preserve">세룡기계(주)                  </v>
          </cell>
          <cell r="R1274">
            <v>400</v>
          </cell>
          <cell r="V1274">
            <v>400</v>
          </cell>
          <cell r="X1274">
            <v>400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</row>
        <row r="1275">
          <cell r="C1275" t="str">
            <v xml:space="preserve">4626-1550H     </v>
          </cell>
          <cell r="D1275" t="str">
            <v xml:space="preserve">4626-1550H     </v>
          </cell>
          <cell r="E1275" t="str">
            <v xml:space="preserve">PIPE ASS'Y-OUTLET CHROMATE    </v>
          </cell>
          <cell r="F1275" t="str">
            <v xml:space="preserve">S13  </v>
          </cell>
          <cell r="G1275" t="str">
            <v>WON</v>
          </cell>
          <cell r="H1275" t="str">
            <v xml:space="preserve">PCS </v>
          </cell>
          <cell r="I1275" t="str">
            <v xml:space="preserve">세룡기계(주)                  </v>
          </cell>
          <cell r="J1275">
            <v>0</v>
          </cell>
          <cell r="K1275">
            <v>0</v>
          </cell>
          <cell r="L1275">
            <v>400</v>
          </cell>
          <cell r="N1275">
            <v>400</v>
          </cell>
          <cell r="O1275">
            <v>400</v>
          </cell>
          <cell r="P1275" t="str">
            <v>WON</v>
          </cell>
          <cell r="Q1275" t="str">
            <v xml:space="preserve">세룡기계(주)                  </v>
          </cell>
          <cell r="R1275">
            <v>400</v>
          </cell>
          <cell r="V1275">
            <v>400</v>
          </cell>
          <cell r="X1275">
            <v>400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</row>
        <row r="1276">
          <cell r="C1276" t="str">
            <v xml:space="preserve">4626-1650H     </v>
          </cell>
          <cell r="D1276" t="str">
            <v xml:space="preserve">4626-1650H     </v>
          </cell>
          <cell r="E1276" t="str">
            <v xml:space="preserve">PIPE ASS'Y-OUTLET CHROMATE    </v>
          </cell>
          <cell r="F1276" t="str">
            <v xml:space="preserve">S19  </v>
          </cell>
          <cell r="G1276" t="str">
            <v>WON</v>
          </cell>
          <cell r="H1276" t="str">
            <v xml:space="preserve">PCS </v>
          </cell>
          <cell r="I1276" t="str">
            <v xml:space="preserve">세룡기계(주)                  </v>
          </cell>
          <cell r="J1276">
            <v>260</v>
          </cell>
          <cell r="K1276">
            <v>0</v>
          </cell>
          <cell r="L1276">
            <v>260</v>
          </cell>
          <cell r="N1276">
            <v>260</v>
          </cell>
          <cell r="O1276">
            <v>260</v>
          </cell>
          <cell r="P1276" t="str">
            <v>WON</v>
          </cell>
          <cell r="Q1276" t="str">
            <v xml:space="preserve">세룡기계(주)                  </v>
          </cell>
          <cell r="R1276">
            <v>260</v>
          </cell>
          <cell r="V1276">
            <v>260</v>
          </cell>
          <cell r="X1276">
            <v>260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</row>
        <row r="1277">
          <cell r="C1277" t="str">
            <v>4626-271</v>
          </cell>
          <cell r="D1277" t="str">
            <v xml:space="preserve">4626-2715      </v>
          </cell>
          <cell r="E1277" t="str">
            <v xml:space="preserve">PIPE ASS'Y-IN,OUT COND        </v>
          </cell>
          <cell r="F1277" t="str">
            <v xml:space="preserve">A04  </v>
          </cell>
          <cell r="G1277" t="str">
            <v>WON</v>
          </cell>
          <cell r="H1277" t="str">
            <v xml:space="preserve">PCS </v>
          </cell>
          <cell r="I1277" t="str">
            <v xml:space="preserve">세룡기계(주)                  </v>
          </cell>
          <cell r="J1277">
            <v>2350</v>
          </cell>
          <cell r="K1277">
            <v>0</v>
          </cell>
          <cell r="L1277">
            <v>2250</v>
          </cell>
          <cell r="N1277">
            <v>2250</v>
          </cell>
          <cell r="O1277">
            <v>2250</v>
          </cell>
          <cell r="P1277" t="str">
            <v>WON</v>
          </cell>
          <cell r="Q1277" t="str">
            <v xml:space="preserve">세룡기계(주)                  </v>
          </cell>
          <cell r="R1277">
            <v>2250</v>
          </cell>
          <cell r="V1277">
            <v>2250</v>
          </cell>
          <cell r="X1277">
            <v>2250</v>
          </cell>
          <cell r="AA1277">
            <v>40</v>
          </cell>
          <cell r="AB1277">
            <v>1</v>
          </cell>
          <cell r="AC1277">
            <v>40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</row>
        <row r="1278">
          <cell r="C1278" t="str">
            <v xml:space="preserve">4626-2890H     </v>
          </cell>
          <cell r="D1278" t="str">
            <v xml:space="preserve">4626-2890H     </v>
          </cell>
          <cell r="E1278" t="str">
            <v xml:space="preserve">PIPE ASS'Y-OUTLET CHROMATE    </v>
          </cell>
          <cell r="F1278" t="str">
            <v xml:space="preserve">S21  </v>
          </cell>
          <cell r="G1278" t="str">
            <v>WON</v>
          </cell>
          <cell r="H1278" t="str">
            <v xml:space="preserve">PCS </v>
          </cell>
          <cell r="I1278" t="str">
            <v xml:space="preserve">세룡기계(주)                  </v>
          </cell>
          <cell r="J1278">
            <v>1600</v>
          </cell>
          <cell r="K1278">
            <v>0</v>
          </cell>
          <cell r="L1278">
            <v>1600</v>
          </cell>
          <cell r="N1278">
            <v>1600</v>
          </cell>
          <cell r="O1278">
            <v>1600</v>
          </cell>
          <cell r="P1278" t="str">
            <v>WON</v>
          </cell>
          <cell r="Q1278" t="str">
            <v xml:space="preserve">세룡기계(주)                  </v>
          </cell>
          <cell r="R1278">
            <v>1600</v>
          </cell>
          <cell r="V1278">
            <v>1600</v>
          </cell>
          <cell r="X1278">
            <v>1600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</row>
        <row r="1279">
          <cell r="C1279" t="str">
            <v>4626-329</v>
          </cell>
          <cell r="D1279" t="str">
            <v xml:space="preserve">4626-3291      </v>
          </cell>
          <cell r="E1279" t="str">
            <v xml:space="preserve">PIPE ASS'Y-IN,OUT COND        </v>
          </cell>
          <cell r="F1279" t="str">
            <v xml:space="preserve">A04  </v>
          </cell>
          <cell r="G1279" t="str">
            <v>WON</v>
          </cell>
          <cell r="H1279" t="str">
            <v xml:space="preserve">PCS </v>
          </cell>
          <cell r="I1279" t="str">
            <v xml:space="preserve">세룡기계(주)                  </v>
          </cell>
          <cell r="J1279">
            <v>2350</v>
          </cell>
          <cell r="K1279">
            <v>0</v>
          </cell>
          <cell r="L1279">
            <v>2250</v>
          </cell>
          <cell r="N1279">
            <v>2250</v>
          </cell>
          <cell r="O1279">
            <v>2250</v>
          </cell>
          <cell r="P1279" t="str">
            <v>WON</v>
          </cell>
          <cell r="Q1279" t="str">
            <v xml:space="preserve">세룡기계(주)                  </v>
          </cell>
          <cell r="R1279">
            <v>2250</v>
          </cell>
          <cell r="V1279">
            <v>2250</v>
          </cell>
          <cell r="X1279">
            <v>2250</v>
          </cell>
          <cell r="AA1279">
            <v>40</v>
          </cell>
          <cell r="AB1279">
            <v>1</v>
          </cell>
          <cell r="AC1279">
            <v>40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</row>
        <row r="1280">
          <cell r="C1280" t="str">
            <v>4626-341</v>
          </cell>
          <cell r="D1280" t="str">
            <v xml:space="preserve">4626-3412      </v>
          </cell>
          <cell r="E1280" t="str">
            <v xml:space="preserve">PIPE ASS'Y-IN,OUT EVAP.       </v>
          </cell>
          <cell r="F1280" t="str">
            <v xml:space="preserve">S57  </v>
          </cell>
          <cell r="G1280" t="str">
            <v>WON</v>
          </cell>
          <cell r="H1280" t="str">
            <v xml:space="preserve">PCS </v>
          </cell>
          <cell r="I1280" t="str">
            <v xml:space="preserve">세룡기계(주)                  </v>
          </cell>
          <cell r="J1280">
            <v>1470</v>
          </cell>
          <cell r="K1280">
            <v>0</v>
          </cell>
          <cell r="L1280">
            <v>1470</v>
          </cell>
          <cell r="N1280">
            <v>1470</v>
          </cell>
          <cell r="O1280">
            <v>1470</v>
          </cell>
          <cell r="P1280" t="str">
            <v>WON</v>
          </cell>
          <cell r="Q1280" t="str">
            <v xml:space="preserve">세룡기계(주)                  </v>
          </cell>
          <cell r="R1280">
            <v>1470</v>
          </cell>
          <cell r="V1280">
            <v>1470</v>
          </cell>
          <cell r="X1280">
            <v>1470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</row>
        <row r="1281">
          <cell r="C1281" t="str">
            <v>4626-363</v>
          </cell>
          <cell r="D1281" t="str">
            <v xml:space="preserve">4626-3631      </v>
          </cell>
          <cell r="E1281" t="str">
            <v xml:space="preserve">PIPE ASS'Y-IN,OUT EVAP.       </v>
          </cell>
          <cell r="F1281" t="str">
            <v xml:space="preserve">S63  </v>
          </cell>
          <cell r="G1281" t="str">
            <v>WON</v>
          </cell>
          <cell r="H1281" t="str">
            <v xml:space="preserve">PCS </v>
          </cell>
          <cell r="I1281" t="str">
            <v xml:space="preserve">세룡기계(주)                  </v>
          </cell>
          <cell r="J1281">
            <v>1470</v>
          </cell>
          <cell r="K1281">
            <v>0</v>
          </cell>
          <cell r="L1281">
            <v>1470</v>
          </cell>
          <cell r="N1281">
            <v>1470</v>
          </cell>
          <cell r="O1281">
            <v>1470</v>
          </cell>
          <cell r="P1281" t="str">
            <v>WON</v>
          </cell>
          <cell r="Q1281" t="str">
            <v xml:space="preserve">세룡기계(주)                  </v>
          </cell>
          <cell r="R1281">
            <v>1470</v>
          </cell>
          <cell r="V1281">
            <v>1470</v>
          </cell>
          <cell r="X1281">
            <v>1470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</row>
        <row r="1282">
          <cell r="C1282" t="str">
            <v>4626-376</v>
          </cell>
          <cell r="D1282" t="str">
            <v xml:space="preserve">4626-3760      </v>
          </cell>
          <cell r="E1282" t="str">
            <v xml:space="preserve">PIPE ASS'Y-EVAP.IN/OUT        </v>
          </cell>
          <cell r="F1282" t="str">
            <v xml:space="preserve">C01  </v>
          </cell>
          <cell r="G1282" t="str">
            <v>WON</v>
          </cell>
          <cell r="H1282" t="str">
            <v xml:space="preserve">PCS </v>
          </cell>
          <cell r="I1282" t="str">
            <v xml:space="preserve">세룡기계(주)                  </v>
          </cell>
          <cell r="K1282">
            <v>0</v>
          </cell>
          <cell r="L1282">
            <v>1420</v>
          </cell>
          <cell r="N1282">
            <v>1420</v>
          </cell>
          <cell r="O1282">
            <v>1420</v>
          </cell>
          <cell r="P1282" t="str">
            <v>WON</v>
          </cell>
          <cell r="Q1282" t="str">
            <v xml:space="preserve">세룡기계(주)                  </v>
          </cell>
          <cell r="R1282">
            <v>1420</v>
          </cell>
          <cell r="V1282">
            <v>1420</v>
          </cell>
          <cell r="X1282">
            <v>1420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</row>
        <row r="1283">
          <cell r="C1283" t="str">
            <v>4626-377</v>
          </cell>
          <cell r="D1283" t="str">
            <v xml:space="preserve">4626-3770      </v>
          </cell>
          <cell r="E1283" t="str">
            <v xml:space="preserve">PIPE ASS'Y-TXV.IN/OUT         </v>
          </cell>
          <cell r="F1283" t="str">
            <v xml:space="preserve">C01  </v>
          </cell>
          <cell r="G1283" t="str">
            <v>WON</v>
          </cell>
          <cell r="H1283" t="str">
            <v xml:space="preserve">PCS </v>
          </cell>
          <cell r="I1283" t="str">
            <v xml:space="preserve">세룡기계(주)                  </v>
          </cell>
          <cell r="K1283">
            <v>0</v>
          </cell>
          <cell r="L1283">
            <v>1960</v>
          </cell>
          <cell r="N1283">
            <v>1960</v>
          </cell>
          <cell r="O1283">
            <v>1960</v>
          </cell>
          <cell r="P1283" t="str">
            <v>WON</v>
          </cell>
          <cell r="Q1283" t="str">
            <v xml:space="preserve">세룡기계(주)                  </v>
          </cell>
          <cell r="R1283">
            <v>1960</v>
          </cell>
          <cell r="V1283">
            <v>1960</v>
          </cell>
          <cell r="X1283">
            <v>1960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</row>
        <row r="1284">
          <cell r="C1284" t="str">
            <v>6054-074</v>
          </cell>
          <cell r="D1284" t="str">
            <v xml:space="preserve">6054-0740      </v>
          </cell>
          <cell r="E1284" t="str">
            <v xml:space="preserve">FLAGE-HTR CORE                </v>
          </cell>
          <cell r="F1284" t="str">
            <v xml:space="preserve">A06  </v>
          </cell>
          <cell r="G1284" t="str">
            <v>WON</v>
          </cell>
          <cell r="H1284" t="str">
            <v xml:space="preserve">PCS </v>
          </cell>
          <cell r="I1284" t="str">
            <v xml:space="preserve">세룡기계(주)                  </v>
          </cell>
          <cell r="J1284">
            <v>70</v>
          </cell>
          <cell r="K1284">
            <v>0</v>
          </cell>
          <cell r="L1284">
            <v>70</v>
          </cell>
          <cell r="N1284">
            <v>70</v>
          </cell>
          <cell r="O1284">
            <v>70</v>
          </cell>
          <cell r="P1284" t="str">
            <v>WON</v>
          </cell>
          <cell r="Q1284" t="str">
            <v xml:space="preserve">세룡기계(주)                  </v>
          </cell>
          <cell r="R1284">
            <v>70</v>
          </cell>
          <cell r="V1284">
            <v>70</v>
          </cell>
          <cell r="X1284">
            <v>70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</row>
        <row r="1285">
          <cell r="C1285" t="str">
            <v>6352-027</v>
          </cell>
          <cell r="D1285" t="str">
            <v xml:space="preserve">6352-0271      </v>
          </cell>
          <cell r="E1285" t="str">
            <v xml:space="preserve">HEADER PIPE-IN                </v>
          </cell>
          <cell r="F1285" t="str">
            <v xml:space="preserve">S16  </v>
          </cell>
          <cell r="G1285" t="str">
            <v>WON</v>
          </cell>
          <cell r="H1285" t="str">
            <v xml:space="preserve">PCS </v>
          </cell>
          <cell r="I1285" t="str">
            <v xml:space="preserve">세룡기계(주)                  </v>
          </cell>
          <cell r="J1285">
            <v>295</v>
          </cell>
          <cell r="K1285">
            <v>0</v>
          </cell>
          <cell r="L1285">
            <v>286</v>
          </cell>
          <cell r="N1285">
            <v>286</v>
          </cell>
          <cell r="O1285">
            <v>286</v>
          </cell>
          <cell r="P1285" t="str">
            <v>WON</v>
          </cell>
          <cell r="Q1285" t="str">
            <v xml:space="preserve">세룡기계(주)                  </v>
          </cell>
          <cell r="R1285">
            <v>286</v>
          </cell>
          <cell r="V1285">
            <v>286</v>
          </cell>
          <cell r="X1285">
            <v>286</v>
          </cell>
          <cell r="AA1285">
            <v>5.7200000000000273</v>
          </cell>
          <cell r="AB1285">
            <v>1</v>
          </cell>
          <cell r="AC1285">
            <v>5.7200000000000273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</row>
        <row r="1286">
          <cell r="C1286" t="str">
            <v>6352-028</v>
          </cell>
          <cell r="D1286" t="str">
            <v xml:space="preserve">6352-0281      </v>
          </cell>
          <cell r="E1286" t="str">
            <v xml:space="preserve">HEADER PIPE-OUT               </v>
          </cell>
          <cell r="F1286" t="str">
            <v xml:space="preserve">S16  </v>
          </cell>
          <cell r="G1286" t="str">
            <v>WON</v>
          </cell>
          <cell r="H1286" t="str">
            <v xml:space="preserve">PCS </v>
          </cell>
          <cell r="I1286" t="str">
            <v xml:space="preserve">세룡기계(주)                  </v>
          </cell>
          <cell r="J1286">
            <v>315</v>
          </cell>
          <cell r="K1286">
            <v>0</v>
          </cell>
          <cell r="L1286">
            <v>306</v>
          </cell>
          <cell r="N1286">
            <v>306</v>
          </cell>
          <cell r="O1286">
            <v>306</v>
          </cell>
          <cell r="P1286" t="str">
            <v>WON</v>
          </cell>
          <cell r="Q1286" t="str">
            <v xml:space="preserve">세룡기계(주)                  </v>
          </cell>
          <cell r="R1286">
            <v>306</v>
          </cell>
          <cell r="V1286">
            <v>306</v>
          </cell>
          <cell r="X1286">
            <v>306</v>
          </cell>
          <cell r="AA1286">
            <v>6.12</v>
          </cell>
          <cell r="AB1286">
            <v>1</v>
          </cell>
          <cell r="AC1286">
            <v>6.12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</row>
        <row r="1287">
          <cell r="C1287" t="str">
            <v>7305-362</v>
          </cell>
          <cell r="D1287" t="str">
            <v xml:space="preserve">7305-3623      </v>
          </cell>
          <cell r="E1287" t="str">
            <v xml:space="preserve">PIPE-O/CLR                    </v>
          </cell>
          <cell r="F1287" t="str">
            <v xml:space="preserve">C01  </v>
          </cell>
          <cell r="G1287" t="str">
            <v>WON</v>
          </cell>
          <cell r="H1287" t="str">
            <v xml:space="preserve">PCS </v>
          </cell>
          <cell r="I1287" t="str">
            <v xml:space="preserve">세룡기계(주)                  </v>
          </cell>
          <cell r="J1287">
            <v>250</v>
          </cell>
          <cell r="K1287">
            <v>0</v>
          </cell>
          <cell r="L1287">
            <v>243</v>
          </cell>
          <cell r="N1287">
            <v>243</v>
          </cell>
          <cell r="O1287">
            <v>243</v>
          </cell>
          <cell r="P1287" t="str">
            <v>WON</v>
          </cell>
          <cell r="Q1287" t="str">
            <v xml:space="preserve">세룡기계(주)                  </v>
          </cell>
          <cell r="R1287">
            <v>243</v>
          </cell>
          <cell r="V1287">
            <v>243</v>
          </cell>
          <cell r="X1287">
            <v>243</v>
          </cell>
          <cell r="AA1287">
            <v>4.8600000000000136</v>
          </cell>
          <cell r="AB1287">
            <v>1</v>
          </cell>
          <cell r="AC1287">
            <v>4.8600000000000136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</row>
        <row r="1288">
          <cell r="C1288" t="str">
            <v>7305-400</v>
          </cell>
          <cell r="D1288" t="str">
            <v xml:space="preserve">7305-4002      </v>
          </cell>
          <cell r="E1288" t="str">
            <v xml:space="preserve">PIPE H/CORE                   </v>
          </cell>
          <cell r="F1288" t="str">
            <v xml:space="preserve">A02  </v>
          </cell>
          <cell r="G1288" t="str">
            <v>WON</v>
          </cell>
          <cell r="H1288" t="str">
            <v xml:space="preserve">PCS </v>
          </cell>
          <cell r="I1288" t="str">
            <v xml:space="preserve">세룡기계(주)                  </v>
          </cell>
          <cell r="J1288">
            <v>440</v>
          </cell>
          <cell r="K1288">
            <v>0</v>
          </cell>
          <cell r="L1288">
            <v>427</v>
          </cell>
          <cell r="N1288">
            <v>427</v>
          </cell>
          <cell r="O1288">
            <v>427</v>
          </cell>
          <cell r="P1288" t="str">
            <v>WON</v>
          </cell>
          <cell r="Q1288" t="str">
            <v xml:space="preserve">세룡기계(주)                  </v>
          </cell>
          <cell r="R1288">
            <v>427</v>
          </cell>
          <cell r="V1288">
            <v>427</v>
          </cell>
          <cell r="X1288">
            <v>427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</row>
        <row r="1289">
          <cell r="C1289" t="str">
            <v>7305-400</v>
          </cell>
          <cell r="D1289" t="str">
            <v xml:space="preserve">7305-4002      </v>
          </cell>
          <cell r="E1289" t="str">
            <v xml:space="preserve">PIPE H/CORE                   </v>
          </cell>
          <cell r="F1289" t="str">
            <v xml:space="preserve">A02  </v>
          </cell>
          <cell r="G1289" t="str">
            <v>WON</v>
          </cell>
          <cell r="H1289" t="str">
            <v xml:space="preserve">PCS </v>
          </cell>
          <cell r="I1289" t="str">
            <v xml:space="preserve">세룡기계(주)                  </v>
          </cell>
          <cell r="K1289">
            <v>0</v>
          </cell>
          <cell r="L1289">
            <v>427</v>
          </cell>
          <cell r="N1289">
            <v>427</v>
          </cell>
          <cell r="O1289">
            <v>427</v>
          </cell>
          <cell r="P1289" t="str">
            <v>WON</v>
          </cell>
          <cell r="Q1289" t="str">
            <v xml:space="preserve">대웅아이엔디(주)              </v>
          </cell>
          <cell r="R1289">
            <v>427</v>
          </cell>
          <cell r="V1289">
            <v>427</v>
          </cell>
          <cell r="X1289">
            <v>427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</row>
        <row r="1290">
          <cell r="C1290" t="str">
            <v>7305-401</v>
          </cell>
          <cell r="D1290" t="str">
            <v xml:space="preserve">7305-4012      </v>
          </cell>
          <cell r="E1290" t="str">
            <v xml:space="preserve">PIPE H/CORE AUTO              </v>
          </cell>
          <cell r="F1290" t="str">
            <v xml:space="preserve">A02  </v>
          </cell>
          <cell r="G1290" t="str">
            <v>WON</v>
          </cell>
          <cell r="H1290" t="str">
            <v xml:space="preserve">PCS </v>
          </cell>
          <cell r="I1290" t="str">
            <v xml:space="preserve">세룡기계(주)                  </v>
          </cell>
          <cell r="J1290">
            <v>470</v>
          </cell>
          <cell r="K1290">
            <v>0</v>
          </cell>
          <cell r="L1290">
            <v>456</v>
          </cell>
          <cell r="N1290">
            <v>456</v>
          </cell>
          <cell r="O1290">
            <v>456</v>
          </cell>
          <cell r="P1290" t="str">
            <v>WON</v>
          </cell>
          <cell r="Q1290" t="str">
            <v xml:space="preserve">세룡기계(주)                  </v>
          </cell>
          <cell r="R1290">
            <v>456</v>
          </cell>
          <cell r="V1290">
            <v>456</v>
          </cell>
          <cell r="X1290">
            <v>456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</row>
        <row r="1291">
          <cell r="C1291" t="str">
            <v>7305-402</v>
          </cell>
          <cell r="D1291" t="str">
            <v xml:space="preserve">7305-4022      </v>
          </cell>
          <cell r="E1291" t="str">
            <v xml:space="preserve">PIPE H/CORE                   </v>
          </cell>
          <cell r="F1291" t="str">
            <v xml:space="preserve">A02  </v>
          </cell>
          <cell r="G1291" t="str">
            <v>WON</v>
          </cell>
          <cell r="H1291" t="str">
            <v xml:space="preserve">PCS </v>
          </cell>
          <cell r="I1291" t="str">
            <v xml:space="preserve">세룡기계(주)                  </v>
          </cell>
          <cell r="K1291">
            <v>0</v>
          </cell>
          <cell r="L1291">
            <v>390</v>
          </cell>
          <cell r="N1291">
            <v>390</v>
          </cell>
          <cell r="O1291">
            <v>390</v>
          </cell>
          <cell r="P1291" t="str">
            <v>WON</v>
          </cell>
          <cell r="Q1291" t="str">
            <v xml:space="preserve">세룡기계(주)                  </v>
          </cell>
          <cell r="R1291">
            <v>390</v>
          </cell>
          <cell r="V1291">
            <v>390</v>
          </cell>
          <cell r="X1291">
            <v>390</v>
          </cell>
          <cell r="AA1291">
            <v>7.56</v>
          </cell>
          <cell r="AB1291">
            <v>1</v>
          </cell>
          <cell r="AC1291">
            <v>7.56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</row>
        <row r="1292">
          <cell r="C1292" t="str">
            <v>7305-403</v>
          </cell>
          <cell r="D1292" t="str">
            <v xml:space="preserve">7305-4032      </v>
          </cell>
          <cell r="E1292" t="str">
            <v xml:space="preserve">PIPE H/CORE AUTO              </v>
          </cell>
          <cell r="F1292" t="str">
            <v xml:space="preserve">A02  </v>
          </cell>
          <cell r="G1292" t="str">
            <v>WON</v>
          </cell>
          <cell r="H1292" t="str">
            <v xml:space="preserve">PCS </v>
          </cell>
          <cell r="I1292" t="str">
            <v xml:space="preserve">세룡기계(주)                  </v>
          </cell>
          <cell r="K1292">
            <v>0</v>
          </cell>
          <cell r="L1292">
            <v>407</v>
          </cell>
          <cell r="N1292">
            <v>407</v>
          </cell>
          <cell r="O1292">
            <v>407</v>
          </cell>
          <cell r="P1292" t="str">
            <v>WON</v>
          </cell>
          <cell r="Q1292" t="str">
            <v xml:space="preserve">세룡기계(주)                  </v>
          </cell>
          <cell r="R1292">
            <v>407</v>
          </cell>
          <cell r="V1292">
            <v>407</v>
          </cell>
          <cell r="X1292">
            <v>407</v>
          </cell>
          <cell r="AA1292">
            <v>8.1399999999999864</v>
          </cell>
          <cell r="AB1292">
            <v>1</v>
          </cell>
          <cell r="AC1292">
            <v>8.1399999999999864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</row>
        <row r="1293">
          <cell r="C1293" t="str">
            <v>4103-006</v>
          </cell>
          <cell r="D1293" t="str">
            <v xml:space="preserve">4103-0062      </v>
          </cell>
          <cell r="E1293" t="str">
            <v xml:space="preserve">CAP ASS'Y-RAD                 </v>
          </cell>
          <cell r="F1293" t="str">
            <v xml:space="preserve">C01  </v>
          </cell>
          <cell r="G1293" t="str">
            <v>WON</v>
          </cell>
          <cell r="H1293" t="str">
            <v xml:space="preserve">PCS </v>
          </cell>
          <cell r="I1293" t="str">
            <v xml:space="preserve">세원정공(주)                  </v>
          </cell>
          <cell r="K1293">
            <v>0</v>
          </cell>
          <cell r="L1293">
            <v>800</v>
          </cell>
          <cell r="N1293">
            <v>800</v>
          </cell>
          <cell r="O1293">
            <v>800</v>
          </cell>
          <cell r="P1293" t="str">
            <v>WON</v>
          </cell>
          <cell r="Q1293" t="str">
            <v xml:space="preserve">세원정공(주)                  </v>
          </cell>
          <cell r="R1293">
            <v>800</v>
          </cell>
          <cell r="V1293">
            <v>800</v>
          </cell>
          <cell r="X1293">
            <v>800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</row>
        <row r="1294">
          <cell r="C1294" t="str">
            <v>5462-028</v>
          </cell>
          <cell r="D1294" t="str">
            <v xml:space="preserve">5462-0280      </v>
          </cell>
          <cell r="E1294" t="str">
            <v xml:space="preserve">CLIP-SENSITIVE                </v>
          </cell>
          <cell r="F1294" t="str">
            <v xml:space="preserve">S51  </v>
          </cell>
          <cell r="G1294" t="str">
            <v>WON</v>
          </cell>
          <cell r="H1294" t="str">
            <v xml:space="preserve">PCS </v>
          </cell>
          <cell r="I1294" t="str">
            <v xml:space="preserve">세원정공(주)                  </v>
          </cell>
          <cell r="K1294">
            <v>0</v>
          </cell>
          <cell r="L1294">
            <v>65</v>
          </cell>
          <cell r="N1294">
            <v>65</v>
          </cell>
          <cell r="O1294">
            <v>65</v>
          </cell>
          <cell r="P1294" t="str">
            <v>WON</v>
          </cell>
          <cell r="Q1294" t="str">
            <v xml:space="preserve">세원정공(주)                  </v>
          </cell>
          <cell r="R1294">
            <v>65</v>
          </cell>
          <cell r="V1294">
            <v>65</v>
          </cell>
          <cell r="X1294">
            <v>65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</row>
        <row r="1295">
          <cell r="C1295" t="str">
            <v>9700-002</v>
          </cell>
          <cell r="D1295" t="str">
            <v xml:space="preserve">9700-0020      </v>
          </cell>
          <cell r="E1295" t="str">
            <v xml:space="preserve">SEAL CAP-NUT                  </v>
          </cell>
          <cell r="F1295" t="str">
            <v xml:space="preserve">D01  </v>
          </cell>
          <cell r="G1295" t="str">
            <v>WON</v>
          </cell>
          <cell r="H1295" t="str">
            <v xml:space="preserve">PCS </v>
          </cell>
          <cell r="I1295" t="str">
            <v xml:space="preserve">소망코팅                      </v>
          </cell>
          <cell r="K1295">
            <v>0</v>
          </cell>
          <cell r="L1295">
            <v>20</v>
          </cell>
          <cell r="N1295">
            <v>20</v>
          </cell>
          <cell r="O1295">
            <v>20</v>
          </cell>
          <cell r="P1295" t="str">
            <v>WON</v>
          </cell>
          <cell r="Q1295" t="str">
            <v xml:space="preserve">소망코팅                      </v>
          </cell>
          <cell r="R1295">
            <v>20</v>
          </cell>
          <cell r="V1295">
            <v>20</v>
          </cell>
          <cell r="X1295">
            <v>20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</row>
        <row r="1296">
          <cell r="C1296" t="str">
            <v>9700-006</v>
          </cell>
          <cell r="D1296" t="str">
            <v xml:space="preserve">9700-0060      </v>
          </cell>
          <cell r="E1296" t="str">
            <v xml:space="preserve">SEAL CAP-UNION                </v>
          </cell>
          <cell r="F1296" t="str">
            <v xml:space="preserve">S25  </v>
          </cell>
          <cell r="G1296" t="str">
            <v>WON</v>
          </cell>
          <cell r="H1296" t="str">
            <v xml:space="preserve">PCS </v>
          </cell>
          <cell r="I1296" t="str">
            <v xml:space="preserve">소망코팅                      </v>
          </cell>
          <cell r="K1296">
            <v>0</v>
          </cell>
          <cell r="L1296">
            <v>10</v>
          </cell>
          <cell r="N1296">
            <v>10</v>
          </cell>
          <cell r="O1296">
            <v>10</v>
          </cell>
          <cell r="P1296" t="str">
            <v>WON</v>
          </cell>
          <cell r="Q1296" t="str">
            <v xml:space="preserve">소망코팅                      </v>
          </cell>
          <cell r="R1296">
            <v>10</v>
          </cell>
          <cell r="V1296">
            <v>10</v>
          </cell>
          <cell r="X1296">
            <v>10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</row>
        <row r="1297">
          <cell r="C1297" t="str">
            <v>9905-002</v>
          </cell>
          <cell r="D1297" t="str">
            <v xml:space="preserve">9905-0020      </v>
          </cell>
          <cell r="E1297" t="str">
            <v xml:space="preserve">SEAL-CAP(UNION)               </v>
          </cell>
          <cell r="F1297" t="str">
            <v xml:space="preserve">B01  </v>
          </cell>
          <cell r="G1297" t="str">
            <v>WON</v>
          </cell>
          <cell r="H1297" t="str">
            <v xml:space="preserve">PCS </v>
          </cell>
          <cell r="I1297" t="str">
            <v xml:space="preserve">소망코팅                      </v>
          </cell>
          <cell r="J1297">
            <v>15</v>
          </cell>
          <cell r="K1297">
            <v>0</v>
          </cell>
          <cell r="L1297">
            <v>15</v>
          </cell>
          <cell r="N1297">
            <v>15</v>
          </cell>
          <cell r="O1297">
            <v>15</v>
          </cell>
          <cell r="P1297" t="str">
            <v>WON</v>
          </cell>
          <cell r="Q1297" t="str">
            <v xml:space="preserve">소망코팅                      </v>
          </cell>
          <cell r="R1297">
            <v>15</v>
          </cell>
          <cell r="V1297">
            <v>15</v>
          </cell>
          <cell r="X1297">
            <v>15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</row>
        <row r="1298">
          <cell r="C1298" t="str">
            <v>9905-003</v>
          </cell>
          <cell r="D1298" t="str">
            <v xml:space="preserve">9905-0030      </v>
          </cell>
          <cell r="E1298" t="str">
            <v xml:space="preserve">SEAL CAP                      </v>
          </cell>
          <cell r="F1298" t="str">
            <v xml:space="preserve">B01  </v>
          </cell>
          <cell r="G1298" t="str">
            <v>WON</v>
          </cell>
          <cell r="H1298" t="str">
            <v xml:space="preserve">PCS </v>
          </cell>
          <cell r="I1298" t="str">
            <v xml:space="preserve">소망코팅                      </v>
          </cell>
          <cell r="J1298">
            <v>20</v>
          </cell>
          <cell r="K1298">
            <v>0</v>
          </cell>
          <cell r="L1298">
            <v>20</v>
          </cell>
          <cell r="N1298">
            <v>20</v>
          </cell>
          <cell r="O1298">
            <v>20</v>
          </cell>
          <cell r="P1298" t="str">
            <v>WON</v>
          </cell>
          <cell r="Q1298" t="str">
            <v xml:space="preserve">소망코팅                      </v>
          </cell>
          <cell r="R1298">
            <v>20</v>
          </cell>
          <cell r="V1298">
            <v>20</v>
          </cell>
          <cell r="X1298">
            <v>20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</row>
        <row r="1299">
          <cell r="C1299" t="str">
            <v>9905-004</v>
          </cell>
          <cell r="D1299" t="str">
            <v xml:space="preserve">9905-0040      </v>
          </cell>
          <cell r="E1299" t="str">
            <v xml:space="preserve">SEAL CAP-NUT                  </v>
          </cell>
          <cell r="F1299" t="str">
            <v xml:space="preserve">A02  </v>
          </cell>
          <cell r="G1299" t="str">
            <v>WON</v>
          </cell>
          <cell r="H1299" t="str">
            <v xml:space="preserve">PCS </v>
          </cell>
          <cell r="I1299" t="str">
            <v xml:space="preserve">소망코팅                      </v>
          </cell>
          <cell r="K1299">
            <v>0</v>
          </cell>
          <cell r="L1299">
            <v>20</v>
          </cell>
          <cell r="N1299">
            <v>20</v>
          </cell>
          <cell r="O1299">
            <v>20</v>
          </cell>
          <cell r="P1299" t="str">
            <v>WON</v>
          </cell>
          <cell r="Q1299" t="str">
            <v xml:space="preserve">소망코팅                      </v>
          </cell>
          <cell r="R1299">
            <v>20</v>
          </cell>
          <cell r="V1299">
            <v>20</v>
          </cell>
          <cell r="X1299">
            <v>20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</row>
        <row r="1300">
          <cell r="C1300" t="str">
            <v>9905-005</v>
          </cell>
          <cell r="D1300" t="str">
            <v xml:space="preserve">9905-0050      </v>
          </cell>
          <cell r="E1300" t="str">
            <v xml:space="preserve">SEAL CAP                      </v>
          </cell>
          <cell r="F1300" t="str">
            <v xml:space="preserve">A02  </v>
          </cell>
          <cell r="G1300" t="str">
            <v>WON</v>
          </cell>
          <cell r="H1300" t="str">
            <v xml:space="preserve">PCS </v>
          </cell>
          <cell r="I1300" t="str">
            <v xml:space="preserve">소망코팅                      </v>
          </cell>
          <cell r="K1300">
            <v>0</v>
          </cell>
          <cell r="L1300">
            <v>25</v>
          </cell>
          <cell r="N1300">
            <v>25</v>
          </cell>
          <cell r="O1300">
            <v>25</v>
          </cell>
          <cell r="P1300" t="str">
            <v>WON</v>
          </cell>
          <cell r="Q1300" t="str">
            <v xml:space="preserve">소망코팅                      </v>
          </cell>
          <cell r="R1300">
            <v>25</v>
          </cell>
          <cell r="V1300">
            <v>25</v>
          </cell>
          <cell r="X1300">
            <v>25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</row>
        <row r="1301">
          <cell r="C1301" t="str">
            <v>5454-009</v>
          </cell>
          <cell r="D1301" t="str">
            <v xml:space="preserve">5454-0090      </v>
          </cell>
          <cell r="E1301" t="str">
            <v xml:space="preserve">CLAMP-PIPE COND.INLET         </v>
          </cell>
          <cell r="F1301" t="str">
            <v xml:space="preserve">F01  </v>
          </cell>
          <cell r="G1301" t="str">
            <v>WON</v>
          </cell>
          <cell r="H1301" t="str">
            <v xml:space="preserve">PCS </v>
          </cell>
          <cell r="I1301" t="str">
            <v xml:space="preserve">수민정밀                      </v>
          </cell>
          <cell r="J1301">
            <v>190</v>
          </cell>
          <cell r="K1301">
            <v>0</v>
          </cell>
          <cell r="L1301">
            <v>190</v>
          </cell>
          <cell r="N1301">
            <v>190</v>
          </cell>
          <cell r="O1301">
            <v>190</v>
          </cell>
          <cell r="P1301" t="str">
            <v>WON</v>
          </cell>
          <cell r="Q1301" t="str">
            <v xml:space="preserve">수민정밀                      </v>
          </cell>
          <cell r="R1301">
            <v>190</v>
          </cell>
          <cell r="V1301">
            <v>190</v>
          </cell>
          <cell r="X1301">
            <v>190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</row>
        <row r="1302">
          <cell r="C1302" t="str">
            <v>5454-013</v>
          </cell>
          <cell r="D1302" t="str">
            <v xml:space="preserve">5454-0130      </v>
          </cell>
          <cell r="E1302" t="str">
            <v xml:space="preserve">CLAMP-SUC.                    </v>
          </cell>
          <cell r="F1302" t="str">
            <v xml:space="preserve">A02  </v>
          </cell>
          <cell r="G1302" t="str">
            <v>WON</v>
          </cell>
          <cell r="H1302" t="str">
            <v xml:space="preserve">PCS </v>
          </cell>
          <cell r="I1302" t="str">
            <v xml:space="preserve">수민정밀                      </v>
          </cell>
          <cell r="K1302">
            <v>0</v>
          </cell>
          <cell r="L1302">
            <v>255</v>
          </cell>
          <cell r="N1302">
            <v>255</v>
          </cell>
          <cell r="O1302">
            <v>255</v>
          </cell>
          <cell r="P1302" t="str">
            <v>WON</v>
          </cell>
          <cell r="Q1302" t="str">
            <v xml:space="preserve">수민정밀                      </v>
          </cell>
          <cell r="R1302">
            <v>255</v>
          </cell>
          <cell r="V1302">
            <v>255</v>
          </cell>
          <cell r="X1302">
            <v>255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</row>
        <row r="1303">
          <cell r="C1303" t="str">
            <v xml:space="preserve">EF01-00060     </v>
          </cell>
          <cell r="D1303" t="str">
            <v xml:space="preserve">EF01-00060     </v>
          </cell>
          <cell r="E1303" t="str">
            <v xml:space="preserve">냉동유                        </v>
          </cell>
          <cell r="F1303" t="str">
            <v xml:space="preserve">A02  </v>
          </cell>
          <cell r="G1303" t="str">
            <v>WON</v>
          </cell>
          <cell r="H1303" t="str">
            <v xml:space="preserve">L   </v>
          </cell>
          <cell r="I1303" t="str">
            <v xml:space="preserve">스카이특수윤활유              </v>
          </cell>
          <cell r="K1303">
            <v>0</v>
          </cell>
          <cell r="L1303">
            <v>12000</v>
          </cell>
          <cell r="N1303">
            <v>12000</v>
          </cell>
          <cell r="O1303">
            <v>12000</v>
          </cell>
          <cell r="P1303" t="str">
            <v>WON</v>
          </cell>
          <cell r="Q1303" t="str">
            <v xml:space="preserve">스카이특수윤활유              </v>
          </cell>
          <cell r="R1303">
            <v>12000</v>
          </cell>
          <cell r="V1303">
            <v>12000</v>
          </cell>
          <cell r="X1303">
            <v>12000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</row>
        <row r="1304">
          <cell r="C1304" t="str">
            <v>9550-180</v>
          </cell>
          <cell r="D1304" t="str">
            <v xml:space="preserve">9550-1800      </v>
          </cell>
          <cell r="E1304" t="str">
            <v xml:space="preserve">NUT-O-RING                    </v>
          </cell>
          <cell r="F1304" t="str">
            <v xml:space="preserve">B01  </v>
          </cell>
          <cell r="G1304" t="str">
            <v>WON</v>
          </cell>
          <cell r="H1304" t="str">
            <v xml:space="preserve">PCS </v>
          </cell>
          <cell r="I1304" t="str">
            <v xml:space="preserve">신도엔지니어링(주)            </v>
          </cell>
          <cell r="J1304">
            <v>170</v>
          </cell>
          <cell r="K1304">
            <v>0</v>
          </cell>
          <cell r="L1304">
            <v>170</v>
          </cell>
          <cell r="N1304">
            <v>170</v>
          </cell>
          <cell r="O1304">
            <v>170</v>
          </cell>
          <cell r="P1304" t="str">
            <v>WON</v>
          </cell>
          <cell r="Q1304" t="str">
            <v xml:space="preserve">신도엔지니어링(주)            </v>
          </cell>
          <cell r="R1304">
            <v>170</v>
          </cell>
          <cell r="V1304">
            <v>170</v>
          </cell>
          <cell r="X1304">
            <v>170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</row>
        <row r="1305">
          <cell r="C1305" t="str">
            <v>9804-080</v>
          </cell>
          <cell r="D1305" t="str">
            <v xml:space="preserve">9804-0802      </v>
          </cell>
          <cell r="E1305" t="str">
            <v xml:space="preserve">UNION-O-RING                  </v>
          </cell>
          <cell r="F1305" t="str">
            <v xml:space="preserve">D01  </v>
          </cell>
          <cell r="G1305" t="str">
            <v>WON</v>
          </cell>
          <cell r="H1305" t="str">
            <v xml:space="preserve">PCS </v>
          </cell>
          <cell r="I1305" t="str">
            <v xml:space="preserve">신도엔지니어링(주)            </v>
          </cell>
          <cell r="J1305">
            <v>245</v>
          </cell>
          <cell r="K1305">
            <v>0</v>
          </cell>
          <cell r="L1305">
            <v>195</v>
          </cell>
          <cell r="N1305">
            <v>195</v>
          </cell>
          <cell r="O1305">
            <v>195</v>
          </cell>
          <cell r="P1305" t="str">
            <v>WON</v>
          </cell>
          <cell r="Q1305" t="str">
            <v xml:space="preserve">신도엔지니어링(주)            </v>
          </cell>
          <cell r="R1305">
            <v>195</v>
          </cell>
          <cell r="V1305">
            <v>195</v>
          </cell>
          <cell r="X1305">
            <v>195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</row>
        <row r="1306">
          <cell r="C1306" t="str">
            <v>5155-240</v>
          </cell>
          <cell r="D1306" t="str">
            <v xml:space="preserve">5155-2400      </v>
          </cell>
          <cell r="E1306" t="str">
            <v xml:space="preserve">BRKT-COMP.SR                  </v>
          </cell>
          <cell r="F1306" t="str">
            <v xml:space="preserve">C01  </v>
          </cell>
          <cell r="G1306" t="str">
            <v>WON</v>
          </cell>
          <cell r="H1306" t="str">
            <v xml:space="preserve">PCS </v>
          </cell>
          <cell r="I1306" t="str">
            <v xml:space="preserve">신방정밀공업(주)              </v>
          </cell>
          <cell r="K1306">
            <v>0</v>
          </cell>
          <cell r="L1306">
            <v>6000</v>
          </cell>
          <cell r="N1306">
            <v>6000</v>
          </cell>
          <cell r="O1306">
            <v>6000</v>
          </cell>
          <cell r="P1306" t="str">
            <v>WON</v>
          </cell>
          <cell r="Q1306" t="str">
            <v xml:space="preserve">신방정밀공업(주)              </v>
          </cell>
          <cell r="R1306">
            <v>6000</v>
          </cell>
          <cell r="V1306">
            <v>6000</v>
          </cell>
          <cell r="X1306">
            <v>6000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</row>
        <row r="1307">
          <cell r="C1307" t="str">
            <v>5155-244</v>
          </cell>
          <cell r="D1307" t="str">
            <v xml:space="preserve">5155-2441      </v>
          </cell>
          <cell r="E1307" t="str">
            <v xml:space="preserve">BRKT-COMP.VQ(CWV618)          </v>
          </cell>
          <cell r="F1307" t="str">
            <v xml:space="preserve">C01  </v>
          </cell>
          <cell r="G1307" t="str">
            <v>WON</v>
          </cell>
          <cell r="H1307" t="str">
            <v xml:space="preserve">PCS </v>
          </cell>
          <cell r="I1307" t="str">
            <v xml:space="preserve">신방정밀공업(주)              </v>
          </cell>
          <cell r="J1307">
            <v>5050</v>
          </cell>
          <cell r="K1307">
            <v>0</v>
          </cell>
          <cell r="L1307">
            <v>4900</v>
          </cell>
          <cell r="N1307">
            <v>4900</v>
          </cell>
          <cell r="O1307">
            <v>4900</v>
          </cell>
          <cell r="P1307" t="str">
            <v>WON</v>
          </cell>
          <cell r="Q1307" t="str">
            <v xml:space="preserve">신방정밀공업(주)              </v>
          </cell>
          <cell r="R1307">
            <v>4900</v>
          </cell>
          <cell r="V1307">
            <v>4900</v>
          </cell>
          <cell r="X1307">
            <v>4900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</row>
        <row r="1308">
          <cell r="C1308" t="str">
            <v>5155-296</v>
          </cell>
          <cell r="D1308" t="str">
            <v xml:space="preserve">5155-2962      </v>
          </cell>
          <cell r="E1308" t="str">
            <v xml:space="preserve">BRKT-COMP.SR(DKV14C)          </v>
          </cell>
          <cell r="F1308" t="str">
            <v xml:space="preserve">C01  </v>
          </cell>
          <cell r="G1308" t="str">
            <v>WON</v>
          </cell>
          <cell r="H1308" t="str">
            <v xml:space="preserve">PCS </v>
          </cell>
          <cell r="I1308" t="str">
            <v xml:space="preserve">신방정밀공업(주)              </v>
          </cell>
          <cell r="J1308">
            <v>5700</v>
          </cell>
          <cell r="K1308">
            <v>0</v>
          </cell>
          <cell r="L1308">
            <v>5550</v>
          </cell>
          <cell r="N1308">
            <v>5550</v>
          </cell>
          <cell r="O1308">
            <v>5550</v>
          </cell>
          <cell r="P1308" t="str">
            <v>WON</v>
          </cell>
          <cell r="Q1308" t="str">
            <v xml:space="preserve">신방정밀공업(주)              </v>
          </cell>
          <cell r="R1308">
            <v>5550</v>
          </cell>
          <cell r="V1308">
            <v>5550</v>
          </cell>
          <cell r="X1308">
            <v>5550</v>
          </cell>
          <cell r="AA1308">
            <v>50</v>
          </cell>
          <cell r="AB1308">
            <v>1</v>
          </cell>
          <cell r="AC1308">
            <v>50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</row>
        <row r="1309">
          <cell r="C1309" t="str">
            <v>5459-025</v>
          </cell>
          <cell r="D1309" t="str">
            <v xml:space="preserve">5459-0250      </v>
          </cell>
          <cell r="E1309" t="str">
            <v xml:space="preserve">CUSHION-COND.                 </v>
          </cell>
          <cell r="F1309" t="str">
            <v xml:space="preserve">A04  </v>
          </cell>
          <cell r="G1309" t="str">
            <v>WON</v>
          </cell>
          <cell r="H1309" t="str">
            <v xml:space="preserve">PCS </v>
          </cell>
          <cell r="I1309" t="str">
            <v xml:space="preserve">신성산업                      </v>
          </cell>
          <cell r="J1309">
            <v>55</v>
          </cell>
          <cell r="K1309">
            <v>0</v>
          </cell>
          <cell r="L1309">
            <v>55</v>
          </cell>
          <cell r="N1309">
            <v>55</v>
          </cell>
          <cell r="O1309">
            <v>55</v>
          </cell>
          <cell r="P1309" t="str">
            <v>WON</v>
          </cell>
          <cell r="Q1309" t="str">
            <v xml:space="preserve">신성산업                      </v>
          </cell>
          <cell r="R1309">
            <v>55</v>
          </cell>
          <cell r="V1309">
            <v>55</v>
          </cell>
          <cell r="X1309">
            <v>55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</row>
        <row r="1310">
          <cell r="C1310" t="str">
            <v>6051-005</v>
          </cell>
          <cell r="D1310" t="str">
            <v xml:space="preserve">6051-0050      </v>
          </cell>
          <cell r="E1310" t="str">
            <v xml:space="preserve">FAN ASS'Y-COND.               </v>
          </cell>
          <cell r="F1310" t="str">
            <v xml:space="preserve">A02  </v>
          </cell>
          <cell r="G1310" t="str">
            <v>WON</v>
          </cell>
          <cell r="H1310" t="str">
            <v xml:space="preserve">PCS </v>
          </cell>
          <cell r="I1310" t="str">
            <v xml:space="preserve">신성산업                      </v>
          </cell>
          <cell r="K1310">
            <v>0</v>
          </cell>
          <cell r="L1310">
            <v>1250</v>
          </cell>
          <cell r="N1310">
            <v>1250</v>
          </cell>
          <cell r="O1310">
            <v>1250</v>
          </cell>
          <cell r="P1310" t="str">
            <v>WON</v>
          </cell>
          <cell r="Q1310" t="str">
            <v xml:space="preserve">신성산업                      </v>
          </cell>
          <cell r="R1310">
            <v>1250</v>
          </cell>
          <cell r="V1310">
            <v>1250</v>
          </cell>
          <cell r="X1310">
            <v>1250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</row>
        <row r="1311">
          <cell r="C1311" t="str">
            <v>6552-034</v>
          </cell>
          <cell r="D1311" t="str">
            <v xml:space="preserve">6552-0341      </v>
          </cell>
          <cell r="E1311" t="str">
            <v xml:space="preserve">INSERT-CUSHION                </v>
          </cell>
          <cell r="F1311" t="str">
            <v xml:space="preserve">A04  </v>
          </cell>
          <cell r="G1311" t="str">
            <v>WON</v>
          </cell>
          <cell r="H1311" t="str">
            <v xml:space="preserve">PCS </v>
          </cell>
          <cell r="I1311" t="str">
            <v xml:space="preserve">신성산업                      </v>
          </cell>
          <cell r="J1311">
            <v>45</v>
          </cell>
          <cell r="K1311">
            <v>0</v>
          </cell>
          <cell r="L1311">
            <v>45</v>
          </cell>
          <cell r="N1311">
            <v>45</v>
          </cell>
          <cell r="O1311">
            <v>45</v>
          </cell>
          <cell r="P1311" t="str">
            <v>WON</v>
          </cell>
          <cell r="Q1311" t="str">
            <v xml:space="preserve">신성산업                      </v>
          </cell>
          <cell r="R1311">
            <v>45</v>
          </cell>
          <cell r="V1311">
            <v>45</v>
          </cell>
          <cell r="X1311">
            <v>45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</row>
        <row r="1312">
          <cell r="C1312" t="str">
            <v>5452-008</v>
          </cell>
          <cell r="D1312" t="str">
            <v xml:space="preserve">5452-0083      </v>
          </cell>
          <cell r="E1312" t="str">
            <v xml:space="preserve">CASE-COOLER UPPER             </v>
          </cell>
          <cell r="F1312" t="str">
            <v xml:space="preserve">A02  </v>
          </cell>
          <cell r="G1312" t="str">
            <v>WON</v>
          </cell>
          <cell r="H1312" t="str">
            <v xml:space="preserve">PCS </v>
          </cell>
          <cell r="I1312" t="str">
            <v xml:space="preserve">신일화학공업사                </v>
          </cell>
          <cell r="K1312">
            <v>0</v>
          </cell>
          <cell r="L1312">
            <v>700</v>
          </cell>
          <cell r="N1312">
            <v>700</v>
          </cell>
          <cell r="O1312">
            <v>700</v>
          </cell>
          <cell r="P1312" t="str">
            <v>WON</v>
          </cell>
          <cell r="Q1312" t="str">
            <v xml:space="preserve">신일화학공업사                </v>
          </cell>
          <cell r="R1312">
            <v>700</v>
          </cell>
          <cell r="V1312">
            <v>700</v>
          </cell>
          <cell r="X1312">
            <v>700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</row>
        <row r="1313">
          <cell r="C1313" t="str">
            <v>5452-027</v>
          </cell>
          <cell r="D1313" t="str">
            <v xml:space="preserve">5452-0271      </v>
          </cell>
          <cell r="E1313" t="str">
            <v xml:space="preserve">CASE-COOLER UPPER(RHD)        </v>
          </cell>
          <cell r="F1313" t="str">
            <v xml:space="preserve">A02  </v>
          </cell>
          <cell r="G1313" t="str">
            <v>WON</v>
          </cell>
          <cell r="H1313" t="str">
            <v xml:space="preserve">PCS </v>
          </cell>
          <cell r="I1313" t="str">
            <v xml:space="preserve">신일화학공업사                </v>
          </cell>
          <cell r="J1313">
            <v>620</v>
          </cell>
          <cell r="K1313">
            <v>0</v>
          </cell>
          <cell r="L1313">
            <v>620</v>
          </cell>
          <cell r="N1313">
            <v>620</v>
          </cell>
          <cell r="O1313">
            <v>620</v>
          </cell>
          <cell r="P1313" t="str">
            <v>WON</v>
          </cell>
          <cell r="Q1313" t="str">
            <v xml:space="preserve">신일화학공업사                </v>
          </cell>
          <cell r="R1313">
            <v>620</v>
          </cell>
          <cell r="V1313">
            <v>620</v>
          </cell>
          <cell r="X1313">
            <v>620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</row>
        <row r="1314">
          <cell r="C1314" t="str">
            <v>5452-028</v>
          </cell>
          <cell r="D1314" t="str">
            <v xml:space="preserve">5452-0280      </v>
          </cell>
          <cell r="E1314" t="str">
            <v xml:space="preserve">CASE-COOLER LOWER(RHD)        </v>
          </cell>
          <cell r="F1314" t="str">
            <v xml:space="preserve">A02  </v>
          </cell>
          <cell r="G1314" t="str">
            <v>WON</v>
          </cell>
          <cell r="H1314" t="str">
            <v xml:space="preserve">PCS </v>
          </cell>
          <cell r="I1314" t="str">
            <v xml:space="preserve">신일화학공업사                </v>
          </cell>
          <cell r="J1314">
            <v>640</v>
          </cell>
          <cell r="K1314">
            <v>0</v>
          </cell>
          <cell r="L1314">
            <v>640</v>
          </cell>
          <cell r="N1314">
            <v>640</v>
          </cell>
          <cell r="O1314">
            <v>640</v>
          </cell>
          <cell r="P1314" t="str">
            <v>WON</v>
          </cell>
          <cell r="Q1314" t="str">
            <v xml:space="preserve">신일화학공업사                </v>
          </cell>
          <cell r="R1314">
            <v>640</v>
          </cell>
          <cell r="V1314">
            <v>640</v>
          </cell>
          <cell r="X1314">
            <v>640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</row>
        <row r="1315">
          <cell r="C1315" t="str">
            <v>5452-039</v>
          </cell>
          <cell r="D1315" t="str">
            <v xml:space="preserve">5452-0391      </v>
          </cell>
          <cell r="E1315" t="str">
            <v xml:space="preserve">CASE-COOLER UPPER             </v>
          </cell>
          <cell r="F1315" t="str">
            <v xml:space="preserve">F01  </v>
          </cell>
          <cell r="G1315" t="str">
            <v>WON</v>
          </cell>
          <cell r="H1315" t="str">
            <v xml:space="preserve">PCS </v>
          </cell>
          <cell r="I1315" t="str">
            <v xml:space="preserve">신일화학공업사                </v>
          </cell>
          <cell r="J1315">
            <v>700</v>
          </cell>
          <cell r="K1315">
            <v>0</v>
          </cell>
          <cell r="L1315">
            <v>700</v>
          </cell>
          <cell r="N1315">
            <v>700</v>
          </cell>
          <cell r="O1315">
            <v>700</v>
          </cell>
          <cell r="P1315" t="str">
            <v>WON</v>
          </cell>
          <cell r="Q1315" t="str">
            <v xml:space="preserve">신일화학공업사                </v>
          </cell>
          <cell r="R1315">
            <v>700</v>
          </cell>
          <cell r="V1315">
            <v>700</v>
          </cell>
          <cell r="X1315">
            <v>700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</row>
        <row r="1316">
          <cell r="C1316" t="str">
            <v>5452-040</v>
          </cell>
          <cell r="D1316" t="str">
            <v xml:space="preserve">5452-0401      </v>
          </cell>
          <cell r="E1316" t="str">
            <v xml:space="preserve">CASE-COOLER LOWER             </v>
          </cell>
          <cell r="F1316" t="str">
            <v xml:space="preserve">F01  </v>
          </cell>
          <cell r="G1316" t="str">
            <v>WON</v>
          </cell>
          <cell r="H1316" t="str">
            <v xml:space="preserve">PCS </v>
          </cell>
          <cell r="I1316" t="str">
            <v xml:space="preserve">신일화학공업사                </v>
          </cell>
          <cell r="J1316">
            <v>760</v>
          </cell>
          <cell r="K1316">
            <v>0</v>
          </cell>
          <cell r="L1316">
            <v>760</v>
          </cell>
          <cell r="N1316">
            <v>760</v>
          </cell>
          <cell r="O1316">
            <v>760</v>
          </cell>
          <cell r="P1316" t="str">
            <v>WON</v>
          </cell>
          <cell r="Q1316" t="str">
            <v xml:space="preserve">신일화학공업사                </v>
          </cell>
          <cell r="R1316">
            <v>760</v>
          </cell>
          <cell r="V1316">
            <v>760</v>
          </cell>
          <cell r="X1316">
            <v>760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</row>
        <row r="1317">
          <cell r="C1317" t="str">
            <v xml:space="preserve">5452-0430P     </v>
          </cell>
          <cell r="D1317" t="str">
            <v xml:space="preserve">5452-0430P     </v>
          </cell>
          <cell r="E1317" t="str">
            <v xml:space="preserve">CASE COOLER LOWER             </v>
          </cell>
          <cell r="F1317" t="str">
            <v xml:space="preserve">A02  </v>
          </cell>
          <cell r="G1317" t="str">
            <v>WON</v>
          </cell>
          <cell r="H1317" t="str">
            <v xml:space="preserve">PCS </v>
          </cell>
          <cell r="I1317" t="str">
            <v xml:space="preserve">신일화학공업사                </v>
          </cell>
          <cell r="K1317">
            <v>0</v>
          </cell>
          <cell r="L1317">
            <v>1038</v>
          </cell>
          <cell r="N1317">
            <v>1038</v>
          </cell>
          <cell r="O1317">
            <v>1038</v>
          </cell>
          <cell r="P1317" t="str">
            <v>WON</v>
          </cell>
          <cell r="Q1317" t="str">
            <v xml:space="preserve">신일화학공업사                </v>
          </cell>
          <cell r="R1317">
            <v>1038</v>
          </cell>
          <cell r="V1317">
            <v>1038</v>
          </cell>
          <cell r="X1317">
            <v>1038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</row>
        <row r="1318">
          <cell r="C1318" t="str">
            <v>5452-052</v>
          </cell>
          <cell r="D1318" t="str">
            <v xml:space="preserve">5452-0524      </v>
          </cell>
          <cell r="E1318" t="str">
            <v xml:space="preserve">CASE-B&amp;COOLER UPPER           </v>
          </cell>
          <cell r="F1318" t="str">
            <v xml:space="preserve">A03  </v>
          </cell>
          <cell r="G1318" t="str">
            <v>WON</v>
          </cell>
          <cell r="H1318" t="str">
            <v xml:space="preserve">PCS </v>
          </cell>
          <cell r="I1318" t="str">
            <v xml:space="preserve">신일화학공업사                </v>
          </cell>
          <cell r="K1318">
            <v>0</v>
          </cell>
          <cell r="L1318">
            <v>1170</v>
          </cell>
          <cell r="N1318">
            <v>1170</v>
          </cell>
          <cell r="O1318">
            <v>1170</v>
          </cell>
          <cell r="P1318" t="str">
            <v>WON</v>
          </cell>
          <cell r="Q1318" t="str">
            <v xml:space="preserve">신일화학공업사                </v>
          </cell>
          <cell r="R1318">
            <v>1170</v>
          </cell>
          <cell r="V1318">
            <v>1170</v>
          </cell>
          <cell r="X1318">
            <v>1170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</row>
        <row r="1319">
          <cell r="C1319" t="str">
            <v>5452-053</v>
          </cell>
          <cell r="D1319" t="str">
            <v xml:space="preserve">5452-0535      </v>
          </cell>
          <cell r="E1319" t="str">
            <v xml:space="preserve">CASE-B&amp;COOLER LOWER           </v>
          </cell>
          <cell r="F1319" t="str">
            <v xml:space="preserve">A03  </v>
          </cell>
          <cell r="G1319" t="str">
            <v>WON</v>
          </cell>
          <cell r="H1319" t="str">
            <v xml:space="preserve">PCS </v>
          </cell>
          <cell r="I1319" t="str">
            <v xml:space="preserve">신일화학공업사                </v>
          </cell>
          <cell r="K1319">
            <v>0</v>
          </cell>
          <cell r="L1319">
            <v>1400</v>
          </cell>
          <cell r="N1319">
            <v>1400</v>
          </cell>
          <cell r="O1319">
            <v>1400</v>
          </cell>
          <cell r="P1319" t="str">
            <v>WON</v>
          </cell>
          <cell r="Q1319" t="str">
            <v xml:space="preserve">신일화학공업사                </v>
          </cell>
          <cell r="R1319">
            <v>1400</v>
          </cell>
          <cell r="V1319">
            <v>1400</v>
          </cell>
          <cell r="X1319">
            <v>1400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</row>
        <row r="1320">
          <cell r="C1320" t="str">
            <v>5452-101</v>
          </cell>
          <cell r="D1320" t="str">
            <v xml:space="preserve">5452-1011      </v>
          </cell>
          <cell r="E1320" t="str">
            <v xml:space="preserve">CASE-B&amp;COOLER UPPER           </v>
          </cell>
          <cell r="F1320" t="str">
            <v xml:space="preserve">A03  </v>
          </cell>
          <cell r="G1320" t="str">
            <v>WON</v>
          </cell>
          <cell r="H1320" t="str">
            <v xml:space="preserve">PCS </v>
          </cell>
          <cell r="I1320" t="str">
            <v xml:space="preserve">신일화학공업사                </v>
          </cell>
          <cell r="J1320">
            <v>1210</v>
          </cell>
          <cell r="K1320">
            <v>0</v>
          </cell>
          <cell r="L1320">
            <v>1210</v>
          </cell>
          <cell r="N1320">
            <v>1210</v>
          </cell>
          <cell r="O1320">
            <v>1210</v>
          </cell>
          <cell r="P1320" t="str">
            <v>WON</v>
          </cell>
          <cell r="Q1320" t="str">
            <v xml:space="preserve">신일화학공업사                </v>
          </cell>
          <cell r="R1320">
            <v>1210</v>
          </cell>
          <cell r="V1320">
            <v>1210</v>
          </cell>
          <cell r="X1320">
            <v>1210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</row>
        <row r="1321">
          <cell r="C1321" t="str">
            <v>5452-102</v>
          </cell>
          <cell r="D1321" t="str">
            <v xml:space="preserve">5452-1022      </v>
          </cell>
          <cell r="E1321" t="str">
            <v xml:space="preserve">CASE-B&amp;COOLER LOWER           </v>
          </cell>
          <cell r="F1321" t="str">
            <v xml:space="preserve">A03  </v>
          </cell>
          <cell r="G1321" t="str">
            <v>WON</v>
          </cell>
          <cell r="H1321" t="str">
            <v xml:space="preserve">PCS </v>
          </cell>
          <cell r="I1321" t="str">
            <v xml:space="preserve">신일화학공업사                </v>
          </cell>
          <cell r="J1321">
            <v>1480</v>
          </cell>
          <cell r="K1321">
            <v>0</v>
          </cell>
          <cell r="L1321">
            <v>1480</v>
          </cell>
          <cell r="N1321">
            <v>1480</v>
          </cell>
          <cell r="O1321">
            <v>1480</v>
          </cell>
          <cell r="P1321" t="str">
            <v>WON</v>
          </cell>
          <cell r="Q1321" t="str">
            <v xml:space="preserve">신일화학공업사                </v>
          </cell>
          <cell r="R1321">
            <v>1480</v>
          </cell>
          <cell r="V1321">
            <v>1480</v>
          </cell>
          <cell r="X1321">
            <v>1480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</row>
        <row r="1322">
          <cell r="C1322" t="str">
            <v>5754-030</v>
          </cell>
          <cell r="D1322" t="str">
            <v xml:space="preserve">5754-0302      </v>
          </cell>
          <cell r="E1322" t="str">
            <v xml:space="preserve">DUCT-VENT                     </v>
          </cell>
          <cell r="F1322" t="str">
            <v xml:space="preserve">D02  </v>
          </cell>
          <cell r="G1322" t="str">
            <v>WON</v>
          </cell>
          <cell r="H1322" t="str">
            <v xml:space="preserve">PCS </v>
          </cell>
          <cell r="I1322" t="str">
            <v xml:space="preserve">신일화학공업사                </v>
          </cell>
          <cell r="J1322">
            <v>230</v>
          </cell>
          <cell r="K1322">
            <v>0</v>
          </cell>
          <cell r="L1322">
            <v>230</v>
          </cell>
          <cell r="N1322">
            <v>230</v>
          </cell>
          <cell r="O1322">
            <v>230</v>
          </cell>
          <cell r="P1322" t="str">
            <v>WON</v>
          </cell>
          <cell r="Q1322" t="str">
            <v xml:space="preserve">신일화학공업사                </v>
          </cell>
          <cell r="R1322">
            <v>230</v>
          </cell>
          <cell r="V1322">
            <v>230</v>
          </cell>
          <cell r="X1322">
            <v>230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</row>
        <row r="1323">
          <cell r="C1323" t="str">
            <v>6051-023</v>
          </cell>
          <cell r="D1323" t="str">
            <v xml:space="preserve">6051-0231      </v>
          </cell>
          <cell r="E1323" t="str">
            <v xml:space="preserve">FAN-A/P                       </v>
          </cell>
          <cell r="F1323" t="str">
            <v xml:space="preserve">C01  </v>
          </cell>
          <cell r="G1323" t="str">
            <v>WON</v>
          </cell>
          <cell r="H1323" t="str">
            <v xml:space="preserve">PCS </v>
          </cell>
          <cell r="I1323" t="str">
            <v xml:space="preserve">신일화학공업사                </v>
          </cell>
          <cell r="J1323">
            <v>1530</v>
          </cell>
          <cell r="K1323">
            <v>0</v>
          </cell>
          <cell r="L1323">
            <v>450</v>
          </cell>
          <cell r="N1323">
            <v>450</v>
          </cell>
          <cell r="O1323">
            <v>450</v>
          </cell>
          <cell r="P1323" t="str">
            <v>WON</v>
          </cell>
          <cell r="Q1323" t="str">
            <v xml:space="preserve">신일화학공업사                </v>
          </cell>
          <cell r="R1323">
            <v>450</v>
          </cell>
          <cell r="V1323">
            <v>450</v>
          </cell>
          <cell r="X1323">
            <v>450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</row>
        <row r="1324">
          <cell r="C1324" t="str">
            <v>7904-004</v>
          </cell>
          <cell r="D1324" t="str">
            <v xml:space="preserve">7904-0042      </v>
          </cell>
          <cell r="E1324" t="str">
            <v xml:space="preserve">SHROUD-COND.FAN               </v>
          </cell>
          <cell r="F1324" t="str">
            <v xml:space="preserve">A04  </v>
          </cell>
          <cell r="G1324" t="str">
            <v>WON</v>
          </cell>
          <cell r="H1324" t="str">
            <v xml:space="preserve">PCS </v>
          </cell>
          <cell r="I1324" t="str">
            <v xml:space="preserve">신일화학공업사                </v>
          </cell>
          <cell r="K1324">
            <v>0</v>
          </cell>
          <cell r="L1324">
            <v>1150</v>
          </cell>
          <cell r="N1324">
            <v>1150</v>
          </cell>
          <cell r="O1324">
            <v>1150</v>
          </cell>
          <cell r="P1324" t="str">
            <v>WON</v>
          </cell>
          <cell r="Q1324" t="str">
            <v xml:space="preserve">신일화학공업사                </v>
          </cell>
          <cell r="R1324">
            <v>1150</v>
          </cell>
          <cell r="V1324">
            <v>1150</v>
          </cell>
          <cell r="X1324">
            <v>1150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</row>
        <row r="1325">
          <cell r="C1325" t="str">
            <v>7904-007</v>
          </cell>
          <cell r="D1325" t="str">
            <v xml:space="preserve">7904-0074      </v>
          </cell>
          <cell r="E1325" t="str">
            <v xml:space="preserve">SHROUD                        </v>
          </cell>
          <cell r="F1325" t="str">
            <v xml:space="preserve">B01  </v>
          </cell>
          <cell r="G1325" t="str">
            <v>WON</v>
          </cell>
          <cell r="H1325" t="str">
            <v xml:space="preserve">PCS </v>
          </cell>
          <cell r="I1325" t="str">
            <v xml:space="preserve">신일화학공업사                </v>
          </cell>
          <cell r="K1325">
            <v>0</v>
          </cell>
          <cell r="L1325">
            <v>1270</v>
          </cell>
          <cell r="N1325">
            <v>1270</v>
          </cell>
          <cell r="O1325">
            <v>1270</v>
          </cell>
          <cell r="P1325" t="str">
            <v>WON</v>
          </cell>
          <cell r="Q1325" t="str">
            <v xml:space="preserve">신일화학공업사                </v>
          </cell>
          <cell r="R1325">
            <v>1270</v>
          </cell>
          <cell r="V1325">
            <v>1270</v>
          </cell>
          <cell r="X1325">
            <v>1270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</row>
        <row r="1326">
          <cell r="C1326" t="str">
            <v>7904-012</v>
          </cell>
          <cell r="D1326" t="str">
            <v xml:space="preserve">7904-0124      </v>
          </cell>
          <cell r="E1326" t="str">
            <v xml:space="preserve">SHROUD                        </v>
          </cell>
          <cell r="F1326" t="str">
            <v xml:space="preserve">D02  </v>
          </cell>
          <cell r="G1326" t="str">
            <v>WON</v>
          </cell>
          <cell r="H1326" t="str">
            <v xml:space="preserve">PCS </v>
          </cell>
          <cell r="I1326" t="str">
            <v xml:space="preserve">신일화학공업사                </v>
          </cell>
          <cell r="K1326">
            <v>0</v>
          </cell>
          <cell r="L1326">
            <v>1200</v>
          </cell>
          <cell r="N1326">
            <v>1200</v>
          </cell>
          <cell r="O1326">
            <v>1200</v>
          </cell>
          <cell r="P1326" t="str">
            <v>WON</v>
          </cell>
          <cell r="Q1326" t="str">
            <v xml:space="preserve">신일화학공업사                </v>
          </cell>
          <cell r="R1326">
            <v>1200</v>
          </cell>
          <cell r="V1326">
            <v>1200</v>
          </cell>
          <cell r="X1326">
            <v>1200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</row>
        <row r="1327">
          <cell r="C1327" t="str">
            <v xml:space="preserve">AF15-D001      </v>
          </cell>
          <cell r="D1327" t="str">
            <v xml:space="preserve">AF15-D001      </v>
          </cell>
          <cell r="E1327" t="str">
            <v xml:space="preserve">Dn.PUNCH AF15D                </v>
          </cell>
          <cell r="F1327" t="str">
            <v xml:space="preserve">A02  </v>
          </cell>
          <cell r="G1327" t="str">
            <v>WON</v>
          </cell>
          <cell r="H1327" t="str">
            <v xml:space="preserve">L   </v>
          </cell>
          <cell r="I1327" t="str">
            <v xml:space="preserve">신한교역                      </v>
          </cell>
          <cell r="K1327">
            <v>0</v>
          </cell>
          <cell r="L1327">
            <v>1380</v>
          </cell>
          <cell r="N1327">
            <v>1380</v>
          </cell>
          <cell r="O1327">
            <v>1380</v>
          </cell>
          <cell r="P1327" t="str">
            <v>WON</v>
          </cell>
          <cell r="Q1327" t="str">
            <v xml:space="preserve">신한교역                      </v>
          </cell>
          <cell r="R1327">
            <v>1380</v>
          </cell>
          <cell r="V1327">
            <v>1380</v>
          </cell>
          <cell r="X1327">
            <v>1380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</row>
        <row r="1328">
          <cell r="C1328" t="str">
            <v xml:space="preserve">AF20-0001      </v>
          </cell>
          <cell r="D1328" t="str">
            <v xml:space="preserve">AF20-0001      </v>
          </cell>
          <cell r="E1328" t="str">
            <v xml:space="preserve">Dr.PUNCH AF2AS                </v>
          </cell>
          <cell r="F1328" t="str">
            <v xml:space="preserve">A02  </v>
          </cell>
          <cell r="G1328" t="str">
            <v>WON</v>
          </cell>
          <cell r="H1328" t="str">
            <v xml:space="preserve">L   </v>
          </cell>
          <cell r="I1328" t="str">
            <v xml:space="preserve">신한교역                      </v>
          </cell>
          <cell r="J1328">
            <v>3710</v>
          </cell>
          <cell r="K1328">
            <v>0</v>
          </cell>
          <cell r="L1328">
            <v>3610</v>
          </cell>
          <cell r="N1328">
            <v>3610</v>
          </cell>
          <cell r="O1328">
            <v>3610</v>
          </cell>
          <cell r="P1328" t="str">
            <v>WON</v>
          </cell>
          <cell r="Q1328" t="str">
            <v xml:space="preserve">신한교역                      </v>
          </cell>
          <cell r="R1328">
            <v>3610</v>
          </cell>
          <cell r="V1328">
            <v>3610</v>
          </cell>
          <cell r="X1328">
            <v>3610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</row>
        <row r="1329">
          <cell r="C1329" t="str">
            <v xml:space="preserve">EF01-00070     </v>
          </cell>
          <cell r="D1329" t="str">
            <v xml:space="preserve">EF01-00070     </v>
          </cell>
          <cell r="E1329" t="str">
            <v xml:space="preserve">냉동유                        </v>
          </cell>
          <cell r="F1329" t="str">
            <v xml:space="preserve">A02  </v>
          </cell>
          <cell r="G1329" t="str">
            <v>WON</v>
          </cell>
          <cell r="H1329" t="str">
            <v xml:space="preserve">PCS </v>
          </cell>
          <cell r="I1329" t="str">
            <v xml:space="preserve">신한교역                      </v>
          </cell>
          <cell r="K1329">
            <v>0</v>
          </cell>
          <cell r="L1329">
            <v>7500</v>
          </cell>
          <cell r="N1329">
            <v>7500</v>
          </cell>
          <cell r="O1329">
            <v>7500</v>
          </cell>
          <cell r="P1329" t="str">
            <v>WON</v>
          </cell>
          <cell r="Q1329" t="str">
            <v xml:space="preserve">신한교역                      </v>
          </cell>
          <cell r="R1329">
            <v>7500</v>
          </cell>
          <cell r="V1329">
            <v>7500</v>
          </cell>
          <cell r="X1329">
            <v>7500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</row>
        <row r="1330">
          <cell r="C1330" t="str">
            <v xml:space="preserve">HS10-0001      </v>
          </cell>
          <cell r="D1330" t="str">
            <v xml:space="preserve">HS10-0001      </v>
          </cell>
          <cell r="E1330" t="str">
            <v xml:space="preserve">CUTTING OIL HS-1              </v>
          </cell>
          <cell r="F1330" t="str">
            <v xml:space="preserve">A02  </v>
          </cell>
          <cell r="G1330" t="str">
            <v>WON</v>
          </cell>
          <cell r="H1330" t="str">
            <v xml:space="preserve">L   </v>
          </cell>
          <cell r="I1330" t="str">
            <v xml:space="preserve">신한교역                      </v>
          </cell>
          <cell r="J1330">
            <v>1110</v>
          </cell>
          <cell r="K1330">
            <v>0</v>
          </cell>
          <cell r="L1330">
            <v>1110</v>
          </cell>
          <cell r="N1330">
            <v>1110</v>
          </cell>
          <cell r="O1330">
            <v>1110</v>
          </cell>
          <cell r="P1330" t="str">
            <v>WON</v>
          </cell>
          <cell r="Q1330" t="str">
            <v xml:space="preserve">신한교역                      </v>
          </cell>
          <cell r="R1330">
            <v>1110</v>
          </cell>
          <cell r="V1330">
            <v>1110</v>
          </cell>
          <cell r="X1330">
            <v>1110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</row>
        <row r="1331">
          <cell r="C1331" t="str">
            <v xml:space="preserve">NEWP-C001      </v>
          </cell>
          <cell r="D1331" t="str">
            <v xml:space="preserve">NEWP-C001      </v>
          </cell>
          <cell r="E1331" t="str">
            <v xml:space="preserve">Dn.NEW PUNCH K                </v>
          </cell>
          <cell r="F1331" t="str">
            <v xml:space="preserve">A02  </v>
          </cell>
          <cell r="G1331" t="str">
            <v>WON</v>
          </cell>
          <cell r="H1331" t="str">
            <v xml:space="preserve">L   </v>
          </cell>
          <cell r="I1331" t="str">
            <v xml:space="preserve">신한교역                      </v>
          </cell>
          <cell r="J1331">
            <v>1730</v>
          </cell>
          <cell r="K1331">
            <v>0</v>
          </cell>
          <cell r="L1331">
            <v>1570</v>
          </cell>
          <cell r="N1331">
            <v>1570</v>
          </cell>
          <cell r="O1331">
            <v>1570</v>
          </cell>
          <cell r="P1331" t="str">
            <v>WON</v>
          </cell>
          <cell r="Q1331" t="str">
            <v xml:space="preserve">신한교역                      </v>
          </cell>
          <cell r="R1331">
            <v>1570</v>
          </cell>
          <cell r="V1331">
            <v>1570</v>
          </cell>
          <cell r="X1331">
            <v>1570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</row>
        <row r="1332">
          <cell r="C1332" t="str">
            <v>5161-006</v>
          </cell>
          <cell r="D1332" t="str">
            <v xml:space="preserve">5161-0060      </v>
          </cell>
          <cell r="E1332" t="str">
            <v xml:space="preserve">BOLT-TAPPING                  </v>
          </cell>
          <cell r="F1332" t="str">
            <v xml:space="preserve">X09  </v>
          </cell>
          <cell r="G1332" t="str">
            <v>WON</v>
          </cell>
          <cell r="H1332" t="str">
            <v xml:space="preserve">PCS </v>
          </cell>
          <cell r="I1332" t="str">
            <v xml:space="preserve">신화볼트공업                  </v>
          </cell>
          <cell r="K1332">
            <v>0</v>
          </cell>
          <cell r="L1332">
            <v>10</v>
          </cell>
          <cell r="N1332">
            <v>10</v>
          </cell>
          <cell r="O1332">
            <v>10</v>
          </cell>
          <cell r="P1332" t="str">
            <v>WON</v>
          </cell>
          <cell r="Q1332" t="str">
            <v xml:space="preserve">신화볼트공업                  </v>
          </cell>
          <cell r="R1332">
            <v>10</v>
          </cell>
          <cell r="V1332">
            <v>10</v>
          </cell>
          <cell r="X1332">
            <v>10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</row>
        <row r="1333">
          <cell r="C1333" t="str">
            <v>5161-014</v>
          </cell>
          <cell r="D1333" t="str">
            <v xml:space="preserve">5161-0140      </v>
          </cell>
          <cell r="E1333" t="str">
            <v xml:space="preserve">BOLT-SQUARE                   </v>
          </cell>
          <cell r="F1333" t="str">
            <v xml:space="preserve">F01  </v>
          </cell>
          <cell r="G1333" t="str">
            <v>WON</v>
          </cell>
          <cell r="H1333" t="str">
            <v xml:space="preserve">PCS </v>
          </cell>
          <cell r="I1333" t="str">
            <v xml:space="preserve">신화볼트공업                  </v>
          </cell>
          <cell r="J1333">
            <v>14</v>
          </cell>
          <cell r="K1333">
            <v>0</v>
          </cell>
          <cell r="L1333">
            <v>14</v>
          </cell>
          <cell r="N1333">
            <v>14</v>
          </cell>
          <cell r="O1333">
            <v>14</v>
          </cell>
          <cell r="P1333" t="str">
            <v>WON</v>
          </cell>
          <cell r="Q1333" t="str">
            <v xml:space="preserve">신화볼트공업                  </v>
          </cell>
          <cell r="R1333">
            <v>14</v>
          </cell>
          <cell r="V1333">
            <v>14</v>
          </cell>
          <cell r="X1333">
            <v>14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</row>
        <row r="1334">
          <cell r="C1334" t="str">
            <v>5161-015</v>
          </cell>
          <cell r="D1334" t="str">
            <v xml:space="preserve">5161-0151      </v>
          </cell>
          <cell r="E1334" t="str">
            <v xml:space="preserve">BOLT-HEX.W/P&amp;S WASHER(+)      </v>
          </cell>
          <cell r="F1334" t="str">
            <v xml:space="preserve">C01  </v>
          </cell>
          <cell r="G1334" t="str">
            <v>WON</v>
          </cell>
          <cell r="H1334" t="str">
            <v xml:space="preserve">PCS </v>
          </cell>
          <cell r="I1334" t="str">
            <v xml:space="preserve">신화볼트공업                  </v>
          </cell>
          <cell r="J1334">
            <v>16</v>
          </cell>
          <cell r="K1334">
            <v>0</v>
          </cell>
          <cell r="L1334">
            <v>16</v>
          </cell>
          <cell r="N1334">
            <v>16</v>
          </cell>
          <cell r="O1334">
            <v>16</v>
          </cell>
          <cell r="P1334" t="str">
            <v>WON</v>
          </cell>
          <cell r="Q1334" t="str">
            <v xml:space="preserve">신화볼트공업                  </v>
          </cell>
          <cell r="R1334">
            <v>16</v>
          </cell>
          <cell r="V1334">
            <v>16</v>
          </cell>
          <cell r="X1334">
            <v>16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</row>
        <row r="1335">
          <cell r="C1335" t="str">
            <v>5161-018</v>
          </cell>
          <cell r="D1335" t="str">
            <v xml:space="preserve">5161-0180      </v>
          </cell>
          <cell r="E1335" t="str">
            <v xml:space="preserve">BOLT-HEX.H.W/P&amp;S WASHER(+)    </v>
          </cell>
          <cell r="F1335" t="str">
            <v xml:space="preserve">A03  </v>
          </cell>
          <cell r="G1335" t="str">
            <v>WON</v>
          </cell>
          <cell r="H1335" t="str">
            <v xml:space="preserve">PCS </v>
          </cell>
          <cell r="I1335" t="str">
            <v xml:space="preserve">신화볼트공업                  </v>
          </cell>
          <cell r="J1335">
            <v>20</v>
          </cell>
          <cell r="K1335">
            <v>0</v>
          </cell>
          <cell r="L1335">
            <v>20</v>
          </cell>
          <cell r="N1335">
            <v>20</v>
          </cell>
          <cell r="O1335">
            <v>20</v>
          </cell>
          <cell r="P1335" t="str">
            <v>WON</v>
          </cell>
          <cell r="Q1335" t="str">
            <v xml:space="preserve">신화볼트공업                  </v>
          </cell>
          <cell r="R1335">
            <v>20</v>
          </cell>
          <cell r="V1335">
            <v>20</v>
          </cell>
          <cell r="X1335">
            <v>20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</row>
        <row r="1336">
          <cell r="C1336" t="str">
            <v>5161-019</v>
          </cell>
          <cell r="D1336" t="str">
            <v xml:space="preserve">5161-0190      </v>
          </cell>
          <cell r="E1336" t="str">
            <v xml:space="preserve">BOLT-HEX.H.W/P&amp;S WASHER(+)    </v>
          </cell>
          <cell r="F1336" t="str">
            <v xml:space="preserve">A03  </v>
          </cell>
          <cell r="G1336" t="str">
            <v>WON</v>
          </cell>
          <cell r="H1336" t="str">
            <v xml:space="preserve">PCS </v>
          </cell>
          <cell r="I1336" t="str">
            <v xml:space="preserve">신화볼트공업                  </v>
          </cell>
          <cell r="J1336">
            <v>20</v>
          </cell>
          <cell r="K1336">
            <v>0</v>
          </cell>
          <cell r="L1336">
            <v>20</v>
          </cell>
          <cell r="N1336">
            <v>20</v>
          </cell>
          <cell r="O1336">
            <v>20</v>
          </cell>
          <cell r="P1336" t="str">
            <v>WON</v>
          </cell>
          <cell r="Q1336" t="str">
            <v xml:space="preserve">신화볼트공업                  </v>
          </cell>
          <cell r="R1336">
            <v>20</v>
          </cell>
          <cell r="V1336">
            <v>20</v>
          </cell>
          <cell r="X1336">
            <v>20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</row>
        <row r="1337">
          <cell r="C1337" t="str">
            <v>5161-022</v>
          </cell>
          <cell r="D1337" t="str">
            <v xml:space="preserve">5161-0221      </v>
          </cell>
          <cell r="E1337" t="str">
            <v xml:space="preserve">BOLT-STUD                     </v>
          </cell>
          <cell r="F1337" t="str">
            <v xml:space="preserve">A04  </v>
          </cell>
          <cell r="G1337" t="str">
            <v>WON</v>
          </cell>
          <cell r="H1337" t="str">
            <v xml:space="preserve">PCS </v>
          </cell>
          <cell r="I1337" t="str">
            <v xml:space="preserve">신화볼트공업                  </v>
          </cell>
          <cell r="J1337">
            <v>140</v>
          </cell>
          <cell r="K1337">
            <v>0</v>
          </cell>
          <cell r="L1337">
            <v>140</v>
          </cell>
          <cell r="N1337">
            <v>140</v>
          </cell>
          <cell r="O1337">
            <v>140</v>
          </cell>
          <cell r="P1337" t="str">
            <v>WON</v>
          </cell>
          <cell r="Q1337" t="str">
            <v xml:space="preserve">신화볼트공업                  </v>
          </cell>
          <cell r="R1337">
            <v>140</v>
          </cell>
          <cell r="V1337">
            <v>140</v>
          </cell>
          <cell r="X1337">
            <v>140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</row>
        <row r="1338">
          <cell r="C1338" t="str">
            <v>5161-026</v>
          </cell>
          <cell r="D1338" t="str">
            <v xml:space="preserve">5161-0260      </v>
          </cell>
          <cell r="E1338" t="str">
            <v xml:space="preserve">BOLT-WRENCH(HEX)              </v>
          </cell>
          <cell r="F1338" t="str">
            <v xml:space="preserve">A06  </v>
          </cell>
          <cell r="G1338" t="str">
            <v>WON</v>
          </cell>
          <cell r="H1338" t="str">
            <v xml:space="preserve">PCS </v>
          </cell>
          <cell r="I1338" t="str">
            <v xml:space="preserve">신화볼트공업                  </v>
          </cell>
          <cell r="K1338">
            <v>0</v>
          </cell>
          <cell r="L1338">
            <v>22</v>
          </cell>
          <cell r="N1338">
            <v>22</v>
          </cell>
          <cell r="O1338">
            <v>22</v>
          </cell>
          <cell r="P1338" t="str">
            <v>WON</v>
          </cell>
          <cell r="Q1338" t="str">
            <v xml:space="preserve">신화볼트공업                  </v>
          </cell>
          <cell r="R1338">
            <v>22</v>
          </cell>
          <cell r="V1338">
            <v>22</v>
          </cell>
          <cell r="X1338">
            <v>22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</row>
        <row r="1339">
          <cell r="C1339" t="str">
            <v>5161-027</v>
          </cell>
          <cell r="D1339" t="str">
            <v xml:space="preserve">5161-0270      </v>
          </cell>
          <cell r="E1339" t="str">
            <v xml:space="preserve">BOLT-WRENCH(HEX)              </v>
          </cell>
          <cell r="F1339" t="str">
            <v xml:space="preserve">A06  </v>
          </cell>
          <cell r="G1339" t="str">
            <v>WON</v>
          </cell>
          <cell r="H1339" t="str">
            <v xml:space="preserve">PCS </v>
          </cell>
          <cell r="I1339" t="str">
            <v xml:space="preserve">신화볼트공업                  </v>
          </cell>
          <cell r="K1339">
            <v>0</v>
          </cell>
          <cell r="L1339">
            <v>31</v>
          </cell>
          <cell r="N1339">
            <v>31</v>
          </cell>
          <cell r="O1339">
            <v>31</v>
          </cell>
          <cell r="P1339" t="str">
            <v>WON</v>
          </cell>
          <cell r="Q1339" t="str">
            <v xml:space="preserve">신화볼트공업                  </v>
          </cell>
          <cell r="R1339">
            <v>31</v>
          </cell>
          <cell r="V1339">
            <v>31</v>
          </cell>
          <cell r="X1339">
            <v>31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</row>
        <row r="1340">
          <cell r="C1340" t="str">
            <v>5611-011</v>
          </cell>
          <cell r="D1340" t="str">
            <v xml:space="preserve">5611-0110      </v>
          </cell>
          <cell r="E1340" t="str">
            <v xml:space="preserve">BOLT-HEX.FLANGE               </v>
          </cell>
          <cell r="F1340" t="str">
            <v xml:space="preserve">B01  </v>
          </cell>
          <cell r="G1340" t="str">
            <v>WON</v>
          </cell>
          <cell r="H1340" t="str">
            <v xml:space="preserve">PCS </v>
          </cell>
          <cell r="I1340" t="str">
            <v xml:space="preserve">신화볼트공업                  </v>
          </cell>
          <cell r="K1340">
            <v>0</v>
          </cell>
          <cell r="L1340">
            <v>55</v>
          </cell>
          <cell r="N1340">
            <v>55</v>
          </cell>
          <cell r="O1340">
            <v>55</v>
          </cell>
          <cell r="P1340" t="str">
            <v>WON</v>
          </cell>
          <cell r="Q1340" t="str">
            <v xml:space="preserve">신화볼트공업                  </v>
          </cell>
          <cell r="R1340">
            <v>55</v>
          </cell>
          <cell r="V1340">
            <v>55</v>
          </cell>
          <cell r="X1340">
            <v>55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</row>
        <row r="1341">
          <cell r="C1341" t="str">
            <v>7102-007</v>
          </cell>
          <cell r="D1341" t="str">
            <v xml:space="preserve">7102-0070      </v>
          </cell>
          <cell r="E1341" t="str">
            <v xml:space="preserve">NUT-HEX.                      </v>
          </cell>
          <cell r="F1341" t="str">
            <v xml:space="preserve">A03  </v>
          </cell>
          <cell r="G1341" t="str">
            <v>WON</v>
          </cell>
          <cell r="H1341" t="str">
            <v xml:space="preserve">PCS </v>
          </cell>
          <cell r="I1341" t="str">
            <v xml:space="preserve">신화볼트공업                  </v>
          </cell>
          <cell r="J1341">
            <v>90</v>
          </cell>
          <cell r="K1341">
            <v>0</v>
          </cell>
          <cell r="L1341">
            <v>90</v>
          </cell>
          <cell r="N1341">
            <v>90</v>
          </cell>
          <cell r="O1341">
            <v>90</v>
          </cell>
          <cell r="P1341" t="str">
            <v>WON</v>
          </cell>
          <cell r="Q1341" t="str">
            <v xml:space="preserve">신화볼트공업                  </v>
          </cell>
          <cell r="R1341">
            <v>90</v>
          </cell>
          <cell r="V1341">
            <v>90</v>
          </cell>
          <cell r="X1341">
            <v>90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</row>
        <row r="1342">
          <cell r="C1342" t="str">
            <v>7917-001</v>
          </cell>
          <cell r="D1342" t="str">
            <v xml:space="preserve">7917-0010      </v>
          </cell>
          <cell r="E1342" t="str">
            <v xml:space="preserve">SCREW-W/WASHER                </v>
          </cell>
          <cell r="F1342" t="str">
            <v xml:space="preserve">B01  </v>
          </cell>
          <cell r="G1342" t="str">
            <v>WON</v>
          </cell>
          <cell r="H1342" t="str">
            <v xml:space="preserve">PCS </v>
          </cell>
          <cell r="I1342" t="str">
            <v xml:space="preserve">신화볼트공업                  </v>
          </cell>
          <cell r="J1342">
            <v>35</v>
          </cell>
          <cell r="K1342">
            <v>0</v>
          </cell>
          <cell r="L1342">
            <v>35</v>
          </cell>
          <cell r="N1342">
            <v>35</v>
          </cell>
          <cell r="O1342">
            <v>35</v>
          </cell>
          <cell r="P1342" t="str">
            <v>WON</v>
          </cell>
          <cell r="Q1342" t="str">
            <v xml:space="preserve">신화볼트공업                  </v>
          </cell>
          <cell r="R1342">
            <v>35</v>
          </cell>
          <cell r="V1342">
            <v>35</v>
          </cell>
          <cell r="X1342">
            <v>35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</row>
        <row r="1343">
          <cell r="C1343" t="str">
            <v>7917-002</v>
          </cell>
          <cell r="D1343" t="str">
            <v xml:space="preserve">7917-0020      </v>
          </cell>
          <cell r="E1343" t="str">
            <v xml:space="preserve">SCREW-T.TRUSS T1 W/PW         </v>
          </cell>
          <cell r="F1343" t="str">
            <v xml:space="preserve">C01  </v>
          </cell>
          <cell r="G1343" t="str">
            <v>WON</v>
          </cell>
          <cell r="H1343" t="str">
            <v xml:space="preserve">PCS </v>
          </cell>
          <cell r="I1343" t="str">
            <v xml:space="preserve">신화볼트공업                  </v>
          </cell>
          <cell r="J1343">
            <v>20</v>
          </cell>
          <cell r="K1343">
            <v>0</v>
          </cell>
          <cell r="L1343">
            <v>20</v>
          </cell>
          <cell r="N1343">
            <v>20</v>
          </cell>
          <cell r="O1343">
            <v>20</v>
          </cell>
          <cell r="P1343" t="str">
            <v>WON</v>
          </cell>
          <cell r="Q1343" t="str">
            <v xml:space="preserve">신화볼트공업                  </v>
          </cell>
          <cell r="R1343">
            <v>20</v>
          </cell>
          <cell r="V1343">
            <v>20</v>
          </cell>
          <cell r="X1343">
            <v>20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</row>
        <row r="1344">
          <cell r="C1344" t="str">
            <v>7917-003</v>
          </cell>
          <cell r="D1344" t="str">
            <v xml:space="preserve">7917-0031      </v>
          </cell>
          <cell r="E1344" t="str">
            <v xml:space="preserve">SCREW-T.TRUSS T1 W/PW         </v>
          </cell>
          <cell r="F1344" t="str">
            <v xml:space="preserve">D02  </v>
          </cell>
          <cell r="G1344" t="str">
            <v>WON</v>
          </cell>
          <cell r="H1344" t="str">
            <v xml:space="preserve">PCS </v>
          </cell>
          <cell r="I1344" t="str">
            <v xml:space="preserve">신화볼트공업                  </v>
          </cell>
          <cell r="J1344">
            <v>18</v>
          </cell>
          <cell r="K1344">
            <v>0</v>
          </cell>
          <cell r="L1344">
            <v>18</v>
          </cell>
          <cell r="N1344">
            <v>18</v>
          </cell>
          <cell r="O1344">
            <v>18</v>
          </cell>
          <cell r="P1344" t="str">
            <v>WON</v>
          </cell>
          <cell r="Q1344" t="str">
            <v xml:space="preserve">신화볼트공업                  </v>
          </cell>
          <cell r="R1344">
            <v>18</v>
          </cell>
          <cell r="V1344">
            <v>18</v>
          </cell>
          <cell r="X1344">
            <v>18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</row>
        <row r="1345">
          <cell r="C1345" t="str">
            <v>7917-008</v>
          </cell>
          <cell r="D1345" t="str">
            <v xml:space="preserve">7917-0080      </v>
          </cell>
          <cell r="E1345" t="str">
            <v xml:space="preserve">SCREW-TAP                     </v>
          </cell>
          <cell r="F1345" t="str">
            <v xml:space="preserve">C01  </v>
          </cell>
          <cell r="G1345" t="str">
            <v>WON</v>
          </cell>
          <cell r="H1345" t="str">
            <v xml:space="preserve">PCS </v>
          </cell>
          <cell r="I1345" t="str">
            <v xml:space="preserve">신화볼트공업                  </v>
          </cell>
          <cell r="J1345">
            <v>10</v>
          </cell>
          <cell r="K1345">
            <v>0</v>
          </cell>
          <cell r="L1345">
            <v>10</v>
          </cell>
          <cell r="N1345">
            <v>10</v>
          </cell>
          <cell r="O1345">
            <v>10</v>
          </cell>
          <cell r="P1345" t="str">
            <v>WON</v>
          </cell>
          <cell r="Q1345" t="str">
            <v xml:space="preserve">신화볼트공업                  </v>
          </cell>
          <cell r="R1345">
            <v>10</v>
          </cell>
          <cell r="V1345">
            <v>10</v>
          </cell>
          <cell r="X1345">
            <v>10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</row>
        <row r="1346">
          <cell r="C1346" t="str">
            <v>7917-009</v>
          </cell>
          <cell r="D1346" t="str">
            <v xml:space="preserve">7917-0090      </v>
          </cell>
          <cell r="E1346" t="str">
            <v xml:space="preserve">SCREW-TAP W/PW                </v>
          </cell>
          <cell r="F1346" t="str">
            <v xml:space="preserve">C01  </v>
          </cell>
          <cell r="G1346" t="str">
            <v>WON</v>
          </cell>
          <cell r="H1346" t="str">
            <v xml:space="preserve">PCS </v>
          </cell>
          <cell r="I1346" t="str">
            <v xml:space="preserve">신화볼트공업                  </v>
          </cell>
          <cell r="K1346">
            <v>0</v>
          </cell>
          <cell r="L1346">
            <v>21</v>
          </cell>
          <cell r="N1346">
            <v>21</v>
          </cell>
          <cell r="O1346">
            <v>21</v>
          </cell>
          <cell r="P1346" t="str">
            <v>WON</v>
          </cell>
          <cell r="Q1346" t="str">
            <v xml:space="preserve">신화볼트공업                  </v>
          </cell>
          <cell r="R1346">
            <v>21</v>
          </cell>
          <cell r="V1346">
            <v>21</v>
          </cell>
          <cell r="X1346">
            <v>21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</row>
        <row r="1347">
          <cell r="C1347" t="str">
            <v>7917-010</v>
          </cell>
          <cell r="D1347" t="str">
            <v xml:space="preserve">7917-0100      </v>
          </cell>
          <cell r="E1347" t="str">
            <v xml:space="preserve">SCREW-TAP W/PW                </v>
          </cell>
          <cell r="F1347" t="str">
            <v xml:space="preserve">C01  </v>
          </cell>
          <cell r="G1347" t="str">
            <v>WON</v>
          </cell>
          <cell r="H1347" t="str">
            <v xml:space="preserve">PCS </v>
          </cell>
          <cell r="I1347" t="str">
            <v xml:space="preserve">신화볼트공업                  </v>
          </cell>
          <cell r="K1347">
            <v>0</v>
          </cell>
          <cell r="L1347">
            <v>20</v>
          </cell>
          <cell r="N1347">
            <v>20</v>
          </cell>
          <cell r="O1347">
            <v>20</v>
          </cell>
          <cell r="P1347" t="str">
            <v>WON</v>
          </cell>
          <cell r="Q1347" t="str">
            <v xml:space="preserve">신화볼트공업                  </v>
          </cell>
          <cell r="R1347">
            <v>20</v>
          </cell>
          <cell r="V1347">
            <v>20</v>
          </cell>
          <cell r="X1347">
            <v>20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</row>
        <row r="1348">
          <cell r="C1348" t="str">
            <v>8701-003</v>
          </cell>
          <cell r="D1348" t="str">
            <v xml:space="preserve">8701-0030      </v>
          </cell>
          <cell r="E1348" t="str">
            <v xml:space="preserve">WASHER-PLAIN                  </v>
          </cell>
          <cell r="F1348" t="str">
            <v xml:space="preserve">D01  </v>
          </cell>
          <cell r="G1348" t="str">
            <v>WON</v>
          </cell>
          <cell r="H1348" t="str">
            <v xml:space="preserve">PCS </v>
          </cell>
          <cell r="I1348" t="str">
            <v xml:space="preserve">신화볼트공업                  </v>
          </cell>
          <cell r="J1348">
            <v>7</v>
          </cell>
          <cell r="K1348">
            <v>0</v>
          </cell>
          <cell r="L1348">
            <v>7</v>
          </cell>
          <cell r="N1348">
            <v>7</v>
          </cell>
          <cell r="O1348">
            <v>7</v>
          </cell>
          <cell r="P1348" t="str">
            <v>WON</v>
          </cell>
          <cell r="Q1348" t="str">
            <v xml:space="preserve">신화볼트공업                  </v>
          </cell>
          <cell r="R1348">
            <v>7</v>
          </cell>
          <cell r="V1348">
            <v>7</v>
          </cell>
          <cell r="X1348">
            <v>7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</row>
        <row r="1349">
          <cell r="C1349" t="str">
            <v>8701-005</v>
          </cell>
          <cell r="D1349" t="str">
            <v xml:space="preserve">8701-0050      </v>
          </cell>
          <cell r="E1349" t="str">
            <v xml:space="preserve">WASHER-PLAIN                  </v>
          </cell>
          <cell r="F1349" t="str">
            <v xml:space="preserve">D01  </v>
          </cell>
          <cell r="G1349" t="str">
            <v>WON</v>
          </cell>
          <cell r="H1349" t="str">
            <v xml:space="preserve">PCS </v>
          </cell>
          <cell r="I1349" t="str">
            <v xml:space="preserve">신화볼트공업                  </v>
          </cell>
          <cell r="K1349">
            <v>0</v>
          </cell>
          <cell r="L1349">
            <v>7</v>
          </cell>
          <cell r="N1349">
            <v>7</v>
          </cell>
          <cell r="O1349">
            <v>7</v>
          </cell>
          <cell r="P1349" t="str">
            <v>WON</v>
          </cell>
          <cell r="Q1349" t="str">
            <v xml:space="preserve">신화볼트공업                  </v>
          </cell>
          <cell r="R1349">
            <v>7</v>
          </cell>
          <cell r="V1349">
            <v>7</v>
          </cell>
          <cell r="X1349">
            <v>7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</row>
        <row r="1350">
          <cell r="C1350" t="str">
            <v>8701-010</v>
          </cell>
          <cell r="D1350" t="str">
            <v xml:space="preserve">8701-0100      </v>
          </cell>
          <cell r="E1350" t="str">
            <v xml:space="preserve">WASHER-PLAIN                  </v>
          </cell>
          <cell r="F1350" t="str">
            <v xml:space="preserve">A02  </v>
          </cell>
          <cell r="G1350" t="str">
            <v>WON</v>
          </cell>
          <cell r="H1350" t="str">
            <v xml:space="preserve">PCS </v>
          </cell>
          <cell r="I1350" t="str">
            <v xml:space="preserve">신화볼트공업                  </v>
          </cell>
          <cell r="J1350">
            <v>20</v>
          </cell>
          <cell r="K1350">
            <v>0</v>
          </cell>
          <cell r="L1350">
            <v>20</v>
          </cell>
          <cell r="N1350">
            <v>20</v>
          </cell>
          <cell r="O1350">
            <v>20</v>
          </cell>
          <cell r="P1350" t="str">
            <v>WON</v>
          </cell>
          <cell r="Q1350" t="str">
            <v xml:space="preserve">신화볼트공업                  </v>
          </cell>
          <cell r="R1350">
            <v>20</v>
          </cell>
          <cell r="V1350">
            <v>20</v>
          </cell>
          <cell r="X1350">
            <v>20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</row>
        <row r="1351">
          <cell r="C1351" t="str">
            <v>8701-011</v>
          </cell>
          <cell r="D1351" t="str">
            <v xml:space="preserve">8701-0110      </v>
          </cell>
          <cell r="E1351" t="str">
            <v xml:space="preserve">WASHER-PLAIN                  </v>
          </cell>
          <cell r="F1351" t="str">
            <v xml:space="preserve">D01  </v>
          </cell>
          <cell r="G1351" t="str">
            <v>WON</v>
          </cell>
          <cell r="H1351" t="str">
            <v xml:space="preserve">PCS </v>
          </cell>
          <cell r="I1351" t="str">
            <v xml:space="preserve">신화볼트공업                  </v>
          </cell>
          <cell r="K1351">
            <v>0</v>
          </cell>
          <cell r="L1351">
            <v>6</v>
          </cell>
          <cell r="N1351">
            <v>6</v>
          </cell>
          <cell r="O1351">
            <v>6</v>
          </cell>
          <cell r="P1351" t="str">
            <v>WON</v>
          </cell>
          <cell r="Q1351" t="str">
            <v xml:space="preserve">신화볼트공업                  </v>
          </cell>
          <cell r="R1351">
            <v>6</v>
          </cell>
          <cell r="V1351">
            <v>6</v>
          </cell>
          <cell r="X1351">
            <v>6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</row>
        <row r="1352">
          <cell r="C1352" t="str">
            <v>8701-013</v>
          </cell>
          <cell r="D1352" t="str">
            <v xml:space="preserve">8701-0131      </v>
          </cell>
          <cell r="E1352" t="str">
            <v xml:space="preserve">WASHER-SPRING CONICAL         </v>
          </cell>
          <cell r="F1352" t="str">
            <v xml:space="preserve">R01  </v>
          </cell>
          <cell r="G1352" t="str">
            <v>WON</v>
          </cell>
          <cell r="H1352" t="str">
            <v xml:space="preserve">PCS </v>
          </cell>
          <cell r="I1352" t="str">
            <v xml:space="preserve">신화볼트공업                  </v>
          </cell>
          <cell r="K1352">
            <v>0</v>
          </cell>
          <cell r="L1352">
            <v>48</v>
          </cell>
          <cell r="N1352">
            <v>48</v>
          </cell>
          <cell r="O1352">
            <v>48</v>
          </cell>
          <cell r="P1352" t="str">
            <v>WON</v>
          </cell>
          <cell r="Q1352" t="str">
            <v xml:space="preserve">신화볼트공업                  </v>
          </cell>
          <cell r="R1352">
            <v>48</v>
          </cell>
          <cell r="V1352">
            <v>48</v>
          </cell>
          <cell r="X1352">
            <v>48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</row>
        <row r="1353">
          <cell r="C1353" t="str">
            <v>8701-014</v>
          </cell>
          <cell r="D1353" t="str">
            <v xml:space="preserve">8701-0141      </v>
          </cell>
          <cell r="E1353" t="str">
            <v xml:space="preserve">WASHER-PLANE                  </v>
          </cell>
          <cell r="F1353" t="str">
            <v xml:space="preserve">C01  </v>
          </cell>
          <cell r="G1353" t="str">
            <v>WON</v>
          </cell>
          <cell r="H1353" t="str">
            <v xml:space="preserve">PCS </v>
          </cell>
          <cell r="I1353" t="str">
            <v xml:space="preserve">신화볼트공업                  </v>
          </cell>
          <cell r="K1353">
            <v>0</v>
          </cell>
          <cell r="L1353">
            <v>38</v>
          </cell>
          <cell r="N1353">
            <v>38</v>
          </cell>
          <cell r="O1353">
            <v>38</v>
          </cell>
          <cell r="P1353" t="str">
            <v>WON</v>
          </cell>
          <cell r="Q1353" t="str">
            <v xml:space="preserve">신화볼트공업                  </v>
          </cell>
          <cell r="R1353">
            <v>38</v>
          </cell>
          <cell r="V1353">
            <v>38</v>
          </cell>
          <cell r="X1353">
            <v>38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</row>
        <row r="1354">
          <cell r="C1354" t="str">
            <v>8701-015</v>
          </cell>
          <cell r="D1354" t="str">
            <v xml:space="preserve">8701-0151      </v>
          </cell>
          <cell r="E1354" t="str">
            <v xml:space="preserve">WASHER-SPRING CONICAL         </v>
          </cell>
          <cell r="F1354" t="str">
            <v xml:space="preserve">C01  </v>
          </cell>
          <cell r="G1354" t="str">
            <v>WON</v>
          </cell>
          <cell r="H1354" t="str">
            <v xml:space="preserve">PCS </v>
          </cell>
          <cell r="I1354" t="str">
            <v xml:space="preserve">신화볼트공업                  </v>
          </cell>
          <cell r="K1354">
            <v>0</v>
          </cell>
          <cell r="L1354">
            <v>48</v>
          </cell>
          <cell r="N1354">
            <v>48</v>
          </cell>
          <cell r="O1354">
            <v>48</v>
          </cell>
          <cell r="P1354" t="str">
            <v>WON</v>
          </cell>
          <cell r="Q1354" t="str">
            <v xml:space="preserve">신화볼트공업                  </v>
          </cell>
          <cell r="R1354">
            <v>48</v>
          </cell>
          <cell r="V1354">
            <v>48</v>
          </cell>
          <cell r="X1354">
            <v>48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</row>
        <row r="1355">
          <cell r="C1355" t="str">
            <v>8701-017</v>
          </cell>
          <cell r="D1355" t="str">
            <v xml:space="preserve">8701-0171      </v>
          </cell>
          <cell r="E1355" t="str">
            <v xml:space="preserve">WASHER-PLAIN                  </v>
          </cell>
          <cell r="F1355" t="str">
            <v xml:space="preserve">A03  </v>
          </cell>
          <cell r="G1355" t="str">
            <v>WON</v>
          </cell>
          <cell r="H1355" t="str">
            <v xml:space="preserve">PCS </v>
          </cell>
          <cell r="I1355" t="str">
            <v xml:space="preserve">신화볼트공업                  </v>
          </cell>
          <cell r="K1355">
            <v>0</v>
          </cell>
          <cell r="L1355">
            <v>38</v>
          </cell>
          <cell r="N1355">
            <v>38</v>
          </cell>
          <cell r="O1355">
            <v>38</v>
          </cell>
          <cell r="P1355" t="str">
            <v>WON</v>
          </cell>
          <cell r="Q1355" t="str">
            <v xml:space="preserve">신화볼트공업                  </v>
          </cell>
          <cell r="R1355">
            <v>38</v>
          </cell>
          <cell r="V1355">
            <v>38</v>
          </cell>
          <cell r="X1355">
            <v>38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</row>
        <row r="1356">
          <cell r="C1356" t="str">
            <v>8701-019</v>
          </cell>
          <cell r="D1356" t="str">
            <v xml:space="preserve">8701-0190      </v>
          </cell>
          <cell r="E1356" t="str">
            <v xml:space="preserve">WASHER-PLAIN                  </v>
          </cell>
          <cell r="F1356" t="str">
            <v xml:space="preserve">A03  </v>
          </cell>
          <cell r="G1356" t="str">
            <v>WON</v>
          </cell>
          <cell r="H1356" t="str">
            <v xml:space="preserve">PCS </v>
          </cell>
          <cell r="I1356" t="str">
            <v xml:space="preserve">신화볼트공업                  </v>
          </cell>
          <cell r="K1356">
            <v>0</v>
          </cell>
          <cell r="L1356">
            <v>16</v>
          </cell>
          <cell r="N1356">
            <v>16</v>
          </cell>
          <cell r="O1356">
            <v>16</v>
          </cell>
          <cell r="P1356" t="str">
            <v>WON</v>
          </cell>
          <cell r="Q1356" t="str">
            <v xml:space="preserve">신화볼트공업                  </v>
          </cell>
          <cell r="R1356">
            <v>16</v>
          </cell>
          <cell r="V1356">
            <v>16</v>
          </cell>
          <cell r="X1356">
            <v>16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</row>
        <row r="1357">
          <cell r="C1357" t="str">
            <v>9070-400</v>
          </cell>
          <cell r="D1357" t="str">
            <v xml:space="preserve">9070-4008      </v>
          </cell>
          <cell r="E1357" t="str">
            <v xml:space="preserve">RIVET-BLIND                   </v>
          </cell>
          <cell r="F1357" t="str">
            <v xml:space="preserve">B01  </v>
          </cell>
          <cell r="G1357" t="str">
            <v>WON</v>
          </cell>
          <cell r="H1357" t="str">
            <v xml:space="preserve">PCS </v>
          </cell>
          <cell r="I1357" t="str">
            <v xml:space="preserve">신화볼트공업                  </v>
          </cell>
          <cell r="J1357">
            <v>0</v>
          </cell>
          <cell r="K1357">
            <v>0</v>
          </cell>
          <cell r="L1357">
            <v>10</v>
          </cell>
          <cell r="N1357">
            <v>10</v>
          </cell>
          <cell r="O1357">
            <v>10</v>
          </cell>
          <cell r="P1357" t="str">
            <v>WON</v>
          </cell>
          <cell r="Q1357" t="str">
            <v xml:space="preserve">신화볼트공업                  </v>
          </cell>
          <cell r="R1357">
            <v>10</v>
          </cell>
          <cell r="V1357">
            <v>10</v>
          </cell>
          <cell r="X1357">
            <v>10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</row>
        <row r="1358">
          <cell r="C1358" t="str">
            <v xml:space="preserve">9070-400B      </v>
          </cell>
          <cell r="D1358" t="str">
            <v xml:space="preserve">9070-400B      </v>
          </cell>
          <cell r="E1358" t="str">
            <v xml:space="preserve">RIVET-BLIND                   </v>
          </cell>
          <cell r="F1358" t="str">
            <v xml:space="preserve">B01  </v>
          </cell>
          <cell r="G1358" t="str">
            <v>WON</v>
          </cell>
          <cell r="H1358" t="str">
            <v xml:space="preserve">PCS </v>
          </cell>
          <cell r="I1358" t="str">
            <v xml:space="preserve">신화볼트공업                  </v>
          </cell>
          <cell r="K1358">
            <v>0</v>
          </cell>
          <cell r="L1358">
            <v>10</v>
          </cell>
          <cell r="N1358">
            <v>10</v>
          </cell>
          <cell r="O1358">
            <v>10</v>
          </cell>
          <cell r="P1358" t="str">
            <v>WON</v>
          </cell>
          <cell r="Q1358" t="str">
            <v xml:space="preserve">신화볼트공업                  </v>
          </cell>
          <cell r="R1358">
            <v>10</v>
          </cell>
          <cell r="V1358">
            <v>10</v>
          </cell>
          <cell r="X1358">
            <v>10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</row>
        <row r="1359">
          <cell r="C1359" t="str">
            <v>9070-480</v>
          </cell>
          <cell r="D1359" t="str">
            <v xml:space="preserve">9070-4808      </v>
          </cell>
          <cell r="E1359" t="str">
            <v xml:space="preserve">RIVET-BLIND                   </v>
          </cell>
          <cell r="F1359" t="str">
            <v xml:space="preserve">D02  </v>
          </cell>
          <cell r="G1359" t="str">
            <v>WON</v>
          </cell>
          <cell r="H1359" t="str">
            <v xml:space="preserve">PCS </v>
          </cell>
          <cell r="I1359" t="str">
            <v xml:space="preserve">신화볼트공업                  </v>
          </cell>
          <cell r="J1359">
            <v>0</v>
          </cell>
          <cell r="K1359">
            <v>0</v>
          </cell>
          <cell r="L1359">
            <v>13</v>
          </cell>
          <cell r="N1359">
            <v>13</v>
          </cell>
          <cell r="O1359">
            <v>13</v>
          </cell>
          <cell r="P1359" t="str">
            <v>WON</v>
          </cell>
          <cell r="Q1359" t="str">
            <v xml:space="preserve">신화볼트공업                  </v>
          </cell>
          <cell r="R1359">
            <v>13</v>
          </cell>
          <cell r="V1359">
            <v>13</v>
          </cell>
          <cell r="X1359">
            <v>13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</row>
        <row r="1360">
          <cell r="C1360" t="str">
            <v>9690-001</v>
          </cell>
          <cell r="D1360" t="str">
            <v xml:space="preserve">9690-0010      </v>
          </cell>
          <cell r="E1360" t="str">
            <v xml:space="preserve">SCREW-T.PAN H.CR.T1           </v>
          </cell>
          <cell r="F1360" t="str">
            <v xml:space="preserve">B01  </v>
          </cell>
          <cell r="G1360" t="str">
            <v>WON</v>
          </cell>
          <cell r="H1360" t="str">
            <v xml:space="preserve">PCS </v>
          </cell>
          <cell r="I1360" t="str">
            <v xml:space="preserve">신화볼트공업                  </v>
          </cell>
          <cell r="J1360">
            <v>40</v>
          </cell>
          <cell r="K1360">
            <v>0</v>
          </cell>
          <cell r="L1360">
            <v>40</v>
          </cell>
          <cell r="N1360">
            <v>40</v>
          </cell>
          <cell r="O1360">
            <v>40</v>
          </cell>
          <cell r="P1360" t="str">
            <v>WON</v>
          </cell>
          <cell r="Q1360" t="str">
            <v xml:space="preserve">신화볼트공업                  </v>
          </cell>
          <cell r="R1360">
            <v>40</v>
          </cell>
          <cell r="V1360">
            <v>40</v>
          </cell>
          <cell r="X1360">
            <v>40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</row>
        <row r="1361">
          <cell r="C1361" t="str">
            <v>9690-002</v>
          </cell>
          <cell r="D1361" t="str">
            <v xml:space="preserve">9690-0020      </v>
          </cell>
          <cell r="E1361" t="str">
            <v xml:space="preserve">SCREW-T.PAN.H.CR.T1           </v>
          </cell>
          <cell r="F1361" t="str">
            <v xml:space="preserve">A03  </v>
          </cell>
          <cell r="G1361" t="str">
            <v>WON</v>
          </cell>
          <cell r="H1361" t="str">
            <v xml:space="preserve">PCS </v>
          </cell>
          <cell r="I1361" t="str">
            <v xml:space="preserve">신화볼트공업                  </v>
          </cell>
          <cell r="J1361">
            <v>4</v>
          </cell>
          <cell r="K1361">
            <v>0</v>
          </cell>
          <cell r="L1361">
            <v>4</v>
          </cell>
          <cell r="N1361">
            <v>4</v>
          </cell>
          <cell r="O1361">
            <v>4</v>
          </cell>
          <cell r="P1361" t="str">
            <v>WON</v>
          </cell>
          <cell r="Q1361" t="str">
            <v xml:space="preserve">신화볼트공업                  </v>
          </cell>
          <cell r="R1361">
            <v>4</v>
          </cell>
          <cell r="V1361">
            <v>4</v>
          </cell>
          <cell r="X1361">
            <v>4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</row>
        <row r="1362">
          <cell r="C1362" t="str">
            <v>9690-003</v>
          </cell>
          <cell r="D1362" t="str">
            <v xml:space="preserve">9690-0030      </v>
          </cell>
          <cell r="E1362" t="str">
            <v xml:space="preserve">SCREW-TAP HEX HCR T2          </v>
          </cell>
          <cell r="F1362" t="str">
            <v xml:space="preserve">A03  </v>
          </cell>
          <cell r="G1362" t="str">
            <v>WON</v>
          </cell>
          <cell r="H1362" t="str">
            <v xml:space="preserve">PCS </v>
          </cell>
          <cell r="I1362" t="str">
            <v xml:space="preserve">신화볼트공업                  </v>
          </cell>
          <cell r="J1362">
            <v>18</v>
          </cell>
          <cell r="K1362">
            <v>0</v>
          </cell>
          <cell r="L1362">
            <v>18</v>
          </cell>
          <cell r="N1362">
            <v>18</v>
          </cell>
          <cell r="O1362">
            <v>18</v>
          </cell>
          <cell r="P1362" t="str">
            <v>WON</v>
          </cell>
          <cell r="Q1362" t="str">
            <v xml:space="preserve">신화볼트공업                  </v>
          </cell>
          <cell r="R1362">
            <v>18</v>
          </cell>
          <cell r="V1362">
            <v>18</v>
          </cell>
          <cell r="X1362">
            <v>18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</row>
        <row r="1363">
          <cell r="C1363" t="str">
            <v>9730-050</v>
          </cell>
          <cell r="D1363" t="str">
            <v xml:space="preserve">9730-0501      </v>
          </cell>
          <cell r="E1363" t="str">
            <v xml:space="preserve">NUT-SEAL LOCK                 </v>
          </cell>
          <cell r="F1363" t="str">
            <v xml:space="preserve">C01  </v>
          </cell>
          <cell r="G1363" t="str">
            <v>WON</v>
          </cell>
          <cell r="H1363" t="str">
            <v xml:space="preserve">PCS </v>
          </cell>
          <cell r="I1363" t="str">
            <v xml:space="preserve">신화볼트공업                  </v>
          </cell>
          <cell r="J1363">
            <v>35</v>
          </cell>
          <cell r="K1363">
            <v>0</v>
          </cell>
          <cell r="L1363">
            <v>35</v>
          </cell>
          <cell r="N1363">
            <v>35</v>
          </cell>
          <cell r="O1363">
            <v>35</v>
          </cell>
          <cell r="P1363" t="str">
            <v>WON</v>
          </cell>
          <cell r="Q1363" t="str">
            <v xml:space="preserve">신화볼트공업                  </v>
          </cell>
          <cell r="R1363">
            <v>35</v>
          </cell>
          <cell r="V1363">
            <v>35</v>
          </cell>
          <cell r="X1363">
            <v>35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</row>
        <row r="1364">
          <cell r="C1364" t="str">
            <v>9953-060</v>
          </cell>
          <cell r="D1364" t="str">
            <v xml:space="preserve">9953-0603      </v>
          </cell>
          <cell r="E1364" t="str">
            <v xml:space="preserve">NUT-SQUARE                    </v>
          </cell>
          <cell r="F1364" t="str">
            <v xml:space="preserve">A03  </v>
          </cell>
          <cell r="G1364" t="str">
            <v>WON</v>
          </cell>
          <cell r="H1364" t="str">
            <v xml:space="preserve">PCS </v>
          </cell>
          <cell r="I1364" t="str">
            <v xml:space="preserve">신화볼트공업                  </v>
          </cell>
          <cell r="K1364">
            <v>0</v>
          </cell>
          <cell r="L1364">
            <v>10</v>
          </cell>
          <cell r="N1364">
            <v>10</v>
          </cell>
          <cell r="O1364">
            <v>10</v>
          </cell>
          <cell r="P1364" t="str">
            <v>WON</v>
          </cell>
          <cell r="Q1364" t="str">
            <v xml:space="preserve">신화볼트공업                  </v>
          </cell>
          <cell r="R1364">
            <v>10</v>
          </cell>
          <cell r="V1364">
            <v>10</v>
          </cell>
          <cell r="X1364">
            <v>10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</row>
        <row r="1365">
          <cell r="C1365" t="str">
            <v xml:space="preserve">AA06-2042      </v>
          </cell>
          <cell r="D1365" t="str">
            <v xml:space="preserve">AA06-2042      </v>
          </cell>
          <cell r="E1365" t="str">
            <v xml:space="preserve">BOLT-HEX.                     </v>
          </cell>
          <cell r="F1365" t="str">
            <v xml:space="preserve">F01  </v>
          </cell>
          <cell r="G1365" t="str">
            <v>WON</v>
          </cell>
          <cell r="H1365" t="str">
            <v xml:space="preserve">PCS </v>
          </cell>
          <cell r="I1365" t="str">
            <v xml:space="preserve">신화볼트공업                  </v>
          </cell>
          <cell r="K1365">
            <v>0</v>
          </cell>
          <cell r="L1365">
            <v>8</v>
          </cell>
          <cell r="N1365">
            <v>8</v>
          </cell>
          <cell r="O1365">
            <v>8</v>
          </cell>
          <cell r="P1365" t="str">
            <v>WON</v>
          </cell>
          <cell r="Q1365" t="str">
            <v xml:space="preserve">신화볼트공업                  </v>
          </cell>
          <cell r="R1365">
            <v>8</v>
          </cell>
          <cell r="V1365">
            <v>8</v>
          </cell>
          <cell r="X1365">
            <v>8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</row>
        <row r="1366">
          <cell r="C1366" t="str">
            <v xml:space="preserve">AA06-2542      </v>
          </cell>
          <cell r="D1366" t="str">
            <v xml:space="preserve">AA06-2542      </v>
          </cell>
          <cell r="E1366" t="str">
            <v xml:space="preserve">BOLT-HEX.                     </v>
          </cell>
          <cell r="F1366" t="str">
            <v xml:space="preserve">D01  </v>
          </cell>
          <cell r="G1366" t="str">
            <v>WON</v>
          </cell>
          <cell r="H1366" t="str">
            <v xml:space="preserve">PCS </v>
          </cell>
          <cell r="I1366" t="str">
            <v xml:space="preserve">신화볼트공업                  </v>
          </cell>
          <cell r="K1366">
            <v>0</v>
          </cell>
          <cell r="L1366">
            <v>8</v>
          </cell>
          <cell r="N1366">
            <v>8</v>
          </cell>
          <cell r="O1366">
            <v>8</v>
          </cell>
          <cell r="P1366" t="str">
            <v>WON</v>
          </cell>
          <cell r="Q1366" t="str">
            <v xml:space="preserve">신화볼트공업                  </v>
          </cell>
          <cell r="R1366">
            <v>8</v>
          </cell>
          <cell r="V1366">
            <v>8</v>
          </cell>
          <cell r="X1366">
            <v>8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</row>
        <row r="1367">
          <cell r="C1367" t="str">
            <v xml:space="preserve">AA06-3042      </v>
          </cell>
          <cell r="D1367" t="str">
            <v xml:space="preserve">AA06-3042      </v>
          </cell>
          <cell r="E1367" t="str">
            <v xml:space="preserve">BOLT-HEX.H                    </v>
          </cell>
          <cell r="F1367" t="str">
            <v xml:space="preserve">A02  </v>
          </cell>
          <cell r="G1367" t="str">
            <v>WON</v>
          </cell>
          <cell r="H1367" t="str">
            <v xml:space="preserve">PCS </v>
          </cell>
          <cell r="I1367" t="str">
            <v xml:space="preserve">신화볼트공업                  </v>
          </cell>
          <cell r="J1367">
            <v>10</v>
          </cell>
          <cell r="K1367">
            <v>0</v>
          </cell>
          <cell r="L1367">
            <v>10</v>
          </cell>
          <cell r="N1367">
            <v>10</v>
          </cell>
          <cell r="O1367">
            <v>10</v>
          </cell>
          <cell r="P1367" t="str">
            <v>WON</v>
          </cell>
          <cell r="Q1367" t="str">
            <v xml:space="preserve">신화볼트공업                  </v>
          </cell>
          <cell r="R1367">
            <v>10</v>
          </cell>
          <cell r="V1367">
            <v>10</v>
          </cell>
          <cell r="X1367">
            <v>10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</row>
        <row r="1368">
          <cell r="C1368" t="str">
            <v xml:space="preserve">AD05-1041      </v>
          </cell>
          <cell r="D1368" t="str">
            <v xml:space="preserve">AD05-1041      </v>
          </cell>
          <cell r="E1368" t="str">
            <v xml:space="preserve">BOLT-HEX.H.W/S.W,P.W          </v>
          </cell>
          <cell r="F1368" t="str">
            <v xml:space="preserve">A02  </v>
          </cell>
          <cell r="G1368" t="str">
            <v>WON</v>
          </cell>
          <cell r="H1368" t="str">
            <v xml:space="preserve">PCS </v>
          </cell>
          <cell r="I1368" t="str">
            <v xml:space="preserve">신화볼트공업                  </v>
          </cell>
          <cell r="K1368">
            <v>0</v>
          </cell>
          <cell r="L1368">
            <v>12</v>
          </cell>
          <cell r="N1368">
            <v>12</v>
          </cell>
          <cell r="O1368">
            <v>12</v>
          </cell>
          <cell r="P1368" t="str">
            <v>WON</v>
          </cell>
          <cell r="Q1368" t="str">
            <v xml:space="preserve">신화볼트공업                  </v>
          </cell>
          <cell r="R1368">
            <v>12</v>
          </cell>
          <cell r="V1368">
            <v>12</v>
          </cell>
          <cell r="X1368">
            <v>12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</row>
        <row r="1369">
          <cell r="C1369" t="str">
            <v xml:space="preserve">AD05-1242      </v>
          </cell>
          <cell r="D1369" t="str">
            <v xml:space="preserve">AD05-1242      </v>
          </cell>
          <cell r="E1369" t="str">
            <v xml:space="preserve">BOLT-HEX.FLANGE H             </v>
          </cell>
          <cell r="F1369" t="str">
            <v xml:space="preserve">A02  </v>
          </cell>
          <cell r="G1369" t="str">
            <v>WON</v>
          </cell>
          <cell r="H1369" t="str">
            <v xml:space="preserve">PCS </v>
          </cell>
          <cell r="I1369" t="str">
            <v xml:space="preserve">신화볼트공업                  </v>
          </cell>
          <cell r="J1369">
            <v>8</v>
          </cell>
          <cell r="K1369">
            <v>0</v>
          </cell>
          <cell r="L1369">
            <v>8</v>
          </cell>
          <cell r="N1369">
            <v>8</v>
          </cell>
          <cell r="O1369">
            <v>8</v>
          </cell>
          <cell r="P1369" t="str">
            <v>WON</v>
          </cell>
          <cell r="Q1369" t="str">
            <v xml:space="preserve">신화볼트공업                  </v>
          </cell>
          <cell r="R1369">
            <v>8</v>
          </cell>
          <cell r="V1369">
            <v>8</v>
          </cell>
          <cell r="X1369">
            <v>8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</row>
        <row r="1370">
          <cell r="C1370" t="str">
            <v xml:space="preserve">AD05-1642      </v>
          </cell>
          <cell r="D1370" t="str">
            <v xml:space="preserve">AD05-1642      </v>
          </cell>
          <cell r="E1370" t="str">
            <v xml:space="preserve">BOLT-HEX.FLANGE H             </v>
          </cell>
          <cell r="F1370" t="str">
            <v xml:space="preserve">A04  </v>
          </cell>
          <cell r="G1370" t="str">
            <v>WON</v>
          </cell>
          <cell r="H1370" t="str">
            <v xml:space="preserve">PCS </v>
          </cell>
          <cell r="I1370" t="str">
            <v xml:space="preserve">신화볼트공업                  </v>
          </cell>
          <cell r="J1370">
            <v>10</v>
          </cell>
          <cell r="K1370">
            <v>0</v>
          </cell>
          <cell r="L1370">
            <v>10</v>
          </cell>
          <cell r="N1370">
            <v>10</v>
          </cell>
          <cell r="O1370">
            <v>10</v>
          </cell>
          <cell r="P1370" t="str">
            <v>WON</v>
          </cell>
          <cell r="Q1370" t="str">
            <v xml:space="preserve">신화볼트공업                  </v>
          </cell>
          <cell r="R1370">
            <v>10</v>
          </cell>
          <cell r="V1370">
            <v>10</v>
          </cell>
          <cell r="X1370">
            <v>10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</row>
        <row r="1371">
          <cell r="C1371" t="str">
            <v xml:space="preserve">AD06-1042      </v>
          </cell>
          <cell r="D1371" t="str">
            <v xml:space="preserve">AD06-1042      </v>
          </cell>
          <cell r="E1371" t="str">
            <v xml:space="preserve">BOLT-HEX.S/W,P/W              </v>
          </cell>
          <cell r="F1371" t="str">
            <v xml:space="preserve">F01  </v>
          </cell>
          <cell r="G1371" t="str">
            <v>WON</v>
          </cell>
          <cell r="H1371" t="str">
            <v xml:space="preserve">PCS </v>
          </cell>
          <cell r="I1371" t="str">
            <v xml:space="preserve">신화볼트공업                  </v>
          </cell>
          <cell r="J1371">
            <v>15</v>
          </cell>
          <cell r="K1371">
            <v>0</v>
          </cell>
          <cell r="L1371">
            <v>15</v>
          </cell>
          <cell r="N1371">
            <v>15</v>
          </cell>
          <cell r="O1371">
            <v>15</v>
          </cell>
          <cell r="P1371" t="str">
            <v>WON</v>
          </cell>
          <cell r="Q1371" t="str">
            <v xml:space="preserve">신화볼트공업                  </v>
          </cell>
          <cell r="R1371">
            <v>15</v>
          </cell>
          <cell r="V1371">
            <v>15</v>
          </cell>
          <cell r="X1371">
            <v>15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</row>
        <row r="1372">
          <cell r="C1372" t="str">
            <v xml:space="preserve">AD06-1542      </v>
          </cell>
          <cell r="D1372" t="str">
            <v xml:space="preserve">AD06-1542      </v>
          </cell>
          <cell r="E1372" t="str">
            <v xml:space="preserve">BOLT-HEX.FLANGE H             </v>
          </cell>
          <cell r="F1372" t="str">
            <v xml:space="preserve">F01  </v>
          </cell>
          <cell r="G1372" t="str">
            <v>WON</v>
          </cell>
          <cell r="H1372" t="str">
            <v xml:space="preserve">PCS </v>
          </cell>
          <cell r="I1372" t="str">
            <v xml:space="preserve">신화볼트공업                  </v>
          </cell>
          <cell r="K1372">
            <v>0</v>
          </cell>
          <cell r="L1372">
            <v>20</v>
          </cell>
          <cell r="N1372">
            <v>20</v>
          </cell>
          <cell r="O1372">
            <v>20</v>
          </cell>
          <cell r="P1372" t="str">
            <v>WON</v>
          </cell>
          <cell r="Q1372" t="str">
            <v xml:space="preserve">신화볼트공업                  </v>
          </cell>
          <cell r="R1372">
            <v>20</v>
          </cell>
          <cell r="V1372">
            <v>20</v>
          </cell>
          <cell r="X1372">
            <v>20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</row>
        <row r="1373">
          <cell r="C1373" t="str">
            <v xml:space="preserve">AD06-1642      </v>
          </cell>
          <cell r="D1373" t="str">
            <v xml:space="preserve">AD06-1642      </v>
          </cell>
          <cell r="E1373" t="str">
            <v xml:space="preserve">BOLT-HEX.FLANGE H             </v>
          </cell>
          <cell r="F1373" t="str">
            <v xml:space="preserve">A02  </v>
          </cell>
          <cell r="G1373" t="str">
            <v>WON</v>
          </cell>
          <cell r="H1373" t="str">
            <v xml:space="preserve">PCS </v>
          </cell>
          <cell r="I1373" t="str">
            <v xml:space="preserve">신화볼트공업                  </v>
          </cell>
          <cell r="J1373">
            <v>20</v>
          </cell>
          <cell r="K1373">
            <v>0</v>
          </cell>
          <cell r="L1373">
            <v>20</v>
          </cell>
          <cell r="N1373">
            <v>20</v>
          </cell>
          <cell r="O1373">
            <v>20</v>
          </cell>
          <cell r="P1373" t="str">
            <v>WON</v>
          </cell>
          <cell r="Q1373" t="str">
            <v xml:space="preserve">신화볼트공업                  </v>
          </cell>
          <cell r="R1373">
            <v>20</v>
          </cell>
          <cell r="V1373">
            <v>20</v>
          </cell>
          <cell r="X1373">
            <v>20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</row>
        <row r="1374">
          <cell r="C1374" t="str">
            <v xml:space="preserve">AD06-2041      </v>
          </cell>
          <cell r="D1374" t="str">
            <v xml:space="preserve">AD06-2041      </v>
          </cell>
          <cell r="E1374" t="str">
            <v xml:space="preserve">BOLT-HEX.H.W/S.W,P.W          </v>
          </cell>
          <cell r="F1374" t="str">
            <v xml:space="preserve">A02  </v>
          </cell>
          <cell r="G1374" t="str">
            <v>WON</v>
          </cell>
          <cell r="H1374" t="str">
            <v xml:space="preserve">PCS </v>
          </cell>
          <cell r="I1374" t="str">
            <v xml:space="preserve">신화볼트공업                  </v>
          </cell>
          <cell r="K1374">
            <v>0</v>
          </cell>
          <cell r="L1374">
            <v>15</v>
          </cell>
          <cell r="N1374">
            <v>15</v>
          </cell>
          <cell r="O1374">
            <v>15</v>
          </cell>
          <cell r="P1374" t="str">
            <v>WON</v>
          </cell>
          <cell r="Q1374" t="str">
            <v xml:space="preserve">신화볼트공업                  </v>
          </cell>
          <cell r="R1374">
            <v>15</v>
          </cell>
          <cell r="V1374">
            <v>15</v>
          </cell>
          <cell r="X1374">
            <v>15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</row>
        <row r="1375">
          <cell r="C1375" t="str">
            <v xml:space="preserve">AD06-3042      </v>
          </cell>
          <cell r="D1375" t="str">
            <v xml:space="preserve">AD06-3042      </v>
          </cell>
          <cell r="E1375" t="str">
            <v xml:space="preserve">BOLT-HEX.H                    </v>
          </cell>
          <cell r="F1375" t="str">
            <v xml:space="preserve">A02  </v>
          </cell>
          <cell r="G1375" t="str">
            <v>WON</v>
          </cell>
          <cell r="H1375" t="str">
            <v xml:space="preserve">PCS </v>
          </cell>
          <cell r="I1375" t="str">
            <v xml:space="preserve">신화볼트공업                  </v>
          </cell>
          <cell r="K1375">
            <v>0</v>
          </cell>
          <cell r="L1375">
            <v>20</v>
          </cell>
          <cell r="N1375">
            <v>20</v>
          </cell>
          <cell r="O1375">
            <v>20</v>
          </cell>
          <cell r="P1375" t="str">
            <v>WON</v>
          </cell>
          <cell r="Q1375" t="str">
            <v xml:space="preserve">신화볼트공업                  </v>
          </cell>
          <cell r="R1375">
            <v>20</v>
          </cell>
          <cell r="V1375">
            <v>20</v>
          </cell>
          <cell r="X1375">
            <v>20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</row>
        <row r="1376">
          <cell r="C1376" t="str">
            <v xml:space="preserve">AD08-1642      </v>
          </cell>
          <cell r="D1376" t="str">
            <v xml:space="preserve">AD08-1642      </v>
          </cell>
          <cell r="E1376" t="str">
            <v xml:space="preserve">BOLT-HEX.FLANGE H             </v>
          </cell>
          <cell r="F1376" t="str">
            <v xml:space="preserve">F01  </v>
          </cell>
          <cell r="G1376" t="str">
            <v>WON</v>
          </cell>
          <cell r="H1376" t="str">
            <v xml:space="preserve">PCS </v>
          </cell>
          <cell r="I1376" t="str">
            <v xml:space="preserve">신화볼트공업                  </v>
          </cell>
          <cell r="J1376">
            <v>20</v>
          </cell>
          <cell r="K1376">
            <v>0</v>
          </cell>
          <cell r="L1376">
            <v>20</v>
          </cell>
          <cell r="N1376">
            <v>20</v>
          </cell>
          <cell r="O1376">
            <v>20</v>
          </cell>
          <cell r="P1376" t="str">
            <v>WON</v>
          </cell>
          <cell r="Q1376" t="str">
            <v xml:space="preserve">신화볼트공업                  </v>
          </cell>
          <cell r="R1376">
            <v>20</v>
          </cell>
          <cell r="V1376">
            <v>20</v>
          </cell>
          <cell r="X1376">
            <v>20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</row>
        <row r="1377">
          <cell r="C1377" t="str">
            <v xml:space="preserve">AD08-1672      </v>
          </cell>
          <cell r="D1377" t="str">
            <v xml:space="preserve">AD08-1672      </v>
          </cell>
          <cell r="E1377" t="str">
            <v xml:space="preserve">BOLT-HEX.FLANGE H             </v>
          </cell>
          <cell r="F1377" t="str">
            <v xml:space="preserve">D02  </v>
          </cell>
          <cell r="G1377" t="str">
            <v>WON</v>
          </cell>
          <cell r="H1377" t="str">
            <v xml:space="preserve">PCS </v>
          </cell>
          <cell r="I1377" t="str">
            <v xml:space="preserve">신화볼트공업                  </v>
          </cell>
          <cell r="K1377">
            <v>0</v>
          </cell>
          <cell r="L1377">
            <v>30</v>
          </cell>
          <cell r="N1377">
            <v>30</v>
          </cell>
          <cell r="O1377">
            <v>30</v>
          </cell>
          <cell r="P1377" t="str">
            <v>WON</v>
          </cell>
          <cell r="Q1377" t="str">
            <v xml:space="preserve">신화볼트공업                  </v>
          </cell>
          <cell r="R1377">
            <v>30</v>
          </cell>
          <cell r="V1377">
            <v>30</v>
          </cell>
          <cell r="X1377">
            <v>30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</row>
        <row r="1378">
          <cell r="C1378" t="str">
            <v xml:space="preserve">AD08-1675      </v>
          </cell>
          <cell r="D1378" t="str">
            <v xml:space="preserve">AD08-1675      </v>
          </cell>
          <cell r="E1378" t="str">
            <v xml:space="preserve">BOLT-HEX.FLANGE H             </v>
          </cell>
          <cell r="F1378" t="str">
            <v xml:space="preserve">D02  </v>
          </cell>
          <cell r="G1378" t="str">
            <v>WON</v>
          </cell>
          <cell r="H1378" t="str">
            <v xml:space="preserve">PCS </v>
          </cell>
          <cell r="I1378" t="str">
            <v xml:space="preserve">신화볼트공업                  </v>
          </cell>
          <cell r="J1378">
            <v>30</v>
          </cell>
          <cell r="K1378">
            <v>0</v>
          </cell>
          <cell r="L1378">
            <v>30</v>
          </cell>
          <cell r="N1378">
            <v>30</v>
          </cell>
          <cell r="O1378">
            <v>30</v>
          </cell>
          <cell r="P1378" t="str">
            <v>WON</v>
          </cell>
          <cell r="Q1378" t="str">
            <v xml:space="preserve">신화볼트공업                  </v>
          </cell>
          <cell r="R1378">
            <v>30</v>
          </cell>
          <cell r="V1378">
            <v>30</v>
          </cell>
          <cell r="X1378">
            <v>30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</row>
        <row r="1379">
          <cell r="C1379" t="str">
            <v xml:space="preserve">AD08-2042      </v>
          </cell>
          <cell r="D1379" t="str">
            <v xml:space="preserve">AD08-2042      </v>
          </cell>
          <cell r="E1379" t="str">
            <v xml:space="preserve">BOLT-HEX.FLANGE H             </v>
          </cell>
          <cell r="F1379" t="str">
            <v xml:space="preserve">F01  </v>
          </cell>
          <cell r="G1379" t="str">
            <v>WON</v>
          </cell>
          <cell r="H1379" t="str">
            <v xml:space="preserve">PCS </v>
          </cell>
          <cell r="I1379" t="str">
            <v xml:space="preserve">신화볼트공업                  </v>
          </cell>
          <cell r="J1379">
            <v>22</v>
          </cell>
          <cell r="K1379">
            <v>0</v>
          </cell>
          <cell r="L1379">
            <v>22</v>
          </cell>
          <cell r="N1379">
            <v>22</v>
          </cell>
          <cell r="O1379">
            <v>22</v>
          </cell>
          <cell r="P1379" t="str">
            <v>WON</v>
          </cell>
          <cell r="Q1379" t="str">
            <v xml:space="preserve">신화볼트공업                  </v>
          </cell>
          <cell r="R1379">
            <v>22</v>
          </cell>
          <cell r="V1379">
            <v>22</v>
          </cell>
          <cell r="X1379">
            <v>22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</row>
        <row r="1380">
          <cell r="C1380" t="str">
            <v xml:space="preserve">AD08-2542      </v>
          </cell>
          <cell r="D1380" t="str">
            <v xml:space="preserve">AD08-2542      </v>
          </cell>
          <cell r="E1380" t="str">
            <v xml:space="preserve">BOLT-FLANGE                   </v>
          </cell>
          <cell r="F1380" t="str">
            <v xml:space="preserve">F01  </v>
          </cell>
          <cell r="G1380" t="str">
            <v>WON</v>
          </cell>
          <cell r="H1380" t="str">
            <v xml:space="preserve">PCS </v>
          </cell>
          <cell r="I1380" t="str">
            <v xml:space="preserve">신화볼트공업                  </v>
          </cell>
          <cell r="K1380">
            <v>0</v>
          </cell>
          <cell r="L1380">
            <v>23</v>
          </cell>
          <cell r="N1380">
            <v>23</v>
          </cell>
          <cell r="O1380">
            <v>23</v>
          </cell>
          <cell r="P1380" t="str">
            <v>WON</v>
          </cell>
          <cell r="Q1380" t="str">
            <v xml:space="preserve">신화볼트공업                  </v>
          </cell>
          <cell r="R1380">
            <v>23</v>
          </cell>
          <cell r="V1380">
            <v>23</v>
          </cell>
          <cell r="X1380">
            <v>23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</row>
        <row r="1381">
          <cell r="C1381" t="str">
            <v xml:space="preserve">AF06-1542      </v>
          </cell>
          <cell r="D1381" t="str">
            <v xml:space="preserve">AF06-1542      </v>
          </cell>
          <cell r="E1381" t="str">
            <v xml:space="preserve">BOLT-HEX.H.W/S.W              </v>
          </cell>
          <cell r="F1381" t="str">
            <v xml:space="preserve">A02  </v>
          </cell>
          <cell r="G1381" t="str">
            <v>WON</v>
          </cell>
          <cell r="H1381" t="str">
            <v xml:space="preserve">PCS </v>
          </cell>
          <cell r="I1381" t="str">
            <v xml:space="preserve">신화볼트공업                  </v>
          </cell>
          <cell r="K1381">
            <v>0</v>
          </cell>
          <cell r="L1381">
            <v>22</v>
          </cell>
          <cell r="N1381">
            <v>22</v>
          </cell>
          <cell r="O1381">
            <v>22</v>
          </cell>
          <cell r="P1381" t="str">
            <v>WON</v>
          </cell>
          <cell r="Q1381" t="str">
            <v xml:space="preserve">신화볼트공업                  </v>
          </cell>
          <cell r="R1381">
            <v>22</v>
          </cell>
          <cell r="V1381">
            <v>22</v>
          </cell>
          <cell r="X1381">
            <v>22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</row>
        <row r="1382">
          <cell r="C1382" t="str">
            <v xml:space="preserve">AF06-1572      </v>
          </cell>
          <cell r="D1382" t="str">
            <v xml:space="preserve">AF06-1572      </v>
          </cell>
          <cell r="E1382" t="str">
            <v xml:space="preserve">BOLT-HEX.H.W/S.W              </v>
          </cell>
          <cell r="F1382" t="str">
            <v xml:space="preserve">A02  </v>
          </cell>
          <cell r="G1382" t="str">
            <v>WON</v>
          </cell>
          <cell r="H1382" t="str">
            <v xml:space="preserve">PCS </v>
          </cell>
          <cell r="I1382" t="str">
            <v xml:space="preserve">신화볼트공업                  </v>
          </cell>
          <cell r="K1382">
            <v>0</v>
          </cell>
          <cell r="L1382">
            <v>17</v>
          </cell>
          <cell r="N1382">
            <v>17</v>
          </cell>
          <cell r="O1382">
            <v>17</v>
          </cell>
          <cell r="P1382" t="str">
            <v>WON</v>
          </cell>
          <cell r="Q1382" t="str">
            <v xml:space="preserve">신화볼트공업                  </v>
          </cell>
          <cell r="R1382">
            <v>17</v>
          </cell>
          <cell r="V1382">
            <v>17</v>
          </cell>
          <cell r="X1382">
            <v>17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</row>
        <row r="1383">
          <cell r="C1383" t="str">
            <v xml:space="preserve">AF06-2542      </v>
          </cell>
          <cell r="D1383" t="str">
            <v xml:space="preserve">AF06-2542      </v>
          </cell>
          <cell r="E1383" t="str">
            <v xml:space="preserve">BOLT-HEX.H.W/SW(+)            </v>
          </cell>
          <cell r="F1383" t="str">
            <v xml:space="preserve">D01  </v>
          </cell>
          <cell r="G1383" t="str">
            <v>WON</v>
          </cell>
          <cell r="H1383" t="str">
            <v xml:space="preserve">PCS </v>
          </cell>
          <cell r="I1383" t="str">
            <v xml:space="preserve">신화볼트공업                  </v>
          </cell>
          <cell r="K1383">
            <v>0</v>
          </cell>
          <cell r="L1383">
            <v>18</v>
          </cell>
          <cell r="N1383">
            <v>18</v>
          </cell>
          <cell r="O1383">
            <v>18</v>
          </cell>
          <cell r="P1383" t="str">
            <v>WON</v>
          </cell>
          <cell r="Q1383" t="str">
            <v xml:space="preserve">신화볼트공업                  </v>
          </cell>
          <cell r="R1383">
            <v>18</v>
          </cell>
          <cell r="V1383">
            <v>18</v>
          </cell>
          <cell r="X1383">
            <v>18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</row>
        <row r="1384">
          <cell r="C1384" t="str">
            <v xml:space="preserve">AF06-3042      </v>
          </cell>
          <cell r="D1384" t="str">
            <v xml:space="preserve">AF06-3042      </v>
          </cell>
          <cell r="E1384" t="str">
            <v xml:space="preserve">BOLT-HEX.H.W/S.W              </v>
          </cell>
          <cell r="F1384" t="str">
            <v xml:space="preserve">D01  </v>
          </cell>
          <cell r="G1384" t="str">
            <v>WON</v>
          </cell>
          <cell r="H1384" t="str">
            <v xml:space="preserve">PCS </v>
          </cell>
          <cell r="I1384" t="str">
            <v xml:space="preserve">신화볼트공업                  </v>
          </cell>
          <cell r="K1384">
            <v>0</v>
          </cell>
          <cell r="L1384">
            <v>18</v>
          </cell>
          <cell r="N1384">
            <v>18</v>
          </cell>
          <cell r="O1384">
            <v>18</v>
          </cell>
          <cell r="P1384" t="str">
            <v>WON</v>
          </cell>
          <cell r="Q1384" t="str">
            <v xml:space="preserve">신화볼트공업                  </v>
          </cell>
          <cell r="R1384">
            <v>18</v>
          </cell>
          <cell r="V1384">
            <v>18</v>
          </cell>
          <cell r="X1384">
            <v>18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</row>
        <row r="1385">
          <cell r="C1385" t="str">
            <v xml:space="preserve">AF06-3043      </v>
          </cell>
          <cell r="D1385" t="str">
            <v xml:space="preserve">AF06-3043      </v>
          </cell>
          <cell r="E1385" t="str">
            <v xml:space="preserve">BOLT-HEX.W/SW                 </v>
          </cell>
          <cell r="F1385" t="str">
            <v xml:space="preserve">D01  </v>
          </cell>
          <cell r="G1385" t="str">
            <v>WON</v>
          </cell>
          <cell r="H1385" t="str">
            <v xml:space="preserve">PCS </v>
          </cell>
          <cell r="I1385" t="str">
            <v xml:space="preserve">신화볼트공업                  </v>
          </cell>
          <cell r="K1385">
            <v>0</v>
          </cell>
          <cell r="L1385">
            <v>25</v>
          </cell>
          <cell r="N1385">
            <v>25</v>
          </cell>
          <cell r="O1385">
            <v>25</v>
          </cell>
          <cell r="P1385" t="str">
            <v>WON</v>
          </cell>
          <cell r="Q1385" t="str">
            <v xml:space="preserve">신화볼트공업                  </v>
          </cell>
          <cell r="R1385">
            <v>25</v>
          </cell>
          <cell r="V1385">
            <v>25</v>
          </cell>
          <cell r="X1385">
            <v>25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</row>
        <row r="1386">
          <cell r="C1386" t="str">
            <v xml:space="preserve">AF06-5042      </v>
          </cell>
          <cell r="D1386" t="str">
            <v xml:space="preserve">AF06-5042      </v>
          </cell>
          <cell r="E1386" t="str">
            <v xml:space="preserve">BOLT-HEX.H.W/S.W              </v>
          </cell>
          <cell r="F1386" t="str">
            <v xml:space="preserve">F01  </v>
          </cell>
          <cell r="G1386" t="str">
            <v>WON</v>
          </cell>
          <cell r="H1386" t="str">
            <v xml:space="preserve">PCS </v>
          </cell>
          <cell r="I1386" t="str">
            <v xml:space="preserve">신화볼트공업                  </v>
          </cell>
          <cell r="K1386">
            <v>0</v>
          </cell>
          <cell r="L1386">
            <v>25</v>
          </cell>
          <cell r="N1386">
            <v>25</v>
          </cell>
          <cell r="O1386">
            <v>25</v>
          </cell>
          <cell r="P1386" t="str">
            <v>WON</v>
          </cell>
          <cell r="Q1386" t="str">
            <v xml:space="preserve">신화볼트공업                  </v>
          </cell>
          <cell r="R1386">
            <v>25</v>
          </cell>
          <cell r="V1386">
            <v>25</v>
          </cell>
          <cell r="X1386">
            <v>25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</row>
        <row r="1387">
          <cell r="C1387" t="str">
            <v xml:space="preserve">AH05-1041      </v>
          </cell>
          <cell r="D1387" t="str">
            <v xml:space="preserve">AH05-1041      </v>
          </cell>
          <cell r="E1387" t="str">
            <v xml:space="preserve">BOLT-HEX.H.W/P.W&amp;S.W          </v>
          </cell>
          <cell r="F1387" t="str">
            <v xml:space="preserve">A02  </v>
          </cell>
          <cell r="G1387" t="str">
            <v>WON</v>
          </cell>
          <cell r="H1387" t="str">
            <v xml:space="preserve">PCS </v>
          </cell>
          <cell r="I1387" t="str">
            <v xml:space="preserve">신화볼트공업                  </v>
          </cell>
          <cell r="J1387">
            <v>10</v>
          </cell>
          <cell r="K1387">
            <v>0</v>
          </cell>
          <cell r="L1387">
            <v>10</v>
          </cell>
          <cell r="N1387">
            <v>10</v>
          </cell>
          <cell r="O1387">
            <v>10</v>
          </cell>
          <cell r="P1387" t="str">
            <v>WON</v>
          </cell>
          <cell r="Q1387" t="str">
            <v xml:space="preserve">신화볼트공업                  </v>
          </cell>
          <cell r="R1387">
            <v>10</v>
          </cell>
          <cell r="V1387">
            <v>10</v>
          </cell>
          <cell r="X1387">
            <v>10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</row>
        <row r="1388">
          <cell r="C1388" t="str">
            <v xml:space="preserve">AH05-1572      </v>
          </cell>
          <cell r="D1388" t="str">
            <v xml:space="preserve">AH05-1572      </v>
          </cell>
          <cell r="E1388" t="str">
            <v xml:space="preserve">BOLT-HEX.H.W/S.W.CR           </v>
          </cell>
          <cell r="F1388" t="str">
            <v xml:space="preserve">X10  </v>
          </cell>
          <cell r="G1388" t="str">
            <v>WON</v>
          </cell>
          <cell r="H1388" t="str">
            <v xml:space="preserve">PCS </v>
          </cell>
          <cell r="I1388" t="str">
            <v xml:space="preserve">신화볼트공업                  </v>
          </cell>
          <cell r="K1388">
            <v>0</v>
          </cell>
          <cell r="L1388">
            <v>12</v>
          </cell>
          <cell r="N1388">
            <v>12</v>
          </cell>
          <cell r="O1388">
            <v>12</v>
          </cell>
          <cell r="P1388" t="str">
            <v>WON</v>
          </cell>
          <cell r="Q1388" t="str">
            <v xml:space="preserve">신화볼트공업                  </v>
          </cell>
          <cell r="R1388">
            <v>12</v>
          </cell>
          <cell r="V1388">
            <v>12</v>
          </cell>
          <cell r="X1388">
            <v>12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</row>
        <row r="1389">
          <cell r="C1389" t="str">
            <v xml:space="preserve">AH05-1841      </v>
          </cell>
          <cell r="D1389" t="str">
            <v xml:space="preserve">AH05-1841      </v>
          </cell>
          <cell r="E1389" t="str">
            <v xml:space="preserve">BOLT-HEX.H.W/S,W&amp;PW           </v>
          </cell>
          <cell r="F1389" t="str">
            <v xml:space="preserve">A03  </v>
          </cell>
          <cell r="G1389" t="str">
            <v>WON</v>
          </cell>
          <cell r="H1389" t="str">
            <v xml:space="preserve">PCS </v>
          </cell>
          <cell r="I1389" t="str">
            <v xml:space="preserve">신화볼트공업                  </v>
          </cell>
          <cell r="J1389">
            <v>11</v>
          </cell>
          <cell r="K1389">
            <v>0</v>
          </cell>
          <cell r="L1389">
            <v>11</v>
          </cell>
          <cell r="N1389">
            <v>11</v>
          </cell>
          <cell r="O1389">
            <v>11</v>
          </cell>
          <cell r="P1389" t="str">
            <v>WON</v>
          </cell>
          <cell r="Q1389" t="str">
            <v xml:space="preserve">신화볼트공업                  </v>
          </cell>
          <cell r="R1389">
            <v>11</v>
          </cell>
          <cell r="V1389">
            <v>11</v>
          </cell>
          <cell r="X1389">
            <v>11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</row>
        <row r="1390">
          <cell r="C1390" t="str">
            <v xml:space="preserve">AH06-1042      </v>
          </cell>
          <cell r="D1390" t="str">
            <v xml:space="preserve">AH06-1042      </v>
          </cell>
          <cell r="E1390" t="str">
            <v xml:space="preserve">BOLT-HEX.W/S.W&amp;P.W CR         </v>
          </cell>
          <cell r="F1390" t="str">
            <v xml:space="preserve">F01  </v>
          </cell>
          <cell r="G1390" t="str">
            <v>WON</v>
          </cell>
          <cell r="H1390" t="str">
            <v xml:space="preserve">PCS </v>
          </cell>
          <cell r="I1390" t="str">
            <v xml:space="preserve">신화볼트공업                  </v>
          </cell>
          <cell r="J1390">
            <v>16</v>
          </cell>
          <cell r="K1390">
            <v>0</v>
          </cell>
          <cell r="L1390">
            <v>16</v>
          </cell>
          <cell r="N1390">
            <v>16</v>
          </cell>
          <cell r="O1390">
            <v>16</v>
          </cell>
          <cell r="P1390" t="str">
            <v>WON</v>
          </cell>
          <cell r="Q1390" t="str">
            <v xml:space="preserve">신화볼트공업                  </v>
          </cell>
          <cell r="R1390">
            <v>16</v>
          </cell>
          <cell r="V1390">
            <v>16</v>
          </cell>
          <cell r="X1390">
            <v>16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</row>
        <row r="1391">
          <cell r="C1391" t="str">
            <v xml:space="preserve">AH06-1542      </v>
          </cell>
          <cell r="D1391" t="str">
            <v xml:space="preserve">AH06-1542      </v>
          </cell>
          <cell r="E1391" t="str">
            <v xml:space="preserve">BOLT-HEX.H.W/SW,PW(+)         </v>
          </cell>
          <cell r="F1391" t="str">
            <v xml:space="preserve">D01  </v>
          </cell>
          <cell r="G1391" t="str">
            <v>WON</v>
          </cell>
          <cell r="H1391" t="str">
            <v xml:space="preserve">PCS </v>
          </cell>
          <cell r="I1391" t="str">
            <v xml:space="preserve">신화볼트공업                  </v>
          </cell>
          <cell r="K1391">
            <v>0</v>
          </cell>
          <cell r="L1391">
            <v>15</v>
          </cell>
          <cell r="N1391">
            <v>15</v>
          </cell>
          <cell r="O1391">
            <v>15</v>
          </cell>
          <cell r="P1391" t="str">
            <v>WON</v>
          </cell>
          <cell r="Q1391" t="str">
            <v xml:space="preserve">신화볼트공업                  </v>
          </cell>
          <cell r="R1391">
            <v>15</v>
          </cell>
          <cell r="V1391">
            <v>15</v>
          </cell>
          <cell r="X1391">
            <v>15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</row>
        <row r="1392">
          <cell r="C1392" t="str">
            <v xml:space="preserve">AH06-1642      </v>
          </cell>
          <cell r="D1392" t="str">
            <v xml:space="preserve">AH06-1642      </v>
          </cell>
          <cell r="E1392" t="str">
            <v xml:space="preserve">BOLT-HEX.H.W/P.W,S.W          </v>
          </cell>
          <cell r="F1392" t="str">
            <v xml:space="preserve">D01  </v>
          </cell>
          <cell r="G1392" t="str">
            <v>WON</v>
          </cell>
          <cell r="H1392" t="str">
            <v xml:space="preserve">PCS </v>
          </cell>
          <cell r="I1392" t="str">
            <v xml:space="preserve">신화볼트공업                  </v>
          </cell>
          <cell r="J1392">
            <v>15</v>
          </cell>
          <cell r="K1392">
            <v>0</v>
          </cell>
          <cell r="L1392">
            <v>15</v>
          </cell>
          <cell r="N1392">
            <v>15</v>
          </cell>
          <cell r="O1392">
            <v>15</v>
          </cell>
          <cell r="P1392" t="str">
            <v>WON</v>
          </cell>
          <cell r="Q1392" t="str">
            <v xml:space="preserve">신화볼트공업                  </v>
          </cell>
          <cell r="R1392">
            <v>15</v>
          </cell>
          <cell r="V1392">
            <v>15</v>
          </cell>
          <cell r="X1392">
            <v>15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</row>
        <row r="1393">
          <cell r="C1393" t="str">
            <v xml:space="preserve">AH06-1645      </v>
          </cell>
          <cell r="D1393" t="str">
            <v xml:space="preserve">AH06-1645      </v>
          </cell>
          <cell r="E1393" t="str">
            <v xml:space="preserve">BOLT-HEX.H.CR.W/S.W&amp;PW        </v>
          </cell>
          <cell r="F1393" t="str">
            <v xml:space="preserve">A03  </v>
          </cell>
          <cell r="G1393" t="str">
            <v>WON</v>
          </cell>
          <cell r="H1393" t="str">
            <v xml:space="preserve">PCS </v>
          </cell>
          <cell r="I1393" t="str">
            <v xml:space="preserve">신화볼트공업                  </v>
          </cell>
          <cell r="J1393">
            <v>19</v>
          </cell>
          <cell r="K1393">
            <v>0</v>
          </cell>
          <cell r="L1393">
            <v>19</v>
          </cell>
          <cell r="N1393">
            <v>19</v>
          </cell>
          <cell r="O1393">
            <v>19</v>
          </cell>
          <cell r="P1393" t="str">
            <v>WON</v>
          </cell>
          <cell r="Q1393" t="str">
            <v xml:space="preserve">신화볼트공업                  </v>
          </cell>
          <cell r="R1393">
            <v>19</v>
          </cell>
          <cell r="V1393">
            <v>19</v>
          </cell>
          <cell r="X1393">
            <v>19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</row>
        <row r="1394">
          <cell r="C1394" t="str">
            <v xml:space="preserve">AH06-2041      </v>
          </cell>
          <cell r="D1394" t="str">
            <v xml:space="preserve">AH06-2041      </v>
          </cell>
          <cell r="E1394" t="str">
            <v xml:space="preserve">BOLT-HEX.H.W/S.W,P.W          </v>
          </cell>
          <cell r="F1394" t="str">
            <v xml:space="preserve">A02  </v>
          </cell>
          <cell r="G1394" t="str">
            <v>WON</v>
          </cell>
          <cell r="H1394" t="str">
            <v xml:space="preserve">PCS </v>
          </cell>
          <cell r="I1394" t="str">
            <v xml:space="preserve">신화볼트공업                  </v>
          </cell>
          <cell r="J1394">
            <v>16</v>
          </cell>
          <cell r="K1394">
            <v>0</v>
          </cell>
          <cell r="L1394">
            <v>16</v>
          </cell>
          <cell r="N1394">
            <v>16</v>
          </cell>
          <cell r="O1394">
            <v>16</v>
          </cell>
          <cell r="P1394" t="str">
            <v>WON</v>
          </cell>
          <cell r="Q1394" t="str">
            <v xml:space="preserve">신화볼트공업                  </v>
          </cell>
          <cell r="R1394">
            <v>16</v>
          </cell>
          <cell r="V1394">
            <v>16</v>
          </cell>
          <cell r="X1394">
            <v>16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</row>
        <row r="1395">
          <cell r="C1395" t="str">
            <v xml:space="preserve">AH06-2042      </v>
          </cell>
          <cell r="D1395" t="str">
            <v xml:space="preserve">AH06-2042      </v>
          </cell>
          <cell r="E1395" t="str">
            <v xml:space="preserve">BOLT-HEX.H.W/SW,PW(+)         </v>
          </cell>
          <cell r="F1395" t="str">
            <v xml:space="preserve">A02  </v>
          </cell>
          <cell r="G1395" t="str">
            <v>WON</v>
          </cell>
          <cell r="H1395" t="str">
            <v xml:space="preserve">PCS </v>
          </cell>
          <cell r="I1395" t="str">
            <v xml:space="preserve">신화볼트공업                  </v>
          </cell>
          <cell r="K1395">
            <v>0</v>
          </cell>
          <cell r="L1395">
            <v>15</v>
          </cell>
          <cell r="N1395">
            <v>15</v>
          </cell>
          <cell r="O1395">
            <v>15</v>
          </cell>
          <cell r="P1395" t="str">
            <v>WON</v>
          </cell>
          <cell r="Q1395" t="str">
            <v xml:space="preserve">신화볼트공업                  </v>
          </cell>
          <cell r="R1395">
            <v>15</v>
          </cell>
          <cell r="V1395">
            <v>15</v>
          </cell>
          <cell r="X1395">
            <v>15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</row>
        <row r="1396">
          <cell r="C1396" t="str">
            <v xml:space="preserve">AH06-2542      </v>
          </cell>
          <cell r="D1396" t="str">
            <v xml:space="preserve">AH06-2542      </v>
          </cell>
          <cell r="E1396" t="str">
            <v xml:space="preserve">BOLT-HEX.H.W/P.W,S.W          </v>
          </cell>
          <cell r="F1396" t="str">
            <v xml:space="preserve">D01  </v>
          </cell>
          <cell r="G1396" t="str">
            <v>WON</v>
          </cell>
          <cell r="H1396" t="str">
            <v xml:space="preserve">PCS </v>
          </cell>
          <cell r="I1396" t="str">
            <v xml:space="preserve">신화볼트공업                  </v>
          </cell>
          <cell r="K1396">
            <v>0</v>
          </cell>
          <cell r="L1396">
            <v>18</v>
          </cell>
          <cell r="N1396">
            <v>18</v>
          </cell>
          <cell r="O1396">
            <v>18</v>
          </cell>
          <cell r="P1396" t="str">
            <v>WON</v>
          </cell>
          <cell r="Q1396" t="str">
            <v xml:space="preserve">신화볼트공업                  </v>
          </cell>
          <cell r="R1396">
            <v>18</v>
          </cell>
          <cell r="V1396">
            <v>18</v>
          </cell>
          <cell r="X1396">
            <v>18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</row>
        <row r="1397">
          <cell r="C1397" t="str">
            <v xml:space="preserve">AH06-2543      </v>
          </cell>
          <cell r="D1397" t="str">
            <v xml:space="preserve">AH06-2543      </v>
          </cell>
          <cell r="E1397" t="str">
            <v xml:space="preserve">BOLT-HEX.H.W/SW,PW(+)         </v>
          </cell>
          <cell r="F1397" t="str">
            <v xml:space="preserve">D01  </v>
          </cell>
          <cell r="G1397" t="str">
            <v>WON</v>
          </cell>
          <cell r="H1397" t="str">
            <v xml:space="preserve">PCS </v>
          </cell>
          <cell r="I1397" t="str">
            <v xml:space="preserve">신화볼트공업                  </v>
          </cell>
          <cell r="K1397">
            <v>0</v>
          </cell>
          <cell r="L1397">
            <v>24</v>
          </cell>
          <cell r="N1397">
            <v>24</v>
          </cell>
          <cell r="O1397">
            <v>24</v>
          </cell>
          <cell r="P1397" t="str">
            <v>WON</v>
          </cell>
          <cell r="Q1397" t="str">
            <v xml:space="preserve">신화볼트공업                  </v>
          </cell>
          <cell r="R1397">
            <v>24</v>
          </cell>
          <cell r="V1397">
            <v>24</v>
          </cell>
          <cell r="X1397">
            <v>24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</row>
        <row r="1398">
          <cell r="C1398" t="str">
            <v xml:space="preserve">AT06-1044      </v>
          </cell>
          <cell r="D1398" t="str">
            <v xml:space="preserve">AT06-1044      </v>
          </cell>
          <cell r="E1398" t="str">
            <v xml:space="preserve">BOLT-HEX.H W/P&amp;S W(+)         </v>
          </cell>
          <cell r="F1398" t="str">
            <v xml:space="preserve">D02  </v>
          </cell>
          <cell r="G1398" t="str">
            <v>WON</v>
          </cell>
          <cell r="H1398" t="str">
            <v xml:space="preserve">PCS </v>
          </cell>
          <cell r="I1398" t="str">
            <v xml:space="preserve">신화볼트공업                  </v>
          </cell>
          <cell r="K1398">
            <v>0</v>
          </cell>
          <cell r="L1398">
            <v>14</v>
          </cell>
          <cell r="N1398">
            <v>14</v>
          </cell>
          <cell r="O1398">
            <v>14</v>
          </cell>
          <cell r="P1398" t="str">
            <v>WON</v>
          </cell>
          <cell r="Q1398" t="str">
            <v xml:space="preserve">신화볼트공업                  </v>
          </cell>
          <cell r="R1398">
            <v>14</v>
          </cell>
          <cell r="V1398">
            <v>14</v>
          </cell>
          <cell r="X1398">
            <v>14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</row>
        <row r="1399">
          <cell r="C1399" t="str">
            <v xml:space="preserve">BA07-0240      </v>
          </cell>
          <cell r="D1399" t="str">
            <v xml:space="preserve">BA07-0240      </v>
          </cell>
          <cell r="E1399" t="str">
            <v xml:space="preserve">NUT-HEX.                      </v>
          </cell>
          <cell r="F1399" t="str">
            <v xml:space="preserve">A03  </v>
          </cell>
          <cell r="G1399" t="str">
            <v>WON</v>
          </cell>
          <cell r="H1399" t="str">
            <v xml:space="preserve">PCS </v>
          </cell>
          <cell r="I1399" t="str">
            <v xml:space="preserve">신화볼트공업                  </v>
          </cell>
          <cell r="K1399">
            <v>0</v>
          </cell>
          <cell r="L1399">
            <v>10</v>
          </cell>
          <cell r="N1399">
            <v>10</v>
          </cell>
          <cell r="O1399">
            <v>10</v>
          </cell>
          <cell r="P1399" t="str">
            <v>WON</v>
          </cell>
          <cell r="Q1399" t="str">
            <v xml:space="preserve">신화볼트공업                  </v>
          </cell>
          <cell r="R1399">
            <v>10</v>
          </cell>
          <cell r="V1399">
            <v>10</v>
          </cell>
          <cell r="X1399">
            <v>10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</row>
        <row r="1400">
          <cell r="C1400" t="str">
            <v xml:space="preserve">BG04-0042      </v>
          </cell>
          <cell r="D1400" t="str">
            <v xml:space="preserve">BG04-0042      </v>
          </cell>
          <cell r="E1400" t="str">
            <v xml:space="preserve">NUT-FLANGE HEX.               </v>
          </cell>
          <cell r="F1400" t="str">
            <v xml:space="preserve">C01  </v>
          </cell>
          <cell r="G1400" t="str">
            <v>WON</v>
          </cell>
          <cell r="H1400" t="str">
            <v xml:space="preserve">PCS </v>
          </cell>
          <cell r="I1400" t="str">
            <v xml:space="preserve">신화볼트공업                  </v>
          </cell>
          <cell r="J1400">
            <v>5</v>
          </cell>
          <cell r="K1400">
            <v>0</v>
          </cell>
          <cell r="L1400">
            <v>5</v>
          </cell>
          <cell r="N1400">
            <v>5</v>
          </cell>
          <cell r="O1400">
            <v>5</v>
          </cell>
          <cell r="P1400" t="str">
            <v>WON</v>
          </cell>
          <cell r="Q1400" t="str">
            <v xml:space="preserve">신화볼트공업                  </v>
          </cell>
          <cell r="R1400">
            <v>5</v>
          </cell>
          <cell r="V1400">
            <v>5</v>
          </cell>
          <cell r="X1400">
            <v>5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</row>
        <row r="1401">
          <cell r="C1401" t="str">
            <v xml:space="preserve">BG05-0042      </v>
          </cell>
          <cell r="D1401" t="str">
            <v xml:space="preserve">BG05-0042      </v>
          </cell>
          <cell r="E1401" t="str">
            <v xml:space="preserve">NUT-FLANGE HEX.               </v>
          </cell>
          <cell r="F1401" t="str">
            <v xml:space="preserve">A02  </v>
          </cell>
          <cell r="G1401" t="str">
            <v>WON</v>
          </cell>
          <cell r="H1401" t="str">
            <v xml:space="preserve">PCS </v>
          </cell>
          <cell r="I1401" t="str">
            <v xml:space="preserve">신화볼트공업                  </v>
          </cell>
          <cell r="J1401">
            <v>10</v>
          </cell>
          <cell r="K1401">
            <v>0</v>
          </cell>
          <cell r="L1401">
            <v>10</v>
          </cell>
          <cell r="N1401">
            <v>10</v>
          </cell>
          <cell r="O1401">
            <v>10</v>
          </cell>
          <cell r="P1401" t="str">
            <v>WON</v>
          </cell>
          <cell r="Q1401" t="str">
            <v xml:space="preserve">신화볼트공업                  </v>
          </cell>
          <cell r="R1401">
            <v>10</v>
          </cell>
          <cell r="V1401">
            <v>10</v>
          </cell>
          <cell r="X1401">
            <v>10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</row>
        <row r="1402">
          <cell r="C1402" t="str">
            <v xml:space="preserve">BG06-0042      </v>
          </cell>
          <cell r="D1402" t="str">
            <v xml:space="preserve">BG06-0042      </v>
          </cell>
          <cell r="E1402" t="str">
            <v xml:space="preserve">NUT-FLANGE.HEX                </v>
          </cell>
          <cell r="F1402" t="str">
            <v xml:space="preserve">D01  </v>
          </cell>
          <cell r="G1402" t="str">
            <v>WON</v>
          </cell>
          <cell r="H1402" t="str">
            <v xml:space="preserve">PCS </v>
          </cell>
          <cell r="I1402" t="str">
            <v xml:space="preserve">신화볼트공업                  </v>
          </cell>
          <cell r="J1402">
            <v>10</v>
          </cell>
          <cell r="K1402">
            <v>0</v>
          </cell>
          <cell r="L1402">
            <v>10</v>
          </cell>
          <cell r="N1402">
            <v>10</v>
          </cell>
          <cell r="O1402">
            <v>10</v>
          </cell>
          <cell r="P1402" t="str">
            <v>WON</v>
          </cell>
          <cell r="Q1402" t="str">
            <v xml:space="preserve">신화볼트공업                  </v>
          </cell>
          <cell r="R1402">
            <v>10</v>
          </cell>
          <cell r="V1402">
            <v>10</v>
          </cell>
          <cell r="X1402">
            <v>10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</row>
        <row r="1403">
          <cell r="C1403" t="str">
            <v xml:space="preserve">BG06-0045      </v>
          </cell>
          <cell r="D1403" t="str">
            <v xml:space="preserve">BG06-0045      </v>
          </cell>
          <cell r="E1403" t="str">
            <v xml:space="preserve">NUT-HEX.FLANGE(1)             </v>
          </cell>
          <cell r="F1403" t="str">
            <v xml:space="preserve">A03  </v>
          </cell>
          <cell r="G1403" t="str">
            <v>WON</v>
          </cell>
          <cell r="H1403" t="str">
            <v xml:space="preserve">PCS </v>
          </cell>
          <cell r="I1403" t="str">
            <v xml:space="preserve">신화볼트공업                  </v>
          </cell>
          <cell r="K1403">
            <v>0</v>
          </cell>
          <cell r="L1403">
            <v>12</v>
          </cell>
          <cell r="N1403">
            <v>12</v>
          </cell>
          <cell r="O1403">
            <v>12</v>
          </cell>
          <cell r="P1403" t="str">
            <v>WON</v>
          </cell>
          <cell r="Q1403" t="str">
            <v xml:space="preserve">신화볼트공업                  </v>
          </cell>
          <cell r="R1403">
            <v>12</v>
          </cell>
          <cell r="V1403">
            <v>12</v>
          </cell>
          <cell r="X1403">
            <v>12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</row>
        <row r="1404">
          <cell r="C1404" t="str">
            <v xml:space="preserve">BH05-0045      </v>
          </cell>
          <cell r="D1404" t="str">
            <v xml:space="preserve">BH05-0045      </v>
          </cell>
          <cell r="E1404" t="str">
            <v xml:space="preserve">NUT-FLANGE HEX(2)             </v>
          </cell>
          <cell r="F1404" t="str">
            <v xml:space="preserve">A01  </v>
          </cell>
          <cell r="G1404" t="str">
            <v>WON</v>
          </cell>
          <cell r="H1404" t="str">
            <v xml:space="preserve">PCS </v>
          </cell>
          <cell r="I1404" t="str">
            <v xml:space="preserve">신화볼트공업                  </v>
          </cell>
          <cell r="J1404">
            <v>13</v>
          </cell>
          <cell r="K1404">
            <v>0</v>
          </cell>
          <cell r="L1404">
            <v>13</v>
          </cell>
          <cell r="N1404">
            <v>13</v>
          </cell>
          <cell r="O1404">
            <v>13</v>
          </cell>
          <cell r="P1404" t="str">
            <v>WON</v>
          </cell>
          <cell r="Q1404" t="str">
            <v xml:space="preserve">신화볼트공업                  </v>
          </cell>
          <cell r="R1404">
            <v>13</v>
          </cell>
          <cell r="V1404">
            <v>13</v>
          </cell>
          <cell r="X1404">
            <v>13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</row>
        <row r="1405">
          <cell r="C1405" t="str">
            <v xml:space="preserve">CA10-0512      </v>
          </cell>
          <cell r="D1405" t="str">
            <v xml:space="preserve">CA10-0512      </v>
          </cell>
          <cell r="E1405" t="str">
            <v xml:space="preserve">WASHER-PLAIN                  </v>
          </cell>
          <cell r="F1405" t="str">
            <v xml:space="preserve">B01  </v>
          </cell>
          <cell r="G1405" t="str">
            <v>WON</v>
          </cell>
          <cell r="H1405" t="str">
            <v xml:space="preserve">PCS </v>
          </cell>
          <cell r="I1405" t="str">
            <v xml:space="preserve">신화볼트공업                  </v>
          </cell>
          <cell r="K1405">
            <v>0</v>
          </cell>
          <cell r="L1405">
            <v>3</v>
          </cell>
          <cell r="N1405">
            <v>3</v>
          </cell>
          <cell r="O1405">
            <v>3</v>
          </cell>
          <cell r="P1405" t="str">
            <v>WON</v>
          </cell>
          <cell r="Q1405" t="str">
            <v xml:space="preserve">신화볼트공업                  </v>
          </cell>
          <cell r="R1405">
            <v>3</v>
          </cell>
          <cell r="V1405">
            <v>3</v>
          </cell>
          <cell r="X1405">
            <v>3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</row>
        <row r="1406">
          <cell r="C1406" t="str">
            <v xml:space="preserve">CC12-0814      </v>
          </cell>
          <cell r="D1406" t="str">
            <v xml:space="preserve">CC12-0814      </v>
          </cell>
          <cell r="E1406" t="str">
            <v xml:space="preserve">WASHER-PLAIN                  </v>
          </cell>
          <cell r="F1406" t="str">
            <v xml:space="preserve">A03  </v>
          </cell>
          <cell r="G1406" t="str">
            <v>WON</v>
          </cell>
          <cell r="H1406" t="str">
            <v xml:space="preserve">PCS </v>
          </cell>
          <cell r="I1406" t="str">
            <v xml:space="preserve">신화볼트공업                  </v>
          </cell>
          <cell r="K1406">
            <v>0</v>
          </cell>
          <cell r="L1406">
            <v>2</v>
          </cell>
          <cell r="N1406">
            <v>2</v>
          </cell>
          <cell r="O1406">
            <v>2</v>
          </cell>
          <cell r="P1406" t="str">
            <v>WON</v>
          </cell>
          <cell r="Q1406" t="str">
            <v xml:space="preserve">신화볼트공업                  </v>
          </cell>
          <cell r="R1406">
            <v>2</v>
          </cell>
          <cell r="V1406">
            <v>2</v>
          </cell>
          <cell r="X1406">
            <v>2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</row>
        <row r="1407">
          <cell r="C1407" t="str">
            <v xml:space="preserve">CC15-6411      </v>
          </cell>
          <cell r="D1407" t="str">
            <v xml:space="preserve">CC15-6411      </v>
          </cell>
          <cell r="E1407" t="str">
            <v xml:space="preserve">WASHER-PLAIN ORD              </v>
          </cell>
          <cell r="F1407" t="str">
            <v xml:space="preserve">A04  </v>
          </cell>
          <cell r="G1407" t="str">
            <v>WON</v>
          </cell>
          <cell r="H1407" t="str">
            <v xml:space="preserve">PCS </v>
          </cell>
          <cell r="I1407" t="str">
            <v xml:space="preserve">신화볼트공업                  </v>
          </cell>
          <cell r="K1407">
            <v>0</v>
          </cell>
          <cell r="L1407">
            <v>4</v>
          </cell>
          <cell r="N1407">
            <v>4</v>
          </cell>
          <cell r="O1407">
            <v>4</v>
          </cell>
          <cell r="P1407" t="str">
            <v>WON</v>
          </cell>
          <cell r="Q1407" t="str">
            <v xml:space="preserve">신화볼트공업                  </v>
          </cell>
          <cell r="R1407">
            <v>4</v>
          </cell>
          <cell r="V1407">
            <v>4</v>
          </cell>
          <cell r="X1407">
            <v>4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</row>
        <row r="1408">
          <cell r="C1408" t="str">
            <v xml:space="preserve">CC18-5512      </v>
          </cell>
          <cell r="D1408" t="str">
            <v xml:space="preserve">CC18-5512      </v>
          </cell>
          <cell r="E1408" t="str">
            <v xml:space="preserve">WASHER-PLAIN                  </v>
          </cell>
          <cell r="F1408" t="str">
            <v xml:space="preserve">D01  </v>
          </cell>
          <cell r="G1408" t="str">
            <v>WON</v>
          </cell>
          <cell r="H1408" t="str">
            <v xml:space="preserve">PCS </v>
          </cell>
          <cell r="I1408" t="str">
            <v xml:space="preserve">신화볼트공업                  </v>
          </cell>
          <cell r="J1408">
            <v>5</v>
          </cell>
          <cell r="K1408">
            <v>0</v>
          </cell>
          <cell r="L1408">
            <v>5</v>
          </cell>
          <cell r="N1408">
            <v>5</v>
          </cell>
          <cell r="O1408">
            <v>5</v>
          </cell>
          <cell r="P1408" t="str">
            <v>WON</v>
          </cell>
          <cell r="Q1408" t="str">
            <v xml:space="preserve">신화볼트공업                  </v>
          </cell>
          <cell r="R1408">
            <v>5</v>
          </cell>
          <cell r="V1408">
            <v>5</v>
          </cell>
          <cell r="X1408">
            <v>5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</row>
        <row r="1409">
          <cell r="C1409" t="str">
            <v xml:space="preserve">DA03-1002      </v>
          </cell>
          <cell r="D1409" t="str">
            <v xml:space="preserve">DA03-1002      </v>
          </cell>
          <cell r="E1409" t="str">
            <v xml:space="preserve">SCREW-T.PAN H.CR.T1           </v>
          </cell>
          <cell r="F1409" t="str">
            <v xml:space="preserve">B01  </v>
          </cell>
          <cell r="G1409" t="str">
            <v>WON</v>
          </cell>
          <cell r="H1409" t="str">
            <v xml:space="preserve">PCS </v>
          </cell>
          <cell r="I1409" t="str">
            <v xml:space="preserve">신화볼트공업                  </v>
          </cell>
          <cell r="J1409">
            <v>2</v>
          </cell>
          <cell r="K1409">
            <v>0</v>
          </cell>
          <cell r="L1409">
            <v>2</v>
          </cell>
          <cell r="N1409">
            <v>2</v>
          </cell>
          <cell r="O1409">
            <v>2</v>
          </cell>
          <cell r="P1409" t="str">
            <v>WON</v>
          </cell>
          <cell r="Q1409" t="str">
            <v xml:space="preserve">신화볼트공업                  </v>
          </cell>
          <cell r="R1409">
            <v>2</v>
          </cell>
          <cell r="V1409">
            <v>2</v>
          </cell>
          <cell r="X1409">
            <v>2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</row>
        <row r="1410">
          <cell r="C1410" t="str">
            <v xml:space="preserve">DA03-1442      </v>
          </cell>
          <cell r="D1410" t="str">
            <v xml:space="preserve">DA03-1442      </v>
          </cell>
          <cell r="E1410" t="str">
            <v xml:space="preserve">SCREW-T.PAN.H.CR.T1           </v>
          </cell>
          <cell r="F1410" t="str">
            <v xml:space="preserve">A03  </v>
          </cell>
          <cell r="G1410" t="str">
            <v>WON</v>
          </cell>
          <cell r="H1410" t="str">
            <v xml:space="preserve">PCS </v>
          </cell>
          <cell r="I1410" t="str">
            <v xml:space="preserve">신화볼트공업                  </v>
          </cell>
          <cell r="J1410">
            <v>3</v>
          </cell>
          <cell r="K1410">
            <v>0</v>
          </cell>
          <cell r="L1410">
            <v>3</v>
          </cell>
          <cell r="N1410">
            <v>3</v>
          </cell>
          <cell r="O1410">
            <v>3</v>
          </cell>
          <cell r="P1410" t="str">
            <v>WON</v>
          </cell>
          <cell r="Q1410" t="str">
            <v xml:space="preserve">신화볼트공업                  </v>
          </cell>
          <cell r="R1410">
            <v>3</v>
          </cell>
          <cell r="V1410">
            <v>3</v>
          </cell>
          <cell r="X1410">
            <v>3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</row>
        <row r="1411">
          <cell r="C1411" t="str">
            <v xml:space="preserve">DA04-1502      </v>
          </cell>
          <cell r="D1411" t="str">
            <v xml:space="preserve">DA04-1502      </v>
          </cell>
          <cell r="E1411" t="str">
            <v xml:space="preserve">SCREW-TAPPING                 </v>
          </cell>
          <cell r="F1411" t="str">
            <v xml:space="preserve">A06  </v>
          </cell>
          <cell r="G1411" t="str">
            <v>WON</v>
          </cell>
          <cell r="H1411" t="str">
            <v xml:space="preserve">PCS </v>
          </cell>
          <cell r="I1411" t="str">
            <v xml:space="preserve">신화볼트공업                  </v>
          </cell>
          <cell r="J1411">
            <v>0</v>
          </cell>
          <cell r="K1411">
            <v>0</v>
          </cell>
          <cell r="L1411">
            <v>5</v>
          </cell>
          <cell r="N1411">
            <v>5</v>
          </cell>
          <cell r="O1411">
            <v>5</v>
          </cell>
          <cell r="P1411" t="str">
            <v>WON</v>
          </cell>
          <cell r="Q1411" t="str">
            <v xml:space="preserve">신화볼트공업                  </v>
          </cell>
          <cell r="R1411">
            <v>5</v>
          </cell>
          <cell r="V1411">
            <v>5</v>
          </cell>
          <cell r="X1411">
            <v>5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</row>
        <row r="1412">
          <cell r="C1412" t="str">
            <v xml:space="preserve">DA04-3002      </v>
          </cell>
          <cell r="D1412" t="str">
            <v xml:space="preserve">DA04-3002      </v>
          </cell>
          <cell r="E1412" t="str">
            <v xml:space="preserve">SCREW-T.PAN H.CR.T1           </v>
          </cell>
          <cell r="F1412" t="str">
            <v xml:space="preserve">D01  </v>
          </cell>
          <cell r="G1412" t="str">
            <v>WON</v>
          </cell>
          <cell r="H1412" t="str">
            <v xml:space="preserve">PCS </v>
          </cell>
          <cell r="I1412" t="str">
            <v xml:space="preserve">신화볼트공업                  </v>
          </cell>
          <cell r="J1412">
            <v>7</v>
          </cell>
          <cell r="K1412">
            <v>0</v>
          </cell>
          <cell r="L1412">
            <v>7</v>
          </cell>
          <cell r="N1412">
            <v>7</v>
          </cell>
          <cell r="O1412">
            <v>7</v>
          </cell>
          <cell r="P1412" t="str">
            <v>WON</v>
          </cell>
          <cell r="Q1412" t="str">
            <v xml:space="preserve">신화볼트공업                  </v>
          </cell>
          <cell r="R1412">
            <v>7</v>
          </cell>
          <cell r="V1412">
            <v>7</v>
          </cell>
          <cell r="X1412">
            <v>7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</row>
        <row r="1413">
          <cell r="C1413" t="str">
            <v xml:space="preserve">DD04-3702      </v>
          </cell>
          <cell r="D1413" t="str">
            <v xml:space="preserve">DD04-3702      </v>
          </cell>
          <cell r="E1413" t="str">
            <v xml:space="preserve">SCREW-T.TRUSS H.CR.T1         </v>
          </cell>
          <cell r="F1413" t="str">
            <v xml:space="preserve">C01  </v>
          </cell>
          <cell r="G1413" t="str">
            <v>WON</v>
          </cell>
          <cell r="H1413" t="str">
            <v xml:space="preserve">PCS </v>
          </cell>
          <cell r="I1413" t="str">
            <v xml:space="preserve">신화볼트공업                  </v>
          </cell>
          <cell r="J1413">
            <v>7</v>
          </cell>
          <cell r="K1413">
            <v>0</v>
          </cell>
          <cell r="L1413">
            <v>7</v>
          </cell>
          <cell r="N1413">
            <v>7</v>
          </cell>
          <cell r="O1413">
            <v>7</v>
          </cell>
          <cell r="P1413" t="str">
            <v>WON</v>
          </cell>
          <cell r="Q1413" t="str">
            <v xml:space="preserve">신화볼트공업                  </v>
          </cell>
          <cell r="R1413">
            <v>7</v>
          </cell>
          <cell r="V1413">
            <v>7</v>
          </cell>
          <cell r="X1413">
            <v>7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</row>
        <row r="1414">
          <cell r="C1414" t="str">
            <v xml:space="preserve">DD05-1602      </v>
          </cell>
          <cell r="D1414" t="str">
            <v xml:space="preserve">DD05-1602      </v>
          </cell>
          <cell r="E1414" t="str">
            <v xml:space="preserve">SCREW-T.TRUSS H.CR.T1         </v>
          </cell>
          <cell r="F1414" t="str">
            <v xml:space="preserve">B01  </v>
          </cell>
          <cell r="G1414" t="str">
            <v>WON</v>
          </cell>
          <cell r="H1414" t="str">
            <v xml:space="preserve">PCS </v>
          </cell>
          <cell r="I1414" t="str">
            <v xml:space="preserve">신화볼트공업                  </v>
          </cell>
          <cell r="K1414">
            <v>0</v>
          </cell>
          <cell r="L1414">
            <v>30</v>
          </cell>
          <cell r="N1414">
            <v>30</v>
          </cell>
          <cell r="O1414">
            <v>30</v>
          </cell>
          <cell r="P1414" t="str">
            <v>WON</v>
          </cell>
          <cell r="Q1414" t="str">
            <v xml:space="preserve">신화볼트공업                  </v>
          </cell>
          <cell r="R1414">
            <v>30</v>
          </cell>
          <cell r="V1414">
            <v>30</v>
          </cell>
          <cell r="X1414">
            <v>30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</row>
        <row r="1415">
          <cell r="C1415" t="str">
            <v xml:space="preserve">DE03-0602      </v>
          </cell>
          <cell r="D1415" t="str">
            <v xml:space="preserve">DE03-0602      </v>
          </cell>
          <cell r="E1415" t="str">
            <v xml:space="preserve">SCREW-T.PAN.H.CR.T2           </v>
          </cell>
          <cell r="F1415" t="str">
            <v xml:space="preserve">C01  </v>
          </cell>
          <cell r="G1415" t="str">
            <v>WON</v>
          </cell>
          <cell r="H1415" t="str">
            <v xml:space="preserve">PCS </v>
          </cell>
          <cell r="I1415" t="str">
            <v xml:space="preserve">신화볼트공업                  </v>
          </cell>
          <cell r="J1415">
            <v>3</v>
          </cell>
          <cell r="K1415">
            <v>0</v>
          </cell>
          <cell r="L1415">
            <v>3</v>
          </cell>
          <cell r="N1415">
            <v>3</v>
          </cell>
          <cell r="O1415">
            <v>3</v>
          </cell>
          <cell r="P1415" t="str">
            <v>WON</v>
          </cell>
          <cell r="Q1415" t="str">
            <v xml:space="preserve">신화볼트공업                  </v>
          </cell>
          <cell r="R1415">
            <v>3</v>
          </cell>
          <cell r="V1415">
            <v>3</v>
          </cell>
          <cell r="X1415">
            <v>3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</row>
        <row r="1416">
          <cell r="C1416" t="str">
            <v xml:space="preserve">DE03-0802      </v>
          </cell>
          <cell r="D1416" t="str">
            <v xml:space="preserve">DE03-0802      </v>
          </cell>
          <cell r="E1416" t="str">
            <v xml:space="preserve">SCREW-T.PAN H.CR.T2           </v>
          </cell>
          <cell r="F1416" t="str">
            <v xml:space="preserve">C01  </v>
          </cell>
          <cell r="G1416" t="str">
            <v>WON</v>
          </cell>
          <cell r="H1416" t="str">
            <v xml:space="preserve">PCS </v>
          </cell>
          <cell r="I1416" t="str">
            <v xml:space="preserve">신화볼트공업                  </v>
          </cell>
          <cell r="K1416">
            <v>0</v>
          </cell>
          <cell r="L1416">
            <v>2.2000000000000002</v>
          </cell>
          <cell r="N1416">
            <v>2.2000000000000002</v>
          </cell>
          <cell r="O1416">
            <v>2.2000000000000002</v>
          </cell>
          <cell r="P1416" t="str">
            <v>WON</v>
          </cell>
          <cell r="Q1416" t="str">
            <v xml:space="preserve">신화볼트공업                  </v>
          </cell>
          <cell r="R1416">
            <v>2.2000000000000002</v>
          </cell>
          <cell r="V1416">
            <v>2.2000000000000002</v>
          </cell>
          <cell r="X1416">
            <v>2.2000000000000002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</row>
        <row r="1417">
          <cell r="C1417" t="str">
            <v xml:space="preserve">DE03-1002      </v>
          </cell>
          <cell r="D1417" t="str">
            <v xml:space="preserve">DE03-1002      </v>
          </cell>
          <cell r="E1417" t="str">
            <v xml:space="preserve">SCREW                         </v>
          </cell>
          <cell r="F1417" t="str">
            <v xml:space="preserve">A02  </v>
          </cell>
          <cell r="G1417" t="str">
            <v>WON</v>
          </cell>
          <cell r="H1417" t="str">
            <v xml:space="preserve">PCS </v>
          </cell>
          <cell r="I1417" t="str">
            <v xml:space="preserve">신화볼트공업                  </v>
          </cell>
          <cell r="K1417">
            <v>0</v>
          </cell>
          <cell r="L1417">
            <v>4</v>
          </cell>
          <cell r="N1417">
            <v>4</v>
          </cell>
          <cell r="O1417">
            <v>4</v>
          </cell>
          <cell r="P1417" t="str">
            <v>WON</v>
          </cell>
          <cell r="Q1417" t="str">
            <v xml:space="preserve">신화볼트공업                  </v>
          </cell>
          <cell r="R1417">
            <v>4</v>
          </cell>
          <cell r="V1417">
            <v>4</v>
          </cell>
          <cell r="X1417">
            <v>4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</row>
        <row r="1418">
          <cell r="C1418" t="str">
            <v xml:space="preserve">DE04-1002      </v>
          </cell>
          <cell r="D1418" t="str">
            <v xml:space="preserve">DE04-1002      </v>
          </cell>
          <cell r="E1418" t="str">
            <v xml:space="preserve">SCREW-T.PAN.H.CR.T2           </v>
          </cell>
          <cell r="F1418" t="str">
            <v xml:space="preserve">C01  </v>
          </cell>
          <cell r="G1418" t="str">
            <v>WON</v>
          </cell>
          <cell r="H1418" t="str">
            <v xml:space="preserve">PCS </v>
          </cell>
          <cell r="I1418" t="str">
            <v xml:space="preserve">신화볼트공업                  </v>
          </cell>
          <cell r="J1418">
            <v>4</v>
          </cell>
          <cell r="K1418">
            <v>0</v>
          </cell>
          <cell r="L1418">
            <v>4</v>
          </cell>
          <cell r="N1418">
            <v>4</v>
          </cell>
          <cell r="O1418">
            <v>4</v>
          </cell>
          <cell r="P1418" t="str">
            <v>WON</v>
          </cell>
          <cell r="Q1418" t="str">
            <v xml:space="preserve">신화볼트공업                  </v>
          </cell>
          <cell r="R1418">
            <v>4</v>
          </cell>
          <cell r="V1418">
            <v>4</v>
          </cell>
          <cell r="X1418">
            <v>4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</row>
        <row r="1419">
          <cell r="C1419" t="str">
            <v xml:space="preserve">DH04-1002      </v>
          </cell>
          <cell r="D1419" t="str">
            <v xml:space="preserve">DH04-1002      </v>
          </cell>
          <cell r="E1419" t="str">
            <v xml:space="preserve">SCREW-T.TRUSS H.CR.T2         </v>
          </cell>
          <cell r="F1419" t="str">
            <v xml:space="preserve">C01  </v>
          </cell>
          <cell r="G1419" t="str">
            <v>WON</v>
          </cell>
          <cell r="H1419" t="str">
            <v xml:space="preserve">PCS </v>
          </cell>
          <cell r="I1419" t="str">
            <v xml:space="preserve">신화볼트공업                  </v>
          </cell>
          <cell r="J1419">
            <v>3</v>
          </cell>
          <cell r="K1419">
            <v>0</v>
          </cell>
          <cell r="L1419">
            <v>3</v>
          </cell>
          <cell r="N1419">
            <v>3</v>
          </cell>
          <cell r="O1419">
            <v>3</v>
          </cell>
          <cell r="P1419" t="str">
            <v>WON</v>
          </cell>
          <cell r="Q1419" t="str">
            <v xml:space="preserve">신화볼트공업                  </v>
          </cell>
          <cell r="R1419">
            <v>3</v>
          </cell>
          <cell r="V1419">
            <v>3</v>
          </cell>
          <cell r="X1419">
            <v>3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</row>
        <row r="1420">
          <cell r="C1420" t="str">
            <v xml:space="preserve">DH04-1202      </v>
          </cell>
          <cell r="D1420" t="str">
            <v xml:space="preserve">DH04-1202      </v>
          </cell>
          <cell r="E1420" t="str">
            <v xml:space="preserve">SCREW-T.TRUSS H.CR.T2         </v>
          </cell>
          <cell r="F1420" t="str">
            <v xml:space="preserve">D01  </v>
          </cell>
          <cell r="G1420" t="str">
            <v>WON</v>
          </cell>
          <cell r="H1420" t="str">
            <v xml:space="preserve">PCS </v>
          </cell>
          <cell r="I1420" t="str">
            <v xml:space="preserve">신화볼트공업                  </v>
          </cell>
          <cell r="K1420">
            <v>0</v>
          </cell>
          <cell r="L1420">
            <v>4</v>
          </cell>
          <cell r="N1420">
            <v>4</v>
          </cell>
          <cell r="O1420">
            <v>4</v>
          </cell>
          <cell r="P1420" t="str">
            <v>WON</v>
          </cell>
          <cell r="Q1420" t="str">
            <v xml:space="preserve">신화볼트공업                  </v>
          </cell>
          <cell r="R1420">
            <v>4</v>
          </cell>
          <cell r="V1420">
            <v>4</v>
          </cell>
          <cell r="X1420">
            <v>4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</row>
        <row r="1421">
          <cell r="C1421" t="str">
            <v xml:space="preserve">DH04-2502      </v>
          </cell>
          <cell r="D1421" t="str">
            <v xml:space="preserve">DH04-2502      </v>
          </cell>
          <cell r="E1421" t="str">
            <v xml:space="preserve">SCREW-T.TRUSS H.CR.T2         </v>
          </cell>
          <cell r="F1421" t="str">
            <v xml:space="preserve">A02  </v>
          </cell>
          <cell r="G1421" t="str">
            <v>WON</v>
          </cell>
          <cell r="H1421" t="str">
            <v xml:space="preserve">PCS </v>
          </cell>
          <cell r="I1421" t="str">
            <v xml:space="preserve">신화볼트공업                  </v>
          </cell>
          <cell r="J1421">
            <v>6</v>
          </cell>
          <cell r="K1421">
            <v>0</v>
          </cell>
          <cell r="L1421">
            <v>6</v>
          </cell>
          <cell r="N1421">
            <v>6</v>
          </cell>
          <cell r="O1421">
            <v>6</v>
          </cell>
          <cell r="P1421" t="str">
            <v>WON</v>
          </cell>
          <cell r="Q1421" t="str">
            <v xml:space="preserve">신화볼트공업                  </v>
          </cell>
          <cell r="R1421">
            <v>6</v>
          </cell>
          <cell r="V1421">
            <v>6</v>
          </cell>
          <cell r="X1421">
            <v>6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</row>
        <row r="1422">
          <cell r="C1422" t="str">
            <v xml:space="preserve">DH05-1002      </v>
          </cell>
          <cell r="D1422" t="str">
            <v xml:space="preserve">DH05-1002      </v>
          </cell>
          <cell r="E1422" t="str">
            <v xml:space="preserve">SCREW-T.TRUSS H.CR.T2         </v>
          </cell>
          <cell r="F1422" t="str">
            <v xml:space="preserve">D01  </v>
          </cell>
          <cell r="G1422" t="str">
            <v>WON</v>
          </cell>
          <cell r="H1422" t="str">
            <v xml:space="preserve">PCS </v>
          </cell>
          <cell r="I1422" t="str">
            <v xml:space="preserve">신화볼트공업                  </v>
          </cell>
          <cell r="J1422">
            <v>5.4</v>
          </cell>
          <cell r="K1422">
            <v>0</v>
          </cell>
          <cell r="L1422">
            <v>5.4</v>
          </cell>
          <cell r="N1422">
            <v>5.4</v>
          </cell>
          <cell r="O1422">
            <v>5.4</v>
          </cell>
          <cell r="P1422" t="str">
            <v>WON</v>
          </cell>
          <cell r="Q1422" t="str">
            <v xml:space="preserve">신화볼트공업                  </v>
          </cell>
          <cell r="R1422">
            <v>5.4</v>
          </cell>
          <cell r="V1422">
            <v>5.4</v>
          </cell>
          <cell r="X1422">
            <v>5.4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</row>
        <row r="1423">
          <cell r="C1423" t="str">
            <v xml:space="preserve">DH05-1005      </v>
          </cell>
          <cell r="D1423" t="str">
            <v xml:space="preserve">DH05-1005      </v>
          </cell>
          <cell r="E1423" t="str">
            <v xml:space="preserve">SCREW-TAP TRUSS HCR TE        </v>
          </cell>
          <cell r="F1423" t="str">
            <v xml:space="preserve">C01  </v>
          </cell>
          <cell r="G1423" t="str">
            <v>WON</v>
          </cell>
          <cell r="H1423" t="str">
            <v xml:space="preserve">PCS </v>
          </cell>
          <cell r="I1423" t="str">
            <v xml:space="preserve">신화볼트공업                  </v>
          </cell>
          <cell r="J1423">
            <v>6</v>
          </cell>
          <cell r="K1423">
            <v>0</v>
          </cell>
          <cell r="L1423">
            <v>6</v>
          </cell>
          <cell r="N1423">
            <v>6</v>
          </cell>
          <cell r="O1423">
            <v>6</v>
          </cell>
          <cell r="P1423" t="str">
            <v>WON</v>
          </cell>
          <cell r="Q1423" t="str">
            <v xml:space="preserve">신화볼트공업                  </v>
          </cell>
          <cell r="R1423">
            <v>6</v>
          </cell>
          <cell r="V1423">
            <v>6</v>
          </cell>
          <cell r="X1423">
            <v>6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</row>
        <row r="1424">
          <cell r="C1424" t="str">
            <v xml:space="preserve">DH05-1202      </v>
          </cell>
          <cell r="D1424" t="str">
            <v xml:space="preserve">DH05-1202      </v>
          </cell>
          <cell r="E1424" t="str">
            <v xml:space="preserve">SCREW-T.TRUSS H.CR T2         </v>
          </cell>
          <cell r="F1424" t="str">
            <v xml:space="preserve">F01  </v>
          </cell>
          <cell r="G1424" t="str">
            <v>WON</v>
          </cell>
          <cell r="H1424" t="str">
            <v xml:space="preserve">PCS </v>
          </cell>
          <cell r="I1424" t="str">
            <v xml:space="preserve">신화볼트공업                  </v>
          </cell>
          <cell r="J1424">
            <v>5.9</v>
          </cell>
          <cell r="K1424">
            <v>0</v>
          </cell>
          <cell r="L1424">
            <v>5.9</v>
          </cell>
          <cell r="N1424">
            <v>5.9</v>
          </cell>
          <cell r="O1424">
            <v>5.9</v>
          </cell>
          <cell r="P1424" t="str">
            <v>WON</v>
          </cell>
          <cell r="Q1424" t="str">
            <v xml:space="preserve">신화볼트공업                  </v>
          </cell>
          <cell r="R1424">
            <v>5.9</v>
          </cell>
          <cell r="V1424">
            <v>5.9</v>
          </cell>
          <cell r="X1424">
            <v>5.9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</row>
        <row r="1425">
          <cell r="C1425" t="str">
            <v xml:space="preserve">DH05-1203      </v>
          </cell>
          <cell r="D1425" t="str">
            <v xml:space="preserve">DH05-1203      </v>
          </cell>
          <cell r="E1425" t="str">
            <v xml:space="preserve">SCREW-T.TRUSS H.CR.T2         </v>
          </cell>
          <cell r="F1425" t="str">
            <v xml:space="preserve">D01  </v>
          </cell>
          <cell r="G1425" t="str">
            <v>WON</v>
          </cell>
          <cell r="H1425" t="str">
            <v xml:space="preserve">PCS </v>
          </cell>
          <cell r="I1425" t="str">
            <v xml:space="preserve">신화볼트공업                  </v>
          </cell>
          <cell r="J1425">
            <v>8</v>
          </cell>
          <cell r="K1425">
            <v>0</v>
          </cell>
          <cell r="L1425">
            <v>8</v>
          </cell>
          <cell r="N1425">
            <v>8</v>
          </cell>
          <cell r="O1425">
            <v>8</v>
          </cell>
          <cell r="P1425" t="str">
            <v>WON</v>
          </cell>
          <cell r="Q1425" t="str">
            <v xml:space="preserve">신화볼트공업                  </v>
          </cell>
          <cell r="R1425">
            <v>8</v>
          </cell>
          <cell r="V1425">
            <v>8</v>
          </cell>
          <cell r="X1425">
            <v>8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</row>
        <row r="1426">
          <cell r="C1426" t="str">
            <v xml:space="preserve">DH05-1402      </v>
          </cell>
          <cell r="D1426" t="str">
            <v xml:space="preserve">DH05-1402      </v>
          </cell>
          <cell r="E1426" t="str">
            <v xml:space="preserve">SCREW-T.TRUSS H.CR.T2         </v>
          </cell>
          <cell r="F1426" t="str">
            <v xml:space="preserve">A02  </v>
          </cell>
          <cell r="G1426" t="str">
            <v>WON</v>
          </cell>
          <cell r="H1426" t="str">
            <v xml:space="preserve">PCS </v>
          </cell>
          <cell r="I1426" t="str">
            <v xml:space="preserve">신화볼트공업                  </v>
          </cell>
          <cell r="J1426">
            <v>6</v>
          </cell>
          <cell r="K1426">
            <v>0</v>
          </cell>
          <cell r="L1426">
            <v>6</v>
          </cell>
          <cell r="N1426">
            <v>6</v>
          </cell>
          <cell r="O1426">
            <v>6</v>
          </cell>
          <cell r="P1426" t="str">
            <v>WON</v>
          </cell>
          <cell r="Q1426" t="str">
            <v xml:space="preserve">신화볼트공업                  </v>
          </cell>
          <cell r="R1426">
            <v>6</v>
          </cell>
          <cell r="V1426">
            <v>6</v>
          </cell>
          <cell r="X1426">
            <v>6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</row>
        <row r="1427">
          <cell r="C1427" t="str">
            <v xml:space="preserve">DH05-1602      </v>
          </cell>
          <cell r="D1427" t="str">
            <v xml:space="preserve">DH05-1602      </v>
          </cell>
          <cell r="E1427" t="str">
            <v xml:space="preserve">SCREW-T.TRUSS H.CR T1         </v>
          </cell>
          <cell r="F1427" t="str">
            <v xml:space="preserve">B01  </v>
          </cell>
          <cell r="G1427" t="str">
            <v>WON</v>
          </cell>
          <cell r="H1427" t="str">
            <v xml:space="preserve">PCS </v>
          </cell>
          <cell r="I1427" t="str">
            <v xml:space="preserve">신화볼트공업                  </v>
          </cell>
          <cell r="K1427">
            <v>0</v>
          </cell>
          <cell r="L1427">
            <v>6</v>
          </cell>
          <cell r="N1427">
            <v>6</v>
          </cell>
          <cell r="O1427">
            <v>6</v>
          </cell>
          <cell r="P1427" t="str">
            <v>WON</v>
          </cell>
          <cell r="Q1427" t="str">
            <v xml:space="preserve">신화볼트공업                  </v>
          </cell>
          <cell r="R1427">
            <v>6</v>
          </cell>
          <cell r="V1427">
            <v>6</v>
          </cell>
          <cell r="X1427">
            <v>6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</row>
        <row r="1428">
          <cell r="C1428" t="str">
            <v xml:space="preserve">DH05-2002      </v>
          </cell>
          <cell r="D1428" t="str">
            <v xml:space="preserve">DH05-2002      </v>
          </cell>
          <cell r="E1428" t="str">
            <v xml:space="preserve">SCREW-T.TRUSS H.CR T2         </v>
          </cell>
          <cell r="F1428" t="str">
            <v xml:space="preserve">D01  </v>
          </cell>
          <cell r="G1428" t="str">
            <v>WON</v>
          </cell>
          <cell r="H1428" t="str">
            <v xml:space="preserve">PCS </v>
          </cell>
          <cell r="I1428" t="str">
            <v xml:space="preserve">신화볼트공업                  </v>
          </cell>
          <cell r="K1428">
            <v>0</v>
          </cell>
          <cell r="L1428">
            <v>8</v>
          </cell>
          <cell r="N1428">
            <v>8</v>
          </cell>
          <cell r="O1428">
            <v>8</v>
          </cell>
          <cell r="P1428" t="str">
            <v>WON</v>
          </cell>
          <cell r="Q1428" t="str">
            <v xml:space="preserve">신화볼트공업                  </v>
          </cell>
          <cell r="R1428">
            <v>8</v>
          </cell>
          <cell r="V1428">
            <v>8</v>
          </cell>
          <cell r="X1428">
            <v>8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</row>
        <row r="1429">
          <cell r="C1429" t="str">
            <v xml:space="preserve">DI03-0802      </v>
          </cell>
          <cell r="D1429" t="str">
            <v xml:space="preserve">DI03-0802      </v>
          </cell>
          <cell r="E1429" t="str">
            <v xml:space="preserve">SCREW P.H                     </v>
          </cell>
          <cell r="F1429" t="str">
            <v xml:space="preserve">A03  </v>
          </cell>
          <cell r="G1429" t="str">
            <v>WON</v>
          </cell>
          <cell r="H1429" t="str">
            <v xml:space="preserve">PCS </v>
          </cell>
          <cell r="I1429" t="str">
            <v xml:space="preserve">신화볼트공업                  </v>
          </cell>
          <cell r="J1429">
            <v>3</v>
          </cell>
          <cell r="K1429">
            <v>0</v>
          </cell>
          <cell r="L1429">
            <v>3</v>
          </cell>
          <cell r="N1429">
            <v>3</v>
          </cell>
          <cell r="O1429">
            <v>3</v>
          </cell>
          <cell r="P1429" t="str">
            <v>WON</v>
          </cell>
          <cell r="Q1429" t="str">
            <v xml:space="preserve">신화볼트공업                  </v>
          </cell>
          <cell r="R1429">
            <v>3</v>
          </cell>
          <cell r="V1429">
            <v>3</v>
          </cell>
          <cell r="X1429">
            <v>3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</row>
        <row r="1430">
          <cell r="C1430" t="str">
            <v xml:space="preserve">DI03-1201      </v>
          </cell>
          <cell r="D1430" t="str">
            <v xml:space="preserve">DI03-1201      </v>
          </cell>
          <cell r="E1430" t="str">
            <v xml:space="preserve">SCREW P.H                     </v>
          </cell>
          <cell r="F1430" t="str">
            <v xml:space="preserve">A03  </v>
          </cell>
          <cell r="G1430" t="str">
            <v>WON</v>
          </cell>
          <cell r="H1430" t="str">
            <v xml:space="preserve">PCS </v>
          </cell>
          <cell r="I1430" t="str">
            <v xml:space="preserve">신화볼트공업                  </v>
          </cell>
          <cell r="J1430">
            <v>3</v>
          </cell>
          <cell r="K1430">
            <v>0</v>
          </cell>
          <cell r="L1430">
            <v>3</v>
          </cell>
          <cell r="N1430">
            <v>3</v>
          </cell>
          <cell r="O1430">
            <v>3</v>
          </cell>
          <cell r="P1430" t="str">
            <v>WON</v>
          </cell>
          <cell r="Q1430" t="str">
            <v xml:space="preserve">신화볼트공업                  </v>
          </cell>
          <cell r="R1430">
            <v>3</v>
          </cell>
          <cell r="V1430">
            <v>3</v>
          </cell>
          <cell r="X1430">
            <v>3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</row>
        <row r="1431">
          <cell r="C1431" t="str">
            <v xml:space="preserve">DL05-1202      </v>
          </cell>
          <cell r="D1431" t="str">
            <v xml:space="preserve">DL05-1202      </v>
          </cell>
          <cell r="E1431" t="str">
            <v xml:space="preserve">SCREW-T.PAN H.CR.T2           </v>
          </cell>
          <cell r="F1431" t="str">
            <v xml:space="preserve">A03  </v>
          </cell>
          <cell r="G1431" t="str">
            <v>WON</v>
          </cell>
          <cell r="H1431" t="str">
            <v xml:space="preserve">PCS </v>
          </cell>
          <cell r="I1431" t="str">
            <v xml:space="preserve">신화볼트공업                  </v>
          </cell>
          <cell r="K1431">
            <v>0</v>
          </cell>
          <cell r="L1431">
            <v>7</v>
          </cell>
          <cell r="N1431">
            <v>7</v>
          </cell>
          <cell r="O1431">
            <v>7</v>
          </cell>
          <cell r="P1431" t="str">
            <v>WON</v>
          </cell>
          <cell r="Q1431" t="str">
            <v xml:space="preserve">신화볼트공업                  </v>
          </cell>
          <cell r="R1431">
            <v>7</v>
          </cell>
          <cell r="V1431">
            <v>7</v>
          </cell>
          <cell r="X1431">
            <v>7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</row>
        <row r="1432">
          <cell r="C1432" t="str">
            <v xml:space="preserve">DN05-1202      </v>
          </cell>
          <cell r="D1432" t="str">
            <v xml:space="preserve">DN05-1202      </v>
          </cell>
          <cell r="E1432" t="str">
            <v xml:space="preserve">SCREW-T.HEX H.CR.W/PW         </v>
          </cell>
          <cell r="F1432" t="str">
            <v xml:space="preserve">F01  </v>
          </cell>
          <cell r="G1432" t="str">
            <v>WON</v>
          </cell>
          <cell r="H1432" t="str">
            <v xml:space="preserve">PCS </v>
          </cell>
          <cell r="I1432" t="str">
            <v xml:space="preserve">신화볼트공업                  </v>
          </cell>
          <cell r="J1432">
            <v>12</v>
          </cell>
          <cell r="K1432">
            <v>0</v>
          </cell>
          <cell r="L1432">
            <v>12</v>
          </cell>
          <cell r="N1432">
            <v>12</v>
          </cell>
          <cell r="O1432">
            <v>12</v>
          </cell>
          <cell r="P1432" t="str">
            <v>WON</v>
          </cell>
          <cell r="Q1432" t="str">
            <v xml:space="preserve">신화볼트공업                  </v>
          </cell>
          <cell r="R1432">
            <v>12</v>
          </cell>
          <cell r="V1432">
            <v>12</v>
          </cell>
          <cell r="X1432">
            <v>12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</row>
        <row r="1433">
          <cell r="C1433" t="str">
            <v xml:space="preserve">EA04-0842      </v>
          </cell>
          <cell r="D1433" t="str">
            <v xml:space="preserve">EA04-0842      </v>
          </cell>
          <cell r="E1433" t="str">
            <v xml:space="preserve">SCREW-M.PAN H.CR              </v>
          </cell>
          <cell r="F1433" t="str">
            <v xml:space="preserve">A02  </v>
          </cell>
          <cell r="G1433" t="str">
            <v>WON</v>
          </cell>
          <cell r="H1433" t="str">
            <v xml:space="preserve">PCS </v>
          </cell>
          <cell r="I1433" t="str">
            <v xml:space="preserve">신화볼트공업                  </v>
          </cell>
          <cell r="K1433">
            <v>0</v>
          </cell>
          <cell r="L1433">
            <v>4</v>
          </cell>
          <cell r="N1433">
            <v>4</v>
          </cell>
          <cell r="O1433">
            <v>4</v>
          </cell>
          <cell r="P1433" t="str">
            <v>WON</v>
          </cell>
          <cell r="Q1433" t="str">
            <v xml:space="preserve">신화볼트공업                  </v>
          </cell>
          <cell r="R1433">
            <v>4</v>
          </cell>
          <cell r="V1433">
            <v>4</v>
          </cell>
          <cell r="X1433">
            <v>4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</row>
        <row r="1434">
          <cell r="C1434" t="str">
            <v xml:space="preserve">EA04-2542      </v>
          </cell>
          <cell r="D1434" t="str">
            <v xml:space="preserve">EA04-2542      </v>
          </cell>
          <cell r="E1434" t="str">
            <v xml:space="preserve">SCREW-M.PAN H.CR              </v>
          </cell>
          <cell r="F1434" t="str">
            <v xml:space="preserve">A02  </v>
          </cell>
          <cell r="G1434" t="str">
            <v>WON</v>
          </cell>
          <cell r="H1434" t="str">
            <v xml:space="preserve">PCS </v>
          </cell>
          <cell r="I1434" t="str">
            <v xml:space="preserve">신화볼트공업                  </v>
          </cell>
          <cell r="K1434">
            <v>0</v>
          </cell>
          <cell r="L1434">
            <v>6</v>
          </cell>
          <cell r="N1434">
            <v>6</v>
          </cell>
          <cell r="O1434">
            <v>6</v>
          </cell>
          <cell r="P1434" t="str">
            <v>WON</v>
          </cell>
          <cell r="Q1434" t="str">
            <v xml:space="preserve">신화볼트공업                  </v>
          </cell>
          <cell r="R1434">
            <v>6</v>
          </cell>
          <cell r="V1434">
            <v>6</v>
          </cell>
          <cell r="X1434">
            <v>6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</row>
        <row r="1435">
          <cell r="C1435" t="str">
            <v xml:space="preserve">EA05-1242      </v>
          </cell>
          <cell r="D1435" t="str">
            <v xml:space="preserve">EA05-1242      </v>
          </cell>
          <cell r="E1435" t="str">
            <v xml:space="preserve">SCREW-M.PAN H.CR              </v>
          </cell>
          <cell r="F1435" t="str">
            <v xml:space="preserve">D01  </v>
          </cell>
          <cell r="G1435" t="str">
            <v>WON</v>
          </cell>
          <cell r="H1435" t="str">
            <v xml:space="preserve">PCS </v>
          </cell>
          <cell r="I1435" t="str">
            <v xml:space="preserve">신화볼트공업                  </v>
          </cell>
          <cell r="J1435">
            <v>3</v>
          </cell>
          <cell r="K1435">
            <v>0</v>
          </cell>
          <cell r="L1435">
            <v>3</v>
          </cell>
          <cell r="N1435">
            <v>3</v>
          </cell>
          <cell r="O1435">
            <v>3</v>
          </cell>
          <cell r="P1435" t="str">
            <v>WON</v>
          </cell>
          <cell r="Q1435" t="str">
            <v xml:space="preserve">신화볼트공업                  </v>
          </cell>
          <cell r="R1435">
            <v>3</v>
          </cell>
          <cell r="V1435">
            <v>3</v>
          </cell>
          <cell r="X1435">
            <v>3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</row>
        <row r="1436">
          <cell r="C1436" t="str">
            <v xml:space="preserve">EA05-2042      </v>
          </cell>
          <cell r="D1436" t="str">
            <v xml:space="preserve">EA05-2042      </v>
          </cell>
          <cell r="E1436" t="str">
            <v xml:space="preserve">SCREW-M.PAN H.CR              </v>
          </cell>
          <cell r="F1436" t="str">
            <v xml:space="preserve">D01  </v>
          </cell>
          <cell r="G1436" t="str">
            <v>WON</v>
          </cell>
          <cell r="H1436" t="str">
            <v xml:space="preserve">PCS </v>
          </cell>
          <cell r="I1436" t="str">
            <v xml:space="preserve">신화볼트공업                  </v>
          </cell>
          <cell r="K1436">
            <v>0</v>
          </cell>
          <cell r="L1436">
            <v>5</v>
          </cell>
          <cell r="N1436">
            <v>5</v>
          </cell>
          <cell r="O1436">
            <v>5</v>
          </cell>
          <cell r="P1436" t="str">
            <v>WON</v>
          </cell>
          <cell r="Q1436" t="str">
            <v xml:space="preserve">신화볼트공업                  </v>
          </cell>
          <cell r="R1436">
            <v>5</v>
          </cell>
          <cell r="V1436">
            <v>5</v>
          </cell>
          <cell r="X1436">
            <v>5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</row>
        <row r="1437">
          <cell r="C1437" t="str">
            <v xml:space="preserve">ED05-3041      </v>
          </cell>
          <cell r="D1437" t="str">
            <v xml:space="preserve">ED05-3041      </v>
          </cell>
          <cell r="E1437" t="str">
            <v xml:space="preserve">SCREW-M.TRUSS H.CR            </v>
          </cell>
          <cell r="F1437" t="str">
            <v xml:space="preserve">D02  </v>
          </cell>
          <cell r="G1437" t="str">
            <v>WON</v>
          </cell>
          <cell r="H1437" t="str">
            <v xml:space="preserve">PCS </v>
          </cell>
          <cell r="I1437" t="str">
            <v xml:space="preserve">신화볼트공업                  </v>
          </cell>
          <cell r="K1437">
            <v>0</v>
          </cell>
          <cell r="L1437">
            <v>10</v>
          </cell>
          <cell r="N1437">
            <v>10</v>
          </cell>
          <cell r="O1437">
            <v>10</v>
          </cell>
          <cell r="P1437" t="str">
            <v>WON</v>
          </cell>
          <cell r="Q1437" t="str">
            <v xml:space="preserve">신화볼트공업                  </v>
          </cell>
          <cell r="R1437">
            <v>10</v>
          </cell>
          <cell r="V1437">
            <v>10</v>
          </cell>
          <cell r="X1437">
            <v>10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</row>
        <row r="1438">
          <cell r="C1438" t="str">
            <v xml:space="preserve">EE04-0842      </v>
          </cell>
          <cell r="D1438" t="str">
            <v xml:space="preserve">EE04-0842      </v>
          </cell>
          <cell r="E1438" t="str">
            <v xml:space="preserve">SCREW-M.PAN H.CR              </v>
          </cell>
          <cell r="F1438" t="str">
            <v xml:space="preserve">A02  </v>
          </cell>
          <cell r="G1438" t="str">
            <v>WON</v>
          </cell>
          <cell r="H1438" t="str">
            <v xml:space="preserve">PCS </v>
          </cell>
          <cell r="I1438" t="str">
            <v xml:space="preserve">신화볼트공업                  </v>
          </cell>
          <cell r="K1438">
            <v>0</v>
          </cell>
          <cell r="L1438">
            <v>2.4</v>
          </cell>
          <cell r="N1438">
            <v>2.4</v>
          </cell>
          <cell r="O1438">
            <v>2.4</v>
          </cell>
          <cell r="P1438" t="str">
            <v>WON</v>
          </cell>
          <cell r="Q1438" t="str">
            <v xml:space="preserve">신화볼트공업                  </v>
          </cell>
          <cell r="R1438">
            <v>2.4</v>
          </cell>
          <cell r="V1438">
            <v>2.4</v>
          </cell>
          <cell r="X1438">
            <v>2.4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</row>
        <row r="1439">
          <cell r="C1439" t="str">
            <v xml:space="preserve">EE04-2542      </v>
          </cell>
          <cell r="D1439" t="str">
            <v xml:space="preserve">EE04-2542      </v>
          </cell>
          <cell r="E1439" t="str">
            <v xml:space="preserve">SCREW-M.PAN H.CR              </v>
          </cell>
          <cell r="F1439" t="str">
            <v xml:space="preserve">A02  </v>
          </cell>
          <cell r="G1439" t="str">
            <v>WON</v>
          </cell>
          <cell r="H1439" t="str">
            <v xml:space="preserve">PCS </v>
          </cell>
          <cell r="I1439" t="str">
            <v xml:space="preserve">신화볼트공업                  </v>
          </cell>
          <cell r="K1439">
            <v>0</v>
          </cell>
          <cell r="L1439">
            <v>4</v>
          </cell>
          <cell r="N1439">
            <v>4</v>
          </cell>
          <cell r="O1439">
            <v>4</v>
          </cell>
          <cell r="P1439" t="str">
            <v>WON</v>
          </cell>
          <cell r="Q1439" t="str">
            <v xml:space="preserve">신화볼트공업                  </v>
          </cell>
          <cell r="R1439">
            <v>4</v>
          </cell>
          <cell r="V1439">
            <v>4</v>
          </cell>
          <cell r="X1439">
            <v>4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</row>
        <row r="1440">
          <cell r="C1440" t="str">
            <v xml:space="preserve">EE05-1242      </v>
          </cell>
          <cell r="D1440" t="str">
            <v xml:space="preserve">EE05-1242      </v>
          </cell>
          <cell r="E1440" t="str">
            <v xml:space="preserve">SCREW-M.PAN H.CR              </v>
          </cell>
          <cell r="F1440" t="str">
            <v xml:space="preserve">A02  </v>
          </cell>
          <cell r="G1440" t="str">
            <v>WON</v>
          </cell>
          <cell r="H1440" t="str">
            <v xml:space="preserve">PCS </v>
          </cell>
          <cell r="I1440" t="str">
            <v xml:space="preserve">신화볼트공업                  </v>
          </cell>
          <cell r="K1440">
            <v>0</v>
          </cell>
          <cell r="L1440">
            <v>3.7</v>
          </cell>
          <cell r="N1440">
            <v>3.7</v>
          </cell>
          <cell r="O1440">
            <v>3.7</v>
          </cell>
          <cell r="P1440" t="str">
            <v>WON</v>
          </cell>
          <cell r="Q1440" t="str">
            <v xml:space="preserve">신화볼트공업                  </v>
          </cell>
          <cell r="R1440">
            <v>3.7</v>
          </cell>
          <cell r="V1440">
            <v>3.7</v>
          </cell>
          <cell r="X1440">
            <v>3.7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</row>
        <row r="1441">
          <cell r="C1441" t="str">
            <v xml:space="preserve">EL04-0842      </v>
          </cell>
          <cell r="D1441" t="str">
            <v xml:space="preserve">EL04-0842      </v>
          </cell>
          <cell r="E1441" t="str">
            <v xml:space="preserve">SCREW-M.PAN H.W/SW.CR         </v>
          </cell>
          <cell r="F1441" t="str">
            <v xml:space="preserve">A02  </v>
          </cell>
          <cell r="G1441" t="str">
            <v>WON</v>
          </cell>
          <cell r="H1441" t="str">
            <v xml:space="preserve">PCS </v>
          </cell>
          <cell r="I1441" t="str">
            <v xml:space="preserve">신화볼트공업                  </v>
          </cell>
          <cell r="K1441">
            <v>0</v>
          </cell>
          <cell r="L1441">
            <v>6</v>
          </cell>
          <cell r="N1441">
            <v>6</v>
          </cell>
          <cell r="O1441">
            <v>6</v>
          </cell>
          <cell r="P1441" t="str">
            <v>WON</v>
          </cell>
          <cell r="Q1441" t="str">
            <v xml:space="preserve">신화볼트공업                  </v>
          </cell>
          <cell r="R1441">
            <v>6</v>
          </cell>
          <cell r="V1441">
            <v>6</v>
          </cell>
          <cell r="X1441">
            <v>6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</row>
        <row r="1442">
          <cell r="C1442" t="str">
            <v xml:space="preserve">EL04-1042      </v>
          </cell>
          <cell r="D1442" t="str">
            <v xml:space="preserve">EL04-1042      </v>
          </cell>
          <cell r="E1442" t="str">
            <v xml:space="preserve">SCREW-M.PAN H.W/PW.CR         </v>
          </cell>
          <cell r="F1442" t="str">
            <v xml:space="preserve">B01  </v>
          </cell>
          <cell r="G1442" t="str">
            <v>WON</v>
          </cell>
          <cell r="H1442" t="str">
            <v xml:space="preserve">PCS </v>
          </cell>
          <cell r="I1442" t="str">
            <v xml:space="preserve">신화볼트공업                  </v>
          </cell>
          <cell r="J1442">
            <v>6</v>
          </cell>
          <cell r="K1442">
            <v>0</v>
          </cell>
          <cell r="L1442">
            <v>6</v>
          </cell>
          <cell r="N1442">
            <v>6</v>
          </cell>
          <cell r="O1442">
            <v>6</v>
          </cell>
          <cell r="P1442" t="str">
            <v>WON</v>
          </cell>
          <cell r="Q1442" t="str">
            <v xml:space="preserve">신화볼트공업                  </v>
          </cell>
          <cell r="R1442">
            <v>6</v>
          </cell>
          <cell r="V1442">
            <v>6</v>
          </cell>
          <cell r="X1442">
            <v>6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</row>
        <row r="1443">
          <cell r="C1443" t="str">
            <v xml:space="preserve">EL05-1241      </v>
          </cell>
          <cell r="D1443" t="str">
            <v xml:space="preserve">EL05-1241      </v>
          </cell>
          <cell r="E1443" t="str">
            <v xml:space="preserve">SCREW-M.PAN H.W/PW            </v>
          </cell>
          <cell r="F1443" t="str">
            <v xml:space="preserve">A02  </v>
          </cell>
          <cell r="G1443" t="str">
            <v>WON</v>
          </cell>
          <cell r="H1443" t="str">
            <v xml:space="preserve">PCS </v>
          </cell>
          <cell r="I1443" t="str">
            <v xml:space="preserve">신화볼트공업                  </v>
          </cell>
          <cell r="K1443">
            <v>0</v>
          </cell>
          <cell r="L1443">
            <v>10</v>
          </cell>
          <cell r="N1443">
            <v>10</v>
          </cell>
          <cell r="O1443">
            <v>10</v>
          </cell>
          <cell r="P1443" t="str">
            <v>WON</v>
          </cell>
          <cell r="Q1443" t="str">
            <v xml:space="preserve">신화볼트공업                  </v>
          </cell>
          <cell r="R1443">
            <v>10</v>
          </cell>
          <cell r="V1443">
            <v>10</v>
          </cell>
          <cell r="X1443">
            <v>10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</row>
        <row r="1444">
          <cell r="C1444" t="str">
            <v xml:space="preserve">EM04-0842      </v>
          </cell>
          <cell r="D1444" t="str">
            <v xml:space="preserve">EM04-0842      </v>
          </cell>
          <cell r="E1444" t="str">
            <v xml:space="preserve">SCREW-M.PAN H.W/SW.CR         </v>
          </cell>
          <cell r="F1444" t="str">
            <v xml:space="preserve">C01  </v>
          </cell>
          <cell r="G1444" t="str">
            <v>WON</v>
          </cell>
          <cell r="H1444" t="str">
            <v xml:space="preserve">PCS </v>
          </cell>
          <cell r="I1444" t="str">
            <v xml:space="preserve">신화볼트공업                  </v>
          </cell>
          <cell r="J1444">
            <v>5</v>
          </cell>
          <cell r="K1444">
            <v>0</v>
          </cell>
          <cell r="L1444">
            <v>5</v>
          </cell>
          <cell r="N1444">
            <v>5</v>
          </cell>
          <cell r="O1444">
            <v>5</v>
          </cell>
          <cell r="P1444" t="str">
            <v>WON</v>
          </cell>
          <cell r="Q1444" t="str">
            <v xml:space="preserve">신화볼트공업                  </v>
          </cell>
          <cell r="R1444">
            <v>5</v>
          </cell>
          <cell r="V1444">
            <v>5</v>
          </cell>
          <cell r="X1444">
            <v>5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</row>
        <row r="1445">
          <cell r="C1445" t="str">
            <v xml:space="preserve">EM04-1042      </v>
          </cell>
          <cell r="D1445" t="str">
            <v xml:space="preserve">EM04-1042      </v>
          </cell>
          <cell r="E1445" t="str">
            <v xml:space="preserve">SCREW-M.PAN H.CR              </v>
          </cell>
          <cell r="F1445" t="str">
            <v xml:space="preserve">A02  </v>
          </cell>
          <cell r="G1445" t="str">
            <v>WON</v>
          </cell>
          <cell r="H1445" t="str">
            <v xml:space="preserve">PCS </v>
          </cell>
          <cell r="I1445" t="str">
            <v xml:space="preserve">신화볼트공업                  </v>
          </cell>
          <cell r="K1445">
            <v>0</v>
          </cell>
          <cell r="L1445">
            <v>6</v>
          </cell>
          <cell r="N1445">
            <v>6</v>
          </cell>
          <cell r="O1445">
            <v>6</v>
          </cell>
          <cell r="P1445" t="str">
            <v>WON</v>
          </cell>
          <cell r="Q1445" t="str">
            <v xml:space="preserve">신화볼트공업                  </v>
          </cell>
          <cell r="R1445">
            <v>6</v>
          </cell>
          <cell r="V1445">
            <v>6</v>
          </cell>
          <cell r="X1445">
            <v>6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</row>
        <row r="1446">
          <cell r="C1446" t="str">
            <v xml:space="preserve">EM04-2542      </v>
          </cell>
          <cell r="D1446" t="str">
            <v xml:space="preserve">EM04-2542      </v>
          </cell>
          <cell r="E1446" t="str">
            <v xml:space="preserve">SCREW-M.PAN H.CR              </v>
          </cell>
          <cell r="F1446" t="str">
            <v xml:space="preserve">F01  </v>
          </cell>
          <cell r="G1446" t="str">
            <v>WON</v>
          </cell>
          <cell r="H1446" t="str">
            <v xml:space="preserve">PCS </v>
          </cell>
          <cell r="I1446" t="str">
            <v xml:space="preserve">신화볼트공업                  </v>
          </cell>
          <cell r="K1446">
            <v>0</v>
          </cell>
          <cell r="L1446">
            <v>7</v>
          </cell>
          <cell r="N1446">
            <v>7</v>
          </cell>
          <cell r="O1446">
            <v>7</v>
          </cell>
          <cell r="P1446" t="str">
            <v>WON</v>
          </cell>
          <cell r="Q1446" t="str">
            <v xml:space="preserve">신화볼트공업                  </v>
          </cell>
          <cell r="R1446">
            <v>7</v>
          </cell>
          <cell r="V1446">
            <v>7</v>
          </cell>
          <cell r="X1446">
            <v>7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</row>
        <row r="1447">
          <cell r="C1447" t="str">
            <v xml:space="preserve">EM05-1242      </v>
          </cell>
          <cell r="D1447" t="str">
            <v xml:space="preserve">EM05-1242      </v>
          </cell>
          <cell r="E1447" t="str">
            <v xml:space="preserve">SCREW-M.PAN H.CR W/SW         </v>
          </cell>
          <cell r="F1447" t="str">
            <v xml:space="preserve">D01  </v>
          </cell>
          <cell r="G1447" t="str">
            <v>WON</v>
          </cell>
          <cell r="H1447" t="str">
            <v xml:space="preserve">PCS </v>
          </cell>
          <cell r="I1447" t="str">
            <v xml:space="preserve">신화볼트공업                  </v>
          </cell>
          <cell r="K1447">
            <v>0</v>
          </cell>
          <cell r="L1447">
            <v>8</v>
          </cell>
          <cell r="N1447">
            <v>8</v>
          </cell>
          <cell r="O1447">
            <v>8</v>
          </cell>
          <cell r="P1447" t="str">
            <v>WON</v>
          </cell>
          <cell r="Q1447" t="str">
            <v xml:space="preserve">신화볼트공업                  </v>
          </cell>
          <cell r="R1447">
            <v>8</v>
          </cell>
          <cell r="V1447">
            <v>8</v>
          </cell>
          <cell r="X1447">
            <v>8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</row>
        <row r="1448">
          <cell r="C1448" t="str">
            <v xml:space="preserve">EM05-3041      </v>
          </cell>
          <cell r="D1448" t="str">
            <v xml:space="preserve">EM05-3041      </v>
          </cell>
          <cell r="E1448" t="str">
            <v xml:space="preserve">SCREW-M.PAN H.W/SW.CR         </v>
          </cell>
          <cell r="F1448" t="str">
            <v xml:space="preserve">A02  </v>
          </cell>
          <cell r="G1448" t="str">
            <v>WON</v>
          </cell>
          <cell r="H1448" t="str">
            <v xml:space="preserve">PCS </v>
          </cell>
          <cell r="I1448" t="str">
            <v xml:space="preserve">신화볼트공업                  </v>
          </cell>
          <cell r="K1448">
            <v>0</v>
          </cell>
          <cell r="L1448">
            <v>10</v>
          </cell>
          <cell r="N1448">
            <v>10</v>
          </cell>
          <cell r="O1448">
            <v>10</v>
          </cell>
          <cell r="P1448" t="str">
            <v>WON</v>
          </cell>
          <cell r="Q1448" t="str">
            <v xml:space="preserve">신화볼트공업                  </v>
          </cell>
          <cell r="R1448">
            <v>10</v>
          </cell>
          <cell r="V1448">
            <v>10</v>
          </cell>
          <cell r="X1448">
            <v>10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</row>
        <row r="1449">
          <cell r="C1449" t="str">
            <v xml:space="preserve">EN04-1042      </v>
          </cell>
          <cell r="D1449" t="str">
            <v xml:space="preserve">EN04-1042      </v>
          </cell>
          <cell r="E1449" t="str">
            <v xml:space="preserve">SCREW-M.PAN H.CR.W/SW         </v>
          </cell>
          <cell r="F1449" t="str">
            <v xml:space="preserve">B01  </v>
          </cell>
          <cell r="G1449" t="str">
            <v>WON</v>
          </cell>
          <cell r="H1449" t="str">
            <v xml:space="preserve">PCS </v>
          </cell>
          <cell r="I1449" t="str">
            <v xml:space="preserve">신화볼트공업                  </v>
          </cell>
          <cell r="J1449">
            <v>9</v>
          </cell>
          <cell r="K1449">
            <v>0</v>
          </cell>
          <cell r="L1449">
            <v>9</v>
          </cell>
          <cell r="N1449">
            <v>9</v>
          </cell>
          <cell r="O1449">
            <v>9</v>
          </cell>
          <cell r="P1449" t="str">
            <v>WON</v>
          </cell>
          <cell r="Q1449" t="str">
            <v xml:space="preserve">신화볼트공업                  </v>
          </cell>
          <cell r="R1449">
            <v>9</v>
          </cell>
          <cell r="V1449">
            <v>9</v>
          </cell>
          <cell r="X1449">
            <v>9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</row>
        <row r="1450">
          <cell r="C1450" t="str">
            <v xml:space="preserve">EN04-2545      </v>
          </cell>
          <cell r="D1450" t="str">
            <v xml:space="preserve">EN04-2545      </v>
          </cell>
          <cell r="E1450" t="str">
            <v xml:space="preserve">SCREW-M.PAN H.CR.W/P&amp;SW       </v>
          </cell>
          <cell r="F1450" t="str">
            <v xml:space="preserve">C01  </v>
          </cell>
          <cell r="G1450" t="str">
            <v>WON</v>
          </cell>
          <cell r="H1450" t="str">
            <v xml:space="preserve">PCS </v>
          </cell>
          <cell r="I1450" t="str">
            <v xml:space="preserve">신화볼트공업                  </v>
          </cell>
          <cell r="J1450">
            <v>12</v>
          </cell>
          <cell r="K1450">
            <v>0</v>
          </cell>
          <cell r="L1450">
            <v>12</v>
          </cell>
          <cell r="N1450">
            <v>12</v>
          </cell>
          <cell r="O1450">
            <v>12</v>
          </cell>
          <cell r="P1450" t="str">
            <v>WON</v>
          </cell>
          <cell r="Q1450" t="str">
            <v xml:space="preserve">신화볼트공업                  </v>
          </cell>
          <cell r="R1450">
            <v>12</v>
          </cell>
          <cell r="V1450">
            <v>12</v>
          </cell>
          <cell r="X1450">
            <v>12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</row>
        <row r="1451">
          <cell r="C1451" t="str">
            <v xml:space="preserve">EN05-1041      </v>
          </cell>
          <cell r="D1451" t="str">
            <v xml:space="preserve">EN05-1041      </v>
          </cell>
          <cell r="E1451" t="str">
            <v xml:space="preserve">SCREW-M.PAN H.W/SW.PW(+)      </v>
          </cell>
          <cell r="F1451" t="str">
            <v xml:space="preserve">D01  </v>
          </cell>
          <cell r="G1451" t="str">
            <v>WON</v>
          </cell>
          <cell r="H1451" t="str">
            <v xml:space="preserve">PCS </v>
          </cell>
          <cell r="I1451" t="str">
            <v xml:space="preserve">신화볼트공업                  </v>
          </cell>
          <cell r="J1451">
            <v>10</v>
          </cell>
          <cell r="K1451">
            <v>0</v>
          </cell>
          <cell r="L1451">
            <v>10</v>
          </cell>
          <cell r="N1451">
            <v>10</v>
          </cell>
          <cell r="O1451">
            <v>10</v>
          </cell>
          <cell r="P1451" t="str">
            <v>WON</v>
          </cell>
          <cell r="Q1451" t="str">
            <v xml:space="preserve">신화볼트공업                  </v>
          </cell>
          <cell r="R1451">
            <v>10</v>
          </cell>
          <cell r="V1451">
            <v>10</v>
          </cell>
          <cell r="X1451">
            <v>10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</row>
        <row r="1452">
          <cell r="C1452" t="str">
            <v xml:space="preserve">EN05-1042      </v>
          </cell>
          <cell r="D1452" t="str">
            <v xml:space="preserve">EN05-1042      </v>
          </cell>
          <cell r="E1452" t="str">
            <v xml:space="preserve">SCREW-M.PAN H.W/SW &amp; PW.CR    </v>
          </cell>
          <cell r="F1452" t="str">
            <v xml:space="preserve">B01  </v>
          </cell>
          <cell r="G1452" t="str">
            <v>WON</v>
          </cell>
          <cell r="H1452" t="str">
            <v xml:space="preserve">PCS </v>
          </cell>
          <cell r="I1452" t="str">
            <v xml:space="preserve">신화볼트공업                  </v>
          </cell>
          <cell r="K1452">
            <v>0</v>
          </cell>
          <cell r="L1452">
            <v>10</v>
          </cell>
          <cell r="N1452">
            <v>10</v>
          </cell>
          <cell r="O1452">
            <v>10</v>
          </cell>
          <cell r="P1452" t="str">
            <v>WON</v>
          </cell>
          <cell r="Q1452" t="str">
            <v xml:space="preserve">신화볼트공업                  </v>
          </cell>
          <cell r="R1452">
            <v>10</v>
          </cell>
          <cell r="V1452">
            <v>10</v>
          </cell>
          <cell r="X1452">
            <v>10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</row>
        <row r="1453">
          <cell r="C1453" t="str">
            <v xml:space="preserve">EN05-1641      </v>
          </cell>
          <cell r="D1453" t="str">
            <v xml:space="preserve">EN05-1641      </v>
          </cell>
          <cell r="E1453" t="str">
            <v xml:space="preserve">SCREW-M.PAN H.CR W/SW,PW      </v>
          </cell>
          <cell r="F1453" t="str">
            <v xml:space="preserve">D01  </v>
          </cell>
          <cell r="G1453" t="str">
            <v>WON</v>
          </cell>
          <cell r="H1453" t="str">
            <v xml:space="preserve">PCS </v>
          </cell>
          <cell r="I1453" t="str">
            <v xml:space="preserve">신화볼트공업                  </v>
          </cell>
          <cell r="K1453">
            <v>0</v>
          </cell>
          <cell r="L1453">
            <v>11</v>
          </cell>
          <cell r="N1453">
            <v>11</v>
          </cell>
          <cell r="O1453">
            <v>11</v>
          </cell>
          <cell r="P1453" t="str">
            <v>WON</v>
          </cell>
          <cell r="Q1453" t="str">
            <v xml:space="preserve">신화볼트공업                  </v>
          </cell>
          <cell r="R1453">
            <v>11</v>
          </cell>
          <cell r="V1453">
            <v>11</v>
          </cell>
          <cell r="X1453">
            <v>11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</row>
        <row r="1454">
          <cell r="C1454" t="str">
            <v xml:space="preserve">EN05-3041      </v>
          </cell>
          <cell r="D1454" t="str">
            <v xml:space="preserve">EN05-3041      </v>
          </cell>
          <cell r="E1454" t="str">
            <v xml:space="preserve">SCREW-M.PAN H.W/SW &amp; PW.CR    </v>
          </cell>
          <cell r="F1454" t="str">
            <v xml:space="preserve">A02  </v>
          </cell>
          <cell r="G1454" t="str">
            <v>WON</v>
          </cell>
          <cell r="H1454" t="str">
            <v xml:space="preserve">PCS </v>
          </cell>
          <cell r="I1454" t="str">
            <v xml:space="preserve">신화볼트공업                  </v>
          </cell>
          <cell r="J1454">
            <v>15</v>
          </cell>
          <cell r="K1454">
            <v>0</v>
          </cell>
          <cell r="L1454">
            <v>15</v>
          </cell>
          <cell r="N1454">
            <v>15</v>
          </cell>
          <cell r="O1454">
            <v>15</v>
          </cell>
          <cell r="P1454" t="str">
            <v>WON</v>
          </cell>
          <cell r="Q1454" t="str">
            <v xml:space="preserve">신화볼트공업                  </v>
          </cell>
          <cell r="R1454">
            <v>15</v>
          </cell>
          <cell r="V1454">
            <v>15</v>
          </cell>
          <cell r="X1454">
            <v>15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</row>
        <row r="1455">
          <cell r="C1455" t="str">
            <v xml:space="preserve">EN05-3541      </v>
          </cell>
          <cell r="D1455" t="str">
            <v xml:space="preserve">EN05-3541      </v>
          </cell>
          <cell r="E1455" t="str">
            <v xml:space="preserve">SCREW-M.PAN H.W/SW.PW(+)      </v>
          </cell>
          <cell r="F1455" t="str">
            <v xml:space="preserve">D01  </v>
          </cell>
          <cell r="G1455" t="str">
            <v>WON</v>
          </cell>
          <cell r="H1455" t="str">
            <v xml:space="preserve">PCS </v>
          </cell>
          <cell r="I1455" t="str">
            <v xml:space="preserve">신화볼트공업                  </v>
          </cell>
          <cell r="J1455">
            <v>17</v>
          </cell>
          <cell r="K1455">
            <v>0</v>
          </cell>
          <cell r="L1455">
            <v>17</v>
          </cell>
          <cell r="N1455">
            <v>17</v>
          </cell>
          <cell r="O1455">
            <v>17</v>
          </cell>
          <cell r="P1455" t="str">
            <v>WON</v>
          </cell>
          <cell r="Q1455" t="str">
            <v xml:space="preserve">신화볼트공업                  </v>
          </cell>
          <cell r="R1455">
            <v>17</v>
          </cell>
          <cell r="V1455">
            <v>17</v>
          </cell>
          <cell r="X1455">
            <v>17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</row>
        <row r="1456">
          <cell r="C1456" t="str">
            <v xml:space="preserve">EN05-4041      </v>
          </cell>
          <cell r="D1456" t="str">
            <v xml:space="preserve">EN05-4041      </v>
          </cell>
          <cell r="E1456" t="str">
            <v xml:space="preserve">SCREW-M.PAN H.CR W/SW,PW      </v>
          </cell>
          <cell r="F1456" t="str">
            <v xml:space="preserve">D01  </v>
          </cell>
          <cell r="G1456" t="str">
            <v>WON</v>
          </cell>
          <cell r="H1456" t="str">
            <v xml:space="preserve">PCS </v>
          </cell>
          <cell r="I1456" t="str">
            <v xml:space="preserve">신화볼트공업                  </v>
          </cell>
          <cell r="K1456">
            <v>0</v>
          </cell>
          <cell r="L1456">
            <v>20</v>
          </cell>
          <cell r="N1456">
            <v>20</v>
          </cell>
          <cell r="O1456">
            <v>20</v>
          </cell>
          <cell r="P1456" t="str">
            <v>WON</v>
          </cell>
          <cell r="Q1456" t="str">
            <v xml:space="preserve">신화볼트공업                  </v>
          </cell>
          <cell r="R1456">
            <v>20</v>
          </cell>
          <cell r="V1456">
            <v>20</v>
          </cell>
          <cell r="X1456">
            <v>20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</row>
        <row r="1457">
          <cell r="C1457" t="str">
            <v xml:space="preserve">EN06-3542      </v>
          </cell>
          <cell r="D1457" t="str">
            <v xml:space="preserve">EN06-3542      </v>
          </cell>
          <cell r="E1457" t="str">
            <v xml:space="preserve">SCREW-M.PAN H.CR W/SW,PW      </v>
          </cell>
          <cell r="F1457" t="str">
            <v xml:space="preserve">D01  </v>
          </cell>
          <cell r="G1457" t="str">
            <v>WON</v>
          </cell>
          <cell r="H1457" t="str">
            <v xml:space="preserve">PCS </v>
          </cell>
          <cell r="I1457" t="str">
            <v xml:space="preserve">신화볼트공업                  </v>
          </cell>
          <cell r="K1457">
            <v>0</v>
          </cell>
          <cell r="L1457">
            <v>14</v>
          </cell>
          <cell r="N1457">
            <v>14</v>
          </cell>
          <cell r="O1457">
            <v>14</v>
          </cell>
          <cell r="P1457" t="str">
            <v>WON</v>
          </cell>
          <cell r="Q1457" t="str">
            <v xml:space="preserve">신화볼트공업                  </v>
          </cell>
          <cell r="R1457">
            <v>14</v>
          </cell>
          <cell r="V1457">
            <v>14</v>
          </cell>
          <cell r="X1457">
            <v>14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</row>
        <row r="1458">
          <cell r="C1458" t="str">
            <v xml:space="preserve">EQ05-1041      </v>
          </cell>
          <cell r="D1458" t="str">
            <v xml:space="preserve">EQ05-1041      </v>
          </cell>
          <cell r="E1458" t="str">
            <v xml:space="preserve">SCREW-M.PAN H.W/SW.CR         </v>
          </cell>
          <cell r="F1458" t="str">
            <v xml:space="preserve">A02  </v>
          </cell>
          <cell r="G1458" t="str">
            <v>WON</v>
          </cell>
          <cell r="H1458" t="str">
            <v xml:space="preserve">PCS </v>
          </cell>
          <cell r="I1458" t="str">
            <v xml:space="preserve">신화볼트공업                  </v>
          </cell>
          <cell r="J1458">
            <v>10</v>
          </cell>
          <cell r="K1458">
            <v>0</v>
          </cell>
          <cell r="L1458">
            <v>10</v>
          </cell>
          <cell r="N1458">
            <v>10</v>
          </cell>
          <cell r="O1458">
            <v>10</v>
          </cell>
          <cell r="P1458" t="str">
            <v>WON</v>
          </cell>
          <cell r="Q1458" t="str">
            <v xml:space="preserve">신화볼트공업                  </v>
          </cell>
          <cell r="R1458">
            <v>10</v>
          </cell>
          <cell r="V1458">
            <v>10</v>
          </cell>
          <cell r="X1458">
            <v>10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</row>
        <row r="1459">
          <cell r="C1459" t="str">
            <v>5162-001</v>
          </cell>
          <cell r="D1459" t="str">
            <v xml:space="preserve">5162-0011      </v>
          </cell>
          <cell r="E1459" t="str">
            <v xml:space="preserve">BUTTON-VENT                   </v>
          </cell>
          <cell r="F1459" t="str">
            <v xml:space="preserve">A02  </v>
          </cell>
          <cell r="G1459" t="str">
            <v>WON</v>
          </cell>
          <cell r="H1459" t="str">
            <v xml:space="preserve">PCS </v>
          </cell>
          <cell r="I1459" t="str">
            <v xml:space="preserve">실력산업(주)                  </v>
          </cell>
          <cell r="J1459">
            <v>155</v>
          </cell>
          <cell r="K1459">
            <v>0</v>
          </cell>
          <cell r="L1459">
            <v>155</v>
          </cell>
          <cell r="N1459">
            <v>155</v>
          </cell>
          <cell r="O1459">
            <v>155</v>
          </cell>
          <cell r="P1459" t="str">
            <v>WON</v>
          </cell>
          <cell r="Q1459" t="str">
            <v xml:space="preserve">실력산업(주)                  </v>
          </cell>
          <cell r="R1459">
            <v>155</v>
          </cell>
          <cell r="V1459">
            <v>155</v>
          </cell>
          <cell r="X1459">
            <v>155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</row>
        <row r="1460">
          <cell r="C1460" t="str">
            <v>5162-002</v>
          </cell>
          <cell r="D1460" t="str">
            <v xml:space="preserve">5162-0021      </v>
          </cell>
          <cell r="E1460" t="str">
            <v xml:space="preserve">BUTTON-B/L                    </v>
          </cell>
          <cell r="F1460" t="str">
            <v xml:space="preserve">A02  </v>
          </cell>
          <cell r="G1460" t="str">
            <v>WON</v>
          </cell>
          <cell r="H1460" t="str">
            <v xml:space="preserve">PCS </v>
          </cell>
          <cell r="I1460" t="str">
            <v xml:space="preserve">실력산업(주)                  </v>
          </cell>
          <cell r="J1460">
            <v>155</v>
          </cell>
          <cell r="K1460">
            <v>0</v>
          </cell>
          <cell r="L1460">
            <v>155</v>
          </cell>
          <cell r="N1460">
            <v>155</v>
          </cell>
          <cell r="O1460">
            <v>155</v>
          </cell>
          <cell r="P1460" t="str">
            <v>WON</v>
          </cell>
          <cell r="Q1460" t="str">
            <v xml:space="preserve">실력산업(주)                  </v>
          </cell>
          <cell r="R1460">
            <v>155</v>
          </cell>
          <cell r="V1460">
            <v>155</v>
          </cell>
          <cell r="X1460">
            <v>155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</row>
        <row r="1461">
          <cell r="C1461" t="str">
            <v>5162-003</v>
          </cell>
          <cell r="D1461" t="str">
            <v xml:space="preserve">5162-0031      </v>
          </cell>
          <cell r="E1461" t="str">
            <v xml:space="preserve">BUTTON-FOOT                   </v>
          </cell>
          <cell r="F1461" t="str">
            <v xml:space="preserve">A02  </v>
          </cell>
          <cell r="G1461" t="str">
            <v>WON</v>
          </cell>
          <cell r="H1461" t="str">
            <v xml:space="preserve">PCS </v>
          </cell>
          <cell r="I1461" t="str">
            <v xml:space="preserve">실력산업(주)                  </v>
          </cell>
          <cell r="J1461">
            <v>155</v>
          </cell>
          <cell r="K1461">
            <v>0</v>
          </cell>
          <cell r="L1461">
            <v>155</v>
          </cell>
          <cell r="N1461">
            <v>155</v>
          </cell>
          <cell r="O1461">
            <v>155</v>
          </cell>
          <cell r="P1461" t="str">
            <v>WON</v>
          </cell>
          <cell r="Q1461" t="str">
            <v xml:space="preserve">실력산업(주)                  </v>
          </cell>
          <cell r="R1461">
            <v>155</v>
          </cell>
          <cell r="V1461">
            <v>155</v>
          </cell>
          <cell r="X1461">
            <v>155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</row>
        <row r="1462">
          <cell r="C1462" t="str">
            <v>5162-004</v>
          </cell>
          <cell r="D1462" t="str">
            <v xml:space="preserve">5162-0041      </v>
          </cell>
          <cell r="E1462" t="str">
            <v xml:space="preserve">BUTTON-D/F                    </v>
          </cell>
          <cell r="F1462" t="str">
            <v xml:space="preserve">A02  </v>
          </cell>
          <cell r="G1462" t="str">
            <v>WON</v>
          </cell>
          <cell r="H1462" t="str">
            <v xml:space="preserve">PCS </v>
          </cell>
          <cell r="I1462" t="str">
            <v xml:space="preserve">실력산업(주)                  </v>
          </cell>
          <cell r="J1462">
            <v>155</v>
          </cell>
          <cell r="K1462">
            <v>0</v>
          </cell>
          <cell r="L1462">
            <v>155</v>
          </cell>
          <cell r="N1462">
            <v>155</v>
          </cell>
          <cell r="O1462">
            <v>155</v>
          </cell>
          <cell r="P1462" t="str">
            <v>WON</v>
          </cell>
          <cell r="Q1462" t="str">
            <v xml:space="preserve">실력산업(주)                  </v>
          </cell>
          <cell r="R1462">
            <v>155</v>
          </cell>
          <cell r="V1462">
            <v>155</v>
          </cell>
          <cell r="X1462">
            <v>155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</row>
        <row r="1463">
          <cell r="C1463" t="str">
            <v>5162-005</v>
          </cell>
          <cell r="D1463" t="str">
            <v xml:space="preserve">5162-0051      </v>
          </cell>
          <cell r="E1463" t="str">
            <v xml:space="preserve">BUTTON-DEF                    </v>
          </cell>
          <cell r="F1463" t="str">
            <v xml:space="preserve">A02  </v>
          </cell>
          <cell r="G1463" t="str">
            <v>WON</v>
          </cell>
          <cell r="H1463" t="str">
            <v xml:space="preserve">PCS </v>
          </cell>
          <cell r="I1463" t="str">
            <v xml:space="preserve">실력산업(주)                  </v>
          </cell>
          <cell r="J1463">
            <v>155</v>
          </cell>
          <cell r="K1463">
            <v>0</v>
          </cell>
          <cell r="L1463">
            <v>155</v>
          </cell>
          <cell r="N1463">
            <v>155</v>
          </cell>
          <cell r="O1463">
            <v>155</v>
          </cell>
          <cell r="P1463" t="str">
            <v>WON</v>
          </cell>
          <cell r="Q1463" t="str">
            <v xml:space="preserve">실력산업(주)                  </v>
          </cell>
          <cell r="R1463">
            <v>155</v>
          </cell>
          <cell r="V1463">
            <v>155</v>
          </cell>
          <cell r="X1463">
            <v>155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</row>
        <row r="1464">
          <cell r="C1464" t="str">
            <v>5162-006</v>
          </cell>
          <cell r="D1464" t="str">
            <v xml:space="preserve">5162-0061      </v>
          </cell>
          <cell r="E1464" t="str">
            <v xml:space="preserve">BUTTON-REC                    </v>
          </cell>
          <cell r="F1464" t="str">
            <v xml:space="preserve">A02  </v>
          </cell>
          <cell r="G1464" t="str">
            <v>WON</v>
          </cell>
          <cell r="H1464" t="str">
            <v xml:space="preserve">PCS </v>
          </cell>
          <cell r="I1464" t="str">
            <v xml:space="preserve">실력산업(주)                  </v>
          </cell>
          <cell r="J1464">
            <v>155</v>
          </cell>
          <cell r="K1464">
            <v>0</v>
          </cell>
          <cell r="L1464">
            <v>155</v>
          </cell>
          <cell r="N1464">
            <v>155</v>
          </cell>
          <cell r="O1464">
            <v>155</v>
          </cell>
          <cell r="P1464" t="str">
            <v>WON</v>
          </cell>
          <cell r="Q1464" t="str">
            <v xml:space="preserve">실력산업(주)                  </v>
          </cell>
          <cell r="R1464">
            <v>155</v>
          </cell>
          <cell r="V1464">
            <v>155</v>
          </cell>
          <cell r="X1464">
            <v>155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</row>
        <row r="1465">
          <cell r="C1465" t="str">
            <v>5162-008</v>
          </cell>
          <cell r="D1465" t="str">
            <v xml:space="preserve">5162-0081      </v>
          </cell>
          <cell r="E1465" t="str">
            <v xml:space="preserve">BUTTON-REC                    </v>
          </cell>
          <cell r="F1465" t="str">
            <v xml:space="preserve">B01  </v>
          </cell>
          <cell r="G1465" t="str">
            <v>WON</v>
          </cell>
          <cell r="H1465" t="str">
            <v xml:space="preserve">PCS </v>
          </cell>
          <cell r="I1465" t="str">
            <v xml:space="preserve">실력산업(주)                  </v>
          </cell>
          <cell r="J1465">
            <v>165</v>
          </cell>
          <cell r="K1465">
            <v>0</v>
          </cell>
          <cell r="L1465">
            <v>165</v>
          </cell>
          <cell r="N1465">
            <v>165</v>
          </cell>
          <cell r="O1465">
            <v>165</v>
          </cell>
          <cell r="P1465" t="str">
            <v>WON</v>
          </cell>
          <cell r="Q1465" t="str">
            <v xml:space="preserve">실력산업(주)                  </v>
          </cell>
          <cell r="R1465">
            <v>165</v>
          </cell>
          <cell r="V1465">
            <v>165</v>
          </cell>
          <cell r="X1465">
            <v>165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</row>
        <row r="1466">
          <cell r="C1466" t="str">
            <v>5162-009</v>
          </cell>
          <cell r="D1466" t="str">
            <v xml:space="preserve">5162-0091      </v>
          </cell>
          <cell r="E1466" t="str">
            <v xml:space="preserve">BUTTON-A/C                    </v>
          </cell>
          <cell r="F1466" t="str">
            <v xml:space="preserve">B01  </v>
          </cell>
          <cell r="G1466" t="str">
            <v>WON</v>
          </cell>
          <cell r="H1466" t="str">
            <v xml:space="preserve">PCS </v>
          </cell>
          <cell r="I1466" t="str">
            <v xml:space="preserve">실력산업(주)                  </v>
          </cell>
          <cell r="J1466">
            <v>165</v>
          </cell>
          <cell r="K1466">
            <v>0</v>
          </cell>
          <cell r="L1466">
            <v>165</v>
          </cell>
          <cell r="N1466">
            <v>165</v>
          </cell>
          <cell r="O1466">
            <v>165</v>
          </cell>
          <cell r="P1466" t="str">
            <v>WON</v>
          </cell>
          <cell r="Q1466" t="str">
            <v xml:space="preserve">실력산업(주)                  </v>
          </cell>
          <cell r="R1466">
            <v>165</v>
          </cell>
          <cell r="V1466">
            <v>165</v>
          </cell>
          <cell r="X1466">
            <v>165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</row>
        <row r="1467">
          <cell r="C1467" t="str">
            <v>5162-010</v>
          </cell>
          <cell r="D1467" t="str">
            <v xml:space="preserve">5162-0101      </v>
          </cell>
          <cell r="E1467" t="str">
            <v xml:space="preserve">BUTTON-VENT                   </v>
          </cell>
          <cell r="F1467" t="str">
            <v xml:space="preserve">B01  </v>
          </cell>
          <cell r="G1467" t="str">
            <v>WON</v>
          </cell>
          <cell r="H1467" t="str">
            <v xml:space="preserve">PCS </v>
          </cell>
          <cell r="I1467" t="str">
            <v xml:space="preserve">실력산업(주)                  </v>
          </cell>
          <cell r="J1467">
            <v>155</v>
          </cell>
          <cell r="K1467">
            <v>0</v>
          </cell>
          <cell r="L1467">
            <v>155</v>
          </cell>
          <cell r="N1467">
            <v>155</v>
          </cell>
          <cell r="O1467">
            <v>155</v>
          </cell>
          <cell r="P1467" t="str">
            <v>WON</v>
          </cell>
          <cell r="Q1467" t="str">
            <v xml:space="preserve">실력산업(주)                  </v>
          </cell>
          <cell r="R1467">
            <v>155</v>
          </cell>
          <cell r="V1467">
            <v>155</v>
          </cell>
          <cell r="X1467">
            <v>155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</row>
        <row r="1468">
          <cell r="C1468" t="str">
            <v>5162-011</v>
          </cell>
          <cell r="D1468" t="str">
            <v xml:space="preserve">5162-0111      </v>
          </cell>
          <cell r="E1468" t="str">
            <v xml:space="preserve">BUTTON-B/L                    </v>
          </cell>
          <cell r="F1468" t="str">
            <v xml:space="preserve">B01  </v>
          </cell>
          <cell r="G1468" t="str">
            <v>WON</v>
          </cell>
          <cell r="H1468" t="str">
            <v xml:space="preserve">PCS </v>
          </cell>
          <cell r="I1468" t="str">
            <v xml:space="preserve">실력산업(주)                  </v>
          </cell>
          <cell r="J1468">
            <v>155</v>
          </cell>
          <cell r="K1468">
            <v>0</v>
          </cell>
          <cell r="L1468">
            <v>155</v>
          </cell>
          <cell r="N1468">
            <v>155</v>
          </cell>
          <cell r="O1468">
            <v>155</v>
          </cell>
          <cell r="P1468" t="str">
            <v>WON</v>
          </cell>
          <cell r="Q1468" t="str">
            <v xml:space="preserve">실력산업(주)                  </v>
          </cell>
          <cell r="R1468">
            <v>155</v>
          </cell>
          <cell r="V1468">
            <v>155</v>
          </cell>
          <cell r="X1468">
            <v>155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</row>
        <row r="1469">
          <cell r="C1469" t="str">
            <v>5162-012</v>
          </cell>
          <cell r="D1469" t="str">
            <v xml:space="preserve">5162-0121      </v>
          </cell>
          <cell r="E1469" t="str">
            <v xml:space="preserve">BUTTON-FOOT                   </v>
          </cell>
          <cell r="F1469" t="str">
            <v xml:space="preserve">B01  </v>
          </cell>
          <cell r="G1469" t="str">
            <v>WON</v>
          </cell>
          <cell r="H1469" t="str">
            <v xml:space="preserve">PCS </v>
          </cell>
          <cell r="I1469" t="str">
            <v xml:space="preserve">실력산업(주)                  </v>
          </cell>
          <cell r="J1469">
            <v>155</v>
          </cell>
          <cell r="K1469">
            <v>0</v>
          </cell>
          <cell r="L1469">
            <v>155</v>
          </cell>
          <cell r="N1469">
            <v>155</v>
          </cell>
          <cell r="O1469">
            <v>155</v>
          </cell>
          <cell r="P1469" t="str">
            <v>WON</v>
          </cell>
          <cell r="Q1469" t="str">
            <v xml:space="preserve">실력산업(주)                  </v>
          </cell>
          <cell r="R1469">
            <v>155</v>
          </cell>
          <cell r="V1469">
            <v>155</v>
          </cell>
          <cell r="X1469">
            <v>155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</row>
        <row r="1470">
          <cell r="C1470" t="str">
            <v>5162-013</v>
          </cell>
          <cell r="D1470" t="str">
            <v xml:space="preserve">5162-0131      </v>
          </cell>
          <cell r="E1470" t="str">
            <v xml:space="preserve">BUTTON-D/F                    </v>
          </cell>
          <cell r="F1470" t="str">
            <v xml:space="preserve">B01  </v>
          </cell>
          <cell r="G1470" t="str">
            <v>WON</v>
          </cell>
          <cell r="H1470" t="str">
            <v xml:space="preserve">PCS </v>
          </cell>
          <cell r="I1470" t="str">
            <v xml:space="preserve">실력산업(주)                  </v>
          </cell>
          <cell r="J1470">
            <v>155</v>
          </cell>
          <cell r="K1470">
            <v>0</v>
          </cell>
          <cell r="L1470">
            <v>155</v>
          </cell>
          <cell r="N1470">
            <v>155</v>
          </cell>
          <cell r="O1470">
            <v>155</v>
          </cell>
          <cell r="P1470" t="str">
            <v>WON</v>
          </cell>
          <cell r="Q1470" t="str">
            <v xml:space="preserve">실력산업(주)                  </v>
          </cell>
          <cell r="R1470">
            <v>155</v>
          </cell>
          <cell r="V1470">
            <v>155</v>
          </cell>
          <cell r="X1470">
            <v>155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</row>
        <row r="1471">
          <cell r="C1471" t="str">
            <v>5162-014</v>
          </cell>
          <cell r="D1471" t="str">
            <v xml:space="preserve">5162-0141      </v>
          </cell>
          <cell r="E1471" t="str">
            <v xml:space="preserve">BUTTON-DEF                    </v>
          </cell>
          <cell r="F1471" t="str">
            <v xml:space="preserve">B01  </v>
          </cell>
          <cell r="G1471" t="str">
            <v>WON</v>
          </cell>
          <cell r="H1471" t="str">
            <v xml:space="preserve">PCS </v>
          </cell>
          <cell r="I1471" t="str">
            <v xml:space="preserve">실력산업(주)                  </v>
          </cell>
          <cell r="J1471">
            <v>155</v>
          </cell>
          <cell r="K1471">
            <v>0</v>
          </cell>
          <cell r="L1471">
            <v>155</v>
          </cell>
          <cell r="N1471">
            <v>155</v>
          </cell>
          <cell r="O1471">
            <v>155</v>
          </cell>
          <cell r="P1471" t="str">
            <v>WON</v>
          </cell>
          <cell r="Q1471" t="str">
            <v xml:space="preserve">실력산업(주)                  </v>
          </cell>
          <cell r="R1471">
            <v>155</v>
          </cell>
          <cell r="V1471">
            <v>155</v>
          </cell>
          <cell r="X1471">
            <v>155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</row>
        <row r="1472">
          <cell r="C1472" t="str">
            <v>5162-015</v>
          </cell>
          <cell r="D1472" t="str">
            <v xml:space="preserve">5162-0151      </v>
          </cell>
          <cell r="E1472" t="str">
            <v xml:space="preserve">BUTTON-REC                    </v>
          </cell>
          <cell r="F1472" t="str">
            <v xml:space="preserve">B01  </v>
          </cell>
          <cell r="G1472" t="str">
            <v>WON</v>
          </cell>
          <cell r="H1472" t="str">
            <v xml:space="preserve">PCS </v>
          </cell>
          <cell r="I1472" t="str">
            <v xml:space="preserve">실력산업(주)                  </v>
          </cell>
          <cell r="J1472">
            <v>155</v>
          </cell>
          <cell r="K1472">
            <v>0</v>
          </cell>
          <cell r="L1472">
            <v>155</v>
          </cell>
          <cell r="N1472">
            <v>155</v>
          </cell>
          <cell r="O1472">
            <v>155</v>
          </cell>
          <cell r="P1472" t="str">
            <v>WON</v>
          </cell>
          <cell r="Q1472" t="str">
            <v xml:space="preserve">실력산업(주)                  </v>
          </cell>
          <cell r="R1472">
            <v>155</v>
          </cell>
          <cell r="V1472">
            <v>155</v>
          </cell>
          <cell r="X1472">
            <v>155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</row>
        <row r="1473">
          <cell r="C1473" t="str">
            <v>5162-016</v>
          </cell>
          <cell r="D1473" t="str">
            <v xml:space="preserve">5162-0161      </v>
          </cell>
          <cell r="E1473" t="str">
            <v xml:space="preserve">BUTTON-A/C                    </v>
          </cell>
          <cell r="F1473" t="str">
            <v xml:space="preserve">B01  </v>
          </cell>
          <cell r="G1473" t="str">
            <v>WON</v>
          </cell>
          <cell r="H1473" t="str">
            <v xml:space="preserve">PCS </v>
          </cell>
          <cell r="I1473" t="str">
            <v xml:space="preserve">실력산업(주)                  </v>
          </cell>
          <cell r="J1473">
            <v>155</v>
          </cell>
          <cell r="K1473">
            <v>0</v>
          </cell>
          <cell r="L1473">
            <v>155</v>
          </cell>
          <cell r="N1473">
            <v>155</v>
          </cell>
          <cell r="O1473">
            <v>155</v>
          </cell>
          <cell r="P1473" t="str">
            <v>WON</v>
          </cell>
          <cell r="Q1473" t="str">
            <v xml:space="preserve">실력산업(주)                  </v>
          </cell>
          <cell r="R1473">
            <v>155</v>
          </cell>
          <cell r="V1473">
            <v>155</v>
          </cell>
          <cell r="X1473">
            <v>155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</row>
        <row r="1474">
          <cell r="C1474" t="str">
            <v>7004-001</v>
          </cell>
          <cell r="D1474" t="str">
            <v xml:space="preserve">7004-0011      </v>
          </cell>
          <cell r="E1474" t="str">
            <v xml:space="preserve">MASK-A/C SW                   </v>
          </cell>
          <cell r="F1474" t="str">
            <v xml:space="preserve">B01  </v>
          </cell>
          <cell r="G1474" t="str">
            <v>WON</v>
          </cell>
          <cell r="H1474" t="str">
            <v xml:space="preserve">PCS </v>
          </cell>
          <cell r="I1474" t="str">
            <v xml:space="preserve">실력산업(주)                  </v>
          </cell>
          <cell r="K1474">
            <v>0</v>
          </cell>
          <cell r="L1474">
            <v>100</v>
          </cell>
          <cell r="N1474">
            <v>100</v>
          </cell>
          <cell r="O1474">
            <v>100</v>
          </cell>
          <cell r="P1474" t="str">
            <v>WON</v>
          </cell>
          <cell r="Q1474" t="str">
            <v xml:space="preserve">실력산업(주)                  </v>
          </cell>
          <cell r="R1474">
            <v>100</v>
          </cell>
          <cell r="V1474">
            <v>100</v>
          </cell>
          <cell r="X1474">
            <v>100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</row>
        <row r="1475">
          <cell r="C1475" t="str">
            <v xml:space="preserve">NEWP-0001      </v>
          </cell>
          <cell r="D1475" t="str">
            <v xml:space="preserve">NEWP-0001      </v>
          </cell>
          <cell r="E1475" t="str">
            <v xml:space="preserve">Dn.NEW PUNCH OIL              </v>
          </cell>
          <cell r="F1475" t="str">
            <v xml:space="preserve">A02  </v>
          </cell>
          <cell r="G1475" t="str">
            <v>WON</v>
          </cell>
          <cell r="H1475" t="str">
            <v xml:space="preserve">L   </v>
          </cell>
          <cell r="I1475" t="str">
            <v xml:space="preserve">쌍봉상사                      </v>
          </cell>
          <cell r="K1475">
            <v>0</v>
          </cell>
          <cell r="L1475">
            <v>1730</v>
          </cell>
          <cell r="N1475">
            <v>1730</v>
          </cell>
          <cell r="O1475">
            <v>1730</v>
          </cell>
          <cell r="P1475" t="str">
            <v>WON</v>
          </cell>
          <cell r="Q1475" t="str">
            <v xml:space="preserve">쌍봉상사                      </v>
          </cell>
          <cell r="R1475">
            <v>1730</v>
          </cell>
          <cell r="V1475">
            <v>1730</v>
          </cell>
          <cell r="X1475">
            <v>1730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</row>
        <row r="1476">
          <cell r="C1476" t="str">
            <v xml:space="preserve">NEWP-C001      </v>
          </cell>
          <cell r="D1476" t="str">
            <v xml:space="preserve">NEWP-C001      </v>
          </cell>
          <cell r="E1476" t="str">
            <v xml:space="preserve">Dn.NEW PUNCH K                </v>
          </cell>
          <cell r="F1476" t="str">
            <v xml:space="preserve">A02  </v>
          </cell>
          <cell r="G1476" t="str">
            <v>WON</v>
          </cell>
          <cell r="H1476" t="str">
            <v xml:space="preserve">L   </v>
          </cell>
          <cell r="I1476" t="str">
            <v xml:space="preserve">쌍봉상사                      </v>
          </cell>
          <cell r="K1476">
            <v>0</v>
          </cell>
          <cell r="L1476">
            <v>1730</v>
          </cell>
          <cell r="N1476">
            <v>1730</v>
          </cell>
          <cell r="O1476">
            <v>1730</v>
          </cell>
          <cell r="P1476" t="str">
            <v>WON</v>
          </cell>
          <cell r="Q1476" t="str">
            <v xml:space="preserve">쌍봉상사                      </v>
          </cell>
          <cell r="R1476">
            <v>1730</v>
          </cell>
          <cell r="V1476">
            <v>1730</v>
          </cell>
          <cell r="X1476">
            <v>1730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</row>
        <row r="1477">
          <cell r="C1477" t="str">
            <v xml:space="preserve">ZGTO-0127      </v>
          </cell>
          <cell r="D1477" t="str">
            <v xml:space="preserve">ZGTO-0127      </v>
          </cell>
          <cell r="E1477" t="str">
            <v xml:space="preserve">BENDING OIL                   </v>
          </cell>
          <cell r="F1477" t="str">
            <v xml:space="preserve">A02  </v>
          </cell>
          <cell r="G1477" t="str">
            <v>WON</v>
          </cell>
          <cell r="H1477" t="str">
            <v xml:space="preserve">L   </v>
          </cell>
          <cell r="I1477" t="str">
            <v xml:space="preserve">쌍봉상사                      </v>
          </cell>
          <cell r="J1477">
            <v>2700</v>
          </cell>
          <cell r="K1477">
            <v>0</v>
          </cell>
          <cell r="L1477">
            <v>2700</v>
          </cell>
          <cell r="N1477">
            <v>2700</v>
          </cell>
          <cell r="O1477">
            <v>2700</v>
          </cell>
          <cell r="P1477" t="str">
            <v>WON</v>
          </cell>
          <cell r="Q1477" t="str">
            <v xml:space="preserve">쌍봉상사                      </v>
          </cell>
          <cell r="R1477">
            <v>2700</v>
          </cell>
          <cell r="V1477">
            <v>2700</v>
          </cell>
          <cell r="X1477">
            <v>2700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</row>
        <row r="1478">
          <cell r="C1478" t="str">
            <v xml:space="preserve">ZGTO-0128      </v>
          </cell>
          <cell r="D1478" t="str">
            <v xml:space="preserve">ZGTO-0128      </v>
          </cell>
          <cell r="E1478" t="str">
            <v xml:space="preserve">비수용성 CUTTING OIL          </v>
          </cell>
          <cell r="F1478" t="str">
            <v xml:space="preserve">A02  </v>
          </cell>
          <cell r="G1478" t="str">
            <v>WON</v>
          </cell>
          <cell r="H1478" t="str">
            <v xml:space="preserve">L   </v>
          </cell>
          <cell r="I1478" t="str">
            <v xml:space="preserve">쌍봉상사                      </v>
          </cell>
          <cell r="J1478">
            <v>2100</v>
          </cell>
          <cell r="K1478">
            <v>0</v>
          </cell>
          <cell r="L1478">
            <v>2100</v>
          </cell>
          <cell r="N1478">
            <v>2100</v>
          </cell>
          <cell r="O1478">
            <v>2100</v>
          </cell>
          <cell r="P1478" t="str">
            <v>WON</v>
          </cell>
          <cell r="Q1478" t="str">
            <v xml:space="preserve">쌍봉상사                      </v>
          </cell>
          <cell r="R1478">
            <v>2100</v>
          </cell>
          <cell r="V1478">
            <v>2100</v>
          </cell>
          <cell r="X1478">
            <v>2100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</row>
        <row r="1479">
          <cell r="C1479" t="str">
            <v xml:space="preserve">ZGTO-0367      </v>
          </cell>
          <cell r="D1479" t="str">
            <v xml:space="preserve">ZGTO-0367      </v>
          </cell>
          <cell r="E1479" t="str">
            <v xml:space="preserve">SILICON                       </v>
          </cell>
          <cell r="F1479" t="str">
            <v xml:space="preserve">A02  </v>
          </cell>
          <cell r="G1479" t="str">
            <v>WON</v>
          </cell>
          <cell r="H1479" t="str">
            <v xml:space="preserve">PCS </v>
          </cell>
          <cell r="I1479" t="str">
            <v xml:space="preserve">쌍봉상사                      </v>
          </cell>
          <cell r="J1479">
            <v>8000</v>
          </cell>
          <cell r="K1479">
            <v>0</v>
          </cell>
          <cell r="L1479">
            <v>8000</v>
          </cell>
          <cell r="N1479">
            <v>8000</v>
          </cell>
          <cell r="O1479">
            <v>8000</v>
          </cell>
          <cell r="P1479" t="str">
            <v>WON</v>
          </cell>
          <cell r="Q1479" t="str">
            <v xml:space="preserve">쌍봉상사                      </v>
          </cell>
          <cell r="R1479">
            <v>8000</v>
          </cell>
          <cell r="V1479">
            <v>8000</v>
          </cell>
          <cell r="X1479">
            <v>8000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</row>
        <row r="1480">
          <cell r="C1480" t="str">
            <v>5458-001</v>
          </cell>
          <cell r="D1480" t="str">
            <v xml:space="preserve">5458-0010      </v>
          </cell>
          <cell r="E1480" t="str">
            <v xml:space="preserve">COVER-A/C SW                  </v>
          </cell>
          <cell r="F1480" t="str">
            <v xml:space="preserve">A01  </v>
          </cell>
          <cell r="G1480" t="str">
            <v>WON</v>
          </cell>
          <cell r="H1480" t="str">
            <v xml:space="preserve">PCS </v>
          </cell>
          <cell r="I1480" t="str">
            <v xml:space="preserve">쌍용금형                      </v>
          </cell>
          <cell r="K1480">
            <v>0</v>
          </cell>
          <cell r="L1480">
            <v>30</v>
          </cell>
          <cell r="N1480">
            <v>30</v>
          </cell>
          <cell r="O1480">
            <v>30</v>
          </cell>
          <cell r="P1480" t="str">
            <v>WON</v>
          </cell>
          <cell r="Q1480" t="str">
            <v xml:space="preserve">쌍용금형                      </v>
          </cell>
          <cell r="R1480">
            <v>30</v>
          </cell>
          <cell r="V1480">
            <v>30</v>
          </cell>
          <cell r="X1480">
            <v>30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</row>
        <row r="1481">
          <cell r="C1481" t="str">
            <v>5458-018</v>
          </cell>
          <cell r="D1481" t="str">
            <v xml:space="preserve">5458-0182      </v>
          </cell>
          <cell r="E1481" t="str">
            <v xml:space="preserve">COVER-HEATER PIPE(R)          </v>
          </cell>
          <cell r="F1481" t="str">
            <v xml:space="preserve">B01  </v>
          </cell>
          <cell r="G1481" t="str">
            <v>WON</v>
          </cell>
          <cell r="H1481" t="str">
            <v xml:space="preserve">PCS </v>
          </cell>
          <cell r="I1481" t="str">
            <v xml:space="preserve">쌍용금형                      </v>
          </cell>
          <cell r="J1481">
            <v>280</v>
          </cell>
          <cell r="K1481">
            <v>0</v>
          </cell>
          <cell r="L1481">
            <v>280</v>
          </cell>
          <cell r="N1481">
            <v>280</v>
          </cell>
          <cell r="O1481">
            <v>280</v>
          </cell>
          <cell r="P1481" t="str">
            <v>WON</v>
          </cell>
          <cell r="Q1481" t="str">
            <v xml:space="preserve">쌍용금형                      </v>
          </cell>
          <cell r="R1481">
            <v>280</v>
          </cell>
          <cell r="V1481">
            <v>280</v>
          </cell>
          <cell r="X1481">
            <v>280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</row>
        <row r="1482">
          <cell r="C1482" t="str">
            <v>6353-001</v>
          </cell>
          <cell r="D1482" t="str">
            <v xml:space="preserve">6353-0011      </v>
          </cell>
          <cell r="E1482" t="str">
            <v xml:space="preserve">HOLDER-ROD(1)                 </v>
          </cell>
          <cell r="F1482" t="str">
            <v xml:space="preserve">A02  </v>
          </cell>
          <cell r="G1482" t="str">
            <v>WON</v>
          </cell>
          <cell r="H1482" t="str">
            <v xml:space="preserve">PCS </v>
          </cell>
          <cell r="I1482" t="str">
            <v xml:space="preserve">쌍용금형                      </v>
          </cell>
          <cell r="J1482">
            <v>25</v>
          </cell>
          <cell r="K1482">
            <v>0</v>
          </cell>
          <cell r="L1482">
            <v>25</v>
          </cell>
          <cell r="N1482">
            <v>25</v>
          </cell>
          <cell r="O1482">
            <v>25</v>
          </cell>
          <cell r="P1482" t="str">
            <v>WON</v>
          </cell>
          <cell r="Q1482" t="str">
            <v xml:space="preserve">쌍용금형                      </v>
          </cell>
          <cell r="R1482">
            <v>25</v>
          </cell>
          <cell r="V1482">
            <v>25</v>
          </cell>
          <cell r="X1482">
            <v>25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</row>
        <row r="1483">
          <cell r="C1483" t="str">
            <v>6353-002</v>
          </cell>
          <cell r="D1483" t="str">
            <v xml:space="preserve">6353-0020      </v>
          </cell>
          <cell r="E1483" t="str">
            <v xml:space="preserve">HOLDER-ROD(3)                 </v>
          </cell>
          <cell r="F1483" t="str">
            <v xml:space="preserve">A02  </v>
          </cell>
          <cell r="G1483" t="str">
            <v>WON</v>
          </cell>
          <cell r="H1483" t="str">
            <v xml:space="preserve">PCS </v>
          </cell>
          <cell r="I1483" t="str">
            <v xml:space="preserve">쌍용금형                      </v>
          </cell>
          <cell r="J1483">
            <v>40</v>
          </cell>
          <cell r="K1483">
            <v>0</v>
          </cell>
          <cell r="L1483">
            <v>40</v>
          </cell>
          <cell r="N1483">
            <v>40</v>
          </cell>
          <cell r="O1483">
            <v>40</v>
          </cell>
          <cell r="P1483" t="str">
            <v>WON</v>
          </cell>
          <cell r="Q1483" t="str">
            <v xml:space="preserve">쌍용금형                      </v>
          </cell>
          <cell r="R1483">
            <v>40</v>
          </cell>
          <cell r="V1483">
            <v>40</v>
          </cell>
          <cell r="X1483">
            <v>40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</row>
        <row r="1484">
          <cell r="C1484" t="str">
            <v>6353-003</v>
          </cell>
          <cell r="D1484" t="str">
            <v xml:space="preserve">6353-0030      </v>
          </cell>
          <cell r="E1484" t="str">
            <v xml:space="preserve">HOLDER-ROD(2)                 </v>
          </cell>
          <cell r="F1484" t="str">
            <v xml:space="preserve">A02  </v>
          </cell>
          <cell r="G1484" t="str">
            <v>WON</v>
          </cell>
          <cell r="H1484" t="str">
            <v xml:space="preserve">PCS </v>
          </cell>
          <cell r="I1484" t="str">
            <v xml:space="preserve">쌍용금형                      </v>
          </cell>
          <cell r="J1484">
            <v>27</v>
          </cell>
          <cell r="K1484">
            <v>0</v>
          </cell>
          <cell r="L1484">
            <v>27</v>
          </cell>
          <cell r="N1484">
            <v>27</v>
          </cell>
          <cell r="O1484">
            <v>27</v>
          </cell>
          <cell r="P1484" t="str">
            <v>WON</v>
          </cell>
          <cell r="Q1484" t="str">
            <v xml:space="preserve">쌍용금형                      </v>
          </cell>
          <cell r="R1484">
            <v>27</v>
          </cell>
          <cell r="V1484">
            <v>27</v>
          </cell>
          <cell r="X1484">
            <v>27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</row>
        <row r="1485">
          <cell r="C1485" t="str">
            <v>6353-005</v>
          </cell>
          <cell r="D1485" t="str">
            <v xml:space="preserve">6353-0050      </v>
          </cell>
          <cell r="E1485" t="str">
            <v xml:space="preserve">HOLDER-ROD(4)                 </v>
          </cell>
          <cell r="F1485" t="str">
            <v xml:space="preserve">A02  </v>
          </cell>
          <cell r="G1485" t="str">
            <v>WON</v>
          </cell>
          <cell r="H1485" t="str">
            <v xml:space="preserve">PCS </v>
          </cell>
          <cell r="I1485" t="str">
            <v xml:space="preserve">쌍용금형                      </v>
          </cell>
          <cell r="J1485">
            <v>40</v>
          </cell>
          <cell r="K1485">
            <v>0</v>
          </cell>
          <cell r="L1485">
            <v>40</v>
          </cell>
          <cell r="N1485">
            <v>40</v>
          </cell>
          <cell r="O1485">
            <v>40</v>
          </cell>
          <cell r="P1485" t="str">
            <v>WON</v>
          </cell>
          <cell r="Q1485" t="str">
            <v xml:space="preserve">쌍용금형                      </v>
          </cell>
          <cell r="R1485">
            <v>40</v>
          </cell>
          <cell r="V1485">
            <v>40</v>
          </cell>
          <cell r="X1485">
            <v>40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</row>
        <row r="1486">
          <cell r="C1486" t="str">
            <v>6852-020</v>
          </cell>
          <cell r="D1486" t="str">
            <v xml:space="preserve">6852-0200      </v>
          </cell>
          <cell r="E1486" t="str">
            <v xml:space="preserve">LEVER-VENT(1)                 </v>
          </cell>
          <cell r="F1486" t="str">
            <v xml:space="preserve">A02  </v>
          </cell>
          <cell r="G1486" t="str">
            <v>WON</v>
          </cell>
          <cell r="H1486" t="str">
            <v xml:space="preserve">PCS </v>
          </cell>
          <cell r="I1486" t="str">
            <v xml:space="preserve">쌍용금형                      </v>
          </cell>
          <cell r="K1486">
            <v>0</v>
          </cell>
          <cell r="L1486">
            <v>60</v>
          </cell>
          <cell r="N1486">
            <v>60</v>
          </cell>
          <cell r="O1486">
            <v>60</v>
          </cell>
          <cell r="P1486" t="str">
            <v>WON</v>
          </cell>
          <cell r="Q1486" t="str">
            <v xml:space="preserve">쌍용금형                      </v>
          </cell>
          <cell r="R1486">
            <v>60</v>
          </cell>
          <cell r="V1486">
            <v>60</v>
          </cell>
          <cell r="X1486">
            <v>60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</row>
        <row r="1487">
          <cell r="C1487" t="str">
            <v>9703-015</v>
          </cell>
          <cell r="D1487" t="str">
            <v xml:space="preserve">9703-0159      </v>
          </cell>
          <cell r="E1487" t="str">
            <v xml:space="preserve">CAP-UNION                     </v>
          </cell>
          <cell r="F1487" t="str">
            <v xml:space="preserve">S25  </v>
          </cell>
          <cell r="G1487" t="str">
            <v>WON</v>
          </cell>
          <cell r="H1487" t="str">
            <v xml:space="preserve">PCS </v>
          </cell>
          <cell r="I1487" t="str">
            <v xml:space="preserve">쌍용금형                      </v>
          </cell>
          <cell r="K1487">
            <v>0</v>
          </cell>
          <cell r="L1487">
            <v>40</v>
          </cell>
          <cell r="N1487">
            <v>40</v>
          </cell>
          <cell r="O1487">
            <v>40</v>
          </cell>
          <cell r="P1487" t="str">
            <v>WON</v>
          </cell>
          <cell r="Q1487" t="str">
            <v xml:space="preserve">쌍용금형                      </v>
          </cell>
          <cell r="R1487">
            <v>40</v>
          </cell>
          <cell r="V1487">
            <v>40</v>
          </cell>
          <cell r="X1487">
            <v>40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</row>
        <row r="1488">
          <cell r="C1488" t="str">
            <v>9902-015</v>
          </cell>
          <cell r="D1488" t="str">
            <v xml:space="preserve">9902-0159      </v>
          </cell>
          <cell r="E1488" t="str">
            <v xml:space="preserve">CAP-UNION                     </v>
          </cell>
          <cell r="F1488" t="str">
            <v xml:space="preserve">A02  </v>
          </cell>
          <cell r="G1488" t="str">
            <v>WON</v>
          </cell>
          <cell r="H1488" t="str">
            <v xml:space="preserve">PCS </v>
          </cell>
          <cell r="I1488" t="str">
            <v xml:space="preserve">쌍용금형                      </v>
          </cell>
          <cell r="K1488">
            <v>0</v>
          </cell>
          <cell r="L1488">
            <v>44</v>
          </cell>
          <cell r="N1488">
            <v>44</v>
          </cell>
          <cell r="O1488">
            <v>44</v>
          </cell>
          <cell r="P1488" t="str">
            <v>WON</v>
          </cell>
          <cell r="Q1488" t="str">
            <v xml:space="preserve">쌍용금형                      </v>
          </cell>
          <cell r="R1488">
            <v>44</v>
          </cell>
          <cell r="V1488">
            <v>44</v>
          </cell>
          <cell r="X1488">
            <v>44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</row>
        <row r="1489">
          <cell r="C1489" t="str">
            <v>9902-063</v>
          </cell>
          <cell r="D1489" t="str">
            <v xml:space="preserve">9902-0635      </v>
          </cell>
          <cell r="E1489" t="str">
            <v xml:space="preserve">CAP-UNION                     </v>
          </cell>
          <cell r="F1489" t="str">
            <v xml:space="preserve">A02  </v>
          </cell>
          <cell r="G1489" t="str">
            <v>WON</v>
          </cell>
          <cell r="H1489" t="str">
            <v xml:space="preserve">PCS </v>
          </cell>
          <cell r="I1489" t="str">
            <v xml:space="preserve">쌍용금형                      </v>
          </cell>
          <cell r="K1489">
            <v>0</v>
          </cell>
          <cell r="L1489">
            <v>50</v>
          </cell>
          <cell r="N1489">
            <v>50</v>
          </cell>
          <cell r="O1489">
            <v>50</v>
          </cell>
          <cell r="P1489" t="str">
            <v>WON</v>
          </cell>
          <cell r="Q1489" t="str">
            <v xml:space="preserve">쌍용금형                      </v>
          </cell>
          <cell r="R1489">
            <v>50</v>
          </cell>
          <cell r="V1489">
            <v>50</v>
          </cell>
          <cell r="X1489">
            <v>50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</row>
        <row r="1490">
          <cell r="C1490" t="str">
            <v>9902-080</v>
          </cell>
          <cell r="D1490" t="str">
            <v xml:space="preserve">9902-0800      </v>
          </cell>
          <cell r="E1490" t="str">
            <v xml:space="preserve">CAP-UNION                     </v>
          </cell>
          <cell r="F1490" t="str">
            <v xml:space="preserve">D01  </v>
          </cell>
          <cell r="G1490" t="str">
            <v>WON</v>
          </cell>
          <cell r="H1490" t="str">
            <v xml:space="preserve">PCS </v>
          </cell>
          <cell r="I1490" t="str">
            <v xml:space="preserve">쌍용금형                      </v>
          </cell>
          <cell r="K1490">
            <v>0</v>
          </cell>
          <cell r="L1490">
            <v>43</v>
          </cell>
          <cell r="N1490">
            <v>43</v>
          </cell>
          <cell r="O1490">
            <v>43</v>
          </cell>
          <cell r="P1490" t="str">
            <v>WON</v>
          </cell>
          <cell r="Q1490" t="str">
            <v xml:space="preserve">쌍용금형                      </v>
          </cell>
          <cell r="R1490">
            <v>43</v>
          </cell>
          <cell r="V1490">
            <v>43</v>
          </cell>
          <cell r="X1490">
            <v>43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</row>
        <row r="1491">
          <cell r="C1491" t="str">
            <v>9906-001</v>
          </cell>
          <cell r="D1491" t="str">
            <v xml:space="preserve">9906-0010      </v>
          </cell>
          <cell r="E1491" t="str">
            <v xml:space="preserve">SEAL-CAP                      </v>
          </cell>
          <cell r="F1491" t="str">
            <v xml:space="preserve">A02  </v>
          </cell>
          <cell r="G1491" t="str">
            <v>WON</v>
          </cell>
          <cell r="H1491" t="str">
            <v xml:space="preserve">PCS </v>
          </cell>
          <cell r="I1491" t="str">
            <v xml:space="preserve">쌍용금형                      </v>
          </cell>
          <cell r="K1491">
            <v>0</v>
          </cell>
          <cell r="L1491">
            <v>34</v>
          </cell>
          <cell r="N1491">
            <v>34</v>
          </cell>
          <cell r="O1491">
            <v>34</v>
          </cell>
          <cell r="P1491" t="str">
            <v>WON</v>
          </cell>
          <cell r="Q1491" t="str">
            <v xml:space="preserve">쌍용금형                      </v>
          </cell>
          <cell r="R1491">
            <v>34</v>
          </cell>
          <cell r="V1491">
            <v>34</v>
          </cell>
          <cell r="X1491">
            <v>34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</row>
        <row r="1492">
          <cell r="C1492" t="str">
            <v>4277-020</v>
          </cell>
          <cell r="D1492" t="str">
            <v xml:space="preserve">4277-0201      </v>
          </cell>
          <cell r="E1492" t="str">
            <v xml:space="preserve">FAN &amp; SHROUD ASS'Y-MAIN(GSL)  </v>
          </cell>
          <cell r="F1492" t="str">
            <v xml:space="preserve">A04  </v>
          </cell>
          <cell r="G1492" t="str">
            <v>WON</v>
          </cell>
          <cell r="H1492" t="str">
            <v xml:space="preserve">PCS </v>
          </cell>
          <cell r="I1492" t="str">
            <v xml:space="preserve">쌍용자동차(주)                </v>
          </cell>
          <cell r="J1492">
            <v>36000</v>
          </cell>
          <cell r="K1492">
            <v>0</v>
          </cell>
          <cell r="L1492">
            <v>30600</v>
          </cell>
          <cell r="N1492">
            <v>30600</v>
          </cell>
          <cell r="O1492">
            <v>30600</v>
          </cell>
          <cell r="P1492" t="str">
            <v>WON</v>
          </cell>
          <cell r="Q1492" t="str">
            <v xml:space="preserve">쌍용자동차(주)                </v>
          </cell>
          <cell r="R1492">
            <v>30600</v>
          </cell>
          <cell r="V1492">
            <v>30600</v>
          </cell>
          <cell r="X1492">
            <v>30600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</row>
        <row r="1493">
          <cell r="C1493" t="str">
            <v>4277-022</v>
          </cell>
          <cell r="D1493" t="str">
            <v xml:space="preserve">4277-0221      </v>
          </cell>
          <cell r="E1493" t="str">
            <v xml:space="preserve">FAN &amp; SHROUD ASS'Y-ADD        </v>
          </cell>
          <cell r="F1493" t="str">
            <v xml:space="preserve">A04  </v>
          </cell>
          <cell r="G1493" t="str">
            <v>WON</v>
          </cell>
          <cell r="H1493" t="str">
            <v xml:space="preserve">PCS </v>
          </cell>
          <cell r="I1493" t="str">
            <v xml:space="preserve">쌍용자동차(주)                </v>
          </cell>
          <cell r="J1493">
            <v>23000</v>
          </cell>
          <cell r="K1493">
            <v>0</v>
          </cell>
          <cell r="L1493">
            <v>23000</v>
          </cell>
          <cell r="N1493">
            <v>23000</v>
          </cell>
          <cell r="O1493">
            <v>23000</v>
          </cell>
          <cell r="P1493" t="str">
            <v>WON</v>
          </cell>
          <cell r="Q1493" t="str">
            <v xml:space="preserve">쌍용자동차(주)                </v>
          </cell>
          <cell r="R1493">
            <v>23000</v>
          </cell>
          <cell r="V1493">
            <v>23000</v>
          </cell>
          <cell r="X1493">
            <v>23000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</row>
        <row r="1494">
          <cell r="C1494" t="str">
            <v>4277-028</v>
          </cell>
          <cell r="D1494" t="str">
            <v xml:space="preserve">4277-0280      </v>
          </cell>
          <cell r="E1494" t="str">
            <v xml:space="preserve">FAN &amp; SHROUD ASS'Y(M104)      </v>
          </cell>
          <cell r="F1494" t="str">
            <v xml:space="preserve">A03  </v>
          </cell>
          <cell r="G1494" t="str">
            <v>WON</v>
          </cell>
          <cell r="H1494" t="str">
            <v xml:space="preserve">PCS </v>
          </cell>
          <cell r="I1494" t="str">
            <v xml:space="preserve">쌍용자동차(주)                </v>
          </cell>
          <cell r="J1494">
            <v>34100</v>
          </cell>
          <cell r="K1494">
            <v>0</v>
          </cell>
          <cell r="L1494">
            <v>34100</v>
          </cell>
          <cell r="N1494">
            <v>34100</v>
          </cell>
          <cell r="O1494">
            <v>34100</v>
          </cell>
          <cell r="P1494" t="str">
            <v>WON</v>
          </cell>
          <cell r="Q1494" t="str">
            <v xml:space="preserve">쌍용자동차(주)                </v>
          </cell>
          <cell r="R1494">
            <v>34100</v>
          </cell>
          <cell r="V1494">
            <v>34100</v>
          </cell>
          <cell r="X1494">
            <v>34100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</row>
        <row r="1495">
          <cell r="C1495" t="str">
            <v>4277-029</v>
          </cell>
          <cell r="D1495" t="str">
            <v xml:space="preserve">4277-0290      </v>
          </cell>
          <cell r="E1495" t="str">
            <v xml:space="preserve">FAN &amp; SHROUD ASS'Y(M111)      </v>
          </cell>
          <cell r="F1495" t="str">
            <v xml:space="preserve">A03  </v>
          </cell>
          <cell r="G1495" t="str">
            <v>WON</v>
          </cell>
          <cell r="H1495" t="str">
            <v xml:space="preserve">PCS </v>
          </cell>
          <cell r="I1495" t="str">
            <v xml:space="preserve">쌍용자동차(주)                </v>
          </cell>
          <cell r="J1495">
            <v>34100</v>
          </cell>
          <cell r="K1495">
            <v>0</v>
          </cell>
          <cell r="L1495">
            <v>34100</v>
          </cell>
          <cell r="N1495">
            <v>34100</v>
          </cell>
          <cell r="O1495">
            <v>34100</v>
          </cell>
          <cell r="P1495" t="str">
            <v>WON</v>
          </cell>
          <cell r="Q1495" t="str">
            <v xml:space="preserve">쌍용자동차(주)                </v>
          </cell>
          <cell r="R1495">
            <v>34100</v>
          </cell>
          <cell r="V1495">
            <v>34100</v>
          </cell>
          <cell r="X1495">
            <v>34100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</row>
        <row r="1496">
          <cell r="C1496" t="str">
            <v>4277-032</v>
          </cell>
          <cell r="D1496" t="str">
            <v xml:space="preserve">4277-0320      </v>
          </cell>
          <cell r="E1496" t="str">
            <v xml:space="preserve">FAN &amp; SHROUD ASS'Y-ADD        </v>
          </cell>
          <cell r="F1496" t="str">
            <v xml:space="preserve">A04  </v>
          </cell>
          <cell r="G1496" t="str">
            <v>WON</v>
          </cell>
          <cell r="H1496" t="str">
            <v xml:space="preserve">PCS </v>
          </cell>
          <cell r="I1496" t="str">
            <v xml:space="preserve">쌍용자동차(주)                </v>
          </cell>
          <cell r="K1496">
            <v>0</v>
          </cell>
          <cell r="L1496">
            <v>18000</v>
          </cell>
          <cell r="N1496">
            <v>18000</v>
          </cell>
          <cell r="O1496">
            <v>18000</v>
          </cell>
          <cell r="P1496" t="str">
            <v>WON</v>
          </cell>
          <cell r="Q1496" t="str">
            <v xml:space="preserve">쌍용자동차(주)                </v>
          </cell>
          <cell r="R1496">
            <v>18000</v>
          </cell>
          <cell r="V1496">
            <v>18000</v>
          </cell>
          <cell r="X1496">
            <v>18000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</row>
        <row r="1497">
          <cell r="C1497" t="str">
            <v>4002-003</v>
          </cell>
          <cell r="D1497" t="str">
            <v xml:space="preserve">4002-0033      </v>
          </cell>
          <cell r="E1497" t="str">
            <v xml:space="preserve">AMP ASS'Y-AUTO                </v>
          </cell>
          <cell r="F1497" t="str">
            <v xml:space="preserve">A02  </v>
          </cell>
          <cell r="G1497" t="str">
            <v>WON</v>
          </cell>
          <cell r="H1497" t="str">
            <v xml:space="preserve">PCS </v>
          </cell>
          <cell r="I1497" t="str">
            <v xml:space="preserve">써모메트릭스코리아(주)        </v>
          </cell>
          <cell r="J1497">
            <v>10400</v>
          </cell>
          <cell r="K1497">
            <v>0</v>
          </cell>
          <cell r="L1497">
            <v>10300</v>
          </cell>
          <cell r="N1497">
            <v>10300</v>
          </cell>
          <cell r="O1497">
            <v>10300</v>
          </cell>
          <cell r="P1497" t="str">
            <v>WON</v>
          </cell>
          <cell r="Q1497" t="str">
            <v xml:space="preserve">써모메트릭스코리아(주)        </v>
          </cell>
          <cell r="R1497">
            <v>10300</v>
          </cell>
          <cell r="V1497">
            <v>10300</v>
          </cell>
          <cell r="X1497">
            <v>10300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</row>
        <row r="1498">
          <cell r="C1498" t="str">
            <v>4002-004</v>
          </cell>
          <cell r="D1498" t="str">
            <v xml:space="preserve">4002-0041      </v>
          </cell>
          <cell r="E1498" t="str">
            <v xml:space="preserve">AMP ASS'Y-THERMO              </v>
          </cell>
          <cell r="F1498" t="str">
            <v xml:space="preserve">A02  </v>
          </cell>
          <cell r="G1498" t="str">
            <v>WON</v>
          </cell>
          <cell r="H1498" t="str">
            <v xml:space="preserve">PCS </v>
          </cell>
          <cell r="I1498" t="str">
            <v xml:space="preserve">써모메트릭스코리아(주)        </v>
          </cell>
          <cell r="J1498">
            <v>2015</v>
          </cell>
          <cell r="K1498">
            <v>0</v>
          </cell>
          <cell r="L1498">
            <v>1940</v>
          </cell>
          <cell r="N1498">
            <v>1940</v>
          </cell>
          <cell r="O1498">
            <v>1940</v>
          </cell>
          <cell r="P1498" t="str">
            <v>WON</v>
          </cell>
          <cell r="Q1498" t="str">
            <v xml:space="preserve">써모메트릭스코리아(주)        </v>
          </cell>
          <cell r="R1498">
            <v>1940</v>
          </cell>
          <cell r="V1498">
            <v>1940</v>
          </cell>
          <cell r="X1498">
            <v>1940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</row>
        <row r="1499">
          <cell r="C1499" t="str">
            <v>4002-004</v>
          </cell>
          <cell r="D1499" t="str">
            <v xml:space="preserve">4002-0042      </v>
          </cell>
          <cell r="E1499" t="str">
            <v xml:space="preserve">AMP ASS'Y-THERMO              </v>
          </cell>
          <cell r="F1499" t="str">
            <v xml:space="preserve">A02  </v>
          </cell>
          <cell r="G1499" t="str">
            <v>WON</v>
          </cell>
          <cell r="H1499" t="str">
            <v xml:space="preserve">PCS </v>
          </cell>
          <cell r="I1499" t="str">
            <v xml:space="preserve">써모메트릭스코리아(주)        </v>
          </cell>
          <cell r="K1499">
            <v>0</v>
          </cell>
          <cell r="L1499">
            <v>1940</v>
          </cell>
          <cell r="N1499">
            <v>1940</v>
          </cell>
          <cell r="O1499">
            <v>1940</v>
          </cell>
          <cell r="P1499" t="str">
            <v>WON</v>
          </cell>
          <cell r="Q1499" t="str">
            <v xml:space="preserve">써모메트릭스코리아(주)        </v>
          </cell>
          <cell r="R1499">
            <v>1940</v>
          </cell>
          <cell r="V1499">
            <v>1940</v>
          </cell>
          <cell r="X1499">
            <v>1940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</row>
        <row r="1500">
          <cell r="C1500" t="str">
            <v>4002-005</v>
          </cell>
          <cell r="D1500" t="str">
            <v xml:space="preserve">4002-0052      </v>
          </cell>
          <cell r="E1500" t="str">
            <v xml:space="preserve">AMP ASS'Y-THERMO              </v>
          </cell>
          <cell r="F1500" t="str">
            <v xml:space="preserve">D01  </v>
          </cell>
          <cell r="G1500" t="str">
            <v>WON</v>
          </cell>
          <cell r="H1500" t="str">
            <v xml:space="preserve">PCS </v>
          </cell>
          <cell r="I1500" t="str">
            <v xml:space="preserve">써모메트릭스코리아(주)        </v>
          </cell>
          <cell r="J1500">
            <v>2470</v>
          </cell>
          <cell r="K1500">
            <v>0</v>
          </cell>
          <cell r="L1500">
            <v>2470</v>
          </cell>
          <cell r="N1500">
            <v>2470</v>
          </cell>
          <cell r="O1500">
            <v>2470</v>
          </cell>
          <cell r="P1500" t="str">
            <v>WON</v>
          </cell>
          <cell r="Q1500" t="str">
            <v xml:space="preserve">써모메트릭스코리아(주)        </v>
          </cell>
          <cell r="R1500">
            <v>2470</v>
          </cell>
          <cell r="V1500">
            <v>2470</v>
          </cell>
          <cell r="X1500">
            <v>2470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</row>
        <row r="1501">
          <cell r="C1501" t="str">
            <v>4002-008</v>
          </cell>
          <cell r="D1501" t="str">
            <v xml:space="preserve">4002-0080      </v>
          </cell>
          <cell r="E1501" t="str">
            <v xml:space="preserve">AMP ASS'Y-THERMO(DSL)         </v>
          </cell>
          <cell r="F1501" t="str">
            <v xml:space="preserve">B01  </v>
          </cell>
          <cell r="G1501" t="str">
            <v>WON</v>
          </cell>
          <cell r="H1501" t="str">
            <v xml:space="preserve">PCS </v>
          </cell>
          <cell r="I1501" t="str">
            <v xml:space="preserve">써모메트릭스코리아(주)        </v>
          </cell>
          <cell r="J1501">
            <v>2090</v>
          </cell>
          <cell r="K1501">
            <v>0</v>
          </cell>
          <cell r="L1501">
            <v>2000</v>
          </cell>
          <cell r="N1501">
            <v>2000</v>
          </cell>
          <cell r="O1501">
            <v>2000</v>
          </cell>
          <cell r="P1501" t="str">
            <v>WON</v>
          </cell>
          <cell r="Q1501" t="str">
            <v xml:space="preserve">써모메트릭스코리아(주)        </v>
          </cell>
          <cell r="R1501">
            <v>2000</v>
          </cell>
          <cell r="V1501">
            <v>2000</v>
          </cell>
          <cell r="X1501">
            <v>2000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</row>
        <row r="1502">
          <cell r="C1502" t="str">
            <v>4002-012</v>
          </cell>
          <cell r="D1502" t="str">
            <v xml:space="preserve">4002-0121      </v>
          </cell>
          <cell r="E1502" t="str">
            <v xml:space="preserve">AMP ASS'Y-THERMO(T/D)         </v>
          </cell>
          <cell r="F1502" t="str">
            <v xml:space="preserve">A02  </v>
          </cell>
          <cell r="G1502" t="str">
            <v>WON</v>
          </cell>
          <cell r="H1502" t="str">
            <v xml:space="preserve">PCS </v>
          </cell>
          <cell r="I1502" t="str">
            <v xml:space="preserve">써모메트릭스코리아(주)        </v>
          </cell>
          <cell r="J1502">
            <v>3080</v>
          </cell>
          <cell r="K1502">
            <v>0</v>
          </cell>
          <cell r="L1502">
            <v>2990</v>
          </cell>
          <cell r="N1502">
            <v>2990</v>
          </cell>
          <cell r="O1502">
            <v>2990</v>
          </cell>
          <cell r="P1502" t="str">
            <v>WON</v>
          </cell>
          <cell r="Q1502" t="str">
            <v xml:space="preserve">써모메트릭스코리아(주)        </v>
          </cell>
          <cell r="R1502">
            <v>2990</v>
          </cell>
          <cell r="V1502">
            <v>2990</v>
          </cell>
          <cell r="X1502">
            <v>2990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</row>
        <row r="1503">
          <cell r="C1503" t="str">
            <v>4002-012</v>
          </cell>
          <cell r="D1503" t="str">
            <v xml:space="preserve">4002-0122      </v>
          </cell>
          <cell r="E1503" t="str">
            <v xml:space="preserve">AMP ASS'Y-THERMO(T/D)         </v>
          </cell>
          <cell r="F1503" t="str">
            <v xml:space="preserve">A02  </v>
          </cell>
          <cell r="G1503" t="str">
            <v>WON</v>
          </cell>
          <cell r="H1503" t="str">
            <v xml:space="preserve">PCS </v>
          </cell>
          <cell r="I1503" t="str">
            <v xml:space="preserve">써모메트릭스코리아(주)        </v>
          </cell>
          <cell r="K1503">
            <v>0</v>
          </cell>
          <cell r="L1503">
            <v>2990</v>
          </cell>
          <cell r="N1503">
            <v>2990</v>
          </cell>
          <cell r="O1503">
            <v>2990</v>
          </cell>
          <cell r="P1503" t="str">
            <v>WON</v>
          </cell>
          <cell r="Q1503" t="str">
            <v xml:space="preserve">써모메트릭스코리아(주)        </v>
          </cell>
          <cell r="R1503">
            <v>2990</v>
          </cell>
          <cell r="V1503">
            <v>2990</v>
          </cell>
          <cell r="X1503">
            <v>2990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</row>
        <row r="1504">
          <cell r="C1504" t="str">
            <v>4002-013</v>
          </cell>
          <cell r="D1504" t="str">
            <v xml:space="preserve">4002-0131      </v>
          </cell>
          <cell r="E1504" t="str">
            <v xml:space="preserve">AMP ASS'Y-THERMO(GSL)         </v>
          </cell>
          <cell r="F1504" t="str">
            <v xml:space="preserve">B01  </v>
          </cell>
          <cell r="G1504" t="str">
            <v>WON</v>
          </cell>
          <cell r="H1504" t="str">
            <v xml:space="preserve">PCS </v>
          </cell>
          <cell r="I1504" t="str">
            <v xml:space="preserve">써모메트릭스코리아(주)        </v>
          </cell>
          <cell r="J1504">
            <v>3040</v>
          </cell>
          <cell r="K1504">
            <v>0</v>
          </cell>
          <cell r="L1504">
            <v>2950</v>
          </cell>
          <cell r="N1504">
            <v>2950</v>
          </cell>
          <cell r="O1504">
            <v>2950</v>
          </cell>
          <cell r="P1504" t="str">
            <v>WON</v>
          </cell>
          <cell r="Q1504" t="str">
            <v xml:space="preserve">써모메트릭스코리아(주)        </v>
          </cell>
          <cell r="R1504">
            <v>2950</v>
          </cell>
          <cell r="V1504">
            <v>2950</v>
          </cell>
          <cell r="X1504">
            <v>2950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</row>
        <row r="1505">
          <cell r="C1505" t="str">
            <v>4002-014</v>
          </cell>
          <cell r="D1505" t="str">
            <v xml:space="preserve">4002-0146      </v>
          </cell>
          <cell r="E1505" t="str">
            <v xml:space="preserve">AMP ASSY-THERMO               </v>
          </cell>
          <cell r="F1505" t="str">
            <v xml:space="preserve">C01  </v>
          </cell>
          <cell r="G1505" t="str">
            <v>WON</v>
          </cell>
          <cell r="H1505" t="str">
            <v xml:space="preserve">PCS </v>
          </cell>
          <cell r="I1505" t="str">
            <v xml:space="preserve">써모메트릭스코리아(주)        </v>
          </cell>
          <cell r="J1505">
            <v>1805</v>
          </cell>
          <cell r="K1505">
            <v>0</v>
          </cell>
          <cell r="L1505">
            <v>1965</v>
          </cell>
          <cell r="N1505">
            <v>1965</v>
          </cell>
          <cell r="O1505">
            <v>1965</v>
          </cell>
          <cell r="P1505" t="str">
            <v>WON</v>
          </cell>
          <cell r="Q1505" t="str">
            <v xml:space="preserve">써모메트릭스코리아(주)        </v>
          </cell>
          <cell r="R1505">
            <v>1965</v>
          </cell>
          <cell r="V1505">
            <v>1965</v>
          </cell>
          <cell r="X1505">
            <v>1965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</row>
        <row r="1506">
          <cell r="C1506" t="str">
            <v>4002-017</v>
          </cell>
          <cell r="D1506" t="str">
            <v xml:space="preserve">4002-0176      </v>
          </cell>
          <cell r="E1506" t="str">
            <v xml:space="preserve">AMP ASS'Y-THERMO              </v>
          </cell>
          <cell r="F1506" t="str">
            <v xml:space="preserve">A03  </v>
          </cell>
          <cell r="G1506" t="str">
            <v>WON</v>
          </cell>
          <cell r="H1506" t="str">
            <v xml:space="preserve">PCS </v>
          </cell>
          <cell r="I1506" t="str">
            <v xml:space="preserve">써모메트릭스코리아(주)        </v>
          </cell>
          <cell r="J1506">
            <v>3280</v>
          </cell>
          <cell r="K1506">
            <v>0</v>
          </cell>
          <cell r="L1506">
            <v>3280</v>
          </cell>
          <cell r="N1506">
            <v>3280</v>
          </cell>
          <cell r="O1506">
            <v>3280</v>
          </cell>
          <cell r="P1506" t="str">
            <v>WON</v>
          </cell>
          <cell r="Q1506" t="str">
            <v xml:space="preserve">써모메트릭스코리아(주)        </v>
          </cell>
          <cell r="R1506">
            <v>3280</v>
          </cell>
          <cell r="V1506">
            <v>3280</v>
          </cell>
          <cell r="X1506">
            <v>3280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</row>
        <row r="1507">
          <cell r="C1507" t="str">
            <v>4002-022</v>
          </cell>
          <cell r="D1507" t="str">
            <v xml:space="preserve">4002-0221      </v>
          </cell>
          <cell r="E1507" t="str">
            <v xml:space="preserve">AMP ASS'Y-THERMO              </v>
          </cell>
          <cell r="F1507" t="str">
            <v xml:space="preserve">D02  </v>
          </cell>
          <cell r="G1507" t="str">
            <v>WON</v>
          </cell>
          <cell r="H1507" t="str">
            <v xml:space="preserve">PCS </v>
          </cell>
          <cell r="I1507" t="str">
            <v xml:space="preserve">써모메트릭스코리아(주)        </v>
          </cell>
          <cell r="J1507">
            <v>1770</v>
          </cell>
          <cell r="K1507">
            <v>0</v>
          </cell>
          <cell r="L1507">
            <v>1770</v>
          </cell>
          <cell r="N1507">
            <v>1770</v>
          </cell>
          <cell r="O1507">
            <v>1770</v>
          </cell>
          <cell r="P1507" t="str">
            <v>WON</v>
          </cell>
          <cell r="Q1507" t="str">
            <v xml:space="preserve">써모메트릭스코리아(주)        </v>
          </cell>
          <cell r="R1507">
            <v>1770</v>
          </cell>
          <cell r="V1507">
            <v>1770</v>
          </cell>
          <cell r="X1507">
            <v>1770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</row>
        <row r="1508">
          <cell r="C1508" t="str">
            <v>4002-027</v>
          </cell>
          <cell r="D1508" t="str">
            <v xml:space="preserve">4002-0272      </v>
          </cell>
          <cell r="E1508" t="str">
            <v xml:space="preserve">AMP ASS'Y-MODE                </v>
          </cell>
          <cell r="F1508" t="str">
            <v xml:space="preserve">A02  </v>
          </cell>
          <cell r="G1508" t="str">
            <v>WON</v>
          </cell>
          <cell r="H1508" t="str">
            <v xml:space="preserve">PCS </v>
          </cell>
          <cell r="I1508" t="str">
            <v xml:space="preserve">써모메트릭스코리아(주)        </v>
          </cell>
          <cell r="J1508">
            <v>7640</v>
          </cell>
          <cell r="K1508">
            <v>0</v>
          </cell>
          <cell r="L1508">
            <v>7640</v>
          </cell>
          <cell r="N1508">
            <v>7640</v>
          </cell>
          <cell r="O1508">
            <v>7640</v>
          </cell>
          <cell r="P1508" t="str">
            <v>WON</v>
          </cell>
          <cell r="Q1508" t="str">
            <v xml:space="preserve">써모메트릭스코리아(주)        </v>
          </cell>
          <cell r="R1508">
            <v>7640</v>
          </cell>
          <cell r="V1508">
            <v>7640</v>
          </cell>
          <cell r="X1508">
            <v>7640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</row>
        <row r="1509">
          <cell r="C1509" t="str">
            <v>4002-035</v>
          </cell>
          <cell r="D1509" t="str">
            <v xml:space="preserve">4002-0351      </v>
          </cell>
          <cell r="E1509" t="str">
            <v xml:space="preserve">AMP ASS'Y-THERMO              </v>
          </cell>
          <cell r="F1509" t="str">
            <v xml:space="preserve">A06  </v>
          </cell>
          <cell r="G1509" t="str">
            <v>WON</v>
          </cell>
          <cell r="H1509" t="str">
            <v xml:space="preserve">PCS </v>
          </cell>
          <cell r="I1509" t="str">
            <v xml:space="preserve">써모메트릭스코리아(주)        </v>
          </cell>
          <cell r="K1509">
            <v>0</v>
          </cell>
          <cell r="L1509">
            <v>1960</v>
          </cell>
          <cell r="N1509">
            <v>1960</v>
          </cell>
          <cell r="O1509">
            <v>1960</v>
          </cell>
          <cell r="P1509" t="str">
            <v>WON</v>
          </cell>
          <cell r="Q1509" t="str">
            <v xml:space="preserve">써모메트릭스코리아(주)        </v>
          </cell>
          <cell r="R1509">
            <v>1960</v>
          </cell>
          <cell r="V1509">
            <v>1960</v>
          </cell>
          <cell r="X1509">
            <v>1960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</row>
        <row r="1510">
          <cell r="C1510" t="str">
            <v>4626-112</v>
          </cell>
          <cell r="D1510" t="str">
            <v xml:space="preserve">4626-1123      </v>
          </cell>
          <cell r="E1510" t="str">
            <v xml:space="preserve">PIPE ASS'Y-HTR CORE           </v>
          </cell>
          <cell r="F1510" t="str">
            <v xml:space="preserve">A02  </v>
          </cell>
          <cell r="G1510" t="str">
            <v>WON</v>
          </cell>
          <cell r="H1510" t="str">
            <v xml:space="preserve">PCS </v>
          </cell>
          <cell r="I1510" t="str">
            <v xml:space="preserve">써모메트릭스코리아(주)        </v>
          </cell>
          <cell r="K1510">
            <v>0</v>
          </cell>
          <cell r="L1510">
            <v>790</v>
          </cell>
          <cell r="N1510">
            <v>790</v>
          </cell>
          <cell r="O1510">
            <v>790</v>
          </cell>
          <cell r="P1510" t="str">
            <v>WON</v>
          </cell>
          <cell r="Q1510" t="str">
            <v xml:space="preserve">써모메트릭스코리아(주)        </v>
          </cell>
          <cell r="R1510">
            <v>790</v>
          </cell>
          <cell r="V1510">
            <v>790</v>
          </cell>
          <cell r="X1510">
            <v>790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</row>
        <row r="1511">
          <cell r="C1511" t="str">
            <v>4626-246</v>
          </cell>
          <cell r="D1511" t="str">
            <v xml:space="preserve">4626-2464      </v>
          </cell>
          <cell r="E1511" t="str">
            <v xml:space="preserve">PIPE ASS'Y-HTR W/SENSOR       </v>
          </cell>
          <cell r="F1511" t="str">
            <v xml:space="preserve">A02  </v>
          </cell>
          <cell r="G1511" t="str">
            <v>WON</v>
          </cell>
          <cell r="H1511" t="str">
            <v xml:space="preserve">PCS </v>
          </cell>
          <cell r="I1511" t="str">
            <v xml:space="preserve">써모메트릭스코리아(주)        </v>
          </cell>
          <cell r="J1511">
            <v>2540</v>
          </cell>
          <cell r="K1511">
            <v>0</v>
          </cell>
          <cell r="L1511">
            <v>2540</v>
          </cell>
          <cell r="N1511">
            <v>2540</v>
          </cell>
          <cell r="O1511">
            <v>2540</v>
          </cell>
          <cell r="P1511" t="str">
            <v>WON</v>
          </cell>
          <cell r="Q1511" t="str">
            <v xml:space="preserve">써모메트릭스코리아(주)        </v>
          </cell>
          <cell r="R1511">
            <v>2540</v>
          </cell>
          <cell r="V1511">
            <v>2540</v>
          </cell>
          <cell r="X1511">
            <v>2540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</row>
        <row r="1512">
          <cell r="C1512" t="str">
            <v>4626-254</v>
          </cell>
          <cell r="D1512" t="str">
            <v xml:space="preserve">4626-2541      </v>
          </cell>
          <cell r="E1512" t="str">
            <v xml:space="preserve">PIPE ASS'Y-HTR CORE(R)        </v>
          </cell>
          <cell r="F1512" t="str">
            <v xml:space="preserve">A02  </v>
          </cell>
          <cell r="G1512" t="str">
            <v>WON</v>
          </cell>
          <cell r="H1512" t="str">
            <v xml:space="preserve">PCS </v>
          </cell>
          <cell r="I1512" t="str">
            <v xml:space="preserve">써모메트릭스코리아(주)        </v>
          </cell>
          <cell r="K1512">
            <v>0</v>
          </cell>
          <cell r="L1512">
            <v>1020</v>
          </cell>
          <cell r="N1512">
            <v>1020</v>
          </cell>
          <cell r="O1512">
            <v>1020</v>
          </cell>
          <cell r="P1512" t="str">
            <v>WON</v>
          </cell>
          <cell r="Q1512" t="str">
            <v xml:space="preserve">써모메트릭스코리아(주)        </v>
          </cell>
          <cell r="R1512">
            <v>1020</v>
          </cell>
          <cell r="V1512">
            <v>1020</v>
          </cell>
          <cell r="X1512">
            <v>1020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</row>
        <row r="1513">
          <cell r="C1513" t="str">
            <v>4626-255</v>
          </cell>
          <cell r="D1513" t="str">
            <v xml:space="preserve">4626-2553      </v>
          </cell>
          <cell r="E1513" t="str">
            <v xml:space="preserve">PIPE ASS'Y-HTR W/SENSOR       </v>
          </cell>
          <cell r="F1513" t="str">
            <v xml:space="preserve">A02  </v>
          </cell>
          <cell r="G1513" t="str">
            <v>WON</v>
          </cell>
          <cell r="H1513" t="str">
            <v xml:space="preserve">PCS </v>
          </cell>
          <cell r="I1513" t="str">
            <v xml:space="preserve">써모메트릭스코리아(주)        </v>
          </cell>
          <cell r="J1513">
            <v>2520</v>
          </cell>
          <cell r="K1513">
            <v>0</v>
          </cell>
          <cell r="L1513">
            <v>2520</v>
          </cell>
          <cell r="N1513">
            <v>2520</v>
          </cell>
          <cell r="O1513">
            <v>2520</v>
          </cell>
          <cell r="P1513" t="str">
            <v>WON</v>
          </cell>
          <cell r="Q1513" t="str">
            <v xml:space="preserve">써모메트릭스코리아(주)        </v>
          </cell>
          <cell r="R1513">
            <v>2520</v>
          </cell>
          <cell r="V1513">
            <v>2520</v>
          </cell>
          <cell r="X1513">
            <v>2520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</row>
        <row r="1514">
          <cell r="C1514" t="str">
            <v>4629-001</v>
          </cell>
          <cell r="D1514" t="str">
            <v xml:space="preserve">4629-0012      </v>
          </cell>
          <cell r="E1514" t="str">
            <v xml:space="preserve">P.T.C ASS'Y                   </v>
          </cell>
          <cell r="F1514" t="str">
            <v xml:space="preserve">A02  </v>
          </cell>
          <cell r="G1514" t="str">
            <v>WON</v>
          </cell>
          <cell r="H1514" t="str">
            <v xml:space="preserve">PCS </v>
          </cell>
          <cell r="I1514" t="str">
            <v xml:space="preserve">써모메트릭스코리아(주)        </v>
          </cell>
          <cell r="J1514">
            <v>2610</v>
          </cell>
          <cell r="K1514">
            <v>0</v>
          </cell>
          <cell r="L1514">
            <v>2540</v>
          </cell>
          <cell r="N1514">
            <v>2540</v>
          </cell>
          <cell r="O1514">
            <v>2540</v>
          </cell>
          <cell r="P1514" t="str">
            <v>WON</v>
          </cell>
          <cell r="Q1514" t="str">
            <v xml:space="preserve">써모메트릭스코리아(주)        </v>
          </cell>
          <cell r="R1514">
            <v>2540</v>
          </cell>
          <cell r="V1514">
            <v>2540</v>
          </cell>
          <cell r="X1514">
            <v>2540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</row>
        <row r="1515">
          <cell r="C1515" t="str">
            <v>4629-002</v>
          </cell>
          <cell r="D1515" t="str">
            <v xml:space="preserve">4629-0020      </v>
          </cell>
          <cell r="E1515" t="str">
            <v xml:space="preserve">P.T.C ASS'Y                   </v>
          </cell>
          <cell r="F1515" t="str">
            <v xml:space="preserve">A01  </v>
          </cell>
          <cell r="G1515" t="str">
            <v>WON</v>
          </cell>
          <cell r="H1515" t="str">
            <v xml:space="preserve">PCS </v>
          </cell>
          <cell r="I1515" t="str">
            <v xml:space="preserve">써모메트릭스코리아(주)        </v>
          </cell>
          <cell r="K1515">
            <v>0</v>
          </cell>
          <cell r="L1515">
            <v>2750</v>
          </cell>
          <cell r="N1515">
            <v>2750</v>
          </cell>
          <cell r="O1515">
            <v>2750</v>
          </cell>
          <cell r="P1515" t="str">
            <v>WON</v>
          </cell>
          <cell r="Q1515" t="str">
            <v xml:space="preserve">써모메트릭스코리아(주)        </v>
          </cell>
          <cell r="R1515">
            <v>2750</v>
          </cell>
          <cell r="V1515">
            <v>2750</v>
          </cell>
          <cell r="X1515">
            <v>2750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</row>
        <row r="1516">
          <cell r="C1516" t="str">
            <v>4751-001</v>
          </cell>
          <cell r="D1516" t="str">
            <v xml:space="preserve">4751-0012      </v>
          </cell>
          <cell r="E1516" t="str">
            <v xml:space="preserve">SENSOR ASS'Y-INCAR            </v>
          </cell>
          <cell r="F1516" t="str">
            <v xml:space="preserve">A02  </v>
          </cell>
          <cell r="G1516" t="str">
            <v>WON</v>
          </cell>
          <cell r="H1516" t="str">
            <v xml:space="preserve">PCS </v>
          </cell>
          <cell r="I1516" t="str">
            <v xml:space="preserve">써모메트릭스코리아(주)        </v>
          </cell>
          <cell r="J1516">
            <v>950</v>
          </cell>
          <cell r="K1516">
            <v>0</v>
          </cell>
          <cell r="L1516">
            <v>895</v>
          </cell>
          <cell r="N1516">
            <v>895</v>
          </cell>
          <cell r="O1516">
            <v>895</v>
          </cell>
          <cell r="P1516" t="str">
            <v>WON</v>
          </cell>
          <cell r="Q1516" t="str">
            <v xml:space="preserve">써모메트릭스코리아(주)        </v>
          </cell>
          <cell r="R1516">
            <v>895</v>
          </cell>
          <cell r="V1516">
            <v>895</v>
          </cell>
          <cell r="X1516">
            <v>895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</row>
        <row r="1517">
          <cell r="C1517" t="str">
            <v>4751-002</v>
          </cell>
          <cell r="D1517" t="str">
            <v xml:space="preserve">4751-0021      </v>
          </cell>
          <cell r="E1517" t="str">
            <v xml:space="preserve">SENSOR ASS'Y-SUN              </v>
          </cell>
          <cell r="F1517" t="str">
            <v xml:space="preserve">A02  </v>
          </cell>
          <cell r="G1517" t="str">
            <v>WON</v>
          </cell>
          <cell r="H1517" t="str">
            <v xml:space="preserve">PCS </v>
          </cell>
          <cell r="I1517" t="str">
            <v xml:space="preserve">써모메트릭스코리아(주)        </v>
          </cell>
          <cell r="J1517">
            <v>1920</v>
          </cell>
          <cell r="K1517">
            <v>0</v>
          </cell>
          <cell r="L1517">
            <v>1865</v>
          </cell>
          <cell r="N1517">
            <v>1865</v>
          </cell>
          <cell r="O1517">
            <v>1865</v>
          </cell>
          <cell r="P1517" t="str">
            <v>WON</v>
          </cell>
          <cell r="Q1517" t="str">
            <v xml:space="preserve">써모메트릭스코리아(주)        </v>
          </cell>
          <cell r="R1517">
            <v>1865</v>
          </cell>
          <cell r="V1517">
            <v>1865</v>
          </cell>
          <cell r="X1517">
            <v>1865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</row>
        <row r="1518">
          <cell r="C1518" t="str">
            <v>4751-003</v>
          </cell>
          <cell r="D1518" t="str">
            <v xml:space="preserve">4751-0032      </v>
          </cell>
          <cell r="E1518" t="str">
            <v xml:space="preserve">SENSOR ASS'Y-AMBIENT          </v>
          </cell>
          <cell r="F1518" t="str">
            <v xml:space="preserve">A02  </v>
          </cell>
          <cell r="G1518" t="str">
            <v>WON</v>
          </cell>
          <cell r="H1518" t="str">
            <v xml:space="preserve">PCS </v>
          </cell>
          <cell r="I1518" t="str">
            <v xml:space="preserve">써모메트릭스코리아(주)        </v>
          </cell>
          <cell r="J1518">
            <v>1190</v>
          </cell>
          <cell r="K1518">
            <v>0</v>
          </cell>
          <cell r="L1518">
            <v>1130</v>
          </cell>
          <cell r="N1518">
            <v>1130</v>
          </cell>
          <cell r="O1518">
            <v>1130</v>
          </cell>
          <cell r="P1518" t="str">
            <v>WON</v>
          </cell>
          <cell r="Q1518" t="str">
            <v xml:space="preserve">써모메트릭스코리아(주)        </v>
          </cell>
          <cell r="R1518">
            <v>1130</v>
          </cell>
          <cell r="V1518">
            <v>1130</v>
          </cell>
          <cell r="X1518">
            <v>1130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</row>
        <row r="1519">
          <cell r="C1519" t="str">
            <v>4751-007</v>
          </cell>
          <cell r="D1519" t="str">
            <v xml:space="preserve">4751-0071      </v>
          </cell>
          <cell r="E1519" t="str">
            <v xml:space="preserve">SENSOR ASS'Y-AMBIENT          </v>
          </cell>
          <cell r="F1519" t="str">
            <v xml:space="preserve">A03  </v>
          </cell>
          <cell r="G1519" t="str">
            <v>WON</v>
          </cell>
          <cell r="H1519" t="str">
            <v xml:space="preserve">PCS </v>
          </cell>
          <cell r="I1519" t="str">
            <v xml:space="preserve">써모메트릭스코리아(주)        </v>
          </cell>
          <cell r="J1519">
            <v>1140</v>
          </cell>
          <cell r="K1519">
            <v>0</v>
          </cell>
          <cell r="L1519">
            <v>1095</v>
          </cell>
          <cell r="N1519">
            <v>1095</v>
          </cell>
          <cell r="O1519">
            <v>1095</v>
          </cell>
          <cell r="P1519" t="str">
            <v>WON</v>
          </cell>
          <cell r="Q1519" t="str">
            <v xml:space="preserve">써모메트릭스코리아(주)        </v>
          </cell>
          <cell r="R1519">
            <v>1095</v>
          </cell>
          <cell r="V1519">
            <v>1095</v>
          </cell>
          <cell r="X1519">
            <v>1095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</row>
        <row r="1520">
          <cell r="C1520" t="str">
            <v>4751-008</v>
          </cell>
          <cell r="D1520" t="str">
            <v xml:space="preserve">4751-0081      </v>
          </cell>
          <cell r="E1520" t="str">
            <v xml:space="preserve">SENSOR ASS'Y-INCAR            </v>
          </cell>
          <cell r="F1520" t="str">
            <v xml:space="preserve">A03  </v>
          </cell>
          <cell r="G1520" t="str">
            <v>WON</v>
          </cell>
          <cell r="H1520" t="str">
            <v xml:space="preserve">PCS </v>
          </cell>
          <cell r="I1520" t="str">
            <v xml:space="preserve">써모메트릭스코리아(주)        </v>
          </cell>
          <cell r="K1520">
            <v>0</v>
          </cell>
          <cell r="L1520">
            <v>855</v>
          </cell>
          <cell r="N1520">
            <v>855</v>
          </cell>
          <cell r="O1520">
            <v>855</v>
          </cell>
          <cell r="P1520" t="str">
            <v>WON</v>
          </cell>
          <cell r="Q1520" t="str">
            <v xml:space="preserve">써모메트릭스코리아(주)        </v>
          </cell>
          <cell r="R1520">
            <v>855</v>
          </cell>
          <cell r="V1520">
            <v>855</v>
          </cell>
          <cell r="X1520">
            <v>855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</row>
        <row r="1521">
          <cell r="C1521" t="str">
            <v>4751-008</v>
          </cell>
          <cell r="D1521" t="str">
            <v xml:space="preserve">4751-0082      </v>
          </cell>
          <cell r="E1521" t="str">
            <v xml:space="preserve">SENSOR ASS'Y-INCAR            </v>
          </cell>
          <cell r="F1521" t="str">
            <v xml:space="preserve">A03  </v>
          </cell>
          <cell r="G1521" t="str">
            <v>WON</v>
          </cell>
          <cell r="H1521" t="str">
            <v xml:space="preserve">PCS </v>
          </cell>
          <cell r="I1521" t="str">
            <v xml:space="preserve">써모메트릭스코리아(주)        </v>
          </cell>
          <cell r="J1521">
            <v>900</v>
          </cell>
          <cell r="K1521">
            <v>0</v>
          </cell>
          <cell r="L1521">
            <v>855</v>
          </cell>
          <cell r="N1521">
            <v>855</v>
          </cell>
          <cell r="O1521">
            <v>855</v>
          </cell>
          <cell r="P1521" t="str">
            <v>WON</v>
          </cell>
          <cell r="Q1521" t="str">
            <v xml:space="preserve">써모메트릭스코리아(주)        </v>
          </cell>
          <cell r="R1521">
            <v>855</v>
          </cell>
          <cell r="V1521">
            <v>855</v>
          </cell>
          <cell r="X1521">
            <v>855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</row>
        <row r="1522">
          <cell r="C1522" t="str">
            <v>4751-009</v>
          </cell>
          <cell r="D1522" t="str">
            <v xml:space="preserve">4751-0090      </v>
          </cell>
          <cell r="E1522" t="str">
            <v xml:space="preserve">SENSOR ASS'Y-SUN              </v>
          </cell>
          <cell r="F1522" t="str">
            <v xml:space="preserve">A03  </v>
          </cell>
          <cell r="G1522" t="str">
            <v>WON</v>
          </cell>
          <cell r="H1522" t="str">
            <v xml:space="preserve">PCS </v>
          </cell>
          <cell r="I1522" t="str">
            <v xml:space="preserve">써모메트릭스코리아(주)        </v>
          </cell>
          <cell r="K1522">
            <v>0</v>
          </cell>
          <cell r="L1522">
            <v>2000</v>
          </cell>
          <cell r="N1522">
            <v>2000</v>
          </cell>
          <cell r="O1522">
            <v>2000</v>
          </cell>
          <cell r="P1522" t="str">
            <v>WON</v>
          </cell>
          <cell r="Q1522" t="str">
            <v xml:space="preserve">써모메트릭스코리아(주)        </v>
          </cell>
          <cell r="R1522">
            <v>2000</v>
          </cell>
          <cell r="V1522">
            <v>2000</v>
          </cell>
          <cell r="X1522">
            <v>2000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</row>
        <row r="1523">
          <cell r="C1523" t="str">
            <v>4751-015</v>
          </cell>
          <cell r="D1523" t="str">
            <v xml:space="preserve">4751-0152      </v>
          </cell>
          <cell r="E1523" t="str">
            <v xml:space="preserve">SENSOR ASS'Y-WATER W/HOSE     </v>
          </cell>
          <cell r="F1523" t="str">
            <v xml:space="preserve">A02  </v>
          </cell>
          <cell r="G1523" t="str">
            <v>WON</v>
          </cell>
          <cell r="H1523" t="str">
            <v xml:space="preserve">PCS </v>
          </cell>
          <cell r="I1523" t="str">
            <v xml:space="preserve">써모메트릭스코리아(주)        </v>
          </cell>
          <cell r="K1523">
            <v>0</v>
          </cell>
          <cell r="L1523">
            <v>4000</v>
          </cell>
          <cell r="N1523">
            <v>4000</v>
          </cell>
          <cell r="O1523">
            <v>4000</v>
          </cell>
          <cell r="P1523" t="str">
            <v>WON</v>
          </cell>
          <cell r="Q1523" t="str">
            <v xml:space="preserve">써모메트릭스코리아(주)        </v>
          </cell>
          <cell r="R1523">
            <v>4000</v>
          </cell>
          <cell r="V1523">
            <v>4000</v>
          </cell>
          <cell r="X1523">
            <v>4000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</row>
        <row r="1524">
          <cell r="C1524" t="str">
            <v>4751-019</v>
          </cell>
          <cell r="D1524" t="str">
            <v xml:space="preserve">4751-0192      </v>
          </cell>
          <cell r="E1524" t="str">
            <v xml:space="preserve">SENSOR ASS'Y-INCAR            </v>
          </cell>
          <cell r="F1524" t="str">
            <v xml:space="preserve">C01  </v>
          </cell>
          <cell r="G1524" t="str">
            <v>WON</v>
          </cell>
          <cell r="H1524" t="str">
            <v xml:space="preserve">PCS </v>
          </cell>
          <cell r="I1524" t="str">
            <v xml:space="preserve">써모메트릭스코리아(주)        </v>
          </cell>
          <cell r="K1524">
            <v>0</v>
          </cell>
          <cell r="L1524">
            <v>1120</v>
          </cell>
          <cell r="N1524">
            <v>1120</v>
          </cell>
          <cell r="O1524">
            <v>1120</v>
          </cell>
          <cell r="P1524" t="str">
            <v>WON</v>
          </cell>
          <cell r="Q1524" t="str">
            <v xml:space="preserve">써모메트릭스코리아(주)        </v>
          </cell>
          <cell r="R1524">
            <v>1120</v>
          </cell>
          <cell r="V1524">
            <v>1120</v>
          </cell>
          <cell r="X1524">
            <v>1120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</row>
        <row r="1525">
          <cell r="C1525" t="str">
            <v>4751-027</v>
          </cell>
          <cell r="D1525" t="str">
            <v xml:space="preserve">4751-0271      </v>
          </cell>
          <cell r="E1525" t="str">
            <v xml:space="preserve">SENSOR ASS'Y-AMBIENT(98FL)    </v>
          </cell>
          <cell r="F1525" t="str">
            <v xml:space="preserve">A02  </v>
          </cell>
          <cell r="G1525" t="str">
            <v>WON</v>
          </cell>
          <cell r="H1525" t="str">
            <v xml:space="preserve">PCS </v>
          </cell>
          <cell r="I1525" t="str">
            <v xml:space="preserve">써모메트릭스코리아(주)        </v>
          </cell>
          <cell r="K1525">
            <v>0</v>
          </cell>
          <cell r="L1525">
            <v>1200</v>
          </cell>
          <cell r="N1525">
            <v>1200</v>
          </cell>
          <cell r="O1525">
            <v>1200</v>
          </cell>
          <cell r="P1525" t="str">
            <v>WON</v>
          </cell>
          <cell r="Q1525" t="str">
            <v xml:space="preserve">써모메트릭스코리아(주)        </v>
          </cell>
          <cell r="R1525">
            <v>1200</v>
          </cell>
          <cell r="V1525">
            <v>1200</v>
          </cell>
          <cell r="X1525">
            <v>1200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</row>
        <row r="1526">
          <cell r="C1526" t="str">
            <v>4751-032</v>
          </cell>
          <cell r="D1526" t="str">
            <v xml:space="preserve">4751-0320      </v>
          </cell>
          <cell r="E1526" t="str">
            <v xml:space="preserve">SENSOR ASS'Y-SUN              </v>
          </cell>
          <cell r="F1526" t="str">
            <v xml:space="preserve">A03  </v>
          </cell>
          <cell r="G1526" t="str">
            <v>WON</v>
          </cell>
          <cell r="H1526" t="str">
            <v xml:space="preserve">PCS </v>
          </cell>
          <cell r="I1526" t="str">
            <v xml:space="preserve">써모메트릭스코리아(주)        </v>
          </cell>
          <cell r="J1526">
            <v>1860</v>
          </cell>
          <cell r="K1526">
            <v>0</v>
          </cell>
          <cell r="L1526">
            <v>1805</v>
          </cell>
          <cell r="N1526">
            <v>1805</v>
          </cell>
          <cell r="O1526">
            <v>1805</v>
          </cell>
          <cell r="P1526" t="str">
            <v>WON</v>
          </cell>
          <cell r="Q1526" t="str">
            <v xml:space="preserve">써모메트릭스코리아(주)        </v>
          </cell>
          <cell r="R1526">
            <v>1805</v>
          </cell>
          <cell r="V1526">
            <v>1805</v>
          </cell>
          <cell r="X1526">
            <v>1805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</row>
        <row r="1527">
          <cell r="C1527" t="str">
            <v>4751-034</v>
          </cell>
          <cell r="D1527" t="str">
            <v xml:space="preserve">4751-0340      </v>
          </cell>
          <cell r="E1527" t="str">
            <v xml:space="preserve">SENSOR ASS'Y-WATER            </v>
          </cell>
          <cell r="F1527" t="str">
            <v xml:space="preserve">A02  </v>
          </cell>
          <cell r="G1527" t="str">
            <v>WON</v>
          </cell>
          <cell r="H1527" t="str">
            <v xml:space="preserve">PCS </v>
          </cell>
          <cell r="I1527" t="str">
            <v xml:space="preserve">써모메트릭스코리아(주)        </v>
          </cell>
          <cell r="J1527">
            <v>1100</v>
          </cell>
          <cell r="K1527">
            <v>0</v>
          </cell>
          <cell r="L1527">
            <v>1045</v>
          </cell>
          <cell r="N1527">
            <v>1045</v>
          </cell>
          <cell r="O1527">
            <v>1045</v>
          </cell>
          <cell r="P1527" t="str">
            <v>WON</v>
          </cell>
          <cell r="Q1527" t="str">
            <v xml:space="preserve">써모메트릭스코리아(주)        </v>
          </cell>
          <cell r="R1527">
            <v>1045</v>
          </cell>
          <cell r="V1527">
            <v>1045</v>
          </cell>
          <cell r="X1527">
            <v>1045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</row>
        <row r="1528">
          <cell r="C1528" t="str">
            <v>4755-004</v>
          </cell>
          <cell r="D1528" t="str">
            <v xml:space="preserve">4755-0040      </v>
          </cell>
          <cell r="E1528" t="str">
            <v xml:space="preserve">SWITCH ASS'Y-MICRO W/BRKT     </v>
          </cell>
          <cell r="F1528" t="str">
            <v xml:space="preserve">A02  </v>
          </cell>
          <cell r="G1528" t="str">
            <v>WON</v>
          </cell>
          <cell r="H1528" t="str">
            <v xml:space="preserve">PCS </v>
          </cell>
          <cell r="I1528" t="str">
            <v xml:space="preserve">써모메트릭스코리아(주)        </v>
          </cell>
          <cell r="J1528">
            <v>830</v>
          </cell>
          <cell r="K1528">
            <v>0</v>
          </cell>
          <cell r="L1528">
            <v>780</v>
          </cell>
          <cell r="N1528">
            <v>780</v>
          </cell>
          <cell r="O1528">
            <v>780</v>
          </cell>
          <cell r="P1528" t="str">
            <v>WON</v>
          </cell>
          <cell r="Q1528" t="str">
            <v xml:space="preserve">써모메트릭스코리아(주)        </v>
          </cell>
          <cell r="R1528">
            <v>780</v>
          </cell>
          <cell r="V1528">
            <v>780</v>
          </cell>
          <cell r="X1528">
            <v>780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</row>
        <row r="1529">
          <cell r="C1529" t="str">
            <v>4755-006</v>
          </cell>
          <cell r="D1529" t="str">
            <v xml:space="preserve">4755-0060      </v>
          </cell>
          <cell r="E1529" t="str">
            <v xml:space="preserve">SWITCH ASS'Y-MICRO W/BRKT     </v>
          </cell>
          <cell r="F1529" t="str">
            <v xml:space="preserve">A02  </v>
          </cell>
          <cell r="G1529" t="str">
            <v>WON</v>
          </cell>
          <cell r="H1529" t="str">
            <v xml:space="preserve">PCS </v>
          </cell>
          <cell r="I1529" t="str">
            <v xml:space="preserve">써모메트릭스코리아(주)        </v>
          </cell>
          <cell r="J1529">
            <v>855</v>
          </cell>
          <cell r="K1529">
            <v>0</v>
          </cell>
          <cell r="L1529">
            <v>805</v>
          </cell>
          <cell r="N1529">
            <v>805</v>
          </cell>
          <cell r="O1529">
            <v>805</v>
          </cell>
          <cell r="P1529" t="str">
            <v>WON</v>
          </cell>
          <cell r="Q1529" t="str">
            <v xml:space="preserve">써모메트릭스코리아(주)        </v>
          </cell>
          <cell r="R1529">
            <v>805</v>
          </cell>
          <cell r="V1529">
            <v>805</v>
          </cell>
          <cell r="X1529">
            <v>805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</row>
        <row r="1530">
          <cell r="C1530" t="str">
            <v>5168-001</v>
          </cell>
          <cell r="D1530" t="str">
            <v xml:space="preserve">5168-0010      </v>
          </cell>
          <cell r="E1530" t="str">
            <v xml:space="preserve">BLANKING COVER-SUN SENSOR     </v>
          </cell>
          <cell r="F1530" t="str">
            <v xml:space="preserve">A03  </v>
          </cell>
          <cell r="G1530" t="str">
            <v>WON</v>
          </cell>
          <cell r="H1530" t="str">
            <v xml:space="preserve">PCS </v>
          </cell>
          <cell r="I1530" t="str">
            <v xml:space="preserve">써모메트릭스코리아(주)        </v>
          </cell>
          <cell r="J1530">
            <v>100</v>
          </cell>
          <cell r="K1530">
            <v>0</v>
          </cell>
          <cell r="L1530">
            <v>100</v>
          </cell>
          <cell r="N1530">
            <v>100</v>
          </cell>
          <cell r="O1530">
            <v>100</v>
          </cell>
          <cell r="P1530" t="str">
            <v>WON</v>
          </cell>
          <cell r="Q1530" t="str">
            <v xml:space="preserve">써모메트릭스코리아(주)        </v>
          </cell>
          <cell r="R1530">
            <v>100</v>
          </cell>
          <cell r="V1530">
            <v>100</v>
          </cell>
          <cell r="X1530">
            <v>100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</row>
        <row r="1531">
          <cell r="C1531" t="str">
            <v>5002-002</v>
          </cell>
          <cell r="D1531" t="str">
            <v xml:space="preserve">5002-0020      </v>
          </cell>
          <cell r="E1531" t="str">
            <v xml:space="preserve">AIR HOSE                      </v>
          </cell>
          <cell r="F1531" t="str">
            <v xml:space="preserve">D01  </v>
          </cell>
          <cell r="G1531" t="str">
            <v>WON</v>
          </cell>
          <cell r="H1531" t="str">
            <v xml:space="preserve">PCS </v>
          </cell>
          <cell r="I1531" t="str">
            <v xml:space="preserve">씨제이피주식회사              </v>
          </cell>
          <cell r="K1531">
            <v>0</v>
          </cell>
          <cell r="L1531">
            <v>195</v>
          </cell>
          <cell r="N1531">
            <v>195</v>
          </cell>
          <cell r="O1531">
            <v>195</v>
          </cell>
          <cell r="P1531" t="str">
            <v>WON</v>
          </cell>
          <cell r="Q1531" t="str">
            <v xml:space="preserve">씨제이피주식회사              </v>
          </cell>
          <cell r="R1531">
            <v>195</v>
          </cell>
          <cell r="V1531">
            <v>195</v>
          </cell>
          <cell r="X1531">
            <v>195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</row>
        <row r="1532">
          <cell r="C1532" t="str">
            <v>5002-005</v>
          </cell>
          <cell r="D1532" t="str">
            <v xml:space="preserve">5002-0050      </v>
          </cell>
          <cell r="E1532" t="str">
            <v xml:space="preserve">AIR HOSE                      </v>
          </cell>
          <cell r="F1532" t="str">
            <v xml:space="preserve">B01  </v>
          </cell>
          <cell r="G1532" t="str">
            <v>WON</v>
          </cell>
          <cell r="H1532" t="str">
            <v xml:space="preserve">PCS </v>
          </cell>
          <cell r="I1532" t="str">
            <v xml:space="preserve">씨제이피주식회사              </v>
          </cell>
          <cell r="K1532">
            <v>0</v>
          </cell>
          <cell r="L1532">
            <v>180</v>
          </cell>
          <cell r="N1532">
            <v>180</v>
          </cell>
          <cell r="O1532">
            <v>180</v>
          </cell>
          <cell r="P1532" t="str">
            <v>WON</v>
          </cell>
          <cell r="Q1532" t="str">
            <v xml:space="preserve">씨제이피주식회사              </v>
          </cell>
          <cell r="R1532">
            <v>180</v>
          </cell>
          <cell r="V1532">
            <v>180</v>
          </cell>
          <cell r="X1532">
            <v>180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</row>
        <row r="1533">
          <cell r="C1533" t="str">
            <v>5754-001</v>
          </cell>
          <cell r="D1533" t="str">
            <v xml:space="preserve">5754-0010      </v>
          </cell>
          <cell r="E1533" t="str">
            <v xml:space="preserve">DUCT-ASPIRATOR                </v>
          </cell>
          <cell r="F1533" t="str">
            <v xml:space="preserve">A02  </v>
          </cell>
          <cell r="G1533" t="str">
            <v>WON</v>
          </cell>
          <cell r="H1533" t="str">
            <v xml:space="preserve">PCS </v>
          </cell>
          <cell r="I1533" t="str">
            <v xml:space="preserve">씨제이피주식회사              </v>
          </cell>
          <cell r="K1533">
            <v>0</v>
          </cell>
          <cell r="L1533">
            <v>265</v>
          </cell>
          <cell r="N1533">
            <v>265</v>
          </cell>
          <cell r="O1533">
            <v>265</v>
          </cell>
          <cell r="P1533" t="str">
            <v>WON</v>
          </cell>
          <cell r="Q1533" t="str">
            <v xml:space="preserve">씨제이피주식회사              </v>
          </cell>
          <cell r="R1533">
            <v>265</v>
          </cell>
          <cell r="V1533">
            <v>265</v>
          </cell>
          <cell r="X1533">
            <v>265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</row>
        <row r="1534">
          <cell r="C1534" t="str">
            <v>5754-006</v>
          </cell>
          <cell r="D1534" t="str">
            <v xml:space="preserve">5754-0061      </v>
          </cell>
          <cell r="E1534" t="str">
            <v xml:space="preserve">DUCT-VENT                     </v>
          </cell>
          <cell r="F1534" t="str">
            <v xml:space="preserve">D01  </v>
          </cell>
          <cell r="G1534" t="str">
            <v>WON</v>
          </cell>
          <cell r="H1534" t="str">
            <v xml:space="preserve">PCS </v>
          </cell>
          <cell r="I1534" t="str">
            <v xml:space="preserve">씨제이피주식회사              </v>
          </cell>
          <cell r="K1534">
            <v>0</v>
          </cell>
          <cell r="L1534">
            <v>2600</v>
          </cell>
          <cell r="N1534">
            <v>2600</v>
          </cell>
          <cell r="O1534">
            <v>2600</v>
          </cell>
          <cell r="P1534" t="str">
            <v>WON</v>
          </cell>
          <cell r="Q1534" t="str">
            <v xml:space="preserve">씨제이피주식회사              </v>
          </cell>
          <cell r="R1534">
            <v>2600</v>
          </cell>
          <cell r="V1534">
            <v>2600</v>
          </cell>
          <cell r="X1534">
            <v>2600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</row>
        <row r="1535">
          <cell r="C1535" t="str">
            <v>5754-008</v>
          </cell>
          <cell r="D1535" t="str">
            <v xml:space="preserve">5754-0081      </v>
          </cell>
          <cell r="E1535" t="str">
            <v xml:space="preserve">DUCT-FLOOR                    </v>
          </cell>
          <cell r="F1535" t="str">
            <v xml:space="preserve">D01  </v>
          </cell>
          <cell r="G1535" t="str">
            <v>WON</v>
          </cell>
          <cell r="H1535" t="str">
            <v xml:space="preserve">PCS </v>
          </cell>
          <cell r="I1535" t="str">
            <v xml:space="preserve">씨제이피주식회사              </v>
          </cell>
          <cell r="K1535">
            <v>0</v>
          </cell>
          <cell r="L1535">
            <v>610</v>
          </cell>
          <cell r="N1535">
            <v>610</v>
          </cell>
          <cell r="O1535">
            <v>610</v>
          </cell>
          <cell r="P1535" t="str">
            <v>WON</v>
          </cell>
          <cell r="Q1535" t="str">
            <v xml:space="preserve">씨제이피주식회사              </v>
          </cell>
          <cell r="R1535">
            <v>610</v>
          </cell>
          <cell r="V1535">
            <v>610</v>
          </cell>
          <cell r="X1535">
            <v>610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</row>
        <row r="1536">
          <cell r="C1536" t="str">
            <v>5754-019</v>
          </cell>
          <cell r="D1536" t="str">
            <v xml:space="preserve">5754-0191      </v>
          </cell>
          <cell r="E1536" t="str">
            <v xml:space="preserve">DUCT-VENT                     </v>
          </cell>
          <cell r="F1536" t="str">
            <v xml:space="preserve">F01  </v>
          </cell>
          <cell r="G1536" t="str">
            <v>WON</v>
          </cell>
          <cell r="H1536" t="str">
            <v xml:space="preserve">PCS </v>
          </cell>
          <cell r="I1536" t="str">
            <v xml:space="preserve">씨제이피주식회사              </v>
          </cell>
          <cell r="K1536">
            <v>0</v>
          </cell>
          <cell r="L1536">
            <v>2500</v>
          </cell>
          <cell r="N1536">
            <v>2500</v>
          </cell>
          <cell r="O1536">
            <v>2500</v>
          </cell>
          <cell r="P1536" t="str">
            <v>WON</v>
          </cell>
          <cell r="Q1536" t="str">
            <v xml:space="preserve">씨제이피주식회사              </v>
          </cell>
          <cell r="R1536">
            <v>2500</v>
          </cell>
          <cell r="V1536">
            <v>2500</v>
          </cell>
          <cell r="X1536">
            <v>2500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</row>
        <row r="1537">
          <cell r="C1537" t="str">
            <v>5754-021</v>
          </cell>
          <cell r="D1537" t="str">
            <v xml:space="preserve">5754-0212      </v>
          </cell>
          <cell r="E1537" t="str">
            <v xml:space="preserve">DUCT-FLOOR                    </v>
          </cell>
          <cell r="F1537" t="str">
            <v xml:space="preserve">F01  </v>
          </cell>
          <cell r="G1537" t="str">
            <v>WON</v>
          </cell>
          <cell r="H1537" t="str">
            <v xml:space="preserve">PCS </v>
          </cell>
          <cell r="I1537" t="str">
            <v xml:space="preserve">씨제이피주식회사              </v>
          </cell>
          <cell r="K1537">
            <v>0</v>
          </cell>
          <cell r="L1537">
            <v>570</v>
          </cell>
          <cell r="N1537">
            <v>570</v>
          </cell>
          <cell r="O1537">
            <v>570</v>
          </cell>
          <cell r="P1537" t="str">
            <v>WON</v>
          </cell>
          <cell r="Q1537" t="str">
            <v xml:space="preserve">씨제이피주식회사              </v>
          </cell>
          <cell r="R1537">
            <v>570</v>
          </cell>
          <cell r="V1537">
            <v>570</v>
          </cell>
          <cell r="X1537">
            <v>570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</row>
        <row r="1538">
          <cell r="C1538" t="str">
            <v>5754-033</v>
          </cell>
          <cell r="D1538" t="str">
            <v xml:space="preserve">5754-0330      </v>
          </cell>
          <cell r="E1538" t="str">
            <v xml:space="preserve">DUCT-VENT                     </v>
          </cell>
          <cell r="F1538" t="str">
            <v xml:space="preserve">F01  </v>
          </cell>
          <cell r="G1538" t="str">
            <v>WON</v>
          </cell>
          <cell r="H1538" t="str">
            <v xml:space="preserve">PCS </v>
          </cell>
          <cell r="I1538" t="str">
            <v xml:space="preserve">씨제이피주식회사              </v>
          </cell>
          <cell r="K1538">
            <v>0</v>
          </cell>
          <cell r="L1538">
            <v>5000</v>
          </cell>
          <cell r="N1538">
            <v>5000</v>
          </cell>
          <cell r="O1538">
            <v>5000</v>
          </cell>
          <cell r="P1538" t="str">
            <v>WON</v>
          </cell>
          <cell r="Q1538" t="str">
            <v xml:space="preserve">씨제이피주식회사              </v>
          </cell>
          <cell r="R1538">
            <v>5000</v>
          </cell>
          <cell r="V1538">
            <v>5000</v>
          </cell>
          <cell r="X1538">
            <v>5000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</row>
        <row r="1539">
          <cell r="C1539" t="str">
            <v>4004-006</v>
          </cell>
          <cell r="D1539" t="str">
            <v xml:space="preserve">4004-0061      </v>
          </cell>
          <cell r="E1539" t="str">
            <v xml:space="preserve">ADAPTER ASS'Y-INLET EVAP.     </v>
          </cell>
          <cell r="F1539" t="str">
            <v xml:space="preserve">C01  </v>
          </cell>
          <cell r="G1539" t="str">
            <v>WON</v>
          </cell>
          <cell r="H1539" t="str">
            <v xml:space="preserve">PCS </v>
          </cell>
          <cell r="I1539" t="str">
            <v xml:space="preserve">아성공조(주)                  </v>
          </cell>
          <cell r="K1539">
            <v>0</v>
          </cell>
          <cell r="L1539">
            <v>140</v>
          </cell>
          <cell r="N1539">
            <v>140</v>
          </cell>
          <cell r="O1539">
            <v>140</v>
          </cell>
          <cell r="P1539" t="str">
            <v>WON</v>
          </cell>
          <cell r="Q1539" t="str">
            <v xml:space="preserve">아성공조(주)                  </v>
          </cell>
          <cell r="R1539">
            <v>140</v>
          </cell>
          <cell r="V1539">
            <v>140</v>
          </cell>
          <cell r="X1539">
            <v>140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</row>
        <row r="1540">
          <cell r="C1540" t="str">
            <v>4004-007</v>
          </cell>
          <cell r="D1540" t="str">
            <v xml:space="preserve">4004-0070      </v>
          </cell>
          <cell r="E1540" t="str">
            <v xml:space="preserve">ADAPTER ASS'Y-OUTLET EVAP.    </v>
          </cell>
          <cell r="F1540" t="str">
            <v xml:space="preserve">S57  </v>
          </cell>
          <cell r="G1540" t="str">
            <v>WON</v>
          </cell>
          <cell r="H1540" t="str">
            <v xml:space="preserve">PCS </v>
          </cell>
          <cell r="I1540" t="str">
            <v xml:space="preserve">아성공조(주)                  </v>
          </cell>
          <cell r="K1540">
            <v>0</v>
          </cell>
          <cell r="L1540">
            <v>140</v>
          </cell>
          <cell r="N1540">
            <v>140</v>
          </cell>
          <cell r="O1540">
            <v>140</v>
          </cell>
          <cell r="P1540" t="str">
            <v>WON</v>
          </cell>
          <cell r="Q1540" t="str">
            <v xml:space="preserve">아성공조(주)                  </v>
          </cell>
          <cell r="R1540">
            <v>140</v>
          </cell>
          <cell r="V1540">
            <v>140</v>
          </cell>
          <cell r="X1540">
            <v>140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</row>
        <row r="1541">
          <cell r="C1541" t="str">
            <v>4004-007</v>
          </cell>
          <cell r="D1541" t="str">
            <v xml:space="preserve">4004-0071      </v>
          </cell>
          <cell r="E1541" t="str">
            <v xml:space="preserve">ADAPTER ASS'Y-OUTLET EVAP.    </v>
          </cell>
          <cell r="F1541" t="str">
            <v xml:space="preserve">C01  </v>
          </cell>
          <cell r="G1541" t="str">
            <v>WON</v>
          </cell>
          <cell r="H1541" t="str">
            <v xml:space="preserve">PCS </v>
          </cell>
          <cell r="I1541" t="str">
            <v xml:space="preserve">아성공조(주)                  </v>
          </cell>
          <cell r="K1541">
            <v>0</v>
          </cell>
          <cell r="L1541">
            <v>140</v>
          </cell>
          <cell r="N1541">
            <v>140</v>
          </cell>
          <cell r="O1541">
            <v>140</v>
          </cell>
          <cell r="P1541" t="str">
            <v>WON</v>
          </cell>
          <cell r="Q1541" t="str">
            <v xml:space="preserve">아성공조(주)                  </v>
          </cell>
          <cell r="R1541">
            <v>140</v>
          </cell>
          <cell r="V1541">
            <v>140</v>
          </cell>
          <cell r="X1541">
            <v>140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</row>
        <row r="1542">
          <cell r="C1542" t="str">
            <v>7304-012</v>
          </cell>
          <cell r="D1542" t="str">
            <v xml:space="preserve">7304-0120      </v>
          </cell>
          <cell r="E1542" t="str">
            <v xml:space="preserve">PATCH-END COND.               </v>
          </cell>
          <cell r="F1542" t="str">
            <v xml:space="preserve">X17  </v>
          </cell>
          <cell r="G1542" t="str">
            <v>WON</v>
          </cell>
          <cell r="H1542" t="str">
            <v xml:space="preserve">PCS </v>
          </cell>
          <cell r="I1542" t="str">
            <v xml:space="preserve">아성공조(주)                  </v>
          </cell>
          <cell r="K1542">
            <v>0</v>
          </cell>
          <cell r="L1542">
            <v>65</v>
          </cell>
          <cell r="N1542">
            <v>65</v>
          </cell>
          <cell r="O1542">
            <v>65</v>
          </cell>
          <cell r="P1542" t="str">
            <v>WON</v>
          </cell>
          <cell r="Q1542" t="str">
            <v xml:space="preserve">아성공조(주)                  </v>
          </cell>
          <cell r="R1542">
            <v>65</v>
          </cell>
          <cell r="V1542">
            <v>65</v>
          </cell>
          <cell r="X1542">
            <v>65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</row>
        <row r="1543">
          <cell r="C1543" t="str">
            <v>7306-023</v>
          </cell>
          <cell r="D1543" t="str">
            <v xml:space="preserve">7306-0233      </v>
          </cell>
          <cell r="E1543" t="str">
            <v xml:space="preserve">PLATE-SIDE COND.UPPER         </v>
          </cell>
          <cell r="F1543" t="str">
            <v xml:space="preserve">C01  </v>
          </cell>
          <cell r="G1543" t="str">
            <v>WON</v>
          </cell>
          <cell r="H1543" t="str">
            <v xml:space="preserve">PCS </v>
          </cell>
          <cell r="I1543" t="str">
            <v xml:space="preserve">아성공조(주)                  </v>
          </cell>
          <cell r="K1543">
            <v>0</v>
          </cell>
          <cell r="L1543">
            <v>235</v>
          </cell>
          <cell r="N1543">
            <v>235</v>
          </cell>
          <cell r="O1543">
            <v>235</v>
          </cell>
          <cell r="P1543" t="str">
            <v>WON</v>
          </cell>
          <cell r="Q1543" t="str">
            <v xml:space="preserve">아성공조(주)                  </v>
          </cell>
          <cell r="R1543">
            <v>235</v>
          </cell>
          <cell r="V1543">
            <v>235</v>
          </cell>
          <cell r="X1543">
            <v>235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</row>
        <row r="1544">
          <cell r="C1544" t="str">
            <v>7306-044</v>
          </cell>
          <cell r="D1544" t="str">
            <v xml:space="preserve">7306-0440      </v>
          </cell>
          <cell r="E1544" t="str">
            <v xml:space="preserve">PLATE-SIDE COND.              </v>
          </cell>
          <cell r="F1544" t="str">
            <v xml:space="preserve">X17  </v>
          </cell>
          <cell r="G1544" t="str">
            <v>WON</v>
          </cell>
          <cell r="H1544" t="str">
            <v xml:space="preserve">PCS </v>
          </cell>
          <cell r="I1544" t="str">
            <v xml:space="preserve">아성공조(주)                  </v>
          </cell>
          <cell r="K1544">
            <v>0</v>
          </cell>
          <cell r="L1544">
            <v>215</v>
          </cell>
          <cell r="N1544">
            <v>215</v>
          </cell>
          <cell r="O1544">
            <v>215</v>
          </cell>
          <cell r="P1544" t="str">
            <v>WON</v>
          </cell>
          <cell r="Q1544" t="str">
            <v xml:space="preserve">아성공조(주)                  </v>
          </cell>
          <cell r="R1544">
            <v>215</v>
          </cell>
          <cell r="V1544">
            <v>215</v>
          </cell>
          <cell r="X1544">
            <v>215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</row>
        <row r="1545">
          <cell r="C1545" t="str">
            <v>7306-045</v>
          </cell>
          <cell r="D1545" t="str">
            <v xml:space="preserve">7306-0450      </v>
          </cell>
          <cell r="E1545" t="str">
            <v xml:space="preserve">PLATE-SIDE COND               </v>
          </cell>
          <cell r="F1545" t="str">
            <v xml:space="preserve">E01  </v>
          </cell>
          <cell r="G1545" t="str">
            <v>WON</v>
          </cell>
          <cell r="H1545" t="str">
            <v xml:space="preserve">PCS </v>
          </cell>
          <cell r="I1545" t="str">
            <v xml:space="preserve">아성공조(주)                  </v>
          </cell>
          <cell r="K1545">
            <v>0</v>
          </cell>
          <cell r="N1545">
            <v>0</v>
          </cell>
          <cell r="O1545">
            <v>0</v>
          </cell>
          <cell r="P1545" t="str">
            <v>WON</v>
          </cell>
          <cell r="Q1545" t="str">
            <v xml:space="preserve">아성공조(주)                  </v>
          </cell>
          <cell r="R1545">
            <v>0</v>
          </cell>
          <cell r="V1545">
            <v>0</v>
          </cell>
          <cell r="X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</row>
        <row r="1546">
          <cell r="C1546" t="str">
            <v>5005-001</v>
          </cell>
          <cell r="D1546" t="str">
            <v xml:space="preserve">5005-0011      </v>
          </cell>
          <cell r="E1546" t="str">
            <v xml:space="preserve">ADHESIVE-SENSITIVE            </v>
          </cell>
          <cell r="F1546" t="str">
            <v xml:space="preserve">B01  </v>
          </cell>
          <cell r="G1546" t="str">
            <v>WON</v>
          </cell>
          <cell r="H1546" t="str">
            <v xml:space="preserve">m   </v>
          </cell>
          <cell r="I1546" t="str">
            <v xml:space="preserve">아태종합산업                  </v>
          </cell>
          <cell r="K1546">
            <v>0</v>
          </cell>
          <cell r="L1546">
            <v>700</v>
          </cell>
          <cell r="N1546">
            <v>700</v>
          </cell>
          <cell r="O1546">
            <v>700</v>
          </cell>
          <cell r="P1546" t="str">
            <v>WON</v>
          </cell>
          <cell r="Q1546" t="str">
            <v xml:space="preserve">아태종합산업                  </v>
          </cell>
          <cell r="R1546">
            <v>700</v>
          </cell>
          <cell r="V1546">
            <v>700</v>
          </cell>
          <cell r="X1546">
            <v>700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</row>
        <row r="1547">
          <cell r="C1547" t="str">
            <v>5005-007</v>
          </cell>
          <cell r="D1547" t="str">
            <v xml:space="preserve">5005-0071      </v>
          </cell>
          <cell r="E1547" t="str">
            <v xml:space="preserve">ADHESIVE-SENSITIVE            </v>
          </cell>
          <cell r="F1547" t="str">
            <v xml:space="preserve">A02  </v>
          </cell>
          <cell r="G1547" t="str">
            <v>WON</v>
          </cell>
          <cell r="H1547" t="str">
            <v xml:space="preserve">PCS </v>
          </cell>
          <cell r="I1547" t="str">
            <v xml:space="preserve">아태종합산업                  </v>
          </cell>
          <cell r="K1547">
            <v>0</v>
          </cell>
          <cell r="L1547">
            <v>73</v>
          </cell>
          <cell r="N1547">
            <v>73</v>
          </cell>
          <cell r="O1547">
            <v>73</v>
          </cell>
          <cell r="P1547" t="str">
            <v>WON</v>
          </cell>
          <cell r="Q1547" t="str">
            <v xml:space="preserve">아태종합산업                  </v>
          </cell>
          <cell r="R1547">
            <v>73</v>
          </cell>
          <cell r="V1547">
            <v>73</v>
          </cell>
          <cell r="X1547">
            <v>73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</row>
        <row r="1548">
          <cell r="C1548" t="str">
            <v>8255-025</v>
          </cell>
          <cell r="D1548" t="str">
            <v xml:space="preserve">8255-0252      </v>
          </cell>
          <cell r="E1548" t="str">
            <v xml:space="preserve">TUBE-COND.                    </v>
          </cell>
          <cell r="F1548" t="str">
            <v xml:space="preserve">C01  </v>
          </cell>
          <cell r="G1548" t="str">
            <v>WON</v>
          </cell>
          <cell r="H1548" t="str">
            <v xml:space="preserve">Kg  </v>
          </cell>
          <cell r="I1548" t="str">
            <v xml:space="preserve">엘지전선(주)                  </v>
          </cell>
          <cell r="J1548">
            <v>5488</v>
          </cell>
          <cell r="K1548">
            <v>0</v>
          </cell>
          <cell r="L1548">
            <v>5488</v>
          </cell>
          <cell r="N1548">
            <v>5488</v>
          </cell>
          <cell r="O1548">
            <v>5488</v>
          </cell>
          <cell r="P1548" t="str">
            <v>WON</v>
          </cell>
          <cell r="Q1548" t="str">
            <v xml:space="preserve">엘지전선(주)                  </v>
          </cell>
          <cell r="R1548">
            <v>5488</v>
          </cell>
          <cell r="V1548">
            <v>5488</v>
          </cell>
          <cell r="X1548">
            <v>5488</v>
          </cell>
          <cell r="AA1548">
            <v>88</v>
          </cell>
          <cell r="AB1548">
            <v>1</v>
          </cell>
          <cell r="AC1548">
            <v>88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</row>
        <row r="1549">
          <cell r="C1549" t="str">
            <v>8255-032</v>
          </cell>
          <cell r="D1549" t="str">
            <v xml:space="preserve">8255-0320      </v>
          </cell>
          <cell r="E1549" t="str">
            <v xml:space="preserve">TUBE-COND.                    </v>
          </cell>
          <cell r="F1549" t="str">
            <v xml:space="preserve">D02  </v>
          </cell>
          <cell r="G1549" t="str">
            <v>WON</v>
          </cell>
          <cell r="H1549" t="str">
            <v xml:space="preserve">Kg  </v>
          </cell>
          <cell r="I1549" t="str">
            <v xml:space="preserve">엘지전선(주)                  </v>
          </cell>
          <cell r="K1549">
            <v>0</v>
          </cell>
          <cell r="L1549">
            <v>5600</v>
          </cell>
          <cell r="N1549">
            <v>5600</v>
          </cell>
          <cell r="O1549">
            <v>5600</v>
          </cell>
          <cell r="P1549" t="str">
            <v>WON</v>
          </cell>
          <cell r="Q1549" t="str">
            <v xml:space="preserve">엘지전선(주)                  </v>
          </cell>
          <cell r="R1549">
            <v>5600</v>
          </cell>
          <cell r="V1549">
            <v>5600</v>
          </cell>
          <cell r="X1549">
            <v>5600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</row>
        <row r="1550">
          <cell r="C1550" t="str">
            <v>8255-036</v>
          </cell>
          <cell r="D1550" t="str">
            <v xml:space="preserve">8255-0360      </v>
          </cell>
          <cell r="E1550" t="str">
            <v xml:space="preserve">TUBE-COND.                    </v>
          </cell>
          <cell r="F1550" t="str">
            <v xml:space="preserve">X17  </v>
          </cell>
          <cell r="G1550" t="str">
            <v>WON</v>
          </cell>
          <cell r="H1550" t="str">
            <v xml:space="preserve">Kg  </v>
          </cell>
          <cell r="I1550" t="str">
            <v xml:space="preserve">엘지전선(주)                  </v>
          </cell>
          <cell r="L1550">
            <v>5488</v>
          </cell>
          <cell r="N1550">
            <v>5488</v>
          </cell>
          <cell r="O1550">
            <v>5488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</row>
        <row r="1551">
          <cell r="C1551" t="str">
            <v xml:space="preserve">MA07-0030      </v>
          </cell>
          <cell r="D1551" t="str">
            <v xml:space="preserve">MA07-0030      </v>
          </cell>
          <cell r="E1551" t="str">
            <v xml:space="preserve">TUBE-COND.                    </v>
          </cell>
          <cell r="F1551" t="str">
            <v xml:space="preserve">A01  </v>
          </cell>
          <cell r="G1551" t="str">
            <v>WON</v>
          </cell>
          <cell r="H1551" t="str">
            <v xml:space="preserve">Kg  </v>
          </cell>
          <cell r="I1551" t="str">
            <v xml:space="preserve">엘지전선(주)                  </v>
          </cell>
          <cell r="J1551">
            <v>5750</v>
          </cell>
          <cell r="K1551">
            <v>0</v>
          </cell>
          <cell r="L1551">
            <v>5488</v>
          </cell>
          <cell r="N1551">
            <v>5488</v>
          </cell>
          <cell r="O1551">
            <v>5488</v>
          </cell>
          <cell r="P1551" t="str">
            <v>WON</v>
          </cell>
          <cell r="Q1551" t="str">
            <v xml:space="preserve">엘지전선(주)                  </v>
          </cell>
          <cell r="R1551">
            <v>5488</v>
          </cell>
          <cell r="V1551">
            <v>5488</v>
          </cell>
          <cell r="X1551">
            <v>5488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</row>
        <row r="1552">
          <cell r="C1552" t="str">
            <v xml:space="preserve">MA07-0040      </v>
          </cell>
          <cell r="D1552" t="str">
            <v xml:space="preserve">MA07-0040      </v>
          </cell>
          <cell r="E1552" t="str">
            <v xml:space="preserve">TUBE-COND.                    </v>
          </cell>
          <cell r="F1552" t="str">
            <v xml:space="preserve">F01  </v>
          </cell>
          <cell r="G1552" t="str">
            <v>WON</v>
          </cell>
          <cell r="H1552" t="str">
            <v xml:space="preserve">Kg  </v>
          </cell>
          <cell r="I1552" t="str">
            <v xml:space="preserve">엘지전선(주)                  </v>
          </cell>
          <cell r="K1552">
            <v>0</v>
          </cell>
          <cell r="L1552">
            <v>5488</v>
          </cell>
          <cell r="N1552">
            <v>5488</v>
          </cell>
          <cell r="O1552">
            <v>5488</v>
          </cell>
          <cell r="P1552" t="str">
            <v>WON</v>
          </cell>
          <cell r="Q1552" t="str">
            <v xml:space="preserve">엘지전선(주)                  </v>
          </cell>
          <cell r="R1552">
            <v>5488</v>
          </cell>
          <cell r="V1552">
            <v>5488</v>
          </cell>
          <cell r="X1552">
            <v>5488</v>
          </cell>
          <cell r="AA1552">
            <v>88</v>
          </cell>
          <cell r="AB1552">
            <v>1</v>
          </cell>
          <cell r="AC1552">
            <v>88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</row>
        <row r="1553">
          <cell r="C1553" t="str">
            <v xml:space="preserve">MA07-0050      </v>
          </cell>
          <cell r="D1553" t="str">
            <v xml:space="preserve">MA07-0050      </v>
          </cell>
          <cell r="E1553" t="str">
            <v xml:space="preserve">TUBE-COND.                    </v>
          </cell>
          <cell r="F1553" t="str">
            <v xml:space="preserve">D01  </v>
          </cell>
          <cell r="G1553" t="str">
            <v>WON</v>
          </cell>
          <cell r="H1553" t="str">
            <v xml:space="preserve">Kg  </v>
          </cell>
          <cell r="I1553" t="str">
            <v xml:space="preserve">엘지전선(주)                  </v>
          </cell>
          <cell r="J1553">
            <v>5488</v>
          </cell>
          <cell r="K1553">
            <v>0</v>
          </cell>
          <cell r="L1553">
            <v>5488</v>
          </cell>
          <cell r="N1553">
            <v>5488</v>
          </cell>
          <cell r="O1553">
            <v>5488</v>
          </cell>
          <cell r="P1553" t="str">
            <v>WON</v>
          </cell>
          <cell r="Q1553" t="str">
            <v xml:space="preserve">엘지전선(주)                  </v>
          </cell>
          <cell r="R1553">
            <v>5488</v>
          </cell>
          <cell r="V1553">
            <v>5488</v>
          </cell>
          <cell r="X1553">
            <v>5488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</row>
        <row r="1554">
          <cell r="C1554" t="str">
            <v xml:space="preserve">MA07-0060      </v>
          </cell>
          <cell r="D1554" t="str">
            <v xml:space="preserve">MA07-0060      </v>
          </cell>
          <cell r="E1554" t="str">
            <v xml:space="preserve">TUBE-COND.                    </v>
          </cell>
          <cell r="F1554" t="str">
            <v xml:space="preserve">B01  </v>
          </cell>
          <cell r="G1554" t="str">
            <v>WON</v>
          </cell>
          <cell r="H1554" t="str">
            <v xml:space="preserve">Kg  </v>
          </cell>
          <cell r="I1554" t="str">
            <v xml:space="preserve">엘지전선(주)                  </v>
          </cell>
          <cell r="J1554">
            <v>5488</v>
          </cell>
          <cell r="K1554">
            <v>0</v>
          </cell>
          <cell r="L1554">
            <v>5488</v>
          </cell>
          <cell r="N1554">
            <v>5488</v>
          </cell>
          <cell r="O1554">
            <v>5488</v>
          </cell>
          <cell r="P1554" t="str">
            <v>WON</v>
          </cell>
          <cell r="Q1554" t="str">
            <v xml:space="preserve">엘지전선(주)                  </v>
          </cell>
          <cell r="R1554">
            <v>5488</v>
          </cell>
          <cell r="V1554">
            <v>5488</v>
          </cell>
          <cell r="X1554">
            <v>5488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</row>
        <row r="1555">
          <cell r="C1555" t="str">
            <v xml:space="preserve">MA07-0070      </v>
          </cell>
          <cell r="D1555" t="str">
            <v xml:space="preserve">MA07-0070      </v>
          </cell>
          <cell r="E1555" t="str">
            <v xml:space="preserve">TUBE-COND.                    </v>
          </cell>
          <cell r="F1555" t="str">
            <v xml:space="preserve">A03  </v>
          </cell>
          <cell r="G1555" t="str">
            <v>WON</v>
          </cell>
          <cell r="H1555" t="str">
            <v xml:space="preserve">Kg  </v>
          </cell>
          <cell r="I1555" t="str">
            <v xml:space="preserve">엘지전선(주)                  </v>
          </cell>
          <cell r="J1555">
            <v>5488</v>
          </cell>
          <cell r="K1555">
            <v>0</v>
          </cell>
          <cell r="L1555">
            <v>5488</v>
          </cell>
          <cell r="N1555">
            <v>5488</v>
          </cell>
          <cell r="O1555">
            <v>5488</v>
          </cell>
          <cell r="P1555" t="str">
            <v>WON</v>
          </cell>
          <cell r="Q1555" t="str">
            <v xml:space="preserve">엘지전선(주)                  </v>
          </cell>
          <cell r="R1555">
            <v>5488</v>
          </cell>
          <cell r="V1555">
            <v>5488</v>
          </cell>
          <cell r="X1555">
            <v>5488</v>
          </cell>
          <cell r="AA1555">
            <v>88</v>
          </cell>
          <cell r="AB1555">
            <v>1</v>
          </cell>
          <cell r="AC1555">
            <v>88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</row>
        <row r="1556">
          <cell r="C1556" t="str">
            <v xml:space="preserve">MA07-0080      </v>
          </cell>
          <cell r="D1556" t="str">
            <v xml:space="preserve">MA07-0080      </v>
          </cell>
          <cell r="E1556" t="str">
            <v xml:space="preserve">TUBE-COND.                    </v>
          </cell>
          <cell r="F1556" t="str">
            <v xml:space="preserve">D02  </v>
          </cell>
          <cell r="G1556" t="str">
            <v>WON</v>
          </cell>
          <cell r="H1556" t="str">
            <v xml:space="preserve">Kg  </v>
          </cell>
          <cell r="I1556" t="str">
            <v xml:space="preserve">엘지전선(주)                  </v>
          </cell>
          <cell r="J1556">
            <v>5488</v>
          </cell>
          <cell r="K1556">
            <v>0</v>
          </cell>
          <cell r="L1556">
            <v>5488</v>
          </cell>
          <cell r="N1556">
            <v>5488</v>
          </cell>
          <cell r="O1556">
            <v>5488</v>
          </cell>
          <cell r="P1556" t="str">
            <v>WON</v>
          </cell>
          <cell r="Q1556" t="str">
            <v xml:space="preserve">엘지전선(주)                  </v>
          </cell>
          <cell r="R1556">
            <v>5488</v>
          </cell>
          <cell r="V1556">
            <v>5488</v>
          </cell>
          <cell r="X1556">
            <v>5488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</row>
        <row r="1557">
          <cell r="C1557" t="str">
            <v xml:space="preserve">MA07-0090      </v>
          </cell>
          <cell r="D1557" t="str">
            <v xml:space="preserve">MA07-0090      </v>
          </cell>
          <cell r="E1557" t="str">
            <v xml:space="preserve">TUBE-COND.                    </v>
          </cell>
          <cell r="F1557" t="str">
            <v xml:space="preserve">A02  </v>
          </cell>
          <cell r="G1557" t="str">
            <v>WON</v>
          </cell>
          <cell r="H1557" t="str">
            <v xml:space="preserve">Kg  </v>
          </cell>
          <cell r="I1557" t="str">
            <v xml:space="preserve">엘지전선(주)                  </v>
          </cell>
          <cell r="J1557">
            <v>5488</v>
          </cell>
          <cell r="K1557">
            <v>0</v>
          </cell>
          <cell r="L1557">
            <v>5488</v>
          </cell>
          <cell r="N1557">
            <v>5488</v>
          </cell>
          <cell r="O1557">
            <v>5488</v>
          </cell>
          <cell r="P1557" t="str">
            <v>WON</v>
          </cell>
          <cell r="Q1557" t="str">
            <v xml:space="preserve">엘지전선(주)                  </v>
          </cell>
          <cell r="R1557">
            <v>5488</v>
          </cell>
          <cell r="V1557">
            <v>5488</v>
          </cell>
          <cell r="X1557">
            <v>5488</v>
          </cell>
          <cell r="AA1557">
            <v>88</v>
          </cell>
          <cell r="AB1557">
            <v>1</v>
          </cell>
          <cell r="AC1557">
            <v>88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</row>
        <row r="1558">
          <cell r="C1558" t="str">
            <v xml:space="preserve">MA07-0100      </v>
          </cell>
          <cell r="D1558" t="str">
            <v xml:space="preserve">MA07-0100      </v>
          </cell>
          <cell r="E1558" t="str">
            <v xml:space="preserve">TUBE-COND.                    </v>
          </cell>
          <cell r="F1558" t="str">
            <v xml:space="preserve">B01  </v>
          </cell>
          <cell r="G1558" t="str">
            <v>WON</v>
          </cell>
          <cell r="H1558" t="str">
            <v xml:space="preserve">Kg  </v>
          </cell>
          <cell r="I1558" t="str">
            <v xml:space="preserve">엘지전선(주)                  </v>
          </cell>
          <cell r="K1558">
            <v>0</v>
          </cell>
          <cell r="L1558">
            <v>5488</v>
          </cell>
          <cell r="N1558">
            <v>5488</v>
          </cell>
          <cell r="O1558">
            <v>5488</v>
          </cell>
          <cell r="P1558" t="str">
            <v>WON</v>
          </cell>
          <cell r="Q1558" t="str">
            <v xml:space="preserve">엘지전선(주)                  </v>
          </cell>
          <cell r="R1558">
            <v>5488</v>
          </cell>
          <cell r="V1558">
            <v>5488</v>
          </cell>
          <cell r="X1558">
            <v>5488</v>
          </cell>
          <cell r="AA1558">
            <v>88</v>
          </cell>
          <cell r="AB1558">
            <v>1</v>
          </cell>
          <cell r="AC1558">
            <v>88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</row>
        <row r="1559">
          <cell r="C1559" t="str">
            <v>6053-001</v>
          </cell>
          <cell r="D1559" t="str">
            <v xml:space="preserve">6053-0012      </v>
          </cell>
          <cell r="E1559" t="str">
            <v xml:space="preserve">FINISHER-FAN SW,MANUAL        </v>
          </cell>
          <cell r="F1559" t="str">
            <v xml:space="preserve">A02  </v>
          </cell>
          <cell r="G1559" t="str">
            <v>WON</v>
          </cell>
          <cell r="H1559" t="str">
            <v xml:space="preserve">PCS </v>
          </cell>
          <cell r="I1559" t="str">
            <v xml:space="preserve">연우스크린                    </v>
          </cell>
          <cell r="J1559">
            <v>262</v>
          </cell>
          <cell r="K1559">
            <v>0</v>
          </cell>
          <cell r="L1559">
            <v>262</v>
          </cell>
          <cell r="N1559">
            <v>262</v>
          </cell>
          <cell r="O1559">
            <v>262</v>
          </cell>
          <cell r="P1559" t="str">
            <v>WON</v>
          </cell>
          <cell r="Q1559" t="str">
            <v xml:space="preserve">연우스크린                    </v>
          </cell>
          <cell r="R1559">
            <v>262</v>
          </cell>
          <cell r="V1559">
            <v>262</v>
          </cell>
          <cell r="X1559">
            <v>262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</row>
        <row r="1560">
          <cell r="C1560" t="str">
            <v>6053-002</v>
          </cell>
          <cell r="D1560" t="str">
            <v xml:space="preserve">6053-0020      </v>
          </cell>
          <cell r="E1560" t="str">
            <v xml:space="preserve">FINISHER-A/C                  </v>
          </cell>
          <cell r="F1560" t="str">
            <v xml:space="preserve">A01  </v>
          </cell>
          <cell r="G1560" t="str">
            <v>WON</v>
          </cell>
          <cell r="H1560" t="str">
            <v xml:space="preserve">PCS </v>
          </cell>
          <cell r="I1560" t="str">
            <v xml:space="preserve">연우스크린                    </v>
          </cell>
          <cell r="J1560">
            <v>240</v>
          </cell>
          <cell r="K1560">
            <v>0</v>
          </cell>
          <cell r="L1560">
            <v>240</v>
          </cell>
          <cell r="N1560">
            <v>240</v>
          </cell>
          <cell r="O1560">
            <v>240</v>
          </cell>
          <cell r="P1560" t="str">
            <v>WON</v>
          </cell>
          <cell r="Q1560" t="str">
            <v xml:space="preserve">연우스크린                    </v>
          </cell>
          <cell r="R1560">
            <v>240</v>
          </cell>
          <cell r="V1560">
            <v>240</v>
          </cell>
          <cell r="X1560">
            <v>240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</row>
        <row r="1561">
          <cell r="C1561" t="str">
            <v>6053-003</v>
          </cell>
          <cell r="D1561" t="str">
            <v xml:space="preserve">6053-0032      </v>
          </cell>
          <cell r="E1561" t="str">
            <v xml:space="preserve">FINISHER-HEATER               </v>
          </cell>
          <cell r="F1561" t="str">
            <v xml:space="preserve">A01  </v>
          </cell>
          <cell r="G1561" t="str">
            <v>WON</v>
          </cell>
          <cell r="H1561" t="str">
            <v xml:space="preserve">PCS </v>
          </cell>
          <cell r="I1561" t="str">
            <v xml:space="preserve">연우스크린                    </v>
          </cell>
          <cell r="J1561">
            <v>227</v>
          </cell>
          <cell r="K1561">
            <v>0</v>
          </cell>
          <cell r="L1561">
            <v>227</v>
          </cell>
          <cell r="N1561">
            <v>227</v>
          </cell>
          <cell r="O1561">
            <v>227</v>
          </cell>
          <cell r="P1561" t="str">
            <v>WON</v>
          </cell>
          <cell r="Q1561" t="str">
            <v xml:space="preserve">연우스크린                    </v>
          </cell>
          <cell r="R1561">
            <v>227</v>
          </cell>
          <cell r="V1561">
            <v>227</v>
          </cell>
          <cell r="X1561">
            <v>227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</row>
        <row r="1562">
          <cell r="C1562" t="str">
            <v>6053-004</v>
          </cell>
          <cell r="D1562" t="str">
            <v xml:space="preserve">6053-0042      </v>
          </cell>
          <cell r="E1562" t="str">
            <v xml:space="preserve">FINISHER-FAN SW,AUTO          </v>
          </cell>
          <cell r="F1562" t="str">
            <v xml:space="preserve">A01  </v>
          </cell>
          <cell r="G1562" t="str">
            <v>WON</v>
          </cell>
          <cell r="H1562" t="str">
            <v xml:space="preserve">PCS </v>
          </cell>
          <cell r="I1562" t="str">
            <v xml:space="preserve">연우스크린                    </v>
          </cell>
          <cell r="J1562">
            <v>262</v>
          </cell>
          <cell r="K1562">
            <v>0</v>
          </cell>
          <cell r="L1562">
            <v>262</v>
          </cell>
          <cell r="N1562">
            <v>262</v>
          </cell>
          <cell r="O1562">
            <v>262</v>
          </cell>
          <cell r="P1562" t="str">
            <v>WON</v>
          </cell>
          <cell r="Q1562" t="str">
            <v xml:space="preserve">연우스크린                    </v>
          </cell>
          <cell r="R1562">
            <v>262</v>
          </cell>
          <cell r="V1562">
            <v>262</v>
          </cell>
          <cell r="X1562">
            <v>262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</row>
        <row r="1563">
          <cell r="C1563" t="str">
            <v>6053-005</v>
          </cell>
          <cell r="D1563" t="str">
            <v xml:space="preserve">6053-0052      </v>
          </cell>
          <cell r="E1563" t="str">
            <v xml:space="preserve">FINISHER-AUTO                 </v>
          </cell>
          <cell r="F1563" t="str">
            <v xml:space="preserve">A01  </v>
          </cell>
          <cell r="G1563" t="str">
            <v>WON</v>
          </cell>
          <cell r="H1563" t="str">
            <v xml:space="preserve">PCS </v>
          </cell>
          <cell r="I1563" t="str">
            <v xml:space="preserve">연우스크린                    </v>
          </cell>
          <cell r="J1563">
            <v>227</v>
          </cell>
          <cell r="K1563">
            <v>0</v>
          </cell>
          <cell r="L1563">
            <v>227</v>
          </cell>
          <cell r="N1563">
            <v>227</v>
          </cell>
          <cell r="O1563">
            <v>227</v>
          </cell>
          <cell r="P1563" t="str">
            <v>WON</v>
          </cell>
          <cell r="Q1563" t="str">
            <v xml:space="preserve">연우스크린                    </v>
          </cell>
          <cell r="R1563">
            <v>227</v>
          </cell>
          <cell r="V1563">
            <v>227</v>
          </cell>
          <cell r="X1563">
            <v>227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</row>
        <row r="1564">
          <cell r="C1564" t="str">
            <v>6053-006</v>
          </cell>
          <cell r="D1564" t="str">
            <v xml:space="preserve">6053-0062      </v>
          </cell>
          <cell r="E1564" t="str">
            <v xml:space="preserve">FINISHER-A/C                  </v>
          </cell>
          <cell r="F1564" t="str">
            <v xml:space="preserve">A01  </v>
          </cell>
          <cell r="G1564" t="str">
            <v>WON</v>
          </cell>
          <cell r="H1564" t="str">
            <v xml:space="preserve">PCS </v>
          </cell>
          <cell r="I1564" t="str">
            <v xml:space="preserve">연우스크린                    </v>
          </cell>
          <cell r="J1564">
            <v>227</v>
          </cell>
          <cell r="K1564">
            <v>0</v>
          </cell>
          <cell r="L1564">
            <v>227</v>
          </cell>
          <cell r="N1564">
            <v>227</v>
          </cell>
          <cell r="O1564">
            <v>227</v>
          </cell>
          <cell r="P1564" t="str">
            <v>WON</v>
          </cell>
          <cell r="Q1564" t="str">
            <v xml:space="preserve">연우스크린                    </v>
          </cell>
          <cell r="R1564">
            <v>227</v>
          </cell>
          <cell r="V1564">
            <v>227</v>
          </cell>
          <cell r="X1564">
            <v>227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</row>
        <row r="1565">
          <cell r="C1565" t="str">
            <v>6053-009</v>
          </cell>
          <cell r="D1565" t="str">
            <v xml:space="preserve">6053-0092      </v>
          </cell>
          <cell r="E1565" t="str">
            <v xml:space="preserve">FINISHER-FAN SW               </v>
          </cell>
          <cell r="F1565" t="str">
            <v xml:space="preserve">B01  </v>
          </cell>
          <cell r="G1565" t="str">
            <v>WON</v>
          </cell>
          <cell r="H1565" t="str">
            <v xml:space="preserve">PCS </v>
          </cell>
          <cell r="I1565" t="str">
            <v xml:space="preserve">연우스크린                    </v>
          </cell>
          <cell r="J1565">
            <v>247</v>
          </cell>
          <cell r="K1565">
            <v>0</v>
          </cell>
          <cell r="L1565">
            <v>247</v>
          </cell>
          <cell r="N1565">
            <v>247</v>
          </cell>
          <cell r="O1565">
            <v>247</v>
          </cell>
          <cell r="P1565" t="str">
            <v>WON</v>
          </cell>
          <cell r="Q1565" t="str">
            <v xml:space="preserve">연우스크린                    </v>
          </cell>
          <cell r="R1565">
            <v>247</v>
          </cell>
          <cell r="V1565">
            <v>247</v>
          </cell>
          <cell r="X1565">
            <v>247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</row>
        <row r="1566">
          <cell r="C1566" t="str">
            <v>6053-010</v>
          </cell>
          <cell r="D1566" t="str">
            <v xml:space="preserve">6053-0102      </v>
          </cell>
          <cell r="E1566" t="str">
            <v xml:space="preserve">FINISHER-TEMP                 </v>
          </cell>
          <cell r="F1566" t="str">
            <v xml:space="preserve">B01  </v>
          </cell>
          <cell r="G1566" t="str">
            <v>WON</v>
          </cell>
          <cell r="H1566" t="str">
            <v xml:space="preserve">PCS </v>
          </cell>
          <cell r="I1566" t="str">
            <v xml:space="preserve">연우스크린                    </v>
          </cell>
          <cell r="J1566">
            <v>199</v>
          </cell>
          <cell r="K1566">
            <v>0</v>
          </cell>
          <cell r="L1566">
            <v>199</v>
          </cell>
          <cell r="N1566">
            <v>199</v>
          </cell>
          <cell r="O1566">
            <v>199</v>
          </cell>
          <cell r="P1566" t="str">
            <v>WON</v>
          </cell>
          <cell r="Q1566" t="str">
            <v xml:space="preserve">연우스크린                    </v>
          </cell>
          <cell r="R1566">
            <v>199</v>
          </cell>
          <cell r="V1566">
            <v>199</v>
          </cell>
          <cell r="X1566">
            <v>199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</row>
        <row r="1567">
          <cell r="C1567" t="str">
            <v>6053-011</v>
          </cell>
          <cell r="D1567" t="str">
            <v xml:space="preserve">6053-0112      </v>
          </cell>
          <cell r="E1567" t="str">
            <v xml:space="preserve">FINISHER-MODE                 </v>
          </cell>
          <cell r="F1567" t="str">
            <v xml:space="preserve">B01  </v>
          </cell>
          <cell r="G1567" t="str">
            <v>WON</v>
          </cell>
          <cell r="H1567" t="str">
            <v xml:space="preserve">PCS </v>
          </cell>
          <cell r="I1567" t="str">
            <v xml:space="preserve">연우스크린                    </v>
          </cell>
          <cell r="J1567">
            <v>495</v>
          </cell>
          <cell r="K1567">
            <v>0</v>
          </cell>
          <cell r="L1567">
            <v>486</v>
          </cell>
          <cell r="N1567">
            <v>486</v>
          </cell>
          <cell r="O1567">
            <v>486</v>
          </cell>
          <cell r="P1567" t="str">
            <v>WON</v>
          </cell>
          <cell r="Q1567" t="str">
            <v xml:space="preserve">연우스크린                    </v>
          </cell>
          <cell r="R1567">
            <v>486</v>
          </cell>
          <cell r="V1567">
            <v>486</v>
          </cell>
          <cell r="X1567">
            <v>486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</row>
        <row r="1568">
          <cell r="C1568" t="str">
            <v>6053-012</v>
          </cell>
          <cell r="D1568" t="str">
            <v xml:space="preserve">6053-0122      </v>
          </cell>
          <cell r="E1568" t="str">
            <v xml:space="preserve">FINISHER-TEMP                 </v>
          </cell>
          <cell r="F1568" t="str">
            <v xml:space="preserve">B01  </v>
          </cell>
          <cell r="G1568" t="str">
            <v>WON</v>
          </cell>
          <cell r="H1568" t="str">
            <v xml:space="preserve">PCS </v>
          </cell>
          <cell r="I1568" t="str">
            <v xml:space="preserve">연우스크린                    </v>
          </cell>
          <cell r="J1568">
            <v>205</v>
          </cell>
          <cell r="K1568">
            <v>0</v>
          </cell>
          <cell r="L1568">
            <v>205</v>
          </cell>
          <cell r="N1568">
            <v>205</v>
          </cell>
          <cell r="O1568">
            <v>205</v>
          </cell>
          <cell r="P1568" t="str">
            <v>WON</v>
          </cell>
          <cell r="Q1568" t="str">
            <v xml:space="preserve">연우스크린                    </v>
          </cell>
          <cell r="R1568">
            <v>205</v>
          </cell>
          <cell r="V1568">
            <v>205</v>
          </cell>
          <cell r="X1568">
            <v>205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</row>
        <row r="1569">
          <cell r="C1569" t="str">
            <v>6053-017</v>
          </cell>
          <cell r="D1569" t="str">
            <v xml:space="preserve">6053-0172      </v>
          </cell>
          <cell r="E1569" t="str">
            <v xml:space="preserve">FINISHER-TEMP(A/C)            </v>
          </cell>
          <cell r="F1569" t="str">
            <v xml:space="preserve">B01  </v>
          </cell>
          <cell r="G1569" t="str">
            <v>WON</v>
          </cell>
          <cell r="H1569" t="str">
            <v xml:space="preserve">PCS </v>
          </cell>
          <cell r="I1569" t="str">
            <v xml:space="preserve">연우스크린                    </v>
          </cell>
          <cell r="J1569">
            <v>196</v>
          </cell>
          <cell r="K1569">
            <v>0</v>
          </cell>
          <cell r="L1569">
            <v>186</v>
          </cell>
          <cell r="N1569">
            <v>186</v>
          </cell>
          <cell r="O1569">
            <v>186</v>
          </cell>
          <cell r="P1569" t="str">
            <v>WON</v>
          </cell>
          <cell r="Q1569" t="str">
            <v xml:space="preserve">연우스크린                    </v>
          </cell>
          <cell r="R1569">
            <v>186</v>
          </cell>
          <cell r="V1569">
            <v>186</v>
          </cell>
          <cell r="X1569">
            <v>186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</row>
        <row r="1570">
          <cell r="C1570" t="str">
            <v>6053-018</v>
          </cell>
          <cell r="D1570" t="str">
            <v xml:space="preserve">6053-0182      </v>
          </cell>
          <cell r="E1570" t="str">
            <v xml:space="preserve">FINISHER-TEMP(HTR ONLY)       </v>
          </cell>
          <cell r="F1570" t="str">
            <v xml:space="preserve">B01  </v>
          </cell>
          <cell r="G1570" t="str">
            <v>WON</v>
          </cell>
          <cell r="H1570" t="str">
            <v xml:space="preserve">PCS </v>
          </cell>
          <cell r="I1570" t="str">
            <v xml:space="preserve">연우스크린                    </v>
          </cell>
          <cell r="J1570">
            <v>186</v>
          </cell>
          <cell r="K1570">
            <v>0</v>
          </cell>
          <cell r="L1570">
            <v>186</v>
          </cell>
          <cell r="N1570">
            <v>186</v>
          </cell>
          <cell r="O1570">
            <v>186</v>
          </cell>
          <cell r="P1570" t="str">
            <v>WON</v>
          </cell>
          <cell r="Q1570" t="str">
            <v xml:space="preserve">연우스크린                    </v>
          </cell>
          <cell r="R1570">
            <v>186</v>
          </cell>
          <cell r="V1570">
            <v>186</v>
          </cell>
          <cell r="X1570">
            <v>186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</row>
        <row r="1571">
          <cell r="C1571" t="str">
            <v>6053-019</v>
          </cell>
          <cell r="D1571" t="str">
            <v xml:space="preserve">6053-0192      </v>
          </cell>
          <cell r="E1571" t="str">
            <v xml:space="preserve">FINISHER-TEMP(BLOWER)         </v>
          </cell>
          <cell r="F1571" t="str">
            <v xml:space="preserve">B01  </v>
          </cell>
          <cell r="G1571" t="str">
            <v>WON</v>
          </cell>
          <cell r="H1571" t="str">
            <v xml:space="preserve">PCS </v>
          </cell>
          <cell r="I1571" t="str">
            <v xml:space="preserve">연우스크린                    </v>
          </cell>
          <cell r="J1571">
            <v>158</v>
          </cell>
          <cell r="K1571">
            <v>0</v>
          </cell>
          <cell r="L1571">
            <v>158</v>
          </cell>
          <cell r="N1571">
            <v>158</v>
          </cell>
          <cell r="O1571">
            <v>158</v>
          </cell>
          <cell r="P1571" t="str">
            <v>WON</v>
          </cell>
          <cell r="Q1571" t="str">
            <v xml:space="preserve">연우스크린                    </v>
          </cell>
          <cell r="R1571">
            <v>158</v>
          </cell>
          <cell r="V1571">
            <v>158</v>
          </cell>
          <cell r="X1571">
            <v>158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</row>
        <row r="1572">
          <cell r="C1572" t="str">
            <v>6053-028</v>
          </cell>
          <cell r="D1572" t="str">
            <v xml:space="preserve">6053-0282      </v>
          </cell>
          <cell r="E1572" t="str">
            <v xml:space="preserve">FINISHER-TEMP(C/ONLY)         </v>
          </cell>
          <cell r="F1572" t="str">
            <v xml:space="preserve">B01  </v>
          </cell>
          <cell r="G1572" t="str">
            <v>WON</v>
          </cell>
          <cell r="H1572" t="str">
            <v xml:space="preserve">PCS </v>
          </cell>
          <cell r="I1572" t="str">
            <v xml:space="preserve">연우스크린                    </v>
          </cell>
          <cell r="J1572">
            <v>186</v>
          </cell>
          <cell r="K1572">
            <v>0</v>
          </cell>
          <cell r="L1572">
            <v>186</v>
          </cell>
          <cell r="N1572">
            <v>186</v>
          </cell>
          <cell r="O1572">
            <v>186</v>
          </cell>
          <cell r="P1572" t="str">
            <v>WON</v>
          </cell>
          <cell r="Q1572" t="str">
            <v xml:space="preserve">연우스크린                    </v>
          </cell>
          <cell r="R1572">
            <v>186</v>
          </cell>
          <cell r="V1572">
            <v>186</v>
          </cell>
          <cell r="X1572">
            <v>186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</row>
        <row r="1573">
          <cell r="C1573" t="str">
            <v>5161-021</v>
          </cell>
          <cell r="D1573" t="str">
            <v xml:space="preserve">5161-0210      </v>
          </cell>
          <cell r="E1573" t="str">
            <v xml:space="preserve">BOLT-SQUARE                   </v>
          </cell>
          <cell r="F1573" t="str">
            <v xml:space="preserve">F01  </v>
          </cell>
          <cell r="G1573" t="str">
            <v>WON</v>
          </cell>
          <cell r="H1573" t="str">
            <v xml:space="preserve">PCS </v>
          </cell>
          <cell r="I1573" t="str">
            <v xml:space="preserve">영광볼트                      </v>
          </cell>
          <cell r="K1573">
            <v>0</v>
          </cell>
          <cell r="L1573">
            <v>14</v>
          </cell>
          <cell r="N1573">
            <v>14</v>
          </cell>
          <cell r="O1573">
            <v>14</v>
          </cell>
          <cell r="P1573" t="str">
            <v>WON</v>
          </cell>
          <cell r="Q1573" t="str">
            <v xml:space="preserve">영광볼트                      </v>
          </cell>
          <cell r="R1573">
            <v>14</v>
          </cell>
          <cell r="V1573">
            <v>14</v>
          </cell>
          <cell r="X1573">
            <v>14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</row>
        <row r="1574">
          <cell r="C1574" t="str">
            <v>9690-004</v>
          </cell>
          <cell r="D1574" t="str">
            <v xml:space="preserve">9690-0040      </v>
          </cell>
          <cell r="E1574" t="str">
            <v xml:space="preserve">SCREW-TAPPING                 </v>
          </cell>
          <cell r="F1574" t="str">
            <v xml:space="preserve">B01  </v>
          </cell>
          <cell r="G1574" t="str">
            <v>WON</v>
          </cell>
          <cell r="H1574" t="str">
            <v xml:space="preserve">PCS </v>
          </cell>
          <cell r="I1574" t="str">
            <v xml:space="preserve">영광볼트                      </v>
          </cell>
          <cell r="J1574">
            <v>5</v>
          </cell>
          <cell r="K1574">
            <v>0</v>
          </cell>
          <cell r="L1574">
            <v>5</v>
          </cell>
          <cell r="N1574">
            <v>5</v>
          </cell>
          <cell r="O1574">
            <v>5</v>
          </cell>
          <cell r="P1574" t="str">
            <v>WON</v>
          </cell>
          <cell r="Q1574" t="str">
            <v xml:space="preserve">영광볼트                      </v>
          </cell>
          <cell r="R1574">
            <v>5</v>
          </cell>
          <cell r="V1574">
            <v>5</v>
          </cell>
          <cell r="X1574">
            <v>5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</row>
        <row r="1575">
          <cell r="C1575" t="str">
            <v>9690-005</v>
          </cell>
          <cell r="D1575" t="str">
            <v xml:space="preserve">9690-0050      </v>
          </cell>
          <cell r="E1575" t="str">
            <v xml:space="preserve">SCREW-TAPPING                 </v>
          </cell>
          <cell r="F1575" t="str">
            <v xml:space="preserve">C01  </v>
          </cell>
          <cell r="G1575" t="str">
            <v>WON</v>
          </cell>
          <cell r="H1575" t="str">
            <v xml:space="preserve">PCS </v>
          </cell>
          <cell r="I1575" t="str">
            <v xml:space="preserve">영광볼트                      </v>
          </cell>
          <cell r="K1575">
            <v>0</v>
          </cell>
          <cell r="L1575">
            <v>5</v>
          </cell>
          <cell r="N1575">
            <v>5</v>
          </cell>
          <cell r="O1575">
            <v>5</v>
          </cell>
          <cell r="P1575" t="str">
            <v>WON</v>
          </cell>
          <cell r="Q1575" t="str">
            <v xml:space="preserve">영광볼트                      </v>
          </cell>
          <cell r="R1575">
            <v>5</v>
          </cell>
          <cell r="V1575">
            <v>5</v>
          </cell>
          <cell r="X1575">
            <v>5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</row>
        <row r="1576">
          <cell r="C1576" t="str">
            <v>9690-006</v>
          </cell>
          <cell r="D1576" t="str">
            <v xml:space="preserve">9690-0060      </v>
          </cell>
          <cell r="E1576" t="str">
            <v xml:space="preserve">SCREW-TAPPING                 </v>
          </cell>
          <cell r="F1576" t="str">
            <v xml:space="preserve">C01  </v>
          </cell>
          <cell r="G1576" t="str">
            <v>WON</v>
          </cell>
          <cell r="H1576" t="str">
            <v xml:space="preserve">PCS </v>
          </cell>
          <cell r="I1576" t="str">
            <v xml:space="preserve">영광볼트                      </v>
          </cell>
          <cell r="K1576">
            <v>0</v>
          </cell>
          <cell r="L1576">
            <v>6</v>
          </cell>
          <cell r="N1576">
            <v>6</v>
          </cell>
          <cell r="O1576">
            <v>6</v>
          </cell>
          <cell r="P1576" t="str">
            <v>WON</v>
          </cell>
          <cell r="Q1576" t="str">
            <v xml:space="preserve">영광볼트                      </v>
          </cell>
          <cell r="R1576">
            <v>6</v>
          </cell>
          <cell r="V1576">
            <v>6</v>
          </cell>
          <cell r="X1576">
            <v>6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</row>
        <row r="1577">
          <cell r="C1577" t="str">
            <v>9690-007</v>
          </cell>
          <cell r="D1577" t="str">
            <v xml:space="preserve">9690-0070      </v>
          </cell>
          <cell r="E1577" t="str">
            <v xml:space="preserve">SCREW-TAPPING                 </v>
          </cell>
          <cell r="F1577" t="str">
            <v xml:space="preserve">D02  </v>
          </cell>
          <cell r="G1577" t="str">
            <v>WON</v>
          </cell>
          <cell r="H1577" t="str">
            <v xml:space="preserve">PCS </v>
          </cell>
          <cell r="I1577" t="str">
            <v xml:space="preserve">영광볼트                      </v>
          </cell>
          <cell r="J1577">
            <v>5</v>
          </cell>
          <cell r="K1577">
            <v>0</v>
          </cell>
          <cell r="L1577">
            <v>5</v>
          </cell>
          <cell r="N1577">
            <v>5</v>
          </cell>
          <cell r="O1577">
            <v>5</v>
          </cell>
          <cell r="P1577" t="str">
            <v>WON</v>
          </cell>
          <cell r="Q1577" t="str">
            <v xml:space="preserve">영광볼트                      </v>
          </cell>
          <cell r="R1577">
            <v>5</v>
          </cell>
          <cell r="V1577">
            <v>5</v>
          </cell>
          <cell r="X1577">
            <v>5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</row>
        <row r="1578">
          <cell r="C1578" t="str">
            <v>9690-008</v>
          </cell>
          <cell r="D1578" t="str">
            <v xml:space="preserve">9690-0080      </v>
          </cell>
          <cell r="E1578" t="str">
            <v xml:space="preserve">SCREW-TAPPING                 </v>
          </cell>
          <cell r="F1578" t="str">
            <v xml:space="preserve">D02  </v>
          </cell>
          <cell r="G1578" t="str">
            <v>WON</v>
          </cell>
          <cell r="H1578" t="str">
            <v xml:space="preserve">PCS </v>
          </cell>
          <cell r="I1578" t="str">
            <v xml:space="preserve">영광볼트                      </v>
          </cell>
          <cell r="J1578">
            <v>5</v>
          </cell>
          <cell r="K1578">
            <v>0</v>
          </cell>
          <cell r="L1578">
            <v>5</v>
          </cell>
          <cell r="N1578">
            <v>5</v>
          </cell>
          <cell r="O1578">
            <v>5</v>
          </cell>
          <cell r="P1578" t="str">
            <v>WON</v>
          </cell>
          <cell r="Q1578" t="str">
            <v xml:space="preserve">영광볼트                      </v>
          </cell>
          <cell r="R1578">
            <v>5</v>
          </cell>
          <cell r="V1578">
            <v>5</v>
          </cell>
          <cell r="X1578">
            <v>5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</row>
        <row r="1579">
          <cell r="C1579" t="str">
            <v>9690-009</v>
          </cell>
          <cell r="D1579" t="str">
            <v xml:space="preserve">9690-0090      </v>
          </cell>
          <cell r="E1579" t="str">
            <v xml:space="preserve">SCREW-TAPPING                 </v>
          </cell>
          <cell r="F1579" t="str">
            <v xml:space="preserve">C01  </v>
          </cell>
          <cell r="G1579" t="str">
            <v>WON</v>
          </cell>
          <cell r="H1579" t="str">
            <v xml:space="preserve">PCS </v>
          </cell>
          <cell r="I1579" t="str">
            <v xml:space="preserve">영광볼트                      </v>
          </cell>
          <cell r="J1579">
            <v>7</v>
          </cell>
          <cell r="K1579">
            <v>0</v>
          </cell>
          <cell r="L1579">
            <v>7</v>
          </cell>
          <cell r="N1579">
            <v>7</v>
          </cell>
          <cell r="O1579">
            <v>7</v>
          </cell>
          <cell r="P1579" t="str">
            <v>WON</v>
          </cell>
          <cell r="Q1579" t="str">
            <v xml:space="preserve">영광볼트                      </v>
          </cell>
          <cell r="R1579">
            <v>7</v>
          </cell>
          <cell r="V1579">
            <v>7</v>
          </cell>
          <cell r="X1579">
            <v>7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</row>
        <row r="1580">
          <cell r="C1580" t="str">
            <v xml:space="preserve">AT06-2445      </v>
          </cell>
          <cell r="D1580" t="str">
            <v xml:space="preserve">AT06-2445      </v>
          </cell>
          <cell r="E1580" t="str">
            <v xml:space="preserve">BOLT-HEX.H W/P&amp;S W(+)         </v>
          </cell>
          <cell r="F1580" t="str">
            <v xml:space="preserve">C01  </v>
          </cell>
          <cell r="G1580" t="str">
            <v>WON</v>
          </cell>
          <cell r="H1580" t="str">
            <v xml:space="preserve">PCS </v>
          </cell>
          <cell r="I1580" t="str">
            <v xml:space="preserve">영광볼트                      </v>
          </cell>
          <cell r="J1580">
            <v>23</v>
          </cell>
          <cell r="K1580">
            <v>0</v>
          </cell>
          <cell r="L1580">
            <v>23</v>
          </cell>
          <cell r="N1580">
            <v>23</v>
          </cell>
          <cell r="O1580">
            <v>23</v>
          </cell>
          <cell r="P1580" t="str">
            <v>WON</v>
          </cell>
          <cell r="Q1580" t="str">
            <v xml:space="preserve">영광볼트                      </v>
          </cell>
          <cell r="R1580">
            <v>23</v>
          </cell>
          <cell r="V1580">
            <v>23</v>
          </cell>
          <cell r="X1580">
            <v>23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</row>
        <row r="1581">
          <cell r="C1581" t="str">
            <v xml:space="preserve">AT06-3045      </v>
          </cell>
          <cell r="D1581" t="str">
            <v xml:space="preserve">AT06-3045      </v>
          </cell>
          <cell r="E1581" t="str">
            <v xml:space="preserve">BOLT-HEX.W/P&amp;SW(+)            </v>
          </cell>
          <cell r="F1581" t="str">
            <v xml:space="preserve">A04  </v>
          </cell>
          <cell r="G1581" t="str">
            <v>WON</v>
          </cell>
          <cell r="H1581" t="str">
            <v xml:space="preserve">PCS </v>
          </cell>
          <cell r="I1581" t="str">
            <v xml:space="preserve">영광볼트                      </v>
          </cell>
          <cell r="J1581">
            <v>28</v>
          </cell>
          <cell r="K1581">
            <v>0</v>
          </cell>
          <cell r="L1581">
            <v>28</v>
          </cell>
          <cell r="N1581">
            <v>28</v>
          </cell>
          <cell r="O1581">
            <v>28</v>
          </cell>
          <cell r="P1581" t="str">
            <v>WON</v>
          </cell>
          <cell r="Q1581" t="str">
            <v xml:space="preserve">영광볼트                      </v>
          </cell>
          <cell r="R1581">
            <v>28</v>
          </cell>
          <cell r="V1581">
            <v>28</v>
          </cell>
          <cell r="X1581">
            <v>28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</row>
        <row r="1582">
          <cell r="C1582" t="str">
            <v xml:space="preserve">DL04-3002      </v>
          </cell>
          <cell r="D1582" t="str">
            <v xml:space="preserve">DL04-3002      </v>
          </cell>
          <cell r="E1582" t="str">
            <v xml:space="preserve">SCREW-T.FAN H.CR.T2.W/PW      </v>
          </cell>
          <cell r="F1582" t="str">
            <v xml:space="preserve">A04  </v>
          </cell>
          <cell r="G1582" t="str">
            <v>WON</v>
          </cell>
          <cell r="H1582" t="str">
            <v xml:space="preserve">PCS </v>
          </cell>
          <cell r="I1582" t="str">
            <v xml:space="preserve">영광볼트                      </v>
          </cell>
          <cell r="J1582">
            <v>7</v>
          </cell>
          <cell r="K1582">
            <v>0</v>
          </cell>
          <cell r="L1582">
            <v>7</v>
          </cell>
          <cell r="N1582">
            <v>7</v>
          </cell>
          <cell r="O1582">
            <v>7</v>
          </cell>
          <cell r="P1582" t="str">
            <v>WON</v>
          </cell>
          <cell r="Q1582" t="str">
            <v xml:space="preserve">영광볼트                      </v>
          </cell>
          <cell r="R1582">
            <v>7</v>
          </cell>
          <cell r="V1582">
            <v>7</v>
          </cell>
          <cell r="X1582">
            <v>7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</row>
        <row r="1583">
          <cell r="C1583" t="str">
            <v>4527-090</v>
          </cell>
          <cell r="D1583" t="str">
            <v xml:space="preserve">4527-0902      </v>
          </cell>
          <cell r="E1583" t="str">
            <v xml:space="preserve">MOTOR ASS'Y-A/P W/RES         </v>
          </cell>
          <cell r="F1583" t="str">
            <v xml:space="preserve">U01  </v>
          </cell>
          <cell r="G1583" t="str">
            <v>WON</v>
          </cell>
          <cell r="H1583" t="str">
            <v xml:space="preserve">PCS </v>
          </cell>
          <cell r="I1583" t="str">
            <v xml:space="preserve">영민하이테크                  </v>
          </cell>
          <cell r="K1583">
            <v>0</v>
          </cell>
          <cell r="L1583">
            <v>2470</v>
          </cell>
          <cell r="N1583">
            <v>2470</v>
          </cell>
          <cell r="O1583">
            <v>2470</v>
          </cell>
          <cell r="P1583" t="str">
            <v>WON</v>
          </cell>
          <cell r="Q1583" t="str">
            <v xml:space="preserve">영민하이테크                  </v>
          </cell>
          <cell r="R1583">
            <v>2470</v>
          </cell>
          <cell r="V1583">
            <v>2470</v>
          </cell>
          <cell r="X1583">
            <v>2470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</row>
        <row r="1584">
          <cell r="C1584" t="str">
            <v>4755-012</v>
          </cell>
          <cell r="D1584" t="str">
            <v xml:space="preserve">4755-0121      </v>
          </cell>
          <cell r="E1584" t="str">
            <v xml:space="preserve">SWITCH ASS'Y-AMB.W/BRKT       </v>
          </cell>
          <cell r="F1584" t="str">
            <v xml:space="preserve">C01  </v>
          </cell>
          <cell r="G1584" t="str">
            <v>WON</v>
          </cell>
          <cell r="H1584" t="str">
            <v xml:space="preserve">PCS </v>
          </cell>
          <cell r="I1584" t="str">
            <v xml:space="preserve">영민하이테크                  </v>
          </cell>
          <cell r="K1584">
            <v>0</v>
          </cell>
          <cell r="L1584">
            <v>1400</v>
          </cell>
          <cell r="N1584">
            <v>1400</v>
          </cell>
          <cell r="O1584">
            <v>1400</v>
          </cell>
          <cell r="P1584" t="str">
            <v>WON</v>
          </cell>
          <cell r="Q1584" t="str">
            <v xml:space="preserve">영민하이테크                  </v>
          </cell>
          <cell r="R1584">
            <v>1400</v>
          </cell>
          <cell r="V1584">
            <v>1400</v>
          </cell>
          <cell r="X1584">
            <v>1400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</row>
        <row r="1585">
          <cell r="C1585" t="str">
            <v>5451-027</v>
          </cell>
          <cell r="D1585" t="str">
            <v xml:space="preserve">5451-0270      </v>
          </cell>
          <cell r="E1585" t="str">
            <v xml:space="preserve">CAP-FILLER                    </v>
          </cell>
          <cell r="F1585" t="str">
            <v xml:space="preserve">C01  </v>
          </cell>
          <cell r="G1585" t="str">
            <v>WON</v>
          </cell>
          <cell r="H1585" t="str">
            <v xml:space="preserve">PCS </v>
          </cell>
          <cell r="I1585" t="str">
            <v xml:space="preserve">영보화학(주)                  </v>
          </cell>
          <cell r="J1585">
            <v>30</v>
          </cell>
          <cell r="K1585">
            <v>0</v>
          </cell>
          <cell r="L1585">
            <v>30</v>
          </cell>
          <cell r="N1585">
            <v>30</v>
          </cell>
          <cell r="O1585">
            <v>30</v>
          </cell>
          <cell r="P1585" t="str">
            <v>WON</v>
          </cell>
          <cell r="Q1585" t="str">
            <v xml:space="preserve">영보화학(주)                  </v>
          </cell>
          <cell r="R1585">
            <v>30</v>
          </cell>
          <cell r="V1585">
            <v>30</v>
          </cell>
          <cell r="X1585">
            <v>30</v>
          </cell>
          <cell r="AA1585">
            <v>1</v>
          </cell>
          <cell r="AB1585">
            <v>1</v>
          </cell>
          <cell r="AC1585">
            <v>1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</row>
        <row r="1586">
          <cell r="C1586" t="str">
            <v>6553-001</v>
          </cell>
          <cell r="D1586" t="str">
            <v xml:space="preserve">6553-0010      </v>
          </cell>
          <cell r="E1586" t="str">
            <v xml:space="preserve">INSULATOR-CASE UPPER          </v>
          </cell>
          <cell r="F1586" t="str">
            <v xml:space="preserve">A02  </v>
          </cell>
          <cell r="G1586" t="str">
            <v>WON</v>
          </cell>
          <cell r="H1586" t="str">
            <v xml:space="preserve">PCS </v>
          </cell>
          <cell r="I1586" t="str">
            <v xml:space="preserve">영보화학(주)                  </v>
          </cell>
          <cell r="K1586">
            <v>0</v>
          </cell>
          <cell r="L1586">
            <v>399</v>
          </cell>
          <cell r="N1586">
            <v>399</v>
          </cell>
          <cell r="O1586">
            <v>399</v>
          </cell>
          <cell r="P1586" t="str">
            <v>WON</v>
          </cell>
          <cell r="Q1586" t="str">
            <v xml:space="preserve">영보화학(주)                  </v>
          </cell>
          <cell r="R1586">
            <v>399</v>
          </cell>
          <cell r="V1586">
            <v>399</v>
          </cell>
          <cell r="X1586">
            <v>399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</row>
        <row r="1587">
          <cell r="C1587" t="str">
            <v>6553-002</v>
          </cell>
          <cell r="D1587" t="str">
            <v xml:space="preserve">6553-0021      </v>
          </cell>
          <cell r="E1587" t="str">
            <v xml:space="preserve">INSULATOR-CASE LOWER          </v>
          </cell>
          <cell r="F1587" t="str">
            <v xml:space="preserve">A02  </v>
          </cell>
          <cell r="G1587" t="str">
            <v>WON</v>
          </cell>
          <cell r="H1587" t="str">
            <v xml:space="preserve">PCS </v>
          </cell>
          <cell r="I1587" t="str">
            <v xml:space="preserve">영보화학(주)                  </v>
          </cell>
          <cell r="K1587">
            <v>0</v>
          </cell>
          <cell r="L1587">
            <v>416</v>
          </cell>
          <cell r="N1587">
            <v>416</v>
          </cell>
          <cell r="O1587">
            <v>416</v>
          </cell>
          <cell r="P1587" t="str">
            <v>WON</v>
          </cell>
          <cell r="Q1587" t="str">
            <v xml:space="preserve">영보화학(주)                  </v>
          </cell>
          <cell r="R1587">
            <v>416</v>
          </cell>
          <cell r="V1587">
            <v>416</v>
          </cell>
          <cell r="X1587">
            <v>416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</row>
        <row r="1588">
          <cell r="C1588" t="str">
            <v>6553-003</v>
          </cell>
          <cell r="D1588" t="str">
            <v xml:space="preserve">6553-0030      </v>
          </cell>
          <cell r="E1588" t="str">
            <v xml:space="preserve">INSULATOR-CASE UPPER          </v>
          </cell>
          <cell r="F1588" t="str">
            <v xml:space="preserve">D01  </v>
          </cell>
          <cell r="G1588" t="str">
            <v>WON</v>
          </cell>
          <cell r="H1588" t="str">
            <v xml:space="preserve">PCS </v>
          </cell>
          <cell r="I1588" t="str">
            <v xml:space="preserve">영보화학(주)                  </v>
          </cell>
          <cell r="J1588">
            <v>409</v>
          </cell>
          <cell r="K1588">
            <v>0</v>
          </cell>
          <cell r="L1588">
            <v>409</v>
          </cell>
          <cell r="N1588">
            <v>409</v>
          </cell>
          <cell r="O1588">
            <v>409</v>
          </cell>
          <cell r="P1588" t="str">
            <v>WON</v>
          </cell>
          <cell r="Q1588" t="str">
            <v xml:space="preserve">영보화학(주)                  </v>
          </cell>
          <cell r="R1588">
            <v>409</v>
          </cell>
          <cell r="V1588">
            <v>409</v>
          </cell>
          <cell r="X1588">
            <v>409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</row>
        <row r="1589">
          <cell r="C1589" t="str">
            <v>6553-004</v>
          </cell>
          <cell r="D1589" t="str">
            <v xml:space="preserve">6553-0041      </v>
          </cell>
          <cell r="E1589" t="str">
            <v xml:space="preserve">INSULATOR-CASE LOWER          </v>
          </cell>
          <cell r="F1589" t="str">
            <v xml:space="preserve">D01  </v>
          </cell>
          <cell r="G1589" t="str">
            <v>WON</v>
          </cell>
          <cell r="H1589" t="str">
            <v xml:space="preserve">PCS </v>
          </cell>
          <cell r="I1589" t="str">
            <v xml:space="preserve">영보화학(주)                  </v>
          </cell>
          <cell r="J1589">
            <v>401</v>
          </cell>
          <cell r="K1589">
            <v>0</v>
          </cell>
          <cell r="L1589">
            <v>401</v>
          </cell>
          <cell r="N1589">
            <v>401</v>
          </cell>
          <cell r="O1589">
            <v>401</v>
          </cell>
          <cell r="P1589" t="str">
            <v>WON</v>
          </cell>
          <cell r="Q1589" t="str">
            <v xml:space="preserve">영보화학(주)                  </v>
          </cell>
          <cell r="R1589">
            <v>401</v>
          </cell>
          <cell r="V1589">
            <v>401</v>
          </cell>
          <cell r="X1589">
            <v>401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</row>
        <row r="1590">
          <cell r="C1590" t="str">
            <v>6553-006</v>
          </cell>
          <cell r="D1590" t="str">
            <v xml:space="preserve">6553-0060      </v>
          </cell>
          <cell r="E1590" t="str">
            <v xml:space="preserve">INSULATOR-CASE UPPER(R)       </v>
          </cell>
          <cell r="F1590" t="str">
            <v xml:space="preserve">A02  </v>
          </cell>
          <cell r="G1590" t="str">
            <v>WON</v>
          </cell>
          <cell r="H1590" t="str">
            <v xml:space="preserve">PCS </v>
          </cell>
          <cell r="I1590" t="str">
            <v xml:space="preserve">영보화학(주)                  </v>
          </cell>
          <cell r="J1590">
            <v>408</v>
          </cell>
          <cell r="K1590">
            <v>0</v>
          </cell>
          <cell r="L1590">
            <v>408</v>
          </cell>
          <cell r="N1590">
            <v>408</v>
          </cell>
          <cell r="O1590">
            <v>408</v>
          </cell>
          <cell r="P1590" t="str">
            <v>WON</v>
          </cell>
          <cell r="Q1590" t="str">
            <v xml:space="preserve">영보화학(주)                  </v>
          </cell>
          <cell r="R1590">
            <v>408</v>
          </cell>
          <cell r="V1590">
            <v>408</v>
          </cell>
          <cell r="X1590">
            <v>408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</row>
        <row r="1591">
          <cell r="C1591" t="str">
            <v>6553-007</v>
          </cell>
          <cell r="D1591" t="str">
            <v xml:space="preserve">6553-0071      </v>
          </cell>
          <cell r="E1591" t="str">
            <v xml:space="preserve">INSULATOR-LOWER CASE          </v>
          </cell>
          <cell r="F1591" t="str">
            <v xml:space="preserve">A02  </v>
          </cell>
          <cell r="G1591" t="str">
            <v>WON</v>
          </cell>
          <cell r="H1591" t="str">
            <v xml:space="preserve">PCS </v>
          </cell>
          <cell r="I1591" t="str">
            <v xml:space="preserve">영보화학(주)                  </v>
          </cell>
          <cell r="J1591">
            <v>406</v>
          </cell>
          <cell r="K1591">
            <v>0</v>
          </cell>
          <cell r="L1591">
            <v>406</v>
          </cell>
          <cell r="N1591">
            <v>406</v>
          </cell>
          <cell r="O1591">
            <v>406</v>
          </cell>
          <cell r="P1591" t="str">
            <v>WON</v>
          </cell>
          <cell r="Q1591" t="str">
            <v xml:space="preserve">영보화학(주)                  </v>
          </cell>
          <cell r="R1591">
            <v>406</v>
          </cell>
          <cell r="V1591">
            <v>406</v>
          </cell>
          <cell r="X1591">
            <v>406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</row>
        <row r="1592">
          <cell r="C1592" t="str">
            <v>6553-010</v>
          </cell>
          <cell r="D1592" t="str">
            <v xml:space="preserve">6553-0100      </v>
          </cell>
          <cell r="E1592" t="str">
            <v xml:space="preserve">INSULATOR-CASE LOWER          </v>
          </cell>
          <cell r="F1592" t="str">
            <v xml:space="preserve">A02  </v>
          </cell>
          <cell r="G1592" t="str">
            <v>WON</v>
          </cell>
          <cell r="H1592" t="str">
            <v xml:space="preserve">PCS </v>
          </cell>
          <cell r="I1592" t="str">
            <v xml:space="preserve">영보화학(주)                  </v>
          </cell>
          <cell r="K1592">
            <v>0</v>
          </cell>
          <cell r="L1592">
            <v>408</v>
          </cell>
          <cell r="N1592">
            <v>408</v>
          </cell>
          <cell r="O1592">
            <v>408</v>
          </cell>
          <cell r="P1592" t="str">
            <v>WON</v>
          </cell>
          <cell r="Q1592" t="str">
            <v xml:space="preserve">영보화학(주)                  </v>
          </cell>
          <cell r="R1592">
            <v>408</v>
          </cell>
          <cell r="V1592">
            <v>408</v>
          </cell>
          <cell r="X1592">
            <v>408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</row>
        <row r="1593">
          <cell r="C1593" t="str">
            <v>6553-011</v>
          </cell>
          <cell r="D1593" t="str">
            <v xml:space="preserve">6553-0111      </v>
          </cell>
          <cell r="E1593" t="str">
            <v xml:space="preserve">INSULATOR-CASE UPPER          </v>
          </cell>
          <cell r="F1593" t="str">
            <v xml:space="preserve">B01  </v>
          </cell>
          <cell r="G1593" t="str">
            <v>WON</v>
          </cell>
          <cell r="H1593" t="str">
            <v xml:space="preserve">PCS </v>
          </cell>
          <cell r="I1593" t="str">
            <v xml:space="preserve">영보화학(주)                  </v>
          </cell>
          <cell r="K1593">
            <v>0</v>
          </cell>
          <cell r="L1593">
            <v>130</v>
          </cell>
          <cell r="N1593">
            <v>130</v>
          </cell>
          <cell r="O1593">
            <v>130</v>
          </cell>
          <cell r="P1593" t="str">
            <v>WON</v>
          </cell>
          <cell r="Q1593" t="str">
            <v xml:space="preserve">영보화학(주)                  </v>
          </cell>
          <cell r="R1593">
            <v>130</v>
          </cell>
          <cell r="V1593">
            <v>130</v>
          </cell>
          <cell r="X1593">
            <v>130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</row>
        <row r="1594">
          <cell r="C1594" t="str">
            <v>6553-015</v>
          </cell>
          <cell r="D1594" t="str">
            <v xml:space="preserve">6553-0151      </v>
          </cell>
          <cell r="E1594" t="str">
            <v xml:space="preserve">INSULATOR-CASE LOWER,FR(1)    </v>
          </cell>
          <cell r="F1594" t="str">
            <v xml:space="preserve">B01  </v>
          </cell>
          <cell r="G1594" t="str">
            <v>WON</v>
          </cell>
          <cell r="H1594" t="str">
            <v xml:space="preserve">PCS </v>
          </cell>
          <cell r="I1594" t="str">
            <v xml:space="preserve">영보화학(주)                  </v>
          </cell>
          <cell r="J1594">
            <v>60</v>
          </cell>
          <cell r="K1594">
            <v>0</v>
          </cell>
          <cell r="L1594">
            <v>60</v>
          </cell>
          <cell r="N1594">
            <v>60</v>
          </cell>
          <cell r="O1594">
            <v>60</v>
          </cell>
          <cell r="P1594" t="str">
            <v>WON</v>
          </cell>
          <cell r="Q1594" t="str">
            <v xml:space="preserve">영보화학(주)                  </v>
          </cell>
          <cell r="R1594">
            <v>60</v>
          </cell>
          <cell r="V1594">
            <v>60</v>
          </cell>
          <cell r="X1594">
            <v>60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</row>
        <row r="1595">
          <cell r="C1595" t="str">
            <v>6553-018</v>
          </cell>
          <cell r="D1595" t="str">
            <v xml:space="preserve">6553-0180      </v>
          </cell>
          <cell r="E1595" t="str">
            <v xml:space="preserve">INSULATOR-CASE LOWER(5)       </v>
          </cell>
          <cell r="F1595" t="str">
            <v xml:space="preserve">B01  </v>
          </cell>
          <cell r="G1595" t="str">
            <v>WON</v>
          </cell>
          <cell r="H1595" t="str">
            <v xml:space="preserve">PCS </v>
          </cell>
          <cell r="I1595" t="str">
            <v xml:space="preserve">영보화학(주)                  </v>
          </cell>
          <cell r="J1595">
            <v>272</v>
          </cell>
          <cell r="K1595">
            <v>0</v>
          </cell>
          <cell r="L1595">
            <v>272</v>
          </cell>
          <cell r="N1595">
            <v>272</v>
          </cell>
          <cell r="O1595">
            <v>272</v>
          </cell>
          <cell r="P1595" t="str">
            <v>WON</v>
          </cell>
          <cell r="Q1595" t="str">
            <v xml:space="preserve">영보화학(주)                  </v>
          </cell>
          <cell r="R1595">
            <v>272</v>
          </cell>
          <cell r="V1595">
            <v>272</v>
          </cell>
          <cell r="X1595">
            <v>272</v>
          </cell>
          <cell r="AA1595">
            <v>4</v>
          </cell>
          <cell r="AB1595">
            <v>1</v>
          </cell>
          <cell r="AC1595">
            <v>4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</row>
        <row r="1596">
          <cell r="C1596" t="str">
            <v>6553-019</v>
          </cell>
          <cell r="D1596" t="str">
            <v xml:space="preserve">6553-0191      </v>
          </cell>
          <cell r="E1596" t="str">
            <v xml:space="preserve">INSULATOR-CASE UPPER(1)       </v>
          </cell>
          <cell r="F1596" t="str">
            <v xml:space="preserve">B01  </v>
          </cell>
          <cell r="G1596" t="str">
            <v>WON</v>
          </cell>
          <cell r="H1596" t="str">
            <v xml:space="preserve">PCS </v>
          </cell>
          <cell r="I1596" t="str">
            <v xml:space="preserve">영보화학(주)                  </v>
          </cell>
          <cell r="K1596">
            <v>0</v>
          </cell>
          <cell r="L1596">
            <v>400</v>
          </cell>
          <cell r="N1596">
            <v>400</v>
          </cell>
          <cell r="O1596">
            <v>400</v>
          </cell>
          <cell r="P1596" t="str">
            <v>WON</v>
          </cell>
          <cell r="Q1596" t="str">
            <v xml:space="preserve">영보화학(주)                  </v>
          </cell>
          <cell r="R1596">
            <v>400</v>
          </cell>
          <cell r="V1596">
            <v>400</v>
          </cell>
          <cell r="X1596">
            <v>400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</row>
        <row r="1597">
          <cell r="C1597" t="str">
            <v>6553-020</v>
          </cell>
          <cell r="D1597" t="str">
            <v xml:space="preserve">6553-0201      </v>
          </cell>
          <cell r="E1597" t="str">
            <v xml:space="preserve">INSULATOR-CASE UPPER(2)       </v>
          </cell>
          <cell r="F1597" t="str">
            <v xml:space="preserve">B01  </v>
          </cell>
          <cell r="G1597" t="str">
            <v>WON</v>
          </cell>
          <cell r="H1597" t="str">
            <v xml:space="preserve">PCS </v>
          </cell>
          <cell r="I1597" t="str">
            <v xml:space="preserve">영보화학(주)                  </v>
          </cell>
          <cell r="K1597">
            <v>0</v>
          </cell>
          <cell r="L1597">
            <v>70</v>
          </cell>
          <cell r="N1597">
            <v>70</v>
          </cell>
          <cell r="O1597">
            <v>70</v>
          </cell>
          <cell r="P1597" t="str">
            <v>WON</v>
          </cell>
          <cell r="Q1597" t="str">
            <v xml:space="preserve">영보화학(주)                  </v>
          </cell>
          <cell r="R1597">
            <v>70</v>
          </cell>
          <cell r="V1597">
            <v>70</v>
          </cell>
          <cell r="X1597">
            <v>70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</row>
        <row r="1598">
          <cell r="C1598" t="str">
            <v>6553-021</v>
          </cell>
          <cell r="D1598" t="str">
            <v xml:space="preserve">6553-0211      </v>
          </cell>
          <cell r="E1598" t="str">
            <v xml:space="preserve">INSULATOR-CASE UPPER(3)       </v>
          </cell>
          <cell r="F1598" t="str">
            <v xml:space="preserve">B01  </v>
          </cell>
          <cell r="G1598" t="str">
            <v>WON</v>
          </cell>
          <cell r="H1598" t="str">
            <v xml:space="preserve">PCS </v>
          </cell>
          <cell r="I1598" t="str">
            <v xml:space="preserve">영보화학(주)                  </v>
          </cell>
          <cell r="K1598">
            <v>0</v>
          </cell>
          <cell r="L1598">
            <v>55</v>
          </cell>
          <cell r="N1598">
            <v>55</v>
          </cell>
          <cell r="O1598">
            <v>55</v>
          </cell>
          <cell r="P1598" t="str">
            <v>WON</v>
          </cell>
          <cell r="Q1598" t="str">
            <v xml:space="preserve">영보화학(주)                  </v>
          </cell>
          <cell r="R1598">
            <v>55</v>
          </cell>
          <cell r="V1598">
            <v>55</v>
          </cell>
          <cell r="X1598">
            <v>55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</row>
        <row r="1599">
          <cell r="C1599" t="str">
            <v>6553-023</v>
          </cell>
          <cell r="D1599" t="str">
            <v xml:space="preserve">6553-0231      </v>
          </cell>
          <cell r="E1599" t="str">
            <v xml:space="preserve">INSULATOR-CASE LOWER(1)       </v>
          </cell>
          <cell r="F1599" t="str">
            <v xml:space="preserve">B01  </v>
          </cell>
          <cell r="G1599" t="str">
            <v>WON</v>
          </cell>
          <cell r="H1599" t="str">
            <v xml:space="preserve">PCS </v>
          </cell>
          <cell r="I1599" t="str">
            <v xml:space="preserve">영보화학(주)                  </v>
          </cell>
          <cell r="J1599">
            <v>319</v>
          </cell>
          <cell r="K1599">
            <v>0</v>
          </cell>
          <cell r="L1599">
            <v>319</v>
          </cell>
          <cell r="N1599">
            <v>319</v>
          </cell>
          <cell r="O1599">
            <v>319</v>
          </cell>
          <cell r="P1599" t="str">
            <v>WON</v>
          </cell>
          <cell r="Q1599" t="str">
            <v xml:space="preserve">영보화학(주)                  </v>
          </cell>
          <cell r="R1599">
            <v>319</v>
          </cell>
          <cell r="V1599">
            <v>319</v>
          </cell>
          <cell r="X1599">
            <v>319</v>
          </cell>
          <cell r="AA1599">
            <v>4</v>
          </cell>
          <cell r="AB1599">
            <v>1</v>
          </cell>
          <cell r="AC1599">
            <v>4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</row>
        <row r="1600">
          <cell r="C1600" t="str">
            <v>6553-024</v>
          </cell>
          <cell r="D1600" t="str">
            <v xml:space="preserve">6553-0241      </v>
          </cell>
          <cell r="E1600" t="str">
            <v xml:space="preserve">INSULATOR-CASE LOWER(2)       </v>
          </cell>
          <cell r="F1600" t="str">
            <v xml:space="preserve">B01  </v>
          </cell>
          <cell r="G1600" t="str">
            <v>WON</v>
          </cell>
          <cell r="H1600" t="str">
            <v xml:space="preserve">PCS </v>
          </cell>
          <cell r="I1600" t="str">
            <v xml:space="preserve">영보화학(주)                  </v>
          </cell>
          <cell r="K1600">
            <v>0</v>
          </cell>
          <cell r="L1600">
            <v>75</v>
          </cell>
          <cell r="N1600">
            <v>75</v>
          </cell>
          <cell r="O1600">
            <v>75</v>
          </cell>
          <cell r="P1600" t="str">
            <v>WON</v>
          </cell>
          <cell r="Q1600" t="str">
            <v xml:space="preserve">영보화학(주)                  </v>
          </cell>
          <cell r="R1600">
            <v>75</v>
          </cell>
          <cell r="V1600">
            <v>75</v>
          </cell>
          <cell r="X1600">
            <v>75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</row>
        <row r="1601">
          <cell r="C1601" t="str">
            <v>6553-025</v>
          </cell>
          <cell r="D1601" t="str">
            <v xml:space="preserve">6553-0251      </v>
          </cell>
          <cell r="E1601" t="str">
            <v xml:space="preserve">INSULATOR-CASE LOWER(3)       </v>
          </cell>
          <cell r="F1601" t="str">
            <v xml:space="preserve">B01  </v>
          </cell>
          <cell r="G1601" t="str">
            <v>WON</v>
          </cell>
          <cell r="H1601" t="str">
            <v xml:space="preserve">PCS </v>
          </cell>
          <cell r="I1601" t="str">
            <v xml:space="preserve">영보화학(주)                  </v>
          </cell>
          <cell r="K1601">
            <v>0</v>
          </cell>
          <cell r="L1601">
            <v>75</v>
          </cell>
          <cell r="N1601">
            <v>75</v>
          </cell>
          <cell r="O1601">
            <v>75</v>
          </cell>
          <cell r="P1601" t="str">
            <v>WON</v>
          </cell>
          <cell r="Q1601" t="str">
            <v xml:space="preserve">영보화학(주)                  </v>
          </cell>
          <cell r="R1601">
            <v>75</v>
          </cell>
          <cell r="V1601">
            <v>75</v>
          </cell>
          <cell r="X1601">
            <v>75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</row>
        <row r="1602">
          <cell r="C1602" t="str">
            <v>6553-027</v>
          </cell>
          <cell r="D1602" t="str">
            <v xml:space="preserve">6553-0270      </v>
          </cell>
          <cell r="E1602" t="str">
            <v xml:space="preserve">INSULATOR-CASE UPPER          </v>
          </cell>
          <cell r="F1602" t="str">
            <v xml:space="preserve">F01  </v>
          </cell>
          <cell r="G1602" t="str">
            <v>WON</v>
          </cell>
          <cell r="H1602" t="str">
            <v xml:space="preserve">PCS </v>
          </cell>
          <cell r="I1602" t="str">
            <v xml:space="preserve">영보화학(주)                  </v>
          </cell>
          <cell r="J1602">
            <v>438</v>
          </cell>
          <cell r="K1602">
            <v>0</v>
          </cell>
          <cell r="L1602">
            <v>438</v>
          </cell>
          <cell r="N1602">
            <v>438</v>
          </cell>
          <cell r="O1602">
            <v>438</v>
          </cell>
          <cell r="P1602" t="str">
            <v>WON</v>
          </cell>
          <cell r="Q1602" t="str">
            <v xml:space="preserve">영보화학(주)                  </v>
          </cell>
          <cell r="R1602">
            <v>438</v>
          </cell>
          <cell r="V1602">
            <v>438</v>
          </cell>
          <cell r="X1602">
            <v>438</v>
          </cell>
          <cell r="AA1602">
            <v>5</v>
          </cell>
          <cell r="AB1602">
            <v>1</v>
          </cell>
          <cell r="AC1602">
            <v>5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</row>
        <row r="1603">
          <cell r="C1603" t="str">
            <v>6553-028</v>
          </cell>
          <cell r="D1603" t="str">
            <v xml:space="preserve">6553-0280      </v>
          </cell>
          <cell r="E1603" t="str">
            <v xml:space="preserve">INSULATOR-CASE LOWER          </v>
          </cell>
          <cell r="F1603" t="str">
            <v xml:space="preserve">F01  </v>
          </cell>
          <cell r="G1603" t="str">
            <v>WON</v>
          </cell>
          <cell r="H1603" t="str">
            <v xml:space="preserve">PCS </v>
          </cell>
          <cell r="I1603" t="str">
            <v xml:space="preserve">영보화학(주)                  </v>
          </cell>
          <cell r="J1603">
            <v>429</v>
          </cell>
          <cell r="K1603">
            <v>0</v>
          </cell>
          <cell r="L1603">
            <v>429</v>
          </cell>
          <cell r="N1603">
            <v>429</v>
          </cell>
          <cell r="O1603">
            <v>429</v>
          </cell>
          <cell r="P1603" t="str">
            <v>WON</v>
          </cell>
          <cell r="Q1603" t="str">
            <v xml:space="preserve">영보화학(주)                  </v>
          </cell>
          <cell r="R1603">
            <v>429</v>
          </cell>
          <cell r="V1603">
            <v>429</v>
          </cell>
          <cell r="X1603">
            <v>429</v>
          </cell>
          <cell r="AA1603">
            <v>4</v>
          </cell>
          <cell r="AB1603">
            <v>1</v>
          </cell>
          <cell r="AC1603">
            <v>4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</row>
        <row r="1604">
          <cell r="C1604" t="str">
            <v>6553-029</v>
          </cell>
          <cell r="D1604" t="str">
            <v xml:space="preserve">6553-0291      </v>
          </cell>
          <cell r="E1604" t="str">
            <v xml:space="preserve">INSULATOR-TOP                 </v>
          </cell>
          <cell r="F1604" t="str">
            <v xml:space="preserve">B01  </v>
          </cell>
          <cell r="G1604" t="str">
            <v>WON</v>
          </cell>
          <cell r="H1604" t="str">
            <v xml:space="preserve">PCS </v>
          </cell>
          <cell r="I1604" t="str">
            <v xml:space="preserve">영보화학(주)                  </v>
          </cell>
          <cell r="J1604">
            <v>507</v>
          </cell>
          <cell r="K1604">
            <v>0</v>
          </cell>
          <cell r="L1604">
            <v>507</v>
          </cell>
          <cell r="N1604">
            <v>507</v>
          </cell>
          <cell r="O1604">
            <v>507</v>
          </cell>
          <cell r="P1604" t="str">
            <v>WON</v>
          </cell>
          <cell r="Q1604" t="str">
            <v xml:space="preserve">영보화학(주)                  </v>
          </cell>
          <cell r="R1604">
            <v>507</v>
          </cell>
          <cell r="V1604">
            <v>507</v>
          </cell>
          <cell r="X1604">
            <v>507</v>
          </cell>
          <cell r="AA1604">
            <v>7</v>
          </cell>
          <cell r="AB1604">
            <v>1</v>
          </cell>
          <cell r="AC1604">
            <v>7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</row>
        <row r="1605">
          <cell r="C1605" t="str">
            <v>6553-030</v>
          </cell>
          <cell r="D1605" t="str">
            <v xml:space="preserve">6553-0300      </v>
          </cell>
          <cell r="E1605" t="str">
            <v xml:space="preserve">INSULATOR-CASE                </v>
          </cell>
          <cell r="F1605" t="str">
            <v xml:space="preserve">B01  </v>
          </cell>
          <cell r="G1605" t="str">
            <v>WON</v>
          </cell>
          <cell r="H1605" t="str">
            <v xml:space="preserve">PCS </v>
          </cell>
          <cell r="I1605" t="str">
            <v xml:space="preserve">영보화학(주)                  </v>
          </cell>
          <cell r="J1605">
            <v>69</v>
          </cell>
          <cell r="K1605">
            <v>0</v>
          </cell>
          <cell r="L1605">
            <v>69</v>
          </cell>
          <cell r="N1605">
            <v>69</v>
          </cell>
          <cell r="O1605">
            <v>69</v>
          </cell>
          <cell r="P1605" t="str">
            <v>WON</v>
          </cell>
          <cell r="Q1605" t="str">
            <v xml:space="preserve">영보화학(주)                  </v>
          </cell>
          <cell r="R1605">
            <v>69</v>
          </cell>
          <cell r="V1605">
            <v>69</v>
          </cell>
          <cell r="X1605">
            <v>69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</row>
        <row r="1606">
          <cell r="C1606" t="str">
            <v>6553-033</v>
          </cell>
          <cell r="D1606" t="str">
            <v xml:space="preserve">6553-0332      </v>
          </cell>
          <cell r="E1606" t="str">
            <v xml:space="preserve">INSULATOR-CASE LOWER          </v>
          </cell>
          <cell r="F1606" t="str">
            <v xml:space="preserve">A03  </v>
          </cell>
          <cell r="G1606" t="str">
            <v>WON</v>
          </cell>
          <cell r="H1606" t="str">
            <v xml:space="preserve">PCS </v>
          </cell>
          <cell r="I1606" t="str">
            <v xml:space="preserve">영보화학(주)                  </v>
          </cell>
          <cell r="J1606">
            <v>304</v>
          </cell>
          <cell r="K1606">
            <v>0</v>
          </cell>
          <cell r="L1606">
            <v>304</v>
          </cell>
          <cell r="N1606">
            <v>304</v>
          </cell>
          <cell r="O1606">
            <v>304</v>
          </cell>
          <cell r="P1606" t="str">
            <v>WON</v>
          </cell>
          <cell r="Q1606" t="str">
            <v xml:space="preserve">영보화학(주)                  </v>
          </cell>
          <cell r="R1606">
            <v>304</v>
          </cell>
          <cell r="V1606">
            <v>304</v>
          </cell>
          <cell r="X1606">
            <v>304</v>
          </cell>
          <cell r="AA1606">
            <v>4</v>
          </cell>
          <cell r="AB1606">
            <v>1</v>
          </cell>
          <cell r="AC1606">
            <v>4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</row>
        <row r="1607">
          <cell r="C1607" t="str">
            <v>6553-037</v>
          </cell>
          <cell r="D1607" t="str">
            <v xml:space="preserve">6553-0373      </v>
          </cell>
          <cell r="E1607" t="str">
            <v xml:space="preserve">INSULATOR-CASE LOWER          </v>
          </cell>
          <cell r="F1607" t="str">
            <v xml:space="preserve">C01  </v>
          </cell>
          <cell r="G1607" t="str">
            <v>WON</v>
          </cell>
          <cell r="H1607" t="str">
            <v xml:space="preserve">PCS </v>
          </cell>
          <cell r="I1607" t="str">
            <v xml:space="preserve">영보화학(주)                  </v>
          </cell>
          <cell r="J1607">
            <v>323</v>
          </cell>
          <cell r="K1607">
            <v>0</v>
          </cell>
          <cell r="L1607">
            <v>323</v>
          </cell>
          <cell r="N1607">
            <v>323</v>
          </cell>
          <cell r="O1607">
            <v>323</v>
          </cell>
          <cell r="P1607" t="str">
            <v>WON</v>
          </cell>
          <cell r="Q1607" t="str">
            <v xml:space="preserve">영보화학(주)                  </v>
          </cell>
          <cell r="R1607">
            <v>323</v>
          </cell>
          <cell r="V1607">
            <v>323</v>
          </cell>
          <cell r="X1607">
            <v>323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</row>
        <row r="1608">
          <cell r="C1608" t="str">
            <v>6553-038</v>
          </cell>
          <cell r="D1608" t="str">
            <v xml:space="preserve">6553-0382      </v>
          </cell>
          <cell r="E1608" t="str">
            <v xml:space="preserve">INSULATOR-COOLER UPPER        </v>
          </cell>
          <cell r="F1608" t="str">
            <v xml:space="preserve">C01  </v>
          </cell>
          <cell r="G1608" t="str">
            <v>WON</v>
          </cell>
          <cell r="H1608" t="str">
            <v xml:space="preserve">PCS </v>
          </cell>
          <cell r="I1608" t="str">
            <v xml:space="preserve">영보화학(주)                  </v>
          </cell>
          <cell r="J1608">
            <v>234</v>
          </cell>
          <cell r="K1608">
            <v>0</v>
          </cell>
          <cell r="L1608">
            <v>234</v>
          </cell>
          <cell r="N1608">
            <v>234</v>
          </cell>
          <cell r="O1608">
            <v>234</v>
          </cell>
          <cell r="P1608" t="str">
            <v>WON</v>
          </cell>
          <cell r="Q1608" t="str">
            <v xml:space="preserve">영보화학(주)                  </v>
          </cell>
          <cell r="R1608">
            <v>234</v>
          </cell>
          <cell r="V1608">
            <v>234</v>
          </cell>
          <cell r="X1608">
            <v>234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</row>
        <row r="1609">
          <cell r="C1609" t="str">
            <v>6553-040</v>
          </cell>
          <cell r="D1609" t="str">
            <v xml:space="preserve">6553-0400      </v>
          </cell>
          <cell r="E1609" t="str">
            <v xml:space="preserve">INSULATOR-CASE LOWER          </v>
          </cell>
          <cell r="F1609" t="str">
            <v xml:space="preserve">D02  </v>
          </cell>
          <cell r="G1609" t="str">
            <v>WON</v>
          </cell>
          <cell r="H1609" t="str">
            <v xml:space="preserve">PCS </v>
          </cell>
          <cell r="I1609" t="str">
            <v xml:space="preserve">영보화학(주)                  </v>
          </cell>
          <cell r="K1609">
            <v>0</v>
          </cell>
          <cell r="L1609">
            <v>400</v>
          </cell>
          <cell r="N1609">
            <v>400</v>
          </cell>
          <cell r="O1609">
            <v>400</v>
          </cell>
          <cell r="P1609" t="str">
            <v>WON</v>
          </cell>
          <cell r="Q1609" t="str">
            <v xml:space="preserve">영보화학(주)                  </v>
          </cell>
          <cell r="R1609">
            <v>400</v>
          </cell>
          <cell r="V1609">
            <v>400</v>
          </cell>
          <cell r="X1609">
            <v>400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</row>
        <row r="1610">
          <cell r="C1610" t="str">
            <v>6553-043</v>
          </cell>
          <cell r="D1610" t="str">
            <v xml:space="preserve">6553-0430      </v>
          </cell>
          <cell r="E1610" t="str">
            <v xml:space="preserve">INSULATOR-EVAP.FR             </v>
          </cell>
          <cell r="F1610" t="str">
            <v xml:space="preserve">B01  </v>
          </cell>
          <cell r="G1610" t="str">
            <v>WON</v>
          </cell>
          <cell r="H1610" t="str">
            <v xml:space="preserve">PCS </v>
          </cell>
          <cell r="I1610" t="str">
            <v xml:space="preserve">영보화학(주)                  </v>
          </cell>
          <cell r="J1610">
            <v>217</v>
          </cell>
          <cell r="K1610">
            <v>0</v>
          </cell>
          <cell r="L1610">
            <v>217</v>
          </cell>
          <cell r="N1610">
            <v>217</v>
          </cell>
          <cell r="O1610">
            <v>217</v>
          </cell>
          <cell r="P1610" t="str">
            <v>WON</v>
          </cell>
          <cell r="Q1610" t="str">
            <v xml:space="preserve">영보화학(주)                  </v>
          </cell>
          <cell r="R1610">
            <v>217</v>
          </cell>
          <cell r="V1610">
            <v>217</v>
          </cell>
          <cell r="X1610">
            <v>217</v>
          </cell>
          <cell r="AA1610">
            <v>3</v>
          </cell>
          <cell r="AB1610">
            <v>1</v>
          </cell>
          <cell r="AC1610">
            <v>3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</row>
        <row r="1611">
          <cell r="C1611" t="str">
            <v>6553-044</v>
          </cell>
          <cell r="D1611" t="str">
            <v xml:space="preserve">6553-0440      </v>
          </cell>
          <cell r="E1611" t="str">
            <v xml:space="preserve">INSULATOR-EVAP.RR             </v>
          </cell>
          <cell r="F1611" t="str">
            <v xml:space="preserve">B01  </v>
          </cell>
          <cell r="G1611" t="str">
            <v>WON</v>
          </cell>
          <cell r="H1611" t="str">
            <v xml:space="preserve">PCS </v>
          </cell>
          <cell r="I1611" t="str">
            <v xml:space="preserve">영보화학(주)                  </v>
          </cell>
          <cell r="J1611">
            <v>294</v>
          </cell>
          <cell r="K1611">
            <v>0</v>
          </cell>
          <cell r="L1611">
            <v>294</v>
          </cell>
          <cell r="N1611">
            <v>294</v>
          </cell>
          <cell r="O1611">
            <v>294</v>
          </cell>
          <cell r="P1611" t="str">
            <v>WON</v>
          </cell>
          <cell r="Q1611" t="str">
            <v xml:space="preserve">영보화학(주)                  </v>
          </cell>
          <cell r="R1611">
            <v>294</v>
          </cell>
          <cell r="V1611">
            <v>294</v>
          </cell>
          <cell r="X1611">
            <v>294</v>
          </cell>
          <cell r="AA1611">
            <v>4</v>
          </cell>
          <cell r="AB1611">
            <v>1</v>
          </cell>
          <cell r="AC1611">
            <v>4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</row>
        <row r="1612">
          <cell r="C1612" t="str">
            <v>6553-045</v>
          </cell>
          <cell r="D1612" t="str">
            <v xml:space="preserve">6553-0450      </v>
          </cell>
          <cell r="E1612" t="str">
            <v xml:space="preserve">INSULATOR-CASE LOWER          </v>
          </cell>
          <cell r="F1612" t="str">
            <v xml:space="preserve">A03  </v>
          </cell>
          <cell r="G1612" t="str">
            <v>WON</v>
          </cell>
          <cell r="H1612" t="str">
            <v xml:space="preserve">PCS </v>
          </cell>
          <cell r="I1612" t="str">
            <v xml:space="preserve">영보화학(주)                  </v>
          </cell>
          <cell r="J1612">
            <v>560</v>
          </cell>
          <cell r="K1612">
            <v>0</v>
          </cell>
          <cell r="L1612">
            <v>560</v>
          </cell>
          <cell r="N1612">
            <v>560</v>
          </cell>
          <cell r="O1612">
            <v>560</v>
          </cell>
          <cell r="P1612" t="str">
            <v>WON</v>
          </cell>
          <cell r="Q1612" t="str">
            <v xml:space="preserve">영보화학(주)                  </v>
          </cell>
          <cell r="R1612">
            <v>560</v>
          </cell>
          <cell r="V1612">
            <v>560</v>
          </cell>
          <cell r="X1612">
            <v>560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</row>
        <row r="1613">
          <cell r="C1613" t="str">
            <v>6553-051</v>
          </cell>
          <cell r="D1613" t="str">
            <v xml:space="preserve">6553-0510      </v>
          </cell>
          <cell r="E1613" t="str">
            <v xml:space="preserve">INSULATOR-EVAP.               </v>
          </cell>
          <cell r="F1613" t="str">
            <v xml:space="preserve">S26  </v>
          </cell>
          <cell r="G1613" t="str">
            <v>WON</v>
          </cell>
          <cell r="H1613" t="str">
            <v xml:space="preserve">PCS </v>
          </cell>
          <cell r="I1613" t="str">
            <v xml:space="preserve">영보화학(주)                  </v>
          </cell>
          <cell r="J1613">
            <v>210</v>
          </cell>
          <cell r="K1613">
            <v>0</v>
          </cell>
          <cell r="L1613">
            <v>210</v>
          </cell>
          <cell r="N1613">
            <v>210</v>
          </cell>
          <cell r="O1613">
            <v>210</v>
          </cell>
          <cell r="P1613" t="str">
            <v>WON</v>
          </cell>
          <cell r="Q1613" t="str">
            <v xml:space="preserve">영보화학(주)                  </v>
          </cell>
          <cell r="R1613">
            <v>210</v>
          </cell>
          <cell r="V1613">
            <v>210</v>
          </cell>
          <cell r="X1613">
            <v>210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</row>
        <row r="1614">
          <cell r="C1614" t="str">
            <v>6553-052</v>
          </cell>
          <cell r="D1614" t="str">
            <v xml:space="preserve">6553-0520      </v>
          </cell>
          <cell r="E1614" t="str">
            <v xml:space="preserve">INSULATOR-CASE LOWER          </v>
          </cell>
          <cell r="F1614" t="str">
            <v xml:space="preserve">A06  </v>
          </cell>
          <cell r="G1614" t="str">
            <v>WON</v>
          </cell>
          <cell r="H1614" t="str">
            <v xml:space="preserve">PCS </v>
          </cell>
          <cell r="I1614" t="str">
            <v xml:space="preserve">영보화학(주)                  </v>
          </cell>
          <cell r="K1614">
            <v>0</v>
          </cell>
          <cell r="M1614">
            <v>490</v>
          </cell>
          <cell r="N1614">
            <v>490</v>
          </cell>
          <cell r="O1614">
            <v>490</v>
          </cell>
          <cell r="P1614" t="str">
            <v>WON</v>
          </cell>
          <cell r="Q1614" t="str">
            <v xml:space="preserve">영보화학(주)                  </v>
          </cell>
          <cell r="R1614">
            <v>490</v>
          </cell>
          <cell r="V1614">
            <v>490</v>
          </cell>
          <cell r="X1614">
            <v>490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</row>
        <row r="1615">
          <cell r="C1615" t="str">
            <v>6553-053</v>
          </cell>
          <cell r="D1615" t="str">
            <v xml:space="preserve">6553-0530      </v>
          </cell>
          <cell r="E1615" t="str">
            <v xml:space="preserve">INSULATOR-RR CASE LOWER       </v>
          </cell>
          <cell r="F1615" t="str">
            <v xml:space="preserve">A06  </v>
          </cell>
          <cell r="G1615" t="str">
            <v>WON</v>
          </cell>
          <cell r="H1615" t="str">
            <v xml:space="preserve">PCS </v>
          </cell>
          <cell r="I1615" t="str">
            <v xml:space="preserve">영보화학(주)                  </v>
          </cell>
          <cell r="K1615">
            <v>0</v>
          </cell>
          <cell r="M1615">
            <v>500</v>
          </cell>
          <cell r="N1615">
            <v>500</v>
          </cell>
          <cell r="O1615">
            <v>500</v>
          </cell>
          <cell r="P1615" t="str">
            <v>WON</v>
          </cell>
          <cell r="Q1615" t="str">
            <v xml:space="preserve">영보화학(주)                  </v>
          </cell>
          <cell r="R1615">
            <v>500</v>
          </cell>
          <cell r="V1615">
            <v>500</v>
          </cell>
          <cell r="X1615">
            <v>500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</row>
        <row r="1616">
          <cell r="C1616" t="str">
            <v>6553-055</v>
          </cell>
          <cell r="D1616" t="str">
            <v xml:space="preserve">6553-0550      </v>
          </cell>
          <cell r="E1616" t="str">
            <v xml:space="preserve">INSULATOR PIPE LOWER          </v>
          </cell>
          <cell r="F1616" t="str">
            <v xml:space="preserve">A06  </v>
          </cell>
          <cell r="G1616" t="str">
            <v>WON</v>
          </cell>
          <cell r="H1616" t="str">
            <v xml:space="preserve">PCS </v>
          </cell>
          <cell r="I1616" t="str">
            <v xml:space="preserve">영보화학(주)                  </v>
          </cell>
          <cell r="K1616">
            <v>0</v>
          </cell>
          <cell r="M1616">
            <v>58</v>
          </cell>
          <cell r="N1616">
            <v>58</v>
          </cell>
          <cell r="O1616">
            <v>58</v>
          </cell>
          <cell r="P1616" t="str">
            <v>WON</v>
          </cell>
          <cell r="Q1616" t="str">
            <v xml:space="preserve">영보화학(주)                  </v>
          </cell>
          <cell r="R1616">
            <v>58</v>
          </cell>
          <cell r="V1616">
            <v>58</v>
          </cell>
          <cell r="X1616">
            <v>58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</row>
        <row r="1617">
          <cell r="C1617" t="str">
            <v>6553-057</v>
          </cell>
          <cell r="D1617" t="str">
            <v xml:space="preserve">6553-0570      </v>
          </cell>
          <cell r="E1617" t="str">
            <v xml:space="preserve">INSULATOR-COOLER UPPER        </v>
          </cell>
          <cell r="F1617" t="str">
            <v xml:space="preserve">A06  </v>
          </cell>
          <cell r="G1617" t="str">
            <v>WON</v>
          </cell>
          <cell r="H1617" t="str">
            <v xml:space="preserve">PCS </v>
          </cell>
          <cell r="I1617" t="str">
            <v xml:space="preserve">영보화학(주)                  </v>
          </cell>
          <cell r="K1617">
            <v>0</v>
          </cell>
          <cell r="M1617">
            <v>290</v>
          </cell>
          <cell r="N1617">
            <v>290</v>
          </cell>
          <cell r="O1617">
            <v>290</v>
          </cell>
          <cell r="P1617" t="str">
            <v>WON</v>
          </cell>
          <cell r="Q1617" t="str">
            <v xml:space="preserve">영보화학(주)                  </v>
          </cell>
          <cell r="R1617">
            <v>290</v>
          </cell>
          <cell r="V1617">
            <v>290</v>
          </cell>
          <cell r="X1617">
            <v>290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</row>
        <row r="1618">
          <cell r="C1618" t="str">
            <v>6553-059</v>
          </cell>
          <cell r="D1618" t="str">
            <v xml:space="preserve">6553-0590      </v>
          </cell>
          <cell r="E1618" t="str">
            <v xml:space="preserve">INSULATOR-COOLER UPPER        </v>
          </cell>
          <cell r="F1618" t="str">
            <v xml:space="preserve">A02  </v>
          </cell>
          <cell r="G1618" t="str">
            <v>WON</v>
          </cell>
          <cell r="H1618" t="str">
            <v xml:space="preserve">PCS </v>
          </cell>
          <cell r="I1618" t="str">
            <v xml:space="preserve">영보화학(주)                  </v>
          </cell>
          <cell r="J1618">
            <v>270</v>
          </cell>
          <cell r="K1618">
            <v>0</v>
          </cell>
          <cell r="L1618">
            <v>270</v>
          </cell>
          <cell r="N1618">
            <v>270</v>
          </cell>
          <cell r="O1618">
            <v>270</v>
          </cell>
          <cell r="P1618" t="str">
            <v>WON</v>
          </cell>
          <cell r="Q1618" t="str">
            <v xml:space="preserve">영보화학(주)                  </v>
          </cell>
          <cell r="R1618">
            <v>270</v>
          </cell>
          <cell r="V1618">
            <v>270</v>
          </cell>
          <cell r="X1618">
            <v>270</v>
          </cell>
          <cell r="AA1618">
            <v>3</v>
          </cell>
          <cell r="AB1618">
            <v>1</v>
          </cell>
          <cell r="AC1618">
            <v>3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</row>
        <row r="1619">
          <cell r="C1619" t="str">
            <v>5005-001</v>
          </cell>
          <cell r="D1619" t="str">
            <v xml:space="preserve">5005-0011      </v>
          </cell>
          <cell r="E1619" t="str">
            <v xml:space="preserve">ADHESIVE-SENSITIVE            </v>
          </cell>
          <cell r="F1619" t="str">
            <v xml:space="preserve">B01  </v>
          </cell>
          <cell r="G1619" t="str">
            <v>WON</v>
          </cell>
          <cell r="H1619" t="str">
            <v xml:space="preserve">m   </v>
          </cell>
          <cell r="I1619" t="str">
            <v xml:space="preserve">영생통상                      </v>
          </cell>
          <cell r="K1619">
            <v>0</v>
          </cell>
          <cell r="L1619">
            <v>750</v>
          </cell>
          <cell r="N1619">
            <v>750</v>
          </cell>
          <cell r="O1619">
            <v>750</v>
          </cell>
          <cell r="P1619" t="str">
            <v>WON</v>
          </cell>
          <cell r="Q1619" t="str">
            <v xml:space="preserve">영생통상                      </v>
          </cell>
          <cell r="R1619">
            <v>750</v>
          </cell>
          <cell r="V1619">
            <v>750</v>
          </cell>
          <cell r="X1619">
            <v>750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</row>
        <row r="1620">
          <cell r="C1620" t="str">
            <v xml:space="preserve">5005-001C      </v>
          </cell>
          <cell r="D1620" t="str">
            <v xml:space="preserve">5005-001C      </v>
          </cell>
          <cell r="E1620" t="str">
            <v xml:space="preserve">ADHESIVE-SENSITIVE RR         </v>
          </cell>
          <cell r="F1620" t="str">
            <v xml:space="preserve">B01  </v>
          </cell>
          <cell r="G1620" t="str">
            <v>WON</v>
          </cell>
          <cell r="H1620" t="str">
            <v xml:space="preserve">m   </v>
          </cell>
          <cell r="I1620" t="str">
            <v xml:space="preserve">영생통상                      </v>
          </cell>
          <cell r="J1620">
            <v>780</v>
          </cell>
          <cell r="K1620">
            <v>0</v>
          </cell>
          <cell r="L1620">
            <v>780</v>
          </cell>
          <cell r="N1620">
            <v>780</v>
          </cell>
          <cell r="O1620">
            <v>780</v>
          </cell>
          <cell r="P1620" t="str">
            <v>WON</v>
          </cell>
          <cell r="Q1620" t="str">
            <v xml:space="preserve">영생통상                      </v>
          </cell>
          <cell r="R1620">
            <v>780</v>
          </cell>
          <cell r="V1620">
            <v>780</v>
          </cell>
          <cell r="X1620">
            <v>780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</row>
        <row r="1621">
          <cell r="C1621" t="str">
            <v>5005-005</v>
          </cell>
          <cell r="D1621" t="str">
            <v xml:space="preserve">5005-0052      </v>
          </cell>
          <cell r="E1621" t="str">
            <v xml:space="preserve">ADHESIVE-EXP.V/V              </v>
          </cell>
          <cell r="F1621" t="str">
            <v xml:space="preserve">A03  </v>
          </cell>
          <cell r="G1621" t="str">
            <v>WON</v>
          </cell>
          <cell r="H1621" t="str">
            <v xml:space="preserve">PCS </v>
          </cell>
          <cell r="I1621" t="str">
            <v xml:space="preserve">영생통상                      </v>
          </cell>
          <cell r="K1621">
            <v>0</v>
          </cell>
          <cell r="L1621">
            <v>145</v>
          </cell>
          <cell r="N1621">
            <v>145</v>
          </cell>
          <cell r="O1621">
            <v>145</v>
          </cell>
          <cell r="P1621" t="str">
            <v>WON</v>
          </cell>
          <cell r="Q1621" t="str">
            <v xml:space="preserve">영생통상                      </v>
          </cell>
          <cell r="R1621">
            <v>145</v>
          </cell>
          <cell r="V1621">
            <v>145</v>
          </cell>
          <cell r="X1621">
            <v>145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</row>
        <row r="1622">
          <cell r="C1622" t="str">
            <v>5005-007</v>
          </cell>
          <cell r="D1622" t="str">
            <v xml:space="preserve">5005-0071      </v>
          </cell>
          <cell r="E1622" t="str">
            <v xml:space="preserve">ADHESIVE-SENSITIVE            </v>
          </cell>
          <cell r="F1622" t="str">
            <v xml:space="preserve">A02  </v>
          </cell>
          <cell r="G1622" t="str">
            <v>WON</v>
          </cell>
          <cell r="H1622" t="str">
            <v xml:space="preserve">PCS </v>
          </cell>
          <cell r="I1622" t="str">
            <v xml:space="preserve">영생통상                      </v>
          </cell>
          <cell r="K1622">
            <v>0</v>
          </cell>
          <cell r="L1622">
            <v>75</v>
          </cell>
          <cell r="N1622">
            <v>75</v>
          </cell>
          <cell r="O1622">
            <v>75</v>
          </cell>
          <cell r="P1622" t="str">
            <v>WON</v>
          </cell>
          <cell r="Q1622" t="str">
            <v xml:space="preserve">영생통상                      </v>
          </cell>
          <cell r="R1622">
            <v>75</v>
          </cell>
          <cell r="V1622">
            <v>75</v>
          </cell>
          <cell r="X1622">
            <v>75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</row>
        <row r="1623">
          <cell r="C1623" t="str">
            <v>4102-008</v>
          </cell>
          <cell r="D1623" t="str">
            <v xml:space="preserve">4102-0083      </v>
          </cell>
          <cell r="E1623" t="str">
            <v xml:space="preserve">CASE ASS'Y-HEATER             </v>
          </cell>
          <cell r="F1623" t="str">
            <v xml:space="preserve">C01  </v>
          </cell>
          <cell r="G1623" t="str">
            <v>WON</v>
          </cell>
          <cell r="H1623" t="str">
            <v xml:space="preserve">PCS </v>
          </cell>
          <cell r="I1623" t="str">
            <v xml:space="preserve">영진전자                      </v>
          </cell>
          <cell r="J1623">
            <v>1810</v>
          </cell>
          <cell r="K1623">
            <v>0</v>
          </cell>
          <cell r="L1623">
            <v>1560</v>
          </cell>
          <cell r="N1623">
            <v>1560</v>
          </cell>
          <cell r="O1623">
            <v>1560</v>
          </cell>
          <cell r="P1623" t="str">
            <v>WON</v>
          </cell>
          <cell r="Q1623" t="str">
            <v xml:space="preserve">영진전자                      </v>
          </cell>
          <cell r="R1623">
            <v>1560</v>
          </cell>
          <cell r="V1623">
            <v>1560</v>
          </cell>
          <cell r="X1623">
            <v>1560</v>
          </cell>
          <cell r="AA1623">
            <v>31.2</v>
          </cell>
          <cell r="AB1623">
            <v>1</v>
          </cell>
          <cell r="AC1623">
            <v>31.2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</row>
        <row r="1624">
          <cell r="C1624" t="str">
            <v>4102-009</v>
          </cell>
          <cell r="D1624" t="str">
            <v xml:space="preserve">4102-0093      </v>
          </cell>
          <cell r="E1624" t="str">
            <v xml:space="preserve">CASE ASS'Y-DTB,MANUAL         </v>
          </cell>
          <cell r="F1624" t="str">
            <v xml:space="preserve">C01  </v>
          </cell>
          <cell r="G1624" t="str">
            <v>WON</v>
          </cell>
          <cell r="H1624" t="str">
            <v xml:space="preserve">PCS </v>
          </cell>
          <cell r="I1624" t="str">
            <v xml:space="preserve">영진전자                      </v>
          </cell>
          <cell r="J1624">
            <v>1560</v>
          </cell>
          <cell r="K1624">
            <v>0</v>
          </cell>
          <cell r="L1624">
            <v>1315</v>
          </cell>
          <cell r="N1624">
            <v>1315</v>
          </cell>
          <cell r="O1624">
            <v>1315</v>
          </cell>
          <cell r="P1624" t="str">
            <v>WON</v>
          </cell>
          <cell r="Q1624" t="str">
            <v xml:space="preserve">영진전자                      </v>
          </cell>
          <cell r="R1624">
            <v>1315</v>
          </cell>
          <cell r="V1624">
            <v>1315</v>
          </cell>
          <cell r="X1624">
            <v>1315</v>
          </cell>
          <cell r="AA1624">
            <v>26.3</v>
          </cell>
          <cell r="AB1624">
            <v>1</v>
          </cell>
          <cell r="AC1624">
            <v>26.3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</row>
        <row r="1625">
          <cell r="C1625" t="str">
            <v>4102-010</v>
          </cell>
          <cell r="D1625" t="str">
            <v xml:space="preserve">4102-0102      </v>
          </cell>
          <cell r="E1625" t="str">
            <v xml:space="preserve">CASE ASS'Y-BLOWER,MANUAL      </v>
          </cell>
          <cell r="F1625" t="str">
            <v xml:space="preserve">C01  </v>
          </cell>
          <cell r="G1625" t="str">
            <v>WON</v>
          </cell>
          <cell r="H1625" t="str">
            <v xml:space="preserve">PCS </v>
          </cell>
          <cell r="I1625" t="str">
            <v xml:space="preserve">영진전자                      </v>
          </cell>
          <cell r="J1625">
            <v>1640</v>
          </cell>
          <cell r="K1625">
            <v>0</v>
          </cell>
          <cell r="L1625">
            <v>1395</v>
          </cell>
          <cell r="N1625">
            <v>1395</v>
          </cell>
          <cell r="O1625">
            <v>1395</v>
          </cell>
          <cell r="P1625" t="str">
            <v>WON</v>
          </cell>
          <cell r="Q1625" t="str">
            <v xml:space="preserve">영진전자                      </v>
          </cell>
          <cell r="R1625">
            <v>1395</v>
          </cell>
          <cell r="V1625">
            <v>1395</v>
          </cell>
          <cell r="X1625">
            <v>1395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</row>
        <row r="1626">
          <cell r="C1626" t="str">
            <v>4102-012</v>
          </cell>
          <cell r="D1626" t="str">
            <v xml:space="preserve">4102-0122      </v>
          </cell>
          <cell r="E1626" t="str">
            <v xml:space="preserve">CASE ASS'Y-BLOWER,AUTO        </v>
          </cell>
          <cell r="F1626" t="str">
            <v xml:space="preserve">C01  </v>
          </cell>
          <cell r="G1626" t="str">
            <v>WON</v>
          </cell>
          <cell r="H1626" t="str">
            <v xml:space="preserve">PCS </v>
          </cell>
          <cell r="I1626" t="str">
            <v xml:space="preserve">영진전자                      </v>
          </cell>
          <cell r="J1626">
            <v>1640</v>
          </cell>
          <cell r="K1626">
            <v>0</v>
          </cell>
          <cell r="L1626">
            <v>1395</v>
          </cell>
          <cell r="N1626">
            <v>1395</v>
          </cell>
          <cell r="O1626">
            <v>1395</v>
          </cell>
          <cell r="P1626" t="str">
            <v>WON</v>
          </cell>
          <cell r="Q1626" t="str">
            <v xml:space="preserve">영진전자                      </v>
          </cell>
          <cell r="R1626">
            <v>1395</v>
          </cell>
          <cell r="V1626">
            <v>1395</v>
          </cell>
          <cell r="X1626">
            <v>1395</v>
          </cell>
          <cell r="AA1626">
            <v>27.900000000000091</v>
          </cell>
          <cell r="AB1626">
            <v>1</v>
          </cell>
          <cell r="AC1626">
            <v>27.900000000000091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</row>
        <row r="1627">
          <cell r="C1627" t="str">
            <v>4102-013</v>
          </cell>
          <cell r="D1627" t="str">
            <v xml:space="preserve">4102-0133      </v>
          </cell>
          <cell r="E1627" t="str">
            <v xml:space="preserve">CASE ASS'Y-DTB.AUTO           </v>
          </cell>
          <cell r="F1627" t="str">
            <v xml:space="preserve">C01  </v>
          </cell>
          <cell r="G1627" t="str">
            <v>WON</v>
          </cell>
          <cell r="H1627" t="str">
            <v xml:space="preserve">PCS </v>
          </cell>
          <cell r="I1627" t="str">
            <v xml:space="preserve">영진전자                      </v>
          </cell>
          <cell r="J1627">
            <v>1560</v>
          </cell>
          <cell r="K1627">
            <v>0</v>
          </cell>
          <cell r="L1627">
            <v>1315</v>
          </cell>
          <cell r="N1627">
            <v>1315</v>
          </cell>
          <cell r="O1627">
            <v>1315</v>
          </cell>
          <cell r="P1627" t="str">
            <v>WON</v>
          </cell>
          <cell r="Q1627" t="str">
            <v xml:space="preserve">영진전자                      </v>
          </cell>
          <cell r="R1627">
            <v>1315</v>
          </cell>
          <cell r="V1627">
            <v>1315</v>
          </cell>
          <cell r="X1627">
            <v>1315</v>
          </cell>
          <cell r="AA1627">
            <v>26.3</v>
          </cell>
          <cell r="AB1627">
            <v>1</v>
          </cell>
          <cell r="AC1627">
            <v>26.3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</row>
        <row r="1628">
          <cell r="C1628" t="str">
            <v>4102-014</v>
          </cell>
          <cell r="D1628" t="str">
            <v xml:space="preserve">4102-0142      </v>
          </cell>
          <cell r="E1628" t="str">
            <v xml:space="preserve">CASE ASS'Y-C/U(SR MANUAL)     </v>
          </cell>
          <cell r="F1628" t="str">
            <v xml:space="preserve">C01  </v>
          </cell>
          <cell r="G1628" t="str">
            <v>WON</v>
          </cell>
          <cell r="H1628" t="str">
            <v xml:space="preserve">PCS </v>
          </cell>
          <cell r="I1628" t="str">
            <v xml:space="preserve">영진전자                      </v>
          </cell>
          <cell r="J1628">
            <v>1760</v>
          </cell>
          <cell r="K1628">
            <v>0</v>
          </cell>
          <cell r="L1628">
            <v>1515</v>
          </cell>
          <cell r="N1628">
            <v>1515</v>
          </cell>
          <cell r="O1628">
            <v>1515</v>
          </cell>
          <cell r="P1628" t="str">
            <v>WON</v>
          </cell>
          <cell r="Q1628" t="str">
            <v xml:space="preserve">영진전자                      </v>
          </cell>
          <cell r="R1628">
            <v>1515</v>
          </cell>
          <cell r="V1628">
            <v>1515</v>
          </cell>
          <cell r="X1628">
            <v>1515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</row>
        <row r="1629">
          <cell r="C1629" t="str">
            <v>4102-016</v>
          </cell>
          <cell r="D1629" t="str">
            <v xml:space="preserve">4102-0162      </v>
          </cell>
          <cell r="E1629" t="str">
            <v xml:space="preserve">CASE ASS'Y-C/U(SR AUTO)       </v>
          </cell>
          <cell r="F1629" t="str">
            <v xml:space="preserve">C01  </v>
          </cell>
          <cell r="G1629" t="str">
            <v>WON</v>
          </cell>
          <cell r="H1629" t="str">
            <v xml:space="preserve">PCS </v>
          </cell>
          <cell r="I1629" t="str">
            <v xml:space="preserve">영진전자                      </v>
          </cell>
          <cell r="J1629">
            <v>1760</v>
          </cell>
          <cell r="K1629">
            <v>0</v>
          </cell>
          <cell r="L1629">
            <v>1515</v>
          </cell>
          <cell r="N1629">
            <v>1515</v>
          </cell>
          <cell r="O1629">
            <v>1515</v>
          </cell>
          <cell r="P1629" t="str">
            <v>WON</v>
          </cell>
          <cell r="Q1629" t="str">
            <v xml:space="preserve">영진전자                      </v>
          </cell>
          <cell r="R1629">
            <v>1515</v>
          </cell>
          <cell r="V1629">
            <v>1515</v>
          </cell>
          <cell r="X1629">
            <v>1515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</row>
        <row r="1630">
          <cell r="C1630" t="str">
            <v>4102-023</v>
          </cell>
          <cell r="D1630" t="str">
            <v xml:space="preserve">4102-0231      </v>
          </cell>
          <cell r="E1630" t="str">
            <v xml:space="preserve">CASE ASS'Y-C/U(VQ AUTO)       </v>
          </cell>
          <cell r="F1630" t="str">
            <v xml:space="preserve">C01  </v>
          </cell>
          <cell r="G1630" t="str">
            <v>WON</v>
          </cell>
          <cell r="H1630" t="str">
            <v xml:space="preserve">PCS </v>
          </cell>
          <cell r="I1630" t="str">
            <v xml:space="preserve">영진전자                      </v>
          </cell>
          <cell r="J1630">
            <v>1760</v>
          </cell>
          <cell r="K1630">
            <v>0</v>
          </cell>
          <cell r="L1630">
            <v>1515</v>
          </cell>
          <cell r="N1630">
            <v>1515</v>
          </cell>
          <cell r="O1630">
            <v>1515</v>
          </cell>
          <cell r="P1630" t="str">
            <v>WON</v>
          </cell>
          <cell r="Q1630" t="str">
            <v xml:space="preserve">영진전자                      </v>
          </cell>
          <cell r="R1630">
            <v>1515</v>
          </cell>
          <cell r="V1630">
            <v>1515</v>
          </cell>
          <cell r="X1630">
            <v>1515</v>
          </cell>
          <cell r="AA1630">
            <v>30.3</v>
          </cell>
          <cell r="AB1630">
            <v>1</v>
          </cell>
          <cell r="AC1630">
            <v>30.3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</row>
        <row r="1631">
          <cell r="C1631" t="str">
            <v>4102-027</v>
          </cell>
          <cell r="D1631" t="str">
            <v xml:space="preserve">4102-0270      </v>
          </cell>
          <cell r="E1631" t="str">
            <v>CASE ASS'Y-C/U(PQT(SR MANUAL))</v>
          </cell>
          <cell r="F1631" t="str">
            <v xml:space="preserve">C01  </v>
          </cell>
          <cell r="G1631" t="str">
            <v>WON</v>
          </cell>
          <cell r="H1631" t="str">
            <v xml:space="preserve">PCS </v>
          </cell>
          <cell r="I1631" t="str">
            <v xml:space="preserve">영진전자                      </v>
          </cell>
          <cell r="J1631">
            <v>1740</v>
          </cell>
          <cell r="K1631">
            <v>0</v>
          </cell>
          <cell r="L1631">
            <v>1590</v>
          </cell>
          <cell r="N1631">
            <v>1590</v>
          </cell>
          <cell r="O1631">
            <v>1590</v>
          </cell>
          <cell r="P1631" t="str">
            <v>WON</v>
          </cell>
          <cell r="Q1631" t="str">
            <v xml:space="preserve">영진전자                      </v>
          </cell>
          <cell r="R1631">
            <v>1590</v>
          </cell>
          <cell r="V1631">
            <v>1590</v>
          </cell>
          <cell r="X1631">
            <v>1590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</row>
        <row r="1632">
          <cell r="C1632" t="str">
            <v>4102-028</v>
          </cell>
          <cell r="D1632" t="str">
            <v xml:space="preserve">4102-0280      </v>
          </cell>
          <cell r="E1632" t="str">
            <v xml:space="preserve">CASE ASS'Y-C/U(PQT(SR AUTO))  </v>
          </cell>
          <cell r="F1632" t="str">
            <v xml:space="preserve">C01  </v>
          </cell>
          <cell r="G1632" t="str">
            <v>WON</v>
          </cell>
          <cell r="H1632" t="str">
            <v xml:space="preserve">PCS </v>
          </cell>
          <cell r="I1632" t="str">
            <v xml:space="preserve">영진전자                      </v>
          </cell>
          <cell r="K1632">
            <v>0</v>
          </cell>
          <cell r="N1632">
            <v>0</v>
          </cell>
          <cell r="O1632">
            <v>0</v>
          </cell>
          <cell r="P1632" t="str">
            <v>WON</v>
          </cell>
          <cell r="Q1632" t="str">
            <v xml:space="preserve">영진전자                      </v>
          </cell>
          <cell r="R1632">
            <v>0</v>
          </cell>
          <cell r="V1632">
            <v>0</v>
          </cell>
          <cell r="X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</row>
        <row r="1633">
          <cell r="C1633" t="str">
            <v>5452-064</v>
          </cell>
          <cell r="D1633" t="str">
            <v xml:space="preserve">5452-0644      </v>
          </cell>
          <cell r="E1633" t="str">
            <v xml:space="preserve">CASE-HEATER UPPER             </v>
          </cell>
          <cell r="F1633" t="str">
            <v xml:space="preserve">C01  </v>
          </cell>
          <cell r="G1633" t="str">
            <v>WON</v>
          </cell>
          <cell r="H1633" t="str">
            <v xml:space="preserve">PCS </v>
          </cell>
          <cell r="I1633" t="str">
            <v xml:space="preserve">영진전자                      </v>
          </cell>
          <cell r="K1633">
            <v>0</v>
          </cell>
          <cell r="L1633">
            <v>785</v>
          </cell>
          <cell r="N1633">
            <v>785</v>
          </cell>
          <cell r="O1633">
            <v>785</v>
          </cell>
          <cell r="P1633" t="str">
            <v>WON</v>
          </cell>
          <cell r="Q1633" t="str">
            <v xml:space="preserve">영진전자                      </v>
          </cell>
          <cell r="R1633">
            <v>785</v>
          </cell>
          <cell r="V1633">
            <v>785</v>
          </cell>
          <cell r="X1633">
            <v>785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</row>
        <row r="1634">
          <cell r="C1634" t="str">
            <v>5452-065</v>
          </cell>
          <cell r="D1634" t="str">
            <v xml:space="preserve">5452-0655      </v>
          </cell>
          <cell r="E1634" t="str">
            <v xml:space="preserve">CASE-HEATER LOWER             </v>
          </cell>
          <cell r="F1634" t="str">
            <v xml:space="preserve">C01  </v>
          </cell>
          <cell r="G1634" t="str">
            <v>WON</v>
          </cell>
          <cell r="H1634" t="str">
            <v xml:space="preserve">PCS </v>
          </cell>
          <cell r="I1634" t="str">
            <v xml:space="preserve">영진전자                      </v>
          </cell>
          <cell r="K1634">
            <v>0</v>
          </cell>
          <cell r="L1634">
            <v>775</v>
          </cell>
          <cell r="N1634">
            <v>775</v>
          </cell>
          <cell r="O1634">
            <v>775</v>
          </cell>
          <cell r="P1634" t="str">
            <v>WON</v>
          </cell>
          <cell r="Q1634" t="str">
            <v xml:space="preserve">영진전자                      </v>
          </cell>
          <cell r="R1634">
            <v>775</v>
          </cell>
          <cell r="V1634">
            <v>775</v>
          </cell>
          <cell r="X1634">
            <v>775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</row>
        <row r="1635">
          <cell r="C1635" t="str">
            <v>5452-066</v>
          </cell>
          <cell r="D1635" t="str">
            <v xml:space="preserve">5452-0664      </v>
          </cell>
          <cell r="E1635" t="str">
            <v xml:space="preserve">CASE DTB DR                   </v>
          </cell>
          <cell r="F1635" t="str">
            <v xml:space="preserve">C01  </v>
          </cell>
          <cell r="G1635" t="str">
            <v>WON</v>
          </cell>
          <cell r="H1635" t="str">
            <v xml:space="preserve">PCS </v>
          </cell>
          <cell r="I1635" t="str">
            <v xml:space="preserve">영진전자                      </v>
          </cell>
          <cell r="J1635">
            <v>840</v>
          </cell>
          <cell r="K1635">
            <v>0</v>
          </cell>
          <cell r="L1635">
            <v>715</v>
          </cell>
          <cell r="N1635">
            <v>715</v>
          </cell>
          <cell r="O1635">
            <v>715</v>
          </cell>
          <cell r="P1635" t="str">
            <v>WON</v>
          </cell>
          <cell r="Q1635" t="str">
            <v xml:space="preserve">영진전자                      </v>
          </cell>
          <cell r="R1635">
            <v>715</v>
          </cell>
          <cell r="V1635">
            <v>715</v>
          </cell>
          <cell r="X1635">
            <v>715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</row>
        <row r="1636">
          <cell r="C1636" t="str">
            <v>5452-067</v>
          </cell>
          <cell r="D1636" t="str">
            <v xml:space="preserve">5452-0677      </v>
          </cell>
          <cell r="E1636" t="str">
            <v xml:space="preserve">CASE-DTB ASS'Y(1) MANUAL      </v>
          </cell>
          <cell r="F1636" t="str">
            <v xml:space="preserve">C01  </v>
          </cell>
          <cell r="G1636" t="str">
            <v>WON</v>
          </cell>
          <cell r="H1636" t="str">
            <v xml:space="preserve">PCS </v>
          </cell>
          <cell r="I1636" t="str">
            <v xml:space="preserve">영진전자                      </v>
          </cell>
          <cell r="J1636">
            <v>720</v>
          </cell>
          <cell r="K1636">
            <v>0</v>
          </cell>
          <cell r="L1636">
            <v>600</v>
          </cell>
          <cell r="N1636">
            <v>600</v>
          </cell>
          <cell r="O1636">
            <v>600</v>
          </cell>
          <cell r="P1636" t="str">
            <v>WON</v>
          </cell>
          <cell r="Q1636" t="str">
            <v xml:space="preserve">영진전자                      </v>
          </cell>
          <cell r="R1636">
            <v>600</v>
          </cell>
          <cell r="V1636">
            <v>600</v>
          </cell>
          <cell r="X1636">
            <v>600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</row>
        <row r="1637">
          <cell r="C1637" t="str">
            <v>5452-069</v>
          </cell>
          <cell r="D1637" t="str">
            <v xml:space="preserve">5452-0694      </v>
          </cell>
          <cell r="E1637" t="str">
            <v xml:space="preserve">CASE-BLOWER UPPER             </v>
          </cell>
          <cell r="F1637" t="str">
            <v xml:space="preserve">C01  </v>
          </cell>
          <cell r="G1637" t="str">
            <v>WON</v>
          </cell>
          <cell r="H1637" t="str">
            <v xml:space="preserve">PCS </v>
          </cell>
          <cell r="I1637" t="str">
            <v xml:space="preserve">영진전자                      </v>
          </cell>
          <cell r="J1637">
            <v>870</v>
          </cell>
          <cell r="K1637">
            <v>0</v>
          </cell>
          <cell r="L1637">
            <v>745</v>
          </cell>
          <cell r="N1637">
            <v>745</v>
          </cell>
          <cell r="O1637">
            <v>745</v>
          </cell>
          <cell r="P1637" t="str">
            <v>WON</v>
          </cell>
          <cell r="Q1637" t="str">
            <v xml:space="preserve">영진전자                      </v>
          </cell>
          <cell r="R1637">
            <v>745</v>
          </cell>
          <cell r="V1637">
            <v>745</v>
          </cell>
          <cell r="X1637">
            <v>745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</row>
        <row r="1638">
          <cell r="C1638" t="str">
            <v>5452-070</v>
          </cell>
          <cell r="D1638" t="str">
            <v xml:space="preserve">5452-0707      </v>
          </cell>
          <cell r="E1638" t="str">
            <v xml:space="preserve">CASE-BLOWER LOWER(MANUAL)     </v>
          </cell>
          <cell r="F1638" t="str">
            <v xml:space="preserve">C01  </v>
          </cell>
          <cell r="G1638" t="str">
            <v>WON</v>
          </cell>
          <cell r="H1638" t="str">
            <v xml:space="preserve">PCS </v>
          </cell>
          <cell r="I1638" t="str">
            <v xml:space="preserve">영진전자                      </v>
          </cell>
          <cell r="K1638">
            <v>0</v>
          </cell>
          <cell r="L1638">
            <v>650</v>
          </cell>
          <cell r="N1638">
            <v>650</v>
          </cell>
          <cell r="O1638">
            <v>650</v>
          </cell>
          <cell r="P1638" t="str">
            <v>WON</v>
          </cell>
          <cell r="Q1638" t="str">
            <v xml:space="preserve">영진전자                      </v>
          </cell>
          <cell r="R1638">
            <v>650</v>
          </cell>
          <cell r="V1638">
            <v>650</v>
          </cell>
          <cell r="X1638">
            <v>650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</row>
        <row r="1639">
          <cell r="C1639" t="str">
            <v>5452-071</v>
          </cell>
          <cell r="D1639" t="str">
            <v xml:space="preserve">5452-0711      </v>
          </cell>
          <cell r="E1639" t="str">
            <v>CASE-COOLER UPR,PQT(SR,MANUAL)</v>
          </cell>
          <cell r="F1639" t="str">
            <v xml:space="preserve">C01  </v>
          </cell>
          <cell r="G1639" t="str">
            <v>WON</v>
          </cell>
          <cell r="H1639" t="str">
            <v xml:space="preserve">PCS </v>
          </cell>
          <cell r="I1639" t="str">
            <v xml:space="preserve">영진전자                      </v>
          </cell>
          <cell r="J1639">
            <v>780</v>
          </cell>
          <cell r="K1639">
            <v>0</v>
          </cell>
          <cell r="L1639">
            <v>655</v>
          </cell>
          <cell r="N1639">
            <v>655</v>
          </cell>
          <cell r="O1639">
            <v>655</v>
          </cell>
          <cell r="P1639" t="str">
            <v>WON</v>
          </cell>
          <cell r="Q1639" t="str">
            <v xml:space="preserve">영진전자                      </v>
          </cell>
          <cell r="R1639">
            <v>655</v>
          </cell>
          <cell r="V1639">
            <v>655</v>
          </cell>
          <cell r="X1639">
            <v>655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</row>
        <row r="1640">
          <cell r="C1640" t="str">
            <v>5452-072</v>
          </cell>
          <cell r="D1640" t="str">
            <v xml:space="preserve">5452-0721      </v>
          </cell>
          <cell r="E1640" t="str">
            <v>CASE-COOLER LWR,PQT(SR,MANUAL)</v>
          </cell>
          <cell r="F1640" t="str">
            <v xml:space="preserve">C01  </v>
          </cell>
          <cell r="G1640" t="str">
            <v>WON</v>
          </cell>
          <cell r="H1640" t="str">
            <v xml:space="preserve">PCS </v>
          </cell>
          <cell r="I1640" t="str">
            <v xml:space="preserve">영진전자                      </v>
          </cell>
          <cell r="J1640">
            <v>960</v>
          </cell>
          <cell r="K1640">
            <v>0</v>
          </cell>
          <cell r="L1640">
            <v>835</v>
          </cell>
          <cell r="N1640">
            <v>835</v>
          </cell>
          <cell r="O1640">
            <v>835</v>
          </cell>
          <cell r="P1640" t="str">
            <v>WON</v>
          </cell>
          <cell r="Q1640" t="str">
            <v xml:space="preserve">영진전자                      </v>
          </cell>
          <cell r="R1640">
            <v>835</v>
          </cell>
          <cell r="V1640">
            <v>835</v>
          </cell>
          <cell r="X1640">
            <v>835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</row>
        <row r="1641">
          <cell r="C1641" t="str">
            <v>5452-081</v>
          </cell>
          <cell r="D1641" t="str">
            <v xml:space="preserve">5452-0817      </v>
          </cell>
          <cell r="E1641" t="str">
            <v xml:space="preserve">CASE-BLOWER LOWER(AUTO)       </v>
          </cell>
          <cell r="F1641" t="str">
            <v xml:space="preserve">C01  </v>
          </cell>
          <cell r="G1641" t="str">
            <v>WON</v>
          </cell>
          <cell r="H1641" t="str">
            <v xml:space="preserve">PCS </v>
          </cell>
          <cell r="I1641" t="str">
            <v xml:space="preserve">영진전자                      </v>
          </cell>
          <cell r="K1641">
            <v>0</v>
          </cell>
          <cell r="L1641">
            <v>650</v>
          </cell>
          <cell r="N1641">
            <v>650</v>
          </cell>
          <cell r="O1641">
            <v>650</v>
          </cell>
          <cell r="P1641" t="str">
            <v>WON</v>
          </cell>
          <cell r="Q1641" t="str">
            <v xml:space="preserve">영진전자                      </v>
          </cell>
          <cell r="R1641">
            <v>650</v>
          </cell>
          <cell r="V1641">
            <v>650</v>
          </cell>
          <cell r="X1641">
            <v>650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</row>
        <row r="1642">
          <cell r="C1642" t="str">
            <v>5452-082</v>
          </cell>
          <cell r="D1642" t="str">
            <v xml:space="preserve">5452-0826      </v>
          </cell>
          <cell r="E1642" t="str">
            <v xml:space="preserve">CASE-DTB ASS'Y(1) AUTO        </v>
          </cell>
          <cell r="F1642" t="str">
            <v xml:space="preserve">C01  </v>
          </cell>
          <cell r="G1642" t="str">
            <v>WON</v>
          </cell>
          <cell r="H1642" t="str">
            <v xml:space="preserve">PCS </v>
          </cell>
          <cell r="I1642" t="str">
            <v xml:space="preserve">영진전자                      </v>
          </cell>
          <cell r="J1642">
            <v>720</v>
          </cell>
          <cell r="K1642">
            <v>0</v>
          </cell>
          <cell r="L1642">
            <v>600</v>
          </cell>
          <cell r="N1642">
            <v>600</v>
          </cell>
          <cell r="O1642">
            <v>600</v>
          </cell>
          <cell r="P1642" t="str">
            <v>WON</v>
          </cell>
          <cell r="Q1642" t="str">
            <v xml:space="preserve">영진전자                      </v>
          </cell>
          <cell r="R1642">
            <v>600</v>
          </cell>
          <cell r="V1642">
            <v>600</v>
          </cell>
          <cell r="X1642">
            <v>600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</row>
        <row r="1643">
          <cell r="C1643" t="str">
            <v>5452-083</v>
          </cell>
          <cell r="D1643" t="str">
            <v xml:space="preserve">5452-0835      </v>
          </cell>
          <cell r="E1643" t="str">
            <v xml:space="preserve">CASE-COOLER UPPER             </v>
          </cell>
          <cell r="F1643" t="str">
            <v xml:space="preserve">C01  </v>
          </cell>
          <cell r="G1643" t="str">
            <v>WON</v>
          </cell>
          <cell r="H1643" t="str">
            <v xml:space="preserve">PCS </v>
          </cell>
          <cell r="I1643" t="str">
            <v xml:space="preserve">영진전자                      </v>
          </cell>
          <cell r="J1643">
            <v>790</v>
          </cell>
          <cell r="K1643">
            <v>0</v>
          </cell>
          <cell r="L1643">
            <v>670</v>
          </cell>
          <cell r="N1643">
            <v>670</v>
          </cell>
          <cell r="O1643">
            <v>670</v>
          </cell>
          <cell r="P1643" t="str">
            <v>WON</v>
          </cell>
          <cell r="Q1643" t="str">
            <v xml:space="preserve">영진전자                      </v>
          </cell>
          <cell r="R1643">
            <v>670</v>
          </cell>
          <cell r="V1643">
            <v>670</v>
          </cell>
          <cell r="X1643">
            <v>670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</row>
        <row r="1644">
          <cell r="C1644" t="str">
            <v>5452-086</v>
          </cell>
          <cell r="D1644" t="str">
            <v xml:space="preserve">5452-0866      </v>
          </cell>
          <cell r="E1644" t="str">
            <v xml:space="preserve">CASE-COOLER UPPER AUTO        </v>
          </cell>
          <cell r="F1644" t="str">
            <v xml:space="preserve">C01  </v>
          </cell>
          <cell r="G1644" t="str">
            <v>WON</v>
          </cell>
          <cell r="H1644" t="str">
            <v xml:space="preserve">PCS </v>
          </cell>
          <cell r="I1644" t="str">
            <v xml:space="preserve">영진전자                      </v>
          </cell>
          <cell r="J1644">
            <v>790</v>
          </cell>
          <cell r="K1644">
            <v>0</v>
          </cell>
          <cell r="L1644">
            <v>670</v>
          </cell>
          <cell r="N1644">
            <v>670</v>
          </cell>
          <cell r="O1644">
            <v>670</v>
          </cell>
          <cell r="P1644" t="str">
            <v>WON</v>
          </cell>
          <cell r="Q1644" t="str">
            <v xml:space="preserve">영진전자                      </v>
          </cell>
          <cell r="R1644">
            <v>670</v>
          </cell>
          <cell r="V1644">
            <v>670</v>
          </cell>
          <cell r="X1644">
            <v>670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</row>
        <row r="1645">
          <cell r="C1645" t="str">
            <v>5452-087</v>
          </cell>
          <cell r="D1645" t="str">
            <v xml:space="preserve">5452-0875      </v>
          </cell>
          <cell r="E1645" t="str">
            <v xml:space="preserve">CASE-COOLER LOWER             </v>
          </cell>
          <cell r="F1645" t="str">
            <v xml:space="preserve">C01  </v>
          </cell>
          <cell r="G1645" t="str">
            <v>WON</v>
          </cell>
          <cell r="H1645" t="str">
            <v xml:space="preserve">PCS </v>
          </cell>
          <cell r="I1645" t="str">
            <v xml:space="preserve">영진전자                      </v>
          </cell>
          <cell r="J1645">
            <v>970</v>
          </cell>
          <cell r="K1645">
            <v>0</v>
          </cell>
          <cell r="L1645">
            <v>845</v>
          </cell>
          <cell r="N1645">
            <v>845</v>
          </cell>
          <cell r="O1645">
            <v>845</v>
          </cell>
          <cell r="P1645" t="str">
            <v>WON</v>
          </cell>
          <cell r="Q1645" t="str">
            <v xml:space="preserve">영진전자                      </v>
          </cell>
          <cell r="R1645">
            <v>845</v>
          </cell>
          <cell r="V1645">
            <v>845</v>
          </cell>
          <cell r="X1645">
            <v>845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</row>
        <row r="1646">
          <cell r="C1646" t="str">
            <v>5452-104</v>
          </cell>
          <cell r="D1646" t="str">
            <v xml:space="preserve">5452-1043      </v>
          </cell>
          <cell r="E1646" t="str">
            <v xml:space="preserve">CASE-COOLER LOWER             </v>
          </cell>
          <cell r="F1646" t="str">
            <v xml:space="preserve">C01  </v>
          </cell>
          <cell r="G1646" t="str">
            <v>WON</v>
          </cell>
          <cell r="H1646" t="str">
            <v xml:space="preserve">PCS </v>
          </cell>
          <cell r="I1646" t="str">
            <v xml:space="preserve">영진전자                      </v>
          </cell>
          <cell r="J1646">
            <v>970</v>
          </cell>
          <cell r="K1646">
            <v>0</v>
          </cell>
          <cell r="L1646">
            <v>845</v>
          </cell>
          <cell r="N1646">
            <v>845</v>
          </cell>
          <cell r="O1646">
            <v>845</v>
          </cell>
          <cell r="P1646" t="str">
            <v>WON</v>
          </cell>
          <cell r="Q1646" t="str">
            <v xml:space="preserve">영진전자                      </v>
          </cell>
          <cell r="R1646">
            <v>845</v>
          </cell>
          <cell r="V1646">
            <v>845</v>
          </cell>
          <cell r="X1646">
            <v>845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</row>
        <row r="1647">
          <cell r="C1647" t="str">
            <v>5464-001</v>
          </cell>
          <cell r="D1647" t="str">
            <v xml:space="preserve">5464-0010      </v>
          </cell>
          <cell r="E1647" t="str">
            <v xml:space="preserve">COCK-DRAIN                    </v>
          </cell>
          <cell r="F1647" t="str">
            <v xml:space="preserve">R01  </v>
          </cell>
          <cell r="G1647" t="str">
            <v>WON</v>
          </cell>
          <cell r="H1647" t="str">
            <v xml:space="preserve">PCS </v>
          </cell>
          <cell r="I1647" t="str">
            <v xml:space="preserve">영진전자                      </v>
          </cell>
          <cell r="J1647">
            <v>62</v>
          </cell>
          <cell r="K1647">
            <v>0</v>
          </cell>
          <cell r="L1647">
            <v>62</v>
          </cell>
          <cell r="N1647">
            <v>62</v>
          </cell>
          <cell r="O1647">
            <v>62</v>
          </cell>
          <cell r="P1647" t="str">
            <v>WON</v>
          </cell>
          <cell r="Q1647" t="str">
            <v xml:space="preserve">영진전자                      </v>
          </cell>
          <cell r="R1647">
            <v>62</v>
          </cell>
          <cell r="V1647">
            <v>62</v>
          </cell>
          <cell r="X1647">
            <v>62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</row>
        <row r="1648">
          <cell r="C1648" t="str">
            <v>5464-002</v>
          </cell>
          <cell r="D1648" t="str">
            <v xml:space="preserve">5464-0020      </v>
          </cell>
          <cell r="E1648" t="str">
            <v xml:space="preserve">COCK-DRAIN                    </v>
          </cell>
          <cell r="F1648" t="str">
            <v xml:space="preserve">C01  </v>
          </cell>
          <cell r="G1648" t="str">
            <v>WON</v>
          </cell>
          <cell r="H1648" t="str">
            <v xml:space="preserve">PCS </v>
          </cell>
          <cell r="I1648" t="str">
            <v xml:space="preserve">영진전자                      </v>
          </cell>
          <cell r="J1648">
            <v>65</v>
          </cell>
          <cell r="K1648">
            <v>0</v>
          </cell>
          <cell r="L1648">
            <v>65</v>
          </cell>
          <cell r="N1648">
            <v>65</v>
          </cell>
          <cell r="O1648">
            <v>65</v>
          </cell>
          <cell r="P1648" t="str">
            <v>WON</v>
          </cell>
          <cell r="Q1648" t="str">
            <v xml:space="preserve">영진전자                      </v>
          </cell>
          <cell r="R1648">
            <v>65</v>
          </cell>
          <cell r="V1648">
            <v>65</v>
          </cell>
          <cell r="X1648">
            <v>65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</row>
        <row r="1649">
          <cell r="C1649" t="str">
            <v>5754-020</v>
          </cell>
          <cell r="D1649" t="str">
            <v xml:space="preserve">5754-0203      </v>
          </cell>
          <cell r="E1649" t="str">
            <v xml:space="preserve">DUCT-CTR VENT UPPER           </v>
          </cell>
          <cell r="F1649" t="str">
            <v xml:space="preserve">C01  </v>
          </cell>
          <cell r="G1649" t="str">
            <v>WON</v>
          </cell>
          <cell r="H1649" t="str">
            <v xml:space="preserve">PCS </v>
          </cell>
          <cell r="I1649" t="str">
            <v xml:space="preserve">영진전자                      </v>
          </cell>
          <cell r="J1649">
            <v>410</v>
          </cell>
          <cell r="K1649">
            <v>0</v>
          </cell>
          <cell r="L1649">
            <v>410</v>
          </cell>
          <cell r="N1649">
            <v>410</v>
          </cell>
          <cell r="O1649">
            <v>410</v>
          </cell>
          <cell r="P1649" t="str">
            <v>WON</v>
          </cell>
          <cell r="Q1649" t="str">
            <v xml:space="preserve">영진전자                      </v>
          </cell>
          <cell r="R1649">
            <v>410</v>
          </cell>
          <cell r="V1649">
            <v>410</v>
          </cell>
          <cell r="X1649">
            <v>410</v>
          </cell>
          <cell r="AA1649">
            <v>8.1999999999999886</v>
          </cell>
          <cell r="AB1649">
            <v>1</v>
          </cell>
          <cell r="AC1649">
            <v>8.1999999999999886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</row>
        <row r="1650">
          <cell r="C1650" t="str">
            <v>5754-027</v>
          </cell>
          <cell r="D1650" t="str">
            <v xml:space="preserve">5754-0275      </v>
          </cell>
          <cell r="E1650" t="str">
            <v xml:space="preserve">DUCT-FOOT                     </v>
          </cell>
          <cell r="F1650" t="str">
            <v xml:space="preserve">C01  </v>
          </cell>
          <cell r="G1650" t="str">
            <v>WON</v>
          </cell>
          <cell r="H1650" t="str">
            <v xml:space="preserve">PCS </v>
          </cell>
          <cell r="I1650" t="str">
            <v xml:space="preserve">영진전자                      </v>
          </cell>
          <cell r="J1650">
            <v>400</v>
          </cell>
          <cell r="K1650">
            <v>0</v>
          </cell>
          <cell r="L1650">
            <v>400</v>
          </cell>
          <cell r="N1650">
            <v>400</v>
          </cell>
          <cell r="O1650">
            <v>400</v>
          </cell>
          <cell r="P1650" t="str">
            <v>WON</v>
          </cell>
          <cell r="Q1650" t="str">
            <v xml:space="preserve">영진전자                      </v>
          </cell>
          <cell r="R1650">
            <v>400</v>
          </cell>
          <cell r="V1650">
            <v>400</v>
          </cell>
          <cell r="X1650">
            <v>400</v>
          </cell>
          <cell r="AA1650">
            <v>8</v>
          </cell>
          <cell r="AB1650">
            <v>1</v>
          </cell>
          <cell r="AC1650">
            <v>8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</row>
        <row r="1651">
          <cell r="C1651" t="str">
            <v>5754-029</v>
          </cell>
          <cell r="D1651" t="str">
            <v xml:space="preserve">5754-0293      </v>
          </cell>
          <cell r="E1651" t="str">
            <v xml:space="preserve">DUCT-CTR VENT LOWER           </v>
          </cell>
          <cell r="F1651" t="str">
            <v xml:space="preserve">C01  </v>
          </cell>
          <cell r="G1651" t="str">
            <v>WON</v>
          </cell>
          <cell r="H1651" t="str">
            <v xml:space="preserve">PCS </v>
          </cell>
          <cell r="I1651" t="str">
            <v xml:space="preserve">영진전자                      </v>
          </cell>
          <cell r="J1651">
            <v>510</v>
          </cell>
          <cell r="K1651">
            <v>0</v>
          </cell>
          <cell r="L1651">
            <v>510</v>
          </cell>
          <cell r="N1651">
            <v>510</v>
          </cell>
          <cell r="O1651">
            <v>510</v>
          </cell>
          <cell r="P1651" t="str">
            <v>WON</v>
          </cell>
          <cell r="Q1651" t="str">
            <v xml:space="preserve">영진전자                      </v>
          </cell>
          <cell r="R1651">
            <v>510</v>
          </cell>
          <cell r="V1651">
            <v>510</v>
          </cell>
          <cell r="X1651">
            <v>510</v>
          </cell>
          <cell r="AA1651">
            <v>10.199999999999999</v>
          </cell>
          <cell r="AB1651">
            <v>1</v>
          </cell>
          <cell r="AC1651">
            <v>10.199999999999999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</row>
        <row r="1652">
          <cell r="C1652" t="str">
            <v>7904-010</v>
          </cell>
          <cell r="D1652" t="str">
            <v xml:space="preserve">7904-0105      </v>
          </cell>
          <cell r="E1652" t="str">
            <v xml:space="preserve">SHROUD                        </v>
          </cell>
          <cell r="F1652" t="str">
            <v xml:space="preserve">C01  </v>
          </cell>
          <cell r="G1652" t="str">
            <v>WON</v>
          </cell>
          <cell r="H1652" t="str">
            <v xml:space="preserve">PCS </v>
          </cell>
          <cell r="I1652" t="str">
            <v xml:space="preserve">영진전자                      </v>
          </cell>
          <cell r="K1652">
            <v>0</v>
          </cell>
          <cell r="L1652">
            <v>1730</v>
          </cell>
          <cell r="N1652">
            <v>1730</v>
          </cell>
          <cell r="O1652">
            <v>1730</v>
          </cell>
          <cell r="P1652" t="str">
            <v>WON</v>
          </cell>
          <cell r="Q1652" t="str">
            <v xml:space="preserve">영진전자                      </v>
          </cell>
          <cell r="R1652">
            <v>1730</v>
          </cell>
          <cell r="V1652">
            <v>1730</v>
          </cell>
          <cell r="X1652">
            <v>1730</v>
          </cell>
          <cell r="AA1652">
            <v>34.600000000000136</v>
          </cell>
          <cell r="AB1652">
            <v>1</v>
          </cell>
          <cell r="AC1652">
            <v>34.600000000000136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</row>
        <row r="1653">
          <cell r="C1653" t="str">
            <v>8251-003</v>
          </cell>
          <cell r="D1653" t="str">
            <v xml:space="preserve">8251-0035      </v>
          </cell>
          <cell r="E1653" t="str">
            <v xml:space="preserve">TANK-RAD.UPPER(35)            </v>
          </cell>
          <cell r="F1653" t="str">
            <v xml:space="preserve">R01  </v>
          </cell>
          <cell r="G1653" t="str">
            <v>WON</v>
          </cell>
          <cell r="H1653" t="str">
            <v xml:space="preserve">PCS </v>
          </cell>
          <cell r="I1653" t="str">
            <v xml:space="preserve">영진전자                      </v>
          </cell>
          <cell r="J1653">
            <v>3285</v>
          </cell>
          <cell r="K1653">
            <v>0</v>
          </cell>
          <cell r="M1653">
            <v>3285</v>
          </cell>
          <cell r="N1653">
            <v>3285</v>
          </cell>
          <cell r="O1653">
            <v>3285</v>
          </cell>
          <cell r="P1653" t="str">
            <v>WON</v>
          </cell>
          <cell r="Q1653" t="str">
            <v xml:space="preserve">영진전자                      </v>
          </cell>
          <cell r="R1653">
            <v>3285</v>
          </cell>
          <cell r="V1653">
            <v>3285</v>
          </cell>
          <cell r="X1653">
            <v>3285</v>
          </cell>
          <cell r="AA1653">
            <v>65.700000000000273</v>
          </cell>
          <cell r="AB1653">
            <v>1</v>
          </cell>
          <cell r="AC1653">
            <v>65.700000000000273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</row>
        <row r="1654">
          <cell r="C1654" t="str">
            <v>8251-004</v>
          </cell>
          <cell r="D1654" t="str">
            <v xml:space="preserve">8251-0047      </v>
          </cell>
          <cell r="E1654" t="str">
            <v xml:space="preserve">TANK-RAD LOWER(35)            </v>
          </cell>
          <cell r="F1654" t="str">
            <v xml:space="preserve">A03  </v>
          </cell>
          <cell r="G1654" t="str">
            <v>WON</v>
          </cell>
          <cell r="H1654" t="str">
            <v xml:space="preserve">PCS </v>
          </cell>
          <cell r="I1654" t="str">
            <v xml:space="preserve">영진전자                      </v>
          </cell>
          <cell r="J1654">
            <v>2550</v>
          </cell>
          <cell r="K1654">
            <v>0</v>
          </cell>
          <cell r="L1654">
            <v>2550</v>
          </cell>
          <cell r="N1654">
            <v>2550</v>
          </cell>
          <cell r="O1654">
            <v>2550</v>
          </cell>
          <cell r="P1654" t="str">
            <v>WON</v>
          </cell>
          <cell r="Q1654" t="str">
            <v xml:space="preserve">영진전자                      </v>
          </cell>
          <cell r="R1654">
            <v>2550</v>
          </cell>
          <cell r="V1654">
            <v>2550</v>
          </cell>
          <cell r="X1654">
            <v>2550</v>
          </cell>
          <cell r="AA1654">
            <v>51</v>
          </cell>
          <cell r="AB1654">
            <v>1</v>
          </cell>
          <cell r="AC1654">
            <v>51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</row>
        <row r="1655">
          <cell r="C1655" t="str">
            <v>8251-005</v>
          </cell>
          <cell r="D1655" t="str">
            <v xml:space="preserve">8251-0054      </v>
          </cell>
          <cell r="E1655" t="str">
            <v xml:space="preserve">TANK-RAD UPPER(25)            </v>
          </cell>
          <cell r="F1655" t="str">
            <v xml:space="preserve">A03  </v>
          </cell>
          <cell r="G1655" t="str">
            <v>WON</v>
          </cell>
          <cell r="H1655" t="str">
            <v xml:space="preserve">PCS </v>
          </cell>
          <cell r="I1655" t="str">
            <v xml:space="preserve">영진전자                      </v>
          </cell>
          <cell r="J1655">
            <v>3180</v>
          </cell>
          <cell r="K1655">
            <v>0</v>
          </cell>
          <cell r="L1655">
            <v>3180</v>
          </cell>
          <cell r="N1655">
            <v>3180</v>
          </cell>
          <cell r="O1655">
            <v>3180</v>
          </cell>
          <cell r="P1655" t="str">
            <v>WON</v>
          </cell>
          <cell r="Q1655" t="str">
            <v xml:space="preserve">영진전자                      </v>
          </cell>
          <cell r="R1655">
            <v>3180</v>
          </cell>
          <cell r="V1655">
            <v>3180</v>
          </cell>
          <cell r="X1655">
            <v>3180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</row>
        <row r="1656">
          <cell r="C1656" t="str">
            <v>8251-006</v>
          </cell>
          <cell r="D1656" t="str">
            <v xml:space="preserve">8251-0069      </v>
          </cell>
          <cell r="E1656" t="str">
            <v xml:space="preserve">TANK LOWER-RAD(25폭)          </v>
          </cell>
          <cell r="F1656" t="str">
            <v xml:space="preserve">A03  </v>
          </cell>
          <cell r="G1656" t="str">
            <v>WON</v>
          </cell>
          <cell r="H1656" t="str">
            <v xml:space="preserve">PCS </v>
          </cell>
          <cell r="I1656" t="str">
            <v xml:space="preserve">영진전자                      </v>
          </cell>
          <cell r="J1656">
            <v>2660</v>
          </cell>
          <cell r="K1656">
            <v>0</v>
          </cell>
          <cell r="L1656">
            <v>2660</v>
          </cell>
          <cell r="N1656">
            <v>2660</v>
          </cell>
          <cell r="O1656">
            <v>2660</v>
          </cell>
          <cell r="P1656" t="str">
            <v>WON</v>
          </cell>
          <cell r="Q1656" t="str">
            <v xml:space="preserve">영진전자                      </v>
          </cell>
          <cell r="R1656">
            <v>2660</v>
          </cell>
          <cell r="V1656">
            <v>2660</v>
          </cell>
          <cell r="X1656">
            <v>2660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</row>
        <row r="1657">
          <cell r="C1657" t="str">
            <v>8251-008</v>
          </cell>
          <cell r="D1657" t="str">
            <v xml:space="preserve">8251-0086      </v>
          </cell>
          <cell r="E1657" t="str">
            <v xml:space="preserve">TANK-RAD UPPER                </v>
          </cell>
          <cell r="F1657" t="str">
            <v xml:space="preserve">C01  </v>
          </cell>
          <cell r="G1657" t="str">
            <v>WON</v>
          </cell>
          <cell r="H1657" t="str">
            <v xml:space="preserve">PCS </v>
          </cell>
          <cell r="I1657" t="str">
            <v xml:space="preserve">영진전자                      </v>
          </cell>
          <cell r="J1657">
            <v>2145</v>
          </cell>
          <cell r="K1657">
            <v>0</v>
          </cell>
          <cell r="L1657">
            <v>2145</v>
          </cell>
          <cell r="N1657">
            <v>2145</v>
          </cell>
          <cell r="O1657">
            <v>2145</v>
          </cell>
          <cell r="P1657" t="str">
            <v>WON</v>
          </cell>
          <cell r="Q1657" t="str">
            <v xml:space="preserve">영진전자                      </v>
          </cell>
          <cell r="R1657">
            <v>2145</v>
          </cell>
          <cell r="V1657">
            <v>2145</v>
          </cell>
          <cell r="X1657">
            <v>2145</v>
          </cell>
          <cell r="AA1657">
            <v>42.900000000000091</v>
          </cell>
          <cell r="AB1657">
            <v>1</v>
          </cell>
          <cell r="AC1657">
            <v>42.900000000000091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</row>
        <row r="1658">
          <cell r="C1658" t="str">
            <v>8251-009</v>
          </cell>
          <cell r="D1658" t="str">
            <v xml:space="preserve">8251-0094      </v>
          </cell>
          <cell r="E1658" t="str">
            <v xml:space="preserve">TANK-RAD LOWER                </v>
          </cell>
          <cell r="F1658" t="str">
            <v xml:space="preserve">C01  </v>
          </cell>
          <cell r="G1658" t="str">
            <v>WON</v>
          </cell>
          <cell r="H1658" t="str">
            <v xml:space="preserve">PCS </v>
          </cell>
          <cell r="I1658" t="str">
            <v xml:space="preserve">영진전자                      </v>
          </cell>
          <cell r="J1658">
            <v>2075</v>
          </cell>
          <cell r="K1658">
            <v>0</v>
          </cell>
          <cell r="L1658">
            <v>2075</v>
          </cell>
          <cell r="N1658">
            <v>2075</v>
          </cell>
          <cell r="O1658">
            <v>2075</v>
          </cell>
          <cell r="P1658" t="str">
            <v>WON</v>
          </cell>
          <cell r="Q1658" t="str">
            <v xml:space="preserve">영진전자                      </v>
          </cell>
          <cell r="R1658">
            <v>2075</v>
          </cell>
          <cell r="V1658">
            <v>2075</v>
          </cell>
          <cell r="X1658">
            <v>2075</v>
          </cell>
          <cell r="AA1658">
            <v>41.5</v>
          </cell>
          <cell r="AB1658">
            <v>1</v>
          </cell>
          <cell r="AC1658">
            <v>41.5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</row>
        <row r="1659">
          <cell r="C1659" t="str">
            <v>8251-010</v>
          </cell>
          <cell r="D1659" t="str">
            <v xml:space="preserve">8251-0106      </v>
          </cell>
          <cell r="E1659" t="str">
            <v xml:space="preserve">TANK-RAD UPPER                </v>
          </cell>
          <cell r="F1659" t="str">
            <v xml:space="preserve">C01  </v>
          </cell>
          <cell r="G1659" t="str">
            <v>WON</v>
          </cell>
          <cell r="H1659" t="str">
            <v xml:space="preserve">PCS </v>
          </cell>
          <cell r="I1659" t="str">
            <v xml:space="preserve">영진전자                      </v>
          </cell>
          <cell r="K1659">
            <v>0</v>
          </cell>
          <cell r="L1659">
            <v>2100</v>
          </cell>
          <cell r="N1659">
            <v>2100</v>
          </cell>
          <cell r="O1659">
            <v>2100</v>
          </cell>
          <cell r="P1659" t="str">
            <v>WON</v>
          </cell>
          <cell r="Q1659" t="str">
            <v xml:space="preserve">영진전자                      </v>
          </cell>
          <cell r="R1659">
            <v>2100</v>
          </cell>
          <cell r="V1659">
            <v>2100</v>
          </cell>
          <cell r="X1659">
            <v>2100</v>
          </cell>
          <cell r="AA1659">
            <v>42</v>
          </cell>
          <cell r="AB1659">
            <v>1</v>
          </cell>
          <cell r="AC1659">
            <v>42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</row>
        <row r="1660">
          <cell r="C1660" t="str">
            <v>8251-011</v>
          </cell>
          <cell r="D1660" t="str">
            <v xml:space="preserve">8251-0114      </v>
          </cell>
          <cell r="E1660" t="str">
            <v xml:space="preserve">TANK-RAD LOWER (16,A/T)       </v>
          </cell>
          <cell r="F1660" t="str">
            <v xml:space="preserve">C01  </v>
          </cell>
          <cell r="G1660" t="str">
            <v>WON</v>
          </cell>
          <cell r="H1660" t="str">
            <v xml:space="preserve">PCS </v>
          </cell>
          <cell r="I1660" t="str">
            <v xml:space="preserve">영진전자                      </v>
          </cell>
          <cell r="K1660">
            <v>0</v>
          </cell>
          <cell r="L1660">
            <v>2100</v>
          </cell>
          <cell r="N1660">
            <v>2100</v>
          </cell>
          <cell r="O1660">
            <v>2100</v>
          </cell>
          <cell r="P1660" t="str">
            <v>WON</v>
          </cell>
          <cell r="Q1660" t="str">
            <v xml:space="preserve">영진전자                      </v>
          </cell>
          <cell r="R1660">
            <v>2100</v>
          </cell>
          <cell r="V1660">
            <v>2100</v>
          </cell>
          <cell r="X1660">
            <v>2100</v>
          </cell>
          <cell r="AA1660">
            <v>42</v>
          </cell>
          <cell r="AB1660">
            <v>1</v>
          </cell>
          <cell r="AC1660">
            <v>42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</row>
        <row r="1661">
          <cell r="C1661" t="str">
            <v>8251-012</v>
          </cell>
          <cell r="D1661" t="str">
            <v xml:space="preserve">8251-0124      </v>
          </cell>
          <cell r="E1661" t="str">
            <v xml:space="preserve">TANK-RAD LOWER                </v>
          </cell>
          <cell r="F1661" t="str">
            <v xml:space="preserve">C01  </v>
          </cell>
          <cell r="G1661" t="str">
            <v>WON</v>
          </cell>
          <cell r="H1661" t="str">
            <v xml:space="preserve">PCS </v>
          </cell>
          <cell r="I1661" t="str">
            <v xml:space="preserve">영진전자                      </v>
          </cell>
          <cell r="K1661">
            <v>0</v>
          </cell>
          <cell r="L1661">
            <v>2100</v>
          </cell>
          <cell r="N1661">
            <v>2100</v>
          </cell>
          <cell r="O1661">
            <v>2100</v>
          </cell>
          <cell r="P1661" t="str">
            <v>WON</v>
          </cell>
          <cell r="Q1661" t="str">
            <v xml:space="preserve">영진전자                      </v>
          </cell>
          <cell r="R1661">
            <v>2100</v>
          </cell>
          <cell r="V1661">
            <v>2100</v>
          </cell>
          <cell r="X1661">
            <v>2100</v>
          </cell>
          <cell r="AA1661">
            <v>42</v>
          </cell>
          <cell r="AB1661">
            <v>1</v>
          </cell>
          <cell r="AC1661">
            <v>42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</row>
        <row r="1662">
          <cell r="C1662" t="str">
            <v xml:space="preserve">EJ02-00530A    </v>
          </cell>
          <cell r="D1662" t="str">
            <v xml:space="preserve">EJ02-00530A    </v>
          </cell>
          <cell r="E1662" t="str">
            <v xml:space="preserve">목재PALLET                    </v>
          </cell>
          <cell r="F1662" t="str">
            <v xml:space="preserve">X17  </v>
          </cell>
          <cell r="G1662" t="str">
            <v>WON</v>
          </cell>
          <cell r="H1662" t="str">
            <v xml:space="preserve">PCS </v>
          </cell>
          <cell r="I1662" t="str">
            <v xml:space="preserve">옥산제재소                    </v>
          </cell>
          <cell r="L1662">
            <v>9000</v>
          </cell>
          <cell r="N1662">
            <v>9000</v>
          </cell>
          <cell r="O1662">
            <v>9000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</row>
        <row r="1663">
          <cell r="C1663" t="str">
            <v xml:space="preserve">M844-0010      </v>
          </cell>
          <cell r="D1663" t="str">
            <v xml:space="preserve">M844-0010      </v>
          </cell>
          <cell r="E1663" t="str">
            <v xml:space="preserve">PALLET                        </v>
          </cell>
          <cell r="F1663" t="str">
            <v xml:space="preserve">A02  </v>
          </cell>
          <cell r="G1663" t="str">
            <v>WON</v>
          </cell>
          <cell r="H1663" t="str">
            <v xml:space="preserve">PCS </v>
          </cell>
          <cell r="I1663" t="str">
            <v xml:space="preserve">옥산제재소                    </v>
          </cell>
          <cell r="J1663">
            <v>10000</v>
          </cell>
          <cell r="K1663">
            <v>0</v>
          </cell>
          <cell r="L1663">
            <v>9500</v>
          </cell>
          <cell r="N1663">
            <v>9500</v>
          </cell>
          <cell r="O1663">
            <v>9500</v>
          </cell>
          <cell r="P1663" t="str">
            <v>WON</v>
          </cell>
          <cell r="Q1663" t="str">
            <v xml:space="preserve">옥산제재소                    </v>
          </cell>
          <cell r="R1663">
            <v>9500</v>
          </cell>
          <cell r="V1663">
            <v>9500</v>
          </cell>
          <cell r="X1663">
            <v>9500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</row>
        <row r="1664">
          <cell r="C1664" t="str">
            <v>4751-028</v>
          </cell>
          <cell r="D1664" t="str">
            <v xml:space="preserve">4751-0280      </v>
          </cell>
          <cell r="E1664" t="str">
            <v xml:space="preserve">SENSOR ASS'Y-INCAR            </v>
          </cell>
          <cell r="F1664" t="str">
            <v xml:space="preserve">A02  </v>
          </cell>
          <cell r="G1664" t="str">
            <v>WON</v>
          </cell>
          <cell r="H1664" t="str">
            <v xml:space="preserve">PCS </v>
          </cell>
          <cell r="I1664" t="str">
            <v xml:space="preserve">우리산업(주)                  </v>
          </cell>
          <cell r="K1664">
            <v>0</v>
          </cell>
          <cell r="L1664">
            <v>1200</v>
          </cell>
          <cell r="N1664">
            <v>1200</v>
          </cell>
          <cell r="O1664">
            <v>1200</v>
          </cell>
          <cell r="P1664" t="str">
            <v>WON</v>
          </cell>
          <cell r="Q1664" t="str">
            <v xml:space="preserve">우리산업(주)                  </v>
          </cell>
          <cell r="R1664">
            <v>1200</v>
          </cell>
          <cell r="V1664">
            <v>1200</v>
          </cell>
          <cell r="X1664">
            <v>1200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</row>
        <row r="1665">
          <cell r="C1665" t="str">
            <v>5462-032</v>
          </cell>
          <cell r="D1665" t="str">
            <v xml:space="preserve">5462-0320      </v>
          </cell>
          <cell r="E1665" t="str">
            <v xml:space="preserve">CLIP-WATER SENSOR             </v>
          </cell>
          <cell r="F1665" t="str">
            <v xml:space="preserve">A02  </v>
          </cell>
          <cell r="G1665" t="str">
            <v>WON</v>
          </cell>
          <cell r="H1665" t="str">
            <v xml:space="preserve">PCS </v>
          </cell>
          <cell r="I1665" t="str">
            <v xml:space="preserve">원일정공천안대리점            </v>
          </cell>
          <cell r="J1665">
            <v>55</v>
          </cell>
          <cell r="K1665">
            <v>0</v>
          </cell>
          <cell r="L1665">
            <v>55</v>
          </cell>
          <cell r="N1665">
            <v>55</v>
          </cell>
          <cell r="O1665">
            <v>55</v>
          </cell>
          <cell r="P1665" t="str">
            <v>WON</v>
          </cell>
          <cell r="Q1665" t="str">
            <v xml:space="preserve">원일정공천안대리점            </v>
          </cell>
          <cell r="R1665">
            <v>55</v>
          </cell>
          <cell r="V1665">
            <v>55</v>
          </cell>
          <cell r="X1665">
            <v>55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</row>
        <row r="1666">
          <cell r="C1666" t="str">
            <v>6552-024</v>
          </cell>
          <cell r="D1666" t="str">
            <v xml:space="preserve">6552-0241      </v>
          </cell>
          <cell r="E1666" t="str">
            <v xml:space="preserve">INSERT-CUSHION COND.          </v>
          </cell>
          <cell r="F1666" t="str">
            <v xml:space="preserve">C01  </v>
          </cell>
          <cell r="G1666" t="str">
            <v>WON</v>
          </cell>
          <cell r="H1666" t="str">
            <v xml:space="preserve">PCS </v>
          </cell>
          <cell r="I1666" t="str">
            <v xml:space="preserve">원일정공천안대리점            </v>
          </cell>
          <cell r="K1666">
            <v>0</v>
          </cell>
          <cell r="L1666">
            <v>20</v>
          </cell>
          <cell r="N1666">
            <v>20</v>
          </cell>
          <cell r="O1666">
            <v>20</v>
          </cell>
          <cell r="P1666" t="str">
            <v>WON</v>
          </cell>
          <cell r="Q1666" t="str">
            <v xml:space="preserve">원일정공천안대리점            </v>
          </cell>
          <cell r="R1666">
            <v>20</v>
          </cell>
          <cell r="V1666">
            <v>20</v>
          </cell>
          <cell r="X1666">
            <v>20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</row>
        <row r="1667">
          <cell r="C1667" t="str">
            <v>7102-010</v>
          </cell>
          <cell r="D1667" t="str">
            <v xml:space="preserve">7102-0100      </v>
          </cell>
          <cell r="E1667" t="str">
            <v xml:space="preserve">NUT-HEX.                      </v>
          </cell>
          <cell r="F1667" t="str">
            <v xml:space="preserve">C01  </v>
          </cell>
          <cell r="G1667" t="str">
            <v>WON</v>
          </cell>
          <cell r="H1667" t="str">
            <v xml:space="preserve">PCS </v>
          </cell>
          <cell r="I1667" t="str">
            <v xml:space="preserve">원일정공천안대리점            </v>
          </cell>
          <cell r="K1667">
            <v>0</v>
          </cell>
          <cell r="L1667">
            <v>120</v>
          </cell>
          <cell r="N1667">
            <v>120</v>
          </cell>
          <cell r="O1667">
            <v>120</v>
          </cell>
          <cell r="P1667" t="str">
            <v>WON</v>
          </cell>
          <cell r="Q1667" t="str">
            <v xml:space="preserve">원일정공천안대리점            </v>
          </cell>
          <cell r="R1667">
            <v>120</v>
          </cell>
          <cell r="V1667">
            <v>120</v>
          </cell>
          <cell r="X1667">
            <v>120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</row>
        <row r="1668">
          <cell r="C1668" t="str">
            <v>8701-014</v>
          </cell>
          <cell r="D1668" t="str">
            <v xml:space="preserve">8701-0142      </v>
          </cell>
          <cell r="E1668" t="str">
            <v xml:space="preserve">WASHER-PLAIN                  </v>
          </cell>
          <cell r="F1668" t="str">
            <v xml:space="preserve">R01  </v>
          </cell>
          <cell r="G1668" t="str">
            <v>WON</v>
          </cell>
          <cell r="H1668" t="str">
            <v xml:space="preserve">PCS </v>
          </cell>
          <cell r="I1668" t="str">
            <v xml:space="preserve">원일정공천안대리점            </v>
          </cell>
          <cell r="K1668">
            <v>0</v>
          </cell>
          <cell r="L1668">
            <v>38</v>
          </cell>
          <cell r="N1668">
            <v>38</v>
          </cell>
          <cell r="O1668">
            <v>38</v>
          </cell>
          <cell r="P1668" t="str">
            <v>WON</v>
          </cell>
          <cell r="Q1668" t="str">
            <v xml:space="preserve">원일정공천안대리점            </v>
          </cell>
          <cell r="R1668">
            <v>38</v>
          </cell>
          <cell r="V1668">
            <v>38</v>
          </cell>
          <cell r="X1668">
            <v>38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</row>
        <row r="1669">
          <cell r="C1669" t="str">
            <v>8701-015</v>
          </cell>
          <cell r="D1669" t="str">
            <v xml:space="preserve">8701-0152      </v>
          </cell>
          <cell r="E1669" t="str">
            <v xml:space="preserve">WASHER-SPRING CONICAL         </v>
          </cell>
          <cell r="F1669" t="str">
            <v xml:space="preserve">C01  </v>
          </cell>
          <cell r="G1669" t="str">
            <v>WON</v>
          </cell>
          <cell r="H1669" t="str">
            <v xml:space="preserve">PCS </v>
          </cell>
          <cell r="I1669" t="str">
            <v xml:space="preserve">원일정공천안대리점            </v>
          </cell>
          <cell r="K1669">
            <v>0</v>
          </cell>
          <cell r="L1669">
            <v>48</v>
          </cell>
          <cell r="N1669">
            <v>48</v>
          </cell>
          <cell r="O1669">
            <v>48</v>
          </cell>
          <cell r="P1669" t="str">
            <v>WON</v>
          </cell>
          <cell r="Q1669" t="str">
            <v xml:space="preserve">원일정공천안대리점            </v>
          </cell>
          <cell r="R1669">
            <v>48</v>
          </cell>
          <cell r="V1669">
            <v>48</v>
          </cell>
          <cell r="X1669">
            <v>48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</row>
        <row r="1670">
          <cell r="C1670" t="str">
            <v>9151-001</v>
          </cell>
          <cell r="D1670" t="str">
            <v xml:space="preserve">9151-0010      </v>
          </cell>
          <cell r="E1670" t="str">
            <v xml:space="preserve">CLIP CASE                     </v>
          </cell>
          <cell r="F1670" t="str">
            <v xml:space="preserve">B01  </v>
          </cell>
          <cell r="G1670" t="str">
            <v>WON</v>
          </cell>
          <cell r="H1670" t="str">
            <v xml:space="preserve">PCS </v>
          </cell>
          <cell r="I1670" t="str">
            <v xml:space="preserve">원일정공천안대리점            </v>
          </cell>
          <cell r="K1670">
            <v>0</v>
          </cell>
          <cell r="L1670">
            <v>18</v>
          </cell>
          <cell r="N1670">
            <v>18</v>
          </cell>
          <cell r="O1670">
            <v>18</v>
          </cell>
          <cell r="P1670" t="str">
            <v>WON</v>
          </cell>
          <cell r="Q1670" t="str">
            <v xml:space="preserve">원일정공천안대리점            </v>
          </cell>
          <cell r="R1670">
            <v>18</v>
          </cell>
          <cell r="V1670">
            <v>18</v>
          </cell>
          <cell r="X1670">
            <v>18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</row>
        <row r="1671">
          <cell r="C1671" t="str">
            <v>9153-001</v>
          </cell>
          <cell r="D1671" t="str">
            <v xml:space="preserve">9153-0010      </v>
          </cell>
          <cell r="E1671" t="str">
            <v xml:space="preserve">CLIP-CABLE                    </v>
          </cell>
          <cell r="F1671" t="str">
            <v xml:space="preserve">B01  </v>
          </cell>
          <cell r="G1671" t="str">
            <v>WON</v>
          </cell>
          <cell r="H1671" t="str">
            <v xml:space="preserve">PCS </v>
          </cell>
          <cell r="I1671" t="str">
            <v xml:space="preserve">원일정공천안대리점            </v>
          </cell>
          <cell r="K1671">
            <v>0</v>
          </cell>
          <cell r="L1671">
            <v>25</v>
          </cell>
          <cell r="N1671">
            <v>25</v>
          </cell>
          <cell r="O1671">
            <v>25</v>
          </cell>
          <cell r="P1671" t="str">
            <v>WON</v>
          </cell>
          <cell r="Q1671" t="str">
            <v xml:space="preserve">원일정공천안대리점            </v>
          </cell>
          <cell r="R1671">
            <v>25</v>
          </cell>
          <cell r="V1671">
            <v>25</v>
          </cell>
          <cell r="X1671">
            <v>25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</row>
        <row r="1672">
          <cell r="C1672" t="str">
            <v>9153-002</v>
          </cell>
          <cell r="D1672" t="str">
            <v xml:space="preserve">9153-0020      </v>
          </cell>
          <cell r="E1672" t="str">
            <v xml:space="preserve">CLIP-CABLE                    </v>
          </cell>
          <cell r="F1672" t="str">
            <v xml:space="preserve">F01  </v>
          </cell>
          <cell r="G1672" t="str">
            <v>WON</v>
          </cell>
          <cell r="H1672" t="str">
            <v xml:space="preserve">PCS </v>
          </cell>
          <cell r="I1672" t="str">
            <v xml:space="preserve">원일정공천안대리점            </v>
          </cell>
          <cell r="K1672">
            <v>0</v>
          </cell>
          <cell r="L1672">
            <v>35</v>
          </cell>
          <cell r="N1672">
            <v>35</v>
          </cell>
          <cell r="O1672">
            <v>35</v>
          </cell>
          <cell r="P1672" t="str">
            <v>WON</v>
          </cell>
          <cell r="Q1672" t="str">
            <v xml:space="preserve">원일정공천안대리점            </v>
          </cell>
          <cell r="R1672">
            <v>35</v>
          </cell>
          <cell r="V1672">
            <v>35</v>
          </cell>
          <cell r="X1672">
            <v>35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</row>
        <row r="1673">
          <cell r="C1673" t="str">
            <v>9154-001</v>
          </cell>
          <cell r="D1673" t="str">
            <v xml:space="preserve">9154-0010      </v>
          </cell>
          <cell r="E1673" t="str">
            <v xml:space="preserve">CLIP-SENSITIVE                </v>
          </cell>
          <cell r="F1673" t="str">
            <v xml:space="preserve">A02  </v>
          </cell>
          <cell r="G1673" t="str">
            <v>WON</v>
          </cell>
          <cell r="H1673" t="str">
            <v xml:space="preserve">PCS </v>
          </cell>
          <cell r="I1673" t="str">
            <v xml:space="preserve">원일정공천안대리점            </v>
          </cell>
          <cell r="K1673">
            <v>0</v>
          </cell>
          <cell r="L1673">
            <v>55</v>
          </cell>
          <cell r="N1673">
            <v>55</v>
          </cell>
          <cell r="O1673">
            <v>55</v>
          </cell>
          <cell r="P1673" t="str">
            <v>WON</v>
          </cell>
          <cell r="Q1673" t="str">
            <v xml:space="preserve">원일정공천안대리점            </v>
          </cell>
          <cell r="R1673">
            <v>55</v>
          </cell>
          <cell r="V1673">
            <v>55</v>
          </cell>
          <cell r="X1673">
            <v>55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</row>
        <row r="1674">
          <cell r="C1674" t="str">
            <v>9164-001</v>
          </cell>
          <cell r="D1674" t="str">
            <v xml:space="preserve">9164-0010      </v>
          </cell>
          <cell r="E1674" t="str">
            <v xml:space="preserve">CLIP-CASE                     </v>
          </cell>
          <cell r="F1674" t="str">
            <v xml:space="preserve">B01  </v>
          </cell>
          <cell r="G1674" t="str">
            <v>WON</v>
          </cell>
          <cell r="H1674" t="str">
            <v xml:space="preserve">PCS </v>
          </cell>
          <cell r="I1674" t="str">
            <v xml:space="preserve">원일정공천안대리점            </v>
          </cell>
          <cell r="K1674">
            <v>0</v>
          </cell>
          <cell r="L1674">
            <v>15</v>
          </cell>
          <cell r="N1674">
            <v>15</v>
          </cell>
          <cell r="O1674">
            <v>15</v>
          </cell>
          <cell r="P1674" t="str">
            <v>WON</v>
          </cell>
          <cell r="Q1674" t="str">
            <v xml:space="preserve">원일정공천안대리점            </v>
          </cell>
          <cell r="R1674">
            <v>15</v>
          </cell>
          <cell r="V1674">
            <v>15</v>
          </cell>
          <cell r="X1674">
            <v>15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</row>
        <row r="1675">
          <cell r="C1675" t="str">
            <v>9710-004</v>
          </cell>
          <cell r="D1675" t="str">
            <v xml:space="preserve">9710-0040      </v>
          </cell>
          <cell r="E1675" t="str">
            <v xml:space="preserve">SNAP-RING                     </v>
          </cell>
          <cell r="F1675" t="str">
            <v xml:space="preserve">B01  </v>
          </cell>
          <cell r="G1675" t="str">
            <v>WON</v>
          </cell>
          <cell r="H1675" t="str">
            <v xml:space="preserve">PCS </v>
          </cell>
          <cell r="I1675" t="str">
            <v xml:space="preserve">원일정공천안대리점            </v>
          </cell>
          <cell r="J1675">
            <v>4</v>
          </cell>
          <cell r="K1675">
            <v>0</v>
          </cell>
          <cell r="L1675">
            <v>4</v>
          </cell>
          <cell r="N1675">
            <v>4</v>
          </cell>
          <cell r="O1675">
            <v>4</v>
          </cell>
          <cell r="P1675" t="str">
            <v>WON</v>
          </cell>
          <cell r="Q1675" t="str">
            <v xml:space="preserve">원일정공천안대리점            </v>
          </cell>
          <cell r="R1675">
            <v>4</v>
          </cell>
          <cell r="V1675">
            <v>4</v>
          </cell>
          <cell r="X1675">
            <v>4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</row>
        <row r="1676">
          <cell r="C1676" t="str">
            <v>9720-006</v>
          </cell>
          <cell r="D1676" t="str">
            <v xml:space="preserve">9720-0060      </v>
          </cell>
          <cell r="E1676" t="str">
            <v xml:space="preserve">STOP-RING                     </v>
          </cell>
          <cell r="F1676" t="str">
            <v xml:space="preserve">A02  </v>
          </cell>
          <cell r="G1676" t="str">
            <v>WON</v>
          </cell>
          <cell r="H1676" t="str">
            <v xml:space="preserve">PCS </v>
          </cell>
          <cell r="I1676" t="str">
            <v xml:space="preserve">원일정공천안대리점            </v>
          </cell>
          <cell r="J1676">
            <v>13</v>
          </cell>
          <cell r="K1676">
            <v>0</v>
          </cell>
          <cell r="L1676">
            <v>13</v>
          </cell>
          <cell r="N1676">
            <v>13</v>
          </cell>
          <cell r="O1676">
            <v>13</v>
          </cell>
          <cell r="P1676" t="str">
            <v>WON</v>
          </cell>
          <cell r="Q1676" t="str">
            <v xml:space="preserve">원일정공천안대리점            </v>
          </cell>
          <cell r="R1676">
            <v>13</v>
          </cell>
          <cell r="V1676">
            <v>13</v>
          </cell>
          <cell r="X1676">
            <v>13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</row>
        <row r="1677">
          <cell r="C1677" t="str">
            <v>7712-006</v>
          </cell>
          <cell r="D1677" t="str">
            <v xml:space="preserve">7712-0064      </v>
          </cell>
          <cell r="E1677" t="str">
            <v xml:space="preserve">RUBBER CONTACT F              </v>
          </cell>
          <cell r="F1677" t="str">
            <v xml:space="preserve">C01  </v>
          </cell>
          <cell r="G1677" t="str">
            <v>WON</v>
          </cell>
          <cell r="H1677" t="str">
            <v xml:space="preserve">PCS </v>
          </cell>
          <cell r="I1677" t="str">
            <v xml:space="preserve">유광전자                      </v>
          </cell>
          <cell r="J1677">
            <v>250</v>
          </cell>
          <cell r="K1677">
            <v>0</v>
          </cell>
          <cell r="L1677">
            <v>250</v>
          </cell>
          <cell r="N1677">
            <v>250</v>
          </cell>
          <cell r="O1677">
            <v>250</v>
          </cell>
          <cell r="P1677" t="str">
            <v>WON</v>
          </cell>
          <cell r="Q1677" t="str">
            <v xml:space="preserve">유광전자                      </v>
          </cell>
          <cell r="R1677">
            <v>250</v>
          </cell>
          <cell r="V1677">
            <v>250</v>
          </cell>
          <cell r="X1677">
            <v>250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</row>
        <row r="1678">
          <cell r="C1678" t="str">
            <v>7712-007</v>
          </cell>
          <cell r="D1678" t="str">
            <v xml:space="preserve">7712-0073      </v>
          </cell>
          <cell r="E1678" t="str">
            <v xml:space="preserve">RUBBER CONTACT G              </v>
          </cell>
          <cell r="F1678" t="str">
            <v xml:space="preserve">C01  </v>
          </cell>
          <cell r="G1678" t="str">
            <v>WON</v>
          </cell>
          <cell r="H1678" t="str">
            <v xml:space="preserve">PCS </v>
          </cell>
          <cell r="I1678" t="str">
            <v xml:space="preserve">유광전자                      </v>
          </cell>
          <cell r="J1678">
            <v>100</v>
          </cell>
          <cell r="K1678">
            <v>0</v>
          </cell>
          <cell r="L1678">
            <v>100</v>
          </cell>
          <cell r="N1678">
            <v>100</v>
          </cell>
          <cell r="O1678">
            <v>100</v>
          </cell>
          <cell r="P1678" t="str">
            <v>WON</v>
          </cell>
          <cell r="Q1678" t="str">
            <v xml:space="preserve">유광전자                      </v>
          </cell>
          <cell r="R1678">
            <v>100</v>
          </cell>
          <cell r="V1678">
            <v>100</v>
          </cell>
          <cell r="X1678">
            <v>100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</row>
        <row r="1679">
          <cell r="C1679" t="str">
            <v xml:space="preserve">MA02-0006      </v>
          </cell>
          <cell r="D1679" t="str">
            <v xml:space="preserve">MA02-0006      </v>
          </cell>
          <cell r="E1679" t="str">
            <v xml:space="preserve">용접RING                      </v>
          </cell>
          <cell r="F1679" t="str">
            <v xml:space="preserve">A04  </v>
          </cell>
          <cell r="G1679" t="str">
            <v>WON</v>
          </cell>
          <cell r="H1679" t="str">
            <v xml:space="preserve">PCS </v>
          </cell>
          <cell r="I1679" t="str">
            <v xml:space="preserve">윤우비엔에스                  </v>
          </cell>
          <cell r="J1679">
            <v>15</v>
          </cell>
          <cell r="K1679">
            <v>0</v>
          </cell>
          <cell r="L1679">
            <v>15</v>
          </cell>
          <cell r="N1679">
            <v>15</v>
          </cell>
          <cell r="O1679">
            <v>15</v>
          </cell>
          <cell r="P1679" t="str">
            <v>WON</v>
          </cell>
          <cell r="Q1679" t="str">
            <v xml:space="preserve">윤우비엔에스                  </v>
          </cell>
          <cell r="R1679">
            <v>15</v>
          </cell>
          <cell r="V1679">
            <v>15</v>
          </cell>
          <cell r="X1679">
            <v>15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</row>
        <row r="1680">
          <cell r="C1680" t="str">
            <v>7910-005</v>
          </cell>
          <cell r="D1680" t="str">
            <v xml:space="preserve">7910-0054      </v>
          </cell>
          <cell r="E1680" t="str">
            <v xml:space="preserve">SW-WATER TEMP                 </v>
          </cell>
          <cell r="F1680" t="str">
            <v xml:space="preserve">R01  </v>
          </cell>
          <cell r="G1680" t="str">
            <v>WON</v>
          </cell>
          <cell r="H1680" t="str">
            <v xml:space="preserve">PCS </v>
          </cell>
          <cell r="I1680" t="str">
            <v xml:space="preserve">인지컨트롤스(주)              </v>
          </cell>
          <cell r="K1680">
            <v>0</v>
          </cell>
          <cell r="L1680">
            <v>2500</v>
          </cell>
          <cell r="N1680">
            <v>2500</v>
          </cell>
          <cell r="O1680">
            <v>2500</v>
          </cell>
          <cell r="P1680" t="str">
            <v>WON</v>
          </cell>
          <cell r="Q1680" t="str">
            <v xml:space="preserve">인지컨트롤스(주)              </v>
          </cell>
          <cell r="R1680">
            <v>2500</v>
          </cell>
          <cell r="V1680">
            <v>2500</v>
          </cell>
          <cell r="X1680">
            <v>2500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</row>
        <row r="1681">
          <cell r="C1681" t="str">
            <v>7918-005</v>
          </cell>
          <cell r="D1681" t="str">
            <v xml:space="preserve">7918-0051      </v>
          </cell>
          <cell r="E1681" t="str">
            <v xml:space="preserve">SEAL CAP-FLANGE IN            </v>
          </cell>
          <cell r="F1681" t="str">
            <v xml:space="preserve">B01  </v>
          </cell>
          <cell r="G1681" t="str">
            <v>WON</v>
          </cell>
          <cell r="H1681" t="str">
            <v xml:space="preserve">PCS </v>
          </cell>
          <cell r="I1681" t="str">
            <v xml:space="preserve">일송                          </v>
          </cell>
          <cell r="J1681">
            <v>30</v>
          </cell>
          <cell r="K1681">
            <v>0</v>
          </cell>
          <cell r="L1681">
            <v>30</v>
          </cell>
          <cell r="N1681">
            <v>30</v>
          </cell>
          <cell r="O1681">
            <v>30</v>
          </cell>
          <cell r="P1681" t="str">
            <v>WON</v>
          </cell>
          <cell r="Q1681" t="str">
            <v xml:space="preserve">일송                          </v>
          </cell>
          <cell r="R1681">
            <v>30</v>
          </cell>
          <cell r="V1681">
            <v>30</v>
          </cell>
          <cell r="X1681">
            <v>30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</row>
        <row r="1682">
          <cell r="C1682" t="str">
            <v>7918-011</v>
          </cell>
          <cell r="D1682" t="str">
            <v xml:space="preserve">7918-0110      </v>
          </cell>
          <cell r="E1682" t="str">
            <v xml:space="preserve">SEAL CAP-FLANGE(SUC) F        </v>
          </cell>
          <cell r="F1682" t="str">
            <v xml:space="preserve">B01  </v>
          </cell>
          <cell r="G1682" t="str">
            <v>WON</v>
          </cell>
          <cell r="H1682" t="str">
            <v xml:space="preserve">PCS </v>
          </cell>
          <cell r="I1682" t="str">
            <v xml:space="preserve">일송                          </v>
          </cell>
          <cell r="J1682">
            <v>40</v>
          </cell>
          <cell r="K1682">
            <v>0</v>
          </cell>
          <cell r="L1682">
            <v>40</v>
          </cell>
          <cell r="N1682">
            <v>40</v>
          </cell>
          <cell r="O1682">
            <v>40</v>
          </cell>
          <cell r="P1682" t="str">
            <v>WON</v>
          </cell>
          <cell r="Q1682" t="str">
            <v xml:space="preserve">일송                          </v>
          </cell>
          <cell r="R1682">
            <v>40</v>
          </cell>
          <cell r="V1682">
            <v>40</v>
          </cell>
          <cell r="X1682">
            <v>40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</row>
        <row r="1683">
          <cell r="C1683" t="str">
            <v xml:space="preserve">P16-12         </v>
          </cell>
          <cell r="D1683" t="str">
            <v xml:space="preserve">P16-12         </v>
          </cell>
          <cell r="E1683" t="str">
            <v xml:space="preserve">AL-PIPE                       </v>
          </cell>
          <cell r="F1683" t="str">
            <v xml:space="preserve">S01  </v>
          </cell>
          <cell r="G1683" t="str">
            <v>WON</v>
          </cell>
          <cell r="H1683" t="str">
            <v xml:space="preserve">Kg  </v>
          </cell>
          <cell r="I1683" t="str">
            <v xml:space="preserve">일심금속(주)                  </v>
          </cell>
          <cell r="J1683">
            <v>3850</v>
          </cell>
          <cell r="K1683">
            <v>0</v>
          </cell>
          <cell r="L1683">
            <v>3850</v>
          </cell>
          <cell r="N1683">
            <v>3850</v>
          </cell>
          <cell r="O1683">
            <v>3850</v>
          </cell>
          <cell r="P1683" t="str">
            <v>WON</v>
          </cell>
          <cell r="Q1683" t="str">
            <v xml:space="preserve">일심금속(주)                  </v>
          </cell>
          <cell r="R1683">
            <v>3850</v>
          </cell>
          <cell r="V1683">
            <v>3850</v>
          </cell>
          <cell r="X1683">
            <v>3850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</row>
        <row r="1684">
          <cell r="C1684" t="str">
            <v xml:space="preserve">P8-1           </v>
          </cell>
          <cell r="D1684" t="str">
            <v xml:space="preserve">P8-1           </v>
          </cell>
          <cell r="E1684" t="str">
            <v xml:space="preserve">AL-PIPE                       </v>
          </cell>
          <cell r="F1684" t="str">
            <v xml:space="preserve">A02  </v>
          </cell>
          <cell r="G1684" t="str">
            <v>WON</v>
          </cell>
          <cell r="H1684" t="str">
            <v xml:space="preserve">m   </v>
          </cell>
          <cell r="I1684" t="str">
            <v xml:space="preserve">일심금속(주)                  </v>
          </cell>
          <cell r="K1684">
            <v>0</v>
          </cell>
          <cell r="L1684">
            <v>3800</v>
          </cell>
          <cell r="N1684">
            <v>3800</v>
          </cell>
          <cell r="O1684">
            <v>3800</v>
          </cell>
          <cell r="P1684" t="str">
            <v>WON</v>
          </cell>
          <cell r="Q1684" t="str">
            <v xml:space="preserve">일심금속(주)                  </v>
          </cell>
          <cell r="R1684">
            <v>3800</v>
          </cell>
          <cell r="V1684">
            <v>3800</v>
          </cell>
          <cell r="X1684">
            <v>3800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</row>
        <row r="1685">
          <cell r="C1685" t="str">
            <v xml:space="preserve">P8-10          </v>
          </cell>
          <cell r="D1685" t="str">
            <v xml:space="preserve">P8-10          </v>
          </cell>
          <cell r="E1685" t="str">
            <v xml:space="preserve">AL-PIPE                       </v>
          </cell>
          <cell r="F1685" t="str">
            <v xml:space="preserve">A02  </v>
          </cell>
          <cell r="G1685" t="str">
            <v>WON</v>
          </cell>
          <cell r="H1685" t="str">
            <v xml:space="preserve">Kg  </v>
          </cell>
          <cell r="I1685" t="str">
            <v xml:space="preserve">일심금속(주)                  </v>
          </cell>
          <cell r="J1685">
            <v>3850</v>
          </cell>
          <cell r="K1685">
            <v>0</v>
          </cell>
          <cell r="L1685">
            <v>3850</v>
          </cell>
          <cell r="N1685">
            <v>3850</v>
          </cell>
          <cell r="O1685">
            <v>3850</v>
          </cell>
          <cell r="P1685" t="str">
            <v>WON</v>
          </cell>
          <cell r="Q1685" t="str">
            <v xml:space="preserve">일심금속(주)                  </v>
          </cell>
          <cell r="R1685">
            <v>3850</v>
          </cell>
          <cell r="V1685">
            <v>3850</v>
          </cell>
          <cell r="X1685">
            <v>3850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</row>
        <row r="1686">
          <cell r="C1686" t="str">
            <v xml:space="preserve">EF01-00030     </v>
          </cell>
          <cell r="D1686" t="str">
            <v xml:space="preserve">EF01-00030     </v>
          </cell>
          <cell r="E1686" t="str">
            <v xml:space="preserve">FLUX(국산)                    </v>
          </cell>
          <cell r="F1686" t="str">
            <v xml:space="preserve">A02  </v>
          </cell>
          <cell r="G1686" t="str">
            <v>WON</v>
          </cell>
          <cell r="H1686" t="str">
            <v xml:space="preserve">kg  </v>
          </cell>
          <cell r="I1686" t="str">
            <v xml:space="preserve">정진화학공업(주)              </v>
          </cell>
          <cell r="J1686">
            <v>4900</v>
          </cell>
          <cell r="K1686">
            <v>0</v>
          </cell>
          <cell r="L1686">
            <v>4800</v>
          </cell>
          <cell r="N1686">
            <v>4800</v>
          </cell>
          <cell r="O1686">
            <v>4800</v>
          </cell>
          <cell r="P1686" t="str">
            <v>WON</v>
          </cell>
          <cell r="Q1686" t="str">
            <v xml:space="preserve">정진화학공업(주)              </v>
          </cell>
          <cell r="R1686">
            <v>4800</v>
          </cell>
          <cell r="V1686">
            <v>4800</v>
          </cell>
          <cell r="X1686">
            <v>4800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</row>
        <row r="1687">
          <cell r="C1687" t="str">
            <v>4004-006</v>
          </cell>
          <cell r="D1687" t="str">
            <v xml:space="preserve">4004-0061      </v>
          </cell>
          <cell r="E1687" t="str">
            <v xml:space="preserve">ADAPTER ASS'Y-INLET EVAP.     </v>
          </cell>
          <cell r="F1687" t="str">
            <v xml:space="preserve">S57  </v>
          </cell>
          <cell r="G1687" t="str">
            <v>WON</v>
          </cell>
          <cell r="H1687" t="str">
            <v xml:space="preserve">PCS </v>
          </cell>
          <cell r="I1687" t="str">
            <v xml:space="preserve">제일공업사                    </v>
          </cell>
          <cell r="K1687">
            <v>0</v>
          </cell>
          <cell r="L1687">
            <v>140</v>
          </cell>
          <cell r="N1687">
            <v>140</v>
          </cell>
          <cell r="O1687">
            <v>140</v>
          </cell>
          <cell r="P1687" t="str">
            <v>WON</v>
          </cell>
          <cell r="Q1687" t="str">
            <v xml:space="preserve">제일공업사                    </v>
          </cell>
          <cell r="R1687">
            <v>140</v>
          </cell>
          <cell r="V1687">
            <v>140</v>
          </cell>
          <cell r="X1687">
            <v>140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</row>
        <row r="1688">
          <cell r="C1688" t="str">
            <v>4004-007</v>
          </cell>
          <cell r="D1688" t="str">
            <v xml:space="preserve">4004-0070      </v>
          </cell>
          <cell r="E1688" t="str">
            <v xml:space="preserve">ADAPTER ASS'Y-OUTLET EVAP.    </v>
          </cell>
          <cell r="F1688" t="str">
            <v xml:space="preserve">S57  </v>
          </cell>
          <cell r="G1688" t="str">
            <v>WON</v>
          </cell>
          <cell r="H1688" t="str">
            <v xml:space="preserve">PCS </v>
          </cell>
          <cell r="I1688" t="str">
            <v xml:space="preserve">제일공업사                    </v>
          </cell>
          <cell r="K1688">
            <v>0</v>
          </cell>
          <cell r="L1688">
            <v>140</v>
          </cell>
          <cell r="N1688">
            <v>140</v>
          </cell>
          <cell r="O1688">
            <v>140</v>
          </cell>
          <cell r="P1688" t="str">
            <v>WON</v>
          </cell>
          <cell r="Q1688" t="str">
            <v xml:space="preserve">제일공업사                    </v>
          </cell>
          <cell r="R1688">
            <v>140</v>
          </cell>
          <cell r="V1688">
            <v>140</v>
          </cell>
          <cell r="X1688">
            <v>140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</row>
        <row r="1689">
          <cell r="C1689" t="str">
            <v>7304-012</v>
          </cell>
          <cell r="D1689" t="str">
            <v xml:space="preserve">7304-0120      </v>
          </cell>
          <cell r="E1689" t="str">
            <v xml:space="preserve">PATCH-END COND.               </v>
          </cell>
          <cell r="F1689" t="str">
            <v xml:space="preserve">X17  </v>
          </cell>
          <cell r="G1689" t="str">
            <v>WON</v>
          </cell>
          <cell r="H1689" t="str">
            <v xml:space="preserve">PCS </v>
          </cell>
          <cell r="I1689" t="str">
            <v xml:space="preserve">제일공업사                    </v>
          </cell>
          <cell r="J1689">
            <v>0</v>
          </cell>
          <cell r="K1689">
            <v>0</v>
          </cell>
          <cell r="L1689">
            <v>65</v>
          </cell>
          <cell r="N1689">
            <v>65</v>
          </cell>
          <cell r="O1689">
            <v>65</v>
          </cell>
          <cell r="P1689" t="str">
            <v>WON</v>
          </cell>
          <cell r="Q1689" t="str">
            <v xml:space="preserve">제일공업사                    </v>
          </cell>
          <cell r="R1689">
            <v>65</v>
          </cell>
          <cell r="V1689">
            <v>65</v>
          </cell>
          <cell r="X1689">
            <v>65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</row>
        <row r="1690">
          <cell r="C1690" t="str">
            <v>7306-023</v>
          </cell>
          <cell r="D1690" t="str">
            <v xml:space="preserve">7306-0233      </v>
          </cell>
          <cell r="E1690" t="str">
            <v xml:space="preserve">PLATE-SIDE COND.UPPER         </v>
          </cell>
          <cell r="F1690" t="str">
            <v xml:space="preserve">C01  </v>
          </cell>
          <cell r="G1690" t="str">
            <v>WON</v>
          </cell>
          <cell r="H1690" t="str">
            <v xml:space="preserve">PCS </v>
          </cell>
          <cell r="I1690" t="str">
            <v xml:space="preserve">제일공업사                    </v>
          </cell>
          <cell r="J1690">
            <v>235</v>
          </cell>
          <cell r="K1690">
            <v>0</v>
          </cell>
          <cell r="L1690">
            <v>235</v>
          </cell>
          <cell r="N1690">
            <v>235</v>
          </cell>
          <cell r="O1690">
            <v>235</v>
          </cell>
          <cell r="P1690" t="str">
            <v>WON</v>
          </cell>
          <cell r="Q1690" t="str">
            <v xml:space="preserve">제일공업사                    </v>
          </cell>
          <cell r="R1690">
            <v>235</v>
          </cell>
          <cell r="V1690">
            <v>235</v>
          </cell>
          <cell r="X1690">
            <v>235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</row>
        <row r="1691">
          <cell r="C1691" t="str">
            <v>4102-005</v>
          </cell>
          <cell r="D1691" t="str">
            <v xml:space="preserve">4102-0050      </v>
          </cell>
          <cell r="E1691" t="str">
            <v xml:space="preserve">CASE ASS'Y-HEATER             </v>
          </cell>
          <cell r="F1691" t="str">
            <v xml:space="preserve">A03  </v>
          </cell>
          <cell r="G1691" t="str">
            <v>WON</v>
          </cell>
          <cell r="H1691" t="str">
            <v xml:space="preserve">PCS </v>
          </cell>
          <cell r="I1691" t="str">
            <v xml:space="preserve">제일케미텍(주)진천공장        </v>
          </cell>
          <cell r="K1691">
            <v>0</v>
          </cell>
          <cell r="L1691">
            <v>1890</v>
          </cell>
          <cell r="N1691">
            <v>1890</v>
          </cell>
          <cell r="O1691">
            <v>1890</v>
          </cell>
          <cell r="P1691" t="str">
            <v>WON</v>
          </cell>
          <cell r="Q1691" t="str">
            <v xml:space="preserve">한국엠씨주식회사              </v>
          </cell>
          <cell r="R1691">
            <v>1890</v>
          </cell>
          <cell r="V1691">
            <v>1890</v>
          </cell>
          <cell r="X1691">
            <v>1890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</row>
        <row r="1692">
          <cell r="C1692" t="str">
            <v>4102-006</v>
          </cell>
          <cell r="D1692" t="str">
            <v xml:space="preserve">4102-0060      </v>
          </cell>
          <cell r="E1692" t="str">
            <v xml:space="preserve">CASE ASS'Y-DSB.AUTO           </v>
          </cell>
          <cell r="F1692" t="str">
            <v xml:space="preserve">A03  </v>
          </cell>
          <cell r="G1692" t="str">
            <v>WON</v>
          </cell>
          <cell r="H1692" t="str">
            <v xml:space="preserve">PCS </v>
          </cell>
          <cell r="I1692" t="str">
            <v xml:space="preserve">제일케미텍(주)진천공장        </v>
          </cell>
          <cell r="K1692">
            <v>0</v>
          </cell>
          <cell r="L1692">
            <v>1830</v>
          </cell>
          <cell r="N1692">
            <v>1830</v>
          </cell>
          <cell r="O1692">
            <v>1830</v>
          </cell>
          <cell r="P1692" t="str">
            <v>WON</v>
          </cell>
          <cell r="Q1692" t="str">
            <v xml:space="preserve">한국엠씨주식회사              </v>
          </cell>
          <cell r="R1692">
            <v>1830</v>
          </cell>
          <cell r="V1692">
            <v>1830</v>
          </cell>
          <cell r="X1692">
            <v>1830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</row>
        <row r="1693">
          <cell r="C1693" t="str">
            <v>4102-007</v>
          </cell>
          <cell r="D1693" t="str">
            <v xml:space="preserve">4102-0070      </v>
          </cell>
          <cell r="E1693" t="str">
            <v xml:space="preserve">CASE ASS'Y-B&amp;COOLER           </v>
          </cell>
          <cell r="F1693" t="str">
            <v xml:space="preserve">A03  </v>
          </cell>
          <cell r="G1693" t="str">
            <v>WON</v>
          </cell>
          <cell r="H1693" t="str">
            <v xml:space="preserve">PCS </v>
          </cell>
          <cell r="I1693" t="str">
            <v xml:space="preserve">제일케미텍(주)진천공장        </v>
          </cell>
          <cell r="K1693">
            <v>0</v>
          </cell>
          <cell r="L1693">
            <v>2570</v>
          </cell>
          <cell r="N1693">
            <v>2570</v>
          </cell>
          <cell r="O1693">
            <v>2570</v>
          </cell>
          <cell r="P1693" t="str">
            <v>WON</v>
          </cell>
          <cell r="Q1693" t="str">
            <v xml:space="preserve">한국엠씨주식회사              </v>
          </cell>
          <cell r="R1693">
            <v>2570</v>
          </cell>
          <cell r="V1693">
            <v>2570</v>
          </cell>
          <cell r="X1693">
            <v>2570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</row>
        <row r="1694">
          <cell r="C1694" t="str">
            <v>4102-017</v>
          </cell>
          <cell r="D1694" t="str">
            <v xml:space="preserve">4102-0170      </v>
          </cell>
          <cell r="E1694" t="str">
            <v xml:space="preserve">CASE ASS'Y-DSB.MANUAL         </v>
          </cell>
          <cell r="F1694" t="str">
            <v xml:space="preserve">A03  </v>
          </cell>
          <cell r="G1694" t="str">
            <v>WON</v>
          </cell>
          <cell r="H1694" t="str">
            <v xml:space="preserve">PCS </v>
          </cell>
          <cell r="I1694" t="str">
            <v xml:space="preserve">제일케미텍(주)진천공장        </v>
          </cell>
          <cell r="K1694">
            <v>0</v>
          </cell>
          <cell r="L1694">
            <v>1830</v>
          </cell>
          <cell r="N1694">
            <v>1830</v>
          </cell>
          <cell r="O1694">
            <v>1830</v>
          </cell>
          <cell r="P1694" t="str">
            <v>WON</v>
          </cell>
          <cell r="Q1694" t="str">
            <v xml:space="preserve">한국엠씨주식회사              </v>
          </cell>
          <cell r="R1694">
            <v>1830</v>
          </cell>
          <cell r="V1694">
            <v>1830</v>
          </cell>
          <cell r="X1694">
            <v>1830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</row>
        <row r="1695">
          <cell r="C1695" t="str">
            <v>4201-009</v>
          </cell>
          <cell r="D1695" t="str">
            <v xml:space="preserve">4201-0091      </v>
          </cell>
          <cell r="E1695" t="str">
            <v xml:space="preserve">DOOR ASS'Y-VENT(1)            </v>
          </cell>
          <cell r="F1695" t="str">
            <v xml:space="preserve">F01  </v>
          </cell>
          <cell r="G1695" t="str">
            <v>WON</v>
          </cell>
          <cell r="H1695" t="str">
            <v xml:space="preserve">PCS </v>
          </cell>
          <cell r="I1695" t="str">
            <v xml:space="preserve">제일케미텍(주)진천공장        </v>
          </cell>
          <cell r="J1695">
            <v>216</v>
          </cell>
          <cell r="K1695">
            <v>0</v>
          </cell>
          <cell r="L1695">
            <v>216</v>
          </cell>
          <cell r="N1695">
            <v>216</v>
          </cell>
          <cell r="O1695">
            <v>216</v>
          </cell>
          <cell r="P1695" t="str">
            <v>WON</v>
          </cell>
          <cell r="Q1695" t="str">
            <v xml:space="preserve">제일케미텍(주)진천공장        </v>
          </cell>
          <cell r="R1695">
            <v>216</v>
          </cell>
          <cell r="V1695">
            <v>216</v>
          </cell>
          <cell r="X1695">
            <v>216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</row>
        <row r="1696">
          <cell r="C1696" t="str">
            <v>4201-010</v>
          </cell>
          <cell r="D1696" t="str">
            <v xml:space="preserve">4201-0101      </v>
          </cell>
          <cell r="E1696" t="str">
            <v xml:space="preserve">DOOR ASS'Y-VENT(2)            </v>
          </cell>
          <cell r="F1696" t="str">
            <v xml:space="preserve">D01  </v>
          </cell>
          <cell r="G1696" t="str">
            <v>WON</v>
          </cell>
          <cell r="H1696" t="str">
            <v xml:space="preserve">PCS </v>
          </cell>
          <cell r="I1696" t="str">
            <v xml:space="preserve">제일케미텍(주)진천공장        </v>
          </cell>
          <cell r="J1696">
            <v>216</v>
          </cell>
          <cell r="K1696">
            <v>0</v>
          </cell>
          <cell r="L1696">
            <v>216</v>
          </cell>
          <cell r="N1696">
            <v>216</v>
          </cell>
          <cell r="O1696">
            <v>216</v>
          </cell>
          <cell r="P1696" t="str">
            <v>WON</v>
          </cell>
          <cell r="Q1696" t="str">
            <v xml:space="preserve">제일케미텍(주)진천공장        </v>
          </cell>
          <cell r="R1696">
            <v>216</v>
          </cell>
          <cell r="V1696">
            <v>216</v>
          </cell>
          <cell r="X1696">
            <v>216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</row>
        <row r="1697">
          <cell r="C1697" t="str">
            <v>4201-011</v>
          </cell>
          <cell r="D1697" t="str">
            <v xml:space="preserve">4201-0111      </v>
          </cell>
          <cell r="E1697" t="str">
            <v xml:space="preserve">DOOR ASS'Y-FOOT               </v>
          </cell>
          <cell r="F1697" t="str">
            <v xml:space="preserve">D01  </v>
          </cell>
          <cell r="G1697" t="str">
            <v>WON</v>
          </cell>
          <cell r="H1697" t="str">
            <v xml:space="preserve">PCS </v>
          </cell>
          <cell r="I1697" t="str">
            <v xml:space="preserve">제일케미텍(주)진천공장        </v>
          </cell>
          <cell r="J1697">
            <v>234</v>
          </cell>
          <cell r="K1697">
            <v>0</v>
          </cell>
          <cell r="L1697">
            <v>234</v>
          </cell>
          <cell r="N1697">
            <v>234</v>
          </cell>
          <cell r="O1697">
            <v>234</v>
          </cell>
          <cell r="P1697" t="str">
            <v>WON</v>
          </cell>
          <cell r="Q1697" t="str">
            <v xml:space="preserve">제일케미텍(주)진천공장        </v>
          </cell>
          <cell r="R1697">
            <v>234</v>
          </cell>
          <cell r="V1697">
            <v>234</v>
          </cell>
          <cell r="X1697">
            <v>234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</row>
        <row r="1698">
          <cell r="C1698" t="str">
            <v>4201-027</v>
          </cell>
          <cell r="D1698" t="str">
            <v xml:space="preserve">4201-0272      </v>
          </cell>
          <cell r="E1698" t="str">
            <v xml:space="preserve">DOOR ASS'Y-FOOT               </v>
          </cell>
          <cell r="F1698" t="str">
            <v xml:space="preserve">F01  </v>
          </cell>
          <cell r="G1698" t="str">
            <v>WON</v>
          </cell>
          <cell r="H1698" t="str">
            <v xml:space="preserve">PCS </v>
          </cell>
          <cell r="I1698" t="str">
            <v xml:space="preserve">제일케미텍(주)진천공장        </v>
          </cell>
          <cell r="J1698">
            <v>127</v>
          </cell>
          <cell r="K1698">
            <v>0</v>
          </cell>
          <cell r="L1698">
            <v>127</v>
          </cell>
          <cell r="N1698">
            <v>127</v>
          </cell>
          <cell r="O1698">
            <v>127</v>
          </cell>
          <cell r="P1698" t="str">
            <v>WON</v>
          </cell>
          <cell r="Q1698" t="str">
            <v xml:space="preserve">제일케미텍(주)진천공장        </v>
          </cell>
          <cell r="R1698">
            <v>127</v>
          </cell>
          <cell r="V1698">
            <v>127</v>
          </cell>
          <cell r="X1698">
            <v>127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</row>
        <row r="1699">
          <cell r="C1699" t="str">
            <v>4201-028</v>
          </cell>
          <cell r="D1699" t="str">
            <v xml:space="preserve">4201-0282      </v>
          </cell>
          <cell r="E1699" t="str">
            <v xml:space="preserve">DOOR ASS'Y-DEF                </v>
          </cell>
          <cell r="F1699" t="str">
            <v xml:space="preserve">F01  </v>
          </cell>
          <cell r="G1699" t="str">
            <v>WON</v>
          </cell>
          <cell r="H1699" t="str">
            <v xml:space="preserve">PCS </v>
          </cell>
          <cell r="I1699" t="str">
            <v xml:space="preserve">제일케미텍(주)진천공장        </v>
          </cell>
          <cell r="J1699">
            <v>168</v>
          </cell>
          <cell r="K1699">
            <v>0</v>
          </cell>
          <cell r="L1699">
            <v>168</v>
          </cell>
          <cell r="N1699">
            <v>168</v>
          </cell>
          <cell r="O1699">
            <v>168</v>
          </cell>
          <cell r="P1699" t="str">
            <v>WON</v>
          </cell>
          <cell r="Q1699" t="str">
            <v xml:space="preserve">제일케미텍(주)진천공장        </v>
          </cell>
          <cell r="R1699">
            <v>168</v>
          </cell>
          <cell r="V1699">
            <v>168</v>
          </cell>
          <cell r="X1699">
            <v>168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</row>
        <row r="1700">
          <cell r="C1700" t="str">
            <v>4201-042</v>
          </cell>
          <cell r="D1700" t="str">
            <v xml:space="preserve">4201-0421      </v>
          </cell>
          <cell r="E1700" t="str">
            <v xml:space="preserve">DOOR ASS'Y-MIX                </v>
          </cell>
          <cell r="F1700" t="str">
            <v xml:space="preserve">C01  </v>
          </cell>
          <cell r="G1700" t="str">
            <v>WON</v>
          </cell>
          <cell r="H1700" t="str">
            <v xml:space="preserve">PCS </v>
          </cell>
          <cell r="I1700" t="str">
            <v xml:space="preserve">제일케미텍(주)진천공장        </v>
          </cell>
          <cell r="J1700">
            <v>600</v>
          </cell>
          <cell r="K1700">
            <v>0</v>
          </cell>
          <cell r="L1700">
            <v>600</v>
          </cell>
          <cell r="N1700">
            <v>600</v>
          </cell>
          <cell r="O1700">
            <v>600</v>
          </cell>
          <cell r="P1700" t="str">
            <v>WON</v>
          </cell>
          <cell r="Q1700" t="str">
            <v xml:space="preserve">제일케미텍(주)진천공장        </v>
          </cell>
          <cell r="R1700">
            <v>600</v>
          </cell>
          <cell r="V1700">
            <v>600</v>
          </cell>
          <cell r="X1700">
            <v>600</v>
          </cell>
          <cell r="AA1700">
            <v>12</v>
          </cell>
          <cell r="AB1700">
            <v>1</v>
          </cell>
          <cell r="AC1700">
            <v>12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</row>
        <row r="1701">
          <cell r="C1701" t="str">
            <v>4201-043</v>
          </cell>
          <cell r="D1701" t="str">
            <v xml:space="preserve">4201-0431      </v>
          </cell>
          <cell r="E1701" t="str">
            <v xml:space="preserve">DOOR ASS'Y-VENT               </v>
          </cell>
          <cell r="F1701" t="str">
            <v xml:space="preserve">C01  </v>
          </cell>
          <cell r="G1701" t="str">
            <v>WON</v>
          </cell>
          <cell r="H1701" t="str">
            <v xml:space="preserve">PCS </v>
          </cell>
          <cell r="I1701" t="str">
            <v xml:space="preserve">제일케미텍(주)진천공장        </v>
          </cell>
          <cell r="J1701">
            <v>900</v>
          </cell>
          <cell r="K1701">
            <v>0</v>
          </cell>
          <cell r="L1701">
            <v>900</v>
          </cell>
          <cell r="N1701">
            <v>900</v>
          </cell>
          <cell r="O1701">
            <v>900</v>
          </cell>
          <cell r="P1701" t="str">
            <v>WON</v>
          </cell>
          <cell r="Q1701" t="str">
            <v xml:space="preserve">제일케미텍(주)진천공장        </v>
          </cell>
          <cell r="R1701">
            <v>900</v>
          </cell>
          <cell r="V1701">
            <v>900</v>
          </cell>
          <cell r="X1701">
            <v>900</v>
          </cell>
          <cell r="AA1701">
            <v>18</v>
          </cell>
          <cell r="AB1701">
            <v>1</v>
          </cell>
          <cell r="AC1701">
            <v>18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</row>
        <row r="1702">
          <cell r="C1702" t="str">
            <v>4201-044</v>
          </cell>
          <cell r="D1702" t="str">
            <v xml:space="preserve">4201-0441      </v>
          </cell>
          <cell r="E1702" t="str">
            <v xml:space="preserve">DOOR ASS'Y-FOOT               </v>
          </cell>
          <cell r="F1702" t="str">
            <v xml:space="preserve">C01  </v>
          </cell>
          <cell r="G1702" t="str">
            <v>WON</v>
          </cell>
          <cell r="H1702" t="str">
            <v xml:space="preserve">PCS </v>
          </cell>
          <cell r="I1702" t="str">
            <v xml:space="preserve">제일케미텍(주)진천공장        </v>
          </cell>
          <cell r="J1702">
            <v>700</v>
          </cell>
          <cell r="K1702">
            <v>0</v>
          </cell>
          <cell r="L1702">
            <v>700</v>
          </cell>
          <cell r="N1702">
            <v>700</v>
          </cell>
          <cell r="O1702">
            <v>700</v>
          </cell>
          <cell r="P1702" t="str">
            <v>WON</v>
          </cell>
          <cell r="Q1702" t="str">
            <v xml:space="preserve">제일케미텍(주)진천공장        </v>
          </cell>
          <cell r="R1702">
            <v>700</v>
          </cell>
          <cell r="V1702">
            <v>700</v>
          </cell>
          <cell r="X1702">
            <v>700</v>
          </cell>
          <cell r="AA1702">
            <v>14</v>
          </cell>
          <cell r="AB1702">
            <v>1</v>
          </cell>
          <cell r="AC1702">
            <v>14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</row>
        <row r="1703">
          <cell r="C1703" t="str">
            <v>4201-047</v>
          </cell>
          <cell r="D1703" t="str">
            <v xml:space="preserve">4201-0471      </v>
          </cell>
          <cell r="E1703" t="str">
            <v xml:space="preserve">DOOR ASS'Y-BLOWER(1)          </v>
          </cell>
          <cell r="F1703" t="str">
            <v xml:space="preserve">C01  </v>
          </cell>
          <cell r="G1703" t="str">
            <v>WON</v>
          </cell>
          <cell r="H1703" t="str">
            <v xml:space="preserve">PCS </v>
          </cell>
          <cell r="I1703" t="str">
            <v xml:space="preserve">제일케미텍(주)진천공장        </v>
          </cell>
          <cell r="J1703">
            <v>500</v>
          </cell>
          <cell r="K1703">
            <v>0</v>
          </cell>
          <cell r="L1703">
            <v>500</v>
          </cell>
          <cell r="N1703">
            <v>500</v>
          </cell>
          <cell r="O1703">
            <v>500</v>
          </cell>
          <cell r="P1703" t="str">
            <v>WON</v>
          </cell>
          <cell r="Q1703" t="str">
            <v xml:space="preserve">제일케미텍(주)진천공장        </v>
          </cell>
          <cell r="R1703">
            <v>500</v>
          </cell>
          <cell r="V1703">
            <v>500</v>
          </cell>
          <cell r="X1703">
            <v>500</v>
          </cell>
          <cell r="AA1703">
            <v>10</v>
          </cell>
          <cell r="AB1703">
            <v>1</v>
          </cell>
          <cell r="AC1703">
            <v>10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</row>
        <row r="1704">
          <cell r="C1704" t="str">
            <v>4201-048</v>
          </cell>
          <cell r="D1704" t="str">
            <v xml:space="preserve">4201-0481      </v>
          </cell>
          <cell r="E1704" t="str">
            <v xml:space="preserve">DOOR ASS'Y-BLOWER(2)          </v>
          </cell>
          <cell r="F1704" t="str">
            <v xml:space="preserve">C01  </v>
          </cell>
          <cell r="G1704" t="str">
            <v>WON</v>
          </cell>
          <cell r="H1704" t="str">
            <v xml:space="preserve">PCS </v>
          </cell>
          <cell r="I1704" t="str">
            <v xml:space="preserve">제일케미텍(주)진천공장        </v>
          </cell>
          <cell r="J1704">
            <v>510</v>
          </cell>
          <cell r="K1704">
            <v>0</v>
          </cell>
          <cell r="L1704">
            <v>510</v>
          </cell>
          <cell r="N1704">
            <v>510</v>
          </cell>
          <cell r="O1704">
            <v>510</v>
          </cell>
          <cell r="P1704" t="str">
            <v>WON</v>
          </cell>
          <cell r="Q1704" t="str">
            <v xml:space="preserve">제일케미텍(주)진천공장        </v>
          </cell>
          <cell r="R1704">
            <v>510</v>
          </cell>
          <cell r="V1704">
            <v>510</v>
          </cell>
          <cell r="X1704">
            <v>510</v>
          </cell>
          <cell r="AA1704">
            <v>10.199999999999999</v>
          </cell>
          <cell r="AB1704">
            <v>1</v>
          </cell>
          <cell r="AC1704">
            <v>10.199999999999999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</row>
        <row r="1705">
          <cell r="C1705" t="str">
            <v>4201-049</v>
          </cell>
          <cell r="D1705" t="str">
            <v xml:space="preserve">4201-0491      </v>
          </cell>
          <cell r="E1705" t="str">
            <v xml:space="preserve">DOOR ASS'Y-MIX(MAIN)          </v>
          </cell>
          <cell r="F1705" t="str">
            <v xml:space="preserve">D02  </v>
          </cell>
          <cell r="G1705" t="str">
            <v>WON</v>
          </cell>
          <cell r="H1705" t="str">
            <v xml:space="preserve">PCS </v>
          </cell>
          <cell r="I1705" t="str">
            <v xml:space="preserve">제일케미텍(주)진천공장        </v>
          </cell>
          <cell r="J1705">
            <v>500</v>
          </cell>
          <cell r="K1705">
            <v>0</v>
          </cell>
          <cell r="L1705">
            <v>870</v>
          </cell>
          <cell r="N1705">
            <v>870</v>
          </cell>
          <cell r="O1705">
            <v>870</v>
          </cell>
          <cell r="P1705" t="str">
            <v>WON</v>
          </cell>
          <cell r="Q1705" t="str">
            <v xml:space="preserve">제일케미텍(주)진천공장        </v>
          </cell>
          <cell r="R1705">
            <v>870</v>
          </cell>
          <cell r="V1705">
            <v>870</v>
          </cell>
          <cell r="X1705">
            <v>870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</row>
        <row r="1706">
          <cell r="C1706" t="str">
            <v>4201-050</v>
          </cell>
          <cell r="D1706" t="str">
            <v xml:space="preserve">4201-0503      </v>
          </cell>
          <cell r="E1706" t="str">
            <v xml:space="preserve">DOOR ASS'Y-MIX(SUB)RHD        </v>
          </cell>
          <cell r="F1706" t="str">
            <v xml:space="preserve">D02  </v>
          </cell>
          <cell r="G1706" t="str">
            <v>WON</v>
          </cell>
          <cell r="H1706" t="str">
            <v xml:space="preserve">PCS </v>
          </cell>
          <cell r="I1706" t="str">
            <v xml:space="preserve">제일케미텍(주)진천공장        </v>
          </cell>
          <cell r="J1706">
            <v>320</v>
          </cell>
          <cell r="K1706">
            <v>0</v>
          </cell>
          <cell r="L1706">
            <v>480</v>
          </cell>
          <cell r="N1706">
            <v>480</v>
          </cell>
          <cell r="O1706">
            <v>480</v>
          </cell>
          <cell r="P1706" t="str">
            <v>WON</v>
          </cell>
          <cell r="Q1706" t="str">
            <v xml:space="preserve">제일케미텍(주)진천공장        </v>
          </cell>
          <cell r="R1706">
            <v>480</v>
          </cell>
          <cell r="V1706">
            <v>480</v>
          </cell>
          <cell r="X1706">
            <v>480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</row>
        <row r="1707">
          <cell r="C1707" t="str">
            <v>4201-051</v>
          </cell>
          <cell r="D1707" t="str">
            <v xml:space="preserve">4201-0513      </v>
          </cell>
          <cell r="E1707" t="str">
            <v xml:space="preserve">DOOR ASS'Y-VENT(MAIN)         </v>
          </cell>
          <cell r="F1707" t="str">
            <v xml:space="preserve">D02  </v>
          </cell>
          <cell r="G1707" t="str">
            <v>WON</v>
          </cell>
          <cell r="H1707" t="str">
            <v xml:space="preserve">PCS </v>
          </cell>
          <cell r="I1707" t="str">
            <v xml:space="preserve">제일케미텍(주)진천공장        </v>
          </cell>
          <cell r="J1707">
            <v>220</v>
          </cell>
          <cell r="K1707">
            <v>0</v>
          </cell>
          <cell r="L1707">
            <v>300</v>
          </cell>
          <cell r="N1707">
            <v>300</v>
          </cell>
          <cell r="O1707">
            <v>300</v>
          </cell>
          <cell r="P1707" t="str">
            <v>WON</v>
          </cell>
          <cell r="Q1707" t="str">
            <v xml:space="preserve">제일케미텍(주)진천공장        </v>
          </cell>
          <cell r="R1707">
            <v>300</v>
          </cell>
          <cell r="V1707">
            <v>300</v>
          </cell>
          <cell r="X1707">
            <v>300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</row>
        <row r="1708">
          <cell r="C1708" t="str">
            <v>4201-052</v>
          </cell>
          <cell r="D1708" t="str">
            <v xml:space="preserve">4201-0522      </v>
          </cell>
          <cell r="E1708" t="str">
            <v xml:space="preserve">DOOR ASS'Y-VENT(SUB)          </v>
          </cell>
          <cell r="F1708" t="str">
            <v xml:space="preserve">D02  </v>
          </cell>
          <cell r="G1708" t="str">
            <v>WON</v>
          </cell>
          <cell r="H1708" t="str">
            <v xml:space="preserve">PCS </v>
          </cell>
          <cell r="I1708" t="str">
            <v xml:space="preserve">제일케미텍(주)진천공장        </v>
          </cell>
          <cell r="J1708">
            <v>250</v>
          </cell>
          <cell r="K1708">
            <v>0</v>
          </cell>
          <cell r="L1708">
            <v>320</v>
          </cell>
          <cell r="N1708">
            <v>320</v>
          </cell>
          <cell r="O1708">
            <v>320</v>
          </cell>
          <cell r="P1708" t="str">
            <v>WON</v>
          </cell>
          <cell r="Q1708" t="str">
            <v xml:space="preserve">제일케미텍(주)진천공장        </v>
          </cell>
          <cell r="R1708">
            <v>320</v>
          </cell>
          <cell r="V1708">
            <v>320</v>
          </cell>
          <cell r="X1708">
            <v>320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</row>
        <row r="1709">
          <cell r="C1709" t="str">
            <v>4201-053</v>
          </cell>
          <cell r="D1709" t="str">
            <v xml:space="preserve">4201-0533      </v>
          </cell>
          <cell r="E1709" t="str">
            <v xml:space="preserve">DOOR ASS'Y-DEF                </v>
          </cell>
          <cell r="F1709" t="str">
            <v xml:space="preserve">D02  </v>
          </cell>
          <cell r="G1709" t="str">
            <v>WON</v>
          </cell>
          <cell r="H1709" t="str">
            <v xml:space="preserve">PCS </v>
          </cell>
          <cell r="I1709" t="str">
            <v xml:space="preserve">제일케미텍(주)진천공장        </v>
          </cell>
          <cell r="J1709">
            <v>245</v>
          </cell>
          <cell r="K1709">
            <v>0</v>
          </cell>
          <cell r="L1709">
            <v>370</v>
          </cell>
          <cell r="N1709">
            <v>370</v>
          </cell>
          <cell r="O1709">
            <v>370</v>
          </cell>
          <cell r="P1709" t="str">
            <v>WON</v>
          </cell>
          <cell r="Q1709" t="str">
            <v xml:space="preserve">제일케미텍(주)진천공장        </v>
          </cell>
          <cell r="R1709">
            <v>370</v>
          </cell>
          <cell r="V1709">
            <v>370</v>
          </cell>
          <cell r="X1709">
            <v>370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</row>
        <row r="1710">
          <cell r="C1710" t="str">
            <v>4201-054</v>
          </cell>
          <cell r="D1710" t="str">
            <v xml:space="preserve">4201-0543      </v>
          </cell>
          <cell r="E1710" t="str">
            <v xml:space="preserve">DOOR ASS'Y-FOOT               </v>
          </cell>
          <cell r="F1710" t="str">
            <v xml:space="preserve">D02  </v>
          </cell>
          <cell r="G1710" t="str">
            <v>WON</v>
          </cell>
          <cell r="H1710" t="str">
            <v xml:space="preserve">PCS </v>
          </cell>
          <cell r="I1710" t="str">
            <v xml:space="preserve">제일케미텍(주)진천공장        </v>
          </cell>
          <cell r="J1710">
            <v>245</v>
          </cell>
          <cell r="K1710">
            <v>0</v>
          </cell>
          <cell r="L1710">
            <v>370</v>
          </cell>
          <cell r="N1710">
            <v>370</v>
          </cell>
          <cell r="O1710">
            <v>370</v>
          </cell>
          <cell r="P1710" t="str">
            <v>WON</v>
          </cell>
          <cell r="Q1710" t="str">
            <v xml:space="preserve">제일케미텍(주)진천공장        </v>
          </cell>
          <cell r="R1710">
            <v>370</v>
          </cell>
          <cell r="V1710">
            <v>370</v>
          </cell>
          <cell r="X1710">
            <v>370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</row>
        <row r="1711">
          <cell r="C1711" t="str">
            <v>4401-005</v>
          </cell>
          <cell r="D1711" t="str">
            <v xml:space="preserve">4401-0052      </v>
          </cell>
          <cell r="E1711" t="str">
            <v xml:space="preserve">INTAKE ASS'Y                  </v>
          </cell>
          <cell r="F1711" t="str">
            <v xml:space="preserve">A06  </v>
          </cell>
          <cell r="G1711" t="str">
            <v>WON</v>
          </cell>
          <cell r="H1711" t="str">
            <v xml:space="preserve">PCS </v>
          </cell>
          <cell r="I1711" t="str">
            <v xml:space="preserve">제일케미텍(주)진천공장        </v>
          </cell>
          <cell r="K1711">
            <v>0</v>
          </cell>
          <cell r="L1711">
            <v>2250</v>
          </cell>
          <cell r="N1711">
            <v>2250</v>
          </cell>
          <cell r="O1711">
            <v>2250</v>
          </cell>
          <cell r="P1711" t="str">
            <v>WON</v>
          </cell>
          <cell r="Q1711" t="str">
            <v xml:space="preserve">제일케미텍(주)진천공장        </v>
          </cell>
          <cell r="T1711">
            <v>2250</v>
          </cell>
          <cell r="V1711">
            <v>2250</v>
          </cell>
          <cell r="X1711">
            <v>2250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</row>
        <row r="1712">
          <cell r="C1712" t="str">
            <v>5452-023</v>
          </cell>
          <cell r="D1712" t="str">
            <v xml:space="preserve">5452-0231      </v>
          </cell>
          <cell r="E1712" t="str">
            <v xml:space="preserve">CASE-HEATER UPPER(RHD)        </v>
          </cell>
          <cell r="F1712" t="str">
            <v xml:space="preserve">A02  </v>
          </cell>
          <cell r="G1712" t="str">
            <v>WON</v>
          </cell>
          <cell r="H1712" t="str">
            <v xml:space="preserve">PCS </v>
          </cell>
          <cell r="I1712" t="str">
            <v xml:space="preserve">제일케미텍(주)진천공장        </v>
          </cell>
          <cell r="J1712">
            <v>910</v>
          </cell>
          <cell r="K1712">
            <v>0</v>
          </cell>
          <cell r="L1712">
            <v>910</v>
          </cell>
          <cell r="N1712">
            <v>910</v>
          </cell>
          <cell r="O1712">
            <v>910</v>
          </cell>
          <cell r="P1712" t="str">
            <v>WON</v>
          </cell>
          <cell r="Q1712" t="str">
            <v xml:space="preserve">제일케미텍(주)진천공장        </v>
          </cell>
          <cell r="R1712">
            <v>910</v>
          </cell>
          <cell r="V1712">
            <v>910</v>
          </cell>
          <cell r="X1712">
            <v>910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</row>
        <row r="1713">
          <cell r="C1713" t="str">
            <v>5452-024</v>
          </cell>
          <cell r="D1713" t="str">
            <v xml:space="preserve">5452-0242      </v>
          </cell>
          <cell r="E1713" t="str">
            <v xml:space="preserve">CASE-HEATER LOWER             </v>
          </cell>
          <cell r="F1713" t="str">
            <v xml:space="preserve">A02  </v>
          </cell>
          <cell r="G1713" t="str">
            <v>WON</v>
          </cell>
          <cell r="H1713" t="str">
            <v xml:space="preserve">PCS </v>
          </cell>
          <cell r="I1713" t="str">
            <v xml:space="preserve">제일케미텍(주)진천공장        </v>
          </cell>
          <cell r="J1713">
            <v>940</v>
          </cell>
          <cell r="K1713">
            <v>0</v>
          </cell>
          <cell r="L1713">
            <v>940</v>
          </cell>
          <cell r="N1713">
            <v>940</v>
          </cell>
          <cell r="O1713">
            <v>940</v>
          </cell>
          <cell r="P1713" t="str">
            <v>WON</v>
          </cell>
          <cell r="Q1713" t="str">
            <v xml:space="preserve">제일케미텍(주)진천공장        </v>
          </cell>
          <cell r="R1713">
            <v>940</v>
          </cell>
          <cell r="V1713">
            <v>940</v>
          </cell>
          <cell r="X1713">
            <v>940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</row>
        <row r="1714">
          <cell r="C1714" t="str">
            <v>5452-033</v>
          </cell>
          <cell r="D1714" t="str">
            <v xml:space="preserve">5452-0331      </v>
          </cell>
          <cell r="E1714" t="str">
            <v xml:space="preserve">CASE-FR BLOWER UPPER          </v>
          </cell>
          <cell r="F1714" t="str">
            <v xml:space="preserve">B01  </v>
          </cell>
          <cell r="G1714" t="str">
            <v>WON</v>
          </cell>
          <cell r="H1714" t="str">
            <v xml:space="preserve">PCS </v>
          </cell>
          <cell r="I1714" t="str">
            <v xml:space="preserve">제일케미텍(주)진천공장        </v>
          </cell>
          <cell r="J1714">
            <v>1050</v>
          </cell>
          <cell r="K1714">
            <v>0</v>
          </cell>
          <cell r="L1714">
            <v>1050</v>
          </cell>
          <cell r="N1714">
            <v>1050</v>
          </cell>
          <cell r="O1714">
            <v>1050</v>
          </cell>
          <cell r="P1714" t="str">
            <v>WON</v>
          </cell>
          <cell r="Q1714" t="str">
            <v xml:space="preserve">제일케미텍(주)진천공장        </v>
          </cell>
          <cell r="R1714">
            <v>1050</v>
          </cell>
          <cell r="V1714">
            <v>1050</v>
          </cell>
          <cell r="X1714">
            <v>1050</v>
          </cell>
          <cell r="AA1714">
            <v>21</v>
          </cell>
          <cell r="AB1714">
            <v>1</v>
          </cell>
          <cell r="AC1714">
            <v>21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</row>
        <row r="1715">
          <cell r="C1715" t="str">
            <v>5452-034</v>
          </cell>
          <cell r="D1715" t="str">
            <v xml:space="preserve">5452-0341      </v>
          </cell>
          <cell r="E1715" t="str">
            <v xml:space="preserve">CASE-FR BLOWER LOWER          </v>
          </cell>
          <cell r="F1715" t="str">
            <v xml:space="preserve">B01  </v>
          </cell>
          <cell r="G1715" t="str">
            <v>WON</v>
          </cell>
          <cell r="H1715" t="str">
            <v xml:space="preserve">PCS </v>
          </cell>
          <cell r="I1715" t="str">
            <v xml:space="preserve">제일케미텍(주)진천공장        </v>
          </cell>
          <cell r="J1715">
            <v>1420</v>
          </cell>
          <cell r="K1715">
            <v>0</v>
          </cell>
          <cell r="L1715">
            <v>1420</v>
          </cell>
          <cell r="N1715">
            <v>1420</v>
          </cell>
          <cell r="O1715">
            <v>1420</v>
          </cell>
          <cell r="P1715" t="str">
            <v>WON</v>
          </cell>
          <cell r="Q1715" t="str">
            <v xml:space="preserve">제일케미텍(주)진천공장        </v>
          </cell>
          <cell r="R1715">
            <v>1420</v>
          </cell>
          <cell r="V1715">
            <v>1420</v>
          </cell>
          <cell r="X1715">
            <v>1420</v>
          </cell>
          <cell r="AA1715">
            <v>28.400000000000091</v>
          </cell>
          <cell r="AB1715">
            <v>1</v>
          </cell>
          <cell r="AC1715">
            <v>28.400000000000091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</row>
        <row r="1716">
          <cell r="C1716" t="str">
            <v>5452-035</v>
          </cell>
          <cell r="D1716" t="str">
            <v xml:space="preserve">5452-0351      </v>
          </cell>
          <cell r="E1716" t="str">
            <v xml:space="preserve">CASE-RR COOLER UPPER          </v>
          </cell>
          <cell r="F1716" t="str">
            <v xml:space="preserve">B01  </v>
          </cell>
          <cell r="G1716" t="str">
            <v>WON</v>
          </cell>
          <cell r="H1716" t="str">
            <v xml:space="preserve">PCS </v>
          </cell>
          <cell r="I1716" t="str">
            <v xml:space="preserve">제일케미텍(주)진천공장        </v>
          </cell>
          <cell r="J1716">
            <v>1760</v>
          </cell>
          <cell r="K1716">
            <v>0</v>
          </cell>
          <cell r="L1716">
            <v>1760</v>
          </cell>
          <cell r="N1716">
            <v>1760</v>
          </cell>
          <cell r="O1716">
            <v>1760</v>
          </cell>
          <cell r="P1716" t="str">
            <v>WON</v>
          </cell>
          <cell r="Q1716" t="str">
            <v xml:space="preserve">제일케미텍(주)진천공장        </v>
          </cell>
          <cell r="R1716">
            <v>1760</v>
          </cell>
          <cell r="V1716">
            <v>1760</v>
          </cell>
          <cell r="X1716">
            <v>1760</v>
          </cell>
          <cell r="AA1716">
            <v>35.200000000000003</v>
          </cell>
          <cell r="AB1716">
            <v>1</v>
          </cell>
          <cell r="AC1716">
            <v>35.200000000000003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</row>
        <row r="1717">
          <cell r="C1717" t="str">
            <v>5452-036</v>
          </cell>
          <cell r="D1717" t="str">
            <v xml:space="preserve">5452-0360      </v>
          </cell>
          <cell r="E1717" t="str">
            <v xml:space="preserve">CASE-RR COOLER LOWER          </v>
          </cell>
          <cell r="F1717" t="str">
            <v xml:space="preserve">B01  </v>
          </cell>
          <cell r="G1717" t="str">
            <v>WON</v>
          </cell>
          <cell r="H1717" t="str">
            <v xml:space="preserve">PCS </v>
          </cell>
          <cell r="I1717" t="str">
            <v xml:space="preserve">제일케미텍(주)진천공장        </v>
          </cell>
          <cell r="J1717">
            <v>2070</v>
          </cell>
          <cell r="K1717">
            <v>0</v>
          </cell>
          <cell r="L1717">
            <v>2070</v>
          </cell>
          <cell r="N1717">
            <v>2070</v>
          </cell>
          <cell r="O1717">
            <v>2070</v>
          </cell>
          <cell r="P1717" t="str">
            <v>WON</v>
          </cell>
          <cell r="Q1717" t="str">
            <v xml:space="preserve">제일케미텍(주)진천공장        </v>
          </cell>
          <cell r="R1717">
            <v>2070</v>
          </cell>
          <cell r="V1717">
            <v>2070</v>
          </cell>
          <cell r="X1717">
            <v>2070</v>
          </cell>
          <cell r="AA1717">
            <v>41.400000000000091</v>
          </cell>
          <cell r="AB1717">
            <v>1</v>
          </cell>
          <cell r="AC1717">
            <v>41.400000000000091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</row>
        <row r="1718">
          <cell r="C1718" t="str">
            <v>5452-037</v>
          </cell>
          <cell r="D1718" t="str">
            <v xml:space="preserve">5452-0371      </v>
          </cell>
          <cell r="E1718" t="str">
            <v xml:space="preserve">CASE-BLOWER UPPER             </v>
          </cell>
          <cell r="F1718" t="str">
            <v xml:space="preserve">F01  </v>
          </cell>
          <cell r="G1718" t="str">
            <v>WON</v>
          </cell>
          <cell r="H1718" t="str">
            <v xml:space="preserve">PCS </v>
          </cell>
          <cell r="I1718" t="str">
            <v xml:space="preserve">제일케미텍(주)진천공장        </v>
          </cell>
          <cell r="J1718">
            <v>800</v>
          </cell>
          <cell r="K1718">
            <v>0</v>
          </cell>
          <cell r="L1718">
            <v>800</v>
          </cell>
          <cell r="N1718">
            <v>800</v>
          </cell>
          <cell r="O1718">
            <v>800</v>
          </cell>
          <cell r="P1718" t="str">
            <v>WON</v>
          </cell>
          <cell r="Q1718" t="str">
            <v xml:space="preserve">제일케미텍(주)진천공장        </v>
          </cell>
          <cell r="R1718">
            <v>800</v>
          </cell>
          <cell r="V1718">
            <v>800</v>
          </cell>
          <cell r="X1718">
            <v>800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</row>
        <row r="1719">
          <cell r="C1719" t="str">
            <v>5452-038</v>
          </cell>
          <cell r="D1719" t="str">
            <v xml:space="preserve">5452-0380      </v>
          </cell>
          <cell r="E1719" t="str">
            <v xml:space="preserve">CASE-BLOWER LOWER             </v>
          </cell>
          <cell r="F1719" t="str">
            <v xml:space="preserve">F01  </v>
          </cell>
          <cell r="G1719" t="str">
            <v>WON</v>
          </cell>
          <cell r="H1719" t="str">
            <v xml:space="preserve">PCS </v>
          </cell>
          <cell r="I1719" t="str">
            <v xml:space="preserve">제일케미텍(주)진천공장        </v>
          </cell>
          <cell r="J1719">
            <v>800</v>
          </cell>
          <cell r="K1719">
            <v>0</v>
          </cell>
          <cell r="L1719">
            <v>800</v>
          </cell>
          <cell r="N1719">
            <v>800</v>
          </cell>
          <cell r="O1719">
            <v>800</v>
          </cell>
          <cell r="P1719" t="str">
            <v>WON</v>
          </cell>
          <cell r="Q1719" t="str">
            <v xml:space="preserve">제일케미텍(주)진천공장        </v>
          </cell>
          <cell r="R1719">
            <v>800</v>
          </cell>
          <cell r="V1719">
            <v>800</v>
          </cell>
          <cell r="X1719">
            <v>800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</row>
        <row r="1720">
          <cell r="C1720" t="str">
            <v>5452-041</v>
          </cell>
          <cell r="D1720" t="str">
            <v xml:space="preserve">5452-0411      </v>
          </cell>
          <cell r="E1720" t="str">
            <v xml:space="preserve">CASE-HEATER FR                </v>
          </cell>
          <cell r="F1720" t="str">
            <v xml:space="preserve">F01  </v>
          </cell>
          <cell r="G1720" t="str">
            <v>WON</v>
          </cell>
          <cell r="H1720" t="str">
            <v xml:space="preserve">PCS </v>
          </cell>
          <cell r="I1720" t="str">
            <v xml:space="preserve">제일케미텍(주)진천공장        </v>
          </cell>
          <cell r="J1720">
            <v>1080</v>
          </cell>
          <cell r="K1720">
            <v>0</v>
          </cell>
          <cell r="L1720">
            <v>1080</v>
          </cell>
          <cell r="N1720">
            <v>1080</v>
          </cell>
          <cell r="O1720">
            <v>1080</v>
          </cell>
          <cell r="P1720" t="str">
            <v>WON</v>
          </cell>
          <cell r="Q1720" t="str">
            <v xml:space="preserve">제일케미텍(주)진천공장        </v>
          </cell>
          <cell r="R1720">
            <v>1080</v>
          </cell>
          <cell r="V1720">
            <v>1080</v>
          </cell>
          <cell r="X1720">
            <v>1080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</row>
        <row r="1721">
          <cell r="C1721" t="str">
            <v>5452-042</v>
          </cell>
          <cell r="D1721" t="str">
            <v xml:space="preserve">5452-0421      </v>
          </cell>
          <cell r="E1721" t="str">
            <v xml:space="preserve">CASE-HEATER RR                </v>
          </cell>
          <cell r="F1721" t="str">
            <v xml:space="preserve">F01  </v>
          </cell>
          <cell r="G1721" t="str">
            <v>WON</v>
          </cell>
          <cell r="H1721" t="str">
            <v xml:space="preserve">PCS </v>
          </cell>
          <cell r="I1721" t="str">
            <v xml:space="preserve">제일케미텍(주)진천공장        </v>
          </cell>
          <cell r="J1721">
            <v>1100</v>
          </cell>
          <cell r="K1721">
            <v>0</v>
          </cell>
          <cell r="L1721">
            <v>1100</v>
          </cell>
          <cell r="N1721">
            <v>1100</v>
          </cell>
          <cell r="O1721">
            <v>1100</v>
          </cell>
          <cell r="P1721" t="str">
            <v>WON</v>
          </cell>
          <cell r="Q1721" t="str">
            <v xml:space="preserve">제일케미텍(주)진천공장        </v>
          </cell>
          <cell r="R1721">
            <v>1100</v>
          </cell>
          <cell r="V1721">
            <v>1100</v>
          </cell>
          <cell r="X1721">
            <v>1100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</row>
        <row r="1722">
          <cell r="C1722" t="str">
            <v>5452-052</v>
          </cell>
          <cell r="D1722" t="str">
            <v xml:space="preserve">5452-0524      </v>
          </cell>
          <cell r="E1722" t="str">
            <v xml:space="preserve">CASE-B&amp;COOLER UPPER           </v>
          </cell>
          <cell r="F1722" t="str">
            <v xml:space="preserve">A03  </v>
          </cell>
          <cell r="G1722" t="str">
            <v>WON</v>
          </cell>
          <cell r="H1722" t="str">
            <v xml:space="preserve">PCS </v>
          </cell>
          <cell r="I1722" t="str">
            <v xml:space="preserve">제일케미텍(주)진천공장        </v>
          </cell>
          <cell r="J1722">
            <v>1170</v>
          </cell>
          <cell r="K1722">
            <v>0</v>
          </cell>
          <cell r="L1722">
            <v>1170</v>
          </cell>
          <cell r="N1722">
            <v>1170</v>
          </cell>
          <cell r="O1722">
            <v>1170</v>
          </cell>
          <cell r="P1722" t="str">
            <v>WON</v>
          </cell>
          <cell r="Q1722" t="str">
            <v xml:space="preserve">제일케미텍(주)진천공장        </v>
          </cell>
          <cell r="R1722">
            <v>1170</v>
          </cell>
          <cell r="V1722">
            <v>1170</v>
          </cell>
          <cell r="X1722">
            <v>1170</v>
          </cell>
          <cell r="AA1722">
            <v>23.400000000000091</v>
          </cell>
          <cell r="AB1722">
            <v>1</v>
          </cell>
          <cell r="AC1722">
            <v>23.400000000000091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</row>
        <row r="1723">
          <cell r="C1723" t="str">
            <v>5452-053</v>
          </cell>
          <cell r="D1723" t="str">
            <v xml:space="preserve">5452-0535      </v>
          </cell>
          <cell r="E1723" t="str">
            <v xml:space="preserve">CASE-B&amp;COOLER LOWER           </v>
          </cell>
          <cell r="F1723" t="str">
            <v xml:space="preserve">A03  </v>
          </cell>
          <cell r="G1723" t="str">
            <v>WON</v>
          </cell>
          <cell r="H1723" t="str">
            <v xml:space="preserve">PCS </v>
          </cell>
          <cell r="I1723" t="str">
            <v xml:space="preserve">제일케미텍(주)진천공장        </v>
          </cell>
          <cell r="J1723">
            <v>1400</v>
          </cell>
          <cell r="K1723">
            <v>0</v>
          </cell>
          <cell r="L1723">
            <v>1400</v>
          </cell>
          <cell r="N1723">
            <v>1400</v>
          </cell>
          <cell r="O1723">
            <v>1400</v>
          </cell>
          <cell r="P1723" t="str">
            <v>WON</v>
          </cell>
          <cell r="Q1723" t="str">
            <v xml:space="preserve">제일케미텍(주)진천공장        </v>
          </cell>
          <cell r="R1723">
            <v>1400</v>
          </cell>
          <cell r="V1723">
            <v>1400</v>
          </cell>
          <cell r="X1723">
            <v>1400</v>
          </cell>
          <cell r="AA1723">
            <v>28</v>
          </cell>
          <cell r="AB1723">
            <v>1</v>
          </cell>
          <cell r="AC1723">
            <v>28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</row>
        <row r="1724">
          <cell r="C1724" t="str">
            <v>5452-054</v>
          </cell>
          <cell r="D1724" t="str">
            <v xml:space="preserve">5452-0545      </v>
          </cell>
          <cell r="E1724" t="str">
            <v xml:space="preserve">CASE-INTAKE                   </v>
          </cell>
          <cell r="F1724" t="str">
            <v xml:space="preserve">A03  </v>
          </cell>
          <cell r="G1724" t="str">
            <v>WON</v>
          </cell>
          <cell r="H1724" t="str">
            <v xml:space="preserve">PCS </v>
          </cell>
          <cell r="I1724" t="str">
            <v xml:space="preserve">제일케미텍(주)진천공장        </v>
          </cell>
          <cell r="J1724">
            <v>550</v>
          </cell>
          <cell r="K1724">
            <v>0</v>
          </cell>
          <cell r="L1724">
            <v>550</v>
          </cell>
          <cell r="N1724">
            <v>550</v>
          </cell>
          <cell r="O1724">
            <v>550</v>
          </cell>
          <cell r="P1724" t="str">
            <v>WON</v>
          </cell>
          <cell r="Q1724" t="str">
            <v xml:space="preserve">제일케미텍(주)진천공장        </v>
          </cell>
          <cell r="R1724">
            <v>550</v>
          </cell>
          <cell r="V1724">
            <v>550</v>
          </cell>
          <cell r="X1724">
            <v>550</v>
          </cell>
          <cell r="AA1724">
            <v>11</v>
          </cell>
          <cell r="AB1724">
            <v>1</v>
          </cell>
          <cell r="AC1724">
            <v>11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</row>
        <row r="1725">
          <cell r="C1725" t="str">
            <v>5452-055</v>
          </cell>
          <cell r="D1725" t="str">
            <v xml:space="preserve">5452-0554      </v>
          </cell>
          <cell r="E1725" t="str">
            <v xml:space="preserve">CASE-HEATER UPPER             </v>
          </cell>
          <cell r="F1725" t="str">
            <v xml:space="preserve">A03  </v>
          </cell>
          <cell r="G1725" t="str">
            <v>WON</v>
          </cell>
          <cell r="H1725" t="str">
            <v xml:space="preserve">PCS </v>
          </cell>
          <cell r="I1725" t="str">
            <v xml:space="preserve">제일케미텍(주)진천공장        </v>
          </cell>
          <cell r="J1725">
            <v>970</v>
          </cell>
          <cell r="K1725">
            <v>0</v>
          </cell>
          <cell r="L1725">
            <v>970</v>
          </cell>
          <cell r="N1725">
            <v>970</v>
          </cell>
          <cell r="O1725">
            <v>970</v>
          </cell>
          <cell r="P1725" t="str">
            <v>WON</v>
          </cell>
          <cell r="Q1725" t="str">
            <v xml:space="preserve">제일케미텍(주)진천공장        </v>
          </cell>
          <cell r="R1725">
            <v>970</v>
          </cell>
          <cell r="V1725">
            <v>970</v>
          </cell>
          <cell r="X1725">
            <v>970</v>
          </cell>
          <cell r="AA1725">
            <v>19.399999999999999</v>
          </cell>
          <cell r="AB1725">
            <v>1</v>
          </cell>
          <cell r="AC1725">
            <v>19.399999999999999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</row>
        <row r="1726">
          <cell r="C1726" t="str">
            <v>5452-056</v>
          </cell>
          <cell r="D1726" t="str">
            <v xml:space="preserve">5452-0562      </v>
          </cell>
          <cell r="E1726" t="str">
            <v xml:space="preserve">CASE-HEATER LOWER             </v>
          </cell>
          <cell r="F1726" t="str">
            <v xml:space="preserve">A03  </v>
          </cell>
          <cell r="G1726" t="str">
            <v>WON</v>
          </cell>
          <cell r="H1726" t="str">
            <v xml:space="preserve">PCS </v>
          </cell>
          <cell r="I1726" t="str">
            <v xml:space="preserve">제일케미텍(주)진천공장        </v>
          </cell>
          <cell r="J1726">
            <v>920</v>
          </cell>
          <cell r="K1726">
            <v>0</v>
          </cell>
          <cell r="L1726">
            <v>920</v>
          </cell>
          <cell r="N1726">
            <v>920</v>
          </cell>
          <cell r="O1726">
            <v>920</v>
          </cell>
          <cell r="P1726" t="str">
            <v>WON</v>
          </cell>
          <cell r="Q1726" t="str">
            <v xml:space="preserve">제일케미텍(주)진천공장        </v>
          </cell>
          <cell r="R1726">
            <v>920</v>
          </cell>
          <cell r="V1726">
            <v>920</v>
          </cell>
          <cell r="X1726">
            <v>920</v>
          </cell>
          <cell r="AA1726">
            <v>18.399999999999999</v>
          </cell>
          <cell r="AB1726">
            <v>1</v>
          </cell>
          <cell r="AC1726">
            <v>18.399999999999999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</row>
        <row r="1727">
          <cell r="C1727" t="str">
            <v>5452-057</v>
          </cell>
          <cell r="D1727" t="str">
            <v xml:space="preserve">5452-0575      </v>
          </cell>
          <cell r="E1727" t="str">
            <v xml:space="preserve">CASE-DSB.LH                   </v>
          </cell>
          <cell r="F1727" t="str">
            <v xml:space="preserve">A03  </v>
          </cell>
          <cell r="G1727" t="str">
            <v>WON</v>
          </cell>
          <cell r="H1727" t="str">
            <v xml:space="preserve">PCS </v>
          </cell>
          <cell r="I1727" t="str">
            <v xml:space="preserve">제일케미텍(주)진천공장        </v>
          </cell>
          <cell r="J1727">
            <v>960</v>
          </cell>
          <cell r="K1727">
            <v>0</v>
          </cell>
          <cell r="L1727">
            <v>960</v>
          </cell>
          <cell r="N1727">
            <v>960</v>
          </cell>
          <cell r="O1727">
            <v>960</v>
          </cell>
          <cell r="P1727" t="str">
            <v>WON</v>
          </cell>
          <cell r="Q1727" t="str">
            <v xml:space="preserve">제일케미텍(주)진천공장        </v>
          </cell>
          <cell r="R1727">
            <v>960</v>
          </cell>
          <cell r="V1727">
            <v>960</v>
          </cell>
          <cell r="X1727">
            <v>960</v>
          </cell>
          <cell r="AA1727">
            <v>19.2</v>
          </cell>
          <cell r="AB1727">
            <v>1</v>
          </cell>
          <cell r="AC1727">
            <v>19.2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</row>
        <row r="1728">
          <cell r="C1728" t="str">
            <v>5452-058</v>
          </cell>
          <cell r="D1728" t="str">
            <v xml:space="preserve">5452-0585      </v>
          </cell>
          <cell r="E1728" t="str">
            <v xml:space="preserve">CASE-DSB.RH(AUTO)             </v>
          </cell>
          <cell r="F1728" t="str">
            <v xml:space="preserve">A03  </v>
          </cell>
          <cell r="G1728" t="str">
            <v>WON</v>
          </cell>
          <cell r="H1728" t="str">
            <v xml:space="preserve">PCS </v>
          </cell>
          <cell r="I1728" t="str">
            <v xml:space="preserve">제일케미텍(주)진천공장        </v>
          </cell>
          <cell r="J1728">
            <v>870</v>
          </cell>
          <cell r="K1728">
            <v>0</v>
          </cell>
          <cell r="L1728">
            <v>870</v>
          </cell>
          <cell r="N1728">
            <v>870</v>
          </cell>
          <cell r="O1728">
            <v>870</v>
          </cell>
          <cell r="P1728" t="str">
            <v>WON</v>
          </cell>
          <cell r="Q1728" t="str">
            <v xml:space="preserve">제일케미텍(주)진천공장        </v>
          </cell>
          <cell r="R1728">
            <v>870</v>
          </cell>
          <cell r="V1728">
            <v>870</v>
          </cell>
          <cell r="X1728">
            <v>870</v>
          </cell>
          <cell r="AA1728">
            <v>17.399999999999999</v>
          </cell>
          <cell r="AB1728">
            <v>1</v>
          </cell>
          <cell r="AC1728">
            <v>17.399999999999999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</row>
        <row r="1729">
          <cell r="C1729" t="str">
            <v>5452-090</v>
          </cell>
          <cell r="D1729" t="str">
            <v xml:space="preserve">5452-0905      </v>
          </cell>
          <cell r="E1729" t="str">
            <v xml:space="preserve">CASE-DSB RH(MANUAL)           </v>
          </cell>
          <cell r="F1729" t="str">
            <v xml:space="preserve">A03  </v>
          </cell>
          <cell r="G1729" t="str">
            <v>WON</v>
          </cell>
          <cell r="H1729" t="str">
            <v xml:space="preserve">PCS </v>
          </cell>
          <cell r="I1729" t="str">
            <v xml:space="preserve">제일케미텍(주)진천공장        </v>
          </cell>
          <cell r="K1729">
            <v>0</v>
          </cell>
          <cell r="L1729">
            <v>870</v>
          </cell>
          <cell r="N1729">
            <v>870</v>
          </cell>
          <cell r="O1729">
            <v>870</v>
          </cell>
          <cell r="P1729" t="str">
            <v>WON</v>
          </cell>
          <cell r="Q1729" t="str">
            <v xml:space="preserve">제일케미텍(주)진천공장        </v>
          </cell>
          <cell r="R1729">
            <v>870</v>
          </cell>
          <cell r="V1729">
            <v>870</v>
          </cell>
          <cell r="X1729">
            <v>870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</row>
        <row r="1730">
          <cell r="C1730" t="str">
            <v>5452-091</v>
          </cell>
          <cell r="D1730" t="str">
            <v xml:space="preserve">5452-0912      </v>
          </cell>
          <cell r="E1730" t="str">
            <v xml:space="preserve">CASE-AUTO AMP UPPER           </v>
          </cell>
          <cell r="F1730" t="str">
            <v xml:space="preserve">A03  </v>
          </cell>
          <cell r="G1730" t="str">
            <v>WON</v>
          </cell>
          <cell r="H1730" t="str">
            <v xml:space="preserve">PCS </v>
          </cell>
          <cell r="I1730" t="str">
            <v xml:space="preserve">제일케미텍(주)진천공장        </v>
          </cell>
          <cell r="J1730">
            <v>120</v>
          </cell>
          <cell r="K1730">
            <v>0</v>
          </cell>
          <cell r="L1730">
            <v>120</v>
          </cell>
          <cell r="N1730">
            <v>120</v>
          </cell>
          <cell r="O1730">
            <v>120</v>
          </cell>
          <cell r="P1730" t="str">
            <v>WON</v>
          </cell>
          <cell r="Q1730" t="str">
            <v xml:space="preserve">제일케미텍(주)진천공장        </v>
          </cell>
          <cell r="R1730">
            <v>120</v>
          </cell>
          <cell r="V1730">
            <v>120</v>
          </cell>
          <cell r="X1730">
            <v>120</v>
          </cell>
          <cell r="AA1730">
            <v>2.4000000000000057</v>
          </cell>
          <cell r="AB1730">
            <v>1</v>
          </cell>
          <cell r="AC1730">
            <v>2.4000000000000057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</row>
        <row r="1731">
          <cell r="C1731" t="str">
            <v>5452-092</v>
          </cell>
          <cell r="D1731" t="str">
            <v xml:space="preserve">5452-0921      </v>
          </cell>
          <cell r="E1731" t="str">
            <v xml:space="preserve">CASE-AUTO AMP LOWER           </v>
          </cell>
          <cell r="F1731" t="str">
            <v xml:space="preserve">A03  </v>
          </cell>
          <cell r="G1731" t="str">
            <v>WON</v>
          </cell>
          <cell r="H1731" t="str">
            <v xml:space="preserve">PCS </v>
          </cell>
          <cell r="I1731" t="str">
            <v xml:space="preserve">제일케미텍(주)진천공장        </v>
          </cell>
          <cell r="J1731">
            <v>95</v>
          </cell>
          <cell r="K1731">
            <v>0</v>
          </cell>
          <cell r="L1731">
            <v>95</v>
          </cell>
          <cell r="N1731">
            <v>95</v>
          </cell>
          <cell r="O1731">
            <v>95</v>
          </cell>
          <cell r="P1731" t="str">
            <v>WON</v>
          </cell>
          <cell r="Q1731" t="str">
            <v xml:space="preserve">제일케미텍(주)진천공장        </v>
          </cell>
          <cell r="R1731">
            <v>95</v>
          </cell>
          <cell r="V1731">
            <v>95</v>
          </cell>
          <cell r="X1731">
            <v>95</v>
          </cell>
          <cell r="AA1731">
            <v>1.9000000000000057</v>
          </cell>
          <cell r="AB1731">
            <v>1</v>
          </cell>
          <cell r="AC1731">
            <v>1.9000000000000057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</row>
        <row r="1732">
          <cell r="C1732" t="str">
            <v>5452-096</v>
          </cell>
          <cell r="D1732" t="str">
            <v xml:space="preserve">5452-0961      </v>
          </cell>
          <cell r="E1732" t="str">
            <v xml:space="preserve">CASE-HEATER UPPER(RHD)        </v>
          </cell>
          <cell r="F1732" t="str">
            <v xml:space="preserve">A03  </v>
          </cell>
          <cell r="G1732" t="str">
            <v>WON</v>
          </cell>
          <cell r="H1732" t="str">
            <v xml:space="preserve">PCS </v>
          </cell>
          <cell r="I1732" t="str">
            <v xml:space="preserve">제일케미텍(주)진천공장        </v>
          </cell>
          <cell r="K1732">
            <v>0</v>
          </cell>
          <cell r="L1732">
            <v>910</v>
          </cell>
          <cell r="N1732">
            <v>910</v>
          </cell>
          <cell r="O1732">
            <v>910</v>
          </cell>
          <cell r="P1732" t="str">
            <v>WON</v>
          </cell>
          <cell r="Q1732" t="str">
            <v xml:space="preserve">제일케미텍(주)진천공장        </v>
          </cell>
          <cell r="R1732">
            <v>910</v>
          </cell>
          <cell r="V1732">
            <v>910</v>
          </cell>
          <cell r="X1732">
            <v>910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</row>
        <row r="1733">
          <cell r="C1733" t="str">
            <v>5452-097</v>
          </cell>
          <cell r="D1733" t="str">
            <v xml:space="preserve">5452-0972      </v>
          </cell>
          <cell r="E1733" t="str">
            <v xml:space="preserve">CASE-HEATER LOWER             </v>
          </cell>
          <cell r="F1733" t="str">
            <v xml:space="preserve">A03  </v>
          </cell>
          <cell r="G1733" t="str">
            <v>WON</v>
          </cell>
          <cell r="H1733" t="str">
            <v xml:space="preserve">PCS </v>
          </cell>
          <cell r="I1733" t="str">
            <v xml:space="preserve">제일케미텍(주)진천공장        </v>
          </cell>
          <cell r="K1733">
            <v>0</v>
          </cell>
          <cell r="L1733">
            <v>910</v>
          </cell>
          <cell r="N1733">
            <v>910</v>
          </cell>
          <cell r="O1733">
            <v>910</v>
          </cell>
          <cell r="P1733" t="str">
            <v>WON</v>
          </cell>
          <cell r="Q1733" t="str">
            <v xml:space="preserve">제일케미텍(주)진천공장        </v>
          </cell>
          <cell r="R1733">
            <v>910</v>
          </cell>
          <cell r="V1733">
            <v>910</v>
          </cell>
          <cell r="X1733">
            <v>910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</row>
        <row r="1734">
          <cell r="C1734" t="str">
            <v>5452-098</v>
          </cell>
          <cell r="D1734" t="str">
            <v xml:space="preserve">5452-0982      </v>
          </cell>
          <cell r="E1734" t="str">
            <v xml:space="preserve">CASE-DSB RH                   </v>
          </cell>
          <cell r="F1734" t="str">
            <v xml:space="preserve">A03  </v>
          </cell>
          <cell r="G1734" t="str">
            <v>WON</v>
          </cell>
          <cell r="H1734" t="str">
            <v xml:space="preserve">PCS </v>
          </cell>
          <cell r="I1734" t="str">
            <v xml:space="preserve">제일케미텍(주)진천공장        </v>
          </cell>
          <cell r="K1734">
            <v>0</v>
          </cell>
          <cell r="L1734">
            <v>970</v>
          </cell>
          <cell r="N1734">
            <v>970</v>
          </cell>
          <cell r="O1734">
            <v>970</v>
          </cell>
          <cell r="P1734" t="str">
            <v>WON</v>
          </cell>
          <cell r="Q1734" t="str">
            <v xml:space="preserve">제일케미텍(주)진천공장        </v>
          </cell>
          <cell r="R1734">
            <v>970</v>
          </cell>
          <cell r="V1734">
            <v>970</v>
          </cell>
          <cell r="X1734">
            <v>970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</row>
        <row r="1735">
          <cell r="C1735" t="str">
            <v>5452-099</v>
          </cell>
          <cell r="D1735" t="str">
            <v xml:space="preserve">5452-0992      </v>
          </cell>
          <cell r="E1735" t="str">
            <v xml:space="preserve">CASE-DSB LH(MANUAL)           </v>
          </cell>
          <cell r="F1735" t="str">
            <v xml:space="preserve">A03  </v>
          </cell>
          <cell r="G1735" t="str">
            <v>WON</v>
          </cell>
          <cell r="H1735" t="str">
            <v xml:space="preserve">PCS </v>
          </cell>
          <cell r="I1735" t="str">
            <v xml:space="preserve">제일케미텍(주)진천공장        </v>
          </cell>
          <cell r="K1735">
            <v>0</v>
          </cell>
          <cell r="L1735">
            <v>920</v>
          </cell>
          <cell r="N1735">
            <v>920</v>
          </cell>
          <cell r="O1735">
            <v>920</v>
          </cell>
          <cell r="P1735" t="str">
            <v>WON</v>
          </cell>
          <cell r="Q1735" t="str">
            <v xml:space="preserve">제일케미텍(주)진천공장        </v>
          </cell>
          <cell r="R1735">
            <v>920</v>
          </cell>
          <cell r="V1735">
            <v>920</v>
          </cell>
          <cell r="X1735">
            <v>920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</row>
        <row r="1736">
          <cell r="C1736" t="str">
            <v>5452-100</v>
          </cell>
          <cell r="D1736" t="str">
            <v xml:space="preserve">5452-1002      </v>
          </cell>
          <cell r="E1736" t="str">
            <v xml:space="preserve">CASE-DSB LH(AUTO)             </v>
          </cell>
          <cell r="F1736" t="str">
            <v xml:space="preserve">A03  </v>
          </cell>
          <cell r="G1736" t="str">
            <v>WON</v>
          </cell>
          <cell r="H1736" t="str">
            <v xml:space="preserve">PCS </v>
          </cell>
          <cell r="I1736" t="str">
            <v xml:space="preserve">제일케미텍(주)진천공장        </v>
          </cell>
          <cell r="K1736">
            <v>0</v>
          </cell>
          <cell r="L1736">
            <v>920</v>
          </cell>
          <cell r="N1736">
            <v>920</v>
          </cell>
          <cell r="O1736">
            <v>920</v>
          </cell>
          <cell r="P1736" t="str">
            <v>WON</v>
          </cell>
          <cell r="Q1736" t="str">
            <v xml:space="preserve">제일케미텍(주)진천공장        </v>
          </cell>
          <cell r="R1736">
            <v>920</v>
          </cell>
          <cell r="V1736">
            <v>920</v>
          </cell>
          <cell r="X1736">
            <v>920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</row>
        <row r="1737">
          <cell r="C1737" t="str">
            <v>5452-103</v>
          </cell>
          <cell r="D1737" t="str">
            <v xml:space="preserve">5452-1031      </v>
          </cell>
          <cell r="E1737" t="str">
            <v xml:space="preserve">CASE-INTAKE                   </v>
          </cell>
          <cell r="F1737" t="str">
            <v xml:space="preserve">A03  </v>
          </cell>
          <cell r="G1737" t="str">
            <v>WON</v>
          </cell>
          <cell r="H1737" t="str">
            <v xml:space="preserve">PCS </v>
          </cell>
          <cell r="I1737" t="str">
            <v xml:space="preserve">제일케미텍(주)진천공장        </v>
          </cell>
          <cell r="K1737">
            <v>0</v>
          </cell>
          <cell r="L1737">
            <v>560</v>
          </cell>
          <cell r="N1737">
            <v>560</v>
          </cell>
          <cell r="O1737">
            <v>560</v>
          </cell>
          <cell r="P1737" t="str">
            <v>WON</v>
          </cell>
          <cell r="Q1737" t="str">
            <v xml:space="preserve">제일케미텍(주)진천공장        </v>
          </cell>
          <cell r="R1737">
            <v>560</v>
          </cell>
          <cell r="V1737">
            <v>560</v>
          </cell>
          <cell r="X1737">
            <v>560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</row>
        <row r="1738">
          <cell r="C1738" t="str">
            <v>5452-109</v>
          </cell>
          <cell r="D1738" t="str">
            <v xml:space="preserve">5452-1091      </v>
          </cell>
          <cell r="E1738" t="str">
            <v xml:space="preserve">CASE-AUTO AMP UPPER           </v>
          </cell>
          <cell r="F1738" t="str">
            <v xml:space="preserve">A03  </v>
          </cell>
          <cell r="G1738" t="str">
            <v>WON</v>
          </cell>
          <cell r="H1738" t="str">
            <v xml:space="preserve">PCS </v>
          </cell>
          <cell r="I1738" t="str">
            <v xml:space="preserve">제일케미텍(주)진천공장        </v>
          </cell>
          <cell r="K1738">
            <v>0</v>
          </cell>
          <cell r="L1738">
            <v>135</v>
          </cell>
          <cell r="N1738">
            <v>135</v>
          </cell>
          <cell r="O1738">
            <v>135</v>
          </cell>
          <cell r="P1738" t="str">
            <v>WON</v>
          </cell>
          <cell r="Q1738" t="str">
            <v xml:space="preserve">제일케미텍(주)진천공장        </v>
          </cell>
          <cell r="R1738">
            <v>135</v>
          </cell>
          <cell r="V1738">
            <v>135</v>
          </cell>
          <cell r="X1738">
            <v>135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</row>
        <row r="1739">
          <cell r="C1739" t="str">
            <v>6553-039</v>
          </cell>
          <cell r="D1739" t="str">
            <v xml:space="preserve">6553-0390      </v>
          </cell>
          <cell r="E1739" t="str">
            <v xml:space="preserve">INSULATOR-EVAP.               </v>
          </cell>
          <cell r="F1739" t="str">
            <v xml:space="preserve">D02  </v>
          </cell>
          <cell r="G1739" t="str">
            <v>WON</v>
          </cell>
          <cell r="H1739" t="str">
            <v xml:space="preserve">PCS </v>
          </cell>
          <cell r="I1739" t="str">
            <v xml:space="preserve">제일케미텍(주)진천공장        </v>
          </cell>
          <cell r="J1739">
            <v>340</v>
          </cell>
          <cell r="K1739">
            <v>0</v>
          </cell>
          <cell r="L1739">
            <v>340</v>
          </cell>
          <cell r="N1739">
            <v>340</v>
          </cell>
          <cell r="O1739">
            <v>340</v>
          </cell>
          <cell r="P1739" t="str">
            <v>WON</v>
          </cell>
          <cell r="Q1739" t="str">
            <v xml:space="preserve">제일케미텍(주)진천공장        </v>
          </cell>
          <cell r="R1739">
            <v>340</v>
          </cell>
          <cell r="V1739">
            <v>340</v>
          </cell>
          <cell r="X1739">
            <v>340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</row>
        <row r="1740">
          <cell r="C1740" t="str">
            <v>6852-041</v>
          </cell>
          <cell r="D1740" t="str">
            <v xml:space="preserve">6852-0410      </v>
          </cell>
          <cell r="E1740" t="str">
            <v xml:space="preserve">LEVER-BLOWER(1)               </v>
          </cell>
          <cell r="F1740" t="str">
            <v xml:space="preserve">C01  </v>
          </cell>
          <cell r="G1740" t="str">
            <v>WON</v>
          </cell>
          <cell r="H1740" t="str">
            <v xml:space="preserve">PCS </v>
          </cell>
          <cell r="I1740" t="str">
            <v xml:space="preserve">제일케미텍(주)진천공장        </v>
          </cell>
          <cell r="J1740">
            <v>110</v>
          </cell>
          <cell r="K1740">
            <v>0</v>
          </cell>
          <cell r="L1740">
            <v>110</v>
          </cell>
          <cell r="N1740">
            <v>110</v>
          </cell>
          <cell r="O1740">
            <v>110</v>
          </cell>
          <cell r="P1740" t="str">
            <v>WON</v>
          </cell>
          <cell r="Q1740" t="str">
            <v xml:space="preserve">제일케미텍(주)진천공장        </v>
          </cell>
          <cell r="R1740">
            <v>110</v>
          </cell>
          <cell r="V1740">
            <v>110</v>
          </cell>
          <cell r="X1740">
            <v>110</v>
          </cell>
          <cell r="AA1740">
            <v>2.2000000000000002</v>
          </cell>
          <cell r="AB1740">
            <v>1</v>
          </cell>
          <cell r="AC1740">
            <v>2.2000000000000002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</row>
        <row r="1741">
          <cell r="C1741" t="str">
            <v>6852-046</v>
          </cell>
          <cell r="D1741" t="str">
            <v xml:space="preserve">6852-0460      </v>
          </cell>
          <cell r="E1741" t="str">
            <v xml:space="preserve">LEVER-BLOWER(2)               </v>
          </cell>
          <cell r="F1741" t="str">
            <v xml:space="preserve">C01  </v>
          </cell>
          <cell r="G1741" t="str">
            <v>WON</v>
          </cell>
          <cell r="H1741" t="str">
            <v xml:space="preserve">PCS </v>
          </cell>
          <cell r="I1741" t="str">
            <v xml:space="preserve">제일케미텍(주)진천공장        </v>
          </cell>
          <cell r="K1741">
            <v>0</v>
          </cell>
          <cell r="L1741">
            <v>80</v>
          </cell>
          <cell r="N1741">
            <v>80</v>
          </cell>
          <cell r="O1741">
            <v>80</v>
          </cell>
          <cell r="P1741" t="str">
            <v>WON</v>
          </cell>
          <cell r="Q1741" t="str">
            <v xml:space="preserve">제일케미텍(주)진천공장        </v>
          </cell>
          <cell r="R1741">
            <v>80</v>
          </cell>
          <cell r="V1741">
            <v>80</v>
          </cell>
          <cell r="X1741">
            <v>80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</row>
        <row r="1742">
          <cell r="C1742" t="str">
            <v>6852-049</v>
          </cell>
          <cell r="D1742" t="str">
            <v xml:space="preserve">6852-0490      </v>
          </cell>
          <cell r="E1742" t="str">
            <v xml:space="preserve">LEVER-MIX                     </v>
          </cell>
          <cell r="F1742" t="str">
            <v xml:space="preserve">C01  </v>
          </cell>
          <cell r="G1742" t="str">
            <v>WON</v>
          </cell>
          <cell r="H1742" t="str">
            <v xml:space="preserve">PCS </v>
          </cell>
          <cell r="I1742" t="str">
            <v xml:space="preserve">제일케미텍(주)진천공장        </v>
          </cell>
          <cell r="J1742">
            <v>37</v>
          </cell>
          <cell r="K1742">
            <v>0</v>
          </cell>
          <cell r="L1742">
            <v>37</v>
          </cell>
          <cell r="N1742">
            <v>37</v>
          </cell>
          <cell r="O1742">
            <v>37</v>
          </cell>
          <cell r="P1742" t="str">
            <v>WON</v>
          </cell>
          <cell r="Q1742" t="str">
            <v xml:space="preserve">제일케미텍(주)진천공장        </v>
          </cell>
          <cell r="R1742">
            <v>37</v>
          </cell>
          <cell r="V1742">
            <v>37</v>
          </cell>
          <cell r="X1742">
            <v>37</v>
          </cell>
          <cell r="AA1742">
            <v>0.74000000000000199</v>
          </cell>
          <cell r="AB1742">
            <v>1</v>
          </cell>
          <cell r="AC1742">
            <v>0.74000000000000199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</row>
        <row r="1743">
          <cell r="C1743" t="str">
            <v>6852-051</v>
          </cell>
          <cell r="D1743" t="str">
            <v xml:space="preserve">6852-0510      </v>
          </cell>
          <cell r="E1743" t="str">
            <v xml:space="preserve">LEVER-FOOT                    </v>
          </cell>
          <cell r="F1743" t="str">
            <v xml:space="preserve">C01  </v>
          </cell>
          <cell r="G1743" t="str">
            <v>WON</v>
          </cell>
          <cell r="H1743" t="str">
            <v xml:space="preserve">PCS </v>
          </cell>
          <cell r="I1743" t="str">
            <v xml:space="preserve">제일케미텍(주)진천공장        </v>
          </cell>
          <cell r="J1743">
            <v>70</v>
          </cell>
          <cell r="K1743">
            <v>0</v>
          </cell>
          <cell r="L1743">
            <v>70</v>
          </cell>
          <cell r="N1743">
            <v>70</v>
          </cell>
          <cell r="O1743">
            <v>70</v>
          </cell>
          <cell r="P1743" t="str">
            <v>WON</v>
          </cell>
          <cell r="Q1743" t="str">
            <v xml:space="preserve">제일케미텍(주)진천공장        </v>
          </cell>
          <cell r="R1743">
            <v>70</v>
          </cell>
          <cell r="V1743">
            <v>70</v>
          </cell>
          <cell r="X1743">
            <v>70</v>
          </cell>
          <cell r="AA1743">
            <v>1.4000000000000057</v>
          </cell>
          <cell r="AB1743">
            <v>1</v>
          </cell>
          <cell r="AC1743">
            <v>1.4000000000000057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</row>
        <row r="1744">
          <cell r="C1744" t="str">
            <v>6852-052</v>
          </cell>
          <cell r="D1744" t="str">
            <v xml:space="preserve">6852-0520      </v>
          </cell>
          <cell r="E1744" t="str">
            <v xml:space="preserve">LEVER-MIX MAIN                </v>
          </cell>
          <cell r="F1744" t="str">
            <v xml:space="preserve">D02  </v>
          </cell>
          <cell r="G1744" t="str">
            <v>WON</v>
          </cell>
          <cell r="H1744" t="str">
            <v xml:space="preserve">PCS </v>
          </cell>
          <cell r="I1744" t="str">
            <v xml:space="preserve">제일케미텍(주)진천공장        </v>
          </cell>
          <cell r="J1744">
            <v>70</v>
          </cell>
          <cell r="K1744">
            <v>0</v>
          </cell>
          <cell r="L1744">
            <v>70</v>
          </cell>
          <cell r="N1744">
            <v>70</v>
          </cell>
          <cell r="O1744">
            <v>70</v>
          </cell>
          <cell r="P1744" t="str">
            <v>WON</v>
          </cell>
          <cell r="Q1744" t="str">
            <v xml:space="preserve">제일케미텍(주)진천공장        </v>
          </cell>
          <cell r="R1744">
            <v>70</v>
          </cell>
          <cell r="V1744">
            <v>70</v>
          </cell>
          <cell r="X1744">
            <v>70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</row>
        <row r="1745">
          <cell r="C1745" t="str">
            <v>6852-053</v>
          </cell>
          <cell r="D1745" t="str">
            <v xml:space="preserve">6852-0530      </v>
          </cell>
          <cell r="E1745" t="str">
            <v xml:space="preserve">LEVER-MIX SUB                 </v>
          </cell>
          <cell r="F1745" t="str">
            <v xml:space="preserve">D02  </v>
          </cell>
          <cell r="G1745" t="str">
            <v>WON</v>
          </cell>
          <cell r="H1745" t="str">
            <v xml:space="preserve">PCS </v>
          </cell>
          <cell r="I1745" t="str">
            <v xml:space="preserve">제일케미텍(주)진천공장        </v>
          </cell>
          <cell r="J1745">
            <v>35</v>
          </cell>
          <cell r="K1745">
            <v>0</v>
          </cell>
          <cell r="L1745">
            <v>35</v>
          </cell>
          <cell r="N1745">
            <v>35</v>
          </cell>
          <cell r="O1745">
            <v>35</v>
          </cell>
          <cell r="P1745" t="str">
            <v>WON</v>
          </cell>
          <cell r="Q1745" t="str">
            <v xml:space="preserve">제일케미텍(주)진천공장        </v>
          </cell>
          <cell r="R1745">
            <v>35</v>
          </cell>
          <cell r="V1745">
            <v>35</v>
          </cell>
          <cell r="X1745">
            <v>35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</row>
        <row r="1746">
          <cell r="C1746" t="str">
            <v>6852-054</v>
          </cell>
          <cell r="D1746" t="str">
            <v xml:space="preserve">6852-0540      </v>
          </cell>
          <cell r="E1746" t="str">
            <v xml:space="preserve">LEVER-VENT MAIN               </v>
          </cell>
          <cell r="F1746" t="str">
            <v xml:space="preserve">D02  </v>
          </cell>
          <cell r="G1746" t="str">
            <v>WON</v>
          </cell>
          <cell r="H1746" t="str">
            <v xml:space="preserve">PCS </v>
          </cell>
          <cell r="I1746" t="str">
            <v xml:space="preserve">제일케미텍(주)진천공장        </v>
          </cell>
          <cell r="J1746">
            <v>65</v>
          </cell>
          <cell r="K1746">
            <v>0</v>
          </cell>
          <cell r="L1746">
            <v>65</v>
          </cell>
          <cell r="N1746">
            <v>65</v>
          </cell>
          <cell r="O1746">
            <v>65</v>
          </cell>
          <cell r="P1746" t="str">
            <v>WON</v>
          </cell>
          <cell r="Q1746" t="str">
            <v xml:space="preserve">제일케미텍(주)진천공장        </v>
          </cell>
          <cell r="R1746">
            <v>65</v>
          </cell>
          <cell r="V1746">
            <v>65</v>
          </cell>
          <cell r="X1746">
            <v>65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</row>
        <row r="1747">
          <cell r="C1747" t="str">
            <v>6852-055</v>
          </cell>
          <cell r="D1747" t="str">
            <v xml:space="preserve">6852-0550      </v>
          </cell>
          <cell r="E1747" t="str">
            <v xml:space="preserve">LEVER-VENT SUB                </v>
          </cell>
          <cell r="F1747" t="str">
            <v xml:space="preserve">D02  </v>
          </cell>
          <cell r="G1747" t="str">
            <v>WON</v>
          </cell>
          <cell r="H1747" t="str">
            <v xml:space="preserve">PCS </v>
          </cell>
          <cell r="I1747" t="str">
            <v xml:space="preserve">제일케미텍(주)진천공장        </v>
          </cell>
          <cell r="J1747">
            <v>80</v>
          </cell>
          <cell r="K1747">
            <v>0</v>
          </cell>
          <cell r="L1747">
            <v>80</v>
          </cell>
          <cell r="N1747">
            <v>80</v>
          </cell>
          <cell r="O1747">
            <v>80</v>
          </cell>
          <cell r="P1747" t="str">
            <v>WON</v>
          </cell>
          <cell r="Q1747" t="str">
            <v xml:space="preserve">제일케미텍(주)진천공장        </v>
          </cell>
          <cell r="R1747">
            <v>80</v>
          </cell>
          <cell r="V1747">
            <v>80</v>
          </cell>
          <cell r="X1747">
            <v>80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</row>
        <row r="1748">
          <cell r="C1748" t="str">
            <v>6852-056</v>
          </cell>
          <cell r="D1748" t="str">
            <v xml:space="preserve">6852-0560      </v>
          </cell>
          <cell r="E1748" t="str">
            <v xml:space="preserve">LEVER-DEF                     </v>
          </cell>
          <cell r="F1748" t="str">
            <v xml:space="preserve">D02  </v>
          </cell>
          <cell r="G1748" t="str">
            <v>WON</v>
          </cell>
          <cell r="H1748" t="str">
            <v xml:space="preserve">PCS </v>
          </cell>
          <cell r="I1748" t="str">
            <v xml:space="preserve">제일케미텍(주)진천공장        </v>
          </cell>
          <cell r="J1748">
            <v>85</v>
          </cell>
          <cell r="K1748">
            <v>0</v>
          </cell>
          <cell r="L1748">
            <v>85</v>
          </cell>
          <cell r="N1748">
            <v>85</v>
          </cell>
          <cell r="O1748">
            <v>85</v>
          </cell>
          <cell r="P1748" t="str">
            <v>WON</v>
          </cell>
          <cell r="Q1748" t="str">
            <v xml:space="preserve">제일케미텍(주)진천공장        </v>
          </cell>
          <cell r="R1748">
            <v>85</v>
          </cell>
          <cell r="V1748">
            <v>85</v>
          </cell>
          <cell r="X1748">
            <v>85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</row>
        <row r="1749">
          <cell r="C1749" t="str">
            <v>6852-057</v>
          </cell>
          <cell r="D1749" t="str">
            <v xml:space="preserve">6852-0570      </v>
          </cell>
          <cell r="E1749" t="str">
            <v xml:space="preserve">LEVER-FOOT                    </v>
          </cell>
          <cell r="F1749" t="str">
            <v xml:space="preserve">D02  </v>
          </cell>
          <cell r="G1749" t="str">
            <v>WON</v>
          </cell>
          <cell r="H1749" t="str">
            <v xml:space="preserve">PCS </v>
          </cell>
          <cell r="I1749" t="str">
            <v xml:space="preserve">제일케미텍(주)진천공장        </v>
          </cell>
          <cell r="J1749">
            <v>75</v>
          </cell>
          <cell r="K1749">
            <v>0</v>
          </cell>
          <cell r="L1749">
            <v>75</v>
          </cell>
          <cell r="N1749">
            <v>75</v>
          </cell>
          <cell r="O1749">
            <v>75</v>
          </cell>
          <cell r="P1749" t="str">
            <v>WON</v>
          </cell>
          <cell r="Q1749" t="str">
            <v xml:space="preserve">제일케미텍(주)진천공장        </v>
          </cell>
          <cell r="R1749">
            <v>75</v>
          </cell>
          <cell r="V1749">
            <v>75</v>
          </cell>
          <cell r="X1749">
            <v>75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</row>
        <row r="1750">
          <cell r="C1750" t="str">
            <v>6853-030</v>
          </cell>
          <cell r="D1750" t="str">
            <v xml:space="preserve">6853-0300      </v>
          </cell>
          <cell r="E1750" t="str">
            <v xml:space="preserve">LINK-DEF                      </v>
          </cell>
          <cell r="F1750" t="str">
            <v xml:space="preserve">C01  </v>
          </cell>
          <cell r="G1750" t="str">
            <v>WON</v>
          </cell>
          <cell r="H1750" t="str">
            <v xml:space="preserve">PCS </v>
          </cell>
          <cell r="I1750" t="str">
            <v xml:space="preserve">제일케미텍(주)진천공장        </v>
          </cell>
          <cell r="J1750">
            <v>48</v>
          </cell>
          <cell r="K1750">
            <v>0</v>
          </cell>
          <cell r="L1750">
            <v>48</v>
          </cell>
          <cell r="N1750">
            <v>48</v>
          </cell>
          <cell r="O1750">
            <v>48</v>
          </cell>
          <cell r="P1750" t="str">
            <v>WON</v>
          </cell>
          <cell r="Q1750" t="str">
            <v xml:space="preserve">제일케미텍(주)진천공장        </v>
          </cell>
          <cell r="R1750">
            <v>48</v>
          </cell>
          <cell r="V1750">
            <v>48</v>
          </cell>
          <cell r="X1750">
            <v>48</v>
          </cell>
          <cell r="AA1750">
            <v>0.96000000000000085</v>
          </cell>
          <cell r="AB1750">
            <v>1</v>
          </cell>
          <cell r="AC1750">
            <v>0.96000000000000085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</row>
        <row r="1751">
          <cell r="C1751" t="str">
            <v>6853-031</v>
          </cell>
          <cell r="D1751" t="str">
            <v xml:space="preserve">6853-0310      </v>
          </cell>
          <cell r="E1751" t="str">
            <v xml:space="preserve">LINK-FOOT                     </v>
          </cell>
          <cell r="F1751" t="str">
            <v xml:space="preserve">C01  </v>
          </cell>
          <cell r="G1751" t="str">
            <v>WON</v>
          </cell>
          <cell r="H1751" t="str">
            <v xml:space="preserve">PCS </v>
          </cell>
          <cell r="I1751" t="str">
            <v xml:space="preserve">제일케미텍(주)진천공장        </v>
          </cell>
          <cell r="J1751">
            <v>70</v>
          </cell>
          <cell r="K1751">
            <v>0</v>
          </cell>
          <cell r="L1751">
            <v>70</v>
          </cell>
          <cell r="N1751">
            <v>70</v>
          </cell>
          <cell r="O1751">
            <v>70</v>
          </cell>
          <cell r="P1751" t="str">
            <v>WON</v>
          </cell>
          <cell r="Q1751" t="str">
            <v xml:space="preserve">제일케미텍(주)진천공장        </v>
          </cell>
          <cell r="R1751">
            <v>70</v>
          </cell>
          <cell r="V1751">
            <v>70</v>
          </cell>
          <cell r="X1751">
            <v>70</v>
          </cell>
          <cell r="AA1751">
            <v>1.4000000000000057</v>
          </cell>
          <cell r="AB1751">
            <v>1</v>
          </cell>
          <cell r="AC1751">
            <v>1.4000000000000057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</row>
        <row r="1752">
          <cell r="C1752" t="str">
            <v>6853-033</v>
          </cell>
          <cell r="D1752" t="str">
            <v xml:space="preserve">6853-0330      </v>
          </cell>
          <cell r="E1752" t="str">
            <v xml:space="preserve">LINK-FOOT JOINT               </v>
          </cell>
          <cell r="F1752" t="str">
            <v xml:space="preserve">D02  </v>
          </cell>
          <cell r="G1752" t="str">
            <v>WON</v>
          </cell>
          <cell r="H1752" t="str">
            <v xml:space="preserve">PCS </v>
          </cell>
          <cell r="I1752" t="str">
            <v xml:space="preserve">제일케미텍(주)진천공장        </v>
          </cell>
          <cell r="J1752">
            <v>40</v>
          </cell>
          <cell r="K1752">
            <v>0</v>
          </cell>
          <cell r="L1752">
            <v>40</v>
          </cell>
          <cell r="N1752">
            <v>40</v>
          </cell>
          <cell r="O1752">
            <v>40</v>
          </cell>
          <cell r="P1752" t="str">
            <v>WON</v>
          </cell>
          <cell r="Q1752" t="str">
            <v xml:space="preserve">제일케미텍(주)진천공장        </v>
          </cell>
          <cell r="R1752">
            <v>40</v>
          </cell>
          <cell r="V1752">
            <v>40</v>
          </cell>
          <cell r="X1752">
            <v>40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</row>
        <row r="1753">
          <cell r="C1753" t="str">
            <v>7301-023</v>
          </cell>
          <cell r="D1753" t="str">
            <v xml:space="preserve">7301-0230      </v>
          </cell>
          <cell r="E1753" t="str">
            <v xml:space="preserve">PACKING-CASE                  </v>
          </cell>
          <cell r="F1753" t="str">
            <v xml:space="preserve">D01  </v>
          </cell>
          <cell r="G1753" t="str">
            <v>WON</v>
          </cell>
          <cell r="H1753" t="str">
            <v xml:space="preserve">PCS </v>
          </cell>
          <cell r="I1753" t="str">
            <v xml:space="preserve">제일케미텍(주)진천공장        </v>
          </cell>
          <cell r="K1753">
            <v>0</v>
          </cell>
          <cell r="L1753">
            <v>9</v>
          </cell>
          <cell r="N1753">
            <v>9</v>
          </cell>
          <cell r="O1753">
            <v>9</v>
          </cell>
          <cell r="P1753" t="str">
            <v>WON</v>
          </cell>
          <cell r="Q1753" t="str">
            <v xml:space="preserve">제일케미텍(주)진천공장        </v>
          </cell>
          <cell r="R1753">
            <v>9</v>
          </cell>
          <cell r="V1753">
            <v>9</v>
          </cell>
          <cell r="X1753">
            <v>9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</row>
        <row r="1754">
          <cell r="C1754" t="str">
            <v>7301-065</v>
          </cell>
          <cell r="D1754" t="str">
            <v xml:space="preserve">7301-0652      </v>
          </cell>
          <cell r="E1754" t="str">
            <v xml:space="preserve">PACKING-DRAIN                 </v>
          </cell>
          <cell r="F1754" t="str">
            <v xml:space="preserve">C01  </v>
          </cell>
          <cell r="G1754" t="str">
            <v>WON</v>
          </cell>
          <cell r="H1754" t="str">
            <v xml:space="preserve">PCS </v>
          </cell>
          <cell r="I1754" t="str">
            <v xml:space="preserve">제일케미텍(주)진천공장        </v>
          </cell>
          <cell r="J1754">
            <v>440</v>
          </cell>
          <cell r="K1754">
            <v>0</v>
          </cell>
          <cell r="L1754">
            <v>440</v>
          </cell>
          <cell r="N1754">
            <v>440</v>
          </cell>
          <cell r="O1754">
            <v>440</v>
          </cell>
          <cell r="P1754" t="str">
            <v>WON</v>
          </cell>
          <cell r="Q1754" t="str">
            <v xml:space="preserve">제일케미텍(주)진천공장        </v>
          </cell>
          <cell r="R1754">
            <v>440</v>
          </cell>
          <cell r="V1754">
            <v>440</v>
          </cell>
          <cell r="X1754">
            <v>440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</row>
        <row r="1755">
          <cell r="C1755" t="str">
            <v>7301-083</v>
          </cell>
          <cell r="D1755" t="str">
            <v xml:space="preserve">7301-0830      </v>
          </cell>
          <cell r="E1755" t="str">
            <v xml:space="preserve">PACKING-SHROUD                </v>
          </cell>
          <cell r="F1755" t="str">
            <v xml:space="preserve">F01  </v>
          </cell>
          <cell r="G1755" t="str">
            <v>WON</v>
          </cell>
          <cell r="H1755" t="str">
            <v xml:space="preserve">PCS </v>
          </cell>
          <cell r="I1755" t="str">
            <v xml:space="preserve">제일케미텍(주)진천공장        </v>
          </cell>
          <cell r="J1755">
            <v>83</v>
          </cell>
          <cell r="K1755">
            <v>0</v>
          </cell>
          <cell r="L1755">
            <v>83</v>
          </cell>
          <cell r="N1755">
            <v>83</v>
          </cell>
          <cell r="O1755">
            <v>83</v>
          </cell>
          <cell r="P1755" t="str">
            <v>WON</v>
          </cell>
          <cell r="Q1755" t="str">
            <v xml:space="preserve">제일케미텍(주)진천공장        </v>
          </cell>
          <cell r="R1755">
            <v>83</v>
          </cell>
          <cell r="V1755">
            <v>83</v>
          </cell>
          <cell r="X1755">
            <v>83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</row>
        <row r="1756">
          <cell r="C1756" t="str">
            <v>7301-088</v>
          </cell>
          <cell r="D1756" t="str">
            <v xml:space="preserve">7301-0880      </v>
          </cell>
          <cell r="E1756" t="str">
            <v xml:space="preserve">PACKING-EVA.LOWER             </v>
          </cell>
          <cell r="F1756" t="str">
            <v xml:space="preserve">C01  </v>
          </cell>
          <cell r="G1756" t="str">
            <v>WON</v>
          </cell>
          <cell r="H1756" t="str">
            <v xml:space="preserve">PCS </v>
          </cell>
          <cell r="I1756" t="str">
            <v xml:space="preserve">제일케미텍(주)진천공장        </v>
          </cell>
          <cell r="J1756">
            <v>25</v>
          </cell>
          <cell r="K1756">
            <v>0</v>
          </cell>
          <cell r="L1756">
            <v>25</v>
          </cell>
          <cell r="N1756">
            <v>25</v>
          </cell>
          <cell r="O1756">
            <v>25</v>
          </cell>
          <cell r="P1756" t="str">
            <v>WON</v>
          </cell>
          <cell r="Q1756" t="str">
            <v xml:space="preserve">제일케미텍(주)진천공장        </v>
          </cell>
          <cell r="R1756">
            <v>25</v>
          </cell>
          <cell r="V1756">
            <v>25</v>
          </cell>
          <cell r="X1756">
            <v>25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</row>
        <row r="1757">
          <cell r="C1757" t="str">
            <v>7301-097</v>
          </cell>
          <cell r="D1757" t="str">
            <v xml:space="preserve">7301-0970      </v>
          </cell>
          <cell r="E1757" t="str">
            <v xml:space="preserve">PACKING-HTR                   </v>
          </cell>
          <cell r="F1757" t="str">
            <v xml:space="preserve">D02  </v>
          </cell>
          <cell r="G1757" t="str">
            <v>WON</v>
          </cell>
          <cell r="H1757" t="str">
            <v xml:space="preserve">PCS </v>
          </cell>
          <cell r="I1757" t="str">
            <v xml:space="preserve">제일케미텍(주)진천공장        </v>
          </cell>
          <cell r="J1757">
            <v>25</v>
          </cell>
          <cell r="K1757">
            <v>0</v>
          </cell>
          <cell r="L1757">
            <v>25</v>
          </cell>
          <cell r="N1757">
            <v>25</v>
          </cell>
          <cell r="O1757">
            <v>25</v>
          </cell>
          <cell r="P1757" t="str">
            <v>WON</v>
          </cell>
          <cell r="Q1757" t="str">
            <v xml:space="preserve">제일케미텍(주)진천공장        </v>
          </cell>
          <cell r="R1757">
            <v>25</v>
          </cell>
          <cell r="V1757">
            <v>25</v>
          </cell>
          <cell r="X1757">
            <v>25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</row>
        <row r="1758">
          <cell r="C1758" t="str">
            <v>7301-102</v>
          </cell>
          <cell r="D1758" t="str">
            <v xml:space="preserve">7301-1020      </v>
          </cell>
          <cell r="E1758" t="str">
            <v xml:space="preserve">PACKING-TANK                  </v>
          </cell>
          <cell r="F1758" t="str">
            <v xml:space="preserve">D02  </v>
          </cell>
          <cell r="G1758" t="str">
            <v>WON</v>
          </cell>
          <cell r="H1758" t="str">
            <v xml:space="preserve">PCS </v>
          </cell>
          <cell r="I1758" t="str">
            <v xml:space="preserve">제일케미텍(주)진천공장        </v>
          </cell>
          <cell r="J1758">
            <v>65</v>
          </cell>
          <cell r="K1758">
            <v>0</v>
          </cell>
          <cell r="L1758">
            <v>65</v>
          </cell>
          <cell r="N1758">
            <v>65</v>
          </cell>
          <cell r="O1758">
            <v>65</v>
          </cell>
          <cell r="P1758" t="str">
            <v>WON</v>
          </cell>
          <cell r="Q1758" t="str">
            <v xml:space="preserve">제일케미텍(주)진천공장        </v>
          </cell>
          <cell r="R1758">
            <v>65</v>
          </cell>
          <cell r="V1758">
            <v>65</v>
          </cell>
          <cell r="X1758">
            <v>65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</row>
        <row r="1759">
          <cell r="C1759" t="str">
            <v>7301-118</v>
          </cell>
          <cell r="D1759" t="str">
            <v xml:space="preserve">7301-1180      </v>
          </cell>
          <cell r="E1759" t="str">
            <v xml:space="preserve">PACKING-HTR CASE              </v>
          </cell>
          <cell r="F1759" t="str">
            <v xml:space="preserve">C01  </v>
          </cell>
          <cell r="G1759" t="str">
            <v>WON</v>
          </cell>
          <cell r="H1759" t="str">
            <v xml:space="preserve">PCS </v>
          </cell>
          <cell r="I1759" t="str">
            <v xml:space="preserve">제일케미텍(주)진천공장        </v>
          </cell>
          <cell r="K1759">
            <v>0</v>
          </cell>
          <cell r="L1759">
            <v>25</v>
          </cell>
          <cell r="N1759">
            <v>25</v>
          </cell>
          <cell r="O1759">
            <v>25</v>
          </cell>
          <cell r="P1759" t="str">
            <v>WON</v>
          </cell>
          <cell r="Q1759" t="str">
            <v xml:space="preserve">제일케미텍(주)진천공장        </v>
          </cell>
          <cell r="R1759">
            <v>25</v>
          </cell>
          <cell r="V1759">
            <v>25</v>
          </cell>
          <cell r="X1759">
            <v>25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</row>
        <row r="1760">
          <cell r="C1760" t="str">
            <v>7305-223</v>
          </cell>
          <cell r="D1760" t="str">
            <v xml:space="preserve">7305-2231      </v>
          </cell>
          <cell r="E1760" t="str">
            <v xml:space="preserve">PIPE-HEATER CORE              </v>
          </cell>
          <cell r="F1760" t="str">
            <v xml:space="preserve">A03  </v>
          </cell>
          <cell r="G1760" t="str">
            <v>WON</v>
          </cell>
          <cell r="H1760" t="str">
            <v xml:space="preserve">PCS </v>
          </cell>
          <cell r="I1760" t="str">
            <v xml:space="preserve">제일케미텍(주)진천공장        </v>
          </cell>
          <cell r="K1760">
            <v>0</v>
          </cell>
          <cell r="L1760">
            <v>210</v>
          </cell>
          <cell r="N1760">
            <v>210</v>
          </cell>
          <cell r="O1760">
            <v>210</v>
          </cell>
          <cell r="P1760" t="str">
            <v>WON</v>
          </cell>
          <cell r="Q1760" t="str">
            <v xml:space="preserve">제일케미텍(주)진천공장        </v>
          </cell>
          <cell r="R1760">
            <v>210</v>
          </cell>
          <cell r="V1760">
            <v>210</v>
          </cell>
          <cell r="X1760">
            <v>210</v>
          </cell>
          <cell r="AA1760">
            <v>4.2000000000000171</v>
          </cell>
          <cell r="AB1760">
            <v>1</v>
          </cell>
          <cell r="AC1760">
            <v>4.2000000000000171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</row>
        <row r="1761">
          <cell r="C1761" t="str">
            <v>7305-291</v>
          </cell>
          <cell r="D1761" t="str">
            <v xml:space="preserve">7305-2911      </v>
          </cell>
          <cell r="E1761" t="str">
            <v xml:space="preserve">PIPE-HEATER CORE              </v>
          </cell>
          <cell r="F1761" t="str">
            <v xml:space="preserve">C01  </v>
          </cell>
          <cell r="G1761" t="str">
            <v>WON</v>
          </cell>
          <cell r="H1761" t="str">
            <v xml:space="preserve">PCS </v>
          </cell>
          <cell r="I1761" t="str">
            <v xml:space="preserve">제일케미텍(주)진천공장        </v>
          </cell>
          <cell r="J1761">
            <v>280</v>
          </cell>
          <cell r="K1761">
            <v>0</v>
          </cell>
          <cell r="L1761">
            <v>280</v>
          </cell>
          <cell r="N1761">
            <v>280</v>
          </cell>
          <cell r="O1761">
            <v>280</v>
          </cell>
          <cell r="P1761" t="str">
            <v>WON</v>
          </cell>
          <cell r="Q1761" t="str">
            <v xml:space="preserve">제일케미텍(주)진천공장        </v>
          </cell>
          <cell r="R1761">
            <v>280</v>
          </cell>
          <cell r="V1761">
            <v>280</v>
          </cell>
          <cell r="X1761">
            <v>280</v>
          </cell>
          <cell r="AA1761">
            <v>5.6000000000000227</v>
          </cell>
          <cell r="AB1761">
            <v>1</v>
          </cell>
          <cell r="AC1761">
            <v>5.6000000000000227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</row>
        <row r="1762">
          <cell r="C1762" t="str">
            <v>7306-031</v>
          </cell>
          <cell r="D1762" t="str">
            <v xml:space="preserve">7306-0310      </v>
          </cell>
          <cell r="E1762" t="str">
            <v xml:space="preserve">PLATE-AIR GUIDE(1),R          </v>
          </cell>
          <cell r="F1762" t="str">
            <v xml:space="preserve">C01  </v>
          </cell>
          <cell r="G1762" t="str">
            <v>WON</v>
          </cell>
          <cell r="H1762" t="str">
            <v xml:space="preserve">PCS </v>
          </cell>
          <cell r="I1762" t="str">
            <v xml:space="preserve">제일케미텍(주)진천공장        </v>
          </cell>
          <cell r="J1762">
            <v>170</v>
          </cell>
          <cell r="K1762">
            <v>0</v>
          </cell>
          <cell r="L1762">
            <v>170</v>
          </cell>
          <cell r="N1762">
            <v>170</v>
          </cell>
          <cell r="O1762">
            <v>170</v>
          </cell>
          <cell r="P1762" t="str">
            <v>WON</v>
          </cell>
          <cell r="Q1762" t="str">
            <v xml:space="preserve">제일케미텍(주)진천공장        </v>
          </cell>
          <cell r="R1762">
            <v>170</v>
          </cell>
          <cell r="V1762">
            <v>170</v>
          </cell>
          <cell r="X1762">
            <v>170</v>
          </cell>
          <cell r="AA1762">
            <v>3.4000000000000057</v>
          </cell>
          <cell r="AB1762">
            <v>1</v>
          </cell>
          <cell r="AC1762">
            <v>3.4000000000000057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</row>
        <row r="1763">
          <cell r="C1763" t="str">
            <v>7306-032</v>
          </cell>
          <cell r="D1763" t="str">
            <v xml:space="preserve">7306-0321      </v>
          </cell>
          <cell r="E1763" t="str">
            <v xml:space="preserve">PLATE-AIR GUIDE(2)            </v>
          </cell>
          <cell r="F1763" t="str">
            <v xml:space="preserve">C01  </v>
          </cell>
          <cell r="G1763" t="str">
            <v>WON</v>
          </cell>
          <cell r="H1763" t="str">
            <v xml:space="preserve">PCS </v>
          </cell>
          <cell r="I1763" t="str">
            <v xml:space="preserve">제일케미텍(주)진천공장        </v>
          </cell>
          <cell r="J1763">
            <v>175</v>
          </cell>
          <cell r="K1763">
            <v>0</v>
          </cell>
          <cell r="L1763">
            <v>175</v>
          </cell>
          <cell r="N1763">
            <v>175</v>
          </cell>
          <cell r="O1763">
            <v>175</v>
          </cell>
          <cell r="P1763" t="str">
            <v>WON</v>
          </cell>
          <cell r="Q1763" t="str">
            <v xml:space="preserve">제일케미텍(주)진천공장        </v>
          </cell>
          <cell r="R1763">
            <v>175</v>
          </cell>
          <cell r="V1763">
            <v>175</v>
          </cell>
          <cell r="X1763">
            <v>175</v>
          </cell>
          <cell r="AA1763">
            <v>3.5</v>
          </cell>
          <cell r="AB1763">
            <v>1</v>
          </cell>
          <cell r="AC1763">
            <v>3.5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</row>
        <row r="1764">
          <cell r="C1764" t="str">
            <v>7309-008</v>
          </cell>
          <cell r="D1764" t="str">
            <v xml:space="preserve">7309-0081      </v>
          </cell>
          <cell r="E1764" t="str">
            <v xml:space="preserve">PROTECTOR-A/CON               </v>
          </cell>
          <cell r="F1764" t="str">
            <v xml:space="preserve">D02  </v>
          </cell>
          <cell r="G1764" t="str">
            <v>WON</v>
          </cell>
          <cell r="H1764" t="str">
            <v xml:space="preserve">PCS </v>
          </cell>
          <cell r="I1764" t="str">
            <v xml:space="preserve">제일케미텍(주)진천공장        </v>
          </cell>
          <cell r="K1764">
            <v>0</v>
          </cell>
          <cell r="L1764">
            <v>35</v>
          </cell>
          <cell r="N1764">
            <v>35</v>
          </cell>
          <cell r="O1764">
            <v>35</v>
          </cell>
          <cell r="P1764" t="str">
            <v>WON</v>
          </cell>
          <cell r="Q1764" t="str">
            <v xml:space="preserve">제일케미텍(주)진천공장        </v>
          </cell>
          <cell r="R1764">
            <v>35</v>
          </cell>
          <cell r="V1764">
            <v>35</v>
          </cell>
          <cell r="X1764">
            <v>35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</row>
        <row r="1765">
          <cell r="C1765" t="str">
            <v>7309-009</v>
          </cell>
          <cell r="D1765" t="str">
            <v xml:space="preserve">7309-0090      </v>
          </cell>
          <cell r="E1765" t="str">
            <v xml:space="preserve">PROTECTOR-HEATER              </v>
          </cell>
          <cell r="F1765" t="str">
            <v xml:space="preserve">D02  </v>
          </cell>
          <cell r="G1765" t="str">
            <v>WON</v>
          </cell>
          <cell r="H1765" t="str">
            <v xml:space="preserve">PCS </v>
          </cell>
          <cell r="I1765" t="str">
            <v xml:space="preserve">제일케미텍(주)진천공장        </v>
          </cell>
          <cell r="J1765">
            <v>35</v>
          </cell>
          <cell r="K1765">
            <v>0</v>
          </cell>
          <cell r="L1765">
            <v>35</v>
          </cell>
          <cell r="N1765">
            <v>35</v>
          </cell>
          <cell r="O1765">
            <v>35</v>
          </cell>
          <cell r="P1765" t="str">
            <v>WON</v>
          </cell>
          <cell r="Q1765" t="str">
            <v xml:space="preserve">제일케미텍(주)진천공장        </v>
          </cell>
          <cell r="R1765">
            <v>35</v>
          </cell>
          <cell r="V1765">
            <v>35</v>
          </cell>
          <cell r="X1765">
            <v>35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</row>
        <row r="1766">
          <cell r="C1766" t="str">
            <v>7901-005</v>
          </cell>
          <cell r="D1766" t="str">
            <v xml:space="preserve">7901-0050      </v>
          </cell>
          <cell r="E1766" t="str">
            <v xml:space="preserve">SEAL-BLOWER                   </v>
          </cell>
          <cell r="F1766" t="str">
            <v xml:space="preserve">D01  </v>
          </cell>
          <cell r="G1766" t="str">
            <v>WON</v>
          </cell>
          <cell r="H1766" t="str">
            <v xml:space="preserve">PCS </v>
          </cell>
          <cell r="I1766" t="str">
            <v xml:space="preserve">제일케미텍(주)진천공장        </v>
          </cell>
          <cell r="J1766">
            <v>75</v>
          </cell>
          <cell r="K1766">
            <v>0</v>
          </cell>
          <cell r="L1766">
            <v>75</v>
          </cell>
          <cell r="N1766">
            <v>75</v>
          </cell>
          <cell r="O1766">
            <v>75</v>
          </cell>
          <cell r="P1766" t="str">
            <v>WON</v>
          </cell>
          <cell r="Q1766" t="str">
            <v xml:space="preserve">제일케미텍(주)진천공장        </v>
          </cell>
          <cell r="R1766">
            <v>75</v>
          </cell>
          <cell r="V1766">
            <v>75</v>
          </cell>
          <cell r="X1766">
            <v>75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</row>
        <row r="1767">
          <cell r="C1767" t="str">
            <v>7901-006</v>
          </cell>
          <cell r="D1767" t="str">
            <v xml:space="preserve">7901-0060      </v>
          </cell>
          <cell r="E1767" t="str">
            <v xml:space="preserve">SEAL-INLET                    </v>
          </cell>
          <cell r="F1767" t="str">
            <v xml:space="preserve">D01  </v>
          </cell>
          <cell r="G1767" t="str">
            <v>WON</v>
          </cell>
          <cell r="H1767" t="str">
            <v xml:space="preserve">PCS </v>
          </cell>
          <cell r="I1767" t="str">
            <v xml:space="preserve">제일케미텍(주)진천공장        </v>
          </cell>
          <cell r="J1767">
            <v>88</v>
          </cell>
          <cell r="K1767">
            <v>0</v>
          </cell>
          <cell r="L1767">
            <v>88</v>
          </cell>
          <cell r="N1767">
            <v>88</v>
          </cell>
          <cell r="O1767">
            <v>88</v>
          </cell>
          <cell r="P1767" t="str">
            <v>WON</v>
          </cell>
          <cell r="Q1767" t="str">
            <v xml:space="preserve">제일케미텍(주)진천공장        </v>
          </cell>
          <cell r="R1767">
            <v>88</v>
          </cell>
          <cell r="V1767">
            <v>88</v>
          </cell>
          <cell r="X1767">
            <v>88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</row>
        <row r="1768">
          <cell r="C1768" t="str">
            <v>7901-007</v>
          </cell>
          <cell r="D1768" t="str">
            <v xml:space="preserve">7901-0070      </v>
          </cell>
          <cell r="E1768" t="str">
            <v xml:space="preserve">SEAL-OUTLET                   </v>
          </cell>
          <cell r="F1768" t="str">
            <v xml:space="preserve">D01  </v>
          </cell>
          <cell r="G1768" t="str">
            <v>WON</v>
          </cell>
          <cell r="H1768" t="str">
            <v xml:space="preserve">PCS </v>
          </cell>
          <cell r="I1768" t="str">
            <v xml:space="preserve">제일케미텍(주)진천공장        </v>
          </cell>
          <cell r="J1768">
            <v>88</v>
          </cell>
          <cell r="K1768">
            <v>0</v>
          </cell>
          <cell r="L1768">
            <v>88</v>
          </cell>
          <cell r="N1768">
            <v>88</v>
          </cell>
          <cell r="O1768">
            <v>88</v>
          </cell>
          <cell r="P1768" t="str">
            <v>WON</v>
          </cell>
          <cell r="Q1768" t="str">
            <v xml:space="preserve">제일케미텍(주)진천공장        </v>
          </cell>
          <cell r="R1768">
            <v>88</v>
          </cell>
          <cell r="V1768">
            <v>88</v>
          </cell>
          <cell r="X1768">
            <v>88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</row>
        <row r="1769">
          <cell r="C1769" t="str">
            <v>7901-008</v>
          </cell>
          <cell r="D1769" t="str">
            <v xml:space="preserve">7901-0080      </v>
          </cell>
          <cell r="E1769" t="str">
            <v xml:space="preserve">SEAL-PANEL                    </v>
          </cell>
          <cell r="F1769" t="str">
            <v xml:space="preserve">D01  </v>
          </cell>
          <cell r="G1769" t="str">
            <v>WON</v>
          </cell>
          <cell r="H1769" t="str">
            <v xml:space="preserve">PCS </v>
          </cell>
          <cell r="I1769" t="str">
            <v xml:space="preserve">제일케미텍(주)진천공장        </v>
          </cell>
          <cell r="J1769">
            <v>57</v>
          </cell>
          <cell r="K1769">
            <v>0</v>
          </cell>
          <cell r="L1769">
            <v>57</v>
          </cell>
          <cell r="N1769">
            <v>57</v>
          </cell>
          <cell r="O1769">
            <v>57</v>
          </cell>
          <cell r="P1769" t="str">
            <v>WON</v>
          </cell>
          <cell r="Q1769" t="str">
            <v xml:space="preserve">제일케미텍(주)진천공장        </v>
          </cell>
          <cell r="R1769">
            <v>57</v>
          </cell>
          <cell r="V1769">
            <v>57</v>
          </cell>
          <cell r="X1769">
            <v>57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</row>
        <row r="1770">
          <cell r="C1770" t="str">
            <v>7901-009</v>
          </cell>
          <cell r="D1770" t="str">
            <v xml:space="preserve">7901-0090      </v>
          </cell>
          <cell r="E1770" t="str">
            <v xml:space="preserve">SEAL-MIX(1)                   </v>
          </cell>
          <cell r="F1770" t="str">
            <v xml:space="preserve">D01  </v>
          </cell>
          <cell r="G1770" t="str">
            <v>WON</v>
          </cell>
          <cell r="H1770" t="str">
            <v xml:space="preserve">PCS </v>
          </cell>
          <cell r="I1770" t="str">
            <v xml:space="preserve">제일케미텍(주)진천공장        </v>
          </cell>
          <cell r="J1770">
            <v>48</v>
          </cell>
          <cell r="K1770">
            <v>0</v>
          </cell>
          <cell r="L1770">
            <v>48</v>
          </cell>
          <cell r="N1770">
            <v>48</v>
          </cell>
          <cell r="O1770">
            <v>48</v>
          </cell>
          <cell r="P1770" t="str">
            <v>WON</v>
          </cell>
          <cell r="Q1770" t="str">
            <v xml:space="preserve">제일케미텍(주)진천공장        </v>
          </cell>
          <cell r="R1770">
            <v>48</v>
          </cell>
          <cell r="V1770">
            <v>48</v>
          </cell>
          <cell r="X1770">
            <v>48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</row>
        <row r="1771">
          <cell r="C1771" t="str">
            <v>7901-010</v>
          </cell>
          <cell r="D1771" t="str">
            <v xml:space="preserve">7901-0100      </v>
          </cell>
          <cell r="E1771" t="str">
            <v xml:space="preserve">SEAL-MIX(2)                   </v>
          </cell>
          <cell r="F1771" t="str">
            <v xml:space="preserve">D01  </v>
          </cell>
          <cell r="G1771" t="str">
            <v>WON</v>
          </cell>
          <cell r="H1771" t="str">
            <v xml:space="preserve">PCS </v>
          </cell>
          <cell r="I1771" t="str">
            <v xml:space="preserve">제일케미텍(주)진천공장        </v>
          </cell>
          <cell r="J1771">
            <v>48</v>
          </cell>
          <cell r="K1771">
            <v>0</v>
          </cell>
          <cell r="L1771">
            <v>48</v>
          </cell>
          <cell r="N1771">
            <v>48</v>
          </cell>
          <cell r="O1771">
            <v>48</v>
          </cell>
          <cell r="P1771" t="str">
            <v>WON</v>
          </cell>
          <cell r="Q1771" t="str">
            <v xml:space="preserve">제일케미텍(주)진천공장        </v>
          </cell>
          <cell r="R1771">
            <v>48</v>
          </cell>
          <cell r="V1771">
            <v>48</v>
          </cell>
          <cell r="X1771">
            <v>48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</row>
        <row r="1772">
          <cell r="C1772" t="str">
            <v>7901-011</v>
          </cell>
          <cell r="D1772" t="str">
            <v xml:space="preserve">7901-0110      </v>
          </cell>
          <cell r="E1772" t="str">
            <v xml:space="preserve">SEAL-MIX(3)                   </v>
          </cell>
          <cell r="F1772" t="str">
            <v xml:space="preserve">D01  </v>
          </cell>
          <cell r="G1772" t="str">
            <v>WON</v>
          </cell>
          <cell r="H1772" t="str">
            <v xml:space="preserve">PCS </v>
          </cell>
          <cell r="I1772" t="str">
            <v xml:space="preserve">제일케미텍(주)진천공장        </v>
          </cell>
          <cell r="J1772">
            <v>45</v>
          </cell>
          <cell r="K1772">
            <v>0</v>
          </cell>
          <cell r="L1772">
            <v>45</v>
          </cell>
          <cell r="N1772">
            <v>45</v>
          </cell>
          <cell r="O1772">
            <v>45</v>
          </cell>
          <cell r="P1772" t="str">
            <v>WON</v>
          </cell>
          <cell r="Q1772" t="str">
            <v xml:space="preserve">제일케미텍(주)진천공장        </v>
          </cell>
          <cell r="R1772">
            <v>45</v>
          </cell>
          <cell r="V1772">
            <v>45</v>
          </cell>
          <cell r="X1772">
            <v>45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</row>
        <row r="1773">
          <cell r="C1773" t="str">
            <v>7901-012</v>
          </cell>
          <cell r="D1773" t="str">
            <v xml:space="preserve">7901-0120      </v>
          </cell>
          <cell r="E1773" t="str">
            <v xml:space="preserve">SEAL-VENT(DOOR)               </v>
          </cell>
          <cell r="F1773" t="str">
            <v xml:space="preserve">D01  </v>
          </cell>
          <cell r="G1773" t="str">
            <v>WON</v>
          </cell>
          <cell r="H1773" t="str">
            <v xml:space="preserve">PCS </v>
          </cell>
          <cell r="I1773" t="str">
            <v xml:space="preserve">제일케미텍(주)진천공장        </v>
          </cell>
          <cell r="K1773">
            <v>0</v>
          </cell>
          <cell r="L1773">
            <v>36</v>
          </cell>
          <cell r="N1773">
            <v>36</v>
          </cell>
          <cell r="O1773">
            <v>36</v>
          </cell>
          <cell r="P1773" t="str">
            <v>WON</v>
          </cell>
          <cell r="Q1773" t="str">
            <v xml:space="preserve">제일케미텍(주)진천공장        </v>
          </cell>
          <cell r="R1773">
            <v>36</v>
          </cell>
          <cell r="V1773">
            <v>36</v>
          </cell>
          <cell r="X1773">
            <v>36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</row>
        <row r="1774">
          <cell r="C1774" t="str">
            <v>7901-014</v>
          </cell>
          <cell r="D1774" t="str">
            <v xml:space="preserve">7901-0140      </v>
          </cell>
          <cell r="E1774" t="str">
            <v xml:space="preserve">SEAL-FOOT                     </v>
          </cell>
          <cell r="F1774" t="str">
            <v xml:space="preserve">D01  </v>
          </cell>
          <cell r="G1774" t="str">
            <v>WON</v>
          </cell>
          <cell r="H1774" t="str">
            <v xml:space="preserve">PCS </v>
          </cell>
          <cell r="I1774" t="str">
            <v xml:space="preserve">제일케미텍(주)진천공장        </v>
          </cell>
          <cell r="K1774">
            <v>0</v>
          </cell>
          <cell r="L1774">
            <v>27</v>
          </cell>
          <cell r="N1774">
            <v>27</v>
          </cell>
          <cell r="O1774">
            <v>27</v>
          </cell>
          <cell r="P1774" t="str">
            <v>WON</v>
          </cell>
          <cell r="Q1774" t="str">
            <v xml:space="preserve">제일케미텍(주)진천공장        </v>
          </cell>
          <cell r="R1774">
            <v>27</v>
          </cell>
          <cell r="V1774">
            <v>27</v>
          </cell>
          <cell r="X1774">
            <v>27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</row>
        <row r="1775">
          <cell r="C1775" t="str">
            <v>7901-015</v>
          </cell>
          <cell r="D1775" t="str">
            <v xml:space="preserve">7901-0150      </v>
          </cell>
          <cell r="E1775" t="str">
            <v xml:space="preserve">SEAL-DEF(1)                   </v>
          </cell>
          <cell r="F1775" t="str">
            <v xml:space="preserve">D01  </v>
          </cell>
          <cell r="G1775" t="str">
            <v>WON</v>
          </cell>
          <cell r="H1775" t="str">
            <v xml:space="preserve">PCS </v>
          </cell>
          <cell r="I1775" t="str">
            <v xml:space="preserve">제일케미텍(주)진천공장        </v>
          </cell>
          <cell r="K1775">
            <v>0</v>
          </cell>
          <cell r="L1775">
            <v>24</v>
          </cell>
          <cell r="N1775">
            <v>24</v>
          </cell>
          <cell r="O1775">
            <v>24</v>
          </cell>
          <cell r="P1775" t="str">
            <v>WON</v>
          </cell>
          <cell r="Q1775" t="str">
            <v xml:space="preserve">제일케미텍(주)진천공장        </v>
          </cell>
          <cell r="R1775">
            <v>24</v>
          </cell>
          <cell r="V1775">
            <v>24</v>
          </cell>
          <cell r="X1775">
            <v>24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</row>
        <row r="1776">
          <cell r="C1776" t="str">
            <v>7901-016</v>
          </cell>
          <cell r="D1776" t="str">
            <v xml:space="preserve">7901-0160      </v>
          </cell>
          <cell r="E1776" t="str">
            <v xml:space="preserve">SEAL-DEF(2)                   </v>
          </cell>
          <cell r="F1776" t="str">
            <v xml:space="preserve">D01  </v>
          </cell>
          <cell r="G1776" t="str">
            <v>WON</v>
          </cell>
          <cell r="H1776" t="str">
            <v xml:space="preserve">PCS </v>
          </cell>
          <cell r="I1776" t="str">
            <v xml:space="preserve">제일케미텍(주)진천공장        </v>
          </cell>
          <cell r="K1776">
            <v>0</v>
          </cell>
          <cell r="L1776">
            <v>20</v>
          </cell>
          <cell r="N1776">
            <v>20</v>
          </cell>
          <cell r="O1776">
            <v>20</v>
          </cell>
          <cell r="P1776" t="str">
            <v>WON</v>
          </cell>
          <cell r="Q1776" t="str">
            <v xml:space="preserve">제일케미텍(주)진천공장        </v>
          </cell>
          <cell r="R1776">
            <v>20</v>
          </cell>
          <cell r="V1776">
            <v>20</v>
          </cell>
          <cell r="X1776">
            <v>20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</row>
        <row r="1777">
          <cell r="C1777" t="str">
            <v>7901-017</v>
          </cell>
          <cell r="D1777" t="str">
            <v xml:space="preserve">7901-0172      </v>
          </cell>
          <cell r="E1777" t="str">
            <v xml:space="preserve">SEAL-PANEL HEATER             </v>
          </cell>
          <cell r="F1777" t="str">
            <v xml:space="preserve">D01  </v>
          </cell>
          <cell r="G1777" t="str">
            <v>WON</v>
          </cell>
          <cell r="H1777" t="str">
            <v xml:space="preserve">PCS </v>
          </cell>
          <cell r="I1777" t="str">
            <v xml:space="preserve">제일케미텍(주)진천공장        </v>
          </cell>
          <cell r="J1777">
            <v>95</v>
          </cell>
          <cell r="K1777">
            <v>0</v>
          </cell>
          <cell r="L1777">
            <v>95</v>
          </cell>
          <cell r="N1777">
            <v>95</v>
          </cell>
          <cell r="O1777">
            <v>95</v>
          </cell>
          <cell r="P1777" t="str">
            <v>WON</v>
          </cell>
          <cell r="Q1777" t="str">
            <v xml:space="preserve">제일케미텍(주)진천공장        </v>
          </cell>
          <cell r="R1777">
            <v>95</v>
          </cell>
          <cell r="V1777">
            <v>95</v>
          </cell>
          <cell r="X1777">
            <v>95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</row>
        <row r="1778">
          <cell r="C1778" t="str">
            <v>7901-018</v>
          </cell>
          <cell r="D1778" t="str">
            <v xml:space="preserve">7901-0180      </v>
          </cell>
          <cell r="E1778" t="str">
            <v xml:space="preserve">SEAL-CASE VENT                </v>
          </cell>
          <cell r="F1778" t="str">
            <v xml:space="preserve">D01  </v>
          </cell>
          <cell r="G1778" t="str">
            <v>WON</v>
          </cell>
          <cell r="H1778" t="str">
            <v xml:space="preserve">PCS </v>
          </cell>
          <cell r="I1778" t="str">
            <v xml:space="preserve">제일케미텍(주)진천공장        </v>
          </cell>
          <cell r="J1778">
            <v>48</v>
          </cell>
          <cell r="K1778">
            <v>0</v>
          </cell>
          <cell r="L1778">
            <v>48</v>
          </cell>
          <cell r="N1778">
            <v>48</v>
          </cell>
          <cell r="O1778">
            <v>48</v>
          </cell>
          <cell r="P1778" t="str">
            <v>WON</v>
          </cell>
          <cell r="Q1778" t="str">
            <v xml:space="preserve">제일케미텍(주)진천공장        </v>
          </cell>
          <cell r="R1778">
            <v>48</v>
          </cell>
          <cell r="V1778">
            <v>48</v>
          </cell>
          <cell r="X1778">
            <v>48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</row>
        <row r="1779">
          <cell r="C1779" t="str">
            <v>7901-019</v>
          </cell>
          <cell r="D1779" t="str">
            <v xml:space="preserve">7901-0190      </v>
          </cell>
          <cell r="E1779" t="str">
            <v xml:space="preserve">SEAL-DUCT DEF                 </v>
          </cell>
          <cell r="F1779" t="str">
            <v xml:space="preserve">D01  </v>
          </cell>
          <cell r="G1779" t="str">
            <v>WON</v>
          </cell>
          <cell r="H1779" t="str">
            <v xml:space="preserve">PCS </v>
          </cell>
          <cell r="I1779" t="str">
            <v xml:space="preserve">제일케미텍(주)진천공장        </v>
          </cell>
          <cell r="K1779">
            <v>0</v>
          </cell>
          <cell r="L1779">
            <v>33</v>
          </cell>
          <cell r="N1779">
            <v>33</v>
          </cell>
          <cell r="O1779">
            <v>33</v>
          </cell>
          <cell r="P1779" t="str">
            <v>WON</v>
          </cell>
          <cell r="Q1779" t="str">
            <v xml:space="preserve">제일케미텍(주)진천공장        </v>
          </cell>
          <cell r="R1779">
            <v>33</v>
          </cell>
          <cell r="V1779">
            <v>33</v>
          </cell>
          <cell r="X1779">
            <v>33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</row>
        <row r="1780">
          <cell r="C1780" t="str">
            <v>7901-038</v>
          </cell>
          <cell r="D1780" t="str">
            <v xml:space="preserve">7901-0382      </v>
          </cell>
          <cell r="E1780" t="str">
            <v xml:space="preserve">SEAL-SHROUD(2)                </v>
          </cell>
          <cell r="F1780" t="str">
            <v xml:space="preserve">D01  </v>
          </cell>
          <cell r="G1780" t="str">
            <v>WON</v>
          </cell>
          <cell r="H1780" t="str">
            <v xml:space="preserve">PCS </v>
          </cell>
          <cell r="I1780" t="str">
            <v xml:space="preserve">제일케미텍(주)진천공장        </v>
          </cell>
          <cell r="K1780">
            <v>0</v>
          </cell>
          <cell r="L1780">
            <v>40</v>
          </cell>
          <cell r="N1780">
            <v>40</v>
          </cell>
          <cell r="O1780">
            <v>40</v>
          </cell>
          <cell r="P1780" t="str">
            <v>WON</v>
          </cell>
          <cell r="Q1780" t="str">
            <v xml:space="preserve">제일케미텍(주)진천공장        </v>
          </cell>
          <cell r="R1780">
            <v>40</v>
          </cell>
          <cell r="V1780">
            <v>40</v>
          </cell>
          <cell r="X1780">
            <v>40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</row>
        <row r="1781">
          <cell r="C1781" t="str">
            <v>7901-040</v>
          </cell>
          <cell r="D1781" t="str">
            <v xml:space="preserve">7901-0400      </v>
          </cell>
          <cell r="E1781" t="str">
            <v xml:space="preserve">SEAL-MOTOR(1)                 </v>
          </cell>
          <cell r="F1781" t="str">
            <v xml:space="preserve">D01  </v>
          </cell>
          <cell r="G1781" t="str">
            <v>WON</v>
          </cell>
          <cell r="H1781" t="str">
            <v xml:space="preserve">PCS </v>
          </cell>
          <cell r="I1781" t="str">
            <v xml:space="preserve">제일케미텍(주)진천공장        </v>
          </cell>
          <cell r="J1781">
            <v>20</v>
          </cell>
          <cell r="K1781">
            <v>0</v>
          </cell>
          <cell r="L1781">
            <v>20</v>
          </cell>
          <cell r="N1781">
            <v>20</v>
          </cell>
          <cell r="O1781">
            <v>20</v>
          </cell>
          <cell r="P1781" t="str">
            <v>WON</v>
          </cell>
          <cell r="Q1781" t="str">
            <v xml:space="preserve">제일케미텍(주)진천공장        </v>
          </cell>
          <cell r="R1781">
            <v>20</v>
          </cell>
          <cell r="V1781">
            <v>20</v>
          </cell>
          <cell r="X1781">
            <v>20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</row>
        <row r="1782">
          <cell r="C1782" t="str">
            <v>7901-041</v>
          </cell>
          <cell r="D1782" t="str">
            <v xml:space="preserve">7901-0411      </v>
          </cell>
          <cell r="E1782" t="str">
            <v xml:space="preserve">SEAL-EVAP.SIDE                </v>
          </cell>
          <cell r="F1782" t="str">
            <v xml:space="preserve">D02  </v>
          </cell>
          <cell r="G1782" t="str">
            <v>WON</v>
          </cell>
          <cell r="H1782" t="str">
            <v xml:space="preserve">PCS </v>
          </cell>
          <cell r="I1782" t="str">
            <v xml:space="preserve">제일케미텍(주)진천공장        </v>
          </cell>
          <cell r="K1782">
            <v>0</v>
          </cell>
          <cell r="L1782">
            <v>35</v>
          </cell>
          <cell r="N1782">
            <v>35</v>
          </cell>
          <cell r="O1782">
            <v>35</v>
          </cell>
          <cell r="P1782" t="str">
            <v>WON</v>
          </cell>
          <cell r="Q1782" t="str">
            <v xml:space="preserve">제일케미텍(주)진천공장        </v>
          </cell>
          <cell r="R1782">
            <v>35</v>
          </cell>
          <cell r="V1782">
            <v>35</v>
          </cell>
          <cell r="X1782">
            <v>35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</row>
        <row r="1783">
          <cell r="C1783" t="str">
            <v>7901-044</v>
          </cell>
          <cell r="D1783" t="str">
            <v xml:space="preserve">7901-0441      </v>
          </cell>
          <cell r="E1783" t="str">
            <v xml:space="preserve">SEAL-VENT DUCT(2)             </v>
          </cell>
          <cell r="F1783" t="str">
            <v xml:space="preserve">A02  </v>
          </cell>
          <cell r="G1783" t="str">
            <v>WON</v>
          </cell>
          <cell r="H1783" t="str">
            <v xml:space="preserve">PCS </v>
          </cell>
          <cell r="I1783" t="str">
            <v xml:space="preserve">제일케미텍(주)진천공장        </v>
          </cell>
          <cell r="K1783">
            <v>0</v>
          </cell>
          <cell r="L1783">
            <v>80</v>
          </cell>
          <cell r="N1783">
            <v>80</v>
          </cell>
          <cell r="O1783">
            <v>80</v>
          </cell>
          <cell r="P1783" t="str">
            <v>WON</v>
          </cell>
          <cell r="Q1783" t="str">
            <v xml:space="preserve">제일케미텍(주)진천공장        </v>
          </cell>
          <cell r="R1783">
            <v>80</v>
          </cell>
          <cell r="V1783">
            <v>80</v>
          </cell>
          <cell r="X1783">
            <v>80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</row>
        <row r="1784">
          <cell r="C1784" t="str">
            <v>7901-046</v>
          </cell>
          <cell r="D1784" t="str">
            <v xml:space="preserve">7901-0460      </v>
          </cell>
          <cell r="E1784" t="str">
            <v xml:space="preserve">SEAL-MOTOR(2)                 </v>
          </cell>
          <cell r="F1784" t="str">
            <v xml:space="preserve">D01  </v>
          </cell>
          <cell r="G1784" t="str">
            <v>WON</v>
          </cell>
          <cell r="H1784" t="str">
            <v xml:space="preserve">PCS </v>
          </cell>
          <cell r="I1784" t="str">
            <v xml:space="preserve">제일케미텍(주)진천공장        </v>
          </cell>
          <cell r="J1784">
            <v>17</v>
          </cell>
          <cell r="K1784">
            <v>0</v>
          </cell>
          <cell r="L1784">
            <v>17</v>
          </cell>
          <cell r="N1784">
            <v>17</v>
          </cell>
          <cell r="O1784">
            <v>17</v>
          </cell>
          <cell r="P1784" t="str">
            <v>WON</v>
          </cell>
          <cell r="Q1784" t="str">
            <v xml:space="preserve">제일케미텍(주)진천공장        </v>
          </cell>
          <cell r="R1784">
            <v>17</v>
          </cell>
          <cell r="V1784">
            <v>17</v>
          </cell>
          <cell r="X1784">
            <v>17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</row>
        <row r="1785">
          <cell r="C1785" t="str">
            <v>7901-058</v>
          </cell>
          <cell r="D1785" t="str">
            <v xml:space="preserve">7901-0580      </v>
          </cell>
          <cell r="E1785" t="str">
            <v xml:space="preserve">SEAL-DUCT VENT                </v>
          </cell>
          <cell r="F1785" t="str">
            <v xml:space="preserve">D01  </v>
          </cell>
          <cell r="G1785" t="str">
            <v>WON</v>
          </cell>
          <cell r="H1785" t="str">
            <v xml:space="preserve">PCS </v>
          </cell>
          <cell r="I1785" t="str">
            <v xml:space="preserve">제일케미텍(주)진천공장        </v>
          </cell>
          <cell r="J1785">
            <v>10</v>
          </cell>
          <cell r="K1785">
            <v>0</v>
          </cell>
          <cell r="L1785">
            <v>10</v>
          </cell>
          <cell r="N1785">
            <v>10</v>
          </cell>
          <cell r="O1785">
            <v>10</v>
          </cell>
          <cell r="P1785" t="str">
            <v>WON</v>
          </cell>
          <cell r="Q1785" t="str">
            <v xml:space="preserve">제일케미텍(주)진천공장        </v>
          </cell>
          <cell r="R1785">
            <v>10</v>
          </cell>
          <cell r="V1785">
            <v>10</v>
          </cell>
          <cell r="X1785">
            <v>10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</row>
        <row r="1786">
          <cell r="C1786" t="str">
            <v>7901-065</v>
          </cell>
          <cell r="D1786" t="str">
            <v xml:space="preserve">7901-0650      </v>
          </cell>
          <cell r="E1786" t="str">
            <v xml:space="preserve">SEAL-COND(2)                  </v>
          </cell>
          <cell r="F1786" t="str">
            <v xml:space="preserve">X10  </v>
          </cell>
          <cell r="G1786" t="str">
            <v>WON</v>
          </cell>
          <cell r="H1786" t="str">
            <v xml:space="preserve">PCS </v>
          </cell>
          <cell r="I1786" t="str">
            <v xml:space="preserve">제일케미텍(주)진천공장        </v>
          </cell>
          <cell r="J1786">
            <v>0</v>
          </cell>
          <cell r="K1786">
            <v>0</v>
          </cell>
          <cell r="L1786">
            <v>22</v>
          </cell>
          <cell r="N1786">
            <v>22</v>
          </cell>
          <cell r="O1786">
            <v>22</v>
          </cell>
          <cell r="P1786" t="str">
            <v>WON</v>
          </cell>
          <cell r="Q1786" t="str">
            <v xml:space="preserve">제일케미텍(주)진천공장        </v>
          </cell>
          <cell r="R1786">
            <v>22</v>
          </cell>
          <cell r="V1786">
            <v>22</v>
          </cell>
          <cell r="X1786">
            <v>22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</row>
        <row r="1787">
          <cell r="C1787" t="str">
            <v>7901-072</v>
          </cell>
          <cell r="D1787" t="str">
            <v xml:space="preserve">7901-0721      </v>
          </cell>
          <cell r="E1787" t="str">
            <v xml:space="preserve">SEAL-VENT LH                  </v>
          </cell>
          <cell r="F1787" t="str">
            <v xml:space="preserve">F01  </v>
          </cell>
          <cell r="G1787" t="str">
            <v>WON</v>
          </cell>
          <cell r="H1787" t="str">
            <v xml:space="preserve">PCS </v>
          </cell>
          <cell r="I1787" t="str">
            <v xml:space="preserve">제일케미텍(주)진천공장        </v>
          </cell>
          <cell r="J1787">
            <v>43</v>
          </cell>
          <cell r="K1787">
            <v>0</v>
          </cell>
          <cell r="L1787">
            <v>43</v>
          </cell>
          <cell r="N1787">
            <v>43</v>
          </cell>
          <cell r="O1787">
            <v>43</v>
          </cell>
          <cell r="P1787" t="str">
            <v>WON</v>
          </cell>
          <cell r="Q1787" t="str">
            <v xml:space="preserve">제일케미텍(주)진천공장        </v>
          </cell>
          <cell r="R1787">
            <v>43</v>
          </cell>
          <cell r="V1787">
            <v>43</v>
          </cell>
          <cell r="X1787">
            <v>43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</row>
        <row r="1788">
          <cell r="C1788" t="str">
            <v>7901-073</v>
          </cell>
          <cell r="D1788" t="str">
            <v xml:space="preserve">7901-0731      </v>
          </cell>
          <cell r="E1788" t="str">
            <v xml:space="preserve">SEAL-VENT RH                  </v>
          </cell>
          <cell r="F1788" t="str">
            <v xml:space="preserve">F01  </v>
          </cell>
          <cell r="G1788" t="str">
            <v>WON</v>
          </cell>
          <cell r="H1788" t="str">
            <v xml:space="preserve">PCS </v>
          </cell>
          <cell r="I1788" t="str">
            <v xml:space="preserve">제일케미텍(주)진천공장        </v>
          </cell>
          <cell r="J1788">
            <v>49</v>
          </cell>
          <cell r="K1788">
            <v>0</v>
          </cell>
          <cell r="L1788">
            <v>49</v>
          </cell>
          <cell r="N1788">
            <v>49</v>
          </cell>
          <cell r="O1788">
            <v>49</v>
          </cell>
          <cell r="P1788" t="str">
            <v>WON</v>
          </cell>
          <cell r="Q1788" t="str">
            <v xml:space="preserve">제일케미텍(주)진천공장        </v>
          </cell>
          <cell r="R1788">
            <v>49</v>
          </cell>
          <cell r="V1788">
            <v>49</v>
          </cell>
          <cell r="X1788">
            <v>49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</row>
        <row r="1789">
          <cell r="C1789" t="str">
            <v>7901-074</v>
          </cell>
          <cell r="D1789" t="str">
            <v xml:space="preserve">7901-0741      </v>
          </cell>
          <cell r="E1789" t="str">
            <v xml:space="preserve">SEAL-FOOT LH                  </v>
          </cell>
          <cell r="F1789" t="str">
            <v xml:space="preserve">F01  </v>
          </cell>
          <cell r="G1789" t="str">
            <v>WON</v>
          </cell>
          <cell r="H1789" t="str">
            <v xml:space="preserve">PCS </v>
          </cell>
          <cell r="I1789" t="str">
            <v xml:space="preserve">제일케미텍(주)진천공장        </v>
          </cell>
          <cell r="J1789">
            <v>40</v>
          </cell>
          <cell r="K1789">
            <v>0</v>
          </cell>
          <cell r="L1789">
            <v>40</v>
          </cell>
          <cell r="N1789">
            <v>40</v>
          </cell>
          <cell r="O1789">
            <v>40</v>
          </cell>
          <cell r="P1789" t="str">
            <v>WON</v>
          </cell>
          <cell r="Q1789" t="str">
            <v xml:space="preserve">제일케미텍(주)진천공장        </v>
          </cell>
          <cell r="R1789">
            <v>40</v>
          </cell>
          <cell r="V1789">
            <v>40</v>
          </cell>
          <cell r="X1789">
            <v>40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</row>
        <row r="1790">
          <cell r="C1790" t="str">
            <v>7901-075</v>
          </cell>
          <cell r="D1790" t="str">
            <v xml:space="preserve">7901-0750      </v>
          </cell>
          <cell r="E1790" t="str">
            <v xml:space="preserve">SEAL-FOOT RH(1)               </v>
          </cell>
          <cell r="F1790" t="str">
            <v xml:space="preserve">F01  </v>
          </cell>
          <cell r="G1790" t="str">
            <v>WON</v>
          </cell>
          <cell r="H1790" t="str">
            <v xml:space="preserve">PCS </v>
          </cell>
          <cell r="I1790" t="str">
            <v xml:space="preserve">제일케미텍(주)진천공장        </v>
          </cell>
          <cell r="J1790">
            <v>50</v>
          </cell>
          <cell r="K1790">
            <v>0</v>
          </cell>
          <cell r="L1790">
            <v>50</v>
          </cell>
          <cell r="N1790">
            <v>50</v>
          </cell>
          <cell r="O1790">
            <v>50</v>
          </cell>
          <cell r="P1790" t="str">
            <v>WON</v>
          </cell>
          <cell r="Q1790" t="str">
            <v xml:space="preserve">제일케미텍(주)진천공장        </v>
          </cell>
          <cell r="R1790">
            <v>50</v>
          </cell>
          <cell r="V1790">
            <v>50</v>
          </cell>
          <cell r="X1790">
            <v>50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</row>
        <row r="1791">
          <cell r="C1791" t="str">
            <v>7901-083</v>
          </cell>
          <cell r="D1791" t="str">
            <v xml:space="preserve">7901-0830      </v>
          </cell>
          <cell r="E1791" t="str">
            <v xml:space="preserve">SEAL-DEF.DUCT(1)              </v>
          </cell>
          <cell r="F1791" t="str">
            <v xml:space="preserve">B01  </v>
          </cell>
          <cell r="G1791" t="str">
            <v>WON</v>
          </cell>
          <cell r="H1791" t="str">
            <v xml:space="preserve">PCS </v>
          </cell>
          <cell r="I1791" t="str">
            <v xml:space="preserve">제일케미텍(주)진천공장        </v>
          </cell>
          <cell r="K1791">
            <v>0</v>
          </cell>
          <cell r="L1791">
            <v>47</v>
          </cell>
          <cell r="N1791">
            <v>47</v>
          </cell>
          <cell r="O1791">
            <v>47</v>
          </cell>
          <cell r="P1791" t="str">
            <v>WON</v>
          </cell>
          <cell r="Q1791" t="str">
            <v xml:space="preserve">제일케미텍(주)진천공장        </v>
          </cell>
          <cell r="R1791">
            <v>47</v>
          </cell>
          <cell r="V1791">
            <v>47</v>
          </cell>
          <cell r="X1791">
            <v>47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</row>
        <row r="1792">
          <cell r="C1792" t="str">
            <v>7901-090</v>
          </cell>
          <cell r="D1792" t="str">
            <v xml:space="preserve">7901-0900      </v>
          </cell>
          <cell r="E1792" t="str">
            <v xml:space="preserve">SEAL-SIDE HEATER CORE         </v>
          </cell>
          <cell r="F1792" t="str">
            <v xml:space="preserve">A02  </v>
          </cell>
          <cell r="G1792" t="str">
            <v>WON</v>
          </cell>
          <cell r="H1792" t="str">
            <v xml:space="preserve">PCS </v>
          </cell>
          <cell r="I1792" t="str">
            <v xml:space="preserve">제일케미텍(주)진천공장        </v>
          </cell>
          <cell r="K1792">
            <v>0</v>
          </cell>
          <cell r="L1792">
            <v>20</v>
          </cell>
          <cell r="N1792">
            <v>20</v>
          </cell>
          <cell r="O1792">
            <v>20</v>
          </cell>
          <cell r="P1792" t="str">
            <v>WON</v>
          </cell>
          <cell r="Q1792" t="str">
            <v xml:space="preserve">제일케미텍(주)진천공장        </v>
          </cell>
          <cell r="R1792">
            <v>20</v>
          </cell>
          <cell r="V1792">
            <v>20</v>
          </cell>
          <cell r="X1792">
            <v>20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</row>
        <row r="1793">
          <cell r="C1793" t="str">
            <v>7901-092</v>
          </cell>
          <cell r="D1793" t="str">
            <v xml:space="preserve">7901-0921      </v>
          </cell>
          <cell r="E1793" t="str">
            <v xml:space="preserve">SEAL-BRKT COND                </v>
          </cell>
          <cell r="F1793" t="str">
            <v xml:space="preserve">D01  </v>
          </cell>
          <cell r="G1793" t="str">
            <v>WON</v>
          </cell>
          <cell r="H1793" t="str">
            <v xml:space="preserve">PCS </v>
          </cell>
          <cell r="I1793" t="str">
            <v xml:space="preserve">제일케미텍(주)진천공장        </v>
          </cell>
          <cell r="J1793">
            <v>24</v>
          </cell>
          <cell r="K1793">
            <v>0</v>
          </cell>
          <cell r="L1793">
            <v>24</v>
          </cell>
          <cell r="N1793">
            <v>24</v>
          </cell>
          <cell r="O1793">
            <v>24</v>
          </cell>
          <cell r="P1793" t="str">
            <v>WON</v>
          </cell>
          <cell r="Q1793" t="str">
            <v xml:space="preserve">제일케미텍(주)진천공장        </v>
          </cell>
          <cell r="R1793">
            <v>24</v>
          </cell>
          <cell r="V1793">
            <v>24</v>
          </cell>
          <cell r="X1793">
            <v>24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</row>
        <row r="1794">
          <cell r="C1794" t="str">
            <v>7901-102</v>
          </cell>
          <cell r="D1794" t="str">
            <v xml:space="preserve">7901-1022      </v>
          </cell>
          <cell r="E1794" t="str">
            <v xml:space="preserve">SEAL-INTAKE DOOR(1)           </v>
          </cell>
          <cell r="F1794" t="str">
            <v xml:space="preserve">A03  </v>
          </cell>
          <cell r="G1794" t="str">
            <v>WON</v>
          </cell>
          <cell r="H1794" t="str">
            <v xml:space="preserve">PCS </v>
          </cell>
          <cell r="I1794" t="str">
            <v xml:space="preserve">제일케미텍(주)진천공장        </v>
          </cell>
          <cell r="K1794">
            <v>0</v>
          </cell>
          <cell r="L1794">
            <v>65</v>
          </cell>
          <cell r="N1794">
            <v>65</v>
          </cell>
          <cell r="O1794">
            <v>65</v>
          </cell>
          <cell r="P1794" t="str">
            <v>WON</v>
          </cell>
          <cell r="Q1794" t="str">
            <v xml:space="preserve">제일케미텍(주)진천공장        </v>
          </cell>
          <cell r="R1794">
            <v>65</v>
          </cell>
          <cell r="V1794">
            <v>65</v>
          </cell>
          <cell r="X1794">
            <v>65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</row>
        <row r="1795">
          <cell r="C1795" t="str">
            <v>7901-124</v>
          </cell>
          <cell r="D1795" t="str">
            <v xml:space="preserve">7901-1240      </v>
          </cell>
          <cell r="E1795" t="str">
            <v xml:space="preserve">SEAL-BLOWER DOOR              </v>
          </cell>
          <cell r="F1795" t="str">
            <v xml:space="preserve">F01  </v>
          </cell>
          <cell r="G1795" t="str">
            <v>WON</v>
          </cell>
          <cell r="H1795" t="str">
            <v xml:space="preserve">PCS </v>
          </cell>
          <cell r="I1795" t="str">
            <v xml:space="preserve">제일케미텍(주)진천공장        </v>
          </cell>
          <cell r="K1795">
            <v>0</v>
          </cell>
          <cell r="L1795">
            <v>170</v>
          </cell>
          <cell r="N1795">
            <v>170</v>
          </cell>
          <cell r="O1795">
            <v>170</v>
          </cell>
          <cell r="P1795" t="str">
            <v>WON</v>
          </cell>
          <cell r="Q1795" t="str">
            <v xml:space="preserve">제일케미텍(주)진천공장        </v>
          </cell>
          <cell r="R1795">
            <v>170</v>
          </cell>
          <cell r="V1795">
            <v>170</v>
          </cell>
          <cell r="X1795">
            <v>170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</row>
        <row r="1796">
          <cell r="C1796" t="str">
            <v>7901-125</v>
          </cell>
          <cell r="D1796" t="str">
            <v xml:space="preserve">7901-1250      </v>
          </cell>
          <cell r="E1796" t="str">
            <v xml:space="preserve">SEAL-FOOT RH(2)               </v>
          </cell>
          <cell r="F1796" t="str">
            <v xml:space="preserve">F01  </v>
          </cell>
          <cell r="G1796" t="str">
            <v>WON</v>
          </cell>
          <cell r="H1796" t="str">
            <v xml:space="preserve">PCS </v>
          </cell>
          <cell r="I1796" t="str">
            <v xml:space="preserve">제일케미텍(주)진천공장        </v>
          </cell>
          <cell r="J1796">
            <v>0</v>
          </cell>
          <cell r="K1796">
            <v>0</v>
          </cell>
          <cell r="L1796">
            <v>40</v>
          </cell>
          <cell r="N1796">
            <v>40</v>
          </cell>
          <cell r="O1796">
            <v>40</v>
          </cell>
          <cell r="P1796" t="str">
            <v>WON</v>
          </cell>
          <cell r="Q1796" t="str">
            <v xml:space="preserve">제일케미텍(주)진천공장        </v>
          </cell>
          <cell r="R1796">
            <v>40</v>
          </cell>
          <cell r="V1796">
            <v>40</v>
          </cell>
          <cell r="X1796">
            <v>40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</row>
        <row r="1797">
          <cell r="C1797" t="str">
            <v>7901-126</v>
          </cell>
          <cell r="D1797" t="str">
            <v xml:space="preserve">7901-1260      </v>
          </cell>
          <cell r="E1797" t="str">
            <v xml:space="preserve">SEAL-DUCT DEF                 </v>
          </cell>
          <cell r="F1797" t="str">
            <v xml:space="preserve">D01  </v>
          </cell>
          <cell r="G1797" t="str">
            <v>WON</v>
          </cell>
          <cell r="H1797" t="str">
            <v xml:space="preserve">PCS </v>
          </cell>
          <cell r="I1797" t="str">
            <v xml:space="preserve">제일케미텍(주)진천공장        </v>
          </cell>
          <cell r="J1797">
            <v>75</v>
          </cell>
          <cell r="K1797">
            <v>0</v>
          </cell>
          <cell r="L1797">
            <v>75</v>
          </cell>
          <cell r="N1797">
            <v>75</v>
          </cell>
          <cell r="O1797">
            <v>75</v>
          </cell>
          <cell r="P1797" t="str">
            <v>WON</v>
          </cell>
          <cell r="Q1797" t="str">
            <v xml:space="preserve">제일케미텍(주)진천공장        </v>
          </cell>
          <cell r="R1797">
            <v>75</v>
          </cell>
          <cell r="V1797">
            <v>75</v>
          </cell>
          <cell r="X1797">
            <v>75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</row>
        <row r="1798">
          <cell r="C1798" t="str">
            <v>7901-130</v>
          </cell>
          <cell r="D1798" t="str">
            <v xml:space="preserve">7901-1300      </v>
          </cell>
          <cell r="E1798" t="str">
            <v xml:space="preserve">SEAL-CUSHION                  </v>
          </cell>
          <cell r="F1798" t="str">
            <v xml:space="preserve">D01  </v>
          </cell>
          <cell r="G1798" t="str">
            <v>WON</v>
          </cell>
          <cell r="H1798" t="str">
            <v xml:space="preserve">PCS </v>
          </cell>
          <cell r="I1798" t="str">
            <v xml:space="preserve">제일케미텍(주)진천공장        </v>
          </cell>
          <cell r="K1798">
            <v>0</v>
          </cell>
          <cell r="L1798">
            <v>30</v>
          </cell>
          <cell r="N1798">
            <v>30</v>
          </cell>
          <cell r="O1798">
            <v>30</v>
          </cell>
          <cell r="P1798" t="str">
            <v>WON</v>
          </cell>
          <cell r="Q1798" t="str">
            <v xml:space="preserve">제일케미텍(주)진천공장        </v>
          </cell>
          <cell r="R1798">
            <v>30</v>
          </cell>
          <cell r="V1798">
            <v>30</v>
          </cell>
          <cell r="X1798">
            <v>30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</row>
        <row r="1799">
          <cell r="C1799" t="str">
            <v>7901-130</v>
          </cell>
          <cell r="D1799" t="str">
            <v xml:space="preserve">7901-1301      </v>
          </cell>
          <cell r="E1799" t="str">
            <v xml:space="preserve">SEAL-CUSHION                  </v>
          </cell>
          <cell r="F1799" t="str">
            <v xml:space="preserve">D01  </v>
          </cell>
          <cell r="G1799" t="str">
            <v>WON</v>
          </cell>
          <cell r="H1799" t="str">
            <v xml:space="preserve">PCS </v>
          </cell>
          <cell r="I1799" t="str">
            <v xml:space="preserve">제일케미텍(주)진천공장        </v>
          </cell>
          <cell r="J1799">
            <v>0</v>
          </cell>
          <cell r="K1799">
            <v>0</v>
          </cell>
          <cell r="L1799">
            <v>30</v>
          </cell>
          <cell r="N1799">
            <v>30</v>
          </cell>
          <cell r="O1799">
            <v>30</v>
          </cell>
          <cell r="P1799" t="str">
            <v>WON</v>
          </cell>
          <cell r="Q1799" t="str">
            <v xml:space="preserve">제일케미텍(주)진천공장        </v>
          </cell>
          <cell r="R1799">
            <v>30</v>
          </cell>
          <cell r="V1799">
            <v>30</v>
          </cell>
          <cell r="X1799">
            <v>30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</row>
        <row r="1800">
          <cell r="C1800" t="str">
            <v>7901-134</v>
          </cell>
          <cell r="D1800" t="str">
            <v xml:space="preserve">7901-1343      </v>
          </cell>
          <cell r="E1800" t="str">
            <v xml:space="preserve">SEAL-MIX DOOR                 </v>
          </cell>
          <cell r="F1800" t="str">
            <v xml:space="preserve">C01  </v>
          </cell>
          <cell r="G1800" t="str">
            <v>WON</v>
          </cell>
          <cell r="H1800" t="str">
            <v xml:space="preserve">PCS </v>
          </cell>
          <cell r="I1800" t="str">
            <v xml:space="preserve">제일케미텍(주)진천공장        </v>
          </cell>
          <cell r="K1800">
            <v>0</v>
          </cell>
          <cell r="L1800">
            <v>99</v>
          </cell>
          <cell r="N1800">
            <v>99</v>
          </cell>
          <cell r="O1800">
            <v>99</v>
          </cell>
          <cell r="P1800" t="str">
            <v>WON</v>
          </cell>
          <cell r="Q1800" t="str">
            <v xml:space="preserve">제일케미텍(주)진천공장        </v>
          </cell>
          <cell r="R1800">
            <v>99</v>
          </cell>
          <cell r="V1800">
            <v>99</v>
          </cell>
          <cell r="X1800">
            <v>99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</row>
        <row r="1801">
          <cell r="C1801" t="str">
            <v>7901-135</v>
          </cell>
          <cell r="D1801" t="str">
            <v xml:space="preserve">7901-1353      </v>
          </cell>
          <cell r="E1801" t="str">
            <v xml:space="preserve">SEAL-VENT DOOR(R)             </v>
          </cell>
          <cell r="F1801" t="str">
            <v xml:space="preserve">C01  </v>
          </cell>
          <cell r="G1801" t="str">
            <v>WON</v>
          </cell>
          <cell r="H1801" t="str">
            <v xml:space="preserve">PCS </v>
          </cell>
          <cell r="I1801" t="str">
            <v xml:space="preserve">제일케미텍(주)진천공장        </v>
          </cell>
          <cell r="K1801">
            <v>0</v>
          </cell>
          <cell r="L1801">
            <v>314</v>
          </cell>
          <cell r="N1801">
            <v>314</v>
          </cell>
          <cell r="O1801">
            <v>314</v>
          </cell>
          <cell r="P1801" t="str">
            <v>WON</v>
          </cell>
          <cell r="Q1801" t="str">
            <v xml:space="preserve">제일케미텍(주)진천공장        </v>
          </cell>
          <cell r="R1801">
            <v>314</v>
          </cell>
          <cell r="V1801">
            <v>314</v>
          </cell>
          <cell r="X1801">
            <v>314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</row>
        <row r="1802">
          <cell r="C1802" t="str">
            <v>7901-136</v>
          </cell>
          <cell r="D1802" t="str">
            <v xml:space="preserve">7901-1363      </v>
          </cell>
          <cell r="E1802" t="str">
            <v xml:space="preserve">SEAL-FOOT DOOR                </v>
          </cell>
          <cell r="F1802" t="str">
            <v xml:space="preserve">C01  </v>
          </cell>
          <cell r="G1802" t="str">
            <v>WON</v>
          </cell>
          <cell r="H1802" t="str">
            <v xml:space="preserve">PCS </v>
          </cell>
          <cell r="I1802" t="str">
            <v xml:space="preserve">제일케미텍(주)진천공장        </v>
          </cell>
          <cell r="K1802">
            <v>0</v>
          </cell>
          <cell r="L1802">
            <v>231</v>
          </cell>
          <cell r="N1802">
            <v>231</v>
          </cell>
          <cell r="O1802">
            <v>231</v>
          </cell>
          <cell r="P1802" t="str">
            <v>WON</v>
          </cell>
          <cell r="Q1802" t="str">
            <v xml:space="preserve">제일케미텍(주)진천공장        </v>
          </cell>
          <cell r="R1802">
            <v>231</v>
          </cell>
          <cell r="V1802">
            <v>231</v>
          </cell>
          <cell r="X1802">
            <v>231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</row>
        <row r="1803">
          <cell r="C1803" t="str">
            <v>7901-138</v>
          </cell>
          <cell r="D1803" t="str">
            <v xml:space="preserve">7901-1381      </v>
          </cell>
          <cell r="E1803" t="str">
            <v xml:space="preserve">SEAL-DEF DOOR(2)              </v>
          </cell>
          <cell r="F1803" t="str">
            <v xml:space="preserve">C01  </v>
          </cell>
          <cell r="G1803" t="str">
            <v>WON</v>
          </cell>
          <cell r="H1803" t="str">
            <v xml:space="preserve">PCS </v>
          </cell>
          <cell r="I1803" t="str">
            <v xml:space="preserve">제일케미텍(주)진천공장        </v>
          </cell>
          <cell r="J1803">
            <v>63</v>
          </cell>
          <cell r="K1803">
            <v>0</v>
          </cell>
          <cell r="L1803">
            <v>63</v>
          </cell>
          <cell r="N1803">
            <v>63</v>
          </cell>
          <cell r="O1803">
            <v>63</v>
          </cell>
          <cell r="P1803" t="str">
            <v>WON</v>
          </cell>
          <cell r="Q1803" t="str">
            <v xml:space="preserve">제일케미텍(주)진천공장        </v>
          </cell>
          <cell r="R1803">
            <v>63</v>
          </cell>
          <cell r="V1803">
            <v>63</v>
          </cell>
          <cell r="X1803">
            <v>63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</row>
        <row r="1804">
          <cell r="C1804" t="str">
            <v>7901-140</v>
          </cell>
          <cell r="D1804" t="str">
            <v xml:space="preserve">7901-1401      </v>
          </cell>
          <cell r="E1804" t="str">
            <v xml:space="preserve">SEAL-DISTRI(1)                </v>
          </cell>
          <cell r="F1804" t="str">
            <v xml:space="preserve">C01  </v>
          </cell>
          <cell r="G1804" t="str">
            <v>WON</v>
          </cell>
          <cell r="H1804" t="str">
            <v xml:space="preserve">PCS </v>
          </cell>
          <cell r="I1804" t="str">
            <v xml:space="preserve">제일케미텍(주)진천공장        </v>
          </cell>
          <cell r="J1804">
            <v>23</v>
          </cell>
          <cell r="K1804">
            <v>0</v>
          </cell>
          <cell r="L1804">
            <v>24</v>
          </cell>
          <cell r="N1804">
            <v>24</v>
          </cell>
          <cell r="O1804">
            <v>24</v>
          </cell>
          <cell r="P1804" t="str">
            <v>WON</v>
          </cell>
          <cell r="Q1804" t="str">
            <v xml:space="preserve">제일케미텍(주)진천공장        </v>
          </cell>
          <cell r="R1804">
            <v>24</v>
          </cell>
          <cell r="V1804">
            <v>24</v>
          </cell>
          <cell r="X1804">
            <v>24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</row>
        <row r="1805">
          <cell r="C1805" t="str">
            <v>7901-141</v>
          </cell>
          <cell r="D1805" t="str">
            <v xml:space="preserve">7901-1410      </v>
          </cell>
          <cell r="E1805" t="str">
            <v xml:space="preserve">SEAL-DISTRI(2)                </v>
          </cell>
          <cell r="F1805" t="str">
            <v xml:space="preserve">C01  </v>
          </cell>
          <cell r="G1805" t="str">
            <v>WON</v>
          </cell>
          <cell r="H1805" t="str">
            <v xml:space="preserve">PCS </v>
          </cell>
          <cell r="I1805" t="str">
            <v xml:space="preserve">제일케미텍(주)진천공장        </v>
          </cell>
          <cell r="J1805">
            <v>155</v>
          </cell>
          <cell r="K1805">
            <v>0</v>
          </cell>
          <cell r="L1805">
            <v>155</v>
          </cell>
          <cell r="N1805">
            <v>155</v>
          </cell>
          <cell r="O1805">
            <v>155</v>
          </cell>
          <cell r="P1805" t="str">
            <v>WON</v>
          </cell>
          <cell r="Q1805" t="str">
            <v xml:space="preserve">제일케미텍(주)진천공장        </v>
          </cell>
          <cell r="R1805">
            <v>155</v>
          </cell>
          <cell r="V1805">
            <v>155</v>
          </cell>
          <cell r="X1805">
            <v>155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</row>
        <row r="1806">
          <cell r="C1806" t="str">
            <v>7901-142</v>
          </cell>
          <cell r="D1806" t="str">
            <v xml:space="preserve">7901-1420      </v>
          </cell>
          <cell r="E1806" t="str">
            <v xml:space="preserve">SEAL-DISTRI(3)                </v>
          </cell>
          <cell r="F1806" t="str">
            <v xml:space="preserve">C01  </v>
          </cell>
          <cell r="G1806" t="str">
            <v>WON</v>
          </cell>
          <cell r="H1806" t="str">
            <v xml:space="preserve">PCS </v>
          </cell>
          <cell r="I1806" t="str">
            <v xml:space="preserve">제일케미텍(주)진천공장        </v>
          </cell>
          <cell r="J1806">
            <v>72</v>
          </cell>
          <cell r="K1806">
            <v>0</v>
          </cell>
          <cell r="L1806">
            <v>72</v>
          </cell>
          <cell r="N1806">
            <v>72</v>
          </cell>
          <cell r="O1806">
            <v>72</v>
          </cell>
          <cell r="P1806" t="str">
            <v>WON</v>
          </cell>
          <cell r="Q1806" t="str">
            <v xml:space="preserve">제일케미텍(주)진천공장        </v>
          </cell>
          <cell r="R1806">
            <v>72</v>
          </cell>
          <cell r="V1806">
            <v>72</v>
          </cell>
          <cell r="X1806">
            <v>72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</row>
        <row r="1807">
          <cell r="C1807" t="str">
            <v>7901-143</v>
          </cell>
          <cell r="D1807" t="str">
            <v xml:space="preserve">7901-1432      </v>
          </cell>
          <cell r="E1807" t="str">
            <v xml:space="preserve">SEAL-BLOWER DOOR(1)           </v>
          </cell>
          <cell r="F1807" t="str">
            <v xml:space="preserve">C01  </v>
          </cell>
          <cell r="G1807" t="str">
            <v>WON</v>
          </cell>
          <cell r="H1807" t="str">
            <v xml:space="preserve">PCS </v>
          </cell>
          <cell r="I1807" t="str">
            <v xml:space="preserve">제일케미텍(주)진천공장        </v>
          </cell>
          <cell r="K1807">
            <v>0</v>
          </cell>
          <cell r="L1807">
            <v>85</v>
          </cell>
          <cell r="N1807">
            <v>85</v>
          </cell>
          <cell r="O1807">
            <v>85</v>
          </cell>
          <cell r="P1807" t="str">
            <v>WON</v>
          </cell>
          <cell r="Q1807" t="str">
            <v xml:space="preserve">제일케미텍(주)진천공장        </v>
          </cell>
          <cell r="R1807">
            <v>85</v>
          </cell>
          <cell r="V1807">
            <v>85</v>
          </cell>
          <cell r="X1807">
            <v>85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</row>
        <row r="1808">
          <cell r="C1808" t="str">
            <v>7901-144</v>
          </cell>
          <cell r="D1808" t="str">
            <v xml:space="preserve">7901-1442      </v>
          </cell>
          <cell r="E1808" t="str">
            <v xml:space="preserve">SEAL-BLOWER DOOR(2)           </v>
          </cell>
          <cell r="F1808" t="str">
            <v xml:space="preserve">C01  </v>
          </cell>
          <cell r="G1808" t="str">
            <v>WON</v>
          </cell>
          <cell r="H1808" t="str">
            <v xml:space="preserve">PCS </v>
          </cell>
          <cell r="I1808" t="str">
            <v xml:space="preserve">제일케미텍(주)진천공장        </v>
          </cell>
          <cell r="K1808">
            <v>0</v>
          </cell>
          <cell r="L1808">
            <v>80</v>
          </cell>
          <cell r="N1808">
            <v>80</v>
          </cell>
          <cell r="O1808">
            <v>80</v>
          </cell>
          <cell r="P1808" t="str">
            <v>WON</v>
          </cell>
          <cell r="Q1808" t="str">
            <v xml:space="preserve">제일케미텍(주)진천공장        </v>
          </cell>
          <cell r="R1808">
            <v>80</v>
          </cell>
          <cell r="V1808">
            <v>80</v>
          </cell>
          <cell r="X1808">
            <v>80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</row>
        <row r="1809">
          <cell r="C1809" t="str">
            <v>7901-145</v>
          </cell>
          <cell r="D1809" t="str">
            <v xml:space="preserve">7901-1454      </v>
          </cell>
          <cell r="E1809" t="str">
            <v xml:space="preserve">SEAL-BLOWER                   </v>
          </cell>
          <cell r="F1809" t="str">
            <v xml:space="preserve">C01  </v>
          </cell>
          <cell r="G1809" t="str">
            <v>WON</v>
          </cell>
          <cell r="H1809" t="str">
            <v xml:space="preserve">PCS </v>
          </cell>
          <cell r="I1809" t="str">
            <v xml:space="preserve">제일케미텍(주)진천공장        </v>
          </cell>
          <cell r="J1809">
            <v>100</v>
          </cell>
          <cell r="K1809">
            <v>0</v>
          </cell>
          <cell r="L1809">
            <v>100</v>
          </cell>
          <cell r="N1809">
            <v>100</v>
          </cell>
          <cell r="O1809">
            <v>100</v>
          </cell>
          <cell r="P1809" t="str">
            <v>WON</v>
          </cell>
          <cell r="Q1809" t="str">
            <v xml:space="preserve">제일케미텍(주)진천공장        </v>
          </cell>
          <cell r="R1809">
            <v>100</v>
          </cell>
          <cell r="V1809">
            <v>100</v>
          </cell>
          <cell r="X1809">
            <v>100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</row>
        <row r="1810">
          <cell r="C1810" t="str">
            <v>7901-146</v>
          </cell>
          <cell r="D1810" t="str">
            <v xml:space="preserve">7901-1462      </v>
          </cell>
          <cell r="E1810" t="str">
            <v xml:space="preserve">SEAL-EVAP SIDE                </v>
          </cell>
          <cell r="F1810" t="str">
            <v xml:space="preserve">C01  </v>
          </cell>
          <cell r="G1810" t="str">
            <v>WON</v>
          </cell>
          <cell r="H1810" t="str">
            <v xml:space="preserve">PCS </v>
          </cell>
          <cell r="I1810" t="str">
            <v xml:space="preserve">제일케미텍(주)진천공장        </v>
          </cell>
          <cell r="J1810">
            <v>5</v>
          </cell>
          <cell r="K1810">
            <v>0</v>
          </cell>
          <cell r="L1810">
            <v>70</v>
          </cell>
          <cell r="N1810">
            <v>70</v>
          </cell>
          <cell r="O1810">
            <v>70</v>
          </cell>
          <cell r="P1810" t="str">
            <v>WON</v>
          </cell>
          <cell r="Q1810" t="str">
            <v xml:space="preserve">제일케미텍(주)진천공장        </v>
          </cell>
          <cell r="R1810">
            <v>70</v>
          </cell>
          <cell r="V1810">
            <v>70</v>
          </cell>
          <cell r="X1810">
            <v>70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</row>
        <row r="1811">
          <cell r="C1811" t="str">
            <v>7901-147</v>
          </cell>
          <cell r="D1811" t="str">
            <v xml:space="preserve">7901-1471      </v>
          </cell>
          <cell r="E1811" t="str">
            <v xml:space="preserve">SEAL-EVAP LOWER               </v>
          </cell>
          <cell r="F1811" t="str">
            <v xml:space="preserve">C01  </v>
          </cell>
          <cell r="G1811" t="str">
            <v>WON</v>
          </cell>
          <cell r="H1811" t="str">
            <v xml:space="preserve">PCS </v>
          </cell>
          <cell r="I1811" t="str">
            <v xml:space="preserve">제일케미텍(주)진천공장        </v>
          </cell>
          <cell r="J1811">
            <v>379</v>
          </cell>
          <cell r="K1811">
            <v>0</v>
          </cell>
          <cell r="L1811">
            <v>379</v>
          </cell>
          <cell r="N1811">
            <v>379</v>
          </cell>
          <cell r="O1811">
            <v>379</v>
          </cell>
          <cell r="P1811" t="str">
            <v>WON</v>
          </cell>
          <cell r="Q1811" t="str">
            <v xml:space="preserve">제일케미텍(주)진천공장        </v>
          </cell>
          <cell r="R1811">
            <v>379</v>
          </cell>
          <cell r="V1811">
            <v>379</v>
          </cell>
          <cell r="X1811">
            <v>379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</row>
        <row r="1812">
          <cell r="C1812" t="str">
            <v>7901-149</v>
          </cell>
          <cell r="D1812" t="str">
            <v xml:space="preserve">7901-1492      </v>
          </cell>
          <cell r="E1812" t="str">
            <v xml:space="preserve">SEAL-INLET                    </v>
          </cell>
          <cell r="F1812" t="str">
            <v xml:space="preserve">C01  </v>
          </cell>
          <cell r="G1812" t="str">
            <v>WON</v>
          </cell>
          <cell r="H1812" t="str">
            <v xml:space="preserve">PCS </v>
          </cell>
          <cell r="I1812" t="str">
            <v xml:space="preserve">제일케미텍(주)진천공장        </v>
          </cell>
          <cell r="J1812">
            <v>375</v>
          </cell>
          <cell r="K1812">
            <v>0</v>
          </cell>
          <cell r="L1812">
            <v>375</v>
          </cell>
          <cell r="N1812">
            <v>375</v>
          </cell>
          <cell r="O1812">
            <v>375</v>
          </cell>
          <cell r="P1812" t="str">
            <v>WON</v>
          </cell>
          <cell r="Q1812" t="str">
            <v xml:space="preserve">제일케미텍(주)진천공장        </v>
          </cell>
          <cell r="R1812">
            <v>375</v>
          </cell>
          <cell r="V1812">
            <v>375</v>
          </cell>
          <cell r="X1812">
            <v>375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</row>
        <row r="1813">
          <cell r="C1813" t="str">
            <v>7901-150</v>
          </cell>
          <cell r="D1813" t="str">
            <v xml:space="preserve">7901-1503      </v>
          </cell>
          <cell r="E1813" t="str">
            <v xml:space="preserve">SEAL-OUTLET                   </v>
          </cell>
          <cell r="F1813" t="str">
            <v xml:space="preserve">C01  </v>
          </cell>
          <cell r="G1813" t="str">
            <v>WON</v>
          </cell>
          <cell r="H1813" t="str">
            <v xml:space="preserve">PCS </v>
          </cell>
          <cell r="I1813" t="str">
            <v xml:space="preserve">제일케미텍(주)진천공장        </v>
          </cell>
          <cell r="J1813">
            <v>440</v>
          </cell>
          <cell r="K1813">
            <v>0</v>
          </cell>
          <cell r="L1813">
            <v>440</v>
          </cell>
          <cell r="N1813">
            <v>440</v>
          </cell>
          <cell r="O1813">
            <v>440</v>
          </cell>
          <cell r="P1813" t="str">
            <v>WON</v>
          </cell>
          <cell r="Q1813" t="str">
            <v xml:space="preserve">제일케미텍(주)진천공장        </v>
          </cell>
          <cell r="R1813">
            <v>440</v>
          </cell>
          <cell r="V1813">
            <v>440</v>
          </cell>
          <cell r="X1813">
            <v>440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</row>
        <row r="1814">
          <cell r="C1814" t="str">
            <v>7901-151</v>
          </cell>
          <cell r="D1814" t="str">
            <v xml:space="preserve">7901-1511      </v>
          </cell>
          <cell r="E1814" t="str">
            <v xml:space="preserve">SEAL-PANEL                    </v>
          </cell>
          <cell r="F1814" t="str">
            <v xml:space="preserve">C01  </v>
          </cell>
          <cell r="G1814" t="str">
            <v>WON</v>
          </cell>
          <cell r="H1814" t="str">
            <v xml:space="preserve">PCS </v>
          </cell>
          <cell r="I1814" t="str">
            <v xml:space="preserve">제일케미텍(주)진천공장        </v>
          </cell>
          <cell r="J1814">
            <v>49</v>
          </cell>
          <cell r="K1814">
            <v>0</v>
          </cell>
          <cell r="L1814">
            <v>49</v>
          </cell>
          <cell r="N1814">
            <v>49</v>
          </cell>
          <cell r="O1814">
            <v>49</v>
          </cell>
          <cell r="P1814" t="str">
            <v>WON</v>
          </cell>
          <cell r="Q1814" t="str">
            <v xml:space="preserve">제일케미텍(주)진천공장        </v>
          </cell>
          <cell r="R1814">
            <v>49</v>
          </cell>
          <cell r="V1814">
            <v>49</v>
          </cell>
          <cell r="X1814">
            <v>49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</row>
        <row r="1815">
          <cell r="C1815" t="str">
            <v>7901-152</v>
          </cell>
          <cell r="D1815" t="str">
            <v xml:space="preserve">7901-1521      </v>
          </cell>
          <cell r="E1815" t="str">
            <v xml:space="preserve">SEAL-CTR VENT DUCT            </v>
          </cell>
          <cell r="F1815" t="str">
            <v xml:space="preserve">C01  </v>
          </cell>
          <cell r="G1815" t="str">
            <v>WON</v>
          </cell>
          <cell r="H1815" t="str">
            <v xml:space="preserve">PCS </v>
          </cell>
          <cell r="I1815" t="str">
            <v xml:space="preserve">제일케미텍(주)진천공장        </v>
          </cell>
          <cell r="J1815">
            <v>55</v>
          </cell>
          <cell r="K1815">
            <v>0</v>
          </cell>
          <cell r="L1815">
            <v>55</v>
          </cell>
          <cell r="N1815">
            <v>55</v>
          </cell>
          <cell r="O1815">
            <v>55</v>
          </cell>
          <cell r="P1815" t="str">
            <v>WON</v>
          </cell>
          <cell r="Q1815" t="str">
            <v xml:space="preserve">제일케미텍(주)진천공장        </v>
          </cell>
          <cell r="R1815">
            <v>55</v>
          </cell>
          <cell r="V1815">
            <v>55</v>
          </cell>
          <cell r="X1815">
            <v>55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</row>
        <row r="1816">
          <cell r="C1816" t="str">
            <v>7901-162</v>
          </cell>
          <cell r="D1816" t="str">
            <v xml:space="preserve">7901-1622      </v>
          </cell>
          <cell r="E1816" t="str">
            <v xml:space="preserve">SEAL-DOOR BLOWER(1)           </v>
          </cell>
          <cell r="F1816" t="str">
            <v xml:space="preserve">D02  </v>
          </cell>
          <cell r="G1816" t="str">
            <v>WON</v>
          </cell>
          <cell r="H1816" t="str">
            <v xml:space="preserve">PCS </v>
          </cell>
          <cell r="I1816" t="str">
            <v xml:space="preserve">제일케미텍(주)진천공장        </v>
          </cell>
          <cell r="J1816">
            <v>200</v>
          </cell>
          <cell r="K1816">
            <v>0</v>
          </cell>
          <cell r="L1816">
            <v>200</v>
          </cell>
          <cell r="N1816">
            <v>200</v>
          </cell>
          <cell r="O1816">
            <v>200</v>
          </cell>
          <cell r="P1816" t="str">
            <v>WON</v>
          </cell>
          <cell r="Q1816" t="str">
            <v xml:space="preserve">제일케미텍(주)진천공장        </v>
          </cell>
          <cell r="R1816">
            <v>200</v>
          </cell>
          <cell r="V1816">
            <v>200</v>
          </cell>
          <cell r="X1816">
            <v>200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</row>
        <row r="1817">
          <cell r="C1817" t="str">
            <v>7901-163</v>
          </cell>
          <cell r="D1817" t="str">
            <v xml:space="preserve">7901-1632      </v>
          </cell>
          <cell r="E1817" t="str">
            <v xml:space="preserve">SEAL-DOOR BLOWER(2)           </v>
          </cell>
          <cell r="F1817" t="str">
            <v xml:space="preserve">D02  </v>
          </cell>
          <cell r="G1817" t="str">
            <v>WON</v>
          </cell>
          <cell r="H1817" t="str">
            <v xml:space="preserve">PCS </v>
          </cell>
          <cell r="I1817" t="str">
            <v xml:space="preserve">제일케미텍(주)진천공장        </v>
          </cell>
          <cell r="J1817">
            <v>200</v>
          </cell>
          <cell r="K1817">
            <v>0</v>
          </cell>
          <cell r="L1817">
            <v>200</v>
          </cell>
          <cell r="N1817">
            <v>200</v>
          </cell>
          <cell r="O1817">
            <v>200</v>
          </cell>
          <cell r="P1817" t="str">
            <v>WON</v>
          </cell>
          <cell r="Q1817" t="str">
            <v xml:space="preserve">제일케미텍(주)진천공장        </v>
          </cell>
          <cell r="R1817">
            <v>200</v>
          </cell>
          <cell r="V1817">
            <v>200</v>
          </cell>
          <cell r="X1817">
            <v>200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</row>
        <row r="1818">
          <cell r="C1818" t="str">
            <v>7901-165</v>
          </cell>
          <cell r="D1818" t="str">
            <v xml:space="preserve">7901-1651      </v>
          </cell>
          <cell r="E1818" t="str">
            <v xml:space="preserve">SEAL-VENT DUCT(1)             </v>
          </cell>
          <cell r="F1818" t="str">
            <v xml:space="preserve">D02  </v>
          </cell>
          <cell r="G1818" t="str">
            <v>WON</v>
          </cell>
          <cell r="H1818" t="str">
            <v xml:space="preserve">PCS </v>
          </cell>
          <cell r="I1818" t="str">
            <v xml:space="preserve">제일케미텍(주)진천공장        </v>
          </cell>
          <cell r="J1818">
            <v>45</v>
          </cell>
          <cell r="K1818">
            <v>0</v>
          </cell>
          <cell r="L1818">
            <v>45</v>
          </cell>
          <cell r="N1818">
            <v>45</v>
          </cell>
          <cell r="O1818">
            <v>45</v>
          </cell>
          <cell r="P1818" t="str">
            <v>WON</v>
          </cell>
          <cell r="Q1818" t="str">
            <v xml:space="preserve">제일케미텍(주)진천공장        </v>
          </cell>
          <cell r="R1818">
            <v>45</v>
          </cell>
          <cell r="V1818">
            <v>45</v>
          </cell>
          <cell r="X1818">
            <v>45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</row>
        <row r="1819">
          <cell r="C1819" t="str">
            <v>7901-166</v>
          </cell>
          <cell r="D1819" t="str">
            <v xml:space="preserve">7901-1661      </v>
          </cell>
          <cell r="E1819" t="str">
            <v xml:space="preserve">SEAL-VENT DUCT(2)             </v>
          </cell>
          <cell r="F1819" t="str">
            <v xml:space="preserve">D02  </v>
          </cell>
          <cell r="G1819" t="str">
            <v>WON</v>
          </cell>
          <cell r="H1819" t="str">
            <v xml:space="preserve">PCS </v>
          </cell>
          <cell r="I1819" t="str">
            <v xml:space="preserve">제일케미텍(주)진천공장        </v>
          </cell>
          <cell r="J1819">
            <v>210</v>
          </cell>
          <cell r="K1819">
            <v>0</v>
          </cell>
          <cell r="L1819">
            <v>210</v>
          </cell>
          <cell r="N1819">
            <v>210</v>
          </cell>
          <cell r="O1819">
            <v>210</v>
          </cell>
          <cell r="P1819" t="str">
            <v>WON</v>
          </cell>
          <cell r="Q1819" t="str">
            <v xml:space="preserve">제일케미텍(주)진천공장        </v>
          </cell>
          <cell r="R1819">
            <v>210</v>
          </cell>
          <cell r="V1819">
            <v>210</v>
          </cell>
          <cell r="X1819">
            <v>210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</row>
        <row r="1820">
          <cell r="C1820" t="str">
            <v>7901-169</v>
          </cell>
          <cell r="D1820" t="str">
            <v xml:space="preserve">7901-1691      </v>
          </cell>
          <cell r="E1820" t="str">
            <v xml:space="preserve">SEAL-PANEL BLOWER             </v>
          </cell>
          <cell r="F1820" t="str">
            <v xml:space="preserve">D02  </v>
          </cell>
          <cell r="G1820" t="str">
            <v>WON</v>
          </cell>
          <cell r="H1820" t="str">
            <v xml:space="preserve">PCS </v>
          </cell>
          <cell r="I1820" t="str">
            <v xml:space="preserve">제일케미텍(주)진천공장        </v>
          </cell>
          <cell r="J1820">
            <v>90</v>
          </cell>
          <cell r="K1820">
            <v>0</v>
          </cell>
          <cell r="L1820">
            <v>90</v>
          </cell>
          <cell r="N1820">
            <v>90</v>
          </cell>
          <cell r="O1820">
            <v>90</v>
          </cell>
          <cell r="P1820" t="str">
            <v>WON</v>
          </cell>
          <cell r="Q1820" t="str">
            <v xml:space="preserve">제일케미텍(주)진천공장        </v>
          </cell>
          <cell r="R1820">
            <v>90</v>
          </cell>
          <cell r="V1820">
            <v>90</v>
          </cell>
          <cell r="X1820">
            <v>90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</row>
        <row r="1821">
          <cell r="C1821" t="str">
            <v>7901-174</v>
          </cell>
          <cell r="D1821" t="str">
            <v xml:space="preserve">7901-1741      </v>
          </cell>
          <cell r="E1821" t="str">
            <v xml:space="preserve">SEAL-TANK H/CORE              </v>
          </cell>
          <cell r="F1821" t="str">
            <v xml:space="preserve">C01  </v>
          </cell>
          <cell r="G1821" t="str">
            <v>WON</v>
          </cell>
          <cell r="H1821" t="str">
            <v xml:space="preserve">PCS </v>
          </cell>
          <cell r="I1821" t="str">
            <v xml:space="preserve">제일케미텍(주)진천공장        </v>
          </cell>
          <cell r="J1821">
            <v>29</v>
          </cell>
          <cell r="K1821">
            <v>0</v>
          </cell>
          <cell r="L1821">
            <v>29</v>
          </cell>
          <cell r="N1821">
            <v>29</v>
          </cell>
          <cell r="O1821">
            <v>29</v>
          </cell>
          <cell r="P1821" t="str">
            <v>WON</v>
          </cell>
          <cell r="Q1821" t="str">
            <v xml:space="preserve">제일케미텍(주)진천공장        </v>
          </cell>
          <cell r="R1821">
            <v>29</v>
          </cell>
          <cell r="V1821">
            <v>29</v>
          </cell>
          <cell r="X1821">
            <v>29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</row>
        <row r="1822">
          <cell r="C1822" t="str">
            <v>7901-182</v>
          </cell>
          <cell r="D1822" t="str">
            <v xml:space="preserve">7901-1821      </v>
          </cell>
          <cell r="E1822" t="str">
            <v xml:space="preserve">SEAL-PANEL COOLER             </v>
          </cell>
          <cell r="F1822" t="str">
            <v xml:space="preserve">D02  </v>
          </cell>
          <cell r="G1822" t="str">
            <v>WON</v>
          </cell>
          <cell r="H1822" t="str">
            <v xml:space="preserve">PCS </v>
          </cell>
          <cell r="I1822" t="str">
            <v xml:space="preserve">제일케미텍(주)진천공장        </v>
          </cell>
          <cell r="J1822">
            <v>350</v>
          </cell>
          <cell r="K1822">
            <v>0</v>
          </cell>
          <cell r="L1822">
            <v>350</v>
          </cell>
          <cell r="N1822">
            <v>350</v>
          </cell>
          <cell r="O1822">
            <v>350</v>
          </cell>
          <cell r="P1822" t="str">
            <v>WON</v>
          </cell>
          <cell r="Q1822" t="str">
            <v xml:space="preserve">제일케미텍(주)진천공장        </v>
          </cell>
          <cell r="R1822">
            <v>350</v>
          </cell>
          <cell r="V1822">
            <v>350</v>
          </cell>
          <cell r="X1822">
            <v>350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</row>
        <row r="1823">
          <cell r="C1823" t="str">
            <v>7901-184</v>
          </cell>
          <cell r="D1823" t="str">
            <v xml:space="preserve">7901-1842      </v>
          </cell>
          <cell r="E1823" t="str">
            <v xml:space="preserve">SEAL-INLET                    </v>
          </cell>
          <cell r="F1823" t="str">
            <v xml:space="preserve">D02  </v>
          </cell>
          <cell r="G1823" t="str">
            <v>WON</v>
          </cell>
          <cell r="H1823" t="str">
            <v xml:space="preserve">PCS </v>
          </cell>
          <cell r="I1823" t="str">
            <v xml:space="preserve">제일케미텍(주)진천공장        </v>
          </cell>
          <cell r="J1823">
            <v>400</v>
          </cell>
          <cell r="K1823">
            <v>0</v>
          </cell>
          <cell r="L1823">
            <v>400</v>
          </cell>
          <cell r="N1823">
            <v>400</v>
          </cell>
          <cell r="O1823">
            <v>400</v>
          </cell>
          <cell r="P1823" t="str">
            <v>WON</v>
          </cell>
          <cell r="Q1823" t="str">
            <v xml:space="preserve">제일케미텍(주)진천공장        </v>
          </cell>
          <cell r="R1823">
            <v>400</v>
          </cell>
          <cell r="V1823">
            <v>400</v>
          </cell>
          <cell r="X1823">
            <v>400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</row>
        <row r="1824">
          <cell r="C1824" t="str">
            <v>7901-185</v>
          </cell>
          <cell r="D1824" t="str">
            <v xml:space="preserve">7901-1852      </v>
          </cell>
          <cell r="E1824" t="str">
            <v xml:space="preserve">SEAL-OUTLET                   </v>
          </cell>
          <cell r="F1824" t="str">
            <v xml:space="preserve">D02  </v>
          </cell>
          <cell r="G1824" t="str">
            <v>WON</v>
          </cell>
          <cell r="H1824" t="str">
            <v xml:space="preserve">PCS </v>
          </cell>
          <cell r="I1824" t="str">
            <v xml:space="preserve">제일케미텍(주)진천공장        </v>
          </cell>
          <cell r="J1824">
            <v>500</v>
          </cell>
          <cell r="K1824">
            <v>0</v>
          </cell>
          <cell r="L1824">
            <v>500</v>
          </cell>
          <cell r="N1824">
            <v>500</v>
          </cell>
          <cell r="O1824">
            <v>500</v>
          </cell>
          <cell r="P1824" t="str">
            <v>WON</v>
          </cell>
          <cell r="Q1824" t="str">
            <v xml:space="preserve">제일케미텍(주)진천공장        </v>
          </cell>
          <cell r="R1824">
            <v>500</v>
          </cell>
          <cell r="V1824">
            <v>500</v>
          </cell>
          <cell r="X1824">
            <v>500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</row>
        <row r="1825">
          <cell r="C1825" t="str">
            <v>7901-188</v>
          </cell>
          <cell r="D1825" t="str">
            <v xml:space="preserve">7901-1880      </v>
          </cell>
          <cell r="E1825" t="str">
            <v xml:space="preserve">SEAL-BLOWER                   </v>
          </cell>
          <cell r="F1825" t="str">
            <v xml:space="preserve">F01  </v>
          </cell>
          <cell r="G1825" t="str">
            <v>WON</v>
          </cell>
          <cell r="H1825" t="str">
            <v xml:space="preserve">PCS </v>
          </cell>
          <cell r="I1825" t="str">
            <v xml:space="preserve">제일케미텍(주)진천공장        </v>
          </cell>
          <cell r="J1825">
            <v>223</v>
          </cell>
          <cell r="K1825">
            <v>0</v>
          </cell>
          <cell r="L1825">
            <v>223</v>
          </cell>
          <cell r="N1825">
            <v>223</v>
          </cell>
          <cell r="O1825">
            <v>223</v>
          </cell>
          <cell r="P1825" t="str">
            <v>WON</v>
          </cell>
          <cell r="Q1825" t="str">
            <v xml:space="preserve">제일케미텍(주)진천공장        </v>
          </cell>
          <cell r="R1825">
            <v>223</v>
          </cell>
          <cell r="V1825">
            <v>223</v>
          </cell>
          <cell r="X1825">
            <v>223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</row>
        <row r="1826">
          <cell r="C1826" t="str">
            <v>7901-189</v>
          </cell>
          <cell r="D1826" t="str">
            <v xml:space="preserve">7901-1892      </v>
          </cell>
          <cell r="E1826" t="str">
            <v xml:space="preserve">SEAL-PANEL HEATER             </v>
          </cell>
          <cell r="F1826" t="str">
            <v xml:space="preserve">F01  </v>
          </cell>
          <cell r="G1826" t="str">
            <v>WON</v>
          </cell>
          <cell r="H1826" t="str">
            <v xml:space="preserve">PCS </v>
          </cell>
          <cell r="I1826" t="str">
            <v xml:space="preserve">제일케미텍(주)진천공장        </v>
          </cell>
          <cell r="J1826">
            <v>203</v>
          </cell>
          <cell r="K1826">
            <v>0</v>
          </cell>
          <cell r="L1826">
            <v>203</v>
          </cell>
          <cell r="N1826">
            <v>203</v>
          </cell>
          <cell r="O1826">
            <v>203</v>
          </cell>
          <cell r="P1826" t="str">
            <v>WON</v>
          </cell>
          <cell r="Q1826" t="str">
            <v xml:space="preserve">제일케미텍(주)진천공장        </v>
          </cell>
          <cell r="R1826">
            <v>203</v>
          </cell>
          <cell r="V1826">
            <v>203</v>
          </cell>
          <cell r="X1826">
            <v>203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</row>
        <row r="1827">
          <cell r="C1827" t="str">
            <v>7901-190</v>
          </cell>
          <cell r="D1827" t="str">
            <v xml:space="preserve">7901-1900      </v>
          </cell>
          <cell r="E1827" t="str">
            <v xml:space="preserve">SEAL-PANEL COOLER             </v>
          </cell>
          <cell r="F1827" t="str">
            <v xml:space="preserve">F01  </v>
          </cell>
          <cell r="G1827" t="str">
            <v>WON</v>
          </cell>
          <cell r="H1827" t="str">
            <v xml:space="preserve">PCS </v>
          </cell>
          <cell r="I1827" t="str">
            <v xml:space="preserve">제일케미텍(주)진천공장        </v>
          </cell>
          <cell r="J1827">
            <v>171</v>
          </cell>
          <cell r="K1827">
            <v>0</v>
          </cell>
          <cell r="L1827">
            <v>171</v>
          </cell>
          <cell r="N1827">
            <v>171</v>
          </cell>
          <cell r="O1827">
            <v>171</v>
          </cell>
          <cell r="P1827" t="str">
            <v>WON</v>
          </cell>
          <cell r="Q1827" t="str">
            <v xml:space="preserve">제일케미텍(주)진천공장        </v>
          </cell>
          <cell r="R1827">
            <v>171</v>
          </cell>
          <cell r="V1827">
            <v>171</v>
          </cell>
          <cell r="X1827">
            <v>171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</row>
        <row r="1828">
          <cell r="C1828" t="str">
            <v>7901-218</v>
          </cell>
          <cell r="D1828" t="str">
            <v xml:space="preserve">7901-2180      </v>
          </cell>
          <cell r="E1828" t="str">
            <v xml:space="preserve">SEAL-DEF DOOR(1)              </v>
          </cell>
          <cell r="F1828" t="str">
            <v xml:space="preserve">C01  </v>
          </cell>
          <cell r="G1828" t="str">
            <v>WON</v>
          </cell>
          <cell r="H1828" t="str">
            <v xml:space="preserve">PCS </v>
          </cell>
          <cell r="I1828" t="str">
            <v xml:space="preserve">제일케미텍(주)진천공장        </v>
          </cell>
          <cell r="J1828">
            <v>47</v>
          </cell>
          <cell r="K1828">
            <v>0</v>
          </cell>
          <cell r="L1828">
            <v>47</v>
          </cell>
          <cell r="N1828">
            <v>47</v>
          </cell>
          <cell r="O1828">
            <v>47</v>
          </cell>
          <cell r="P1828" t="str">
            <v>WON</v>
          </cell>
          <cell r="Q1828" t="str">
            <v xml:space="preserve">제일케미텍(주)진천공장        </v>
          </cell>
          <cell r="R1828">
            <v>47</v>
          </cell>
          <cell r="V1828">
            <v>47</v>
          </cell>
          <cell r="X1828">
            <v>47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</row>
        <row r="1829">
          <cell r="C1829" t="str">
            <v>7901-219</v>
          </cell>
          <cell r="D1829" t="str">
            <v xml:space="preserve">7901-2190      </v>
          </cell>
          <cell r="E1829" t="str">
            <v xml:space="preserve">SEAL-DEF DOOR(3) RH           </v>
          </cell>
          <cell r="F1829" t="str">
            <v xml:space="preserve">C01  </v>
          </cell>
          <cell r="G1829" t="str">
            <v>WON</v>
          </cell>
          <cell r="H1829" t="str">
            <v xml:space="preserve">PCS </v>
          </cell>
          <cell r="I1829" t="str">
            <v xml:space="preserve">제일케미텍(주)진천공장        </v>
          </cell>
          <cell r="J1829">
            <v>26</v>
          </cell>
          <cell r="K1829">
            <v>0</v>
          </cell>
          <cell r="L1829">
            <v>26</v>
          </cell>
          <cell r="N1829">
            <v>26</v>
          </cell>
          <cell r="O1829">
            <v>26</v>
          </cell>
          <cell r="P1829" t="str">
            <v>WON</v>
          </cell>
          <cell r="Q1829" t="str">
            <v xml:space="preserve">제일케미텍(주)진천공장        </v>
          </cell>
          <cell r="R1829">
            <v>26</v>
          </cell>
          <cell r="V1829">
            <v>26</v>
          </cell>
          <cell r="X1829">
            <v>26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</row>
        <row r="1830">
          <cell r="C1830" t="str">
            <v>7901-220</v>
          </cell>
          <cell r="D1830" t="str">
            <v xml:space="preserve">7901-2200      </v>
          </cell>
          <cell r="E1830" t="str">
            <v xml:space="preserve">SEAL-DEF DOOR(3) LH           </v>
          </cell>
          <cell r="F1830" t="str">
            <v xml:space="preserve">C01  </v>
          </cell>
          <cell r="G1830" t="str">
            <v>WON</v>
          </cell>
          <cell r="H1830" t="str">
            <v xml:space="preserve">PCS </v>
          </cell>
          <cell r="I1830" t="str">
            <v xml:space="preserve">제일케미텍(주)진천공장        </v>
          </cell>
          <cell r="J1830">
            <v>26</v>
          </cell>
          <cell r="K1830">
            <v>0</v>
          </cell>
          <cell r="L1830">
            <v>26</v>
          </cell>
          <cell r="N1830">
            <v>26</v>
          </cell>
          <cell r="O1830">
            <v>26</v>
          </cell>
          <cell r="P1830" t="str">
            <v>WON</v>
          </cell>
          <cell r="Q1830" t="str">
            <v xml:space="preserve">제일케미텍(주)진천공장        </v>
          </cell>
          <cell r="R1830">
            <v>26</v>
          </cell>
          <cell r="V1830">
            <v>26</v>
          </cell>
          <cell r="X1830">
            <v>26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</row>
        <row r="1831">
          <cell r="C1831" t="str">
            <v>7901-227</v>
          </cell>
          <cell r="D1831" t="str">
            <v xml:space="preserve">7901-2270      </v>
          </cell>
          <cell r="E1831" t="str">
            <v xml:space="preserve">SEAL-BLOWER DOOR              </v>
          </cell>
          <cell r="F1831" t="str">
            <v xml:space="preserve">F01  </v>
          </cell>
          <cell r="G1831" t="str">
            <v>WON</v>
          </cell>
          <cell r="H1831" t="str">
            <v xml:space="preserve">PCS </v>
          </cell>
          <cell r="I1831" t="str">
            <v xml:space="preserve">제일케미텍(주)진천공장        </v>
          </cell>
          <cell r="J1831">
            <v>40</v>
          </cell>
          <cell r="K1831">
            <v>0</v>
          </cell>
          <cell r="L1831">
            <v>40</v>
          </cell>
          <cell r="N1831">
            <v>40</v>
          </cell>
          <cell r="O1831">
            <v>40</v>
          </cell>
          <cell r="P1831" t="str">
            <v>WON</v>
          </cell>
          <cell r="Q1831" t="str">
            <v xml:space="preserve">제일케미텍(주)진천공장        </v>
          </cell>
          <cell r="R1831">
            <v>40</v>
          </cell>
          <cell r="V1831">
            <v>40</v>
          </cell>
          <cell r="X1831">
            <v>40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</row>
        <row r="1832">
          <cell r="C1832" t="str">
            <v>7901-233</v>
          </cell>
          <cell r="D1832" t="str">
            <v xml:space="preserve">7901-2330      </v>
          </cell>
          <cell r="E1832" t="str">
            <v xml:space="preserve">SEAL-PANEL HEATER             </v>
          </cell>
          <cell r="F1832" t="str">
            <v xml:space="preserve">D02  </v>
          </cell>
          <cell r="G1832" t="str">
            <v>WON</v>
          </cell>
          <cell r="H1832" t="str">
            <v xml:space="preserve">PCS </v>
          </cell>
          <cell r="I1832" t="str">
            <v xml:space="preserve">제일케미텍(주)진천공장        </v>
          </cell>
          <cell r="K1832">
            <v>0</v>
          </cell>
          <cell r="L1832">
            <v>350</v>
          </cell>
          <cell r="N1832">
            <v>350</v>
          </cell>
          <cell r="O1832">
            <v>350</v>
          </cell>
          <cell r="P1832" t="str">
            <v>WON</v>
          </cell>
          <cell r="Q1832" t="str">
            <v xml:space="preserve">제일케미텍(주)진천공장        </v>
          </cell>
          <cell r="R1832">
            <v>350</v>
          </cell>
          <cell r="V1832">
            <v>350</v>
          </cell>
          <cell r="X1832">
            <v>350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</row>
        <row r="1833">
          <cell r="C1833" t="str">
            <v>7901-301</v>
          </cell>
          <cell r="D1833" t="str">
            <v xml:space="preserve">7901-3010      </v>
          </cell>
          <cell r="E1833" t="str">
            <v xml:space="preserve">SEAL-BLOWER                   </v>
          </cell>
          <cell r="F1833" t="str">
            <v xml:space="preserve">F01  </v>
          </cell>
          <cell r="G1833" t="str">
            <v>WON</v>
          </cell>
          <cell r="H1833" t="str">
            <v xml:space="preserve">PCS </v>
          </cell>
          <cell r="I1833" t="str">
            <v xml:space="preserve">제일케미텍(주)진천공장        </v>
          </cell>
          <cell r="J1833">
            <v>255</v>
          </cell>
          <cell r="K1833">
            <v>0</v>
          </cell>
          <cell r="L1833">
            <v>255</v>
          </cell>
          <cell r="N1833">
            <v>255</v>
          </cell>
          <cell r="O1833">
            <v>255</v>
          </cell>
          <cell r="P1833" t="str">
            <v>WON</v>
          </cell>
          <cell r="Q1833" t="str">
            <v xml:space="preserve">제일케미텍(주)진천공장        </v>
          </cell>
          <cell r="R1833">
            <v>255</v>
          </cell>
          <cell r="V1833">
            <v>255</v>
          </cell>
          <cell r="X1833">
            <v>255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</row>
        <row r="1834">
          <cell r="C1834" t="str">
            <v>7901-302</v>
          </cell>
          <cell r="D1834" t="str">
            <v xml:space="preserve">7901-3020      </v>
          </cell>
          <cell r="E1834" t="str">
            <v xml:space="preserve">SEAL-BLOWER                   </v>
          </cell>
          <cell r="F1834" t="str">
            <v xml:space="preserve">D01  </v>
          </cell>
          <cell r="G1834" t="str">
            <v>WON</v>
          </cell>
          <cell r="H1834" t="str">
            <v xml:space="preserve">PCS </v>
          </cell>
          <cell r="I1834" t="str">
            <v xml:space="preserve">제일케미텍(주)진천공장        </v>
          </cell>
          <cell r="J1834">
            <v>0</v>
          </cell>
          <cell r="K1834">
            <v>0</v>
          </cell>
          <cell r="L1834">
            <v>95</v>
          </cell>
          <cell r="N1834">
            <v>95</v>
          </cell>
          <cell r="O1834">
            <v>95</v>
          </cell>
          <cell r="P1834" t="str">
            <v>WON</v>
          </cell>
          <cell r="Q1834" t="str">
            <v xml:space="preserve">제일케미텍(주)진천공장        </v>
          </cell>
          <cell r="R1834">
            <v>95</v>
          </cell>
          <cell r="V1834">
            <v>95</v>
          </cell>
          <cell r="X1834">
            <v>95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</row>
        <row r="1835">
          <cell r="C1835" t="str">
            <v>7901-303</v>
          </cell>
          <cell r="D1835" t="str">
            <v xml:space="preserve">7901-3030      </v>
          </cell>
          <cell r="E1835" t="str">
            <v xml:space="preserve">SEAL-PANEL CLR                </v>
          </cell>
          <cell r="F1835" t="str">
            <v xml:space="preserve">F01  </v>
          </cell>
          <cell r="G1835" t="str">
            <v>WON</v>
          </cell>
          <cell r="H1835" t="str">
            <v xml:space="preserve">PCS </v>
          </cell>
          <cell r="I1835" t="str">
            <v xml:space="preserve">제일케미텍(주)진천공장        </v>
          </cell>
          <cell r="J1835">
            <v>0</v>
          </cell>
          <cell r="K1835">
            <v>0</v>
          </cell>
          <cell r="L1835">
            <v>160</v>
          </cell>
          <cell r="N1835">
            <v>160</v>
          </cell>
          <cell r="O1835">
            <v>160</v>
          </cell>
          <cell r="P1835" t="str">
            <v>WON</v>
          </cell>
          <cell r="Q1835" t="str">
            <v xml:space="preserve">제일케미텍(주)진천공장        </v>
          </cell>
          <cell r="R1835">
            <v>160</v>
          </cell>
          <cell r="V1835">
            <v>160</v>
          </cell>
          <cell r="X1835">
            <v>160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</row>
        <row r="1836">
          <cell r="C1836" t="str">
            <v>7901-318</v>
          </cell>
          <cell r="D1836" t="str">
            <v xml:space="preserve">7901-3180      </v>
          </cell>
          <cell r="E1836" t="str">
            <v xml:space="preserve">SEAL-COND.UPR                 </v>
          </cell>
          <cell r="F1836" t="str">
            <v xml:space="preserve">C01  </v>
          </cell>
          <cell r="G1836" t="str">
            <v>WON</v>
          </cell>
          <cell r="H1836" t="str">
            <v xml:space="preserve">PCS </v>
          </cell>
          <cell r="I1836" t="str">
            <v xml:space="preserve">제일케미텍(주)진천공장        </v>
          </cell>
          <cell r="K1836">
            <v>0</v>
          </cell>
          <cell r="L1836">
            <v>240</v>
          </cell>
          <cell r="N1836">
            <v>240</v>
          </cell>
          <cell r="O1836">
            <v>240</v>
          </cell>
          <cell r="P1836" t="str">
            <v>WON</v>
          </cell>
          <cell r="Q1836" t="str">
            <v xml:space="preserve">제일케미텍(주)진천공장        </v>
          </cell>
          <cell r="R1836">
            <v>240</v>
          </cell>
          <cell r="V1836">
            <v>240</v>
          </cell>
          <cell r="X1836">
            <v>240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</row>
        <row r="1837">
          <cell r="C1837" t="str">
            <v>7909-016</v>
          </cell>
          <cell r="D1837" t="str">
            <v xml:space="preserve">7909-0160      </v>
          </cell>
          <cell r="E1837" t="str">
            <v xml:space="preserve">SUPPORT-LEVER                 </v>
          </cell>
          <cell r="F1837" t="str">
            <v xml:space="preserve">D02  </v>
          </cell>
          <cell r="G1837" t="str">
            <v>WON</v>
          </cell>
          <cell r="H1837" t="str">
            <v xml:space="preserve">PCS </v>
          </cell>
          <cell r="I1837" t="str">
            <v xml:space="preserve">제일케미텍(주)진천공장        </v>
          </cell>
          <cell r="J1837">
            <v>0</v>
          </cell>
          <cell r="K1837">
            <v>0</v>
          </cell>
          <cell r="L1837">
            <v>90</v>
          </cell>
          <cell r="N1837">
            <v>90</v>
          </cell>
          <cell r="O1837">
            <v>90</v>
          </cell>
          <cell r="P1837" t="str">
            <v>WON</v>
          </cell>
          <cell r="Q1837" t="str">
            <v xml:space="preserve">제일케미텍(주)진천공장        </v>
          </cell>
          <cell r="R1837">
            <v>90</v>
          </cell>
          <cell r="V1837">
            <v>90</v>
          </cell>
          <cell r="X1837">
            <v>90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</row>
        <row r="1838">
          <cell r="C1838" t="str">
            <v>8554-001</v>
          </cell>
          <cell r="D1838" t="str">
            <v xml:space="preserve">8554-0010      </v>
          </cell>
          <cell r="E1838" t="str">
            <v xml:space="preserve">VINYL-CONT COVER              </v>
          </cell>
          <cell r="F1838" t="str">
            <v xml:space="preserve">A01  </v>
          </cell>
          <cell r="G1838" t="str">
            <v>WON</v>
          </cell>
          <cell r="H1838" t="str">
            <v xml:space="preserve">PCS </v>
          </cell>
          <cell r="I1838" t="str">
            <v xml:space="preserve">주오상사                      </v>
          </cell>
          <cell r="J1838">
            <v>14</v>
          </cell>
          <cell r="K1838">
            <v>0</v>
          </cell>
          <cell r="L1838">
            <v>13</v>
          </cell>
          <cell r="N1838">
            <v>13</v>
          </cell>
          <cell r="O1838">
            <v>13</v>
          </cell>
          <cell r="P1838" t="str">
            <v>WON</v>
          </cell>
          <cell r="Q1838" t="str">
            <v xml:space="preserve">주오상사                      </v>
          </cell>
          <cell r="R1838">
            <v>13</v>
          </cell>
          <cell r="V1838">
            <v>13</v>
          </cell>
          <cell r="X1838">
            <v>13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</row>
        <row r="1839">
          <cell r="C1839" t="str">
            <v>8554-002</v>
          </cell>
          <cell r="D1839" t="str">
            <v xml:space="preserve">8554-0021      </v>
          </cell>
          <cell r="E1839" t="str">
            <v xml:space="preserve">VINYL-CONT COVER              </v>
          </cell>
          <cell r="F1839" t="str">
            <v xml:space="preserve">B01  </v>
          </cell>
          <cell r="G1839" t="str">
            <v>WON</v>
          </cell>
          <cell r="H1839" t="str">
            <v xml:space="preserve">PCS </v>
          </cell>
          <cell r="I1839" t="str">
            <v xml:space="preserve">주오상사                      </v>
          </cell>
          <cell r="J1839">
            <v>15</v>
          </cell>
          <cell r="K1839">
            <v>0</v>
          </cell>
          <cell r="L1839">
            <v>14</v>
          </cell>
          <cell r="N1839">
            <v>14</v>
          </cell>
          <cell r="O1839">
            <v>14</v>
          </cell>
          <cell r="P1839" t="str">
            <v>WON</v>
          </cell>
          <cell r="Q1839" t="str">
            <v xml:space="preserve">주오상사                      </v>
          </cell>
          <cell r="R1839">
            <v>14</v>
          </cell>
          <cell r="V1839">
            <v>14</v>
          </cell>
          <cell r="X1839">
            <v>14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</row>
        <row r="1840">
          <cell r="C1840" t="str">
            <v>9060-004</v>
          </cell>
          <cell r="D1840" t="str">
            <v xml:space="preserve">9060-0041      </v>
          </cell>
          <cell r="E1840" t="str">
            <v xml:space="preserve">BAND-STRIP                    </v>
          </cell>
          <cell r="F1840" t="str">
            <v xml:space="preserve">A03  </v>
          </cell>
          <cell r="G1840" t="str">
            <v>WON</v>
          </cell>
          <cell r="H1840" t="str">
            <v xml:space="preserve">PCS </v>
          </cell>
          <cell r="I1840" t="str">
            <v xml:space="preserve">주오상사                      </v>
          </cell>
          <cell r="J1840">
            <v>5</v>
          </cell>
          <cell r="K1840">
            <v>0</v>
          </cell>
          <cell r="L1840">
            <v>5</v>
          </cell>
          <cell r="N1840">
            <v>5</v>
          </cell>
          <cell r="O1840">
            <v>5</v>
          </cell>
          <cell r="P1840" t="str">
            <v>WON</v>
          </cell>
          <cell r="Q1840" t="str">
            <v xml:space="preserve">주오상사                      </v>
          </cell>
          <cell r="R1840">
            <v>5</v>
          </cell>
          <cell r="V1840">
            <v>5</v>
          </cell>
          <cell r="X1840">
            <v>5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</row>
        <row r="1841">
          <cell r="C1841" t="str">
            <v>9060-005</v>
          </cell>
          <cell r="D1841" t="str">
            <v xml:space="preserve">9060-0050      </v>
          </cell>
          <cell r="E1841" t="str">
            <v xml:space="preserve">BAND-STRAP                    </v>
          </cell>
          <cell r="F1841" t="str">
            <v xml:space="preserve">B01  </v>
          </cell>
          <cell r="G1841" t="str">
            <v>WON</v>
          </cell>
          <cell r="H1841" t="str">
            <v xml:space="preserve">PCS </v>
          </cell>
          <cell r="I1841" t="str">
            <v xml:space="preserve">주오상사                      </v>
          </cell>
          <cell r="J1841">
            <v>7</v>
          </cell>
          <cell r="K1841">
            <v>0</v>
          </cell>
          <cell r="L1841">
            <v>6</v>
          </cell>
          <cell r="N1841">
            <v>6</v>
          </cell>
          <cell r="O1841">
            <v>6</v>
          </cell>
          <cell r="P1841" t="str">
            <v>WON</v>
          </cell>
          <cell r="Q1841" t="str">
            <v xml:space="preserve">주오상사                      </v>
          </cell>
          <cell r="R1841">
            <v>6</v>
          </cell>
          <cell r="V1841">
            <v>6</v>
          </cell>
          <cell r="X1841">
            <v>6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</row>
        <row r="1842">
          <cell r="C1842" t="str">
            <v xml:space="preserve">EF10-00400     </v>
          </cell>
          <cell r="D1842" t="str">
            <v xml:space="preserve">EF10-00400     </v>
          </cell>
          <cell r="E1842" t="str">
            <v xml:space="preserve">공청기 포장비닐               </v>
          </cell>
          <cell r="F1842" t="str">
            <v xml:space="preserve">C01  </v>
          </cell>
          <cell r="G1842" t="str">
            <v>WON</v>
          </cell>
          <cell r="H1842" t="str">
            <v xml:space="preserve">PCS </v>
          </cell>
          <cell r="I1842" t="str">
            <v xml:space="preserve">주오상사                      </v>
          </cell>
          <cell r="J1842">
            <v>0</v>
          </cell>
          <cell r="K1842">
            <v>0</v>
          </cell>
          <cell r="L1842">
            <v>22</v>
          </cell>
          <cell r="N1842">
            <v>22</v>
          </cell>
          <cell r="O1842">
            <v>22</v>
          </cell>
          <cell r="P1842" t="str">
            <v>WON</v>
          </cell>
          <cell r="Q1842" t="str">
            <v xml:space="preserve">주오상사                      </v>
          </cell>
          <cell r="R1842">
            <v>22</v>
          </cell>
          <cell r="V1842">
            <v>22</v>
          </cell>
          <cell r="X1842">
            <v>22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</row>
        <row r="1843">
          <cell r="C1843" t="str">
            <v xml:space="preserve">M648-0000      </v>
          </cell>
          <cell r="D1843" t="str">
            <v xml:space="preserve">M648-0000      </v>
          </cell>
          <cell r="E1843" t="str">
            <v xml:space="preserve">PALLET-VINYL COVER            </v>
          </cell>
          <cell r="F1843" t="str">
            <v xml:space="preserve">A02  </v>
          </cell>
          <cell r="G1843" t="str">
            <v>WON</v>
          </cell>
          <cell r="H1843" t="str">
            <v xml:space="preserve">PCS </v>
          </cell>
          <cell r="I1843" t="str">
            <v xml:space="preserve">주오상사                      </v>
          </cell>
          <cell r="J1843">
            <v>1050</v>
          </cell>
          <cell r="K1843">
            <v>0</v>
          </cell>
          <cell r="L1843">
            <v>1000</v>
          </cell>
          <cell r="N1843">
            <v>1000</v>
          </cell>
          <cell r="O1843">
            <v>1000</v>
          </cell>
          <cell r="P1843" t="str">
            <v>WON</v>
          </cell>
          <cell r="Q1843" t="str">
            <v xml:space="preserve">주오상사                      </v>
          </cell>
          <cell r="R1843">
            <v>1000</v>
          </cell>
          <cell r="V1843">
            <v>1000</v>
          </cell>
          <cell r="X1843">
            <v>1000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</row>
        <row r="1844">
          <cell r="C1844" t="str">
            <v xml:space="preserve">EF03-00100     </v>
          </cell>
          <cell r="D1844" t="str">
            <v xml:space="preserve">EF03-00100     </v>
          </cell>
          <cell r="E1844" t="str">
            <v xml:space="preserve">POLYBUTENE                    </v>
          </cell>
          <cell r="F1844" t="str">
            <v xml:space="preserve">A02  </v>
          </cell>
          <cell r="G1844" t="str">
            <v>WON</v>
          </cell>
          <cell r="H1844" t="str">
            <v xml:space="preserve">Kg  </v>
          </cell>
          <cell r="I1844" t="str">
            <v xml:space="preserve">창운상사                      </v>
          </cell>
          <cell r="K1844">
            <v>0</v>
          </cell>
          <cell r="L1844">
            <v>15000</v>
          </cell>
          <cell r="N1844">
            <v>15000</v>
          </cell>
          <cell r="O1844">
            <v>15000</v>
          </cell>
          <cell r="P1844" t="str">
            <v>WON</v>
          </cell>
          <cell r="Q1844" t="str">
            <v xml:space="preserve">창운상사                      </v>
          </cell>
          <cell r="R1844">
            <v>15000</v>
          </cell>
          <cell r="V1844">
            <v>15000</v>
          </cell>
          <cell r="X1844">
            <v>15000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</row>
        <row r="1845">
          <cell r="C1845" t="str">
            <v xml:space="preserve">TWWR-0001      </v>
          </cell>
          <cell r="D1845" t="str">
            <v xml:space="preserve">TWWR-0001      </v>
          </cell>
          <cell r="E1845" t="str">
            <v xml:space="preserve">TIG WELDING WIRE              </v>
          </cell>
          <cell r="F1845" t="str">
            <v xml:space="preserve">A02  </v>
          </cell>
          <cell r="G1845" t="str">
            <v>WON</v>
          </cell>
          <cell r="H1845" t="str">
            <v xml:space="preserve">Kg  </v>
          </cell>
          <cell r="I1845" t="str">
            <v xml:space="preserve">창운상사                      </v>
          </cell>
          <cell r="J1845">
            <v>26000</v>
          </cell>
          <cell r="K1845">
            <v>0</v>
          </cell>
          <cell r="L1845">
            <v>24000</v>
          </cell>
          <cell r="N1845">
            <v>24000</v>
          </cell>
          <cell r="O1845">
            <v>24000</v>
          </cell>
          <cell r="P1845" t="str">
            <v>WON</v>
          </cell>
          <cell r="Q1845" t="str">
            <v xml:space="preserve">창운상사                      </v>
          </cell>
          <cell r="R1845">
            <v>24000</v>
          </cell>
          <cell r="V1845">
            <v>24000</v>
          </cell>
          <cell r="X1845">
            <v>24000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</row>
        <row r="1846">
          <cell r="C1846" t="str">
            <v xml:space="preserve">ZGTO-0855      </v>
          </cell>
          <cell r="D1846" t="str">
            <v xml:space="preserve">ZGTO-0855      </v>
          </cell>
          <cell r="E1846" t="str">
            <v xml:space="preserve">TORCH용접봉                   </v>
          </cell>
          <cell r="F1846" t="str">
            <v xml:space="preserve">A02  </v>
          </cell>
          <cell r="G1846" t="str">
            <v>WON</v>
          </cell>
          <cell r="H1846" t="str">
            <v xml:space="preserve">Kg  </v>
          </cell>
          <cell r="I1846" t="str">
            <v xml:space="preserve">창운상사                      </v>
          </cell>
          <cell r="J1846">
            <v>30000</v>
          </cell>
          <cell r="K1846">
            <v>0</v>
          </cell>
          <cell r="L1846">
            <v>28000</v>
          </cell>
          <cell r="N1846">
            <v>28000</v>
          </cell>
          <cell r="O1846">
            <v>28000</v>
          </cell>
          <cell r="P1846" t="str">
            <v>WON</v>
          </cell>
          <cell r="Q1846" t="str">
            <v xml:space="preserve">창운상사                      </v>
          </cell>
          <cell r="R1846">
            <v>28000</v>
          </cell>
          <cell r="V1846">
            <v>28000</v>
          </cell>
          <cell r="X1846">
            <v>28000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</row>
        <row r="1847">
          <cell r="C1847" t="str">
            <v>5002-002</v>
          </cell>
          <cell r="D1847" t="str">
            <v xml:space="preserve">5002-0020      </v>
          </cell>
          <cell r="E1847" t="str">
            <v xml:space="preserve">AIR HOSE                      </v>
          </cell>
          <cell r="F1847" t="str">
            <v xml:space="preserve">D01  </v>
          </cell>
          <cell r="G1847" t="str">
            <v>WON</v>
          </cell>
          <cell r="H1847" t="str">
            <v xml:space="preserve">PCS </v>
          </cell>
          <cell r="I1847" t="str">
            <v xml:space="preserve">창진산업                      </v>
          </cell>
          <cell r="J1847">
            <v>195</v>
          </cell>
          <cell r="K1847">
            <v>0</v>
          </cell>
          <cell r="L1847">
            <v>195</v>
          </cell>
          <cell r="N1847">
            <v>195</v>
          </cell>
          <cell r="O1847">
            <v>195</v>
          </cell>
          <cell r="P1847" t="str">
            <v>WON</v>
          </cell>
          <cell r="Q1847" t="str">
            <v xml:space="preserve">창진산업                      </v>
          </cell>
          <cell r="R1847">
            <v>195</v>
          </cell>
          <cell r="V1847">
            <v>195</v>
          </cell>
          <cell r="X1847">
            <v>195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</row>
        <row r="1848">
          <cell r="C1848" t="str">
            <v>5002-005</v>
          </cell>
          <cell r="D1848" t="str">
            <v xml:space="preserve">5002-0050      </v>
          </cell>
          <cell r="E1848" t="str">
            <v xml:space="preserve">AIR HOSE                      </v>
          </cell>
          <cell r="F1848" t="str">
            <v xml:space="preserve">B01  </v>
          </cell>
          <cell r="G1848" t="str">
            <v>WON</v>
          </cell>
          <cell r="H1848" t="str">
            <v xml:space="preserve">PCS </v>
          </cell>
          <cell r="I1848" t="str">
            <v xml:space="preserve">창진산업                      </v>
          </cell>
          <cell r="J1848">
            <v>180</v>
          </cell>
          <cell r="K1848">
            <v>0</v>
          </cell>
          <cell r="L1848">
            <v>180</v>
          </cell>
          <cell r="N1848">
            <v>180</v>
          </cell>
          <cell r="O1848">
            <v>180</v>
          </cell>
          <cell r="P1848" t="str">
            <v>WON</v>
          </cell>
          <cell r="Q1848" t="str">
            <v xml:space="preserve">창진산업                      </v>
          </cell>
          <cell r="R1848">
            <v>180</v>
          </cell>
          <cell r="V1848">
            <v>180</v>
          </cell>
          <cell r="X1848">
            <v>180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</row>
        <row r="1849">
          <cell r="C1849" t="str">
            <v>5754-001</v>
          </cell>
          <cell r="D1849" t="str">
            <v xml:space="preserve">5754-0010      </v>
          </cell>
          <cell r="E1849" t="str">
            <v xml:space="preserve">DUCT-ASPIRATOR                </v>
          </cell>
          <cell r="F1849" t="str">
            <v xml:space="preserve">A02  </v>
          </cell>
          <cell r="G1849" t="str">
            <v>WON</v>
          </cell>
          <cell r="H1849" t="str">
            <v xml:space="preserve">PCS </v>
          </cell>
          <cell r="I1849" t="str">
            <v xml:space="preserve">창진산업                      </v>
          </cell>
          <cell r="J1849">
            <v>265</v>
          </cell>
          <cell r="K1849">
            <v>0</v>
          </cell>
          <cell r="L1849">
            <v>265</v>
          </cell>
          <cell r="N1849">
            <v>265</v>
          </cell>
          <cell r="O1849">
            <v>265</v>
          </cell>
          <cell r="P1849" t="str">
            <v>WON</v>
          </cell>
          <cell r="Q1849" t="str">
            <v xml:space="preserve">창진산업                      </v>
          </cell>
          <cell r="R1849">
            <v>265</v>
          </cell>
          <cell r="V1849">
            <v>265</v>
          </cell>
          <cell r="X1849">
            <v>265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</row>
        <row r="1850">
          <cell r="C1850" t="str">
            <v>5754-019</v>
          </cell>
          <cell r="D1850" t="str">
            <v xml:space="preserve">5754-0191      </v>
          </cell>
          <cell r="E1850" t="str">
            <v xml:space="preserve">DUCT-VENT                     </v>
          </cell>
          <cell r="F1850" t="str">
            <v xml:space="preserve">F01  </v>
          </cell>
          <cell r="G1850" t="str">
            <v>WON</v>
          </cell>
          <cell r="H1850" t="str">
            <v xml:space="preserve">PCS </v>
          </cell>
          <cell r="I1850" t="str">
            <v xml:space="preserve">창진산업                      </v>
          </cell>
          <cell r="J1850">
            <v>2500</v>
          </cell>
          <cell r="K1850">
            <v>0</v>
          </cell>
          <cell r="L1850">
            <v>2500</v>
          </cell>
          <cell r="N1850">
            <v>2500</v>
          </cell>
          <cell r="O1850">
            <v>2500</v>
          </cell>
          <cell r="P1850" t="str">
            <v>WON</v>
          </cell>
          <cell r="Q1850" t="str">
            <v xml:space="preserve">창진산업                      </v>
          </cell>
          <cell r="R1850">
            <v>2500</v>
          </cell>
          <cell r="V1850">
            <v>2500</v>
          </cell>
          <cell r="X1850">
            <v>2500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</row>
        <row r="1851">
          <cell r="C1851" t="str">
            <v>5754-021</v>
          </cell>
          <cell r="D1851" t="str">
            <v xml:space="preserve">5754-0212      </v>
          </cell>
          <cell r="E1851" t="str">
            <v xml:space="preserve">DUCT-FLOOR                    </v>
          </cell>
          <cell r="F1851" t="str">
            <v xml:space="preserve">F01  </v>
          </cell>
          <cell r="G1851" t="str">
            <v>WON</v>
          </cell>
          <cell r="H1851" t="str">
            <v xml:space="preserve">PCS </v>
          </cell>
          <cell r="I1851" t="str">
            <v xml:space="preserve">창진산업                      </v>
          </cell>
          <cell r="J1851">
            <v>570</v>
          </cell>
          <cell r="K1851">
            <v>0</v>
          </cell>
          <cell r="L1851">
            <v>570</v>
          </cell>
          <cell r="N1851">
            <v>570</v>
          </cell>
          <cell r="O1851">
            <v>570</v>
          </cell>
          <cell r="P1851" t="str">
            <v>WON</v>
          </cell>
          <cell r="Q1851" t="str">
            <v xml:space="preserve">창진산업                      </v>
          </cell>
          <cell r="R1851">
            <v>570</v>
          </cell>
          <cell r="V1851">
            <v>570</v>
          </cell>
          <cell r="X1851">
            <v>570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</row>
        <row r="1852">
          <cell r="C1852" t="str">
            <v xml:space="preserve">MC61-1001      </v>
          </cell>
          <cell r="D1852" t="str">
            <v xml:space="preserve">MC61-1001      </v>
          </cell>
          <cell r="E1852" t="str">
            <v xml:space="preserve">메타크린                      </v>
          </cell>
          <cell r="F1852" t="str">
            <v xml:space="preserve">A02  </v>
          </cell>
          <cell r="G1852" t="str">
            <v>WON</v>
          </cell>
          <cell r="H1852" t="str">
            <v xml:space="preserve">Kg  </v>
          </cell>
          <cell r="I1852" t="str">
            <v xml:space="preserve">천흥물산                      </v>
          </cell>
          <cell r="J1852">
            <v>850</v>
          </cell>
          <cell r="K1852">
            <v>0</v>
          </cell>
          <cell r="L1852">
            <v>840</v>
          </cell>
          <cell r="N1852">
            <v>840</v>
          </cell>
          <cell r="O1852">
            <v>840</v>
          </cell>
          <cell r="P1852" t="str">
            <v>WON</v>
          </cell>
          <cell r="Q1852" t="str">
            <v xml:space="preserve">천흥물산                      </v>
          </cell>
          <cell r="R1852">
            <v>840</v>
          </cell>
          <cell r="V1852">
            <v>840</v>
          </cell>
          <cell r="X1852">
            <v>840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</row>
        <row r="1853">
          <cell r="C1853" t="str">
            <v>5155-259</v>
          </cell>
          <cell r="D1853" t="str">
            <v xml:space="preserve">5155-2592      </v>
          </cell>
          <cell r="E1853" t="str">
            <v xml:space="preserve">BRKT-RESVR TANK               </v>
          </cell>
          <cell r="F1853" t="str">
            <v xml:space="preserve">C01  </v>
          </cell>
          <cell r="G1853" t="str">
            <v>WON</v>
          </cell>
          <cell r="H1853" t="str">
            <v xml:space="preserve">PCS </v>
          </cell>
          <cell r="I1853" t="str">
            <v xml:space="preserve">태양정밀                      </v>
          </cell>
          <cell r="J1853">
            <v>355</v>
          </cell>
          <cell r="K1853">
            <v>0</v>
          </cell>
          <cell r="L1853">
            <v>355</v>
          </cell>
          <cell r="N1853">
            <v>355</v>
          </cell>
          <cell r="O1853">
            <v>355</v>
          </cell>
          <cell r="P1853" t="str">
            <v>WON</v>
          </cell>
          <cell r="Q1853" t="str">
            <v xml:space="preserve">태양정밀                      </v>
          </cell>
          <cell r="R1853">
            <v>355</v>
          </cell>
          <cell r="V1853">
            <v>355</v>
          </cell>
          <cell r="X1853">
            <v>355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</row>
        <row r="1854">
          <cell r="C1854" t="str">
            <v>6552-024</v>
          </cell>
          <cell r="D1854" t="str">
            <v xml:space="preserve">6552-0241      </v>
          </cell>
          <cell r="E1854" t="str">
            <v xml:space="preserve">INSERT-CUSHION COND.          </v>
          </cell>
          <cell r="F1854" t="str">
            <v xml:space="preserve">C01  </v>
          </cell>
          <cell r="G1854" t="str">
            <v>WON</v>
          </cell>
          <cell r="H1854" t="str">
            <v xml:space="preserve">PCS </v>
          </cell>
          <cell r="I1854" t="str">
            <v xml:space="preserve">태양정밀                      </v>
          </cell>
          <cell r="J1854">
            <v>20</v>
          </cell>
          <cell r="K1854">
            <v>0</v>
          </cell>
          <cell r="L1854">
            <v>20</v>
          </cell>
          <cell r="N1854">
            <v>20</v>
          </cell>
          <cell r="O1854">
            <v>20</v>
          </cell>
          <cell r="P1854" t="str">
            <v>WON</v>
          </cell>
          <cell r="Q1854" t="str">
            <v xml:space="preserve">태양정밀                      </v>
          </cell>
          <cell r="R1854">
            <v>20</v>
          </cell>
          <cell r="V1854">
            <v>20</v>
          </cell>
          <cell r="X1854">
            <v>20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</row>
        <row r="1855">
          <cell r="C1855" t="str">
            <v>9151-001</v>
          </cell>
          <cell r="D1855" t="str">
            <v xml:space="preserve">9151-0010      </v>
          </cell>
          <cell r="E1855" t="str">
            <v xml:space="preserve">CLIP CASE                     </v>
          </cell>
          <cell r="F1855" t="str">
            <v xml:space="preserve">B01  </v>
          </cell>
          <cell r="G1855" t="str">
            <v>WON</v>
          </cell>
          <cell r="H1855" t="str">
            <v xml:space="preserve">PCS </v>
          </cell>
          <cell r="I1855" t="str">
            <v xml:space="preserve">태양정밀                      </v>
          </cell>
          <cell r="J1855">
            <v>18</v>
          </cell>
          <cell r="K1855">
            <v>0</v>
          </cell>
          <cell r="L1855">
            <v>18</v>
          </cell>
          <cell r="N1855">
            <v>18</v>
          </cell>
          <cell r="O1855">
            <v>18</v>
          </cell>
          <cell r="P1855" t="str">
            <v>WON</v>
          </cell>
          <cell r="Q1855" t="str">
            <v xml:space="preserve">태양정밀                      </v>
          </cell>
          <cell r="R1855">
            <v>18</v>
          </cell>
          <cell r="V1855">
            <v>18</v>
          </cell>
          <cell r="X1855">
            <v>18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</row>
        <row r="1856">
          <cell r="C1856" t="str">
            <v>9153-001</v>
          </cell>
          <cell r="D1856" t="str">
            <v xml:space="preserve">9153-0010      </v>
          </cell>
          <cell r="E1856" t="str">
            <v xml:space="preserve">CLIP-CABLE                    </v>
          </cell>
          <cell r="F1856" t="str">
            <v xml:space="preserve">B01  </v>
          </cell>
          <cell r="G1856" t="str">
            <v>WON</v>
          </cell>
          <cell r="H1856" t="str">
            <v xml:space="preserve">PCS </v>
          </cell>
          <cell r="I1856" t="str">
            <v xml:space="preserve">태양정밀                      </v>
          </cell>
          <cell r="J1856">
            <v>25</v>
          </cell>
          <cell r="K1856">
            <v>0</v>
          </cell>
          <cell r="L1856">
            <v>25</v>
          </cell>
          <cell r="N1856">
            <v>25</v>
          </cell>
          <cell r="O1856">
            <v>25</v>
          </cell>
          <cell r="P1856" t="str">
            <v>WON</v>
          </cell>
          <cell r="Q1856" t="str">
            <v xml:space="preserve">태양정밀                      </v>
          </cell>
          <cell r="R1856">
            <v>25</v>
          </cell>
          <cell r="V1856">
            <v>25</v>
          </cell>
          <cell r="X1856">
            <v>25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</row>
        <row r="1857">
          <cell r="C1857" t="str">
            <v>9153-002</v>
          </cell>
          <cell r="D1857" t="str">
            <v xml:space="preserve">9153-0020      </v>
          </cell>
          <cell r="E1857" t="str">
            <v xml:space="preserve">CLIP-CABLE                    </v>
          </cell>
          <cell r="F1857" t="str">
            <v xml:space="preserve">F01  </v>
          </cell>
          <cell r="G1857" t="str">
            <v>WON</v>
          </cell>
          <cell r="H1857" t="str">
            <v xml:space="preserve">PCS </v>
          </cell>
          <cell r="I1857" t="str">
            <v xml:space="preserve">태양정밀                      </v>
          </cell>
          <cell r="J1857">
            <v>35</v>
          </cell>
          <cell r="K1857">
            <v>0</v>
          </cell>
          <cell r="L1857">
            <v>35</v>
          </cell>
          <cell r="N1857">
            <v>35</v>
          </cell>
          <cell r="O1857">
            <v>35</v>
          </cell>
          <cell r="P1857" t="str">
            <v>WON</v>
          </cell>
          <cell r="Q1857" t="str">
            <v xml:space="preserve">태양정밀                      </v>
          </cell>
          <cell r="R1857">
            <v>35</v>
          </cell>
          <cell r="V1857">
            <v>35</v>
          </cell>
          <cell r="X1857">
            <v>35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</row>
        <row r="1858">
          <cell r="C1858" t="str">
            <v>9164-001</v>
          </cell>
          <cell r="D1858" t="str">
            <v xml:space="preserve">9164-0010      </v>
          </cell>
          <cell r="E1858" t="str">
            <v xml:space="preserve">CLIP-CASE                     </v>
          </cell>
          <cell r="F1858" t="str">
            <v xml:space="preserve">B01  </v>
          </cell>
          <cell r="G1858" t="str">
            <v>WON</v>
          </cell>
          <cell r="H1858" t="str">
            <v xml:space="preserve">PCS </v>
          </cell>
          <cell r="I1858" t="str">
            <v xml:space="preserve">태양정밀                      </v>
          </cell>
          <cell r="J1858">
            <v>15</v>
          </cell>
          <cell r="K1858">
            <v>0</v>
          </cell>
          <cell r="L1858">
            <v>15</v>
          </cell>
          <cell r="N1858">
            <v>15</v>
          </cell>
          <cell r="O1858">
            <v>15</v>
          </cell>
          <cell r="P1858" t="str">
            <v>WON</v>
          </cell>
          <cell r="Q1858" t="str">
            <v xml:space="preserve">태양정밀                      </v>
          </cell>
          <cell r="R1858">
            <v>15</v>
          </cell>
          <cell r="V1858">
            <v>15</v>
          </cell>
          <cell r="X1858">
            <v>15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</row>
        <row r="1859">
          <cell r="C1859" t="str">
            <v>4352-091</v>
          </cell>
          <cell r="D1859" t="str">
            <v xml:space="preserve">4352-0918      </v>
          </cell>
          <cell r="E1859" t="str">
            <v xml:space="preserve">HOSE ASS'Y-DIS.(SR)           </v>
          </cell>
          <cell r="F1859" t="str">
            <v xml:space="preserve">C01  </v>
          </cell>
          <cell r="G1859" t="str">
            <v>WON</v>
          </cell>
          <cell r="H1859" t="str">
            <v xml:space="preserve">PCS </v>
          </cell>
          <cell r="I1859" t="str">
            <v xml:space="preserve">평산공업(주)                  </v>
          </cell>
          <cell r="J1859">
            <v>5650</v>
          </cell>
          <cell r="K1859">
            <v>0</v>
          </cell>
          <cell r="L1859">
            <v>5260</v>
          </cell>
          <cell r="N1859">
            <v>5260</v>
          </cell>
          <cell r="O1859">
            <v>5260</v>
          </cell>
          <cell r="P1859" t="str">
            <v>WON</v>
          </cell>
          <cell r="Q1859" t="str">
            <v xml:space="preserve">평산공업(주)                  </v>
          </cell>
          <cell r="R1859">
            <v>5260</v>
          </cell>
          <cell r="V1859">
            <v>5260</v>
          </cell>
          <cell r="X1859">
            <v>5260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</row>
        <row r="1860">
          <cell r="C1860" t="str">
            <v>4352-092</v>
          </cell>
          <cell r="D1860" t="str">
            <v xml:space="preserve">4352-0929      </v>
          </cell>
          <cell r="E1860" t="str">
            <v xml:space="preserve">HOSE ASS'Y-SUC.(SR)           </v>
          </cell>
          <cell r="F1860" t="str">
            <v xml:space="preserve">C01  </v>
          </cell>
          <cell r="G1860" t="str">
            <v>WON</v>
          </cell>
          <cell r="H1860" t="str">
            <v xml:space="preserve">PCS </v>
          </cell>
          <cell r="I1860" t="str">
            <v xml:space="preserve">평산공업(주)                  </v>
          </cell>
          <cell r="J1860">
            <v>5950</v>
          </cell>
          <cell r="K1860">
            <v>0</v>
          </cell>
          <cell r="L1860">
            <v>5560</v>
          </cell>
          <cell r="N1860">
            <v>5560</v>
          </cell>
          <cell r="O1860">
            <v>5560</v>
          </cell>
          <cell r="P1860" t="str">
            <v>WON</v>
          </cell>
          <cell r="Q1860" t="str">
            <v xml:space="preserve">평산공업(주)                  </v>
          </cell>
          <cell r="R1860">
            <v>5560</v>
          </cell>
          <cell r="V1860">
            <v>5560</v>
          </cell>
          <cell r="X1860">
            <v>5560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</row>
        <row r="1861">
          <cell r="C1861" t="str">
            <v>4352-106</v>
          </cell>
          <cell r="D1861" t="str">
            <v xml:space="preserve">4352-1066      </v>
          </cell>
          <cell r="E1861" t="str">
            <v xml:space="preserve">HOSE ASS'Y-DIS(VQ)            </v>
          </cell>
          <cell r="F1861" t="str">
            <v xml:space="preserve">C01  </v>
          </cell>
          <cell r="G1861" t="str">
            <v>WON</v>
          </cell>
          <cell r="H1861" t="str">
            <v xml:space="preserve">PCS </v>
          </cell>
          <cell r="I1861" t="str">
            <v xml:space="preserve">평산공업(주)                  </v>
          </cell>
          <cell r="J1861">
            <v>5500</v>
          </cell>
          <cell r="K1861">
            <v>0</v>
          </cell>
          <cell r="L1861">
            <v>5110</v>
          </cell>
          <cell r="N1861">
            <v>5110</v>
          </cell>
          <cell r="O1861">
            <v>5110</v>
          </cell>
          <cell r="P1861" t="str">
            <v>WON</v>
          </cell>
          <cell r="Q1861" t="str">
            <v xml:space="preserve">평산공업(주)                  </v>
          </cell>
          <cell r="R1861">
            <v>5110</v>
          </cell>
          <cell r="V1861">
            <v>5110</v>
          </cell>
          <cell r="X1861">
            <v>5110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</row>
        <row r="1862">
          <cell r="C1862" t="str">
            <v>4352-107</v>
          </cell>
          <cell r="D1862" t="str">
            <v xml:space="preserve">4352-1076      </v>
          </cell>
          <cell r="E1862" t="str">
            <v xml:space="preserve">HOSE ASS'Y-SUC.(VQ)           </v>
          </cell>
          <cell r="F1862" t="str">
            <v xml:space="preserve">C01  </v>
          </cell>
          <cell r="G1862" t="str">
            <v>WON</v>
          </cell>
          <cell r="H1862" t="str">
            <v xml:space="preserve">PCS </v>
          </cell>
          <cell r="I1862" t="str">
            <v xml:space="preserve">평산공업(주)                  </v>
          </cell>
          <cell r="J1862">
            <v>7200</v>
          </cell>
          <cell r="K1862">
            <v>0</v>
          </cell>
          <cell r="L1862">
            <v>6800</v>
          </cell>
          <cell r="N1862">
            <v>6800</v>
          </cell>
          <cell r="O1862">
            <v>6800</v>
          </cell>
          <cell r="P1862" t="str">
            <v>WON</v>
          </cell>
          <cell r="Q1862" t="str">
            <v xml:space="preserve">평산공업(주)                  </v>
          </cell>
          <cell r="R1862">
            <v>6800</v>
          </cell>
          <cell r="V1862">
            <v>6800</v>
          </cell>
          <cell r="X1862">
            <v>6800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</row>
        <row r="1863">
          <cell r="C1863" t="str">
            <v>4626-207</v>
          </cell>
          <cell r="D1863" t="str">
            <v xml:space="preserve">4626-2076      </v>
          </cell>
          <cell r="E1863" t="str">
            <v xml:space="preserve">PIPE ASS'Y-LIQ(1)             </v>
          </cell>
          <cell r="F1863" t="str">
            <v xml:space="preserve">C01  </v>
          </cell>
          <cell r="G1863" t="str">
            <v>WON</v>
          </cell>
          <cell r="H1863" t="str">
            <v xml:space="preserve">PCS </v>
          </cell>
          <cell r="I1863" t="str">
            <v xml:space="preserve">평산공업(주)                  </v>
          </cell>
          <cell r="J1863">
            <v>1440</v>
          </cell>
          <cell r="K1863">
            <v>0</v>
          </cell>
          <cell r="L1863">
            <v>1400</v>
          </cell>
          <cell r="N1863">
            <v>1400</v>
          </cell>
          <cell r="O1863">
            <v>1400</v>
          </cell>
          <cell r="P1863" t="str">
            <v>WON</v>
          </cell>
          <cell r="Q1863" t="str">
            <v xml:space="preserve">평산공업(주)                  </v>
          </cell>
          <cell r="R1863">
            <v>1400</v>
          </cell>
          <cell r="V1863">
            <v>1400</v>
          </cell>
          <cell r="X1863">
            <v>1400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</row>
        <row r="1864">
          <cell r="C1864" t="str">
            <v>4626-208</v>
          </cell>
          <cell r="D1864" t="str">
            <v xml:space="preserve">4626-2088      </v>
          </cell>
          <cell r="E1864" t="str">
            <v xml:space="preserve">PIPE ASS'Y-LIQ(2)             </v>
          </cell>
          <cell r="F1864" t="str">
            <v xml:space="preserve">C01  </v>
          </cell>
          <cell r="G1864" t="str">
            <v>WON</v>
          </cell>
          <cell r="H1864" t="str">
            <v xml:space="preserve">PCS </v>
          </cell>
          <cell r="I1864" t="str">
            <v xml:space="preserve">평산공업(주)                  </v>
          </cell>
          <cell r="J1864">
            <v>3340</v>
          </cell>
          <cell r="K1864">
            <v>0</v>
          </cell>
          <cell r="L1864">
            <v>3240</v>
          </cell>
          <cell r="N1864">
            <v>3240</v>
          </cell>
          <cell r="O1864">
            <v>3240</v>
          </cell>
          <cell r="P1864" t="str">
            <v>WON</v>
          </cell>
          <cell r="Q1864" t="str">
            <v xml:space="preserve">평산공업(주)                  </v>
          </cell>
          <cell r="R1864">
            <v>3240</v>
          </cell>
          <cell r="V1864">
            <v>3240</v>
          </cell>
          <cell r="X1864">
            <v>3240</v>
          </cell>
          <cell r="AA1864">
            <v>40</v>
          </cell>
          <cell r="AB1864">
            <v>1</v>
          </cell>
          <cell r="AC1864">
            <v>40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</row>
        <row r="1865">
          <cell r="C1865" t="str">
            <v>4626-209</v>
          </cell>
          <cell r="D1865" t="str">
            <v xml:space="preserve">4626-2095      </v>
          </cell>
          <cell r="E1865" t="str">
            <v xml:space="preserve">PIPE ASS'Y-SUC.               </v>
          </cell>
          <cell r="F1865" t="str">
            <v xml:space="preserve">C01  </v>
          </cell>
          <cell r="G1865" t="str">
            <v>WON</v>
          </cell>
          <cell r="H1865" t="str">
            <v xml:space="preserve">PCS </v>
          </cell>
          <cell r="I1865" t="str">
            <v xml:space="preserve">평산공업(주)                  </v>
          </cell>
          <cell r="J1865">
            <v>1920</v>
          </cell>
          <cell r="K1865">
            <v>0</v>
          </cell>
          <cell r="L1865">
            <v>1860</v>
          </cell>
          <cell r="N1865">
            <v>1860</v>
          </cell>
          <cell r="O1865">
            <v>1860</v>
          </cell>
          <cell r="P1865" t="str">
            <v>WON</v>
          </cell>
          <cell r="Q1865" t="str">
            <v xml:space="preserve">평산공업(주)                  </v>
          </cell>
          <cell r="R1865">
            <v>1860</v>
          </cell>
          <cell r="V1865">
            <v>1860</v>
          </cell>
          <cell r="X1865">
            <v>1860</v>
          </cell>
          <cell r="AA1865">
            <v>30</v>
          </cell>
          <cell r="AB1865">
            <v>1</v>
          </cell>
          <cell r="AC1865">
            <v>30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</row>
        <row r="1866">
          <cell r="C1866" t="str">
            <v>4626-277</v>
          </cell>
          <cell r="D1866" t="str">
            <v xml:space="preserve">4626-2770      </v>
          </cell>
          <cell r="E1866" t="str">
            <v xml:space="preserve">PIPE ASS'Y-LIQ(2)(TAXI)       </v>
          </cell>
          <cell r="F1866" t="str">
            <v xml:space="preserve">C01  </v>
          </cell>
          <cell r="G1866" t="str">
            <v>WON</v>
          </cell>
          <cell r="H1866" t="str">
            <v xml:space="preserve">PCS </v>
          </cell>
          <cell r="I1866" t="str">
            <v xml:space="preserve">평산공업(주)                  </v>
          </cell>
          <cell r="J1866">
            <v>3340</v>
          </cell>
          <cell r="K1866">
            <v>0</v>
          </cell>
          <cell r="L1866">
            <v>3240</v>
          </cell>
          <cell r="N1866">
            <v>3240</v>
          </cell>
          <cell r="O1866">
            <v>3240</v>
          </cell>
          <cell r="P1866" t="str">
            <v>WON</v>
          </cell>
          <cell r="Q1866" t="str">
            <v xml:space="preserve">평산공업(주)                  </v>
          </cell>
          <cell r="R1866">
            <v>3240</v>
          </cell>
          <cell r="V1866">
            <v>3240</v>
          </cell>
          <cell r="X1866">
            <v>3240</v>
          </cell>
          <cell r="AA1866">
            <v>40</v>
          </cell>
          <cell r="AB1866">
            <v>1</v>
          </cell>
          <cell r="AC1866">
            <v>40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</row>
        <row r="1867">
          <cell r="C1867" t="str">
            <v>4626-378</v>
          </cell>
          <cell r="D1867" t="str">
            <v xml:space="preserve">4626-3781      </v>
          </cell>
          <cell r="E1867" t="str">
            <v xml:space="preserve">PIPE ASS'Y-OUT COND           </v>
          </cell>
          <cell r="F1867" t="str">
            <v xml:space="preserve">C01  </v>
          </cell>
          <cell r="G1867" t="str">
            <v>WON</v>
          </cell>
          <cell r="H1867" t="str">
            <v xml:space="preserve">PCS </v>
          </cell>
          <cell r="I1867" t="str">
            <v xml:space="preserve">평산공업(주)                  </v>
          </cell>
          <cell r="K1867">
            <v>0</v>
          </cell>
          <cell r="L1867">
            <v>1220</v>
          </cell>
          <cell r="N1867">
            <v>1220</v>
          </cell>
          <cell r="O1867">
            <v>1220</v>
          </cell>
          <cell r="P1867" t="str">
            <v>WON</v>
          </cell>
          <cell r="Q1867" t="str">
            <v xml:space="preserve">평산공업(주)                  </v>
          </cell>
          <cell r="R1867">
            <v>1220</v>
          </cell>
          <cell r="V1867">
            <v>1220</v>
          </cell>
          <cell r="X1867">
            <v>1220</v>
          </cell>
          <cell r="AA1867">
            <v>20</v>
          </cell>
          <cell r="AB1867">
            <v>1</v>
          </cell>
          <cell r="AC1867">
            <v>20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</row>
        <row r="1868">
          <cell r="C1868" t="str">
            <v>7201-001</v>
          </cell>
          <cell r="D1868" t="str">
            <v xml:space="preserve">7201-0010      </v>
          </cell>
          <cell r="E1868" t="str">
            <v xml:space="preserve">O-RING                        </v>
          </cell>
          <cell r="F1868" t="str">
            <v xml:space="preserve">S51  </v>
          </cell>
          <cell r="G1868" t="str">
            <v>WON</v>
          </cell>
          <cell r="H1868" t="str">
            <v xml:space="preserve">PCS </v>
          </cell>
          <cell r="I1868" t="str">
            <v xml:space="preserve">평화오일씰공업(주)            </v>
          </cell>
          <cell r="J1868">
            <v>18</v>
          </cell>
          <cell r="K1868">
            <v>0</v>
          </cell>
          <cell r="L1868">
            <v>18</v>
          </cell>
          <cell r="N1868">
            <v>18</v>
          </cell>
          <cell r="O1868">
            <v>18</v>
          </cell>
          <cell r="P1868" t="str">
            <v>WON</v>
          </cell>
          <cell r="Q1868" t="str">
            <v xml:space="preserve">평화오일씰공업(주)            </v>
          </cell>
          <cell r="R1868">
            <v>18</v>
          </cell>
          <cell r="V1868">
            <v>18</v>
          </cell>
          <cell r="X1868">
            <v>18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</row>
        <row r="1869">
          <cell r="C1869" t="str">
            <v>7201-002</v>
          </cell>
          <cell r="D1869" t="str">
            <v xml:space="preserve">7201-0020      </v>
          </cell>
          <cell r="E1869" t="str">
            <v xml:space="preserve">O-RING                        </v>
          </cell>
          <cell r="F1869" t="str">
            <v xml:space="preserve">S52  </v>
          </cell>
          <cell r="G1869" t="str">
            <v>WON</v>
          </cell>
          <cell r="H1869" t="str">
            <v xml:space="preserve">PCS </v>
          </cell>
          <cell r="I1869" t="str">
            <v xml:space="preserve">평화오일씰공업(주)            </v>
          </cell>
          <cell r="J1869">
            <v>19</v>
          </cell>
          <cell r="K1869">
            <v>0</v>
          </cell>
          <cell r="L1869">
            <v>19</v>
          </cell>
          <cell r="N1869">
            <v>19</v>
          </cell>
          <cell r="O1869">
            <v>19</v>
          </cell>
          <cell r="P1869" t="str">
            <v>WON</v>
          </cell>
          <cell r="Q1869" t="str">
            <v xml:space="preserve">평화오일씰공업(주)            </v>
          </cell>
          <cell r="R1869">
            <v>19</v>
          </cell>
          <cell r="V1869">
            <v>19</v>
          </cell>
          <cell r="X1869">
            <v>19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</row>
        <row r="1870">
          <cell r="C1870" t="str">
            <v>7201-003</v>
          </cell>
          <cell r="D1870" t="str">
            <v xml:space="preserve">7201-0030      </v>
          </cell>
          <cell r="E1870" t="str">
            <v xml:space="preserve">O-RING                        </v>
          </cell>
          <cell r="F1870" t="str">
            <v xml:space="preserve">S51  </v>
          </cell>
          <cell r="G1870" t="str">
            <v>WON</v>
          </cell>
          <cell r="H1870" t="str">
            <v xml:space="preserve">PCS </v>
          </cell>
          <cell r="I1870" t="str">
            <v xml:space="preserve">평화오일씰공업(주)            </v>
          </cell>
          <cell r="J1870">
            <v>26</v>
          </cell>
          <cell r="K1870">
            <v>0</v>
          </cell>
          <cell r="L1870">
            <v>26</v>
          </cell>
          <cell r="N1870">
            <v>26</v>
          </cell>
          <cell r="O1870">
            <v>26</v>
          </cell>
          <cell r="P1870" t="str">
            <v>WON</v>
          </cell>
          <cell r="Q1870" t="str">
            <v xml:space="preserve">평화오일씰공업(주)            </v>
          </cell>
          <cell r="R1870">
            <v>26</v>
          </cell>
          <cell r="V1870">
            <v>26</v>
          </cell>
          <cell r="X1870">
            <v>26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</row>
        <row r="1871">
          <cell r="C1871" t="str">
            <v>7301-067</v>
          </cell>
          <cell r="D1871" t="str">
            <v xml:space="preserve">7301-0670      </v>
          </cell>
          <cell r="E1871" t="str">
            <v xml:space="preserve">PACKING-OIL COOLER            </v>
          </cell>
          <cell r="F1871" t="str">
            <v xml:space="preserve">C01  </v>
          </cell>
          <cell r="G1871" t="str">
            <v>WON</v>
          </cell>
          <cell r="H1871" t="str">
            <v xml:space="preserve">PCS </v>
          </cell>
          <cell r="I1871" t="str">
            <v xml:space="preserve">평화오일씰공업(주)            </v>
          </cell>
          <cell r="J1871">
            <v>25</v>
          </cell>
          <cell r="K1871">
            <v>0</v>
          </cell>
          <cell r="L1871">
            <v>25</v>
          </cell>
          <cell r="N1871">
            <v>25</v>
          </cell>
          <cell r="O1871">
            <v>25</v>
          </cell>
          <cell r="P1871" t="str">
            <v>WON</v>
          </cell>
          <cell r="Q1871" t="str">
            <v xml:space="preserve">평화오일씰공업(주)            </v>
          </cell>
          <cell r="R1871">
            <v>25</v>
          </cell>
          <cell r="V1871">
            <v>25</v>
          </cell>
          <cell r="X1871">
            <v>25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</row>
        <row r="1872">
          <cell r="C1872" t="str">
            <v>7301-069</v>
          </cell>
          <cell r="D1872" t="str">
            <v xml:space="preserve">7301-0690      </v>
          </cell>
          <cell r="E1872" t="str">
            <v xml:space="preserve">PACKING-DRAIN                 </v>
          </cell>
          <cell r="F1872" t="str">
            <v xml:space="preserve">C01  </v>
          </cell>
          <cell r="G1872" t="str">
            <v>WON</v>
          </cell>
          <cell r="H1872" t="str">
            <v xml:space="preserve">PCS </v>
          </cell>
          <cell r="I1872" t="str">
            <v xml:space="preserve">평화오일씰공업(주)            </v>
          </cell>
          <cell r="J1872">
            <v>20</v>
          </cell>
          <cell r="K1872">
            <v>0</v>
          </cell>
          <cell r="L1872">
            <v>20</v>
          </cell>
          <cell r="N1872">
            <v>20</v>
          </cell>
          <cell r="O1872">
            <v>20</v>
          </cell>
          <cell r="P1872" t="str">
            <v>WON</v>
          </cell>
          <cell r="Q1872" t="str">
            <v xml:space="preserve">평화오일씰공업(주)            </v>
          </cell>
          <cell r="R1872">
            <v>20</v>
          </cell>
          <cell r="V1872">
            <v>20</v>
          </cell>
          <cell r="X1872">
            <v>20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</row>
        <row r="1873">
          <cell r="C1873" t="str">
            <v>9601-011</v>
          </cell>
          <cell r="D1873" t="str">
            <v xml:space="preserve">9601-0110      </v>
          </cell>
          <cell r="E1873" t="str">
            <v xml:space="preserve">O-RING                        </v>
          </cell>
          <cell r="F1873" t="str">
            <v xml:space="preserve">A02  </v>
          </cell>
          <cell r="G1873" t="str">
            <v>WON</v>
          </cell>
          <cell r="H1873" t="str">
            <v xml:space="preserve">PCS </v>
          </cell>
          <cell r="I1873" t="str">
            <v xml:space="preserve">평화오일씰공업(주)            </v>
          </cell>
          <cell r="J1873">
            <v>32</v>
          </cell>
          <cell r="K1873">
            <v>0</v>
          </cell>
          <cell r="L1873">
            <v>32</v>
          </cell>
          <cell r="N1873">
            <v>32</v>
          </cell>
          <cell r="O1873">
            <v>32</v>
          </cell>
          <cell r="P1873" t="str">
            <v>WON</v>
          </cell>
          <cell r="Q1873" t="str">
            <v xml:space="preserve">평화오일씰공업(주)            </v>
          </cell>
          <cell r="R1873">
            <v>32</v>
          </cell>
          <cell r="V1873">
            <v>32</v>
          </cell>
          <cell r="X1873">
            <v>32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</row>
        <row r="1874">
          <cell r="C1874" t="str">
            <v>9601-014</v>
          </cell>
          <cell r="D1874" t="str">
            <v xml:space="preserve">9601-0148      </v>
          </cell>
          <cell r="E1874" t="str">
            <v xml:space="preserve">O-RING                        </v>
          </cell>
          <cell r="F1874" t="str">
            <v xml:space="preserve">S03  </v>
          </cell>
          <cell r="G1874" t="str">
            <v>WON</v>
          </cell>
          <cell r="H1874" t="str">
            <v xml:space="preserve">PCS </v>
          </cell>
          <cell r="I1874" t="str">
            <v xml:space="preserve">평화오일씰공업(주)            </v>
          </cell>
          <cell r="K1874">
            <v>0</v>
          </cell>
          <cell r="L1874">
            <v>42</v>
          </cell>
          <cell r="N1874">
            <v>42</v>
          </cell>
          <cell r="O1874">
            <v>42</v>
          </cell>
          <cell r="P1874" t="str">
            <v>WON</v>
          </cell>
          <cell r="Q1874" t="str">
            <v xml:space="preserve">평화오일씰공업(주)            </v>
          </cell>
          <cell r="R1874">
            <v>42</v>
          </cell>
          <cell r="V1874">
            <v>42</v>
          </cell>
          <cell r="X1874">
            <v>42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</row>
        <row r="1875">
          <cell r="C1875" t="str">
            <v>9602-011</v>
          </cell>
          <cell r="D1875" t="str">
            <v xml:space="preserve">9602-0110      </v>
          </cell>
          <cell r="E1875" t="str">
            <v xml:space="preserve">O-RING                        </v>
          </cell>
          <cell r="F1875" t="str">
            <v xml:space="preserve">D01  </v>
          </cell>
          <cell r="G1875" t="str">
            <v>WON</v>
          </cell>
          <cell r="H1875" t="str">
            <v xml:space="preserve">PCS </v>
          </cell>
          <cell r="I1875" t="str">
            <v xml:space="preserve">평화오일씰공업(주)            </v>
          </cell>
          <cell r="K1875">
            <v>0</v>
          </cell>
          <cell r="L1875">
            <v>40</v>
          </cell>
          <cell r="N1875">
            <v>40</v>
          </cell>
          <cell r="O1875">
            <v>40</v>
          </cell>
          <cell r="P1875" t="str">
            <v>WON</v>
          </cell>
          <cell r="Q1875" t="str">
            <v xml:space="preserve">평화오일씰공업(주)            </v>
          </cell>
          <cell r="R1875">
            <v>40</v>
          </cell>
          <cell r="V1875">
            <v>40</v>
          </cell>
          <cell r="X1875">
            <v>40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</row>
        <row r="1876">
          <cell r="C1876" t="str">
            <v>9603-011</v>
          </cell>
          <cell r="D1876" t="str">
            <v xml:space="preserve">9603-0110      </v>
          </cell>
          <cell r="E1876" t="str">
            <v xml:space="preserve">O-RING                        </v>
          </cell>
          <cell r="F1876" t="str">
            <v xml:space="preserve">D01  </v>
          </cell>
          <cell r="G1876" t="str">
            <v>WON</v>
          </cell>
          <cell r="H1876" t="str">
            <v xml:space="preserve">PCS </v>
          </cell>
          <cell r="I1876" t="str">
            <v xml:space="preserve">평화오일씰공업(주)            </v>
          </cell>
          <cell r="K1876">
            <v>0</v>
          </cell>
          <cell r="L1876">
            <v>32</v>
          </cell>
          <cell r="N1876">
            <v>32</v>
          </cell>
          <cell r="O1876">
            <v>32</v>
          </cell>
          <cell r="P1876" t="str">
            <v>WON</v>
          </cell>
          <cell r="Q1876" t="str">
            <v xml:space="preserve">평화오일씰공업(주)            </v>
          </cell>
          <cell r="R1876">
            <v>32</v>
          </cell>
          <cell r="V1876">
            <v>32</v>
          </cell>
          <cell r="X1876">
            <v>32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</row>
        <row r="1877">
          <cell r="C1877" t="str">
            <v>9603-013</v>
          </cell>
          <cell r="D1877" t="str">
            <v xml:space="preserve">9603-0138      </v>
          </cell>
          <cell r="E1877" t="str">
            <v xml:space="preserve">O-RING                        </v>
          </cell>
          <cell r="F1877" t="str">
            <v xml:space="preserve">S03  </v>
          </cell>
          <cell r="G1877" t="str">
            <v>WON</v>
          </cell>
          <cell r="H1877" t="str">
            <v xml:space="preserve">PCS </v>
          </cell>
          <cell r="I1877" t="str">
            <v xml:space="preserve">평화오일씰공업(주)            </v>
          </cell>
          <cell r="K1877">
            <v>0</v>
          </cell>
          <cell r="L1877">
            <v>42</v>
          </cell>
          <cell r="N1877">
            <v>42</v>
          </cell>
          <cell r="O1877">
            <v>42</v>
          </cell>
          <cell r="P1877" t="str">
            <v>WON</v>
          </cell>
          <cell r="Q1877" t="str">
            <v xml:space="preserve">평화오일씰공업(주)            </v>
          </cell>
          <cell r="R1877">
            <v>42</v>
          </cell>
          <cell r="V1877">
            <v>42</v>
          </cell>
          <cell r="X1877">
            <v>42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</row>
        <row r="1878">
          <cell r="C1878" t="str">
            <v>9603-014</v>
          </cell>
          <cell r="D1878" t="str">
            <v xml:space="preserve">9603-0148      </v>
          </cell>
          <cell r="E1878" t="str">
            <v xml:space="preserve">O-RING                        </v>
          </cell>
          <cell r="F1878" t="str">
            <v xml:space="preserve">A02  </v>
          </cell>
          <cell r="G1878" t="str">
            <v>WON</v>
          </cell>
          <cell r="H1878" t="str">
            <v xml:space="preserve">PCS </v>
          </cell>
          <cell r="I1878" t="str">
            <v xml:space="preserve">평화오일씰공업(주)            </v>
          </cell>
          <cell r="K1878">
            <v>0</v>
          </cell>
          <cell r="L1878">
            <v>42</v>
          </cell>
          <cell r="N1878">
            <v>42</v>
          </cell>
          <cell r="O1878">
            <v>42</v>
          </cell>
          <cell r="P1878" t="str">
            <v>WON</v>
          </cell>
          <cell r="Q1878" t="str">
            <v xml:space="preserve">평화오일씰공업(주)            </v>
          </cell>
          <cell r="R1878">
            <v>42</v>
          </cell>
          <cell r="V1878">
            <v>42</v>
          </cell>
          <cell r="X1878">
            <v>42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</row>
        <row r="1879">
          <cell r="C1879" t="str">
            <v>9604-060</v>
          </cell>
          <cell r="D1879" t="str">
            <v xml:space="preserve">9604-0607      </v>
          </cell>
          <cell r="E1879" t="str">
            <v xml:space="preserve">O-RING                        </v>
          </cell>
          <cell r="F1879" t="str">
            <v xml:space="preserve">B01  </v>
          </cell>
          <cell r="G1879" t="str">
            <v>WON</v>
          </cell>
          <cell r="H1879" t="str">
            <v xml:space="preserve">PCS </v>
          </cell>
          <cell r="I1879" t="str">
            <v xml:space="preserve">평화오일씰공업(주)            </v>
          </cell>
          <cell r="J1879">
            <v>20</v>
          </cell>
          <cell r="K1879">
            <v>0</v>
          </cell>
          <cell r="L1879">
            <v>20</v>
          </cell>
          <cell r="N1879">
            <v>20</v>
          </cell>
          <cell r="O1879">
            <v>20</v>
          </cell>
          <cell r="P1879" t="str">
            <v>WON</v>
          </cell>
          <cell r="Q1879" t="str">
            <v xml:space="preserve">평화오일씰공업(주)            </v>
          </cell>
          <cell r="R1879">
            <v>20</v>
          </cell>
          <cell r="V1879">
            <v>20</v>
          </cell>
          <cell r="X1879">
            <v>20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</row>
        <row r="1880">
          <cell r="C1880" t="str">
            <v>9604-108</v>
          </cell>
          <cell r="D1880" t="str">
            <v xml:space="preserve">9604-1082      </v>
          </cell>
          <cell r="E1880" t="str">
            <v xml:space="preserve">O-RING                        </v>
          </cell>
          <cell r="F1880" t="str">
            <v xml:space="preserve">B01  </v>
          </cell>
          <cell r="G1880" t="str">
            <v>WON</v>
          </cell>
          <cell r="H1880" t="str">
            <v xml:space="preserve">PCS </v>
          </cell>
          <cell r="I1880" t="str">
            <v xml:space="preserve">평화오일씰공업(주)            </v>
          </cell>
          <cell r="J1880">
            <v>28</v>
          </cell>
          <cell r="K1880">
            <v>0</v>
          </cell>
          <cell r="L1880">
            <v>28</v>
          </cell>
          <cell r="N1880">
            <v>28</v>
          </cell>
          <cell r="O1880">
            <v>28</v>
          </cell>
          <cell r="P1880" t="str">
            <v>WON</v>
          </cell>
          <cell r="Q1880" t="str">
            <v xml:space="preserve">평화오일씰공업(주)            </v>
          </cell>
          <cell r="R1880">
            <v>28</v>
          </cell>
          <cell r="V1880">
            <v>28</v>
          </cell>
          <cell r="X1880">
            <v>28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</row>
        <row r="1881">
          <cell r="C1881" t="str">
            <v>9604-140</v>
          </cell>
          <cell r="D1881" t="str">
            <v xml:space="preserve">9604-1400      </v>
          </cell>
          <cell r="E1881" t="str">
            <v xml:space="preserve">O-RING                        </v>
          </cell>
          <cell r="F1881" t="str">
            <v xml:space="preserve">D01  </v>
          </cell>
          <cell r="G1881" t="str">
            <v>WON</v>
          </cell>
          <cell r="H1881" t="str">
            <v xml:space="preserve">PCS </v>
          </cell>
          <cell r="I1881" t="str">
            <v xml:space="preserve">평화오일씰공업(주)            </v>
          </cell>
          <cell r="J1881">
            <v>42</v>
          </cell>
          <cell r="K1881">
            <v>0</v>
          </cell>
          <cell r="L1881">
            <v>42</v>
          </cell>
          <cell r="N1881">
            <v>42</v>
          </cell>
          <cell r="O1881">
            <v>42</v>
          </cell>
          <cell r="P1881" t="str">
            <v>WON</v>
          </cell>
          <cell r="Q1881" t="str">
            <v xml:space="preserve">평화오일씰공업(주)            </v>
          </cell>
          <cell r="R1881">
            <v>42</v>
          </cell>
          <cell r="V1881">
            <v>42</v>
          </cell>
          <cell r="X1881">
            <v>42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</row>
        <row r="1882">
          <cell r="C1882" t="str">
            <v>9605-006</v>
          </cell>
          <cell r="D1882" t="str">
            <v xml:space="preserve">9605-0068      </v>
          </cell>
          <cell r="E1882" t="str">
            <v xml:space="preserve">O-RING                        </v>
          </cell>
          <cell r="F1882" t="str">
            <v xml:space="preserve">C01  </v>
          </cell>
          <cell r="G1882" t="str">
            <v>WON</v>
          </cell>
          <cell r="H1882" t="str">
            <v xml:space="preserve">PCS </v>
          </cell>
          <cell r="I1882" t="str">
            <v xml:space="preserve">평화오일씰공업(주)            </v>
          </cell>
          <cell r="K1882">
            <v>0</v>
          </cell>
          <cell r="L1882">
            <v>20</v>
          </cell>
          <cell r="N1882">
            <v>20</v>
          </cell>
          <cell r="O1882">
            <v>20</v>
          </cell>
          <cell r="P1882" t="str">
            <v>WON</v>
          </cell>
          <cell r="Q1882" t="str">
            <v xml:space="preserve">평화오일씰공업(주)            </v>
          </cell>
          <cell r="R1882">
            <v>20</v>
          </cell>
          <cell r="V1882">
            <v>20</v>
          </cell>
          <cell r="X1882">
            <v>20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</row>
        <row r="1883">
          <cell r="C1883" t="str">
            <v>4527-019</v>
          </cell>
          <cell r="D1883" t="str">
            <v xml:space="preserve">4527-0190      </v>
          </cell>
          <cell r="E1883" t="str">
            <v xml:space="preserve">MOTOR ASS'Y-A/P,W/RESISTOR    </v>
          </cell>
          <cell r="F1883" t="str">
            <v xml:space="preserve">C01  </v>
          </cell>
          <cell r="G1883" t="str">
            <v>WON</v>
          </cell>
          <cell r="H1883" t="str">
            <v xml:space="preserve">PCS </v>
          </cell>
          <cell r="I1883" t="str">
            <v xml:space="preserve">포휠공업(주)                  </v>
          </cell>
          <cell r="J1883">
            <v>175</v>
          </cell>
          <cell r="K1883">
            <v>0</v>
          </cell>
          <cell r="L1883">
            <v>175</v>
          </cell>
          <cell r="N1883">
            <v>175</v>
          </cell>
          <cell r="O1883">
            <v>175</v>
          </cell>
          <cell r="P1883" t="str">
            <v>WON</v>
          </cell>
          <cell r="Q1883" t="str">
            <v xml:space="preserve">포휠공업(주)                  </v>
          </cell>
          <cell r="R1883">
            <v>175</v>
          </cell>
          <cell r="V1883">
            <v>175</v>
          </cell>
          <cell r="X1883">
            <v>175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</row>
        <row r="1884">
          <cell r="C1884" t="str">
            <v>4527-090</v>
          </cell>
          <cell r="D1884" t="str">
            <v xml:space="preserve">4527-0901      </v>
          </cell>
          <cell r="E1884" t="str">
            <v xml:space="preserve">MOTOR ASS'Y-A/P W/RES.        </v>
          </cell>
          <cell r="F1884" t="str">
            <v xml:space="preserve">C01  </v>
          </cell>
          <cell r="G1884" t="str">
            <v>WON</v>
          </cell>
          <cell r="H1884" t="str">
            <v xml:space="preserve">PCS </v>
          </cell>
          <cell r="I1884" t="str">
            <v xml:space="preserve">포휠공업(주)                  </v>
          </cell>
          <cell r="K1884">
            <v>0</v>
          </cell>
          <cell r="L1884">
            <v>2470</v>
          </cell>
          <cell r="N1884">
            <v>2470</v>
          </cell>
          <cell r="O1884">
            <v>2470</v>
          </cell>
          <cell r="P1884" t="str">
            <v>WON</v>
          </cell>
          <cell r="Q1884" t="str">
            <v xml:space="preserve">포휠공업(주)                  </v>
          </cell>
          <cell r="R1884">
            <v>2470</v>
          </cell>
          <cell r="V1884">
            <v>2470</v>
          </cell>
          <cell r="X1884">
            <v>2470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</row>
        <row r="1885">
          <cell r="C1885" t="str">
            <v>4527-090</v>
          </cell>
          <cell r="D1885" t="str">
            <v xml:space="preserve">4527-0902      </v>
          </cell>
          <cell r="E1885" t="str">
            <v xml:space="preserve">MOTOR ASS'Y-A/P W/RES         </v>
          </cell>
          <cell r="F1885" t="str">
            <v xml:space="preserve">U01  </v>
          </cell>
          <cell r="G1885" t="str">
            <v>WON</v>
          </cell>
          <cell r="H1885" t="str">
            <v xml:space="preserve">PCS </v>
          </cell>
          <cell r="I1885" t="str">
            <v xml:space="preserve">포휠공업(주)                  </v>
          </cell>
          <cell r="K1885">
            <v>0</v>
          </cell>
          <cell r="L1885">
            <v>2470</v>
          </cell>
          <cell r="N1885">
            <v>2470</v>
          </cell>
          <cell r="O1885">
            <v>2470</v>
          </cell>
          <cell r="P1885" t="str">
            <v>WON</v>
          </cell>
          <cell r="Q1885" t="str">
            <v xml:space="preserve">포휠공업(주)                  </v>
          </cell>
          <cell r="R1885">
            <v>2470</v>
          </cell>
          <cell r="V1885">
            <v>2470</v>
          </cell>
          <cell r="X1885">
            <v>2470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</row>
        <row r="1886">
          <cell r="C1886" t="str">
            <v>4755-012</v>
          </cell>
          <cell r="D1886" t="str">
            <v xml:space="preserve">4755-0121      </v>
          </cell>
          <cell r="E1886" t="str">
            <v xml:space="preserve">SWITCH ASS'Y-AMB.W/BRKT       </v>
          </cell>
          <cell r="F1886" t="str">
            <v xml:space="preserve">C01  </v>
          </cell>
          <cell r="G1886" t="str">
            <v>WON</v>
          </cell>
          <cell r="H1886" t="str">
            <v xml:space="preserve">PCS </v>
          </cell>
          <cell r="I1886" t="str">
            <v xml:space="preserve">포휠공업(주)                  </v>
          </cell>
          <cell r="J1886">
            <v>1400</v>
          </cell>
          <cell r="K1886">
            <v>0</v>
          </cell>
          <cell r="L1886">
            <v>1400</v>
          </cell>
          <cell r="N1886">
            <v>1400</v>
          </cell>
          <cell r="O1886">
            <v>1400</v>
          </cell>
          <cell r="P1886" t="str">
            <v>WON</v>
          </cell>
          <cell r="Q1886" t="str">
            <v xml:space="preserve">포휠공업(주)                  </v>
          </cell>
          <cell r="R1886">
            <v>1400</v>
          </cell>
          <cell r="V1886">
            <v>1400</v>
          </cell>
          <cell r="X1886">
            <v>1400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</row>
        <row r="1887">
          <cell r="C1887" t="str">
            <v xml:space="preserve">NP40-1261      </v>
          </cell>
          <cell r="D1887" t="str">
            <v xml:space="preserve">NP40-1261      </v>
          </cell>
          <cell r="E1887" t="str">
            <v xml:space="preserve">SURFACTANTS(계면활성제)       </v>
          </cell>
          <cell r="F1887" t="str">
            <v xml:space="preserve">A02  </v>
          </cell>
          <cell r="G1887" t="str">
            <v>WON</v>
          </cell>
          <cell r="H1887" t="str">
            <v xml:space="preserve">L   </v>
          </cell>
          <cell r="I1887" t="str">
            <v xml:space="preserve">풍림유화공업(주)              </v>
          </cell>
          <cell r="L1887">
            <v>2000</v>
          </cell>
          <cell r="N1887">
            <v>2000</v>
          </cell>
          <cell r="O1887">
            <v>2000</v>
          </cell>
          <cell r="P1887" t="str">
            <v>WON</v>
          </cell>
          <cell r="Q1887" t="str">
            <v xml:space="preserve">풍림유화공업(주)              </v>
          </cell>
          <cell r="R1887">
            <v>2000</v>
          </cell>
          <cell r="V1887">
            <v>2000</v>
          </cell>
          <cell r="X1887">
            <v>2000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</row>
        <row r="1888">
          <cell r="C1888" t="str">
            <v>4708-002</v>
          </cell>
          <cell r="D1888" t="str">
            <v xml:space="preserve">4708-0020      </v>
          </cell>
          <cell r="E1888" t="str">
            <v xml:space="preserve">RELAY ASS'Y-W/BRKT            </v>
          </cell>
          <cell r="F1888" t="str">
            <v xml:space="preserve">A02  </v>
          </cell>
          <cell r="G1888" t="str">
            <v>WON</v>
          </cell>
          <cell r="H1888" t="str">
            <v xml:space="preserve">PCS </v>
          </cell>
          <cell r="I1888" t="str">
            <v xml:space="preserve">프라임텍                      </v>
          </cell>
          <cell r="K1888">
            <v>0</v>
          </cell>
          <cell r="L1888">
            <v>4435</v>
          </cell>
          <cell r="N1888">
            <v>4435</v>
          </cell>
          <cell r="O1888">
            <v>4435</v>
          </cell>
          <cell r="P1888" t="str">
            <v>WON</v>
          </cell>
          <cell r="Q1888" t="str">
            <v xml:space="preserve">프라임텍                      </v>
          </cell>
          <cell r="R1888">
            <v>4435</v>
          </cell>
          <cell r="V1888">
            <v>4435</v>
          </cell>
          <cell r="X1888">
            <v>4435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</row>
        <row r="1889">
          <cell r="C1889" t="str">
            <v>4708-003</v>
          </cell>
          <cell r="D1889" t="str">
            <v xml:space="preserve">4708-0030      </v>
          </cell>
          <cell r="E1889" t="str">
            <v xml:space="preserve">RELAY ASS'Y-W/BRKT            </v>
          </cell>
          <cell r="F1889" t="str">
            <v xml:space="preserve">A04  </v>
          </cell>
          <cell r="G1889" t="str">
            <v>WON</v>
          </cell>
          <cell r="H1889" t="str">
            <v xml:space="preserve">PCS </v>
          </cell>
          <cell r="I1889" t="str">
            <v xml:space="preserve">프라임텍                      </v>
          </cell>
          <cell r="K1889">
            <v>0</v>
          </cell>
          <cell r="L1889">
            <v>4490</v>
          </cell>
          <cell r="N1889">
            <v>4490</v>
          </cell>
          <cell r="O1889">
            <v>4490</v>
          </cell>
          <cell r="P1889" t="str">
            <v>WON</v>
          </cell>
          <cell r="Q1889" t="str">
            <v xml:space="preserve">프라임텍                      </v>
          </cell>
          <cell r="R1889">
            <v>4490</v>
          </cell>
          <cell r="V1889">
            <v>4490</v>
          </cell>
          <cell r="X1889">
            <v>4490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</row>
        <row r="1890">
          <cell r="C1890" t="str">
            <v>7702-002</v>
          </cell>
          <cell r="D1890" t="str">
            <v xml:space="preserve">7702-0022      </v>
          </cell>
          <cell r="E1890" t="str">
            <v xml:space="preserve">RELAY                         </v>
          </cell>
          <cell r="F1890" t="str">
            <v xml:space="preserve">A02  </v>
          </cell>
          <cell r="G1890" t="str">
            <v>WON</v>
          </cell>
          <cell r="H1890" t="str">
            <v xml:space="preserve">PCS </v>
          </cell>
          <cell r="I1890" t="str">
            <v xml:space="preserve">프라임텍                      </v>
          </cell>
          <cell r="J1890">
            <v>980</v>
          </cell>
          <cell r="K1890">
            <v>0</v>
          </cell>
          <cell r="L1890">
            <v>950</v>
          </cell>
          <cell r="N1890">
            <v>950</v>
          </cell>
          <cell r="O1890">
            <v>950</v>
          </cell>
          <cell r="P1890" t="str">
            <v>WON</v>
          </cell>
          <cell r="Q1890" t="str">
            <v xml:space="preserve">프라임텍                      </v>
          </cell>
          <cell r="R1890">
            <v>950</v>
          </cell>
          <cell r="V1890">
            <v>950</v>
          </cell>
          <cell r="X1890">
            <v>950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</row>
        <row r="1891">
          <cell r="C1891" t="str">
            <v>7702-004</v>
          </cell>
          <cell r="D1891" t="str">
            <v xml:space="preserve">7702-0040      </v>
          </cell>
          <cell r="E1891" t="str">
            <v xml:space="preserve">RELAY-1M                      </v>
          </cell>
          <cell r="F1891" t="str">
            <v xml:space="preserve">A04  </v>
          </cell>
          <cell r="G1891" t="str">
            <v>WON</v>
          </cell>
          <cell r="H1891" t="str">
            <v xml:space="preserve">PCS </v>
          </cell>
          <cell r="I1891" t="str">
            <v xml:space="preserve">프라임텍                      </v>
          </cell>
          <cell r="J1891">
            <v>880</v>
          </cell>
          <cell r="K1891">
            <v>0</v>
          </cell>
          <cell r="L1891">
            <v>860</v>
          </cell>
          <cell r="N1891">
            <v>860</v>
          </cell>
          <cell r="O1891">
            <v>860</v>
          </cell>
          <cell r="P1891" t="str">
            <v>WON</v>
          </cell>
          <cell r="Q1891" t="str">
            <v xml:space="preserve">프라임텍                      </v>
          </cell>
          <cell r="R1891">
            <v>860</v>
          </cell>
          <cell r="V1891">
            <v>860</v>
          </cell>
          <cell r="X1891">
            <v>860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</row>
        <row r="1892">
          <cell r="C1892" t="str">
            <v>8254-002</v>
          </cell>
          <cell r="D1892" t="str">
            <v xml:space="preserve">8254-0020      </v>
          </cell>
          <cell r="E1892" t="str">
            <v xml:space="preserve">THERMOSTAT                    </v>
          </cell>
          <cell r="F1892" t="str">
            <v xml:space="preserve">F01  </v>
          </cell>
          <cell r="G1892" t="str">
            <v>WON</v>
          </cell>
          <cell r="H1892" t="str">
            <v xml:space="preserve">PCS </v>
          </cell>
          <cell r="I1892" t="str">
            <v xml:space="preserve">프라임텍                      </v>
          </cell>
          <cell r="J1892">
            <v>2000</v>
          </cell>
          <cell r="K1892">
            <v>0</v>
          </cell>
          <cell r="L1892">
            <v>2000</v>
          </cell>
          <cell r="N1892">
            <v>2000</v>
          </cell>
          <cell r="O1892">
            <v>2000</v>
          </cell>
          <cell r="P1892" t="str">
            <v>WON</v>
          </cell>
          <cell r="Q1892" t="str">
            <v xml:space="preserve">프라임텍                      </v>
          </cell>
          <cell r="R1892">
            <v>2000</v>
          </cell>
          <cell r="V1892">
            <v>2000</v>
          </cell>
          <cell r="X1892">
            <v>2000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</row>
        <row r="1893">
          <cell r="C1893" t="str">
            <v xml:space="preserve">ZGTO-1130      </v>
          </cell>
          <cell r="D1893" t="str">
            <v xml:space="preserve">ZGTO-1130      </v>
          </cell>
          <cell r="E1893" t="str">
            <v xml:space="preserve">S/W ASS'Y-RR CONTROL          </v>
          </cell>
          <cell r="F1893" t="str">
            <v xml:space="preserve">B01  </v>
          </cell>
          <cell r="G1893" t="str">
            <v>WON</v>
          </cell>
          <cell r="H1893" t="str">
            <v xml:space="preserve">PCS </v>
          </cell>
          <cell r="I1893" t="str">
            <v xml:space="preserve">프라임텍                      </v>
          </cell>
          <cell r="J1893">
            <v>1050</v>
          </cell>
          <cell r="K1893">
            <v>0</v>
          </cell>
          <cell r="L1893">
            <v>1050</v>
          </cell>
          <cell r="N1893">
            <v>1050</v>
          </cell>
          <cell r="O1893">
            <v>1050</v>
          </cell>
          <cell r="P1893" t="str">
            <v>WON</v>
          </cell>
          <cell r="Q1893" t="str">
            <v xml:space="preserve">프라임텍                      </v>
          </cell>
          <cell r="R1893">
            <v>1050</v>
          </cell>
          <cell r="V1893">
            <v>1050</v>
          </cell>
          <cell r="X1893">
            <v>1050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</row>
        <row r="1894">
          <cell r="C1894" t="str">
            <v>4108-045</v>
          </cell>
          <cell r="D1894" t="str">
            <v xml:space="preserve">4108-0451      </v>
          </cell>
          <cell r="E1894" t="str">
            <v xml:space="preserve">CONTROL ASS'Y-FATC            </v>
          </cell>
          <cell r="F1894" t="str">
            <v xml:space="preserve">A02  </v>
          </cell>
          <cell r="G1894" t="str">
            <v>WON</v>
          </cell>
          <cell r="H1894" t="str">
            <v xml:space="preserve">PCS </v>
          </cell>
          <cell r="I1894" t="str">
            <v xml:space="preserve">한국브이디오한라(주)          </v>
          </cell>
          <cell r="J1894">
            <v>88200</v>
          </cell>
          <cell r="K1894">
            <v>0</v>
          </cell>
          <cell r="L1894">
            <v>88200</v>
          </cell>
          <cell r="N1894">
            <v>88200</v>
          </cell>
          <cell r="O1894">
            <v>88200</v>
          </cell>
          <cell r="P1894" t="str">
            <v>WON</v>
          </cell>
          <cell r="Q1894" t="str">
            <v xml:space="preserve">한국브이디오한라(주)          </v>
          </cell>
          <cell r="R1894">
            <v>88200</v>
          </cell>
          <cell r="V1894">
            <v>88200</v>
          </cell>
          <cell r="X1894">
            <v>88200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</row>
        <row r="1895">
          <cell r="C1895" t="str">
            <v>4108-056</v>
          </cell>
          <cell r="D1895" t="str">
            <v xml:space="preserve">4108-0560      </v>
          </cell>
          <cell r="E1895" t="str">
            <v xml:space="preserve">CONTROL ASS'Y-FATC            </v>
          </cell>
          <cell r="F1895" t="str">
            <v xml:space="preserve">A04  </v>
          </cell>
          <cell r="G1895" t="str">
            <v>WON</v>
          </cell>
          <cell r="H1895" t="str">
            <v xml:space="preserve">PCS </v>
          </cell>
          <cell r="I1895" t="str">
            <v xml:space="preserve">한국브이디오한라(주)          </v>
          </cell>
          <cell r="J1895">
            <v>88200</v>
          </cell>
          <cell r="K1895">
            <v>0</v>
          </cell>
          <cell r="L1895">
            <v>88200</v>
          </cell>
          <cell r="N1895">
            <v>88200</v>
          </cell>
          <cell r="O1895">
            <v>88200</v>
          </cell>
          <cell r="P1895" t="str">
            <v>WON</v>
          </cell>
          <cell r="Q1895" t="str">
            <v xml:space="preserve">한국브이디오한라(주)          </v>
          </cell>
          <cell r="R1895">
            <v>88200</v>
          </cell>
          <cell r="V1895">
            <v>88200</v>
          </cell>
          <cell r="X1895">
            <v>88200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</row>
        <row r="1896">
          <cell r="C1896" t="str">
            <v>4108-065</v>
          </cell>
          <cell r="D1896" t="str">
            <v xml:space="preserve">4108-0650      </v>
          </cell>
          <cell r="E1896" t="str">
            <v xml:space="preserve">CONTROL ASS'Y-FATC            </v>
          </cell>
          <cell r="F1896" t="str">
            <v xml:space="preserve">A04  </v>
          </cell>
          <cell r="G1896" t="str">
            <v>WON</v>
          </cell>
          <cell r="H1896" t="str">
            <v xml:space="preserve">PCS </v>
          </cell>
          <cell r="I1896" t="str">
            <v xml:space="preserve">한국브이디오한라(주)          </v>
          </cell>
          <cell r="K1896">
            <v>0</v>
          </cell>
          <cell r="L1896">
            <v>88200</v>
          </cell>
          <cell r="N1896">
            <v>88200</v>
          </cell>
          <cell r="O1896">
            <v>88200</v>
          </cell>
          <cell r="P1896" t="str">
            <v>WON</v>
          </cell>
          <cell r="Q1896" t="str">
            <v xml:space="preserve">한국브이디오한라(주)          </v>
          </cell>
          <cell r="R1896">
            <v>88200</v>
          </cell>
          <cell r="V1896">
            <v>88200</v>
          </cell>
          <cell r="X1896">
            <v>88200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</row>
        <row r="1897">
          <cell r="C1897" t="str">
            <v xml:space="preserve">LN29-9950      </v>
          </cell>
          <cell r="D1897" t="str">
            <v xml:space="preserve">LN29-9950      </v>
          </cell>
          <cell r="E1897" t="str">
            <v xml:space="preserve">LIQ N2 GAS                    </v>
          </cell>
          <cell r="F1897" t="str">
            <v xml:space="preserve">A02  </v>
          </cell>
          <cell r="G1897" t="str">
            <v>WON</v>
          </cell>
          <cell r="H1897" t="str">
            <v xml:space="preserve">L   </v>
          </cell>
          <cell r="I1897" t="str">
            <v xml:space="preserve">한국산업가스(주)              </v>
          </cell>
          <cell r="J1897">
            <v>178</v>
          </cell>
          <cell r="K1897">
            <v>0</v>
          </cell>
          <cell r="L1897">
            <v>183</v>
          </cell>
          <cell r="N1897">
            <v>183</v>
          </cell>
          <cell r="O1897">
            <v>183</v>
          </cell>
          <cell r="P1897" t="str">
            <v>WON</v>
          </cell>
          <cell r="Q1897" t="str">
            <v xml:space="preserve">한국산업가스(주)              </v>
          </cell>
          <cell r="R1897">
            <v>183</v>
          </cell>
          <cell r="V1897">
            <v>183</v>
          </cell>
          <cell r="X1897">
            <v>183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</row>
        <row r="1898">
          <cell r="C1898" t="str">
            <v>4108-024</v>
          </cell>
          <cell r="D1898" t="str">
            <v xml:space="preserve">4108-0247      </v>
          </cell>
          <cell r="E1898" t="str">
            <v xml:space="preserve">CONTROL ASS'Y-A/C(MNL)        </v>
          </cell>
          <cell r="F1898" t="str">
            <v xml:space="preserve">C01  </v>
          </cell>
          <cell r="G1898" t="str">
            <v>WON</v>
          </cell>
          <cell r="H1898" t="str">
            <v xml:space="preserve">PCS </v>
          </cell>
          <cell r="I1898" t="str">
            <v xml:space="preserve">한국알프스(주)                </v>
          </cell>
          <cell r="J1898">
            <v>28250</v>
          </cell>
          <cell r="K1898">
            <v>0</v>
          </cell>
          <cell r="L1898">
            <v>27400</v>
          </cell>
          <cell r="N1898">
            <v>27400</v>
          </cell>
          <cell r="O1898">
            <v>27400</v>
          </cell>
          <cell r="P1898" t="str">
            <v>WON</v>
          </cell>
          <cell r="Q1898" t="str">
            <v xml:space="preserve">한국알프스(주)                </v>
          </cell>
          <cell r="R1898">
            <v>27400</v>
          </cell>
          <cell r="V1898">
            <v>27400</v>
          </cell>
          <cell r="X1898">
            <v>27400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</row>
        <row r="1899">
          <cell r="C1899" t="str">
            <v>4108-079</v>
          </cell>
          <cell r="D1899" t="str">
            <v xml:space="preserve">4108-0790      </v>
          </cell>
          <cell r="E1899" t="str">
            <v xml:space="preserve">CONTROL ASS'Y-A/C(MNL),WC     </v>
          </cell>
          <cell r="F1899" t="str">
            <v xml:space="preserve">C01  </v>
          </cell>
          <cell r="G1899" t="str">
            <v>WON</v>
          </cell>
          <cell r="H1899" t="str">
            <v xml:space="preserve">PCS </v>
          </cell>
          <cell r="I1899" t="str">
            <v xml:space="preserve">한국알프스(주)                </v>
          </cell>
          <cell r="K1899">
            <v>0</v>
          </cell>
          <cell r="N1899">
            <v>0</v>
          </cell>
          <cell r="O1899">
            <v>0</v>
          </cell>
          <cell r="P1899" t="str">
            <v>WON</v>
          </cell>
          <cell r="Q1899" t="str">
            <v xml:space="preserve">한국알프스(주)                </v>
          </cell>
          <cell r="R1899">
            <v>0</v>
          </cell>
          <cell r="V1899">
            <v>0</v>
          </cell>
          <cell r="X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</row>
        <row r="1900">
          <cell r="C1900" t="str">
            <v>4108-080</v>
          </cell>
          <cell r="D1900" t="str">
            <v xml:space="preserve">4108-0800      </v>
          </cell>
          <cell r="E1900" t="str">
            <v xml:space="preserve">CONTROL ASS'Y-A/C(MNL),WR     </v>
          </cell>
          <cell r="F1900" t="str">
            <v xml:space="preserve">C01  </v>
          </cell>
          <cell r="G1900" t="str">
            <v>WON</v>
          </cell>
          <cell r="H1900" t="str">
            <v xml:space="preserve">PCS </v>
          </cell>
          <cell r="I1900" t="str">
            <v xml:space="preserve">한국알프스(주)                </v>
          </cell>
          <cell r="K1900">
            <v>0</v>
          </cell>
          <cell r="N1900">
            <v>0</v>
          </cell>
          <cell r="O1900">
            <v>0</v>
          </cell>
          <cell r="P1900" t="str">
            <v>WON</v>
          </cell>
          <cell r="Q1900" t="str">
            <v xml:space="preserve">한국알프스(주)                </v>
          </cell>
          <cell r="R1900">
            <v>0</v>
          </cell>
          <cell r="V1900">
            <v>0</v>
          </cell>
          <cell r="X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</row>
        <row r="1901">
          <cell r="C1901" t="str">
            <v>4108-081</v>
          </cell>
          <cell r="D1901" t="str">
            <v xml:space="preserve">4108-0810      </v>
          </cell>
          <cell r="E1901" t="str">
            <v xml:space="preserve">CONTROL ASS'Y-A/C(MNL),WG     </v>
          </cell>
          <cell r="F1901" t="str">
            <v xml:space="preserve">C01  </v>
          </cell>
          <cell r="G1901" t="str">
            <v>WON</v>
          </cell>
          <cell r="H1901" t="str">
            <v xml:space="preserve">PCS </v>
          </cell>
          <cell r="I1901" t="str">
            <v xml:space="preserve">한국알프스(주)                </v>
          </cell>
          <cell r="K1901">
            <v>0</v>
          </cell>
          <cell r="N1901">
            <v>0</v>
          </cell>
          <cell r="O1901">
            <v>0</v>
          </cell>
          <cell r="P1901" t="str">
            <v>WON</v>
          </cell>
          <cell r="Q1901" t="str">
            <v xml:space="preserve">한국알프스(주)                </v>
          </cell>
          <cell r="R1901">
            <v>0</v>
          </cell>
          <cell r="V1901">
            <v>0</v>
          </cell>
          <cell r="X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</row>
        <row r="1902">
          <cell r="C1902" t="str">
            <v>4478-010</v>
          </cell>
          <cell r="D1902" t="str">
            <v xml:space="preserve">4478-0100      </v>
          </cell>
          <cell r="E1902" t="str">
            <v xml:space="preserve">LAMP ASS'Y-CONTROL            </v>
          </cell>
          <cell r="F1902" t="str">
            <v xml:space="preserve">C01  </v>
          </cell>
          <cell r="G1902" t="str">
            <v>JPY</v>
          </cell>
          <cell r="H1902" t="str">
            <v xml:space="preserve">PCS </v>
          </cell>
          <cell r="I1902" t="str">
            <v xml:space="preserve">한국알프스(주)                </v>
          </cell>
          <cell r="K1902">
            <v>0</v>
          </cell>
          <cell r="N1902">
            <v>0</v>
          </cell>
          <cell r="O1902">
            <v>0</v>
          </cell>
          <cell r="P1902" t="str">
            <v>JPY</v>
          </cell>
          <cell r="Q1902" t="str">
            <v xml:space="preserve">한국알프스(주)                </v>
          </cell>
          <cell r="T1902">
            <v>0</v>
          </cell>
          <cell r="V1902">
            <v>0</v>
          </cell>
          <cell r="X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</row>
        <row r="1903">
          <cell r="C1903" t="str">
            <v>4478-011</v>
          </cell>
          <cell r="D1903" t="str">
            <v xml:space="preserve">4478-0110      </v>
          </cell>
          <cell r="E1903" t="str">
            <v xml:space="preserve">LAMP ASS'Y-CONTROL            </v>
          </cell>
          <cell r="F1903" t="str">
            <v xml:space="preserve">C01  </v>
          </cell>
          <cell r="G1903" t="str">
            <v>JPY</v>
          </cell>
          <cell r="H1903" t="str">
            <v xml:space="preserve">PCS </v>
          </cell>
          <cell r="I1903" t="str">
            <v xml:space="preserve">한국알프스(주)                </v>
          </cell>
          <cell r="K1903">
            <v>0</v>
          </cell>
          <cell r="N1903">
            <v>0</v>
          </cell>
          <cell r="O1903">
            <v>0</v>
          </cell>
          <cell r="P1903" t="str">
            <v>JPY</v>
          </cell>
          <cell r="Q1903" t="str">
            <v xml:space="preserve">한국알프스(주)                </v>
          </cell>
          <cell r="T1903">
            <v>0</v>
          </cell>
          <cell r="V1903">
            <v>0</v>
          </cell>
          <cell r="X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</row>
        <row r="1904">
          <cell r="C1904" t="str">
            <v>7302-004</v>
          </cell>
          <cell r="D1904" t="str">
            <v xml:space="preserve">7302-0040      </v>
          </cell>
          <cell r="E1904" t="str">
            <v xml:space="preserve">PANEL-FRONT FACE              </v>
          </cell>
          <cell r="F1904" t="str">
            <v xml:space="preserve">C01  </v>
          </cell>
          <cell r="G1904" t="str">
            <v>WON</v>
          </cell>
          <cell r="H1904" t="str">
            <v xml:space="preserve">PCS </v>
          </cell>
          <cell r="I1904" t="str">
            <v xml:space="preserve">한국알프스(주)                </v>
          </cell>
          <cell r="J1904">
            <v>3570</v>
          </cell>
          <cell r="K1904">
            <v>0</v>
          </cell>
          <cell r="L1904">
            <v>1973</v>
          </cell>
          <cell r="N1904">
            <v>1973</v>
          </cell>
          <cell r="O1904">
            <v>1973</v>
          </cell>
          <cell r="P1904" t="str">
            <v>WON</v>
          </cell>
          <cell r="Q1904" t="str">
            <v xml:space="preserve">한국알프스(주)                </v>
          </cell>
          <cell r="R1904">
            <v>1973</v>
          </cell>
          <cell r="V1904">
            <v>1973</v>
          </cell>
          <cell r="X1904">
            <v>1973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</row>
        <row r="1905">
          <cell r="C1905" t="str">
            <v xml:space="preserve">5153-0010K     </v>
          </cell>
          <cell r="D1905" t="str">
            <v xml:space="preserve">5153-0010K     </v>
          </cell>
          <cell r="E1905" t="str">
            <v xml:space="preserve">BEARING-BALL                  </v>
          </cell>
          <cell r="F1905" t="str">
            <v xml:space="preserve">X13  </v>
          </cell>
          <cell r="G1905" t="str">
            <v>WON</v>
          </cell>
          <cell r="H1905" t="str">
            <v xml:space="preserve">PCS </v>
          </cell>
          <cell r="I1905" t="str">
            <v xml:space="preserve">한국엔에스케이(주)            </v>
          </cell>
          <cell r="J1905">
            <v>775</v>
          </cell>
          <cell r="K1905">
            <v>0</v>
          </cell>
          <cell r="L1905">
            <v>775</v>
          </cell>
          <cell r="N1905">
            <v>775</v>
          </cell>
          <cell r="O1905">
            <v>775</v>
          </cell>
          <cell r="P1905" t="str">
            <v>WON</v>
          </cell>
          <cell r="Q1905" t="str">
            <v xml:space="preserve">한국엔에스케이(주)            </v>
          </cell>
          <cell r="R1905">
            <v>775</v>
          </cell>
          <cell r="V1905">
            <v>775</v>
          </cell>
          <cell r="X1905">
            <v>775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</row>
        <row r="1906">
          <cell r="C1906" t="str">
            <v>5153-003</v>
          </cell>
          <cell r="D1906" t="str">
            <v xml:space="preserve">5153-0030      </v>
          </cell>
          <cell r="E1906" t="str">
            <v xml:space="preserve">BEARING-BALL                  </v>
          </cell>
          <cell r="F1906" t="str">
            <v xml:space="preserve">P09  </v>
          </cell>
          <cell r="G1906" t="str">
            <v>WON</v>
          </cell>
          <cell r="H1906" t="str">
            <v xml:space="preserve">PCS </v>
          </cell>
          <cell r="I1906" t="str">
            <v xml:space="preserve">한국엔에스케이(주)            </v>
          </cell>
          <cell r="J1906">
            <v>930</v>
          </cell>
          <cell r="K1906">
            <v>0</v>
          </cell>
          <cell r="L1906">
            <v>930</v>
          </cell>
          <cell r="N1906">
            <v>930</v>
          </cell>
          <cell r="O1906">
            <v>930</v>
          </cell>
          <cell r="P1906" t="str">
            <v>WON</v>
          </cell>
          <cell r="Q1906" t="str">
            <v xml:space="preserve">한국엔에스케이(주)            </v>
          </cell>
          <cell r="R1906">
            <v>930</v>
          </cell>
          <cell r="V1906">
            <v>930</v>
          </cell>
          <cell r="X1906">
            <v>930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</row>
        <row r="1907">
          <cell r="C1907" t="str">
            <v>4002-007</v>
          </cell>
          <cell r="D1907" t="str">
            <v xml:space="preserve">4002-0076      </v>
          </cell>
          <cell r="E1907" t="str">
            <v xml:space="preserve">AMP ASS'Y-MODE                </v>
          </cell>
          <cell r="F1907" t="str">
            <v xml:space="preserve">B01  </v>
          </cell>
          <cell r="G1907" t="str">
            <v>WON</v>
          </cell>
          <cell r="H1907" t="str">
            <v xml:space="preserve">PCS </v>
          </cell>
          <cell r="I1907" t="str">
            <v xml:space="preserve">한국엔지니어링                </v>
          </cell>
          <cell r="K1907">
            <v>0</v>
          </cell>
          <cell r="L1907">
            <v>11000</v>
          </cell>
          <cell r="N1907">
            <v>11000</v>
          </cell>
          <cell r="O1907">
            <v>11000</v>
          </cell>
          <cell r="P1907" t="str">
            <v>WON</v>
          </cell>
          <cell r="Q1907" t="str">
            <v xml:space="preserve">한국엔지니어링                </v>
          </cell>
          <cell r="R1907">
            <v>11000</v>
          </cell>
          <cell r="V1907">
            <v>11000</v>
          </cell>
          <cell r="X1907">
            <v>11000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</row>
        <row r="1908">
          <cell r="C1908" t="str">
            <v>4003-001</v>
          </cell>
          <cell r="D1908" t="str">
            <v xml:space="preserve">4003-0010      </v>
          </cell>
          <cell r="E1908" t="str">
            <v xml:space="preserve">ASPIRATOR ASS'Y               </v>
          </cell>
          <cell r="F1908" t="str">
            <v xml:space="preserve">A02  </v>
          </cell>
          <cell r="G1908" t="str">
            <v>WON</v>
          </cell>
          <cell r="H1908" t="str">
            <v xml:space="preserve">PCS </v>
          </cell>
          <cell r="I1908" t="str">
            <v xml:space="preserve">한국엔지니어링                </v>
          </cell>
          <cell r="K1908">
            <v>0</v>
          </cell>
          <cell r="L1908">
            <v>90</v>
          </cell>
          <cell r="N1908">
            <v>90</v>
          </cell>
          <cell r="O1908">
            <v>90</v>
          </cell>
          <cell r="P1908" t="str">
            <v>WON</v>
          </cell>
          <cell r="Q1908" t="str">
            <v xml:space="preserve">한국엔지니어링                </v>
          </cell>
          <cell r="R1908">
            <v>90</v>
          </cell>
          <cell r="V1908">
            <v>90</v>
          </cell>
          <cell r="X1908">
            <v>90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</row>
        <row r="1909">
          <cell r="C1909" t="str">
            <v>4003-002</v>
          </cell>
          <cell r="D1909" t="str">
            <v xml:space="preserve">4003-0020      </v>
          </cell>
          <cell r="E1909" t="str">
            <v xml:space="preserve">ASPIRATOR ASS'Y               </v>
          </cell>
          <cell r="F1909" t="str">
            <v xml:space="preserve">A02  </v>
          </cell>
          <cell r="G1909" t="str">
            <v>WON</v>
          </cell>
          <cell r="H1909" t="str">
            <v xml:space="preserve">PCS </v>
          </cell>
          <cell r="I1909" t="str">
            <v xml:space="preserve">한국엔지니어링                </v>
          </cell>
          <cell r="K1909">
            <v>0</v>
          </cell>
          <cell r="L1909">
            <v>90</v>
          </cell>
          <cell r="N1909">
            <v>90</v>
          </cell>
          <cell r="O1909">
            <v>90</v>
          </cell>
          <cell r="P1909" t="str">
            <v>WON</v>
          </cell>
          <cell r="Q1909" t="str">
            <v xml:space="preserve">한국엔지니어링                </v>
          </cell>
          <cell r="R1909">
            <v>90</v>
          </cell>
          <cell r="V1909">
            <v>90</v>
          </cell>
          <cell r="X1909">
            <v>90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</row>
        <row r="1910">
          <cell r="C1910" t="str">
            <v>4280-004</v>
          </cell>
          <cell r="D1910" t="str">
            <v xml:space="preserve">4280-0043      </v>
          </cell>
          <cell r="E1910" t="str">
            <v xml:space="preserve">FLANGE ASS'Y-TXV              </v>
          </cell>
          <cell r="F1910" t="str">
            <v xml:space="preserve">A06  </v>
          </cell>
          <cell r="G1910" t="str">
            <v>WON</v>
          </cell>
          <cell r="H1910" t="str">
            <v xml:space="preserve">PCS </v>
          </cell>
          <cell r="I1910" t="str">
            <v xml:space="preserve">한국엔지니어링                </v>
          </cell>
          <cell r="K1910">
            <v>0</v>
          </cell>
          <cell r="L1910">
            <v>900</v>
          </cell>
          <cell r="N1910">
            <v>900</v>
          </cell>
          <cell r="O1910">
            <v>900</v>
          </cell>
          <cell r="P1910" t="str">
            <v>WON</v>
          </cell>
          <cell r="Q1910" t="str">
            <v xml:space="preserve">한국엔지니어링                </v>
          </cell>
          <cell r="R1910">
            <v>900</v>
          </cell>
          <cell r="V1910">
            <v>900</v>
          </cell>
          <cell r="X1910">
            <v>900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</row>
        <row r="1911">
          <cell r="C1911" t="str">
            <v>4451-001</v>
          </cell>
          <cell r="D1911" t="str">
            <v xml:space="preserve">4451-0011      </v>
          </cell>
          <cell r="E1911" t="str">
            <v xml:space="preserve">KNOB ASS'Y-FAN SW             </v>
          </cell>
          <cell r="F1911" t="str">
            <v xml:space="preserve">A02  </v>
          </cell>
          <cell r="G1911" t="str">
            <v>WON</v>
          </cell>
          <cell r="H1911" t="str">
            <v xml:space="preserve">PCS </v>
          </cell>
          <cell r="I1911" t="str">
            <v xml:space="preserve">한국엔지니어링                </v>
          </cell>
          <cell r="J1911">
            <v>85</v>
          </cell>
          <cell r="K1911">
            <v>0</v>
          </cell>
          <cell r="L1911">
            <v>85</v>
          </cell>
          <cell r="N1911">
            <v>85</v>
          </cell>
          <cell r="O1911">
            <v>85</v>
          </cell>
          <cell r="P1911" t="str">
            <v>WON</v>
          </cell>
          <cell r="Q1911" t="str">
            <v xml:space="preserve">한국엔지니어링                </v>
          </cell>
          <cell r="R1911">
            <v>85</v>
          </cell>
          <cell r="V1911">
            <v>85</v>
          </cell>
          <cell r="X1911">
            <v>85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</row>
        <row r="1912">
          <cell r="C1912" t="str">
            <v>4451-002</v>
          </cell>
          <cell r="D1912" t="str">
            <v xml:space="preserve">4451-0020      </v>
          </cell>
          <cell r="E1912" t="str">
            <v xml:space="preserve">KNOB ASS'Y-TEMP.AUTO          </v>
          </cell>
          <cell r="F1912" t="str">
            <v xml:space="preserve">A01  </v>
          </cell>
          <cell r="G1912" t="str">
            <v>WON</v>
          </cell>
          <cell r="H1912" t="str">
            <v xml:space="preserve">PCS </v>
          </cell>
          <cell r="I1912" t="str">
            <v xml:space="preserve">한국엔지니어링                </v>
          </cell>
          <cell r="K1912">
            <v>0</v>
          </cell>
          <cell r="L1912">
            <v>84</v>
          </cell>
          <cell r="N1912">
            <v>84</v>
          </cell>
          <cell r="O1912">
            <v>84</v>
          </cell>
          <cell r="P1912" t="str">
            <v>WON</v>
          </cell>
          <cell r="Q1912" t="str">
            <v xml:space="preserve">한국엔지니어링                </v>
          </cell>
          <cell r="R1912">
            <v>84</v>
          </cell>
          <cell r="V1912">
            <v>84</v>
          </cell>
          <cell r="X1912">
            <v>84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</row>
        <row r="1913">
          <cell r="C1913" t="str">
            <v>4451-003</v>
          </cell>
          <cell r="D1913" t="str">
            <v xml:space="preserve">4451-0030      </v>
          </cell>
          <cell r="E1913" t="str">
            <v xml:space="preserve">KNOB ASS'Y-TEMP.EURO          </v>
          </cell>
          <cell r="F1913" t="str">
            <v xml:space="preserve">A02  </v>
          </cell>
          <cell r="G1913" t="str">
            <v>WON</v>
          </cell>
          <cell r="H1913" t="str">
            <v xml:space="preserve">PCS </v>
          </cell>
          <cell r="I1913" t="str">
            <v xml:space="preserve">한국엔지니어링                </v>
          </cell>
          <cell r="J1913">
            <v>84</v>
          </cell>
          <cell r="K1913">
            <v>0</v>
          </cell>
          <cell r="L1913">
            <v>84</v>
          </cell>
          <cell r="N1913">
            <v>84</v>
          </cell>
          <cell r="O1913">
            <v>84</v>
          </cell>
          <cell r="P1913" t="str">
            <v>WON</v>
          </cell>
          <cell r="Q1913" t="str">
            <v xml:space="preserve">한국엔지니어링                </v>
          </cell>
          <cell r="R1913">
            <v>84</v>
          </cell>
          <cell r="V1913">
            <v>84</v>
          </cell>
          <cell r="X1913">
            <v>84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</row>
        <row r="1914">
          <cell r="C1914" t="str">
            <v>4451-005</v>
          </cell>
          <cell r="D1914" t="str">
            <v xml:space="preserve">4451-0050      </v>
          </cell>
          <cell r="E1914" t="str">
            <v xml:space="preserve">KNOB ASS'Y-TEMP.              </v>
          </cell>
          <cell r="F1914" t="str">
            <v xml:space="preserve">B01  </v>
          </cell>
          <cell r="G1914" t="str">
            <v>WON</v>
          </cell>
          <cell r="H1914" t="str">
            <v xml:space="preserve">PCS </v>
          </cell>
          <cell r="I1914" t="str">
            <v xml:space="preserve">한국엔지니어링                </v>
          </cell>
          <cell r="K1914">
            <v>0</v>
          </cell>
          <cell r="L1914">
            <v>100</v>
          </cell>
          <cell r="N1914">
            <v>100</v>
          </cell>
          <cell r="O1914">
            <v>100</v>
          </cell>
          <cell r="P1914" t="str">
            <v>WON</v>
          </cell>
          <cell r="Q1914" t="str">
            <v xml:space="preserve">한국엔지니어링                </v>
          </cell>
          <cell r="R1914">
            <v>100</v>
          </cell>
          <cell r="V1914">
            <v>100</v>
          </cell>
          <cell r="X1914">
            <v>100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</row>
        <row r="1915">
          <cell r="C1915" t="str">
            <v>4451-006</v>
          </cell>
          <cell r="D1915" t="str">
            <v xml:space="preserve">4451-0060      </v>
          </cell>
          <cell r="E1915" t="str">
            <v xml:space="preserve">KNOB ASS'Y-FAN SW             </v>
          </cell>
          <cell r="F1915" t="str">
            <v xml:space="preserve">B01  </v>
          </cell>
          <cell r="G1915" t="str">
            <v>WON</v>
          </cell>
          <cell r="H1915" t="str">
            <v xml:space="preserve">PCS </v>
          </cell>
          <cell r="I1915" t="str">
            <v xml:space="preserve">한국엔지니어링                </v>
          </cell>
          <cell r="K1915">
            <v>0</v>
          </cell>
          <cell r="L1915">
            <v>170</v>
          </cell>
          <cell r="N1915">
            <v>170</v>
          </cell>
          <cell r="O1915">
            <v>170</v>
          </cell>
          <cell r="P1915" t="str">
            <v>WON</v>
          </cell>
          <cell r="Q1915" t="str">
            <v xml:space="preserve">한국엔지니어링                </v>
          </cell>
          <cell r="R1915">
            <v>170</v>
          </cell>
          <cell r="V1915">
            <v>170</v>
          </cell>
          <cell r="X1915">
            <v>170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</row>
        <row r="1916">
          <cell r="C1916" t="str">
            <v>4451-007</v>
          </cell>
          <cell r="D1916" t="str">
            <v xml:space="preserve">4451-0070      </v>
          </cell>
          <cell r="E1916" t="str">
            <v xml:space="preserve">KNOB ASS'Y-FAN SW             </v>
          </cell>
          <cell r="F1916" t="str">
            <v xml:space="preserve">B01  </v>
          </cell>
          <cell r="G1916" t="str">
            <v>WON</v>
          </cell>
          <cell r="H1916" t="str">
            <v xml:space="preserve">PCS </v>
          </cell>
          <cell r="I1916" t="str">
            <v xml:space="preserve">한국엔지니어링                </v>
          </cell>
          <cell r="J1916">
            <v>170</v>
          </cell>
          <cell r="K1916">
            <v>0</v>
          </cell>
          <cell r="L1916">
            <v>170</v>
          </cell>
          <cell r="N1916">
            <v>170</v>
          </cell>
          <cell r="O1916">
            <v>170</v>
          </cell>
          <cell r="P1916" t="str">
            <v>WON</v>
          </cell>
          <cell r="Q1916" t="str">
            <v xml:space="preserve">한국엔지니어링                </v>
          </cell>
          <cell r="R1916">
            <v>170</v>
          </cell>
          <cell r="V1916">
            <v>170</v>
          </cell>
          <cell r="X1916">
            <v>170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</row>
        <row r="1917">
          <cell r="C1917" t="str">
            <v>4451-008</v>
          </cell>
          <cell r="D1917" t="str">
            <v xml:space="preserve">4451-0080      </v>
          </cell>
          <cell r="E1917" t="str">
            <v xml:space="preserve">KNOB ASS'Y-MODE SW            </v>
          </cell>
          <cell r="F1917" t="str">
            <v xml:space="preserve">B01  </v>
          </cell>
          <cell r="G1917" t="str">
            <v>WON</v>
          </cell>
          <cell r="H1917" t="str">
            <v xml:space="preserve">PCS </v>
          </cell>
          <cell r="I1917" t="str">
            <v xml:space="preserve">한국엔지니어링                </v>
          </cell>
          <cell r="J1917">
            <v>175</v>
          </cell>
          <cell r="K1917">
            <v>0</v>
          </cell>
          <cell r="L1917">
            <v>175</v>
          </cell>
          <cell r="N1917">
            <v>175</v>
          </cell>
          <cell r="O1917">
            <v>175</v>
          </cell>
          <cell r="P1917" t="str">
            <v>WON</v>
          </cell>
          <cell r="Q1917" t="str">
            <v xml:space="preserve">한국엔지니어링                </v>
          </cell>
          <cell r="R1917">
            <v>175</v>
          </cell>
          <cell r="V1917">
            <v>175</v>
          </cell>
          <cell r="X1917">
            <v>175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</row>
        <row r="1918">
          <cell r="C1918" t="str">
            <v>4451-009</v>
          </cell>
          <cell r="D1918" t="str">
            <v xml:space="preserve">4451-0090      </v>
          </cell>
          <cell r="E1918" t="str">
            <v xml:space="preserve">KNOB ASS'Y-TEMP.              </v>
          </cell>
          <cell r="F1918" t="str">
            <v xml:space="preserve">B01  </v>
          </cell>
          <cell r="G1918" t="str">
            <v>WON</v>
          </cell>
          <cell r="H1918" t="str">
            <v xml:space="preserve">PCS </v>
          </cell>
          <cell r="I1918" t="str">
            <v xml:space="preserve">한국엔지니어링                </v>
          </cell>
          <cell r="J1918">
            <v>100</v>
          </cell>
          <cell r="K1918">
            <v>0</v>
          </cell>
          <cell r="L1918">
            <v>100</v>
          </cell>
          <cell r="N1918">
            <v>100</v>
          </cell>
          <cell r="O1918">
            <v>100</v>
          </cell>
          <cell r="P1918" t="str">
            <v>WON</v>
          </cell>
          <cell r="Q1918" t="str">
            <v xml:space="preserve">한국엔지니어링                </v>
          </cell>
          <cell r="R1918">
            <v>100</v>
          </cell>
          <cell r="V1918">
            <v>100</v>
          </cell>
          <cell r="X1918">
            <v>100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</row>
        <row r="1919">
          <cell r="C1919" t="str">
            <v>5001-016</v>
          </cell>
          <cell r="D1919" t="str">
            <v xml:space="preserve">5001-0161      </v>
          </cell>
          <cell r="E1919" t="str">
            <v xml:space="preserve">ADAPTER-VENT                  </v>
          </cell>
          <cell r="F1919" t="str">
            <v xml:space="preserve">A06  </v>
          </cell>
          <cell r="G1919" t="str">
            <v>WON</v>
          </cell>
          <cell r="H1919" t="str">
            <v xml:space="preserve">PCS </v>
          </cell>
          <cell r="I1919" t="str">
            <v xml:space="preserve">한국엔지니어링                </v>
          </cell>
          <cell r="K1919">
            <v>0</v>
          </cell>
          <cell r="L1919">
            <v>175</v>
          </cell>
          <cell r="N1919">
            <v>175</v>
          </cell>
          <cell r="O1919">
            <v>175</v>
          </cell>
          <cell r="P1919" t="str">
            <v>WON</v>
          </cell>
          <cell r="Q1919" t="str">
            <v xml:space="preserve">한국엔지니어링                </v>
          </cell>
          <cell r="T1919">
            <v>175</v>
          </cell>
          <cell r="V1919">
            <v>175</v>
          </cell>
          <cell r="X1919">
            <v>175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</row>
        <row r="1920">
          <cell r="C1920" t="str">
            <v>5151-002</v>
          </cell>
          <cell r="D1920" t="str">
            <v xml:space="preserve">5151-0021      </v>
          </cell>
          <cell r="E1920" t="str">
            <v xml:space="preserve">BASE-TEMP AUTO                </v>
          </cell>
          <cell r="F1920" t="str">
            <v xml:space="preserve">A01  </v>
          </cell>
          <cell r="G1920" t="str">
            <v>WON</v>
          </cell>
          <cell r="H1920" t="str">
            <v xml:space="preserve">PCS </v>
          </cell>
          <cell r="I1920" t="str">
            <v xml:space="preserve">한국엔지니어링                </v>
          </cell>
          <cell r="K1920">
            <v>0</v>
          </cell>
          <cell r="L1920">
            <v>180</v>
          </cell>
          <cell r="N1920">
            <v>180</v>
          </cell>
          <cell r="O1920">
            <v>180</v>
          </cell>
          <cell r="P1920" t="str">
            <v>WON</v>
          </cell>
          <cell r="Q1920" t="str">
            <v xml:space="preserve">한국엔지니어링                </v>
          </cell>
          <cell r="R1920">
            <v>180</v>
          </cell>
          <cell r="V1920">
            <v>180</v>
          </cell>
          <cell r="X1920">
            <v>180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</row>
        <row r="1921">
          <cell r="C1921" t="str">
            <v>5151-003</v>
          </cell>
          <cell r="D1921" t="str">
            <v xml:space="preserve">5151-0033      </v>
          </cell>
          <cell r="E1921" t="str">
            <v xml:space="preserve">BASE-CONTROL                  </v>
          </cell>
          <cell r="F1921" t="str">
            <v xml:space="preserve">A02  </v>
          </cell>
          <cell r="G1921" t="str">
            <v>WON</v>
          </cell>
          <cell r="H1921" t="str">
            <v xml:space="preserve">PCS </v>
          </cell>
          <cell r="I1921" t="str">
            <v xml:space="preserve">한국엔지니어링                </v>
          </cell>
          <cell r="J1921">
            <v>450</v>
          </cell>
          <cell r="K1921">
            <v>0</v>
          </cell>
          <cell r="L1921">
            <v>450</v>
          </cell>
          <cell r="N1921">
            <v>450</v>
          </cell>
          <cell r="O1921">
            <v>450</v>
          </cell>
          <cell r="P1921" t="str">
            <v>WON</v>
          </cell>
          <cell r="Q1921" t="str">
            <v xml:space="preserve">한국엔지니어링                </v>
          </cell>
          <cell r="R1921">
            <v>450</v>
          </cell>
          <cell r="V1921">
            <v>450</v>
          </cell>
          <cell r="X1921">
            <v>450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</row>
        <row r="1922">
          <cell r="C1922" t="str">
            <v>5151-004</v>
          </cell>
          <cell r="D1922" t="str">
            <v xml:space="preserve">5151-0044      </v>
          </cell>
          <cell r="E1922" t="str">
            <v xml:space="preserve">BASE-TEMP MANUAL              </v>
          </cell>
          <cell r="F1922" t="str">
            <v xml:space="preserve">A02  </v>
          </cell>
          <cell r="G1922" t="str">
            <v>WON</v>
          </cell>
          <cell r="H1922" t="str">
            <v xml:space="preserve">PCS </v>
          </cell>
          <cell r="I1922" t="str">
            <v xml:space="preserve">한국엔지니어링                </v>
          </cell>
          <cell r="J1922">
            <v>210</v>
          </cell>
          <cell r="K1922">
            <v>0</v>
          </cell>
          <cell r="L1922">
            <v>210</v>
          </cell>
          <cell r="N1922">
            <v>210</v>
          </cell>
          <cell r="O1922">
            <v>210</v>
          </cell>
          <cell r="P1922" t="str">
            <v>WON</v>
          </cell>
          <cell r="Q1922" t="str">
            <v xml:space="preserve">한국엔지니어링                </v>
          </cell>
          <cell r="R1922">
            <v>210</v>
          </cell>
          <cell r="V1922">
            <v>210</v>
          </cell>
          <cell r="X1922">
            <v>210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</row>
        <row r="1923">
          <cell r="C1923" t="str">
            <v>5151-006</v>
          </cell>
          <cell r="D1923" t="str">
            <v xml:space="preserve">5151-0061      </v>
          </cell>
          <cell r="E1923" t="str">
            <v xml:space="preserve">BASE-FR CONTROL P/BUTTON      </v>
          </cell>
          <cell r="F1923" t="str">
            <v xml:space="preserve">B01  </v>
          </cell>
          <cell r="G1923" t="str">
            <v>WON</v>
          </cell>
          <cell r="H1923" t="str">
            <v xml:space="preserve">PCS </v>
          </cell>
          <cell r="I1923" t="str">
            <v xml:space="preserve">한국엔지니어링                </v>
          </cell>
          <cell r="K1923">
            <v>0</v>
          </cell>
          <cell r="L1923">
            <v>525</v>
          </cell>
          <cell r="N1923">
            <v>525</v>
          </cell>
          <cell r="O1923">
            <v>525</v>
          </cell>
          <cell r="P1923" t="str">
            <v>WON</v>
          </cell>
          <cell r="Q1923" t="str">
            <v xml:space="preserve">한국엔지니어링                </v>
          </cell>
          <cell r="R1923">
            <v>525</v>
          </cell>
          <cell r="V1923">
            <v>525</v>
          </cell>
          <cell r="X1923">
            <v>525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</row>
        <row r="1924">
          <cell r="C1924" t="str">
            <v>5151-011</v>
          </cell>
          <cell r="D1924" t="str">
            <v xml:space="preserve">5151-0111      </v>
          </cell>
          <cell r="E1924" t="str">
            <v xml:space="preserve">BASE-FR CONTROL ROTARY        </v>
          </cell>
          <cell r="F1924" t="str">
            <v xml:space="preserve">B01  </v>
          </cell>
          <cell r="G1924" t="str">
            <v>WON</v>
          </cell>
          <cell r="H1924" t="str">
            <v xml:space="preserve">PCS </v>
          </cell>
          <cell r="I1924" t="str">
            <v xml:space="preserve">한국엔지니어링                </v>
          </cell>
          <cell r="K1924">
            <v>0</v>
          </cell>
          <cell r="L1924">
            <v>500</v>
          </cell>
          <cell r="N1924">
            <v>500</v>
          </cell>
          <cell r="O1924">
            <v>500</v>
          </cell>
          <cell r="P1924" t="str">
            <v>WON</v>
          </cell>
          <cell r="Q1924" t="str">
            <v xml:space="preserve">한국엔지니어링                </v>
          </cell>
          <cell r="R1924">
            <v>500</v>
          </cell>
          <cell r="V1924">
            <v>500</v>
          </cell>
          <cell r="X1924">
            <v>500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</row>
        <row r="1925">
          <cell r="C1925" t="str">
            <v>5151-012</v>
          </cell>
          <cell r="D1925" t="str">
            <v xml:space="preserve">5151-0121      </v>
          </cell>
          <cell r="E1925" t="str">
            <v xml:space="preserve">BASE-TEMP                     </v>
          </cell>
          <cell r="F1925" t="str">
            <v xml:space="preserve">B01  </v>
          </cell>
          <cell r="G1925" t="str">
            <v>WON</v>
          </cell>
          <cell r="H1925" t="str">
            <v xml:space="preserve">PCS </v>
          </cell>
          <cell r="I1925" t="str">
            <v xml:space="preserve">한국엔지니어링                </v>
          </cell>
          <cell r="K1925">
            <v>0</v>
          </cell>
          <cell r="L1925">
            <v>390</v>
          </cell>
          <cell r="N1925">
            <v>390</v>
          </cell>
          <cell r="O1925">
            <v>390</v>
          </cell>
          <cell r="P1925" t="str">
            <v>WON</v>
          </cell>
          <cell r="Q1925" t="str">
            <v xml:space="preserve">한국엔지니어링                </v>
          </cell>
          <cell r="R1925">
            <v>390</v>
          </cell>
          <cell r="V1925">
            <v>390</v>
          </cell>
          <cell r="X1925">
            <v>390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</row>
        <row r="1926">
          <cell r="C1926" t="str">
            <v>5155-308</v>
          </cell>
          <cell r="D1926" t="str">
            <v xml:space="preserve">5155-3083      </v>
          </cell>
          <cell r="E1926" t="str">
            <v xml:space="preserve">BRKT-SHROUD UPPER             </v>
          </cell>
          <cell r="F1926" t="str">
            <v xml:space="preserve">A04  </v>
          </cell>
          <cell r="G1926" t="str">
            <v>WON</v>
          </cell>
          <cell r="H1926" t="str">
            <v xml:space="preserve">PCS </v>
          </cell>
          <cell r="I1926" t="str">
            <v xml:space="preserve">한국엔지니어링                </v>
          </cell>
          <cell r="K1926">
            <v>0</v>
          </cell>
          <cell r="L1926">
            <v>220</v>
          </cell>
          <cell r="N1926">
            <v>220</v>
          </cell>
          <cell r="O1926">
            <v>220</v>
          </cell>
          <cell r="P1926" t="str">
            <v>WON</v>
          </cell>
          <cell r="Q1926" t="str">
            <v xml:space="preserve">한국엔지니어링                </v>
          </cell>
          <cell r="R1926">
            <v>220</v>
          </cell>
          <cell r="V1926">
            <v>220</v>
          </cell>
          <cell r="X1926">
            <v>220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</row>
        <row r="1927">
          <cell r="C1927" t="str">
            <v>5155-311</v>
          </cell>
          <cell r="D1927" t="str">
            <v xml:space="preserve">5155-3111      </v>
          </cell>
          <cell r="E1927" t="str">
            <v xml:space="preserve">BRKT-SHROUD LOWER             </v>
          </cell>
          <cell r="F1927" t="str">
            <v xml:space="preserve">A04  </v>
          </cell>
          <cell r="G1927" t="str">
            <v>WON</v>
          </cell>
          <cell r="H1927" t="str">
            <v xml:space="preserve">PCS </v>
          </cell>
          <cell r="I1927" t="str">
            <v xml:space="preserve">한국엔지니어링                </v>
          </cell>
          <cell r="J1927">
            <v>220</v>
          </cell>
          <cell r="K1927">
            <v>0</v>
          </cell>
          <cell r="L1927">
            <v>220</v>
          </cell>
          <cell r="N1927">
            <v>220</v>
          </cell>
          <cell r="O1927">
            <v>220</v>
          </cell>
          <cell r="P1927" t="str">
            <v>WON</v>
          </cell>
          <cell r="Q1927" t="str">
            <v xml:space="preserve">한국엔지니어링                </v>
          </cell>
          <cell r="R1927">
            <v>220</v>
          </cell>
          <cell r="V1927">
            <v>220</v>
          </cell>
          <cell r="X1927">
            <v>220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</row>
        <row r="1928">
          <cell r="C1928" t="str">
            <v>5451-033</v>
          </cell>
          <cell r="D1928" t="str">
            <v xml:space="preserve">5451-0331      </v>
          </cell>
          <cell r="E1928" t="str">
            <v xml:space="preserve">CAP-FLANGE                    </v>
          </cell>
          <cell r="F1928" t="str">
            <v xml:space="preserve">A06  </v>
          </cell>
          <cell r="G1928" t="str">
            <v>WON</v>
          </cell>
          <cell r="H1928" t="str">
            <v xml:space="preserve">PCS </v>
          </cell>
          <cell r="I1928" t="str">
            <v xml:space="preserve">한국엔지니어링                </v>
          </cell>
          <cell r="K1928">
            <v>0</v>
          </cell>
          <cell r="L1928">
            <v>60</v>
          </cell>
          <cell r="N1928">
            <v>60</v>
          </cell>
          <cell r="O1928">
            <v>60</v>
          </cell>
          <cell r="P1928" t="str">
            <v>WON</v>
          </cell>
          <cell r="Q1928" t="str">
            <v xml:space="preserve">한국엔지니어링                </v>
          </cell>
          <cell r="R1928">
            <v>60</v>
          </cell>
          <cell r="V1928">
            <v>60</v>
          </cell>
          <cell r="X1928">
            <v>60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</row>
        <row r="1929">
          <cell r="C1929" t="str">
            <v>5452-004</v>
          </cell>
          <cell r="D1929" t="str">
            <v xml:space="preserve">5452-0041      </v>
          </cell>
          <cell r="E1929" t="str">
            <v xml:space="preserve">CASE-HEATER UPPER             </v>
          </cell>
          <cell r="F1929" t="str">
            <v xml:space="preserve">A02  </v>
          </cell>
          <cell r="G1929" t="str">
            <v>WON</v>
          </cell>
          <cell r="H1929" t="str">
            <v xml:space="preserve">PCS </v>
          </cell>
          <cell r="I1929" t="str">
            <v xml:space="preserve">한국엔지니어링                </v>
          </cell>
          <cell r="K1929">
            <v>0</v>
          </cell>
          <cell r="L1929">
            <v>880</v>
          </cell>
          <cell r="N1929">
            <v>880</v>
          </cell>
          <cell r="O1929">
            <v>880</v>
          </cell>
          <cell r="P1929" t="str">
            <v>WON</v>
          </cell>
          <cell r="Q1929" t="str">
            <v xml:space="preserve">한국엔지니어링                </v>
          </cell>
          <cell r="R1929">
            <v>880</v>
          </cell>
          <cell r="V1929">
            <v>880</v>
          </cell>
          <cell r="X1929">
            <v>880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</row>
        <row r="1930">
          <cell r="C1930" t="str">
            <v>5452-005</v>
          </cell>
          <cell r="D1930" t="str">
            <v xml:space="preserve">5452-0055      </v>
          </cell>
          <cell r="E1930" t="str">
            <v xml:space="preserve">CASE-HEATER LOWER             </v>
          </cell>
          <cell r="F1930" t="str">
            <v xml:space="preserve">A02  </v>
          </cell>
          <cell r="G1930" t="str">
            <v>WON</v>
          </cell>
          <cell r="H1930" t="str">
            <v xml:space="preserve">PCS </v>
          </cell>
          <cell r="I1930" t="str">
            <v xml:space="preserve">한국엔지니어링                </v>
          </cell>
          <cell r="K1930">
            <v>0</v>
          </cell>
          <cell r="L1930">
            <v>900</v>
          </cell>
          <cell r="N1930">
            <v>900</v>
          </cell>
          <cell r="O1930">
            <v>900</v>
          </cell>
          <cell r="P1930" t="str">
            <v>WON</v>
          </cell>
          <cell r="Q1930" t="str">
            <v xml:space="preserve">한국엔지니어링                </v>
          </cell>
          <cell r="R1930">
            <v>900</v>
          </cell>
          <cell r="V1930">
            <v>900</v>
          </cell>
          <cell r="X1930">
            <v>900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</row>
        <row r="1931">
          <cell r="C1931" t="str">
            <v>5452-137</v>
          </cell>
          <cell r="D1931" t="str">
            <v xml:space="preserve">5452-1374      </v>
          </cell>
          <cell r="E1931" t="str">
            <v xml:space="preserve">CASE-B&amp;COOLER UPR             </v>
          </cell>
          <cell r="F1931" t="str">
            <v xml:space="preserve">A06  </v>
          </cell>
          <cell r="G1931" t="str">
            <v>WON</v>
          </cell>
          <cell r="H1931" t="str">
            <v xml:space="preserve">PCS </v>
          </cell>
          <cell r="I1931" t="str">
            <v xml:space="preserve">한국엔지니어링                </v>
          </cell>
          <cell r="K1931">
            <v>0</v>
          </cell>
          <cell r="L1931">
            <v>1050</v>
          </cell>
          <cell r="N1931">
            <v>1050</v>
          </cell>
          <cell r="O1931">
            <v>1050</v>
          </cell>
          <cell r="P1931" t="str">
            <v>WON</v>
          </cell>
          <cell r="Q1931" t="str">
            <v xml:space="preserve">한국엔지니어링                </v>
          </cell>
          <cell r="R1931">
            <v>1050</v>
          </cell>
          <cell r="V1931">
            <v>1050</v>
          </cell>
          <cell r="X1931">
            <v>1050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</row>
        <row r="1932">
          <cell r="C1932" t="str">
            <v>5452-138</v>
          </cell>
          <cell r="D1932" t="str">
            <v xml:space="preserve">5452-1383      </v>
          </cell>
          <cell r="E1932" t="str">
            <v xml:space="preserve">CASE-B&amp;COOLER LWR             </v>
          </cell>
          <cell r="F1932" t="str">
            <v xml:space="preserve">A06  </v>
          </cell>
          <cell r="G1932" t="str">
            <v>WON</v>
          </cell>
          <cell r="H1932" t="str">
            <v xml:space="preserve">PCS </v>
          </cell>
          <cell r="I1932" t="str">
            <v xml:space="preserve">한국엔지니어링                </v>
          </cell>
          <cell r="K1932">
            <v>0</v>
          </cell>
          <cell r="L1932">
            <v>1230</v>
          </cell>
          <cell r="N1932">
            <v>1230</v>
          </cell>
          <cell r="O1932">
            <v>1230</v>
          </cell>
          <cell r="P1932" t="str">
            <v>WON</v>
          </cell>
          <cell r="Q1932" t="str">
            <v xml:space="preserve">한국엔지니어링                </v>
          </cell>
          <cell r="R1932">
            <v>1230</v>
          </cell>
          <cell r="V1932">
            <v>1230</v>
          </cell>
          <cell r="X1932">
            <v>1230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</row>
        <row r="1933">
          <cell r="C1933" t="str">
            <v>5452-139</v>
          </cell>
          <cell r="D1933" t="str">
            <v xml:space="preserve">5452-1393      </v>
          </cell>
          <cell r="E1933" t="str">
            <v xml:space="preserve">CASE-RR CLR LH                </v>
          </cell>
          <cell r="F1933" t="str">
            <v xml:space="preserve">A06  </v>
          </cell>
          <cell r="G1933" t="str">
            <v>WON</v>
          </cell>
          <cell r="H1933" t="str">
            <v xml:space="preserve">PCS </v>
          </cell>
          <cell r="I1933" t="str">
            <v xml:space="preserve">한국엔지니어링                </v>
          </cell>
          <cell r="K1933">
            <v>0</v>
          </cell>
          <cell r="L1933">
            <v>910</v>
          </cell>
          <cell r="N1933">
            <v>910</v>
          </cell>
          <cell r="O1933">
            <v>910</v>
          </cell>
          <cell r="P1933" t="str">
            <v>WON</v>
          </cell>
          <cell r="Q1933" t="str">
            <v xml:space="preserve">한국엔지니어링                </v>
          </cell>
          <cell r="R1933">
            <v>910</v>
          </cell>
          <cell r="V1933">
            <v>910</v>
          </cell>
          <cell r="X1933">
            <v>910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</row>
        <row r="1934">
          <cell r="C1934" t="str">
            <v>5452-140</v>
          </cell>
          <cell r="D1934" t="str">
            <v xml:space="preserve">5452-1402      </v>
          </cell>
          <cell r="E1934" t="str">
            <v xml:space="preserve">CASE-RR CLR RH                </v>
          </cell>
          <cell r="F1934" t="str">
            <v xml:space="preserve">A06  </v>
          </cell>
          <cell r="G1934" t="str">
            <v>WON</v>
          </cell>
          <cell r="H1934" t="str">
            <v xml:space="preserve">PCS </v>
          </cell>
          <cell r="I1934" t="str">
            <v xml:space="preserve">한국엔지니어링                </v>
          </cell>
          <cell r="K1934">
            <v>0</v>
          </cell>
          <cell r="L1934">
            <v>760</v>
          </cell>
          <cell r="N1934">
            <v>760</v>
          </cell>
          <cell r="O1934">
            <v>760</v>
          </cell>
          <cell r="P1934" t="str">
            <v>WON</v>
          </cell>
          <cell r="Q1934" t="str">
            <v xml:space="preserve">한국엔지니어링                </v>
          </cell>
          <cell r="R1934">
            <v>760</v>
          </cell>
          <cell r="V1934">
            <v>760</v>
          </cell>
          <cell r="X1934">
            <v>760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</row>
        <row r="1935">
          <cell r="C1935" t="str">
            <v>5452-142</v>
          </cell>
          <cell r="D1935" t="str">
            <v xml:space="preserve">5452-1422      </v>
          </cell>
          <cell r="E1935" t="str">
            <v xml:space="preserve">CASE-RR COOLER LOWER          </v>
          </cell>
          <cell r="F1935" t="str">
            <v xml:space="preserve">A06  </v>
          </cell>
          <cell r="G1935" t="str">
            <v>WON</v>
          </cell>
          <cell r="H1935" t="str">
            <v xml:space="preserve">PCS </v>
          </cell>
          <cell r="I1935" t="str">
            <v xml:space="preserve">한국엔지니어링                </v>
          </cell>
          <cell r="K1935">
            <v>0</v>
          </cell>
          <cell r="L1935">
            <v>770</v>
          </cell>
          <cell r="N1935">
            <v>770</v>
          </cell>
          <cell r="O1935">
            <v>770</v>
          </cell>
          <cell r="P1935" t="str">
            <v>WON</v>
          </cell>
          <cell r="Q1935" t="str">
            <v xml:space="preserve">한국엔지니어링                </v>
          </cell>
          <cell r="R1935">
            <v>770</v>
          </cell>
          <cell r="V1935">
            <v>770</v>
          </cell>
          <cell r="X1935">
            <v>770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</row>
        <row r="1936">
          <cell r="C1936" t="str">
            <v>5452-182</v>
          </cell>
          <cell r="D1936" t="str">
            <v xml:space="preserve">5452-1820      </v>
          </cell>
          <cell r="E1936" t="str">
            <v xml:space="preserve">CASE-B&amp;COOLER UPR             </v>
          </cell>
          <cell r="F1936" t="str">
            <v xml:space="preserve">A06  </v>
          </cell>
          <cell r="G1936" t="str">
            <v>WON</v>
          </cell>
          <cell r="H1936" t="str">
            <v xml:space="preserve">PCS </v>
          </cell>
          <cell r="I1936" t="str">
            <v xml:space="preserve">한국엔지니어링                </v>
          </cell>
          <cell r="K1936">
            <v>0</v>
          </cell>
          <cell r="L1936">
            <v>1050</v>
          </cell>
          <cell r="N1936">
            <v>1050</v>
          </cell>
          <cell r="O1936">
            <v>1050</v>
          </cell>
          <cell r="P1936" t="str">
            <v>WON</v>
          </cell>
          <cell r="Q1936" t="str">
            <v xml:space="preserve">한국엔지니어링                </v>
          </cell>
          <cell r="R1936">
            <v>1050</v>
          </cell>
          <cell r="V1936">
            <v>1050</v>
          </cell>
          <cell r="X1936">
            <v>1050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</row>
        <row r="1937">
          <cell r="C1937" t="str">
            <v>5454-053</v>
          </cell>
          <cell r="D1937" t="str">
            <v xml:space="preserve">5454-0530      </v>
          </cell>
          <cell r="E1937" t="str">
            <v xml:space="preserve">CLAMP-PIPE                    </v>
          </cell>
          <cell r="F1937" t="str">
            <v xml:space="preserve">A06  </v>
          </cell>
          <cell r="G1937" t="str">
            <v>WON</v>
          </cell>
          <cell r="H1937" t="str">
            <v xml:space="preserve">PCS </v>
          </cell>
          <cell r="I1937" t="str">
            <v xml:space="preserve">한국엔지니어링                </v>
          </cell>
          <cell r="K1937">
            <v>0</v>
          </cell>
          <cell r="L1937">
            <v>40</v>
          </cell>
          <cell r="N1937">
            <v>40</v>
          </cell>
          <cell r="O1937">
            <v>40</v>
          </cell>
          <cell r="P1937" t="str">
            <v>WON</v>
          </cell>
          <cell r="Q1937" t="str">
            <v xml:space="preserve">한국엔지니어링                </v>
          </cell>
          <cell r="R1937">
            <v>40</v>
          </cell>
          <cell r="V1937">
            <v>40</v>
          </cell>
          <cell r="X1937">
            <v>40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</row>
        <row r="1938">
          <cell r="C1938" t="str">
            <v>5458-005</v>
          </cell>
          <cell r="D1938" t="str">
            <v xml:space="preserve">5458-0053      </v>
          </cell>
          <cell r="E1938" t="str">
            <v xml:space="preserve">COVER-FILTER                  </v>
          </cell>
          <cell r="F1938" t="str">
            <v xml:space="preserve">A03  </v>
          </cell>
          <cell r="G1938" t="str">
            <v>WON</v>
          </cell>
          <cell r="H1938" t="str">
            <v xml:space="preserve">PCS </v>
          </cell>
          <cell r="I1938" t="str">
            <v xml:space="preserve">한국엔지니어링                </v>
          </cell>
          <cell r="K1938">
            <v>0</v>
          </cell>
          <cell r="L1938">
            <v>140</v>
          </cell>
          <cell r="N1938">
            <v>140</v>
          </cell>
          <cell r="O1938">
            <v>140</v>
          </cell>
          <cell r="P1938" t="str">
            <v>WON</v>
          </cell>
          <cell r="Q1938" t="str">
            <v xml:space="preserve">한국엔지니어링                </v>
          </cell>
          <cell r="R1938">
            <v>140</v>
          </cell>
          <cell r="V1938">
            <v>140</v>
          </cell>
          <cell r="X1938">
            <v>140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</row>
        <row r="1939">
          <cell r="C1939" t="str">
            <v>5458-025</v>
          </cell>
          <cell r="D1939" t="str">
            <v xml:space="preserve">5458-0251      </v>
          </cell>
          <cell r="E1939" t="str">
            <v xml:space="preserve">COVER-H/CORE                  </v>
          </cell>
          <cell r="F1939" t="str">
            <v xml:space="preserve">A06  </v>
          </cell>
          <cell r="G1939" t="str">
            <v>WON</v>
          </cell>
          <cell r="H1939" t="str">
            <v xml:space="preserve">PCS </v>
          </cell>
          <cell r="I1939" t="str">
            <v xml:space="preserve">한국엔지니어링                </v>
          </cell>
          <cell r="K1939">
            <v>0</v>
          </cell>
          <cell r="L1939">
            <v>380</v>
          </cell>
          <cell r="N1939">
            <v>380</v>
          </cell>
          <cell r="O1939">
            <v>380</v>
          </cell>
          <cell r="P1939" t="str">
            <v>WON</v>
          </cell>
          <cell r="Q1939" t="str">
            <v xml:space="preserve">한국엔지니어링                </v>
          </cell>
          <cell r="R1939">
            <v>380</v>
          </cell>
          <cell r="V1939">
            <v>380</v>
          </cell>
          <cell r="X1939">
            <v>380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</row>
        <row r="1940">
          <cell r="C1940" t="str">
            <v>6051-032</v>
          </cell>
          <cell r="D1940" t="str">
            <v xml:space="preserve">6051-0321      </v>
          </cell>
          <cell r="E1940" t="str">
            <v xml:space="preserve">FAN-BLOWER                    </v>
          </cell>
          <cell r="F1940" t="str">
            <v xml:space="preserve">A06  </v>
          </cell>
          <cell r="G1940" t="str">
            <v>WON</v>
          </cell>
          <cell r="H1940" t="str">
            <v xml:space="preserve">PCS </v>
          </cell>
          <cell r="I1940" t="str">
            <v xml:space="preserve">한국엔지니어링                </v>
          </cell>
          <cell r="K1940">
            <v>0</v>
          </cell>
          <cell r="L1940">
            <v>480</v>
          </cell>
          <cell r="N1940">
            <v>480</v>
          </cell>
          <cell r="O1940">
            <v>480</v>
          </cell>
          <cell r="P1940" t="str">
            <v>WON</v>
          </cell>
          <cell r="Q1940" t="str">
            <v xml:space="preserve">한국엔지니어링                </v>
          </cell>
          <cell r="R1940">
            <v>480</v>
          </cell>
          <cell r="V1940">
            <v>480</v>
          </cell>
          <cell r="X1940">
            <v>480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</row>
        <row r="1941">
          <cell r="C1941" t="str">
            <v>6202-023</v>
          </cell>
          <cell r="D1941" t="str">
            <v xml:space="preserve">6202-0230      </v>
          </cell>
          <cell r="E1941" t="str">
            <v xml:space="preserve">GROMMET-RING                  </v>
          </cell>
          <cell r="F1941" t="str">
            <v xml:space="preserve">A06  </v>
          </cell>
          <cell r="G1941" t="str">
            <v>WON</v>
          </cell>
          <cell r="H1941" t="str">
            <v xml:space="preserve">PCS </v>
          </cell>
          <cell r="I1941" t="str">
            <v xml:space="preserve">한국엔지니어링                </v>
          </cell>
          <cell r="K1941">
            <v>0</v>
          </cell>
          <cell r="L1941">
            <v>55</v>
          </cell>
          <cell r="N1941">
            <v>55</v>
          </cell>
          <cell r="O1941">
            <v>55</v>
          </cell>
          <cell r="P1941" t="str">
            <v>WON</v>
          </cell>
          <cell r="Q1941" t="str">
            <v xml:space="preserve">한국엔지니어링                </v>
          </cell>
          <cell r="R1941">
            <v>55</v>
          </cell>
          <cell r="V1941">
            <v>55</v>
          </cell>
          <cell r="X1941">
            <v>55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</row>
        <row r="1942">
          <cell r="C1942" t="str">
            <v>6202-024</v>
          </cell>
          <cell r="D1942" t="str">
            <v xml:space="preserve">6202-0240      </v>
          </cell>
          <cell r="E1942" t="str">
            <v xml:space="preserve">GROMMET-INSERT                </v>
          </cell>
          <cell r="F1942" t="str">
            <v xml:space="preserve">A06  </v>
          </cell>
          <cell r="G1942" t="str">
            <v>WON</v>
          </cell>
          <cell r="H1942" t="str">
            <v xml:space="preserve">PCS </v>
          </cell>
          <cell r="I1942" t="str">
            <v xml:space="preserve">한국엔지니어링                </v>
          </cell>
          <cell r="K1942">
            <v>0</v>
          </cell>
          <cell r="L1942">
            <v>65</v>
          </cell>
          <cell r="N1942">
            <v>65</v>
          </cell>
          <cell r="O1942">
            <v>65</v>
          </cell>
          <cell r="P1942" t="str">
            <v>WON</v>
          </cell>
          <cell r="Q1942" t="str">
            <v xml:space="preserve">한국엔지니어링                </v>
          </cell>
          <cell r="R1942">
            <v>65</v>
          </cell>
          <cell r="V1942">
            <v>65</v>
          </cell>
          <cell r="X1942">
            <v>65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</row>
        <row r="1943">
          <cell r="C1943" t="str">
            <v>6551-001</v>
          </cell>
          <cell r="D1943" t="str">
            <v xml:space="preserve">6551-0013      </v>
          </cell>
          <cell r="E1943" t="str">
            <v xml:space="preserve">ILLUMINATION-UPPER            </v>
          </cell>
          <cell r="F1943" t="str">
            <v xml:space="preserve">A02  </v>
          </cell>
          <cell r="G1943" t="str">
            <v>WON</v>
          </cell>
          <cell r="H1943" t="str">
            <v xml:space="preserve">PCS </v>
          </cell>
          <cell r="I1943" t="str">
            <v xml:space="preserve">한국엔지니어링                </v>
          </cell>
          <cell r="J1943">
            <v>120</v>
          </cell>
          <cell r="K1943">
            <v>0</v>
          </cell>
          <cell r="L1943">
            <v>120</v>
          </cell>
          <cell r="N1943">
            <v>120</v>
          </cell>
          <cell r="O1943">
            <v>120</v>
          </cell>
          <cell r="P1943" t="str">
            <v>WON</v>
          </cell>
          <cell r="Q1943" t="str">
            <v xml:space="preserve">한국엔지니어링                </v>
          </cell>
          <cell r="R1943">
            <v>120</v>
          </cell>
          <cell r="V1943">
            <v>120</v>
          </cell>
          <cell r="X1943">
            <v>120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</row>
        <row r="1944">
          <cell r="C1944" t="str">
            <v>6551-002</v>
          </cell>
          <cell r="D1944" t="str">
            <v xml:space="preserve">6551-0022      </v>
          </cell>
          <cell r="E1944" t="str">
            <v xml:space="preserve">ILLUMINATION-LOWER            </v>
          </cell>
          <cell r="F1944" t="str">
            <v xml:space="preserve">A01  </v>
          </cell>
          <cell r="G1944" t="str">
            <v>WON</v>
          </cell>
          <cell r="H1944" t="str">
            <v xml:space="preserve">PCS </v>
          </cell>
          <cell r="I1944" t="str">
            <v xml:space="preserve">한국엔지니어링                </v>
          </cell>
          <cell r="J1944">
            <v>145</v>
          </cell>
          <cell r="K1944">
            <v>0</v>
          </cell>
          <cell r="L1944">
            <v>145</v>
          </cell>
          <cell r="N1944">
            <v>145</v>
          </cell>
          <cell r="O1944">
            <v>145</v>
          </cell>
          <cell r="P1944" t="str">
            <v>WON</v>
          </cell>
          <cell r="Q1944" t="str">
            <v xml:space="preserve">한국엔지니어링                </v>
          </cell>
          <cell r="R1944">
            <v>145</v>
          </cell>
          <cell r="V1944">
            <v>145</v>
          </cell>
          <cell r="X1944">
            <v>145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</row>
        <row r="1945">
          <cell r="C1945" t="str">
            <v>6551-003</v>
          </cell>
          <cell r="D1945" t="str">
            <v xml:space="preserve">6551-0030      </v>
          </cell>
          <cell r="E1945" t="str">
            <v xml:space="preserve">ILLUMINATION-TEMP.GUIDE       </v>
          </cell>
          <cell r="F1945" t="str">
            <v xml:space="preserve">A02  </v>
          </cell>
          <cell r="G1945" t="str">
            <v>WON</v>
          </cell>
          <cell r="H1945" t="str">
            <v xml:space="preserve">PCS </v>
          </cell>
          <cell r="I1945" t="str">
            <v xml:space="preserve">한국엔지니어링                </v>
          </cell>
          <cell r="K1945">
            <v>0</v>
          </cell>
          <cell r="L1945">
            <v>40</v>
          </cell>
          <cell r="N1945">
            <v>40</v>
          </cell>
          <cell r="O1945">
            <v>40</v>
          </cell>
          <cell r="P1945" t="str">
            <v>WON</v>
          </cell>
          <cell r="Q1945" t="str">
            <v xml:space="preserve">한국엔지니어링                </v>
          </cell>
          <cell r="R1945">
            <v>40</v>
          </cell>
          <cell r="V1945">
            <v>40</v>
          </cell>
          <cell r="X1945">
            <v>40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</row>
        <row r="1946">
          <cell r="C1946" t="str">
            <v>6551-004</v>
          </cell>
          <cell r="D1946" t="str">
            <v xml:space="preserve">6551-0040      </v>
          </cell>
          <cell r="E1946" t="str">
            <v xml:space="preserve">ILLUMINATION-UPPER            </v>
          </cell>
          <cell r="F1946" t="str">
            <v xml:space="preserve">B01  </v>
          </cell>
          <cell r="G1946" t="str">
            <v>WON</v>
          </cell>
          <cell r="H1946" t="str">
            <v xml:space="preserve">PCS </v>
          </cell>
          <cell r="I1946" t="str">
            <v xml:space="preserve">한국엔지니어링                </v>
          </cell>
          <cell r="K1946">
            <v>0</v>
          </cell>
          <cell r="L1946">
            <v>100</v>
          </cell>
          <cell r="N1946">
            <v>100</v>
          </cell>
          <cell r="O1946">
            <v>100</v>
          </cell>
          <cell r="P1946" t="str">
            <v>WON</v>
          </cell>
          <cell r="Q1946" t="str">
            <v xml:space="preserve">한국엔지니어링                </v>
          </cell>
          <cell r="R1946">
            <v>100</v>
          </cell>
          <cell r="V1946">
            <v>100</v>
          </cell>
          <cell r="X1946">
            <v>100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</row>
        <row r="1947">
          <cell r="C1947" t="str">
            <v>6551-005</v>
          </cell>
          <cell r="D1947" t="str">
            <v xml:space="preserve">6551-0050      </v>
          </cell>
          <cell r="E1947" t="str">
            <v xml:space="preserve">ILLUMINATION-LOWER            </v>
          </cell>
          <cell r="F1947" t="str">
            <v xml:space="preserve">B01  </v>
          </cell>
          <cell r="G1947" t="str">
            <v>WON</v>
          </cell>
          <cell r="H1947" t="str">
            <v xml:space="preserve">PCS </v>
          </cell>
          <cell r="I1947" t="str">
            <v xml:space="preserve">한국엔지니어링                </v>
          </cell>
          <cell r="K1947">
            <v>0</v>
          </cell>
          <cell r="L1947">
            <v>110</v>
          </cell>
          <cell r="N1947">
            <v>110</v>
          </cell>
          <cell r="O1947">
            <v>110</v>
          </cell>
          <cell r="P1947" t="str">
            <v>WON</v>
          </cell>
          <cell r="Q1947" t="str">
            <v xml:space="preserve">한국엔지니어링                </v>
          </cell>
          <cell r="R1947">
            <v>110</v>
          </cell>
          <cell r="V1947">
            <v>110</v>
          </cell>
          <cell r="X1947">
            <v>110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</row>
        <row r="1948">
          <cell r="C1948" t="str">
            <v>6551-006</v>
          </cell>
          <cell r="D1948" t="str">
            <v xml:space="preserve">6551-0060      </v>
          </cell>
          <cell r="E1948" t="str">
            <v xml:space="preserve">ILLUMINATION-REC              </v>
          </cell>
          <cell r="F1948" t="str">
            <v xml:space="preserve">B01  </v>
          </cell>
          <cell r="G1948" t="str">
            <v>WON</v>
          </cell>
          <cell r="H1948" t="str">
            <v xml:space="preserve">PCS </v>
          </cell>
          <cell r="I1948" t="str">
            <v xml:space="preserve">한국엔지니어링                </v>
          </cell>
          <cell r="K1948">
            <v>0</v>
          </cell>
          <cell r="L1948">
            <v>100</v>
          </cell>
          <cell r="N1948">
            <v>100</v>
          </cell>
          <cell r="O1948">
            <v>100</v>
          </cell>
          <cell r="P1948" t="str">
            <v>WON</v>
          </cell>
          <cell r="Q1948" t="str">
            <v xml:space="preserve">한국엔지니어링                </v>
          </cell>
          <cell r="R1948">
            <v>100</v>
          </cell>
          <cell r="V1948">
            <v>100</v>
          </cell>
          <cell r="X1948">
            <v>100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</row>
        <row r="1949">
          <cell r="C1949" t="str">
            <v>6551-007</v>
          </cell>
          <cell r="D1949" t="str">
            <v xml:space="preserve">6551-0070      </v>
          </cell>
          <cell r="E1949" t="str">
            <v xml:space="preserve">ILUMINATION-TEMP.GUIDE        </v>
          </cell>
          <cell r="F1949" t="str">
            <v xml:space="preserve">B01  </v>
          </cell>
          <cell r="G1949" t="str">
            <v>WON</v>
          </cell>
          <cell r="H1949" t="str">
            <v xml:space="preserve">PCS </v>
          </cell>
          <cell r="I1949" t="str">
            <v xml:space="preserve">한국엔지니어링                </v>
          </cell>
          <cell r="K1949">
            <v>0</v>
          </cell>
          <cell r="L1949">
            <v>30</v>
          </cell>
          <cell r="N1949">
            <v>30</v>
          </cell>
          <cell r="O1949">
            <v>30</v>
          </cell>
          <cell r="P1949" t="str">
            <v>WON</v>
          </cell>
          <cell r="Q1949" t="str">
            <v xml:space="preserve">한국엔지니어링                </v>
          </cell>
          <cell r="R1949">
            <v>30</v>
          </cell>
          <cell r="V1949">
            <v>30</v>
          </cell>
          <cell r="X1949">
            <v>30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</row>
        <row r="1950">
          <cell r="C1950" t="str">
            <v>7305-319</v>
          </cell>
          <cell r="D1950" t="str">
            <v xml:space="preserve">7305-3193      </v>
          </cell>
          <cell r="E1950" t="str">
            <v xml:space="preserve">PIPE-OUTLET,RAD               </v>
          </cell>
          <cell r="F1950" t="str">
            <v xml:space="preserve">A03  </v>
          </cell>
          <cell r="G1950" t="str">
            <v>WON</v>
          </cell>
          <cell r="H1950" t="str">
            <v xml:space="preserve">PCS </v>
          </cell>
          <cell r="I1950" t="str">
            <v xml:space="preserve">한국엔지니어링                </v>
          </cell>
          <cell r="J1950">
            <v>405</v>
          </cell>
          <cell r="K1950">
            <v>0</v>
          </cell>
          <cell r="L1950">
            <v>405</v>
          </cell>
          <cell r="N1950">
            <v>405</v>
          </cell>
          <cell r="O1950">
            <v>405</v>
          </cell>
          <cell r="P1950" t="str">
            <v>WON</v>
          </cell>
          <cell r="Q1950" t="str">
            <v xml:space="preserve">한국엔지니어링                </v>
          </cell>
          <cell r="R1950">
            <v>405</v>
          </cell>
          <cell r="V1950">
            <v>405</v>
          </cell>
          <cell r="X1950">
            <v>405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</row>
        <row r="1951">
          <cell r="C1951" t="str">
            <v>4101-008</v>
          </cell>
          <cell r="D1951" t="str">
            <v xml:space="preserve">4101-0080      </v>
          </cell>
          <cell r="E1951" t="str">
            <v xml:space="preserve">CABLE ASS'Y-MIX               </v>
          </cell>
          <cell r="F1951" t="str">
            <v xml:space="preserve">B01  </v>
          </cell>
          <cell r="G1951" t="str">
            <v>WON</v>
          </cell>
          <cell r="H1951" t="str">
            <v xml:space="preserve">PCS </v>
          </cell>
          <cell r="I1951" t="str">
            <v xml:space="preserve">한국엠씨주식회사              </v>
          </cell>
          <cell r="K1951">
            <v>0</v>
          </cell>
          <cell r="L1951">
            <v>22</v>
          </cell>
          <cell r="N1951">
            <v>22</v>
          </cell>
          <cell r="O1951">
            <v>22</v>
          </cell>
          <cell r="P1951" t="str">
            <v>WON</v>
          </cell>
          <cell r="Q1951" t="str">
            <v xml:space="preserve">한국엠씨주식회사              </v>
          </cell>
          <cell r="R1951">
            <v>22</v>
          </cell>
          <cell r="V1951">
            <v>22</v>
          </cell>
          <cell r="X1951">
            <v>22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</row>
        <row r="1952">
          <cell r="C1952" t="str">
            <v>4108-010</v>
          </cell>
          <cell r="D1952" t="str">
            <v xml:space="preserve">4108-0101      </v>
          </cell>
          <cell r="E1952" t="str">
            <v xml:space="preserve">CONTROL ASS'Y-RR HTR(EXP)     </v>
          </cell>
          <cell r="F1952" t="str">
            <v xml:space="preserve">B01  </v>
          </cell>
          <cell r="G1952" t="str">
            <v>WON</v>
          </cell>
          <cell r="H1952" t="str">
            <v xml:space="preserve">PCS </v>
          </cell>
          <cell r="I1952" t="str">
            <v xml:space="preserve">한국엠씨주식회사              </v>
          </cell>
          <cell r="J1952">
            <v>4230</v>
          </cell>
          <cell r="K1952">
            <v>0</v>
          </cell>
          <cell r="L1952">
            <v>4230</v>
          </cell>
          <cell r="N1952">
            <v>4230</v>
          </cell>
          <cell r="O1952">
            <v>4230</v>
          </cell>
          <cell r="P1952" t="str">
            <v>WON</v>
          </cell>
          <cell r="Q1952" t="str">
            <v xml:space="preserve">한국엠씨주식회사              </v>
          </cell>
          <cell r="R1952">
            <v>4230</v>
          </cell>
          <cell r="V1952">
            <v>4230</v>
          </cell>
          <cell r="X1952">
            <v>4230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</row>
        <row r="1953">
          <cell r="C1953" t="str">
            <v>4108-011</v>
          </cell>
          <cell r="D1953" t="str">
            <v xml:space="preserve">4108-0112      </v>
          </cell>
          <cell r="E1953" t="str">
            <v xml:space="preserve">CONTROL ASS'Y-RR A/C(EXP)     </v>
          </cell>
          <cell r="F1953" t="str">
            <v xml:space="preserve">B01  </v>
          </cell>
          <cell r="G1953" t="str">
            <v>WON</v>
          </cell>
          <cell r="H1953" t="str">
            <v xml:space="preserve">PCS </v>
          </cell>
          <cell r="I1953" t="str">
            <v xml:space="preserve">한국엠씨주식회사              </v>
          </cell>
          <cell r="J1953">
            <v>6430</v>
          </cell>
          <cell r="K1953">
            <v>0</v>
          </cell>
          <cell r="L1953">
            <v>6430</v>
          </cell>
          <cell r="N1953">
            <v>6430</v>
          </cell>
          <cell r="O1953">
            <v>6430</v>
          </cell>
          <cell r="P1953" t="str">
            <v>WON</v>
          </cell>
          <cell r="Q1953" t="str">
            <v xml:space="preserve">한국엠씨주식회사              </v>
          </cell>
          <cell r="R1953">
            <v>6430</v>
          </cell>
          <cell r="V1953">
            <v>6430</v>
          </cell>
          <cell r="X1953">
            <v>6430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</row>
        <row r="1954">
          <cell r="C1954" t="str">
            <v>4108-031</v>
          </cell>
          <cell r="D1954" t="str">
            <v xml:space="preserve">4108-0312      </v>
          </cell>
          <cell r="E1954" t="str">
            <v xml:space="preserve">CONTROL ASS'Y-RR              </v>
          </cell>
          <cell r="F1954" t="str">
            <v xml:space="preserve">B01  </v>
          </cell>
          <cell r="G1954" t="str">
            <v>WON</v>
          </cell>
          <cell r="H1954" t="str">
            <v xml:space="preserve">PCS </v>
          </cell>
          <cell r="I1954" t="str">
            <v xml:space="preserve">한국엠씨주식회사              </v>
          </cell>
          <cell r="J1954">
            <v>6770</v>
          </cell>
          <cell r="K1954">
            <v>0</v>
          </cell>
          <cell r="L1954">
            <v>6770</v>
          </cell>
          <cell r="N1954">
            <v>6770</v>
          </cell>
          <cell r="O1954">
            <v>6770</v>
          </cell>
          <cell r="P1954" t="str">
            <v>WON</v>
          </cell>
          <cell r="Q1954" t="str">
            <v xml:space="preserve">한국엠씨주식회사              </v>
          </cell>
          <cell r="R1954">
            <v>6770</v>
          </cell>
          <cell r="V1954">
            <v>6770</v>
          </cell>
          <cell r="X1954">
            <v>6770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</row>
        <row r="1955">
          <cell r="C1955" t="str">
            <v>4108-032</v>
          </cell>
          <cell r="D1955" t="str">
            <v xml:space="preserve">4108-0321      </v>
          </cell>
          <cell r="E1955" t="str">
            <v xml:space="preserve">CONTROL ASS'Y-RR HEATER       </v>
          </cell>
          <cell r="F1955" t="str">
            <v xml:space="preserve">B01  </v>
          </cell>
          <cell r="G1955" t="str">
            <v>WON</v>
          </cell>
          <cell r="H1955" t="str">
            <v xml:space="preserve">PCS </v>
          </cell>
          <cell r="I1955" t="str">
            <v xml:space="preserve">한국엠씨주식회사              </v>
          </cell>
          <cell r="K1955">
            <v>0</v>
          </cell>
          <cell r="L1955">
            <v>5150</v>
          </cell>
          <cell r="N1955">
            <v>5150</v>
          </cell>
          <cell r="O1955">
            <v>5150</v>
          </cell>
          <cell r="P1955" t="str">
            <v>WON</v>
          </cell>
          <cell r="Q1955" t="str">
            <v xml:space="preserve">한국엠씨주식회사              </v>
          </cell>
          <cell r="R1955">
            <v>5150</v>
          </cell>
          <cell r="V1955">
            <v>5150</v>
          </cell>
          <cell r="X1955">
            <v>5150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</row>
        <row r="1956">
          <cell r="C1956" t="str">
            <v xml:space="preserve">4115-0060H     </v>
          </cell>
          <cell r="D1956" t="str">
            <v xml:space="preserve">4115-0060H     </v>
          </cell>
          <cell r="E1956" t="str">
            <v xml:space="preserve">EVAPORATOR ASS'Y-CHROMATE     </v>
          </cell>
          <cell r="F1956" t="str">
            <v xml:space="preserve">S26  </v>
          </cell>
          <cell r="G1956" t="str">
            <v>WON</v>
          </cell>
          <cell r="H1956" t="str">
            <v xml:space="preserve">PCS </v>
          </cell>
          <cell r="I1956" t="str">
            <v xml:space="preserve">한국엠씨주식회사              </v>
          </cell>
          <cell r="J1956">
            <v>2300</v>
          </cell>
          <cell r="K1956">
            <v>0</v>
          </cell>
          <cell r="L1956">
            <v>2300</v>
          </cell>
          <cell r="N1956">
            <v>2300</v>
          </cell>
          <cell r="O1956">
            <v>2300</v>
          </cell>
          <cell r="P1956" t="str">
            <v>WON</v>
          </cell>
          <cell r="Q1956" t="str">
            <v xml:space="preserve">한국엠씨주식회사              </v>
          </cell>
          <cell r="R1956">
            <v>2300</v>
          </cell>
          <cell r="V1956">
            <v>2300</v>
          </cell>
          <cell r="X1956">
            <v>2300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</row>
        <row r="1957">
          <cell r="C1957" t="str">
            <v xml:space="preserve">4115-0361H     </v>
          </cell>
          <cell r="D1957" t="str">
            <v xml:space="preserve">4115-0361H     </v>
          </cell>
          <cell r="E1957" t="str">
            <v>EVAPORATOR CORE ASS'Y-CHROMATE</v>
          </cell>
          <cell r="F1957" t="str">
            <v xml:space="preserve">S57  </v>
          </cell>
          <cell r="G1957" t="str">
            <v>WON</v>
          </cell>
          <cell r="H1957" t="str">
            <v xml:space="preserve">PCS </v>
          </cell>
          <cell r="I1957" t="str">
            <v xml:space="preserve">한국엠씨주식회사              </v>
          </cell>
          <cell r="J1957">
            <v>2580</v>
          </cell>
          <cell r="K1957">
            <v>0</v>
          </cell>
          <cell r="L1957">
            <v>2580</v>
          </cell>
          <cell r="N1957">
            <v>2580</v>
          </cell>
          <cell r="O1957">
            <v>2580</v>
          </cell>
          <cell r="P1957" t="str">
            <v>WON</v>
          </cell>
          <cell r="Q1957" t="str">
            <v xml:space="preserve">한국엠씨주식회사              </v>
          </cell>
          <cell r="R1957">
            <v>2580</v>
          </cell>
          <cell r="V1957">
            <v>2580</v>
          </cell>
          <cell r="X1957">
            <v>2580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</row>
        <row r="1958">
          <cell r="C1958" t="str">
            <v xml:space="preserve">4115-0421H     </v>
          </cell>
          <cell r="D1958" t="str">
            <v xml:space="preserve">4115-0421H     </v>
          </cell>
          <cell r="E1958" t="str">
            <v>EVAPORATOR CORE ASS'Y-CHROMATE</v>
          </cell>
          <cell r="F1958" t="str">
            <v xml:space="preserve">S63  </v>
          </cell>
          <cell r="G1958" t="str">
            <v>WON</v>
          </cell>
          <cell r="H1958" t="str">
            <v xml:space="preserve">PCS </v>
          </cell>
          <cell r="I1958" t="str">
            <v xml:space="preserve">한국엠씨주식회사              </v>
          </cell>
          <cell r="J1958">
            <v>2580</v>
          </cell>
          <cell r="K1958">
            <v>0</v>
          </cell>
          <cell r="L1958">
            <v>2580</v>
          </cell>
          <cell r="N1958">
            <v>2580</v>
          </cell>
          <cell r="O1958">
            <v>2580</v>
          </cell>
          <cell r="P1958" t="str">
            <v>WON</v>
          </cell>
          <cell r="Q1958" t="str">
            <v xml:space="preserve">한국엠씨주식회사              </v>
          </cell>
          <cell r="R1958">
            <v>2580</v>
          </cell>
          <cell r="V1958">
            <v>2580</v>
          </cell>
          <cell r="X1958">
            <v>2580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</row>
        <row r="1959">
          <cell r="C1959" t="str">
            <v>4201-066</v>
          </cell>
          <cell r="D1959" t="str">
            <v xml:space="preserve">4201-0660      </v>
          </cell>
          <cell r="E1959" t="str">
            <v xml:space="preserve">DOOR ASS'Y-BLOWER             </v>
          </cell>
          <cell r="F1959" t="str">
            <v xml:space="preserve">D01  </v>
          </cell>
          <cell r="G1959" t="str">
            <v>WON</v>
          </cell>
          <cell r="H1959" t="str">
            <v xml:space="preserve">PCS </v>
          </cell>
          <cell r="I1959" t="str">
            <v xml:space="preserve">한국엠씨주식회사              </v>
          </cell>
          <cell r="J1959">
            <v>31</v>
          </cell>
          <cell r="K1959">
            <v>0</v>
          </cell>
          <cell r="L1959">
            <v>31</v>
          </cell>
          <cell r="N1959">
            <v>31</v>
          </cell>
          <cell r="O1959">
            <v>31</v>
          </cell>
          <cell r="P1959" t="str">
            <v>WON</v>
          </cell>
          <cell r="Q1959" t="str">
            <v xml:space="preserve">한국엠씨주식회사              </v>
          </cell>
          <cell r="R1959">
            <v>31</v>
          </cell>
          <cell r="V1959">
            <v>31</v>
          </cell>
          <cell r="X1959">
            <v>31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</row>
        <row r="1960">
          <cell r="C1960" t="str">
            <v>4203-005</v>
          </cell>
          <cell r="D1960" t="str">
            <v xml:space="preserve">4203-0050      </v>
          </cell>
          <cell r="E1960" t="str">
            <v xml:space="preserve">DUCT ASS'Y-RR HEATER          </v>
          </cell>
          <cell r="F1960" t="str">
            <v xml:space="preserve">B01  </v>
          </cell>
          <cell r="G1960" t="str">
            <v>WON</v>
          </cell>
          <cell r="H1960" t="str">
            <v xml:space="preserve">PCS </v>
          </cell>
          <cell r="I1960" t="str">
            <v xml:space="preserve">한국엠씨주식회사              </v>
          </cell>
          <cell r="J1960">
            <v>1020</v>
          </cell>
          <cell r="K1960">
            <v>0</v>
          </cell>
          <cell r="L1960">
            <v>1020</v>
          </cell>
          <cell r="N1960">
            <v>1020</v>
          </cell>
          <cell r="O1960">
            <v>1020</v>
          </cell>
          <cell r="P1960" t="str">
            <v>WON</v>
          </cell>
          <cell r="Q1960" t="str">
            <v xml:space="preserve">한국엠씨주식회사              </v>
          </cell>
          <cell r="R1960">
            <v>1020</v>
          </cell>
          <cell r="V1960">
            <v>1020</v>
          </cell>
          <cell r="X1960">
            <v>1020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</row>
        <row r="1961">
          <cell r="C1961" t="str">
            <v xml:space="preserve">4251-0020H     </v>
          </cell>
          <cell r="D1961" t="str">
            <v xml:space="preserve">4251-0020H     </v>
          </cell>
          <cell r="E1961" t="str">
            <v xml:space="preserve">EVAP CORE ASS'Y-FR CHROMATE   </v>
          </cell>
          <cell r="F1961" t="str">
            <v xml:space="preserve">B01  </v>
          </cell>
          <cell r="G1961" t="str">
            <v>WON</v>
          </cell>
          <cell r="H1961" t="str">
            <v xml:space="preserve">PCS </v>
          </cell>
          <cell r="I1961" t="str">
            <v xml:space="preserve">한국엠씨주식회사              </v>
          </cell>
          <cell r="J1961">
            <v>2400</v>
          </cell>
          <cell r="K1961">
            <v>0</v>
          </cell>
          <cell r="L1961">
            <v>2400</v>
          </cell>
          <cell r="N1961">
            <v>2400</v>
          </cell>
          <cell r="O1961">
            <v>2400</v>
          </cell>
          <cell r="P1961" t="str">
            <v>WON</v>
          </cell>
          <cell r="Q1961" t="str">
            <v xml:space="preserve">한국엠씨주식회사              </v>
          </cell>
          <cell r="R1961">
            <v>2400</v>
          </cell>
          <cell r="V1961">
            <v>2400</v>
          </cell>
          <cell r="X1961">
            <v>2400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</row>
        <row r="1962">
          <cell r="C1962" t="str">
            <v xml:space="preserve">4251-0022H     </v>
          </cell>
          <cell r="D1962" t="str">
            <v xml:space="preserve">4251-0022H     </v>
          </cell>
          <cell r="E1962" t="str">
            <v xml:space="preserve">EVAP CORE ASS'Y-FR CHROMATE   </v>
          </cell>
          <cell r="F1962" t="str">
            <v xml:space="preserve">B01  </v>
          </cell>
          <cell r="G1962" t="str">
            <v>WON</v>
          </cell>
          <cell r="H1962" t="str">
            <v xml:space="preserve">PCS </v>
          </cell>
          <cell r="I1962" t="str">
            <v xml:space="preserve">한국엠씨주식회사              </v>
          </cell>
          <cell r="J1962">
            <v>2400</v>
          </cell>
          <cell r="K1962">
            <v>0</v>
          </cell>
          <cell r="L1962">
            <v>2400</v>
          </cell>
          <cell r="N1962">
            <v>2400</v>
          </cell>
          <cell r="O1962">
            <v>2400</v>
          </cell>
          <cell r="P1962" t="str">
            <v>WON</v>
          </cell>
          <cell r="Q1962" t="str">
            <v xml:space="preserve">한국엠씨주식회사              </v>
          </cell>
          <cell r="R1962">
            <v>2400</v>
          </cell>
          <cell r="V1962">
            <v>2400</v>
          </cell>
          <cell r="X1962">
            <v>2400</v>
          </cell>
          <cell r="AA1962">
            <v>24</v>
          </cell>
          <cell r="AB1962">
            <v>1</v>
          </cell>
          <cell r="AC1962">
            <v>24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</row>
        <row r="1963">
          <cell r="C1963" t="str">
            <v xml:space="preserve">4251-0050H     </v>
          </cell>
          <cell r="D1963" t="str">
            <v xml:space="preserve">4251-0050H     </v>
          </cell>
          <cell r="E1963" t="str">
            <v xml:space="preserve">EVAP CORE ASS'Y CHROMATE      </v>
          </cell>
          <cell r="F1963" t="str">
            <v xml:space="preserve">A02  </v>
          </cell>
          <cell r="G1963" t="str">
            <v>WON</v>
          </cell>
          <cell r="H1963" t="str">
            <v xml:space="preserve">PCS </v>
          </cell>
          <cell r="I1963" t="str">
            <v xml:space="preserve">한국엠씨주식회사              </v>
          </cell>
          <cell r="J1963">
            <v>2200</v>
          </cell>
          <cell r="K1963">
            <v>0</v>
          </cell>
          <cell r="L1963">
            <v>2200</v>
          </cell>
          <cell r="N1963">
            <v>2200</v>
          </cell>
          <cell r="O1963">
            <v>2200</v>
          </cell>
          <cell r="P1963" t="str">
            <v>WON</v>
          </cell>
          <cell r="Q1963" t="str">
            <v xml:space="preserve">한국엠씨주식회사              </v>
          </cell>
          <cell r="R1963">
            <v>2200</v>
          </cell>
          <cell r="V1963">
            <v>2200</v>
          </cell>
          <cell r="X1963">
            <v>2200</v>
          </cell>
          <cell r="AA1963">
            <v>22</v>
          </cell>
          <cell r="AB1963">
            <v>1</v>
          </cell>
          <cell r="AC1963">
            <v>22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</row>
        <row r="1964">
          <cell r="C1964" t="str">
            <v xml:space="preserve">4251-0061H     </v>
          </cell>
          <cell r="D1964" t="str">
            <v xml:space="preserve">4251-0061H     </v>
          </cell>
          <cell r="E1964" t="str">
            <v xml:space="preserve">EVAPORATOR ASS'Y-CHROMATE     </v>
          </cell>
          <cell r="F1964" t="str">
            <v xml:space="preserve">D01  </v>
          </cell>
          <cell r="G1964" t="str">
            <v>WON</v>
          </cell>
          <cell r="H1964" t="str">
            <v xml:space="preserve">PCS </v>
          </cell>
          <cell r="I1964" t="str">
            <v xml:space="preserve">한국엠씨주식회사              </v>
          </cell>
          <cell r="J1964">
            <v>2200</v>
          </cell>
          <cell r="K1964">
            <v>0</v>
          </cell>
          <cell r="L1964">
            <v>2200</v>
          </cell>
          <cell r="N1964">
            <v>2200</v>
          </cell>
          <cell r="O1964">
            <v>2200</v>
          </cell>
          <cell r="P1964" t="str">
            <v>WON</v>
          </cell>
          <cell r="Q1964" t="str">
            <v xml:space="preserve">한국엠씨주식회사              </v>
          </cell>
          <cell r="R1964">
            <v>2200</v>
          </cell>
          <cell r="V1964">
            <v>2200</v>
          </cell>
          <cell r="X1964">
            <v>2200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</row>
        <row r="1965">
          <cell r="C1965" t="str">
            <v xml:space="preserve">4251-0070H     </v>
          </cell>
          <cell r="D1965" t="str">
            <v xml:space="preserve">4251-0070H     </v>
          </cell>
          <cell r="E1965" t="str">
            <v xml:space="preserve">EVAP CORE ASS'Y CHROMATE      </v>
          </cell>
          <cell r="F1965" t="str">
            <v xml:space="preserve">A02  </v>
          </cell>
          <cell r="G1965" t="str">
            <v>WON</v>
          </cell>
          <cell r="H1965" t="str">
            <v xml:space="preserve">PCS </v>
          </cell>
          <cell r="I1965" t="str">
            <v xml:space="preserve">한국엠씨주식회사              </v>
          </cell>
          <cell r="J1965">
            <v>2200</v>
          </cell>
          <cell r="K1965">
            <v>0</v>
          </cell>
          <cell r="L1965">
            <v>2200</v>
          </cell>
          <cell r="N1965">
            <v>2200</v>
          </cell>
          <cell r="O1965">
            <v>2200</v>
          </cell>
          <cell r="P1965" t="str">
            <v>WON</v>
          </cell>
          <cell r="Q1965" t="str">
            <v xml:space="preserve">한국엠씨주식회사              </v>
          </cell>
          <cell r="R1965">
            <v>2200</v>
          </cell>
          <cell r="V1965">
            <v>2200</v>
          </cell>
          <cell r="X1965">
            <v>2200</v>
          </cell>
          <cell r="AA1965">
            <v>22</v>
          </cell>
          <cell r="AB1965">
            <v>1</v>
          </cell>
          <cell r="AC1965">
            <v>22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</row>
        <row r="1966">
          <cell r="C1966" t="str">
            <v xml:space="preserve">4251-0080H     </v>
          </cell>
          <cell r="D1966" t="str">
            <v xml:space="preserve">4251-0080H     </v>
          </cell>
          <cell r="E1966" t="str">
            <v xml:space="preserve">EVAP CORE ASS'Y CHROMATE      </v>
          </cell>
          <cell r="F1966" t="str">
            <v xml:space="preserve">F01  </v>
          </cell>
          <cell r="G1966" t="str">
            <v>WON</v>
          </cell>
          <cell r="H1966" t="str">
            <v xml:space="preserve">PCS </v>
          </cell>
          <cell r="I1966" t="str">
            <v xml:space="preserve">한국엠씨주식회사              </v>
          </cell>
          <cell r="J1966">
            <v>2200</v>
          </cell>
          <cell r="K1966">
            <v>0</v>
          </cell>
          <cell r="L1966">
            <v>2200</v>
          </cell>
          <cell r="N1966">
            <v>2200</v>
          </cell>
          <cell r="O1966">
            <v>2200</v>
          </cell>
          <cell r="P1966" t="str">
            <v>WON</v>
          </cell>
          <cell r="Q1966" t="str">
            <v xml:space="preserve">한국엠씨주식회사              </v>
          </cell>
          <cell r="R1966">
            <v>2200</v>
          </cell>
          <cell r="V1966">
            <v>2200</v>
          </cell>
          <cell r="X1966">
            <v>2200</v>
          </cell>
          <cell r="AA1966">
            <v>22</v>
          </cell>
          <cell r="AB1966">
            <v>1</v>
          </cell>
          <cell r="AC1966">
            <v>22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</row>
        <row r="1967">
          <cell r="C1967" t="str">
            <v xml:space="preserve">4251-0101H     </v>
          </cell>
          <cell r="D1967" t="str">
            <v xml:space="preserve">4251-0101H     </v>
          </cell>
          <cell r="E1967" t="str">
            <v xml:space="preserve">EVAP CORE ASS'Y CHROMATE      </v>
          </cell>
          <cell r="F1967" t="str">
            <v xml:space="preserve">A03  </v>
          </cell>
          <cell r="G1967" t="str">
            <v>WON</v>
          </cell>
          <cell r="H1967" t="str">
            <v xml:space="preserve">PCS </v>
          </cell>
          <cell r="I1967" t="str">
            <v xml:space="preserve">한국엠씨주식회사              </v>
          </cell>
          <cell r="J1967">
            <v>2450</v>
          </cell>
          <cell r="K1967">
            <v>0</v>
          </cell>
          <cell r="L1967">
            <v>2450</v>
          </cell>
          <cell r="N1967">
            <v>2450</v>
          </cell>
          <cell r="O1967">
            <v>2450</v>
          </cell>
          <cell r="P1967" t="str">
            <v>WON</v>
          </cell>
          <cell r="Q1967" t="str">
            <v xml:space="preserve">한국엠씨주식회사              </v>
          </cell>
          <cell r="R1967">
            <v>2450</v>
          </cell>
          <cell r="V1967">
            <v>2450</v>
          </cell>
          <cell r="X1967">
            <v>2450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</row>
        <row r="1968">
          <cell r="C1968" t="str">
            <v xml:space="preserve">4251-0133H     </v>
          </cell>
          <cell r="D1968" t="str">
            <v xml:space="preserve">4251-0133H     </v>
          </cell>
          <cell r="E1968" t="str">
            <v xml:space="preserve">EVAP CORE ASS'Y CHROMATE      </v>
          </cell>
          <cell r="F1968" t="str">
            <v xml:space="preserve">S25  </v>
          </cell>
          <cell r="G1968" t="str">
            <v>WON</v>
          </cell>
          <cell r="H1968" t="str">
            <v xml:space="preserve">PCS </v>
          </cell>
          <cell r="I1968" t="str">
            <v xml:space="preserve">한국엠씨주식회사              </v>
          </cell>
          <cell r="K1968">
            <v>0</v>
          </cell>
          <cell r="L1968">
            <v>2380</v>
          </cell>
          <cell r="N1968">
            <v>2380</v>
          </cell>
          <cell r="O1968">
            <v>2380</v>
          </cell>
          <cell r="P1968" t="str">
            <v>WON</v>
          </cell>
          <cell r="Q1968" t="str">
            <v xml:space="preserve">한국엠씨주식회사              </v>
          </cell>
          <cell r="R1968">
            <v>2380</v>
          </cell>
          <cell r="V1968">
            <v>2380</v>
          </cell>
          <cell r="X1968">
            <v>2380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</row>
        <row r="1969">
          <cell r="C1969" t="str">
            <v xml:space="preserve">4251-0140H     </v>
          </cell>
          <cell r="D1969" t="str">
            <v xml:space="preserve">4251-0140H     </v>
          </cell>
          <cell r="E1969" t="str">
            <v xml:space="preserve">EVAP CORE ASS'Y CHROMATE      </v>
          </cell>
          <cell r="F1969" t="str">
            <v xml:space="preserve">S03  </v>
          </cell>
          <cell r="G1969" t="str">
            <v>WON</v>
          </cell>
          <cell r="H1969" t="str">
            <v xml:space="preserve">PCS </v>
          </cell>
          <cell r="I1969" t="str">
            <v xml:space="preserve">한국엠씨주식회사              </v>
          </cell>
          <cell r="J1969">
            <v>2490</v>
          </cell>
          <cell r="K1969">
            <v>0</v>
          </cell>
          <cell r="L1969">
            <v>2490</v>
          </cell>
          <cell r="N1969">
            <v>2490</v>
          </cell>
          <cell r="O1969">
            <v>2490</v>
          </cell>
          <cell r="P1969" t="str">
            <v>WON</v>
          </cell>
          <cell r="Q1969" t="str">
            <v xml:space="preserve">한국엠씨주식회사              </v>
          </cell>
          <cell r="R1969">
            <v>2490</v>
          </cell>
          <cell r="V1969">
            <v>2490</v>
          </cell>
          <cell r="X1969">
            <v>2490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</row>
        <row r="1970">
          <cell r="C1970" t="str">
            <v xml:space="preserve">4251-0150H     </v>
          </cell>
          <cell r="D1970" t="str">
            <v xml:space="preserve">4251-0150H     </v>
          </cell>
          <cell r="E1970" t="str">
            <v xml:space="preserve">EVAP CORE ASS'Y CHROMATE      </v>
          </cell>
          <cell r="F1970" t="str">
            <v xml:space="preserve">S01  </v>
          </cell>
          <cell r="G1970" t="str">
            <v>WON</v>
          </cell>
          <cell r="H1970" t="str">
            <v xml:space="preserve">PCS </v>
          </cell>
          <cell r="I1970" t="str">
            <v xml:space="preserve">한국엠씨주식회사              </v>
          </cell>
          <cell r="K1970">
            <v>0</v>
          </cell>
          <cell r="L1970">
            <v>2490</v>
          </cell>
          <cell r="N1970">
            <v>2490</v>
          </cell>
          <cell r="O1970">
            <v>2490</v>
          </cell>
          <cell r="P1970" t="str">
            <v>WON</v>
          </cell>
          <cell r="Q1970" t="str">
            <v xml:space="preserve">한국엠씨주식회사              </v>
          </cell>
          <cell r="R1970">
            <v>2490</v>
          </cell>
          <cell r="V1970">
            <v>2490</v>
          </cell>
          <cell r="X1970">
            <v>2490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</row>
        <row r="1971">
          <cell r="C1971" t="str">
            <v xml:space="preserve">4251-0160H     </v>
          </cell>
          <cell r="D1971" t="str">
            <v xml:space="preserve">4251-0160H     </v>
          </cell>
          <cell r="E1971" t="str">
            <v xml:space="preserve">EVAP CORE ASS'Y CHROMATE      </v>
          </cell>
          <cell r="F1971" t="str">
            <v xml:space="preserve">S09  </v>
          </cell>
          <cell r="G1971" t="str">
            <v>WON</v>
          </cell>
          <cell r="H1971" t="str">
            <v xml:space="preserve">PCS </v>
          </cell>
          <cell r="I1971" t="str">
            <v xml:space="preserve">한국엠씨주식회사              </v>
          </cell>
          <cell r="K1971">
            <v>0</v>
          </cell>
          <cell r="L1971">
            <v>2490</v>
          </cell>
          <cell r="N1971">
            <v>2490</v>
          </cell>
          <cell r="O1971">
            <v>2490</v>
          </cell>
          <cell r="P1971" t="str">
            <v>WON</v>
          </cell>
          <cell r="Q1971" t="str">
            <v xml:space="preserve">한국엠씨주식회사              </v>
          </cell>
          <cell r="R1971">
            <v>2490</v>
          </cell>
          <cell r="V1971">
            <v>2490</v>
          </cell>
          <cell r="X1971">
            <v>2490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</row>
        <row r="1972">
          <cell r="C1972" t="str">
            <v xml:space="preserve">4251-0170H     </v>
          </cell>
          <cell r="D1972" t="str">
            <v xml:space="preserve">4251-0170H     </v>
          </cell>
          <cell r="E1972" t="str">
            <v xml:space="preserve">EVAP CORE ASS'Y CHROMATE      </v>
          </cell>
          <cell r="F1972" t="str">
            <v xml:space="preserve">S02  </v>
          </cell>
          <cell r="G1972" t="str">
            <v>WON</v>
          </cell>
          <cell r="H1972" t="str">
            <v xml:space="preserve">PCS </v>
          </cell>
          <cell r="I1972" t="str">
            <v xml:space="preserve">한국엠씨주식회사              </v>
          </cell>
          <cell r="J1972">
            <v>2490</v>
          </cell>
          <cell r="K1972">
            <v>0</v>
          </cell>
          <cell r="L1972">
            <v>2490</v>
          </cell>
          <cell r="N1972">
            <v>2490</v>
          </cell>
          <cell r="O1972">
            <v>2490</v>
          </cell>
          <cell r="P1972" t="str">
            <v>WON</v>
          </cell>
          <cell r="Q1972" t="str">
            <v xml:space="preserve">한국엠씨주식회사              </v>
          </cell>
          <cell r="R1972">
            <v>2490</v>
          </cell>
          <cell r="V1972">
            <v>2490</v>
          </cell>
          <cell r="X1972">
            <v>2490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</row>
        <row r="1973">
          <cell r="C1973" t="str">
            <v xml:space="preserve">4251-0180H     </v>
          </cell>
          <cell r="D1973" t="str">
            <v xml:space="preserve">4251-0180H     </v>
          </cell>
          <cell r="E1973" t="str">
            <v xml:space="preserve">EVAP CORE ASS'Y CHROMATE      </v>
          </cell>
          <cell r="F1973" t="str">
            <v xml:space="preserve">S04  </v>
          </cell>
          <cell r="G1973" t="str">
            <v>WON</v>
          </cell>
          <cell r="H1973" t="str">
            <v xml:space="preserve">PCS </v>
          </cell>
          <cell r="I1973" t="str">
            <v xml:space="preserve">한국엠씨주식회사              </v>
          </cell>
          <cell r="J1973">
            <v>2490</v>
          </cell>
          <cell r="K1973">
            <v>0</v>
          </cell>
          <cell r="L1973">
            <v>2490</v>
          </cell>
          <cell r="N1973">
            <v>2490</v>
          </cell>
          <cell r="O1973">
            <v>2490</v>
          </cell>
          <cell r="P1973" t="str">
            <v>WON</v>
          </cell>
          <cell r="Q1973" t="str">
            <v xml:space="preserve">한국엠씨주식회사              </v>
          </cell>
          <cell r="R1973">
            <v>2490</v>
          </cell>
          <cell r="V1973">
            <v>2490</v>
          </cell>
          <cell r="X1973">
            <v>2490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</row>
        <row r="1974">
          <cell r="C1974" t="str">
            <v xml:space="preserve">4251-0190H     </v>
          </cell>
          <cell r="D1974" t="str">
            <v xml:space="preserve">4251-0190H     </v>
          </cell>
          <cell r="E1974" t="str">
            <v xml:space="preserve">EVAP CORE ASS'Y CHROMATE      </v>
          </cell>
          <cell r="F1974" t="str">
            <v xml:space="preserve">S05  </v>
          </cell>
          <cell r="G1974" t="str">
            <v>WON</v>
          </cell>
          <cell r="H1974" t="str">
            <v xml:space="preserve">PCS </v>
          </cell>
          <cell r="I1974" t="str">
            <v xml:space="preserve">한국엠씨주식회사              </v>
          </cell>
          <cell r="J1974">
            <v>2490</v>
          </cell>
          <cell r="K1974">
            <v>0</v>
          </cell>
          <cell r="L1974">
            <v>2490</v>
          </cell>
          <cell r="N1974">
            <v>2490</v>
          </cell>
          <cell r="O1974">
            <v>2490</v>
          </cell>
          <cell r="P1974" t="str">
            <v>WON</v>
          </cell>
          <cell r="Q1974" t="str">
            <v xml:space="preserve">한국엠씨주식회사              </v>
          </cell>
          <cell r="R1974">
            <v>2490</v>
          </cell>
          <cell r="V1974">
            <v>2490</v>
          </cell>
          <cell r="X1974">
            <v>2490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</row>
        <row r="1975">
          <cell r="C1975" t="str">
            <v xml:space="preserve">4251-0200H     </v>
          </cell>
          <cell r="D1975" t="str">
            <v xml:space="preserve">4251-0200H     </v>
          </cell>
          <cell r="E1975" t="str">
            <v xml:space="preserve">EVAP CORE ASS'Y CHROMATE      </v>
          </cell>
          <cell r="F1975" t="str">
            <v xml:space="preserve">S06  </v>
          </cell>
          <cell r="G1975" t="str">
            <v>WON</v>
          </cell>
          <cell r="H1975" t="str">
            <v xml:space="preserve">PCS </v>
          </cell>
          <cell r="I1975" t="str">
            <v xml:space="preserve">한국엠씨주식회사              </v>
          </cell>
          <cell r="J1975">
            <v>2490</v>
          </cell>
          <cell r="K1975">
            <v>0</v>
          </cell>
          <cell r="L1975">
            <v>2490</v>
          </cell>
          <cell r="N1975">
            <v>2490</v>
          </cell>
          <cell r="O1975">
            <v>2490</v>
          </cell>
          <cell r="P1975" t="str">
            <v>WON</v>
          </cell>
          <cell r="Q1975" t="str">
            <v xml:space="preserve">한국엠씨주식회사              </v>
          </cell>
          <cell r="R1975">
            <v>2490</v>
          </cell>
          <cell r="V1975">
            <v>2490</v>
          </cell>
          <cell r="X1975">
            <v>2490</v>
          </cell>
          <cell r="AC1975">
            <v>0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N1975">
            <v>0</v>
          </cell>
        </row>
        <row r="1976">
          <cell r="C1976" t="str">
            <v xml:space="preserve">4251-0210H     </v>
          </cell>
          <cell r="D1976" t="str">
            <v xml:space="preserve">4251-0210H     </v>
          </cell>
          <cell r="E1976" t="str">
            <v xml:space="preserve">EVAP CORE ASS'Y CHROMATE      </v>
          </cell>
          <cell r="F1976" t="str">
            <v xml:space="preserve">S10  </v>
          </cell>
          <cell r="G1976" t="str">
            <v>WON</v>
          </cell>
          <cell r="H1976" t="str">
            <v xml:space="preserve">PCS </v>
          </cell>
          <cell r="I1976" t="str">
            <v xml:space="preserve">한국엠씨주식회사              </v>
          </cell>
          <cell r="K1976">
            <v>0</v>
          </cell>
          <cell r="L1976">
            <v>2490</v>
          </cell>
          <cell r="N1976">
            <v>2490</v>
          </cell>
          <cell r="O1976">
            <v>2490</v>
          </cell>
          <cell r="P1976" t="str">
            <v>WON</v>
          </cell>
          <cell r="Q1976" t="str">
            <v xml:space="preserve">한국엠씨주식회사              </v>
          </cell>
          <cell r="R1976">
            <v>2490</v>
          </cell>
          <cell r="V1976">
            <v>2490</v>
          </cell>
          <cell r="X1976">
            <v>2490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</row>
        <row r="1977">
          <cell r="C1977" t="str">
            <v xml:space="preserve">4251-0220H     </v>
          </cell>
          <cell r="D1977" t="str">
            <v xml:space="preserve">4251-0220H     </v>
          </cell>
          <cell r="E1977" t="str">
            <v xml:space="preserve">EVAP CORE ASS'Y CHROMATE      </v>
          </cell>
          <cell r="F1977" t="str">
            <v xml:space="preserve">S07  </v>
          </cell>
          <cell r="G1977" t="str">
            <v>WON</v>
          </cell>
          <cell r="H1977" t="str">
            <v xml:space="preserve">PCS </v>
          </cell>
          <cell r="I1977" t="str">
            <v xml:space="preserve">한국엠씨주식회사              </v>
          </cell>
          <cell r="K1977">
            <v>0</v>
          </cell>
          <cell r="L1977">
            <v>2490</v>
          </cell>
          <cell r="N1977">
            <v>2490</v>
          </cell>
          <cell r="O1977">
            <v>2490</v>
          </cell>
          <cell r="P1977" t="str">
            <v>WON</v>
          </cell>
          <cell r="Q1977" t="str">
            <v xml:space="preserve">한국엠씨주식회사              </v>
          </cell>
          <cell r="R1977">
            <v>2490</v>
          </cell>
          <cell r="V1977">
            <v>2490</v>
          </cell>
          <cell r="X1977">
            <v>2490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</row>
        <row r="1978">
          <cell r="C1978" t="str">
            <v xml:space="preserve">4251-0230H     </v>
          </cell>
          <cell r="D1978" t="str">
            <v xml:space="preserve">4251-0230H     </v>
          </cell>
          <cell r="E1978" t="str">
            <v xml:space="preserve">EVAP CORE ASS'Y CHROMATE      </v>
          </cell>
          <cell r="F1978" t="str">
            <v xml:space="preserve">S08  </v>
          </cell>
          <cell r="G1978" t="str">
            <v>WON</v>
          </cell>
          <cell r="H1978" t="str">
            <v xml:space="preserve">PCS </v>
          </cell>
          <cell r="I1978" t="str">
            <v xml:space="preserve">한국엠씨주식회사              </v>
          </cell>
          <cell r="K1978">
            <v>0</v>
          </cell>
          <cell r="L1978">
            <v>2490</v>
          </cell>
          <cell r="N1978">
            <v>2490</v>
          </cell>
          <cell r="O1978">
            <v>2490</v>
          </cell>
          <cell r="P1978" t="str">
            <v>WON</v>
          </cell>
          <cell r="Q1978" t="str">
            <v xml:space="preserve">한국엠씨주식회사              </v>
          </cell>
          <cell r="R1978">
            <v>2490</v>
          </cell>
          <cell r="V1978">
            <v>2490</v>
          </cell>
          <cell r="X1978">
            <v>2490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</row>
        <row r="1979">
          <cell r="C1979" t="str">
            <v xml:space="preserve">4251-0240H     </v>
          </cell>
          <cell r="D1979" t="str">
            <v xml:space="preserve">4251-0240H     </v>
          </cell>
          <cell r="E1979" t="str">
            <v xml:space="preserve">EVAP CORE ASS'Y CHROMATE      </v>
          </cell>
          <cell r="F1979" t="str">
            <v xml:space="preserve">S11  </v>
          </cell>
          <cell r="G1979" t="str">
            <v>WON</v>
          </cell>
          <cell r="H1979" t="str">
            <v xml:space="preserve">PCS </v>
          </cell>
          <cell r="I1979" t="str">
            <v xml:space="preserve">한국엠씨주식회사              </v>
          </cell>
          <cell r="J1979">
            <v>2490</v>
          </cell>
          <cell r="K1979">
            <v>0</v>
          </cell>
          <cell r="L1979">
            <v>2490</v>
          </cell>
          <cell r="N1979">
            <v>2490</v>
          </cell>
          <cell r="O1979">
            <v>2490</v>
          </cell>
          <cell r="P1979" t="str">
            <v>WON</v>
          </cell>
          <cell r="Q1979" t="str">
            <v xml:space="preserve">한국엠씨주식회사              </v>
          </cell>
          <cell r="R1979">
            <v>2490</v>
          </cell>
          <cell r="V1979">
            <v>2490</v>
          </cell>
          <cell r="X1979">
            <v>2490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</row>
        <row r="1980">
          <cell r="C1980" t="str">
            <v xml:space="preserve">4251-0250H     </v>
          </cell>
          <cell r="D1980" t="str">
            <v xml:space="preserve">4251-0250H     </v>
          </cell>
          <cell r="E1980" t="str">
            <v xml:space="preserve">EVAP CORE ASS'Y CHROMATE      </v>
          </cell>
          <cell r="F1980" t="str">
            <v xml:space="preserve">S12  </v>
          </cell>
          <cell r="G1980" t="str">
            <v>WON</v>
          </cell>
          <cell r="H1980" t="str">
            <v xml:space="preserve">PCS </v>
          </cell>
          <cell r="I1980" t="str">
            <v xml:space="preserve">한국엠씨주식회사              </v>
          </cell>
          <cell r="K1980">
            <v>0</v>
          </cell>
          <cell r="L1980">
            <v>2490</v>
          </cell>
          <cell r="N1980">
            <v>2490</v>
          </cell>
          <cell r="O1980">
            <v>2490</v>
          </cell>
          <cell r="P1980" t="str">
            <v>WON</v>
          </cell>
          <cell r="Q1980" t="str">
            <v xml:space="preserve">한국엠씨주식회사              </v>
          </cell>
          <cell r="R1980">
            <v>2490</v>
          </cell>
          <cell r="V1980">
            <v>2490</v>
          </cell>
          <cell r="X1980">
            <v>2490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</row>
        <row r="1981">
          <cell r="C1981" t="str">
            <v xml:space="preserve">4251-0260H     </v>
          </cell>
          <cell r="D1981" t="str">
            <v xml:space="preserve">4251-0260H     </v>
          </cell>
          <cell r="E1981" t="str">
            <v xml:space="preserve">EVAP CORE ASS'Y CHROMATE      </v>
          </cell>
          <cell r="F1981" t="str">
            <v xml:space="preserve">S13  </v>
          </cell>
          <cell r="G1981" t="str">
            <v>WON</v>
          </cell>
          <cell r="H1981" t="str">
            <v xml:space="preserve">PCS </v>
          </cell>
          <cell r="I1981" t="str">
            <v xml:space="preserve">한국엠씨주식회사              </v>
          </cell>
          <cell r="K1981">
            <v>0</v>
          </cell>
          <cell r="L1981">
            <v>2490</v>
          </cell>
          <cell r="N1981">
            <v>2490</v>
          </cell>
          <cell r="O1981">
            <v>2490</v>
          </cell>
          <cell r="P1981" t="str">
            <v>WON</v>
          </cell>
          <cell r="Q1981" t="str">
            <v xml:space="preserve">한국엠씨주식회사              </v>
          </cell>
          <cell r="R1981">
            <v>2490</v>
          </cell>
          <cell r="V1981">
            <v>2490</v>
          </cell>
          <cell r="X1981">
            <v>2490</v>
          </cell>
          <cell r="AC1981">
            <v>0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</row>
        <row r="1982">
          <cell r="C1982" t="str">
            <v xml:space="preserve">4251-0270H     </v>
          </cell>
          <cell r="D1982" t="str">
            <v xml:space="preserve">4251-0270H     </v>
          </cell>
          <cell r="E1982" t="str">
            <v xml:space="preserve">EVAP CORE ASS'Y CHROMATE      </v>
          </cell>
          <cell r="F1982" t="str">
            <v xml:space="preserve">S14  </v>
          </cell>
          <cell r="G1982" t="str">
            <v>WON</v>
          </cell>
          <cell r="H1982" t="str">
            <v xml:space="preserve">PCS </v>
          </cell>
          <cell r="I1982" t="str">
            <v xml:space="preserve">한국엠씨주식회사              </v>
          </cell>
          <cell r="J1982">
            <v>2490</v>
          </cell>
          <cell r="K1982">
            <v>0</v>
          </cell>
          <cell r="L1982">
            <v>2490</v>
          </cell>
          <cell r="N1982">
            <v>2490</v>
          </cell>
          <cell r="O1982">
            <v>2490</v>
          </cell>
          <cell r="P1982" t="str">
            <v>WON</v>
          </cell>
          <cell r="Q1982" t="str">
            <v xml:space="preserve">한국엠씨주식회사              </v>
          </cell>
          <cell r="R1982">
            <v>2490</v>
          </cell>
          <cell r="V1982">
            <v>2490</v>
          </cell>
          <cell r="X1982">
            <v>2490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</row>
        <row r="1983">
          <cell r="C1983" t="str">
            <v xml:space="preserve">4251-0280H     </v>
          </cell>
          <cell r="D1983" t="str">
            <v xml:space="preserve">4251-0280H     </v>
          </cell>
          <cell r="E1983" t="str">
            <v xml:space="preserve">EVAP CORE ASS'Y CHROMATE      </v>
          </cell>
          <cell r="F1983" t="str">
            <v xml:space="preserve">S15  </v>
          </cell>
          <cell r="G1983" t="str">
            <v>WON</v>
          </cell>
          <cell r="H1983" t="str">
            <v xml:space="preserve">PCS </v>
          </cell>
          <cell r="I1983" t="str">
            <v xml:space="preserve">한국엠씨주식회사              </v>
          </cell>
          <cell r="J1983">
            <v>2490</v>
          </cell>
          <cell r="K1983">
            <v>0</v>
          </cell>
          <cell r="L1983">
            <v>2490</v>
          </cell>
          <cell r="N1983">
            <v>2490</v>
          </cell>
          <cell r="O1983">
            <v>2490</v>
          </cell>
          <cell r="P1983" t="str">
            <v>WON</v>
          </cell>
          <cell r="Q1983" t="str">
            <v xml:space="preserve">한국엠씨주식회사              </v>
          </cell>
          <cell r="R1983">
            <v>2490</v>
          </cell>
          <cell r="V1983">
            <v>2490</v>
          </cell>
          <cell r="X1983">
            <v>2490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</row>
        <row r="1984">
          <cell r="C1984" t="str">
            <v xml:space="preserve">4251-0290H     </v>
          </cell>
          <cell r="D1984" t="str">
            <v xml:space="preserve">4251-0290H     </v>
          </cell>
          <cell r="E1984" t="str">
            <v xml:space="preserve">EVAP CORE ASS'Y CHROMATE      </v>
          </cell>
          <cell r="F1984" t="str">
            <v xml:space="preserve">S16  </v>
          </cell>
          <cell r="G1984" t="str">
            <v>WON</v>
          </cell>
          <cell r="H1984" t="str">
            <v xml:space="preserve">PCS </v>
          </cell>
          <cell r="I1984" t="str">
            <v xml:space="preserve">한국엠씨주식회사              </v>
          </cell>
          <cell r="K1984">
            <v>0</v>
          </cell>
          <cell r="L1984">
            <v>2490</v>
          </cell>
          <cell r="N1984">
            <v>2490</v>
          </cell>
          <cell r="O1984">
            <v>2490</v>
          </cell>
          <cell r="P1984" t="str">
            <v>WON</v>
          </cell>
          <cell r="Q1984" t="str">
            <v xml:space="preserve">한국엠씨주식회사              </v>
          </cell>
          <cell r="R1984">
            <v>2490</v>
          </cell>
          <cell r="V1984">
            <v>2490</v>
          </cell>
          <cell r="X1984">
            <v>2490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</row>
        <row r="1985">
          <cell r="C1985" t="str">
            <v xml:space="preserve">4251-0300H     </v>
          </cell>
          <cell r="D1985" t="str">
            <v xml:space="preserve">4251-0300H     </v>
          </cell>
          <cell r="E1985" t="str">
            <v xml:space="preserve">EVAP CORE ASS'Y CHROMATE      </v>
          </cell>
          <cell r="F1985" t="str">
            <v xml:space="preserve">S17  </v>
          </cell>
          <cell r="G1985" t="str">
            <v>WON</v>
          </cell>
          <cell r="H1985" t="str">
            <v xml:space="preserve">PCS </v>
          </cell>
          <cell r="I1985" t="str">
            <v xml:space="preserve">한국엠씨주식회사              </v>
          </cell>
          <cell r="K1985">
            <v>0</v>
          </cell>
          <cell r="L1985">
            <v>2490</v>
          </cell>
          <cell r="N1985">
            <v>2490</v>
          </cell>
          <cell r="O1985">
            <v>2490</v>
          </cell>
          <cell r="P1985" t="str">
            <v>WON</v>
          </cell>
          <cell r="Q1985" t="str">
            <v xml:space="preserve">한국엠씨주식회사              </v>
          </cell>
          <cell r="R1985">
            <v>2490</v>
          </cell>
          <cell r="V1985">
            <v>2490</v>
          </cell>
          <cell r="X1985">
            <v>2490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</row>
        <row r="1986">
          <cell r="C1986" t="str">
            <v xml:space="preserve">4251-0310H     </v>
          </cell>
          <cell r="D1986" t="str">
            <v xml:space="preserve">4251-0310H     </v>
          </cell>
          <cell r="E1986" t="str">
            <v xml:space="preserve">EVAP CORE ASS'Y CHROMATE      </v>
          </cell>
          <cell r="F1986" t="str">
            <v xml:space="preserve">S18  </v>
          </cell>
          <cell r="G1986" t="str">
            <v>WON</v>
          </cell>
          <cell r="H1986" t="str">
            <v xml:space="preserve">PCS </v>
          </cell>
          <cell r="I1986" t="str">
            <v xml:space="preserve">한국엠씨주식회사              </v>
          </cell>
          <cell r="K1986">
            <v>0</v>
          </cell>
          <cell r="L1986">
            <v>2490</v>
          </cell>
          <cell r="N1986">
            <v>2490</v>
          </cell>
          <cell r="O1986">
            <v>2490</v>
          </cell>
          <cell r="P1986" t="str">
            <v>WON</v>
          </cell>
          <cell r="Q1986" t="str">
            <v xml:space="preserve">한국엠씨주식회사              </v>
          </cell>
          <cell r="R1986">
            <v>2490</v>
          </cell>
          <cell r="V1986">
            <v>2490</v>
          </cell>
          <cell r="X1986">
            <v>2490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</row>
        <row r="1987">
          <cell r="C1987" t="str">
            <v xml:space="preserve">4251-0320H     </v>
          </cell>
          <cell r="D1987" t="str">
            <v xml:space="preserve">4251-0320H     </v>
          </cell>
          <cell r="E1987" t="str">
            <v xml:space="preserve">EVAP CORE ASS'Y CHROMATE      </v>
          </cell>
          <cell r="F1987" t="str">
            <v xml:space="preserve">S19  </v>
          </cell>
          <cell r="G1987" t="str">
            <v>WON</v>
          </cell>
          <cell r="H1987" t="str">
            <v xml:space="preserve">PCS </v>
          </cell>
          <cell r="I1987" t="str">
            <v xml:space="preserve">한국엠씨주식회사              </v>
          </cell>
          <cell r="J1987">
            <v>2490</v>
          </cell>
          <cell r="K1987">
            <v>0</v>
          </cell>
          <cell r="L1987">
            <v>2490</v>
          </cell>
          <cell r="N1987">
            <v>2490</v>
          </cell>
          <cell r="O1987">
            <v>2490</v>
          </cell>
          <cell r="P1987" t="str">
            <v>WON</v>
          </cell>
          <cell r="Q1987" t="str">
            <v xml:space="preserve">한국엠씨주식회사              </v>
          </cell>
          <cell r="R1987">
            <v>2490</v>
          </cell>
          <cell r="V1987">
            <v>2490</v>
          </cell>
          <cell r="X1987">
            <v>2490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</row>
        <row r="1988">
          <cell r="C1988" t="str">
            <v xml:space="preserve">4251-0330H     </v>
          </cell>
          <cell r="D1988" t="str">
            <v xml:space="preserve">4251-0330H     </v>
          </cell>
          <cell r="E1988" t="str">
            <v xml:space="preserve">EVAP CORE ASS'Y CHROMATE      </v>
          </cell>
          <cell r="F1988" t="str">
            <v xml:space="preserve">S20  </v>
          </cell>
          <cell r="G1988" t="str">
            <v>WON</v>
          </cell>
          <cell r="H1988" t="str">
            <v xml:space="preserve">PCS </v>
          </cell>
          <cell r="I1988" t="str">
            <v xml:space="preserve">한국엠씨주식회사              </v>
          </cell>
          <cell r="K1988">
            <v>0</v>
          </cell>
          <cell r="L1988">
            <v>2490</v>
          </cell>
          <cell r="N1988">
            <v>2490</v>
          </cell>
          <cell r="O1988">
            <v>2490</v>
          </cell>
          <cell r="P1988" t="str">
            <v>WON</v>
          </cell>
          <cell r="Q1988" t="str">
            <v xml:space="preserve">한국엠씨주식회사              </v>
          </cell>
          <cell r="R1988">
            <v>2490</v>
          </cell>
          <cell r="V1988">
            <v>2490</v>
          </cell>
          <cell r="X1988">
            <v>2490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</row>
        <row r="1989">
          <cell r="C1989" t="str">
            <v xml:space="preserve">4251-0380H     </v>
          </cell>
          <cell r="D1989" t="str">
            <v xml:space="preserve">4251-0380H     </v>
          </cell>
          <cell r="E1989" t="str">
            <v xml:space="preserve">EVAPORATOR ASS'Y-CHROMATE     </v>
          </cell>
          <cell r="F1989" t="str">
            <v xml:space="preserve">D02  </v>
          </cell>
          <cell r="G1989" t="str">
            <v>WON</v>
          </cell>
          <cell r="H1989" t="str">
            <v xml:space="preserve">PCS </v>
          </cell>
          <cell r="I1989" t="str">
            <v xml:space="preserve">한국엠씨주식회사              </v>
          </cell>
          <cell r="J1989">
            <v>2200</v>
          </cell>
          <cell r="K1989">
            <v>0</v>
          </cell>
          <cell r="L1989">
            <v>2200</v>
          </cell>
          <cell r="N1989">
            <v>2200</v>
          </cell>
          <cell r="O1989">
            <v>2200</v>
          </cell>
          <cell r="P1989" t="str">
            <v>WON</v>
          </cell>
          <cell r="Q1989" t="str">
            <v xml:space="preserve">한국엠씨주식회사              </v>
          </cell>
          <cell r="R1989">
            <v>2200</v>
          </cell>
          <cell r="V1989">
            <v>2200</v>
          </cell>
          <cell r="X1989">
            <v>2200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</row>
        <row r="1990">
          <cell r="C1990" t="str">
            <v xml:space="preserve">4251-0390H     </v>
          </cell>
          <cell r="D1990" t="str">
            <v xml:space="preserve">4251-0390H     </v>
          </cell>
          <cell r="E1990" t="str">
            <v xml:space="preserve">EVAPORATOR ASS'Y-CHROMATE     </v>
          </cell>
          <cell r="F1990" t="str">
            <v xml:space="preserve">C01  </v>
          </cell>
          <cell r="G1990" t="str">
            <v>WON</v>
          </cell>
          <cell r="H1990" t="str">
            <v xml:space="preserve">PCS </v>
          </cell>
          <cell r="I1990" t="str">
            <v xml:space="preserve">한국엠씨주식회사              </v>
          </cell>
          <cell r="J1990">
            <v>2350</v>
          </cell>
          <cell r="K1990">
            <v>0</v>
          </cell>
          <cell r="L1990">
            <v>2350</v>
          </cell>
          <cell r="N1990">
            <v>2350</v>
          </cell>
          <cell r="O1990">
            <v>2350</v>
          </cell>
          <cell r="P1990" t="str">
            <v>WON</v>
          </cell>
          <cell r="Q1990" t="str">
            <v xml:space="preserve">한국엠씨주식회사              </v>
          </cell>
          <cell r="R1990">
            <v>2350</v>
          </cell>
          <cell r="V1990">
            <v>2350</v>
          </cell>
          <cell r="X1990">
            <v>2350</v>
          </cell>
          <cell r="AA1990">
            <v>23.5</v>
          </cell>
          <cell r="AB1990">
            <v>1</v>
          </cell>
          <cell r="AC1990">
            <v>23.5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</row>
        <row r="1991">
          <cell r="C1991" t="str">
            <v xml:space="preserve">4251-0400H     </v>
          </cell>
          <cell r="D1991" t="str">
            <v xml:space="preserve">4251-0400H     </v>
          </cell>
          <cell r="E1991" t="str">
            <v xml:space="preserve">EVAP CORE ASS'Y CHROMATE      </v>
          </cell>
          <cell r="F1991" t="str">
            <v xml:space="preserve">S31  </v>
          </cell>
          <cell r="G1991" t="str">
            <v>WON</v>
          </cell>
          <cell r="H1991" t="str">
            <v xml:space="preserve">PCS </v>
          </cell>
          <cell r="I1991" t="str">
            <v xml:space="preserve">한국엠씨주식회사              </v>
          </cell>
          <cell r="J1991">
            <v>1650</v>
          </cell>
          <cell r="K1991">
            <v>0</v>
          </cell>
          <cell r="L1991">
            <v>1650</v>
          </cell>
          <cell r="N1991">
            <v>1650</v>
          </cell>
          <cell r="O1991">
            <v>1650</v>
          </cell>
          <cell r="P1991" t="str">
            <v>WON</v>
          </cell>
          <cell r="Q1991" t="str">
            <v xml:space="preserve">한국엠씨주식회사              </v>
          </cell>
          <cell r="R1991">
            <v>1650</v>
          </cell>
          <cell r="V1991">
            <v>1650</v>
          </cell>
          <cell r="X1991">
            <v>1650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</row>
        <row r="1992">
          <cell r="C1992" t="str">
            <v xml:space="preserve">4251-0420H     </v>
          </cell>
          <cell r="D1992" t="str">
            <v xml:space="preserve">4251-0420H     </v>
          </cell>
          <cell r="E1992" t="str">
            <v xml:space="preserve">EVAP CORE ASS'Y CHROMATE      </v>
          </cell>
          <cell r="F1992" t="str">
            <v xml:space="preserve">S33  </v>
          </cell>
          <cell r="G1992" t="str">
            <v>WON</v>
          </cell>
          <cell r="H1992" t="str">
            <v xml:space="preserve">PCS </v>
          </cell>
          <cell r="I1992" t="str">
            <v xml:space="preserve">한국엠씨주식회사              </v>
          </cell>
          <cell r="K1992">
            <v>0</v>
          </cell>
          <cell r="L1992">
            <v>2490</v>
          </cell>
          <cell r="N1992">
            <v>2490</v>
          </cell>
          <cell r="O1992">
            <v>2490</v>
          </cell>
          <cell r="P1992" t="str">
            <v>WON</v>
          </cell>
          <cell r="Q1992" t="str">
            <v xml:space="preserve">한국엠씨주식회사              </v>
          </cell>
          <cell r="R1992">
            <v>2490</v>
          </cell>
          <cell r="V1992">
            <v>2490</v>
          </cell>
          <cell r="X1992">
            <v>2490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</row>
        <row r="1993">
          <cell r="C1993" t="str">
            <v xml:space="preserve">4251-0430H     </v>
          </cell>
          <cell r="D1993" t="str">
            <v xml:space="preserve">4251-0430H     </v>
          </cell>
          <cell r="E1993" t="str">
            <v xml:space="preserve">EVAP CORE ASS'Y CHROMATE      </v>
          </cell>
          <cell r="F1993" t="str">
            <v xml:space="preserve">S34  </v>
          </cell>
          <cell r="G1993" t="str">
            <v>WON</v>
          </cell>
          <cell r="H1993" t="str">
            <v xml:space="preserve">PCS </v>
          </cell>
          <cell r="I1993" t="str">
            <v xml:space="preserve">한국엠씨주식회사              </v>
          </cell>
          <cell r="K1993">
            <v>0</v>
          </cell>
          <cell r="L1993">
            <v>2490</v>
          </cell>
          <cell r="N1993">
            <v>2490</v>
          </cell>
          <cell r="O1993">
            <v>2490</v>
          </cell>
          <cell r="P1993" t="str">
            <v>WON</v>
          </cell>
          <cell r="Q1993" t="str">
            <v xml:space="preserve">한국엠씨주식회사              </v>
          </cell>
          <cell r="R1993">
            <v>2490</v>
          </cell>
          <cell r="V1993">
            <v>2490</v>
          </cell>
          <cell r="X1993">
            <v>2490</v>
          </cell>
          <cell r="AC1993">
            <v>0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</row>
        <row r="1994">
          <cell r="C1994" t="str">
            <v xml:space="preserve">4251-0482H     </v>
          </cell>
          <cell r="D1994" t="str">
            <v xml:space="preserve">4251-0482H     </v>
          </cell>
          <cell r="E1994" t="str">
            <v xml:space="preserve">EVAP CORE ASS'Y CHROMATE      </v>
          </cell>
          <cell r="F1994" t="str">
            <v xml:space="preserve">B01  </v>
          </cell>
          <cell r="G1994" t="str">
            <v>WON</v>
          </cell>
          <cell r="H1994" t="str">
            <v xml:space="preserve">PCS </v>
          </cell>
          <cell r="I1994" t="str">
            <v xml:space="preserve">한국엠씨주식회사              </v>
          </cell>
          <cell r="J1994">
            <v>1620</v>
          </cell>
          <cell r="K1994">
            <v>0</v>
          </cell>
          <cell r="L1994">
            <v>1620</v>
          </cell>
          <cell r="N1994">
            <v>1620</v>
          </cell>
          <cell r="O1994">
            <v>1620</v>
          </cell>
          <cell r="P1994" t="str">
            <v>WON</v>
          </cell>
          <cell r="Q1994" t="str">
            <v xml:space="preserve">한국엠씨주식회사              </v>
          </cell>
          <cell r="R1994">
            <v>1620</v>
          </cell>
          <cell r="V1994">
            <v>1620</v>
          </cell>
          <cell r="X1994">
            <v>1620</v>
          </cell>
          <cell r="AC1994">
            <v>0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</row>
        <row r="1995">
          <cell r="C1995" t="str">
            <v xml:space="preserve">4251-0520H     </v>
          </cell>
          <cell r="D1995" t="str">
            <v xml:space="preserve">4251-0520H     </v>
          </cell>
          <cell r="E1995" t="str">
            <v xml:space="preserve">EVAP CORE ASS'Y CHROMATE      </v>
          </cell>
          <cell r="F1995" t="str">
            <v xml:space="preserve">S21  </v>
          </cell>
          <cell r="G1995" t="str">
            <v>WON</v>
          </cell>
          <cell r="H1995" t="str">
            <v xml:space="preserve">PCS </v>
          </cell>
          <cell r="I1995" t="str">
            <v xml:space="preserve">한국엠씨주식회사              </v>
          </cell>
          <cell r="J1995">
            <v>2490</v>
          </cell>
          <cell r="K1995">
            <v>0</v>
          </cell>
          <cell r="L1995">
            <v>2490</v>
          </cell>
          <cell r="N1995">
            <v>2490</v>
          </cell>
          <cell r="O1995">
            <v>2490</v>
          </cell>
          <cell r="P1995" t="str">
            <v>WON</v>
          </cell>
          <cell r="Q1995" t="str">
            <v xml:space="preserve">한국엠씨주식회사              </v>
          </cell>
          <cell r="R1995">
            <v>2490</v>
          </cell>
          <cell r="V1995">
            <v>2490</v>
          </cell>
          <cell r="X1995">
            <v>2490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</row>
        <row r="1996">
          <cell r="C1996" t="str">
            <v xml:space="preserve">4251-0530H     </v>
          </cell>
          <cell r="D1996" t="str">
            <v xml:space="preserve">4251-0530H     </v>
          </cell>
          <cell r="E1996" t="str">
            <v xml:space="preserve">EVAPORATOR ASS'Y-CHROMATE     </v>
          </cell>
          <cell r="F1996" t="str">
            <v xml:space="preserve">S26  </v>
          </cell>
          <cell r="G1996" t="str">
            <v>WON</v>
          </cell>
          <cell r="H1996" t="str">
            <v xml:space="preserve">PCS </v>
          </cell>
          <cell r="I1996" t="str">
            <v xml:space="preserve">한국엠씨주식회사              </v>
          </cell>
          <cell r="J1996">
            <v>2300</v>
          </cell>
          <cell r="K1996">
            <v>0</v>
          </cell>
          <cell r="L1996">
            <v>2300</v>
          </cell>
          <cell r="N1996">
            <v>2300</v>
          </cell>
          <cell r="O1996">
            <v>2300</v>
          </cell>
          <cell r="P1996" t="str">
            <v>WON</v>
          </cell>
          <cell r="Q1996" t="str">
            <v xml:space="preserve">한국엠씨주식회사              </v>
          </cell>
          <cell r="R1996">
            <v>2300</v>
          </cell>
          <cell r="V1996">
            <v>2300</v>
          </cell>
          <cell r="X1996">
            <v>2300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</row>
        <row r="1997">
          <cell r="C1997" t="str">
            <v xml:space="preserve">4251-0552H     </v>
          </cell>
          <cell r="D1997" t="str">
            <v xml:space="preserve">4251-0552H     </v>
          </cell>
          <cell r="E1997" t="str">
            <v xml:space="preserve">EVAPORATOR ASS'Y-CHROMATE     </v>
          </cell>
          <cell r="F1997" t="str">
            <v xml:space="preserve">S51  </v>
          </cell>
          <cell r="G1997" t="str">
            <v>WON</v>
          </cell>
          <cell r="H1997" t="str">
            <v xml:space="preserve">PCS </v>
          </cell>
          <cell r="I1997" t="str">
            <v xml:space="preserve">한국엠씨주식회사              </v>
          </cell>
          <cell r="J1997">
            <v>2300</v>
          </cell>
          <cell r="K1997">
            <v>0</v>
          </cell>
          <cell r="L1997">
            <v>2300</v>
          </cell>
          <cell r="N1997">
            <v>2300</v>
          </cell>
          <cell r="O1997">
            <v>2300</v>
          </cell>
          <cell r="P1997" t="str">
            <v>WON</v>
          </cell>
          <cell r="Q1997" t="str">
            <v xml:space="preserve">한국엠씨주식회사              </v>
          </cell>
          <cell r="R1997">
            <v>2300</v>
          </cell>
          <cell r="V1997">
            <v>2300</v>
          </cell>
          <cell r="X1997">
            <v>2300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</row>
        <row r="1998">
          <cell r="C1998" t="str">
            <v xml:space="preserve">4251-0562H     </v>
          </cell>
          <cell r="D1998" t="str">
            <v xml:space="preserve">4251-0562H     </v>
          </cell>
          <cell r="E1998" t="str">
            <v xml:space="preserve">EVAPORATOR ASS'Y-CHROMATE     </v>
          </cell>
          <cell r="F1998" t="str">
            <v xml:space="preserve">S52  </v>
          </cell>
          <cell r="G1998" t="str">
            <v>WON</v>
          </cell>
          <cell r="H1998" t="str">
            <v xml:space="preserve">PCS </v>
          </cell>
          <cell r="I1998" t="str">
            <v xml:space="preserve">한국엠씨주식회사              </v>
          </cell>
          <cell r="J1998">
            <v>2300</v>
          </cell>
          <cell r="K1998">
            <v>0</v>
          </cell>
          <cell r="L1998">
            <v>2300</v>
          </cell>
          <cell r="N1998">
            <v>2300</v>
          </cell>
          <cell r="O1998">
            <v>2300</v>
          </cell>
          <cell r="P1998" t="str">
            <v>WON</v>
          </cell>
          <cell r="Q1998" t="str">
            <v xml:space="preserve">한국엠씨주식회사              </v>
          </cell>
          <cell r="R1998">
            <v>2300</v>
          </cell>
          <cell r="V1998">
            <v>2300</v>
          </cell>
          <cell r="X1998">
            <v>2300</v>
          </cell>
          <cell r="AC1998">
            <v>0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</row>
        <row r="1999">
          <cell r="C1999" t="str">
            <v xml:space="preserve">4251-0590H     </v>
          </cell>
          <cell r="D1999" t="str">
            <v xml:space="preserve">4251-0590H     </v>
          </cell>
          <cell r="E1999" t="str">
            <v>EVAPORATOR ASS'Y-CHROMATE(RHD)</v>
          </cell>
          <cell r="F1999" t="str">
            <v xml:space="preserve">C01  </v>
          </cell>
          <cell r="G1999" t="str">
            <v>WON</v>
          </cell>
          <cell r="H1999" t="str">
            <v xml:space="preserve">PCS </v>
          </cell>
          <cell r="I1999" t="str">
            <v xml:space="preserve">한국엠씨주식회사              </v>
          </cell>
          <cell r="K1999">
            <v>0</v>
          </cell>
          <cell r="L1999">
            <v>2350</v>
          </cell>
          <cell r="N1999">
            <v>2350</v>
          </cell>
          <cell r="O1999">
            <v>2350</v>
          </cell>
          <cell r="P1999" t="str">
            <v>WON</v>
          </cell>
          <cell r="Q1999" t="str">
            <v xml:space="preserve">한국엠씨주식회사              </v>
          </cell>
          <cell r="R1999">
            <v>2350</v>
          </cell>
          <cell r="V1999">
            <v>2350</v>
          </cell>
          <cell r="X1999">
            <v>2350</v>
          </cell>
          <cell r="AC1999">
            <v>0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</row>
        <row r="2000">
          <cell r="C2000" t="str">
            <v xml:space="preserve">4251-0600H     </v>
          </cell>
          <cell r="D2000" t="str">
            <v xml:space="preserve">4251-0600H     </v>
          </cell>
          <cell r="E2000" t="str">
            <v xml:space="preserve">EVAPORATOR ASS'Y-RR CHROMATE  </v>
          </cell>
          <cell r="F2000" t="str">
            <v xml:space="preserve">A06  </v>
          </cell>
          <cell r="G2000" t="str">
            <v>WON</v>
          </cell>
          <cell r="H2000" t="str">
            <v xml:space="preserve">PCS </v>
          </cell>
          <cell r="I2000" t="str">
            <v xml:space="preserve">한국엠씨주식회사              </v>
          </cell>
          <cell r="J2000">
            <v>0</v>
          </cell>
          <cell r="K2000">
            <v>0</v>
          </cell>
          <cell r="L2000">
            <v>2200</v>
          </cell>
          <cell r="N2000">
            <v>2200</v>
          </cell>
          <cell r="O2000">
            <v>2200</v>
          </cell>
          <cell r="P2000" t="str">
            <v>WON</v>
          </cell>
          <cell r="Q2000" t="str">
            <v xml:space="preserve">한국엠씨주식회사              </v>
          </cell>
          <cell r="R2000">
            <v>2200</v>
          </cell>
          <cell r="V2000">
            <v>2200</v>
          </cell>
          <cell r="X2000">
            <v>2200</v>
          </cell>
          <cell r="AA2000">
            <v>22</v>
          </cell>
          <cell r="AB2000">
            <v>1</v>
          </cell>
          <cell r="AC2000">
            <v>22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</row>
        <row r="2001">
          <cell r="C2001" t="str">
            <v xml:space="preserve">4251-060AH     </v>
          </cell>
          <cell r="D2001" t="str">
            <v xml:space="preserve">4251-060AH     </v>
          </cell>
          <cell r="E2001" t="str">
            <v xml:space="preserve">EVAP CORE ASS'Y CHROMATE      </v>
          </cell>
          <cell r="F2001" t="str">
            <v xml:space="preserve">A06  </v>
          </cell>
          <cell r="G2001" t="str">
            <v>WON</v>
          </cell>
          <cell r="H2001" t="str">
            <v xml:space="preserve">PCS </v>
          </cell>
          <cell r="I2001" t="str">
            <v xml:space="preserve">한국엠씨주식회사              </v>
          </cell>
          <cell r="J2001">
            <v>0</v>
          </cell>
          <cell r="K2001">
            <v>0</v>
          </cell>
          <cell r="L2001">
            <v>2200</v>
          </cell>
          <cell r="N2001">
            <v>2200</v>
          </cell>
          <cell r="O2001">
            <v>2200</v>
          </cell>
          <cell r="P2001" t="str">
            <v>WON</v>
          </cell>
          <cell r="Q2001" t="str">
            <v xml:space="preserve">한국엠씨주식회사              </v>
          </cell>
          <cell r="R2001">
            <v>2200</v>
          </cell>
          <cell r="V2001">
            <v>2200</v>
          </cell>
          <cell r="X2001">
            <v>2200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</row>
        <row r="2002">
          <cell r="C2002" t="str">
            <v xml:space="preserve">4251-0620H     </v>
          </cell>
          <cell r="D2002" t="str">
            <v xml:space="preserve">4251-0620H     </v>
          </cell>
          <cell r="E2002" t="str">
            <v xml:space="preserve">EVAP ASS'Y CHROMTE            </v>
          </cell>
          <cell r="F2002" t="str">
            <v xml:space="preserve">A06  </v>
          </cell>
          <cell r="G2002" t="str">
            <v>WON</v>
          </cell>
          <cell r="H2002" t="str">
            <v xml:space="preserve">PCS </v>
          </cell>
          <cell r="I2002" t="str">
            <v xml:space="preserve">한국엠씨주식회사              </v>
          </cell>
          <cell r="J2002">
            <v>0</v>
          </cell>
          <cell r="K2002">
            <v>0</v>
          </cell>
          <cell r="L2002">
            <v>2450</v>
          </cell>
          <cell r="N2002">
            <v>2450</v>
          </cell>
          <cell r="O2002">
            <v>2450</v>
          </cell>
          <cell r="P2002" t="str">
            <v>WON</v>
          </cell>
          <cell r="Q2002" t="str">
            <v xml:space="preserve">한국엠씨주식회사              </v>
          </cell>
          <cell r="R2002">
            <v>2450</v>
          </cell>
          <cell r="V2002">
            <v>2450</v>
          </cell>
          <cell r="X2002">
            <v>2450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</row>
        <row r="2003">
          <cell r="C2003" t="str">
            <v xml:space="preserve">4251-0622H     </v>
          </cell>
          <cell r="D2003" t="str">
            <v xml:space="preserve">4251-0622H     </v>
          </cell>
          <cell r="E2003" t="str">
            <v xml:space="preserve">EVAP-FR CHROMATE              </v>
          </cell>
          <cell r="F2003" t="str">
            <v xml:space="preserve">A06  </v>
          </cell>
          <cell r="G2003" t="str">
            <v>WON</v>
          </cell>
          <cell r="H2003" t="str">
            <v xml:space="preserve">PCS </v>
          </cell>
          <cell r="I2003" t="str">
            <v xml:space="preserve">한국엠씨주식회사              </v>
          </cell>
          <cell r="K2003">
            <v>0</v>
          </cell>
          <cell r="L2003">
            <v>2450</v>
          </cell>
          <cell r="N2003">
            <v>2450</v>
          </cell>
          <cell r="O2003">
            <v>2450</v>
          </cell>
          <cell r="P2003" t="str">
            <v>WON</v>
          </cell>
          <cell r="Q2003" t="str">
            <v xml:space="preserve">한국엠씨주식회사              </v>
          </cell>
          <cell r="R2003">
            <v>2450</v>
          </cell>
          <cell r="V2003">
            <v>2450</v>
          </cell>
          <cell r="X2003">
            <v>2450</v>
          </cell>
          <cell r="AA2003">
            <v>24.5</v>
          </cell>
          <cell r="AB2003">
            <v>1</v>
          </cell>
          <cell r="AC2003">
            <v>24.5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</row>
        <row r="2004">
          <cell r="C2004" t="str">
            <v xml:space="preserve">4251-062AH     </v>
          </cell>
          <cell r="D2004" t="str">
            <v xml:space="preserve">4251-062AH     </v>
          </cell>
          <cell r="E2004" t="str">
            <v xml:space="preserve">EVAP CORE ASS'Y CHROMATE      </v>
          </cell>
          <cell r="F2004" t="str">
            <v xml:space="preserve">A06  </v>
          </cell>
          <cell r="G2004" t="str">
            <v>WON</v>
          </cell>
          <cell r="H2004" t="str">
            <v xml:space="preserve">PCS </v>
          </cell>
          <cell r="I2004" t="str">
            <v xml:space="preserve">한국엠씨주식회사              </v>
          </cell>
          <cell r="J2004">
            <v>0</v>
          </cell>
          <cell r="K2004">
            <v>0</v>
          </cell>
          <cell r="L2004">
            <v>2450</v>
          </cell>
          <cell r="N2004">
            <v>2450</v>
          </cell>
          <cell r="O2004">
            <v>2450</v>
          </cell>
          <cell r="P2004" t="str">
            <v>WON</v>
          </cell>
          <cell r="Q2004" t="str">
            <v xml:space="preserve">한국엠씨주식회사              </v>
          </cell>
          <cell r="R2004">
            <v>2450</v>
          </cell>
          <cell r="V2004">
            <v>2450</v>
          </cell>
          <cell r="X2004">
            <v>2450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</row>
        <row r="2005">
          <cell r="C2005" t="str">
            <v xml:space="preserve">4251-063AH     </v>
          </cell>
          <cell r="D2005" t="str">
            <v xml:space="preserve">4251-063AH     </v>
          </cell>
          <cell r="E2005" t="str">
            <v xml:space="preserve">EVAPORATOR ASS'Y              </v>
          </cell>
          <cell r="F2005" t="str">
            <v xml:space="preserve">E01  </v>
          </cell>
          <cell r="G2005" t="str">
            <v>WON</v>
          </cell>
          <cell r="H2005" t="str">
            <v xml:space="preserve">PCS </v>
          </cell>
          <cell r="I2005" t="str">
            <v xml:space="preserve">한국엠씨주식회사              </v>
          </cell>
          <cell r="K2005">
            <v>0</v>
          </cell>
          <cell r="N2005">
            <v>0</v>
          </cell>
          <cell r="O2005">
            <v>0</v>
          </cell>
          <cell r="P2005" t="str">
            <v>WON</v>
          </cell>
          <cell r="Q2005" t="str">
            <v xml:space="preserve">한국엠씨주식회사              </v>
          </cell>
          <cell r="R2005">
            <v>0</v>
          </cell>
          <cell r="V2005">
            <v>0</v>
          </cell>
          <cell r="X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</row>
        <row r="2006">
          <cell r="C2006" t="str">
            <v xml:space="preserve">4252-0173H     </v>
          </cell>
          <cell r="D2006" t="str">
            <v xml:space="preserve">4252-0173H     </v>
          </cell>
          <cell r="E2006" t="str">
            <v xml:space="preserve">EVAP CORE ASS'Y CHROMATE      </v>
          </cell>
          <cell r="F2006" t="str">
            <v xml:space="preserve">A03  </v>
          </cell>
          <cell r="G2006" t="str">
            <v>WON</v>
          </cell>
          <cell r="H2006" t="str">
            <v xml:space="preserve">PCS </v>
          </cell>
          <cell r="I2006" t="str">
            <v xml:space="preserve">한국엠씨주식회사              </v>
          </cell>
          <cell r="J2006">
            <v>2450</v>
          </cell>
          <cell r="K2006">
            <v>0</v>
          </cell>
          <cell r="L2006">
            <v>2450</v>
          </cell>
          <cell r="N2006">
            <v>2450</v>
          </cell>
          <cell r="O2006">
            <v>2450</v>
          </cell>
          <cell r="P2006" t="str">
            <v>WON</v>
          </cell>
          <cell r="Q2006" t="str">
            <v xml:space="preserve">한국엠씨주식회사              </v>
          </cell>
          <cell r="R2006">
            <v>2450</v>
          </cell>
          <cell r="V2006">
            <v>2450</v>
          </cell>
          <cell r="X2006">
            <v>2450</v>
          </cell>
          <cell r="AA2006">
            <v>24.5</v>
          </cell>
          <cell r="AB2006">
            <v>1</v>
          </cell>
          <cell r="AC2006">
            <v>24.5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</row>
        <row r="2007">
          <cell r="C2007" t="str">
            <v>4708-003</v>
          </cell>
          <cell r="D2007" t="str">
            <v xml:space="preserve">4708-0030      </v>
          </cell>
          <cell r="E2007" t="str">
            <v xml:space="preserve">RELAY ASS'Y-W/BRKT            </v>
          </cell>
          <cell r="F2007" t="str">
            <v xml:space="preserve">A04  </v>
          </cell>
          <cell r="G2007" t="str">
            <v>WON</v>
          </cell>
          <cell r="H2007" t="str">
            <v xml:space="preserve">PCS </v>
          </cell>
          <cell r="I2007" t="str">
            <v xml:space="preserve">한국엠씨주식회사              </v>
          </cell>
          <cell r="J2007">
            <v>33</v>
          </cell>
          <cell r="K2007">
            <v>0</v>
          </cell>
          <cell r="L2007">
            <v>33</v>
          </cell>
          <cell r="N2007">
            <v>33</v>
          </cell>
          <cell r="O2007">
            <v>33</v>
          </cell>
          <cell r="P2007" t="str">
            <v>WON</v>
          </cell>
          <cell r="Q2007" t="str">
            <v xml:space="preserve">한국엠씨주식회사              </v>
          </cell>
          <cell r="R2007">
            <v>33</v>
          </cell>
          <cell r="V2007">
            <v>33</v>
          </cell>
          <cell r="X2007">
            <v>33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</row>
        <row r="2008">
          <cell r="C2008" t="str">
            <v>4901-003</v>
          </cell>
          <cell r="D2008" t="str">
            <v xml:space="preserve">4901-0030      </v>
          </cell>
          <cell r="E2008" t="str">
            <v xml:space="preserve">WATER V/A ASS'Y-W/BRKT        </v>
          </cell>
          <cell r="F2008" t="str">
            <v xml:space="preserve">B01  </v>
          </cell>
          <cell r="G2008" t="str">
            <v>WON</v>
          </cell>
          <cell r="H2008" t="str">
            <v xml:space="preserve">PCS </v>
          </cell>
          <cell r="I2008" t="str">
            <v xml:space="preserve">한국엠씨주식회사              </v>
          </cell>
          <cell r="J2008">
            <v>4250</v>
          </cell>
          <cell r="K2008">
            <v>0</v>
          </cell>
          <cell r="L2008">
            <v>4250</v>
          </cell>
          <cell r="N2008">
            <v>4250</v>
          </cell>
          <cell r="O2008">
            <v>4250</v>
          </cell>
          <cell r="P2008" t="str">
            <v>WON</v>
          </cell>
          <cell r="Q2008" t="str">
            <v xml:space="preserve">한국엠씨주식회사              </v>
          </cell>
          <cell r="R2008">
            <v>4250</v>
          </cell>
          <cell r="V2008">
            <v>4250</v>
          </cell>
          <cell r="X2008">
            <v>4250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</row>
        <row r="2009">
          <cell r="C2009" t="str">
            <v>4901-004</v>
          </cell>
          <cell r="D2009" t="str">
            <v xml:space="preserve">4901-0040      </v>
          </cell>
          <cell r="E2009" t="str">
            <v xml:space="preserve">WATER V/A ASS'Y-W/BRKT RH     </v>
          </cell>
          <cell r="F2009" t="str">
            <v xml:space="preserve">B01  </v>
          </cell>
          <cell r="G2009" t="str">
            <v>WON</v>
          </cell>
          <cell r="H2009" t="str">
            <v xml:space="preserve">PCS </v>
          </cell>
          <cell r="I2009" t="str">
            <v xml:space="preserve">한국엠씨주식회사              </v>
          </cell>
          <cell r="K2009">
            <v>0</v>
          </cell>
          <cell r="L2009">
            <v>4250</v>
          </cell>
          <cell r="N2009">
            <v>4250</v>
          </cell>
          <cell r="O2009">
            <v>4250</v>
          </cell>
          <cell r="P2009" t="str">
            <v>WON</v>
          </cell>
          <cell r="Q2009" t="str">
            <v xml:space="preserve">한국엠씨주식회사              </v>
          </cell>
          <cell r="R2009">
            <v>4250</v>
          </cell>
          <cell r="V2009">
            <v>4250</v>
          </cell>
          <cell r="X2009">
            <v>4250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</row>
        <row r="2010">
          <cell r="C2010" t="str">
            <v>9901-015</v>
          </cell>
          <cell r="D2010" t="str">
            <v xml:space="preserve">9901-0159      </v>
          </cell>
          <cell r="E2010" t="str">
            <v xml:space="preserve">CAP ASS'Y-UNION               </v>
          </cell>
          <cell r="F2010" t="str">
            <v xml:space="preserve">A02  </v>
          </cell>
          <cell r="G2010" t="str">
            <v>WON</v>
          </cell>
          <cell r="H2010" t="str">
            <v xml:space="preserve">PCS </v>
          </cell>
          <cell r="I2010" t="str">
            <v xml:space="preserve">한국엠씨주식회사              </v>
          </cell>
          <cell r="J2010">
            <v>6</v>
          </cell>
          <cell r="K2010">
            <v>0</v>
          </cell>
          <cell r="L2010">
            <v>6</v>
          </cell>
          <cell r="N2010">
            <v>6</v>
          </cell>
          <cell r="O2010">
            <v>6</v>
          </cell>
          <cell r="P2010" t="str">
            <v>WON</v>
          </cell>
          <cell r="Q2010" t="str">
            <v xml:space="preserve">한국엠씨주식회사              </v>
          </cell>
          <cell r="R2010">
            <v>6</v>
          </cell>
          <cell r="V2010">
            <v>6</v>
          </cell>
          <cell r="X2010">
            <v>6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</row>
        <row r="2011">
          <cell r="C2011" t="str">
            <v>9908-012</v>
          </cell>
          <cell r="D2011" t="str">
            <v xml:space="preserve">9908-0127      </v>
          </cell>
          <cell r="E2011" t="str">
            <v xml:space="preserve">CAP ASS'Y-NUT                 </v>
          </cell>
          <cell r="F2011" t="str">
            <v xml:space="preserve">A02  </v>
          </cell>
          <cell r="G2011" t="str">
            <v>WON</v>
          </cell>
          <cell r="H2011" t="str">
            <v xml:space="preserve">PCS </v>
          </cell>
          <cell r="I2011" t="str">
            <v xml:space="preserve">한국엠씨주식회사              </v>
          </cell>
          <cell r="J2011">
            <v>6</v>
          </cell>
          <cell r="K2011">
            <v>0</v>
          </cell>
          <cell r="L2011">
            <v>6</v>
          </cell>
          <cell r="N2011">
            <v>6</v>
          </cell>
          <cell r="O2011">
            <v>6</v>
          </cell>
          <cell r="P2011" t="str">
            <v>WON</v>
          </cell>
          <cell r="Q2011" t="str">
            <v xml:space="preserve">한국엠씨주식회사              </v>
          </cell>
          <cell r="R2011">
            <v>6</v>
          </cell>
          <cell r="V2011">
            <v>6</v>
          </cell>
          <cell r="X2011">
            <v>6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</row>
        <row r="2012">
          <cell r="C2012" t="str">
            <v>9911-116</v>
          </cell>
          <cell r="D2012" t="str">
            <v xml:space="preserve">9911-1160      </v>
          </cell>
          <cell r="E2012" t="str">
            <v xml:space="preserve">CAP ASS'Y-UNION(M24)          </v>
          </cell>
          <cell r="F2012" t="str">
            <v xml:space="preserve">C01  </v>
          </cell>
          <cell r="G2012" t="str">
            <v>WON</v>
          </cell>
          <cell r="H2012" t="str">
            <v xml:space="preserve">PCS </v>
          </cell>
          <cell r="I2012" t="str">
            <v xml:space="preserve">한국엠씨주식회사              </v>
          </cell>
          <cell r="J2012">
            <v>6</v>
          </cell>
          <cell r="K2012">
            <v>0</v>
          </cell>
          <cell r="L2012">
            <v>6</v>
          </cell>
          <cell r="N2012">
            <v>6</v>
          </cell>
          <cell r="O2012">
            <v>6</v>
          </cell>
          <cell r="P2012" t="str">
            <v>WON</v>
          </cell>
          <cell r="Q2012" t="str">
            <v xml:space="preserve">한국엠씨주식회사              </v>
          </cell>
          <cell r="R2012">
            <v>6</v>
          </cell>
          <cell r="V2012">
            <v>6</v>
          </cell>
          <cell r="X2012">
            <v>6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</row>
        <row r="2013">
          <cell r="C2013" t="str">
            <v>7301-052</v>
          </cell>
          <cell r="D2013" t="str">
            <v xml:space="preserve">7301-0520      </v>
          </cell>
          <cell r="E2013" t="str">
            <v xml:space="preserve">PACKING-TANK                  </v>
          </cell>
          <cell r="F2013" t="str">
            <v xml:space="preserve">R01  </v>
          </cell>
          <cell r="G2013" t="str">
            <v>WON</v>
          </cell>
          <cell r="H2013" t="str">
            <v xml:space="preserve">PCS </v>
          </cell>
          <cell r="I2013" t="str">
            <v xml:space="preserve">한국후꼬꾸심슨(주)            </v>
          </cell>
          <cell r="J2013">
            <v>530</v>
          </cell>
          <cell r="K2013">
            <v>0</v>
          </cell>
          <cell r="L2013">
            <v>530</v>
          </cell>
          <cell r="N2013">
            <v>530</v>
          </cell>
          <cell r="O2013">
            <v>530</v>
          </cell>
          <cell r="P2013" t="str">
            <v>WON</v>
          </cell>
          <cell r="Q2013" t="str">
            <v xml:space="preserve">한국후꼬꾸심슨(주)            </v>
          </cell>
          <cell r="R2013">
            <v>530</v>
          </cell>
          <cell r="V2013">
            <v>530</v>
          </cell>
          <cell r="X2013">
            <v>530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</row>
        <row r="2014">
          <cell r="C2014" t="str">
            <v>7301-068</v>
          </cell>
          <cell r="D2014" t="str">
            <v xml:space="preserve">7301-0680      </v>
          </cell>
          <cell r="E2014" t="str">
            <v xml:space="preserve">PACKING-TANK                  </v>
          </cell>
          <cell r="F2014" t="str">
            <v xml:space="preserve">C01  </v>
          </cell>
          <cell r="G2014" t="str">
            <v>WON</v>
          </cell>
          <cell r="H2014" t="str">
            <v xml:space="preserve">PCS </v>
          </cell>
          <cell r="I2014" t="str">
            <v xml:space="preserve">한국후꼬꾸심슨(주)            </v>
          </cell>
          <cell r="J2014">
            <v>600</v>
          </cell>
          <cell r="K2014">
            <v>0</v>
          </cell>
          <cell r="L2014">
            <v>600</v>
          </cell>
          <cell r="N2014">
            <v>600</v>
          </cell>
          <cell r="O2014">
            <v>600</v>
          </cell>
          <cell r="P2014" t="str">
            <v>WON</v>
          </cell>
          <cell r="Q2014" t="str">
            <v xml:space="preserve">한국후꼬꾸심슨(주)            </v>
          </cell>
          <cell r="R2014">
            <v>600</v>
          </cell>
          <cell r="V2014">
            <v>600</v>
          </cell>
          <cell r="X2014">
            <v>600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</row>
        <row r="2015">
          <cell r="C2015" t="str">
            <v>7301-074</v>
          </cell>
          <cell r="D2015" t="str">
            <v xml:space="preserve">7301-0740      </v>
          </cell>
          <cell r="E2015" t="str">
            <v xml:space="preserve">PACKING-TANK(1)               </v>
          </cell>
          <cell r="F2015" t="str">
            <v xml:space="preserve">C01  </v>
          </cell>
          <cell r="G2015" t="str">
            <v>WON</v>
          </cell>
          <cell r="H2015" t="str">
            <v xml:space="preserve">PCS </v>
          </cell>
          <cell r="I2015" t="str">
            <v xml:space="preserve">한국후꼬꾸심슨(주)            </v>
          </cell>
          <cell r="J2015">
            <v>590</v>
          </cell>
          <cell r="K2015">
            <v>0</v>
          </cell>
          <cell r="L2015">
            <v>590</v>
          </cell>
          <cell r="N2015">
            <v>590</v>
          </cell>
          <cell r="O2015">
            <v>590</v>
          </cell>
          <cell r="P2015" t="str">
            <v>WON</v>
          </cell>
          <cell r="Q2015" t="str">
            <v xml:space="preserve">한국후꼬꾸심슨(주)            </v>
          </cell>
          <cell r="R2015">
            <v>590</v>
          </cell>
          <cell r="V2015">
            <v>590</v>
          </cell>
          <cell r="X2015">
            <v>590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</row>
        <row r="2016">
          <cell r="C2016" t="str">
            <v xml:space="preserve">EF09-0014      </v>
          </cell>
          <cell r="D2016" t="str">
            <v xml:space="preserve">EF09-0014      </v>
          </cell>
          <cell r="E2016" t="str">
            <v xml:space="preserve">SEAL-PACK                     </v>
          </cell>
          <cell r="F2016" t="str">
            <v xml:space="preserve">S36  </v>
          </cell>
          <cell r="G2016" t="str">
            <v>WON</v>
          </cell>
          <cell r="H2016" t="str">
            <v xml:space="preserve">PCS </v>
          </cell>
          <cell r="I2016" t="str">
            <v xml:space="preserve">한국후꼬꾸심슨(주)            </v>
          </cell>
          <cell r="J2016">
            <v>570</v>
          </cell>
          <cell r="K2016">
            <v>0</v>
          </cell>
          <cell r="L2016">
            <v>570</v>
          </cell>
          <cell r="N2016">
            <v>570</v>
          </cell>
          <cell r="O2016">
            <v>570</v>
          </cell>
          <cell r="P2016" t="str">
            <v>WON</v>
          </cell>
          <cell r="Q2016" t="str">
            <v xml:space="preserve">한국후꼬꾸심슨(주)            </v>
          </cell>
          <cell r="R2016">
            <v>570</v>
          </cell>
          <cell r="V2016">
            <v>570</v>
          </cell>
          <cell r="X2016">
            <v>570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</row>
        <row r="2017">
          <cell r="C2017" t="str">
            <v xml:space="preserve">EF09-0015      </v>
          </cell>
          <cell r="D2017" t="str">
            <v xml:space="preserve">EF09-0015      </v>
          </cell>
          <cell r="E2017" t="str">
            <v xml:space="preserve">SEAL-PACK                     </v>
          </cell>
          <cell r="F2017" t="str">
            <v xml:space="preserve">S36  </v>
          </cell>
          <cell r="G2017" t="str">
            <v>WON</v>
          </cell>
          <cell r="H2017" t="str">
            <v xml:space="preserve">PCS </v>
          </cell>
          <cell r="I2017" t="str">
            <v xml:space="preserve">한국후꼬꾸심슨(주)            </v>
          </cell>
          <cell r="J2017">
            <v>590</v>
          </cell>
          <cell r="K2017">
            <v>0</v>
          </cell>
          <cell r="L2017">
            <v>590</v>
          </cell>
          <cell r="N2017">
            <v>590</v>
          </cell>
          <cell r="O2017">
            <v>590</v>
          </cell>
          <cell r="P2017" t="str">
            <v>WON</v>
          </cell>
          <cell r="Q2017" t="str">
            <v xml:space="preserve">한국후꼬꾸심슨(주)            </v>
          </cell>
          <cell r="R2017">
            <v>590</v>
          </cell>
          <cell r="V2017">
            <v>590</v>
          </cell>
          <cell r="X2017">
            <v>590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</row>
        <row r="2018">
          <cell r="C2018" t="str">
            <v>4702-012</v>
          </cell>
          <cell r="D2018" t="str">
            <v xml:space="preserve">4702-0121      </v>
          </cell>
          <cell r="E2018" t="str">
            <v xml:space="preserve">RESISTOR ASS'Y-W/BRKT         </v>
          </cell>
          <cell r="F2018" t="str">
            <v xml:space="preserve">C01  </v>
          </cell>
          <cell r="G2018" t="str">
            <v>WON</v>
          </cell>
          <cell r="H2018" t="str">
            <v xml:space="preserve">PCS </v>
          </cell>
          <cell r="I2018" t="str">
            <v xml:space="preserve">한도전자(시흥)                </v>
          </cell>
          <cell r="J2018">
            <v>550</v>
          </cell>
          <cell r="K2018">
            <v>0</v>
          </cell>
          <cell r="L2018">
            <v>550</v>
          </cell>
          <cell r="N2018">
            <v>550</v>
          </cell>
          <cell r="O2018">
            <v>550</v>
          </cell>
          <cell r="P2018" t="str">
            <v>WON</v>
          </cell>
          <cell r="Q2018" t="str">
            <v xml:space="preserve">한도전자(시흥)                </v>
          </cell>
          <cell r="R2018">
            <v>550</v>
          </cell>
          <cell r="V2018">
            <v>550</v>
          </cell>
          <cell r="X2018">
            <v>550</v>
          </cell>
          <cell r="AA2018">
            <v>5.5</v>
          </cell>
          <cell r="AB2018">
            <v>1</v>
          </cell>
          <cell r="AC2018">
            <v>5.5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</row>
        <row r="2019">
          <cell r="C2019" t="str">
            <v>4105-013</v>
          </cell>
          <cell r="D2019" t="str">
            <v xml:space="preserve">4105-0132      </v>
          </cell>
          <cell r="E2019" t="str">
            <v xml:space="preserve">COMPRESSOR ASS'Y              </v>
          </cell>
          <cell r="F2019" t="str">
            <v xml:space="preserve">D02  </v>
          </cell>
          <cell r="G2019" t="str">
            <v>WON</v>
          </cell>
          <cell r="H2019" t="str">
            <v xml:space="preserve">PCS </v>
          </cell>
          <cell r="I2019" t="str">
            <v xml:space="preserve">한라공조(주)평택공장          </v>
          </cell>
          <cell r="J2019">
            <v>100000</v>
          </cell>
          <cell r="K2019">
            <v>0</v>
          </cell>
          <cell r="L2019">
            <v>100000</v>
          </cell>
          <cell r="N2019">
            <v>100000</v>
          </cell>
          <cell r="O2019">
            <v>100000</v>
          </cell>
          <cell r="P2019" t="str">
            <v>WON</v>
          </cell>
          <cell r="Q2019" t="str">
            <v xml:space="preserve">한라공조(주)평택공장          </v>
          </cell>
          <cell r="R2019">
            <v>100000</v>
          </cell>
          <cell r="V2019">
            <v>100000</v>
          </cell>
          <cell r="X2019">
            <v>100000</v>
          </cell>
          <cell r="AC2019">
            <v>0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</row>
        <row r="2020">
          <cell r="C2020" t="str">
            <v>4105-018</v>
          </cell>
          <cell r="D2020" t="str">
            <v xml:space="preserve">4105-0180      </v>
          </cell>
          <cell r="E2020" t="str">
            <v xml:space="preserve">COMPRESSOR ASS'Y(열지)        </v>
          </cell>
          <cell r="F2020" t="str">
            <v xml:space="preserve">D02  </v>
          </cell>
          <cell r="G2020" t="str">
            <v>WON</v>
          </cell>
          <cell r="H2020" t="str">
            <v xml:space="preserve">PCS </v>
          </cell>
          <cell r="I2020" t="str">
            <v xml:space="preserve">한라공조(주)평택공장          </v>
          </cell>
          <cell r="J2020">
            <v>100000</v>
          </cell>
          <cell r="K2020">
            <v>0</v>
          </cell>
          <cell r="L2020">
            <v>100000</v>
          </cell>
          <cell r="N2020">
            <v>100000</v>
          </cell>
          <cell r="O2020">
            <v>100000</v>
          </cell>
          <cell r="P2020" t="str">
            <v>WON</v>
          </cell>
          <cell r="Q2020" t="str">
            <v xml:space="preserve">한라공조(주)평택공장          </v>
          </cell>
          <cell r="R2020">
            <v>100000</v>
          </cell>
          <cell r="V2020">
            <v>100000</v>
          </cell>
          <cell r="X2020">
            <v>100000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</row>
        <row r="2021">
          <cell r="C2021" t="str">
            <v xml:space="preserve">EF01-00060     </v>
          </cell>
          <cell r="D2021" t="str">
            <v xml:space="preserve">EF01-00060     </v>
          </cell>
          <cell r="E2021" t="str">
            <v xml:space="preserve">냉동유                        </v>
          </cell>
          <cell r="F2021" t="str">
            <v xml:space="preserve">A02  </v>
          </cell>
          <cell r="G2021" t="str">
            <v>WON</v>
          </cell>
          <cell r="H2021" t="str">
            <v xml:space="preserve">L   </v>
          </cell>
          <cell r="I2021" t="str">
            <v xml:space="preserve">현대냉동판매(주)              </v>
          </cell>
          <cell r="J2021">
            <v>12000</v>
          </cell>
          <cell r="K2021">
            <v>0</v>
          </cell>
          <cell r="L2021">
            <v>12000</v>
          </cell>
          <cell r="N2021">
            <v>12000</v>
          </cell>
          <cell r="O2021">
            <v>12000</v>
          </cell>
          <cell r="P2021" t="str">
            <v>WON</v>
          </cell>
          <cell r="Q2021" t="str">
            <v xml:space="preserve">현대냉동판매(주)              </v>
          </cell>
          <cell r="R2021">
            <v>12000</v>
          </cell>
          <cell r="V2021">
            <v>12000</v>
          </cell>
          <cell r="X2021">
            <v>12000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</row>
        <row r="2022">
          <cell r="C2022" t="str">
            <v xml:space="preserve">ZGTO-0107      </v>
          </cell>
          <cell r="D2022" t="str">
            <v xml:space="preserve">ZGTO-0107      </v>
          </cell>
          <cell r="E2022" t="str">
            <v xml:space="preserve">R-22 GAS                      </v>
          </cell>
          <cell r="F2022" t="str">
            <v xml:space="preserve">A02  </v>
          </cell>
          <cell r="G2022" t="str">
            <v>WON</v>
          </cell>
          <cell r="H2022" t="str">
            <v xml:space="preserve">Kg  </v>
          </cell>
          <cell r="I2022" t="str">
            <v xml:space="preserve">현대냉동판매(주)              </v>
          </cell>
          <cell r="J2022">
            <v>2500</v>
          </cell>
          <cell r="K2022">
            <v>0</v>
          </cell>
          <cell r="L2022">
            <v>2500</v>
          </cell>
          <cell r="N2022">
            <v>2500</v>
          </cell>
          <cell r="O2022">
            <v>2500</v>
          </cell>
          <cell r="P2022" t="str">
            <v>WON</v>
          </cell>
          <cell r="Q2022" t="str">
            <v xml:space="preserve">현대냉동판매(주)              </v>
          </cell>
          <cell r="R2022">
            <v>2500</v>
          </cell>
          <cell r="V2022">
            <v>2500</v>
          </cell>
          <cell r="X2022">
            <v>2500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</row>
        <row r="2023">
          <cell r="C2023" t="str">
            <v>5002-001</v>
          </cell>
          <cell r="D2023" t="str">
            <v xml:space="preserve">5002-0010      </v>
          </cell>
          <cell r="E2023" t="str">
            <v xml:space="preserve">AIR HOSE                      </v>
          </cell>
          <cell r="F2023" t="str">
            <v xml:space="preserve">A02  </v>
          </cell>
          <cell r="G2023" t="str">
            <v>WON</v>
          </cell>
          <cell r="H2023" t="str">
            <v xml:space="preserve">PCS </v>
          </cell>
          <cell r="I2023" t="str">
            <v xml:space="preserve">현대산업                      </v>
          </cell>
          <cell r="J2023">
            <v>220</v>
          </cell>
          <cell r="K2023">
            <v>0</v>
          </cell>
          <cell r="L2023">
            <v>220</v>
          </cell>
          <cell r="N2023">
            <v>220</v>
          </cell>
          <cell r="O2023">
            <v>220</v>
          </cell>
          <cell r="P2023" t="str">
            <v>WON</v>
          </cell>
          <cell r="Q2023" t="str">
            <v xml:space="preserve">현대산업                      </v>
          </cell>
          <cell r="R2023">
            <v>220</v>
          </cell>
          <cell r="V2023">
            <v>220</v>
          </cell>
          <cell r="X2023">
            <v>220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</row>
        <row r="2024">
          <cell r="C2024" t="str">
            <v>5753-002</v>
          </cell>
          <cell r="D2024" t="str">
            <v xml:space="preserve">5753-0020      </v>
          </cell>
          <cell r="E2024" t="str">
            <v xml:space="preserve">DRAIN-HOSE                    </v>
          </cell>
          <cell r="F2024" t="str">
            <v xml:space="preserve">A02  </v>
          </cell>
          <cell r="G2024" t="str">
            <v>WON</v>
          </cell>
          <cell r="H2024" t="str">
            <v xml:space="preserve">PCS </v>
          </cell>
          <cell r="I2024" t="str">
            <v xml:space="preserve">현대산업                      </v>
          </cell>
          <cell r="J2024">
            <v>290</v>
          </cell>
          <cell r="K2024">
            <v>0</v>
          </cell>
          <cell r="L2024">
            <v>290</v>
          </cell>
          <cell r="N2024">
            <v>290</v>
          </cell>
          <cell r="O2024">
            <v>290</v>
          </cell>
          <cell r="P2024" t="str">
            <v>WON</v>
          </cell>
          <cell r="Q2024" t="str">
            <v xml:space="preserve">현대산업                      </v>
          </cell>
          <cell r="R2024">
            <v>290</v>
          </cell>
          <cell r="V2024">
            <v>290</v>
          </cell>
          <cell r="X2024">
            <v>290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</row>
        <row r="2025">
          <cell r="C2025" t="str">
            <v>6202-001</v>
          </cell>
          <cell r="D2025" t="str">
            <v xml:space="preserve">6202-0010      </v>
          </cell>
          <cell r="E2025" t="str">
            <v xml:space="preserve">GROMMET-MOTOR                 </v>
          </cell>
          <cell r="F2025" t="str">
            <v xml:space="preserve">A02  </v>
          </cell>
          <cell r="G2025" t="str">
            <v>WON</v>
          </cell>
          <cell r="H2025" t="str">
            <v xml:space="preserve">PCS </v>
          </cell>
          <cell r="I2025" t="str">
            <v xml:space="preserve">현대산업                      </v>
          </cell>
          <cell r="J2025">
            <v>210</v>
          </cell>
          <cell r="K2025">
            <v>0</v>
          </cell>
          <cell r="L2025">
            <v>210</v>
          </cell>
          <cell r="N2025">
            <v>210</v>
          </cell>
          <cell r="O2025">
            <v>210</v>
          </cell>
          <cell r="P2025" t="str">
            <v>WON</v>
          </cell>
          <cell r="Q2025" t="str">
            <v xml:space="preserve">현대산업                      </v>
          </cell>
          <cell r="R2025">
            <v>210</v>
          </cell>
          <cell r="V2025">
            <v>210</v>
          </cell>
          <cell r="X2025">
            <v>210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</row>
        <row r="2026">
          <cell r="C2026" t="str">
            <v>6202-002</v>
          </cell>
          <cell r="D2026" t="str">
            <v xml:space="preserve">6202-0020      </v>
          </cell>
          <cell r="E2026" t="str">
            <v xml:space="preserve">GROMMET-THERMO                </v>
          </cell>
          <cell r="F2026" t="str">
            <v xml:space="preserve">A02  </v>
          </cell>
          <cell r="G2026" t="str">
            <v>WON</v>
          </cell>
          <cell r="H2026" t="str">
            <v xml:space="preserve">PCS </v>
          </cell>
          <cell r="I2026" t="str">
            <v xml:space="preserve">현대산업                      </v>
          </cell>
          <cell r="J2026">
            <v>40</v>
          </cell>
          <cell r="K2026">
            <v>0</v>
          </cell>
          <cell r="L2026">
            <v>40</v>
          </cell>
          <cell r="N2026">
            <v>40</v>
          </cell>
          <cell r="O2026">
            <v>40</v>
          </cell>
          <cell r="P2026" t="str">
            <v>WON</v>
          </cell>
          <cell r="Q2026" t="str">
            <v xml:space="preserve">현대산업                      </v>
          </cell>
          <cell r="R2026">
            <v>40</v>
          </cell>
          <cell r="V2026">
            <v>40</v>
          </cell>
          <cell r="X2026">
            <v>40</v>
          </cell>
          <cell r="AC2026">
            <v>0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</row>
        <row r="2027">
          <cell r="C2027" t="str">
            <v>7301-034</v>
          </cell>
          <cell r="D2027" t="str">
            <v xml:space="preserve">7301-0340      </v>
          </cell>
          <cell r="E2027" t="str">
            <v xml:space="preserve">PACKING-HTR CORE              </v>
          </cell>
          <cell r="F2027" t="str">
            <v xml:space="preserve">B01  </v>
          </cell>
          <cell r="G2027" t="str">
            <v>WON</v>
          </cell>
          <cell r="H2027" t="str">
            <v xml:space="preserve">PCS </v>
          </cell>
          <cell r="I2027" t="str">
            <v xml:space="preserve">현대산업                      </v>
          </cell>
          <cell r="J2027">
            <v>40</v>
          </cell>
          <cell r="K2027">
            <v>0</v>
          </cell>
          <cell r="L2027">
            <v>40</v>
          </cell>
          <cell r="N2027">
            <v>40</v>
          </cell>
          <cell r="O2027">
            <v>40</v>
          </cell>
          <cell r="P2027" t="str">
            <v>WON</v>
          </cell>
          <cell r="Q2027" t="str">
            <v xml:space="preserve">현대산업                      </v>
          </cell>
          <cell r="R2027">
            <v>40</v>
          </cell>
          <cell r="V2027">
            <v>40</v>
          </cell>
          <cell r="X2027">
            <v>40</v>
          </cell>
          <cell r="AC2027">
            <v>0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</row>
        <row r="2028">
          <cell r="C2028" t="str">
            <v>4052-004</v>
          </cell>
          <cell r="D2028" t="str">
            <v xml:space="preserve">4052-0040      </v>
          </cell>
          <cell r="E2028" t="str">
            <v xml:space="preserve">BRKT ASS'Y-M/ACT.BLOWER       </v>
          </cell>
          <cell r="F2028" t="str">
            <v xml:space="preserve">D01  </v>
          </cell>
          <cell r="G2028" t="str">
            <v>WON</v>
          </cell>
          <cell r="H2028" t="str">
            <v xml:space="preserve">PCS </v>
          </cell>
          <cell r="I2028" t="str">
            <v xml:space="preserve">현대산업(화성공장)            </v>
          </cell>
          <cell r="J2028">
            <v>670</v>
          </cell>
          <cell r="K2028">
            <v>0</v>
          </cell>
          <cell r="L2028">
            <v>670</v>
          </cell>
          <cell r="N2028">
            <v>670</v>
          </cell>
          <cell r="O2028">
            <v>670</v>
          </cell>
          <cell r="P2028" t="str">
            <v>WON</v>
          </cell>
          <cell r="Q2028" t="str">
            <v xml:space="preserve">현대산업(화성공장)            </v>
          </cell>
          <cell r="R2028">
            <v>670</v>
          </cell>
          <cell r="V2028">
            <v>670</v>
          </cell>
          <cell r="X2028">
            <v>670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</row>
        <row r="2029">
          <cell r="C2029" t="str">
            <v>4052-005</v>
          </cell>
          <cell r="D2029" t="str">
            <v xml:space="preserve">4052-0051      </v>
          </cell>
          <cell r="E2029" t="str">
            <v xml:space="preserve">BRKT ASS'Y-CONNECTOR          </v>
          </cell>
          <cell r="F2029" t="str">
            <v xml:space="preserve">D01  </v>
          </cell>
          <cell r="G2029" t="str">
            <v>WON</v>
          </cell>
          <cell r="H2029" t="str">
            <v xml:space="preserve">PCS </v>
          </cell>
          <cell r="I2029" t="str">
            <v xml:space="preserve">현대산업(화성공장)            </v>
          </cell>
          <cell r="J2029">
            <v>210</v>
          </cell>
          <cell r="K2029">
            <v>0</v>
          </cell>
          <cell r="L2029">
            <v>210</v>
          </cell>
          <cell r="N2029">
            <v>210</v>
          </cell>
          <cell r="O2029">
            <v>210</v>
          </cell>
          <cell r="P2029" t="str">
            <v>WON</v>
          </cell>
          <cell r="Q2029" t="str">
            <v xml:space="preserve">현대산업(화성공장)            </v>
          </cell>
          <cell r="R2029">
            <v>210</v>
          </cell>
          <cell r="V2029">
            <v>210</v>
          </cell>
          <cell r="X2029">
            <v>210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</row>
        <row r="2030">
          <cell r="C2030" t="str">
            <v>4052-006</v>
          </cell>
          <cell r="D2030" t="str">
            <v xml:space="preserve">4052-0063      </v>
          </cell>
          <cell r="E2030" t="str">
            <v xml:space="preserve">BRKT ASS'Y-RESISTOR           </v>
          </cell>
          <cell r="F2030" t="str">
            <v xml:space="preserve">A02  </v>
          </cell>
          <cell r="G2030" t="str">
            <v>WON</v>
          </cell>
          <cell r="H2030" t="str">
            <v xml:space="preserve">PCS </v>
          </cell>
          <cell r="I2030" t="str">
            <v xml:space="preserve">현대산업(화성공장)            </v>
          </cell>
          <cell r="J2030">
            <v>530</v>
          </cell>
          <cell r="K2030">
            <v>0</v>
          </cell>
          <cell r="L2030">
            <v>500</v>
          </cell>
          <cell r="N2030">
            <v>500</v>
          </cell>
          <cell r="O2030">
            <v>500</v>
          </cell>
          <cell r="P2030" t="str">
            <v>WON</v>
          </cell>
          <cell r="Q2030" t="str">
            <v xml:space="preserve">현대산업(화성공장)            </v>
          </cell>
          <cell r="R2030">
            <v>500</v>
          </cell>
          <cell r="V2030">
            <v>500</v>
          </cell>
          <cell r="X2030">
            <v>500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</row>
        <row r="2031">
          <cell r="C2031" t="str">
            <v>4052-038</v>
          </cell>
          <cell r="D2031" t="str">
            <v xml:space="preserve">4052-0384      </v>
          </cell>
          <cell r="E2031" t="str">
            <v xml:space="preserve">BRKT ASS'Y-COND.LOWER LH      </v>
          </cell>
          <cell r="F2031" t="str">
            <v xml:space="preserve">D01  </v>
          </cell>
          <cell r="G2031" t="str">
            <v>WON</v>
          </cell>
          <cell r="H2031" t="str">
            <v xml:space="preserve">PCS </v>
          </cell>
          <cell r="I2031" t="str">
            <v xml:space="preserve">현대산업(화성공장)            </v>
          </cell>
          <cell r="J2031">
            <v>700</v>
          </cell>
          <cell r="K2031">
            <v>0</v>
          </cell>
          <cell r="L2031">
            <v>700</v>
          </cell>
          <cell r="N2031">
            <v>700</v>
          </cell>
          <cell r="O2031">
            <v>700</v>
          </cell>
          <cell r="P2031" t="str">
            <v>WON</v>
          </cell>
          <cell r="Q2031" t="str">
            <v xml:space="preserve">현대산업(화성공장)            </v>
          </cell>
          <cell r="R2031">
            <v>700</v>
          </cell>
          <cell r="V2031">
            <v>700</v>
          </cell>
          <cell r="X2031">
            <v>700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</row>
        <row r="2032">
          <cell r="C2032" t="str">
            <v>4052-056</v>
          </cell>
          <cell r="D2032" t="str">
            <v xml:space="preserve">4052-0560      </v>
          </cell>
          <cell r="E2032" t="str">
            <v xml:space="preserve">BRKT ASS'Y-FR RESI.           </v>
          </cell>
          <cell r="F2032" t="str">
            <v xml:space="preserve">B01  </v>
          </cell>
          <cell r="G2032" t="str">
            <v>WON</v>
          </cell>
          <cell r="H2032" t="str">
            <v xml:space="preserve">PCS </v>
          </cell>
          <cell r="I2032" t="str">
            <v xml:space="preserve">현대산업(화성공장)            </v>
          </cell>
          <cell r="J2032">
            <v>215</v>
          </cell>
          <cell r="K2032">
            <v>0</v>
          </cell>
          <cell r="L2032">
            <v>215</v>
          </cell>
          <cell r="N2032">
            <v>215</v>
          </cell>
          <cell r="O2032">
            <v>215</v>
          </cell>
          <cell r="P2032" t="str">
            <v>WON</v>
          </cell>
          <cell r="Q2032" t="str">
            <v xml:space="preserve">현대산업(화성공장)            </v>
          </cell>
          <cell r="R2032">
            <v>215</v>
          </cell>
          <cell r="V2032">
            <v>215</v>
          </cell>
          <cell r="X2032">
            <v>215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</row>
        <row r="2033">
          <cell r="C2033" t="str">
            <v>4052-057</v>
          </cell>
          <cell r="D2033" t="str">
            <v xml:space="preserve">4052-0570      </v>
          </cell>
          <cell r="E2033" t="str">
            <v xml:space="preserve">BRKT ASS'Y-R/DRYER            </v>
          </cell>
          <cell r="F2033" t="str">
            <v xml:space="preserve">F01  </v>
          </cell>
          <cell r="G2033" t="str">
            <v>WON</v>
          </cell>
          <cell r="H2033" t="str">
            <v xml:space="preserve">PCS </v>
          </cell>
          <cell r="I2033" t="str">
            <v xml:space="preserve">현대산업(화성공장)            </v>
          </cell>
          <cell r="J2033">
            <v>750</v>
          </cell>
          <cell r="K2033">
            <v>0</v>
          </cell>
          <cell r="L2033">
            <v>750</v>
          </cell>
          <cell r="N2033">
            <v>750</v>
          </cell>
          <cell r="O2033">
            <v>750</v>
          </cell>
          <cell r="P2033" t="str">
            <v>WON</v>
          </cell>
          <cell r="Q2033" t="str">
            <v xml:space="preserve">현대산업(화성공장)            </v>
          </cell>
          <cell r="R2033">
            <v>750</v>
          </cell>
          <cell r="V2033">
            <v>750</v>
          </cell>
          <cell r="X2033">
            <v>750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</row>
        <row r="2034">
          <cell r="C2034" t="str">
            <v>4052-062</v>
          </cell>
          <cell r="D2034" t="str">
            <v xml:space="preserve">4052-0622      </v>
          </cell>
          <cell r="E2034" t="str">
            <v xml:space="preserve">BRKT ASS'Y-COND.MT'G Fr.      </v>
          </cell>
          <cell r="F2034" t="str">
            <v xml:space="preserve">D02  </v>
          </cell>
          <cell r="G2034" t="str">
            <v>WON</v>
          </cell>
          <cell r="H2034" t="str">
            <v xml:space="preserve">PCS </v>
          </cell>
          <cell r="I2034" t="str">
            <v xml:space="preserve">현대산업(화성공장)            </v>
          </cell>
          <cell r="J2034">
            <v>270</v>
          </cell>
          <cell r="K2034">
            <v>0</v>
          </cell>
          <cell r="L2034">
            <v>270</v>
          </cell>
          <cell r="N2034">
            <v>270</v>
          </cell>
          <cell r="O2034">
            <v>270</v>
          </cell>
          <cell r="P2034" t="str">
            <v>WON</v>
          </cell>
          <cell r="Q2034" t="str">
            <v xml:space="preserve">현대산업(화성공장)            </v>
          </cell>
          <cell r="R2034">
            <v>270</v>
          </cell>
          <cell r="V2034">
            <v>270</v>
          </cell>
          <cell r="X2034">
            <v>270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</row>
        <row r="2035">
          <cell r="C2035" t="str">
            <v>4052-069</v>
          </cell>
          <cell r="D2035" t="str">
            <v xml:space="preserve">4052-0692      </v>
          </cell>
          <cell r="E2035" t="str">
            <v xml:space="preserve">BRKT ASS'Y-FLAME SIDE         </v>
          </cell>
          <cell r="F2035" t="str">
            <v xml:space="preserve">F01  </v>
          </cell>
          <cell r="G2035" t="str">
            <v>WON</v>
          </cell>
          <cell r="H2035" t="str">
            <v xml:space="preserve">PCS </v>
          </cell>
          <cell r="I2035" t="str">
            <v xml:space="preserve">현대산업(화성공장)            </v>
          </cell>
          <cell r="J2035">
            <v>1950</v>
          </cell>
          <cell r="K2035">
            <v>0</v>
          </cell>
          <cell r="L2035">
            <v>1950</v>
          </cell>
          <cell r="N2035">
            <v>1950</v>
          </cell>
          <cell r="O2035">
            <v>1950</v>
          </cell>
          <cell r="P2035" t="str">
            <v>WON</v>
          </cell>
          <cell r="Q2035" t="str">
            <v xml:space="preserve">현대산업(화성공장)            </v>
          </cell>
          <cell r="R2035">
            <v>1950</v>
          </cell>
          <cell r="V2035">
            <v>1950</v>
          </cell>
          <cell r="X2035">
            <v>1950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</row>
        <row r="2036">
          <cell r="C2036" t="str">
            <v>4052-077</v>
          </cell>
          <cell r="D2036" t="str">
            <v xml:space="preserve">4052-0772      </v>
          </cell>
          <cell r="E2036" t="str">
            <v xml:space="preserve">BRKT ASS'Y-R/DRYER            </v>
          </cell>
          <cell r="F2036" t="str">
            <v xml:space="preserve">C01  </v>
          </cell>
          <cell r="G2036" t="str">
            <v>WON</v>
          </cell>
          <cell r="H2036" t="str">
            <v xml:space="preserve">PCS </v>
          </cell>
          <cell r="I2036" t="str">
            <v xml:space="preserve">현대산업(화성공장)            </v>
          </cell>
          <cell r="J2036">
            <v>710</v>
          </cell>
          <cell r="K2036">
            <v>0</v>
          </cell>
          <cell r="L2036">
            <v>710</v>
          </cell>
          <cell r="N2036">
            <v>710</v>
          </cell>
          <cell r="O2036">
            <v>710</v>
          </cell>
          <cell r="P2036" t="str">
            <v>WON</v>
          </cell>
          <cell r="Q2036" t="str">
            <v xml:space="preserve">현대산업(화성공장)            </v>
          </cell>
          <cell r="R2036">
            <v>710</v>
          </cell>
          <cell r="V2036">
            <v>710</v>
          </cell>
          <cell r="X2036">
            <v>710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</row>
        <row r="2037">
          <cell r="C2037" t="str">
            <v>4052-078</v>
          </cell>
          <cell r="D2037" t="str">
            <v xml:space="preserve">4052-0781      </v>
          </cell>
          <cell r="E2037" t="str">
            <v xml:space="preserve">BRKT ASS'Y-C/UNIT             </v>
          </cell>
          <cell r="F2037" t="str">
            <v xml:space="preserve">D02  </v>
          </cell>
          <cell r="G2037" t="str">
            <v>WON</v>
          </cell>
          <cell r="H2037" t="str">
            <v xml:space="preserve">PCS </v>
          </cell>
          <cell r="I2037" t="str">
            <v xml:space="preserve">현대산업(화성공장)            </v>
          </cell>
          <cell r="J2037">
            <v>230</v>
          </cell>
          <cell r="K2037">
            <v>0</v>
          </cell>
          <cell r="L2037">
            <v>230</v>
          </cell>
          <cell r="N2037">
            <v>230</v>
          </cell>
          <cell r="O2037">
            <v>230</v>
          </cell>
          <cell r="P2037" t="str">
            <v>WON</v>
          </cell>
          <cell r="Q2037" t="str">
            <v xml:space="preserve">현대산업(화성공장)            </v>
          </cell>
          <cell r="R2037">
            <v>230</v>
          </cell>
          <cell r="V2037">
            <v>230</v>
          </cell>
          <cell r="X2037">
            <v>230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</row>
        <row r="2038">
          <cell r="C2038" t="str">
            <v>4052-090</v>
          </cell>
          <cell r="D2038" t="str">
            <v xml:space="preserve">4052-0900      </v>
          </cell>
          <cell r="E2038" t="str">
            <v xml:space="preserve">BRKT ASS'Y-R/DRYER            </v>
          </cell>
          <cell r="F2038" t="str">
            <v xml:space="preserve">D02  </v>
          </cell>
          <cell r="G2038" t="str">
            <v>WON</v>
          </cell>
          <cell r="H2038" t="str">
            <v xml:space="preserve">PCS </v>
          </cell>
          <cell r="I2038" t="str">
            <v xml:space="preserve">현대산업(화성공장)            </v>
          </cell>
          <cell r="K2038">
            <v>0</v>
          </cell>
          <cell r="L2038">
            <v>550</v>
          </cell>
          <cell r="N2038">
            <v>550</v>
          </cell>
          <cell r="O2038">
            <v>550</v>
          </cell>
          <cell r="P2038" t="str">
            <v>WON</v>
          </cell>
          <cell r="Q2038" t="str">
            <v xml:space="preserve">현대산업(화성공장)            </v>
          </cell>
          <cell r="R2038">
            <v>550</v>
          </cell>
          <cell r="V2038">
            <v>550</v>
          </cell>
          <cell r="X2038">
            <v>550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</row>
        <row r="2039">
          <cell r="C2039" t="str">
            <v>4052-099</v>
          </cell>
          <cell r="D2039" t="str">
            <v xml:space="preserve">4052-0990      </v>
          </cell>
          <cell r="E2039" t="str">
            <v xml:space="preserve">BRKT ASS'Y-SUB                </v>
          </cell>
          <cell r="F2039" t="str">
            <v xml:space="preserve">C01  </v>
          </cell>
          <cell r="G2039" t="str">
            <v>WON</v>
          </cell>
          <cell r="H2039" t="str">
            <v xml:space="preserve">PCS </v>
          </cell>
          <cell r="I2039" t="str">
            <v xml:space="preserve">현대산업(화성공장)            </v>
          </cell>
          <cell r="J2039">
            <v>500</v>
          </cell>
          <cell r="K2039">
            <v>0</v>
          </cell>
          <cell r="L2039">
            <v>500</v>
          </cell>
          <cell r="N2039">
            <v>500</v>
          </cell>
          <cell r="O2039">
            <v>500</v>
          </cell>
          <cell r="P2039" t="str">
            <v>WON</v>
          </cell>
          <cell r="Q2039" t="str">
            <v xml:space="preserve">현대산업(화성공장)            </v>
          </cell>
          <cell r="R2039">
            <v>500</v>
          </cell>
          <cell r="V2039">
            <v>500</v>
          </cell>
          <cell r="X2039">
            <v>500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</row>
        <row r="2040">
          <cell r="C2040" t="str">
            <v>4052-100</v>
          </cell>
          <cell r="D2040" t="str">
            <v xml:space="preserve">4052-1001      </v>
          </cell>
          <cell r="E2040" t="str">
            <v xml:space="preserve">BRKT ASS'Y(1)-SUB COND        </v>
          </cell>
          <cell r="F2040" t="str">
            <v xml:space="preserve">D02  </v>
          </cell>
          <cell r="G2040" t="str">
            <v>WON</v>
          </cell>
          <cell r="H2040" t="str">
            <v xml:space="preserve">PCS </v>
          </cell>
          <cell r="I2040" t="str">
            <v xml:space="preserve">현대산업(화성공장)            </v>
          </cell>
          <cell r="J2040">
            <v>1850</v>
          </cell>
          <cell r="K2040">
            <v>0</v>
          </cell>
          <cell r="L2040">
            <v>1850</v>
          </cell>
          <cell r="N2040">
            <v>1850</v>
          </cell>
          <cell r="O2040">
            <v>1850</v>
          </cell>
          <cell r="P2040" t="str">
            <v>WON</v>
          </cell>
          <cell r="Q2040" t="str">
            <v xml:space="preserve">현대산업(화성공장)            </v>
          </cell>
          <cell r="R2040">
            <v>1850</v>
          </cell>
          <cell r="V2040">
            <v>1850</v>
          </cell>
          <cell r="X2040">
            <v>1850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</row>
        <row r="2041">
          <cell r="C2041" t="str">
            <v>4052-101</v>
          </cell>
          <cell r="D2041" t="str">
            <v xml:space="preserve">4052-1011      </v>
          </cell>
          <cell r="E2041" t="str">
            <v xml:space="preserve">BRKT ASS'Y(2)-SUB COND        </v>
          </cell>
          <cell r="F2041" t="str">
            <v xml:space="preserve">D02  </v>
          </cell>
          <cell r="G2041" t="str">
            <v>WON</v>
          </cell>
          <cell r="H2041" t="str">
            <v xml:space="preserve">PCS </v>
          </cell>
          <cell r="I2041" t="str">
            <v xml:space="preserve">현대산업(화성공장)            </v>
          </cell>
          <cell r="J2041">
            <v>2800</v>
          </cell>
          <cell r="K2041">
            <v>0</v>
          </cell>
          <cell r="L2041">
            <v>2800</v>
          </cell>
          <cell r="N2041">
            <v>2800</v>
          </cell>
          <cell r="O2041">
            <v>2800</v>
          </cell>
          <cell r="P2041" t="str">
            <v>WON</v>
          </cell>
          <cell r="Q2041" t="str">
            <v xml:space="preserve">현대산업(화성공장)            </v>
          </cell>
          <cell r="R2041">
            <v>2800</v>
          </cell>
          <cell r="V2041">
            <v>2800</v>
          </cell>
          <cell r="X2041">
            <v>2800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</row>
        <row r="2042">
          <cell r="C2042" t="str">
            <v>4477-004</v>
          </cell>
          <cell r="D2042" t="str">
            <v xml:space="preserve">4477-0041      </v>
          </cell>
          <cell r="E2042" t="str">
            <v xml:space="preserve">LEVER ASS'Y-MIX               </v>
          </cell>
          <cell r="F2042" t="str">
            <v xml:space="preserve">F01  </v>
          </cell>
          <cell r="G2042" t="str">
            <v>WON</v>
          </cell>
          <cell r="H2042" t="str">
            <v xml:space="preserve">PCS </v>
          </cell>
          <cell r="I2042" t="str">
            <v xml:space="preserve">현대산업(화성공장)            </v>
          </cell>
          <cell r="J2042">
            <v>160</v>
          </cell>
          <cell r="K2042">
            <v>0</v>
          </cell>
          <cell r="L2042">
            <v>160</v>
          </cell>
          <cell r="N2042">
            <v>160</v>
          </cell>
          <cell r="O2042">
            <v>160</v>
          </cell>
          <cell r="P2042" t="str">
            <v>WON</v>
          </cell>
          <cell r="Q2042" t="str">
            <v xml:space="preserve">현대산업(화성공장)            </v>
          </cell>
          <cell r="R2042">
            <v>160</v>
          </cell>
          <cell r="V2042">
            <v>160</v>
          </cell>
          <cell r="X2042">
            <v>160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</row>
        <row r="2043">
          <cell r="C2043" t="str">
            <v>4479-002</v>
          </cell>
          <cell r="D2043" t="str">
            <v xml:space="preserve">4479-0020      </v>
          </cell>
          <cell r="E2043" t="str">
            <v xml:space="preserve">LINK ASS'Y-MAIN               </v>
          </cell>
          <cell r="F2043" t="str">
            <v xml:space="preserve">D02  </v>
          </cell>
          <cell r="G2043" t="str">
            <v>WON</v>
          </cell>
          <cell r="H2043" t="str">
            <v xml:space="preserve">PCS </v>
          </cell>
          <cell r="I2043" t="str">
            <v xml:space="preserve">현대산업(화성공장)            </v>
          </cell>
          <cell r="J2043">
            <v>350</v>
          </cell>
          <cell r="K2043">
            <v>0</v>
          </cell>
          <cell r="L2043">
            <v>350</v>
          </cell>
          <cell r="N2043">
            <v>350</v>
          </cell>
          <cell r="O2043">
            <v>350</v>
          </cell>
          <cell r="P2043" t="str">
            <v>WON</v>
          </cell>
          <cell r="Q2043" t="str">
            <v xml:space="preserve">현대산업(화성공장)            </v>
          </cell>
          <cell r="R2043">
            <v>350</v>
          </cell>
          <cell r="V2043">
            <v>350</v>
          </cell>
          <cell r="X2043">
            <v>350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</row>
        <row r="2044">
          <cell r="C2044" t="str">
            <v>4576-003</v>
          </cell>
          <cell r="D2044" t="str">
            <v xml:space="preserve">4576-0030      </v>
          </cell>
          <cell r="E2044" t="str">
            <v xml:space="preserve">NET ASS'Y-SUB                 </v>
          </cell>
          <cell r="F2044" t="str">
            <v xml:space="preserve">D02  </v>
          </cell>
          <cell r="G2044" t="str">
            <v>WON</v>
          </cell>
          <cell r="H2044" t="str">
            <v xml:space="preserve">PCS </v>
          </cell>
          <cell r="I2044" t="str">
            <v xml:space="preserve">현대산업(화성공장)            </v>
          </cell>
          <cell r="J2044">
            <v>2450</v>
          </cell>
          <cell r="K2044">
            <v>0</v>
          </cell>
          <cell r="L2044">
            <v>2450</v>
          </cell>
          <cell r="N2044">
            <v>2450</v>
          </cell>
          <cell r="O2044">
            <v>2450</v>
          </cell>
          <cell r="P2044" t="str">
            <v>WON</v>
          </cell>
          <cell r="Q2044" t="str">
            <v xml:space="preserve">현대산업(화성공장)            </v>
          </cell>
          <cell r="R2044">
            <v>2450</v>
          </cell>
          <cell r="V2044">
            <v>2450</v>
          </cell>
          <cell r="X2044">
            <v>2450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</row>
        <row r="2045">
          <cell r="C2045" t="str">
            <v>4752-001</v>
          </cell>
          <cell r="D2045" t="str">
            <v xml:space="preserve">4752-0010      </v>
          </cell>
          <cell r="E2045" t="str">
            <v xml:space="preserve">SHROUD ASS'Y                  </v>
          </cell>
          <cell r="F2045" t="str">
            <v xml:space="preserve">A01  </v>
          </cell>
          <cell r="G2045" t="str">
            <v>WON</v>
          </cell>
          <cell r="H2045" t="str">
            <v xml:space="preserve">PCS </v>
          </cell>
          <cell r="I2045" t="str">
            <v xml:space="preserve">현대산업(화성공장)            </v>
          </cell>
          <cell r="K2045">
            <v>0</v>
          </cell>
          <cell r="L2045">
            <v>2700</v>
          </cell>
          <cell r="N2045">
            <v>2700</v>
          </cell>
          <cell r="O2045">
            <v>2700</v>
          </cell>
          <cell r="P2045" t="str">
            <v>WON</v>
          </cell>
          <cell r="Q2045" t="str">
            <v xml:space="preserve">현대산업(화성공장)            </v>
          </cell>
          <cell r="R2045">
            <v>2700</v>
          </cell>
          <cell r="V2045">
            <v>2700</v>
          </cell>
          <cell r="X2045">
            <v>2700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</row>
        <row r="2046">
          <cell r="C2046" t="str">
            <v>4752-002</v>
          </cell>
          <cell r="D2046" t="str">
            <v xml:space="preserve">4752-0027      </v>
          </cell>
          <cell r="E2046" t="str">
            <v xml:space="preserve">SHROUD ASS'Y                  </v>
          </cell>
          <cell r="F2046" t="str">
            <v xml:space="preserve">D01  </v>
          </cell>
          <cell r="G2046" t="str">
            <v>WON</v>
          </cell>
          <cell r="H2046" t="str">
            <v xml:space="preserve">PCS </v>
          </cell>
          <cell r="I2046" t="str">
            <v xml:space="preserve">현대산업(화성공장)            </v>
          </cell>
          <cell r="J2046">
            <v>5000</v>
          </cell>
          <cell r="K2046">
            <v>0</v>
          </cell>
          <cell r="L2046">
            <v>5000</v>
          </cell>
          <cell r="N2046">
            <v>5000</v>
          </cell>
          <cell r="O2046">
            <v>5000</v>
          </cell>
          <cell r="P2046" t="str">
            <v>WON</v>
          </cell>
          <cell r="Q2046" t="str">
            <v xml:space="preserve">현대산업(화성공장)            </v>
          </cell>
          <cell r="R2046">
            <v>5000</v>
          </cell>
          <cell r="V2046">
            <v>5000</v>
          </cell>
          <cell r="X2046">
            <v>5000</v>
          </cell>
          <cell r="AC2046">
            <v>0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</row>
        <row r="2047">
          <cell r="C2047" t="str">
            <v>4752-004</v>
          </cell>
          <cell r="D2047" t="str">
            <v xml:space="preserve">4752-0040      </v>
          </cell>
          <cell r="E2047" t="str">
            <v xml:space="preserve">SHROUD ASS'Y                  </v>
          </cell>
          <cell r="F2047" t="str">
            <v xml:space="preserve">A01  </v>
          </cell>
          <cell r="G2047" t="str">
            <v>WON</v>
          </cell>
          <cell r="H2047" t="str">
            <v xml:space="preserve">PCS </v>
          </cell>
          <cell r="I2047" t="str">
            <v xml:space="preserve">현대산업(화성공장)            </v>
          </cell>
          <cell r="J2047">
            <v>2700</v>
          </cell>
          <cell r="K2047">
            <v>0</v>
          </cell>
          <cell r="L2047">
            <v>2700</v>
          </cell>
          <cell r="N2047">
            <v>2700</v>
          </cell>
          <cell r="O2047">
            <v>2700</v>
          </cell>
          <cell r="P2047" t="str">
            <v>WON</v>
          </cell>
          <cell r="Q2047" t="str">
            <v xml:space="preserve">현대산업(화성공장)            </v>
          </cell>
          <cell r="R2047">
            <v>2700</v>
          </cell>
          <cell r="V2047">
            <v>2700</v>
          </cell>
          <cell r="X2047">
            <v>2700</v>
          </cell>
          <cell r="AC2047">
            <v>0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</row>
        <row r="2048">
          <cell r="C2048" t="str">
            <v>4752-005</v>
          </cell>
          <cell r="D2048" t="str">
            <v xml:space="preserve">4752-0052      </v>
          </cell>
          <cell r="E2048" t="str">
            <v xml:space="preserve">SHROUD ASS'Y RH(FJ-GSL)       </v>
          </cell>
          <cell r="F2048" t="str">
            <v xml:space="preserve">A02  </v>
          </cell>
          <cell r="G2048" t="str">
            <v>WON</v>
          </cell>
          <cell r="H2048" t="str">
            <v xml:space="preserve">PCS </v>
          </cell>
          <cell r="I2048" t="str">
            <v xml:space="preserve">현대산업(화성공장)            </v>
          </cell>
          <cell r="J2048">
            <v>2700</v>
          </cell>
          <cell r="K2048">
            <v>0</v>
          </cell>
          <cell r="L2048">
            <v>2700</v>
          </cell>
          <cell r="N2048">
            <v>2700</v>
          </cell>
          <cell r="O2048">
            <v>2700</v>
          </cell>
          <cell r="P2048" t="str">
            <v>WON</v>
          </cell>
          <cell r="Q2048" t="str">
            <v xml:space="preserve">현대산업(화성공장)            </v>
          </cell>
          <cell r="R2048">
            <v>2700</v>
          </cell>
          <cell r="V2048">
            <v>2700</v>
          </cell>
          <cell r="X2048">
            <v>2700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</row>
        <row r="2049">
          <cell r="C2049" t="str">
            <v>4752-011</v>
          </cell>
          <cell r="D2049" t="str">
            <v xml:space="preserve">4752-0112      </v>
          </cell>
          <cell r="E2049" t="str">
            <v xml:space="preserve">SHROUD ASS'Y                  </v>
          </cell>
          <cell r="F2049" t="str">
            <v xml:space="preserve">F01  </v>
          </cell>
          <cell r="G2049" t="str">
            <v>WON</v>
          </cell>
          <cell r="H2049" t="str">
            <v xml:space="preserve">PCS </v>
          </cell>
          <cell r="I2049" t="str">
            <v xml:space="preserve">현대산업(화성공장)            </v>
          </cell>
          <cell r="J2049">
            <v>6500</v>
          </cell>
          <cell r="K2049">
            <v>0</v>
          </cell>
          <cell r="L2049">
            <v>6500</v>
          </cell>
          <cell r="N2049">
            <v>6500</v>
          </cell>
          <cell r="O2049">
            <v>6500</v>
          </cell>
          <cell r="P2049" t="str">
            <v>WON</v>
          </cell>
          <cell r="Q2049" t="str">
            <v xml:space="preserve">현대산업(화성공장)            </v>
          </cell>
          <cell r="R2049">
            <v>6500</v>
          </cell>
          <cell r="V2049">
            <v>6500</v>
          </cell>
          <cell r="X2049">
            <v>6500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</row>
        <row r="2050">
          <cell r="C2050" t="str">
            <v>4752-012</v>
          </cell>
          <cell r="D2050" t="str">
            <v xml:space="preserve">4752-0121      </v>
          </cell>
          <cell r="E2050" t="str">
            <v xml:space="preserve">SHROUD ASS'Y RH               </v>
          </cell>
          <cell r="F2050" t="str">
            <v xml:space="preserve">A04  </v>
          </cell>
          <cell r="G2050" t="str">
            <v>WON</v>
          </cell>
          <cell r="H2050" t="str">
            <v xml:space="preserve">PCS </v>
          </cell>
          <cell r="I2050" t="str">
            <v xml:space="preserve">현대산업(화성공장)            </v>
          </cell>
          <cell r="J2050">
            <v>3600</v>
          </cell>
          <cell r="K2050">
            <v>0</v>
          </cell>
          <cell r="L2050">
            <v>3600</v>
          </cell>
          <cell r="N2050">
            <v>3600</v>
          </cell>
          <cell r="O2050">
            <v>3600</v>
          </cell>
          <cell r="P2050" t="str">
            <v>WON</v>
          </cell>
          <cell r="Q2050" t="str">
            <v xml:space="preserve">현대산업(화성공장)            </v>
          </cell>
          <cell r="R2050">
            <v>3600</v>
          </cell>
          <cell r="V2050">
            <v>3600</v>
          </cell>
          <cell r="X2050">
            <v>3600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</row>
        <row r="2051">
          <cell r="C2051" t="str">
            <v>4752-016</v>
          </cell>
          <cell r="D2051" t="str">
            <v xml:space="preserve">4752-0162      </v>
          </cell>
          <cell r="E2051" t="str">
            <v xml:space="preserve">SHROUD ASS'Y(FJ-DSL)          </v>
          </cell>
          <cell r="F2051" t="str">
            <v xml:space="preserve">A04  </v>
          </cell>
          <cell r="G2051" t="str">
            <v>WON</v>
          </cell>
          <cell r="H2051" t="str">
            <v xml:space="preserve">PCS </v>
          </cell>
          <cell r="I2051" t="str">
            <v xml:space="preserve">현대산업(화성공장)            </v>
          </cell>
          <cell r="J2051">
            <v>2400</v>
          </cell>
          <cell r="K2051">
            <v>0</v>
          </cell>
          <cell r="L2051">
            <v>2400</v>
          </cell>
          <cell r="N2051">
            <v>2400</v>
          </cell>
          <cell r="O2051">
            <v>2400</v>
          </cell>
          <cell r="P2051" t="str">
            <v>WON</v>
          </cell>
          <cell r="Q2051" t="str">
            <v xml:space="preserve">현대산업(화성공장)            </v>
          </cell>
          <cell r="R2051">
            <v>2400</v>
          </cell>
          <cell r="V2051">
            <v>2400</v>
          </cell>
          <cell r="X2051">
            <v>2400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</row>
        <row r="2052">
          <cell r="C2052" t="str">
            <v>4753-003</v>
          </cell>
          <cell r="D2052" t="str">
            <v xml:space="preserve">4753-0035      </v>
          </cell>
          <cell r="E2052" t="str">
            <v xml:space="preserve">SUPPORT ASS'Y-COND.LH         </v>
          </cell>
          <cell r="F2052" t="str">
            <v xml:space="preserve">D01  </v>
          </cell>
          <cell r="G2052" t="str">
            <v>WON</v>
          </cell>
          <cell r="H2052" t="str">
            <v xml:space="preserve">PCS </v>
          </cell>
          <cell r="I2052" t="str">
            <v xml:space="preserve">현대산업(화성공장)            </v>
          </cell>
          <cell r="J2052">
            <v>1840</v>
          </cell>
          <cell r="K2052">
            <v>0</v>
          </cell>
          <cell r="L2052">
            <v>1840</v>
          </cell>
          <cell r="N2052">
            <v>1840</v>
          </cell>
          <cell r="O2052">
            <v>1840</v>
          </cell>
          <cell r="P2052" t="str">
            <v>WON</v>
          </cell>
          <cell r="Q2052" t="str">
            <v xml:space="preserve">현대산업(화성공장)            </v>
          </cell>
          <cell r="R2052">
            <v>1840</v>
          </cell>
          <cell r="V2052">
            <v>1840</v>
          </cell>
          <cell r="X2052">
            <v>1840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</row>
        <row r="2053">
          <cell r="C2053" t="str">
            <v>4753-004</v>
          </cell>
          <cell r="D2053" t="str">
            <v xml:space="preserve">4753-0043      </v>
          </cell>
          <cell r="E2053" t="str">
            <v xml:space="preserve">SUPPORT ASS'Y-COND.RH         </v>
          </cell>
          <cell r="F2053" t="str">
            <v xml:space="preserve">D01  </v>
          </cell>
          <cell r="G2053" t="str">
            <v>WON</v>
          </cell>
          <cell r="H2053" t="str">
            <v xml:space="preserve">PCS </v>
          </cell>
          <cell r="I2053" t="str">
            <v xml:space="preserve">현대산업(화성공장)            </v>
          </cell>
          <cell r="J2053">
            <v>1260</v>
          </cell>
          <cell r="K2053">
            <v>0</v>
          </cell>
          <cell r="L2053">
            <v>1260</v>
          </cell>
          <cell r="N2053">
            <v>1260</v>
          </cell>
          <cell r="O2053">
            <v>1260</v>
          </cell>
          <cell r="P2053" t="str">
            <v>WON</v>
          </cell>
          <cell r="Q2053" t="str">
            <v xml:space="preserve">현대산업(화성공장)            </v>
          </cell>
          <cell r="R2053">
            <v>1260</v>
          </cell>
          <cell r="V2053">
            <v>1260</v>
          </cell>
          <cell r="X2053">
            <v>1260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</row>
        <row r="2054">
          <cell r="C2054" t="str">
            <v>4756-004</v>
          </cell>
          <cell r="D2054" t="str">
            <v xml:space="preserve">4756-0041      </v>
          </cell>
          <cell r="E2054" t="str">
            <v xml:space="preserve">SHAFT ASS'Y-BLOWER            </v>
          </cell>
          <cell r="F2054" t="str">
            <v xml:space="preserve">D02  </v>
          </cell>
          <cell r="G2054" t="str">
            <v>WON</v>
          </cell>
          <cell r="H2054" t="str">
            <v xml:space="preserve">PCS </v>
          </cell>
          <cell r="I2054" t="str">
            <v xml:space="preserve">현대산업(화성공장)            </v>
          </cell>
          <cell r="J2054">
            <v>370</v>
          </cell>
          <cell r="K2054">
            <v>0</v>
          </cell>
          <cell r="L2054">
            <v>370</v>
          </cell>
          <cell r="N2054">
            <v>370</v>
          </cell>
          <cell r="O2054">
            <v>370</v>
          </cell>
          <cell r="P2054" t="str">
            <v>WON</v>
          </cell>
          <cell r="Q2054" t="str">
            <v xml:space="preserve">현대산업(화성공장)            </v>
          </cell>
          <cell r="R2054">
            <v>370</v>
          </cell>
          <cell r="V2054">
            <v>370</v>
          </cell>
          <cell r="X2054">
            <v>370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</row>
        <row r="2055">
          <cell r="C2055" t="str">
            <v>5151-013</v>
          </cell>
          <cell r="D2055" t="str">
            <v xml:space="preserve">5151-0130      </v>
          </cell>
          <cell r="E2055" t="str">
            <v xml:space="preserve">BASE-SENSITIVE                </v>
          </cell>
          <cell r="F2055" t="str">
            <v xml:space="preserve">S01  </v>
          </cell>
          <cell r="G2055" t="str">
            <v>WON</v>
          </cell>
          <cell r="H2055" t="str">
            <v xml:space="preserve">PCS </v>
          </cell>
          <cell r="I2055" t="str">
            <v xml:space="preserve">현대산업(화성공장)            </v>
          </cell>
          <cell r="J2055">
            <v>75</v>
          </cell>
          <cell r="K2055">
            <v>0</v>
          </cell>
          <cell r="L2055">
            <v>75</v>
          </cell>
          <cell r="N2055">
            <v>75</v>
          </cell>
          <cell r="O2055">
            <v>75</v>
          </cell>
          <cell r="P2055" t="str">
            <v>WON</v>
          </cell>
          <cell r="Q2055" t="str">
            <v xml:space="preserve">현대산업(화성공장)            </v>
          </cell>
          <cell r="R2055">
            <v>75</v>
          </cell>
          <cell r="V2055">
            <v>75</v>
          </cell>
          <cell r="X2055">
            <v>75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</row>
        <row r="2056">
          <cell r="C2056" t="str">
            <v>5151-014</v>
          </cell>
          <cell r="D2056" t="str">
            <v xml:space="preserve">5151-0140      </v>
          </cell>
          <cell r="E2056" t="str">
            <v xml:space="preserve">BASE-SENSITIVE                </v>
          </cell>
          <cell r="F2056" t="str">
            <v xml:space="preserve">S04  </v>
          </cell>
          <cell r="G2056" t="str">
            <v>WON</v>
          </cell>
          <cell r="H2056" t="str">
            <v xml:space="preserve">PCS </v>
          </cell>
          <cell r="I2056" t="str">
            <v xml:space="preserve">현대산업(화성공장)            </v>
          </cell>
          <cell r="J2056">
            <v>80</v>
          </cell>
          <cell r="K2056">
            <v>0</v>
          </cell>
          <cell r="L2056">
            <v>80</v>
          </cell>
          <cell r="N2056">
            <v>80</v>
          </cell>
          <cell r="O2056">
            <v>80</v>
          </cell>
          <cell r="P2056" t="str">
            <v>WON</v>
          </cell>
          <cell r="Q2056" t="str">
            <v xml:space="preserve">현대산업(화성공장)            </v>
          </cell>
          <cell r="R2056">
            <v>80</v>
          </cell>
          <cell r="V2056">
            <v>80</v>
          </cell>
          <cell r="X2056">
            <v>80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</row>
        <row r="2057">
          <cell r="C2057" t="str">
            <v>5152-002</v>
          </cell>
          <cell r="D2057" t="str">
            <v xml:space="preserve">5152-0020      </v>
          </cell>
          <cell r="E2057" t="str">
            <v xml:space="preserve">BELLMOUTH                     </v>
          </cell>
          <cell r="F2057" t="str">
            <v xml:space="preserve">D01  </v>
          </cell>
          <cell r="G2057" t="str">
            <v>WON</v>
          </cell>
          <cell r="H2057" t="str">
            <v xml:space="preserve">PCS </v>
          </cell>
          <cell r="I2057" t="str">
            <v xml:space="preserve">현대산업(화성공장)            </v>
          </cell>
          <cell r="J2057">
            <v>780</v>
          </cell>
          <cell r="K2057">
            <v>0</v>
          </cell>
          <cell r="L2057">
            <v>780</v>
          </cell>
          <cell r="N2057">
            <v>780</v>
          </cell>
          <cell r="O2057">
            <v>780</v>
          </cell>
          <cell r="P2057" t="str">
            <v>WON</v>
          </cell>
          <cell r="Q2057" t="str">
            <v xml:space="preserve">현대산업(화성공장)            </v>
          </cell>
          <cell r="R2057">
            <v>780</v>
          </cell>
          <cell r="V2057">
            <v>780</v>
          </cell>
          <cell r="X2057">
            <v>780</v>
          </cell>
          <cell r="AC2057">
            <v>0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>
            <v>0</v>
          </cell>
        </row>
        <row r="2058">
          <cell r="C2058" t="str">
            <v>5152-003</v>
          </cell>
          <cell r="D2058" t="str">
            <v xml:space="preserve">5152-0030      </v>
          </cell>
          <cell r="E2058" t="str">
            <v xml:space="preserve">BELLMOUTH-BLOWER              </v>
          </cell>
          <cell r="F2058" t="str">
            <v xml:space="preserve">A02  </v>
          </cell>
          <cell r="G2058" t="str">
            <v>WON</v>
          </cell>
          <cell r="H2058" t="str">
            <v xml:space="preserve">PCS </v>
          </cell>
          <cell r="I2058" t="str">
            <v xml:space="preserve">현대산업(화성공장)            </v>
          </cell>
          <cell r="J2058">
            <v>395</v>
          </cell>
          <cell r="K2058">
            <v>0</v>
          </cell>
          <cell r="L2058">
            <v>395</v>
          </cell>
          <cell r="N2058">
            <v>395</v>
          </cell>
          <cell r="O2058">
            <v>395</v>
          </cell>
          <cell r="P2058" t="str">
            <v>WON</v>
          </cell>
          <cell r="Q2058" t="str">
            <v xml:space="preserve">현대산업(화성공장)            </v>
          </cell>
          <cell r="R2058">
            <v>395</v>
          </cell>
          <cell r="V2058">
            <v>395</v>
          </cell>
          <cell r="X2058">
            <v>395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</row>
        <row r="2059">
          <cell r="C2059" t="str">
            <v>5152-007</v>
          </cell>
          <cell r="D2059" t="str">
            <v xml:space="preserve">5152-0072      </v>
          </cell>
          <cell r="E2059" t="str">
            <v xml:space="preserve">BELLMOUTH                     </v>
          </cell>
          <cell r="F2059" t="str">
            <v xml:space="preserve">C01  </v>
          </cell>
          <cell r="G2059" t="str">
            <v>WON</v>
          </cell>
          <cell r="H2059" t="str">
            <v xml:space="preserve">PCS </v>
          </cell>
          <cell r="I2059" t="str">
            <v xml:space="preserve">현대산업(화성공장)            </v>
          </cell>
          <cell r="J2059">
            <v>250</v>
          </cell>
          <cell r="K2059">
            <v>0</v>
          </cell>
          <cell r="L2059">
            <v>250</v>
          </cell>
          <cell r="N2059">
            <v>250</v>
          </cell>
          <cell r="O2059">
            <v>250</v>
          </cell>
          <cell r="P2059" t="str">
            <v>WON</v>
          </cell>
          <cell r="Q2059" t="str">
            <v xml:space="preserve">현대산업(화성공장)            </v>
          </cell>
          <cell r="R2059">
            <v>250</v>
          </cell>
          <cell r="V2059">
            <v>250</v>
          </cell>
          <cell r="X2059">
            <v>250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</row>
        <row r="2060">
          <cell r="C2060" t="str">
            <v>5152-008</v>
          </cell>
          <cell r="D2060" t="str">
            <v xml:space="preserve">5152-0080      </v>
          </cell>
          <cell r="E2060" t="str">
            <v xml:space="preserve">BELLMOUTH-BLOWER              </v>
          </cell>
          <cell r="F2060" t="str">
            <v xml:space="preserve">D02  </v>
          </cell>
          <cell r="G2060" t="str">
            <v>WON</v>
          </cell>
          <cell r="H2060" t="str">
            <v xml:space="preserve">PCS </v>
          </cell>
          <cell r="I2060" t="str">
            <v xml:space="preserve">현대산업(화성공장)            </v>
          </cell>
          <cell r="J2060">
            <v>220</v>
          </cell>
          <cell r="K2060">
            <v>0</v>
          </cell>
          <cell r="L2060">
            <v>220</v>
          </cell>
          <cell r="N2060">
            <v>220</v>
          </cell>
          <cell r="O2060">
            <v>220</v>
          </cell>
          <cell r="P2060" t="str">
            <v>WON</v>
          </cell>
          <cell r="Q2060" t="str">
            <v xml:space="preserve">현대산업(화성공장)            </v>
          </cell>
          <cell r="R2060">
            <v>220</v>
          </cell>
          <cell r="V2060">
            <v>220</v>
          </cell>
          <cell r="X2060">
            <v>220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</row>
        <row r="2061">
          <cell r="C2061" t="str">
            <v>5155-013</v>
          </cell>
          <cell r="D2061" t="str">
            <v xml:space="preserve">5155-0132      </v>
          </cell>
          <cell r="E2061" t="str">
            <v xml:space="preserve">BRKT-BLOWER M/ACT             </v>
          </cell>
          <cell r="F2061" t="str">
            <v xml:space="preserve">A02  </v>
          </cell>
          <cell r="G2061" t="str">
            <v>WON</v>
          </cell>
          <cell r="H2061" t="str">
            <v xml:space="preserve">PCS </v>
          </cell>
          <cell r="I2061" t="str">
            <v xml:space="preserve">현대산업(화성공장)            </v>
          </cell>
          <cell r="J2061">
            <v>295</v>
          </cell>
          <cell r="K2061">
            <v>0</v>
          </cell>
          <cell r="L2061">
            <v>295</v>
          </cell>
          <cell r="N2061">
            <v>295</v>
          </cell>
          <cell r="O2061">
            <v>295</v>
          </cell>
          <cell r="P2061" t="str">
            <v>WON</v>
          </cell>
          <cell r="Q2061" t="str">
            <v xml:space="preserve">현대산업(화성공장)            </v>
          </cell>
          <cell r="R2061">
            <v>295</v>
          </cell>
          <cell r="V2061">
            <v>295</v>
          </cell>
          <cell r="X2061">
            <v>295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</row>
        <row r="2062">
          <cell r="C2062" t="str">
            <v>5155-014</v>
          </cell>
          <cell r="D2062" t="str">
            <v xml:space="preserve">5155-0141      </v>
          </cell>
          <cell r="E2062" t="str">
            <v xml:space="preserve">BRKT-RELAY AUTO               </v>
          </cell>
          <cell r="F2062" t="str">
            <v xml:space="preserve">A04  </v>
          </cell>
          <cell r="G2062" t="str">
            <v>WON</v>
          </cell>
          <cell r="H2062" t="str">
            <v xml:space="preserve">PCS </v>
          </cell>
          <cell r="I2062" t="str">
            <v xml:space="preserve">현대산업(화성공장)            </v>
          </cell>
          <cell r="J2062">
            <v>155</v>
          </cell>
          <cell r="K2062">
            <v>0</v>
          </cell>
          <cell r="L2062">
            <v>155</v>
          </cell>
          <cell r="N2062">
            <v>155</v>
          </cell>
          <cell r="O2062">
            <v>155</v>
          </cell>
          <cell r="P2062" t="str">
            <v>WON</v>
          </cell>
          <cell r="Q2062" t="str">
            <v xml:space="preserve">현대산업(화성공장)            </v>
          </cell>
          <cell r="R2062">
            <v>155</v>
          </cell>
          <cell r="V2062">
            <v>155</v>
          </cell>
          <cell r="X2062">
            <v>155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</row>
        <row r="2063">
          <cell r="C2063" t="str">
            <v>5155-017</v>
          </cell>
          <cell r="D2063" t="str">
            <v xml:space="preserve">5155-0170      </v>
          </cell>
          <cell r="E2063" t="str">
            <v xml:space="preserve">BRKT-MODE M/ACT               </v>
          </cell>
          <cell r="F2063" t="str">
            <v xml:space="preserve">A02  </v>
          </cell>
          <cell r="G2063" t="str">
            <v>WON</v>
          </cell>
          <cell r="H2063" t="str">
            <v xml:space="preserve">PCS </v>
          </cell>
          <cell r="I2063" t="str">
            <v xml:space="preserve">현대산업(화성공장)            </v>
          </cell>
          <cell r="J2063">
            <v>260</v>
          </cell>
          <cell r="K2063">
            <v>0</v>
          </cell>
          <cell r="L2063">
            <v>260</v>
          </cell>
          <cell r="N2063">
            <v>260</v>
          </cell>
          <cell r="O2063">
            <v>260</v>
          </cell>
          <cell r="P2063" t="str">
            <v>WON</v>
          </cell>
          <cell r="Q2063" t="str">
            <v xml:space="preserve">현대산업(화성공장)            </v>
          </cell>
          <cell r="R2063">
            <v>260</v>
          </cell>
          <cell r="V2063">
            <v>260</v>
          </cell>
          <cell r="X2063">
            <v>260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</row>
        <row r="2064">
          <cell r="C2064" t="str">
            <v>5155-019</v>
          </cell>
          <cell r="D2064" t="str">
            <v xml:space="preserve">5155-0190      </v>
          </cell>
          <cell r="E2064" t="str">
            <v xml:space="preserve">BRKT-AUTO AMP                 </v>
          </cell>
          <cell r="F2064" t="str">
            <v xml:space="preserve">A02  </v>
          </cell>
          <cell r="G2064" t="str">
            <v>WON</v>
          </cell>
          <cell r="H2064" t="str">
            <v xml:space="preserve">PCS </v>
          </cell>
          <cell r="I2064" t="str">
            <v xml:space="preserve">현대산업(화성공장)            </v>
          </cell>
          <cell r="J2064">
            <v>195</v>
          </cell>
          <cell r="K2064">
            <v>0</v>
          </cell>
          <cell r="L2064">
            <v>195</v>
          </cell>
          <cell r="N2064">
            <v>195</v>
          </cell>
          <cell r="O2064">
            <v>195</v>
          </cell>
          <cell r="P2064" t="str">
            <v>WON</v>
          </cell>
          <cell r="Q2064" t="str">
            <v xml:space="preserve">현대산업(화성공장)            </v>
          </cell>
          <cell r="R2064">
            <v>195</v>
          </cell>
          <cell r="V2064">
            <v>195</v>
          </cell>
          <cell r="X2064">
            <v>195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</row>
        <row r="2065">
          <cell r="C2065" t="str">
            <v>5155-020</v>
          </cell>
          <cell r="D2065" t="str">
            <v xml:space="preserve">5155-0201      </v>
          </cell>
          <cell r="E2065" t="str">
            <v xml:space="preserve">BRKT-MICRO SW                 </v>
          </cell>
          <cell r="F2065" t="str">
            <v xml:space="preserve">A02  </v>
          </cell>
          <cell r="G2065" t="str">
            <v>WON</v>
          </cell>
          <cell r="H2065" t="str">
            <v xml:space="preserve">PCS </v>
          </cell>
          <cell r="I2065" t="str">
            <v xml:space="preserve">현대산업(화성공장)            </v>
          </cell>
          <cell r="J2065">
            <v>160</v>
          </cell>
          <cell r="K2065">
            <v>0</v>
          </cell>
          <cell r="L2065">
            <v>160</v>
          </cell>
          <cell r="N2065">
            <v>160</v>
          </cell>
          <cell r="O2065">
            <v>160</v>
          </cell>
          <cell r="P2065" t="str">
            <v>WON</v>
          </cell>
          <cell r="Q2065" t="str">
            <v xml:space="preserve">현대산업(화성공장)            </v>
          </cell>
          <cell r="R2065">
            <v>160</v>
          </cell>
          <cell r="V2065">
            <v>160</v>
          </cell>
          <cell r="X2065">
            <v>160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</row>
        <row r="2066">
          <cell r="C2066" t="str">
            <v>5155-026</v>
          </cell>
          <cell r="D2066" t="str">
            <v xml:space="preserve">5155-0260      </v>
          </cell>
          <cell r="E2066" t="str">
            <v xml:space="preserve">BRKT-M/ACT MODE               </v>
          </cell>
          <cell r="F2066" t="str">
            <v xml:space="preserve">D01  </v>
          </cell>
          <cell r="G2066" t="str">
            <v>WON</v>
          </cell>
          <cell r="H2066" t="str">
            <v xml:space="preserve">PCS </v>
          </cell>
          <cell r="I2066" t="str">
            <v xml:space="preserve">현대산업(화성공장)            </v>
          </cell>
          <cell r="J2066">
            <v>310</v>
          </cell>
          <cell r="K2066">
            <v>0</v>
          </cell>
          <cell r="L2066">
            <v>310</v>
          </cell>
          <cell r="N2066">
            <v>310</v>
          </cell>
          <cell r="O2066">
            <v>310</v>
          </cell>
          <cell r="P2066" t="str">
            <v>WON</v>
          </cell>
          <cell r="Q2066" t="str">
            <v xml:space="preserve">현대산업(화성공장)            </v>
          </cell>
          <cell r="R2066">
            <v>310</v>
          </cell>
          <cell r="V2066">
            <v>310</v>
          </cell>
          <cell r="X2066">
            <v>310</v>
          </cell>
          <cell r="AC2066">
            <v>0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</row>
        <row r="2067">
          <cell r="C2067" t="str">
            <v>5155-027</v>
          </cell>
          <cell r="D2067" t="str">
            <v xml:space="preserve">5155-0270      </v>
          </cell>
          <cell r="E2067" t="str">
            <v xml:space="preserve">BRKT-UNDER COVER              </v>
          </cell>
          <cell r="F2067" t="str">
            <v xml:space="preserve">D01  </v>
          </cell>
          <cell r="G2067" t="str">
            <v>WON</v>
          </cell>
          <cell r="H2067" t="str">
            <v xml:space="preserve">PCS </v>
          </cell>
          <cell r="I2067" t="str">
            <v xml:space="preserve">현대산업(화성공장)            </v>
          </cell>
          <cell r="J2067">
            <v>455</v>
          </cell>
          <cell r="K2067">
            <v>0</v>
          </cell>
          <cell r="L2067">
            <v>455</v>
          </cell>
          <cell r="N2067">
            <v>455</v>
          </cell>
          <cell r="O2067">
            <v>455</v>
          </cell>
          <cell r="P2067" t="str">
            <v>WON</v>
          </cell>
          <cell r="Q2067" t="str">
            <v xml:space="preserve">현대산업(화성공장)            </v>
          </cell>
          <cell r="R2067">
            <v>455</v>
          </cell>
          <cell r="V2067">
            <v>455</v>
          </cell>
          <cell r="X2067">
            <v>455</v>
          </cell>
          <cell r="AC2067">
            <v>0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</row>
        <row r="2068">
          <cell r="C2068" t="str">
            <v>5155-028</v>
          </cell>
          <cell r="D2068" t="str">
            <v xml:space="preserve">5155-0282      </v>
          </cell>
          <cell r="E2068" t="str">
            <v xml:space="preserve">BRKT-COND.MT'G                </v>
          </cell>
          <cell r="F2068" t="str">
            <v xml:space="preserve">D01  </v>
          </cell>
          <cell r="G2068" t="str">
            <v>WON</v>
          </cell>
          <cell r="H2068" t="str">
            <v xml:space="preserve">PCS </v>
          </cell>
          <cell r="I2068" t="str">
            <v xml:space="preserve">현대산업(화성공장)            </v>
          </cell>
          <cell r="J2068">
            <v>800</v>
          </cell>
          <cell r="K2068">
            <v>0</v>
          </cell>
          <cell r="L2068">
            <v>800</v>
          </cell>
          <cell r="N2068">
            <v>800</v>
          </cell>
          <cell r="O2068">
            <v>800</v>
          </cell>
          <cell r="P2068" t="str">
            <v>WON</v>
          </cell>
          <cell r="Q2068" t="str">
            <v xml:space="preserve">현대산업(화성공장)            </v>
          </cell>
          <cell r="R2068">
            <v>800</v>
          </cell>
          <cell r="V2068">
            <v>800</v>
          </cell>
          <cell r="X2068">
            <v>800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N2068">
            <v>0</v>
          </cell>
        </row>
        <row r="2069">
          <cell r="C2069" t="str">
            <v>5155-029</v>
          </cell>
          <cell r="D2069" t="str">
            <v xml:space="preserve">5155-0291      </v>
          </cell>
          <cell r="E2069" t="str">
            <v xml:space="preserve">BRKT-SUC HOSE CLAMP           </v>
          </cell>
          <cell r="F2069" t="str">
            <v xml:space="preserve">D01  </v>
          </cell>
          <cell r="G2069" t="str">
            <v>WON</v>
          </cell>
          <cell r="H2069" t="str">
            <v xml:space="preserve">PCS </v>
          </cell>
          <cell r="I2069" t="str">
            <v xml:space="preserve">현대산업(화성공장)            </v>
          </cell>
          <cell r="K2069">
            <v>0</v>
          </cell>
          <cell r="L2069">
            <v>225</v>
          </cell>
          <cell r="N2069">
            <v>225</v>
          </cell>
          <cell r="O2069">
            <v>225</v>
          </cell>
          <cell r="P2069" t="str">
            <v>WON</v>
          </cell>
          <cell r="Q2069" t="str">
            <v xml:space="preserve">현대산업(화성공장)            </v>
          </cell>
          <cell r="R2069">
            <v>225</v>
          </cell>
          <cell r="V2069">
            <v>225</v>
          </cell>
          <cell r="X2069">
            <v>225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</row>
        <row r="2070">
          <cell r="C2070" t="str">
            <v>5155-030</v>
          </cell>
          <cell r="D2070" t="str">
            <v xml:space="preserve">5155-0300      </v>
          </cell>
          <cell r="E2070" t="str">
            <v xml:space="preserve">BRKT-LIQ&amp;SUC PIPE CLAMP       </v>
          </cell>
          <cell r="F2070" t="str">
            <v xml:space="preserve">D01  </v>
          </cell>
          <cell r="G2070" t="str">
            <v>WON</v>
          </cell>
          <cell r="H2070" t="str">
            <v xml:space="preserve">PCS </v>
          </cell>
          <cell r="I2070" t="str">
            <v xml:space="preserve">현대산업(화성공장)            </v>
          </cell>
          <cell r="K2070">
            <v>0</v>
          </cell>
          <cell r="L2070">
            <v>230</v>
          </cell>
          <cell r="N2070">
            <v>230</v>
          </cell>
          <cell r="O2070">
            <v>230</v>
          </cell>
          <cell r="P2070" t="str">
            <v>WON</v>
          </cell>
          <cell r="Q2070" t="str">
            <v xml:space="preserve">현대산업(화성공장)            </v>
          </cell>
          <cell r="R2070">
            <v>230</v>
          </cell>
          <cell r="V2070">
            <v>230</v>
          </cell>
          <cell r="X2070">
            <v>230</v>
          </cell>
          <cell r="AC2070">
            <v>0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</row>
        <row r="2071">
          <cell r="C2071" t="str">
            <v>5155-031</v>
          </cell>
          <cell r="D2071" t="str">
            <v xml:space="preserve">5155-0310      </v>
          </cell>
          <cell r="E2071" t="str">
            <v xml:space="preserve">BRKT-DIS&amp;SUC HOSE CLAMP       </v>
          </cell>
          <cell r="F2071" t="str">
            <v xml:space="preserve">D01  </v>
          </cell>
          <cell r="G2071" t="str">
            <v>WON</v>
          </cell>
          <cell r="H2071" t="str">
            <v xml:space="preserve">PCS </v>
          </cell>
          <cell r="I2071" t="str">
            <v xml:space="preserve">현대산업(화성공장)            </v>
          </cell>
          <cell r="J2071">
            <v>380</v>
          </cell>
          <cell r="K2071">
            <v>0</v>
          </cell>
          <cell r="L2071">
            <v>380</v>
          </cell>
          <cell r="N2071">
            <v>380</v>
          </cell>
          <cell r="O2071">
            <v>380</v>
          </cell>
          <cell r="P2071" t="str">
            <v>WON</v>
          </cell>
          <cell r="Q2071" t="str">
            <v xml:space="preserve">현대산업(화성공장)            </v>
          </cell>
          <cell r="R2071">
            <v>380</v>
          </cell>
          <cell r="V2071">
            <v>380</v>
          </cell>
          <cell r="X2071">
            <v>380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</row>
        <row r="2072">
          <cell r="C2072" t="str">
            <v>5155-033</v>
          </cell>
          <cell r="D2072" t="str">
            <v xml:space="preserve">5155-0331      </v>
          </cell>
          <cell r="E2072" t="str">
            <v xml:space="preserve">BRKT-R/DRYER                  </v>
          </cell>
          <cell r="F2072" t="str">
            <v xml:space="preserve">D01  </v>
          </cell>
          <cell r="G2072" t="str">
            <v>WON</v>
          </cell>
          <cell r="H2072" t="str">
            <v xml:space="preserve">PCS </v>
          </cell>
          <cell r="I2072" t="str">
            <v xml:space="preserve">현대산업(화성공장)            </v>
          </cell>
          <cell r="J2072">
            <v>580</v>
          </cell>
          <cell r="K2072">
            <v>0</v>
          </cell>
          <cell r="L2072">
            <v>580</v>
          </cell>
          <cell r="N2072">
            <v>580</v>
          </cell>
          <cell r="O2072">
            <v>580</v>
          </cell>
          <cell r="P2072" t="str">
            <v>WON</v>
          </cell>
          <cell r="Q2072" t="str">
            <v xml:space="preserve">현대산업(화성공장)            </v>
          </cell>
          <cell r="R2072">
            <v>580</v>
          </cell>
          <cell r="V2072">
            <v>580</v>
          </cell>
          <cell r="X2072">
            <v>580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</row>
        <row r="2073">
          <cell r="C2073" t="str">
            <v>5155-038</v>
          </cell>
          <cell r="D2073" t="str">
            <v xml:space="preserve">5155-0381      </v>
          </cell>
          <cell r="E2073" t="str">
            <v xml:space="preserve">BRKT-MODE M/ACT               </v>
          </cell>
          <cell r="F2073" t="str">
            <v xml:space="preserve">A02  </v>
          </cell>
          <cell r="G2073" t="str">
            <v>WON</v>
          </cell>
          <cell r="H2073" t="str">
            <v xml:space="preserve">PCS </v>
          </cell>
          <cell r="I2073" t="str">
            <v xml:space="preserve">현대산업(화성공장)            </v>
          </cell>
          <cell r="J2073">
            <v>248</v>
          </cell>
          <cell r="K2073">
            <v>0</v>
          </cell>
          <cell r="L2073">
            <v>248</v>
          </cell>
          <cell r="N2073">
            <v>248</v>
          </cell>
          <cell r="O2073">
            <v>248</v>
          </cell>
          <cell r="P2073" t="str">
            <v>WON</v>
          </cell>
          <cell r="Q2073" t="str">
            <v xml:space="preserve">현대산업(화성공장)            </v>
          </cell>
          <cell r="R2073">
            <v>248</v>
          </cell>
          <cell r="V2073">
            <v>248</v>
          </cell>
          <cell r="X2073">
            <v>248</v>
          </cell>
          <cell r="AC2073">
            <v>0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</row>
        <row r="2074">
          <cell r="C2074" t="str">
            <v xml:space="preserve">5155-042D      </v>
          </cell>
          <cell r="D2074" t="str">
            <v xml:space="preserve">5155-042D      </v>
          </cell>
          <cell r="E2074" t="str">
            <v xml:space="preserve">BRKT-RESISTOR                 </v>
          </cell>
          <cell r="F2074" t="str">
            <v xml:space="preserve">B01  </v>
          </cell>
          <cell r="G2074" t="str">
            <v>WON</v>
          </cell>
          <cell r="H2074" t="str">
            <v xml:space="preserve">PCS </v>
          </cell>
          <cell r="I2074" t="str">
            <v xml:space="preserve">현대산업(화성공장)            </v>
          </cell>
          <cell r="K2074">
            <v>0</v>
          </cell>
          <cell r="L2074">
            <v>100</v>
          </cell>
          <cell r="N2074">
            <v>100</v>
          </cell>
          <cell r="O2074">
            <v>100</v>
          </cell>
          <cell r="P2074" t="str">
            <v>WON</v>
          </cell>
          <cell r="Q2074" t="str">
            <v xml:space="preserve">현대산업(화성공장)            </v>
          </cell>
          <cell r="R2074">
            <v>100</v>
          </cell>
          <cell r="V2074">
            <v>100</v>
          </cell>
          <cell r="X2074">
            <v>100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</row>
        <row r="2075">
          <cell r="C2075" t="str">
            <v>5155-045</v>
          </cell>
          <cell r="D2075" t="str">
            <v xml:space="preserve">5155-0450      </v>
          </cell>
          <cell r="E2075" t="str">
            <v xml:space="preserve">BRKT-SOLENOID                 </v>
          </cell>
          <cell r="F2075" t="str">
            <v xml:space="preserve">B01  </v>
          </cell>
          <cell r="G2075" t="str">
            <v>WON</v>
          </cell>
          <cell r="H2075" t="str">
            <v xml:space="preserve">PCS </v>
          </cell>
          <cell r="I2075" t="str">
            <v xml:space="preserve">현대산업(화성공장)            </v>
          </cell>
          <cell r="J2075">
            <v>60</v>
          </cell>
          <cell r="K2075">
            <v>0</v>
          </cell>
          <cell r="L2075">
            <v>60</v>
          </cell>
          <cell r="N2075">
            <v>60</v>
          </cell>
          <cell r="O2075">
            <v>60</v>
          </cell>
          <cell r="P2075" t="str">
            <v>WON</v>
          </cell>
          <cell r="Q2075" t="str">
            <v xml:space="preserve">현대산업(화성공장)            </v>
          </cell>
          <cell r="R2075">
            <v>60</v>
          </cell>
          <cell r="V2075">
            <v>60</v>
          </cell>
          <cell r="X2075">
            <v>60</v>
          </cell>
          <cell r="AC2075">
            <v>0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N2075">
            <v>0</v>
          </cell>
        </row>
        <row r="2076">
          <cell r="C2076" t="str">
            <v>5155-068</v>
          </cell>
          <cell r="D2076" t="str">
            <v xml:space="preserve">5155-0681      </v>
          </cell>
          <cell r="E2076" t="str">
            <v xml:space="preserve">BRKT-RELAY A/C CUT            </v>
          </cell>
          <cell r="F2076" t="str">
            <v xml:space="preserve">D01  </v>
          </cell>
          <cell r="G2076" t="str">
            <v>WON</v>
          </cell>
          <cell r="H2076" t="str">
            <v xml:space="preserve">PCS </v>
          </cell>
          <cell r="I2076" t="str">
            <v xml:space="preserve">현대산업(화성공장)            </v>
          </cell>
          <cell r="K2076">
            <v>0</v>
          </cell>
          <cell r="L2076">
            <v>125</v>
          </cell>
          <cell r="N2076">
            <v>125</v>
          </cell>
          <cell r="O2076">
            <v>125</v>
          </cell>
          <cell r="P2076" t="str">
            <v>WON</v>
          </cell>
          <cell r="Q2076" t="str">
            <v xml:space="preserve">현대산업(화성공장)            </v>
          </cell>
          <cell r="R2076">
            <v>125</v>
          </cell>
          <cell r="V2076">
            <v>125</v>
          </cell>
          <cell r="X2076">
            <v>125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</row>
        <row r="2077">
          <cell r="C2077" t="str">
            <v>5155-070</v>
          </cell>
          <cell r="D2077" t="str">
            <v xml:space="preserve">5155-0700      </v>
          </cell>
          <cell r="E2077" t="str">
            <v xml:space="preserve">BRKT-DUCT BLOWER              </v>
          </cell>
          <cell r="F2077" t="str">
            <v xml:space="preserve">F01  </v>
          </cell>
          <cell r="G2077" t="str">
            <v>WON</v>
          </cell>
          <cell r="H2077" t="str">
            <v xml:space="preserve">PCS </v>
          </cell>
          <cell r="I2077" t="str">
            <v xml:space="preserve">현대산업(화성공장)            </v>
          </cell>
          <cell r="J2077">
            <v>145</v>
          </cell>
          <cell r="K2077">
            <v>0</v>
          </cell>
          <cell r="L2077">
            <v>145</v>
          </cell>
          <cell r="N2077">
            <v>145</v>
          </cell>
          <cell r="O2077">
            <v>145</v>
          </cell>
          <cell r="P2077" t="str">
            <v>WON</v>
          </cell>
          <cell r="Q2077" t="str">
            <v xml:space="preserve">현대산업(화성공장)            </v>
          </cell>
          <cell r="R2077">
            <v>145</v>
          </cell>
          <cell r="V2077">
            <v>145</v>
          </cell>
          <cell r="X2077">
            <v>145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</row>
        <row r="2078">
          <cell r="C2078" t="str">
            <v>5155-071</v>
          </cell>
          <cell r="D2078" t="str">
            <v xml:space="preserve">5155-0712      </v>
          </cell>
          <cell r="E2078" t="str">
            <v xml:space="preserve">BRKT-M/ACT BLOWER             </v>
          </cell>
          <cell r="F2078" t="str">
            <v xml:space="preserve">A02  </v>
          </cell>
          <cell r="G2078" t="str">
            <v>WON</v>
          </cell>
          <cell r="H2078" t="str">
            <v xml:space="preserve">PCS </v>
          </cell>
          <cell r="I2078" t="str">
            <v xml:space="preserve">현대산업(화성공장)            </v>
          </cell>
          <cell r="J2078">
            <v>310</v>
          </cell>
          <cell r="K2078">
            <v>0</v>
          </cell>
          <cell r="L2078">
            <v>310</v>
          </cell>
          <cell r="N2078">
            <v>310</v>
          </cell>
          <cell r="O2078">
            <v>310</v>
          </cell>
          <cell r="P2078" t="str">
            <v>WON</v>
          </cell>
          <cell r="Q2078" t="str">
            <v xml:space="preserve">현대산업(화성공장)            </v>
          </cell>
          <cell r="R2078">
            <v>310</v>
          </cell>
          <cell r="V2078">
            <v>310</v>
          </cell>
          <cell r="X2078">
            <v>310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</row>
        <row r="2079">
          <cell r="C2079" t="str">
            <v>5155-083</v>
          </cell>
          <cell r="D2079" t="str">
            <v xml:space="preserve">5155-0832      </v>
          </cell>
          <cell r="E2079" t="str">
            <v xml:space="preserve">BRKT-MIX M/ACT                </v>
          </cell>
          <cell r="F2079" t="str">
            <v xml:space="preserve">B01  </v>
          </cell>
          <cell r="G2079" t="str">
            <v>WON</v>
          </cell>
          <cell r="H2079" t="str">
            <v xml:space="preserve">PCS </v>
          </cell>
          <cell r="I2079" t="str">
            <v xml:space="preserve">현대산업(화성공장)            </v>
          </cell>
          <cell r="J2079">
            <v>325</v>
          </cell>
          <cell r="K2079">
            <v>0</v>
          </cell>
          <cell r="L2079">
            <v>325</v>
          </cell>
          <cell r="N2079">
            <v>325</v>
          </cell>
          <cell r="O2079">
            <v>325</v>
          </cell>
          <cell r="P2079" t="str">
            <v>WON</v>
          </cell>
          <cell r="Q2079" t="str">
            <v xml:space="preserve">현대산업(화성공장)            </v>
          </cell>
          <cell r="R2079">
            <v>325</v>
          </cell>
          <cell r="V2079">
            <v>325</v>
          </cell>
          <cell r="X2079">
            <v>325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</row>
        <row r="2080">
          <cell r="C2080" t="str">
            <v>5155-085</v>
          </cell>
          <cell r="D2080" t="str">
            <v xml:space="preserve">5155-0850      </v>
          </cell>
          <cell r="E2080" t="str">
            <v xml:space="preserve">BRKT-UPPER LH                 </v>
          </cell>
          <cell r="F2080" t="str">
            <v xml:space="preserve">X09  </v>
          </cell>
          <cell r="G2080" t="str">
            <v>WON</v>
          </cell>
          <cell r="H2080" t="str">
            <v xml:space="preserve">PCS </v>
          </cell>
          <cell r="I2080" t="str">
            <v xml:space="preserve">현대산업(화성공장)            </v>
          </cell>
          <cell r="K2080">
            <v>0</v>
          </cell>
          <cell r="L2080">
            <v>120</v>
          </cell>
          <cell r="N2080">
            <v>120</v>
          </cell>
          <cell r="O2080">
            <v>120</v>
          </cell>
          <cell r="P2080" t="str">
            <v>WON</v>
          </cell>
          <cell r="Q2080" t="str">
            <v xml:space="preserve">현대산업(화성공장)            </v>
          </cell>
          <cell r="R2080">
            <v>120</v>
          </cell>
          <cell r="V2080">
            <v>120</v>
          </cell>
          <cell r="X2080">
            <v>120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</row>
        <row r="2081">
          <cell r="C2081" t="str">
            <v>5155-086</v>
          </cell>
          <cell r="D2081" t="str">
            <v xml:space="preserve">5155-0860      </v>
          </cell>
          <cell r="E2081" t="str">
            <v xml:space="preserve">BRKT-UPPER RH                 </v>
          </cell>
          <cell r="F2081" t="str">
            <v xml:space="preserve">X09  </v>
          </cell>
          <cell r="G2081" t="str">
            <v>WON</v>
          </cell>
          <cell r="H2081" t="str">
            <v xml:space="preserve">PCS </v>
          </cell>
          <cell r="I2081" t="str">
            <v xml:space="preserve">현대산업(화성공장)            </v>
          </cell>
          <cell r="K2081">
            <v>0</v>
          </cell>
          <cell r="L2081">
            <v>120</v>
          </cell>
          <cell r="N2081">
            <v>120</v>
          </cell>
          <cell r="O2081">
            <v>120</v>
          </cell>
          <cell r="P2081" t="str">
            <v>WON</v>
          </cell>
          <cell r="Q2081" t="str">
            <v xml:space="preserve">현대산업(화성공장)            </v>
          </cell>
          <cell r="R2081">
            <v>120</v>
          </cell>
          <cell r="V2081">
            <v>120</v>
          </cell>
          <cell r="X2081">
            <v>120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</row>
        <row r="2082">
          <cell r="C2082" t="str">
            <v xml:space="preserve">5155-090B      </v>
          </cell>
          <cell r="D2082" t="str">
            <v xml:space="preserve">5155-090B      </v>
          </cell>
          <cell r="E2082" t="str">
            <v xml:space="preserve">BRKT-UPPER                    </v>
          </cell>
          <cell r="F2082" t="str">
            <v xml:space="preserve">X11  </v>
          </cell>
          <cell r="G2082" t="str">
            <v>WON</v>
          </cell>
          <cell r="H2082" t="str">
            <v xml:space="preserve">PCS </v>
          </cell>
          <cell r="I2082" t="str">
            <v xml:space="preserve">현대산업(화성공장)            </v>
          </cell>
          <cell r="K2082">
            <v>0</v>
          </cell>
          <cell r="L2082">
            <v>230</v>
          </cell>
          <cell r="N2082">
            <v>230</v>
          </cell>
          <cell r="O2082">
            <v>230</v>
          </cell>
          <cell r="P2082" t="str">
            <v>WON</v>
          </cell>
          <cell r="Q2082" t="str">
            <v xml:space="preserve">현대산업(화성공장)            </v>
          </cell>
          <cell r="R2082">
            <v>230</v>
          </cell>
          <cell r="V2082">
            <v>230</v>
          </cell>
          <cell r="X2082">
            <v>230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</row>
        <row r="2083">
          <cell r="C2083" t="str">
            <v xml:space="preserve">5155-093B      </v>
          </cell>
          <cell r="D2083" t="str">
            <v xml:space="preserve">5155-093B      </v>
          </cell>
          <cell r="E2083" t="str">
            <v xml:space="preserve">BRKT-PIPE INLET               </v>
          </cell>
          <cell r="F2083" t="str">
            <v xml:space="preserve">X11  </v>
          </cell>
          <cell r="G2083" t="str">
            <v>WON</v>
          </cell>
          <cell r="H2083" t="str">
            <v xml:space="preserve">PCS </v>
          </cell>
          <cell r="I2083" t="str">
            <v xml:space="preserve">현대산업(화성공장)            </v>
          </cell>
          <cell r="K2083">
            <v>0</v>
          </cell>
          <cell r="L2083">
            <v>80</v>
          </cell>
          <cell r="N2083">
            <v>80</v>
          </cell>
          <cell r="O2083">
            <v>80</v>
          </cell>
          <cell r="P2083" t="str">
            <v>WON</v>
          </cell>
          <cell r="Q2083" t="str">
            <v xml:space="preserve">현대산업(화성공장)            </v>
          </cell>
          <cell r="R2083">
            <v>80</v>
          </cell>
          <cell r="V2083">
            <v>80</v>
          </cell>
          <cell r="X2083">
            <v>80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</row>
        <row r="2084">
          <cell r="C2084" t="str">
            <v xml:space="preserve">5155-094B      </v>
          </cell>
          <cell r="D2084" t="str">
            <v xml:space="preserve">5155-094B      </v>
          </cell>
          <cell r="E2084" t="str">
            <v xml:space="preserve">BRKT-R/TANK                   </v>
          </cell>
          <cell r="F2084" t="str">
            <v xml:space="preserve">X11  </v>
          </cell>
          <cell r="G2084" t="str">
            <v>WON</v>
          </cell>
          <cell r="H2084" t="str">
            <v xml:space="preserve">PCS </v>
          </cell>
          <cell r="I2084" t="str">
            <v xml:space="preserve">현대산업(화성공장)            </v>
          </cell>
          <cell r="K2084">
            <v>0</v>
          </cell>
          <cell r="L2084">
            <v>80</v>
          </cell>
          <cell r="N2084">
            <v>80</v>
          </cell>
          <cell r="O2084">
            <v>80</v>
          </cell>
          <cell r="P2084" t="str">
            <v>WON</v>
          </cell>
          <cell r="Q2084" t="str">
            <v xml:space="preserve">현대산업(화성공장)            </v>
          </cell>
          <cell r="R2084">
            <v>80</v>
          </cell>
          <cell r="V2084">
            <v>80</v>
          </cell>
          <cell r="X2084">
            <v>80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</row>
        <row r="2085">
          <cell r="C2085" t="str">
            <v>5155-096</v>
          </cell>
          <cell r="D2085" t="str">
            <v xml:space="preserve">5155-0960      </v>
          </cell>
          <cell r="E2085" t="str">
            <v xml:space="preserve">BRKT-UPPER LH                 </v>
          </cell>
          <cell r="F2085" t="str">
            <v xml:space="preserve">X10  </v>
          </cell>
          <cell r="G2085" t="str">
            <v>WON</v>
          </cell>
          <cell r="H2085" t="str">
            <v xml:space="preserve">PCS </v>
          </cell>
          <cell r="I2085" t="str">
            <v xml:space="preserve">현대산업(화성공장)            </v>
          </cell>
          <cell r="K2085">
            <v>0</v>
          </cell>
          <cell r="L2085">
            <v>80</v>
          </cell>
          <cell r="N2085">
            <v>80</v>
          </cell>
          <cell r="O2085">
            <v>80</v>
          </cell>
          <cell r="P2085" t="str">
            <v>WON</v>
          </cell>
          <cell r="Q2085" t="str">
            <v xml:space="preserve">현대산업(화성공장)            </v>
          </cell>
          <cell r="R2085">
            <v>80</v>
          </cell>
          <cell r="V2085">
            <v>80</v>
          </cell>
          <cell r="X2085">
            <v>80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</row>
        <row r="2086">
          <cell r="C2086" t="str">
            <v>5155-097</v>
          </cell>
          <cell r="D2086" t="str">
            <v xml:space="preserve">5155-0970      </v>
          </cell>
          <cell r="E2086" t="str">
            <v xml:space="preserve">BRKT-UPPER LH                 </v>
          </cell>
          <cell r="F2086" t="str">
            <v xml:space="preserve">X10  </v>
          </cell>
          <cell r="G2086" t="str">
            <v>WON</v>
          </cell>
          <cell r="H2086" t="str">
            <v xml:space="preserve">PCS </v>
          </cell>
          <cell r="I2086" t="str">
            <v xml:space="preserve">현대산업(화성공장)            </v>
          </cell>
          <cell r="K2086">
            <v>0</v>
          </cell>
          <cell r="L2086">
            <v>80</v>
          </cell>
          <cell r="N2086">
            <v>80</v>
          </cell>
          <cell r="O2086">
            <v>80</v>
          </cell>
          <cell r="P2086" t="str">
            <v>WON</v>
          </cell>
          <cell r="Q2086" t="str">
            <v xml:space="preserve">현대산업(화성공장)            </v>
          </cell>
          <cell r="R2086">
            <v>80</v>
          </cell>
          <cell r="V2086">
            <v>80</v>
          </cell>
          <cell r="X2086">
            <v>80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</row>
        <row r="2087">
          <cell r="C2087" t="str">
            <v>5155-098</v>
          </cell>
          <cell r="D2087" t="str">
            <v xml:space="preserve">5155-0980      </v>
          </cell>
          <cell r="E2087" t="str">
            <v xml:space="preserve">BRKT-PIPE                     </v>
          </cell>
          <cell r="F2087" t="str">
            <v xml:space="preserve">X10  </v>
          </cell>
          <cell r="G2087" t="str">
            <v>WON</v>
          </cell>
          <cell r="H2087" t="str">
            <v xml:space="preserve">PCS </v>
          </cell>
          <cell r="I2087" t="str">
            <v xml:space="preserve">현대산업(화성공장)            </v>
          </cell>
          <cell r="K2087">
            <v>0</v>
          </cell>
          <cell r="L2087">
            <v>80</v>
          </cell>
          <cell r="N2087">
            <v>80</v>
          </cell>
          <cell r="O2087">
            <v>80</v>
          </cell>
          <cell r="P2087" t="str">
            <v>WON</v>
          </cell>
          <cell r="Q2087" t="str">
            <v xml:space="preserve">현대산업(화성공장)            </v>
          </cell>
          <cell r="R2087">
            <v>80</v>
          </cell>
          <cell r="V2087">
            <v>80</v>
          </cell>
          <cell r="X2087">
            <v>80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</row>
        <row r="2088">
          <cell r="C2088" t="str">
            <v>5155-099</v>
          </cell>
          <cell r="D2088" t="str">
            <v xml:space="preserve">5155-0991      </v>
          </cell>
          <cell r="E2088" t="str">
            <v xml:space="preserve">BRKT-COND.RH                  </v>
          </cell>
          <cell r="F2088" t="str">
            <v xml:space="preserve">D01  </v>
          </cell>
          <cell r="G2088" t="str">
            <v>WON</v>
          </cell>
          <cell r="H2088" t="str">
            <v xml:space="preserve">PCS </v>
          </cell>
          <cell r="I2088" t="str">
            <v xml:space="preserve">현대산업(화성공장)            </v>
          </cell>
          <cell r="J2088">
            <v>220</v>
          </cell>
          <cell r="K2088">
            <v>0</v>
          </cell>
          <cell r="L2088">
            <v>220</v>
          </cell>
          <cell r="N2088">
            <v>220</v>
          </cell>
          <cell r="O2088">
            <v>220</v>
          </cell>
          <cell r="P2088" t="str">
            <v>WON</v>
          </cell>
          <cell r="Q2088" t="str">
            <v xml:space="preserve">현대산업(화성공장)            </v>
          </cell>
          <cell r="R2088">
            <v>220</v>
          </cell>
          <cell r="V2088">
            <v>220</v>
          </cell>
          <cell r="X2088">
            <v>220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</row>
        <row r="2089">
          <cell r="C2089" t="str">
            <v>5155-100</v>
          </cell>
          <cell r="D2089" t="str">
            <v xml:space="preserve">5155-1000      </v>
          </cell>
          <cell r="E2089" t="str">
            <v xml:space="preserve">BRKT-COND.LH                  </v>
          </cell>
          <cell r="F2089" t="str">
            <v xml:space="preserve">D01  </v>
          </cell>
          <cell r="G2089" t="str">
            <v>WON</v>
          </cell>
          <cell r="H2089" t="str">
            <v xml:space="preserve">PCS </v>
          </cell>
          <cell r="I2089" t="str">
            <v xml:space="preserve">현대산업(화성공장)            </v>
          </cell>
          <cell r="J2089">
            <v>220</v>
          </cell>
          <cell r="K2089">
            <v>0</v>
          </cell>
          <cell r="L2089">
            <v>220</v>
          </cell>
          <cell r="N2089">
            <v>220</v>
          </cell>
          <cell r="O2089">
            <v>220</v>
          </cell>
          <cell r="P2089" t="str">
            <v>WON</v>
          </cell>
          <cell r="Q2089" t="str">
            <v xml:space="preserve">현대산업(화성공장)            </v>
          </cell>
          <cell r="R2089">
            <v>220</v>
          </cell>
          <cell r="V2089">
            <v>220</v>
          </cell>
          <cell r="X2089">
            <v>220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</row>
        <row r="2090">
          <cell r="C2090" t="str">
            <v xml:space="preserve">5155-108A      </v>
          </cell>
          <cell r="D2090" t="str">
            <v xml:space="preserve">5155-108A      </v>
          </cell>
          <cell r="E2090" t="str">
            <v xml:space="preserve">BRKT-AUTO AMP                 </v>
          </cell>
          <cell r="F2090" t="str">
            <v xml:space="preserve">A04  </v>
          </cell>
          <cell r="G2090" t="str">
            <v>WON</v>
          </cell>
          <cell r="H2090" t="str">
            <v xml:space="preserve">PCS </v>
          </cell>
          <cell r="I2090" t="str">
            <v xml:space="preserve">현대산업(화성공장)            </v>
          </cell>
          <cell r="K2090">
            <v>0</v>
          </cell>
          <cell r="L2090">
            <v>165</v>
          </cell>
          <cell r="N2090">
            <v>165</v>
          </cell>
          <cell r="O2090">
            <v>165</v>
          </cell>
          <cell r="P2090" t="str">
            <v>WON</v>
          </cell>
          <cell r="Q2090" t="str">
            <v xml:space="preserve">현대산업(화성공장)            </v>
          </cell>
          <cell r="R2090">
            <v>165</v>
          </cell>
          <cell r="V2090">
            <v>165</v>
          </cell>
          <cell r="X2090">
            <v>165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</row>
        <row r="2091">
          <cell r="C2091" t="str">
            <v>5155-114</v>
          </cell>
          <cell r="D2091" t="str">
            <v xml:space="preserve">5155-1140      </v>
          </cell>
          <cell r="E2091" t="str">
            <v xml:space="preserve">BRKT-IN PIPE COND.            </v>
          </cell>
          <cell r="F2091" t="str">
            <v xml:space="preserve">A04  </v>
          </cell>
          <cell r="G2091" t="str">
            <v>WON</v>
          </cell>
          <cell r="H2091" t="str">
            <v xml:space="preserve">PCS </v>
          </cell>
          <cell r="I2091" t="str">
            <v xml:space="preserve">현대산업(화성공장)            </v>
          </cell>
          <cell r="K2091">
            <v>0</v>
          </cell>
          <cell r="L2091">
            <v>60</v>
          </cell>
          <cell r="N2091">
            <v>60</v>
          </cell>
          <cell r="O2091">
            <v>60</v>
          </cell>
          <cell r="P2091" t="str">
            <v>WON</v>
          </cell>
          <cell r="Q2091" t="str">
            <v xml:space="preserve">현대산업(화성공장)            </v>
          </cell>
          <cell r="R2091">
            <v>60</v>
          </cell>
          <cell r="V2091">
            <v>60</v>
          </cell>
          <cell r="X2091">
            <v>60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</row>
        <row r="2092">
          <cell r="C2092" t="str">
            <v>5155-140</v>
          </cell>
          <cell r="D2092" t="str">
            <v xml:space="preserve">5155-1400      </v>
          </cell>
          <cell r="E2092" t="str">
            <v xml:space="preserve">BRKT-R/DRYER                  </v>
          </cell>
          <cell r="F2092" t="str">
            <v xml:space="preserve">F01  </v>
          </cell>
          <cell r="G2092" t="str">
            <v>WON</v>
          </cell>
          <cell r="H2092" t="str">
            <v xml:space="preserve">PCS </v>
          </cell>
          <cell r="I2092" t="str">
            <v xml:space="preserve">현대산업(화성공장)            </v>
          </cell>
          <cell r="J2092">
            <v>450</v>
          </cell>
          <cell r="K2092">
            <v>0</v>
          </cell>
          <cell r="L2092">
            <v>450</v>
          </cell>
          <cell r="N2092">
            <v>450</v>
          </cell>
          <cell r="O2092">
            <v>450</v>
          </cell>
          <cell r="P2092" t="str">
            <v>WON</v>
          </cell>
          <cell r="Q2092" t="str">
            <v xml:space="preserve">현대산업(화성공장)            </v>
          </cell>
          <cell r="R2092">
            <v>450</v>
          </cell>
          <cell r="V2092">
            <v>450</v>
          </cell>
          <cell r="X2092">
            <v>450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</row>
        <row r="2093">
          <cell r="C2093" t="str">
            <v>5155-149</v>
          </cell>
          <cell r="D2093" t="str">
            <v xml:space="preserve">5155-1490      </v>
          </cell>
          <cell r="E2093" t="str">
            <v xml:space="preserve">BRKT-MT'G RH COND.            </v>
          </cell>
          <cell r="F2093" t="str">
            <v xml:space="preserve">A04  </v>
          </cell>
          <cell r="G2093" t="str">
            <v>WON</v>
          </cell>
          <cell r="H2093" t="str">
            <v xml:space="preserve">PCS </v>
          </cell>
          <cell r="I2093" t="str">
            <v xml:space="preserve">현대산업(화성공장)            </v>
          </cell>
          <cell r="K2093">
            <v>0</v>
          </cell>
          <cell r="L2093">
            <v>70</v>
          </cell>
          <cell r="N2093">
            <v>70</v>
          </cell>
          <cell r="O2093">
            <v>70</v>
          </cell>
          <cell r="P2093" t="str">
            <v>WON</v>
          </cell>
          <cell r="Q2093" t="str">
            <v xml:space="preserve">현대산업(화성공장)            </v>
          </cell>
          <cell r="R2093">
            <v>70</v>
          </cell>
          <cell r="V2093">
            <v>70</v>
          </cell>
          <cell r="X2093">
            <v>70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</row>
        <row r="2094">
          <cell r="C2094" t="str">
            <v>5155-150</v>
          </cell>
          <cell r="D2094" t="str">
            <v xml:space="preserve">5155-1500      </v>
          </cell>
          <cell r="E2094" t="str">
            <v xml:space="preserve">BRKT-MT'G COND.LH             </v>
          </cell>
          <cell r="F2094" t="str">
            <v xml:space="preserve">A04  </v>
          </cell>
          <cell r="G2094" t="str">
            <v>WON</v>
          </cell>
          <cell r="H2094" t="str">
            <v xml:space="preserve">PCS </v>
          </cell>
          <cell r="I2094" t="str">
            <v xml:space="preserve">현대산업(화성공장)            </v>
          </cell>
          <cell r="K2094">
            <v>0</v>
          </cell>
          <cell r="L2094">
            <v>70</v>
          </cell>
          <cell r="N2094">
            <v>70</v>
          </cell>
          <cell r="O2094">
            <v>70</v>
          </cell>
          <cell r="P2094" t="str">
            <v>WON</v>
          </cell>
          <cell r="Q2094" t="str">
            <v xml:space="preserve">현대산업(화성공장)            </v>
          </cell>
          <cell r="R2094">
            <v>70</v>
          </cell>
          <cell r="V2094">
            <v>70</v>
          </cell>
          <cell r="X2094">
            <v>70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</row>
        <row r="2095">
          <cell r="C2095" t="str">
            <v xml:space="preserve">5155-164A      </v>
          </cell>
          <cell r="D2095" t="str">
            <v xml:space="preserve">5155-164A      </v>
          </cell>
          <cell r="E2095" t="str">
            <v xml:space="preserve">BRKT-MODE ACT                 </v>
          </cell>
          <cell r="F2095" t="str">
            <v xml:space="preserve">A03  </v>
          </cell>
          <cell r="G2095" t="str">
            <v>WON</v>
          </cell>
          <cell r="H2095" t="str">
            <v xml:space="preserve">PCS </v>
          </cell>
          <cell r="I2095" t="str">
            <v xml:space="preserve">현대산업(화성공장)            </v>
          </cell>
          <cell r="K2095">
            <v>0</v>
          </cell>
          <cell r="L2095">
            <v>150</v>
          </cell>
          <cell r="N2095">
            <v>150</v>
          </cell>
          <cell r="O2095">
            <v>150</v>
          </cell>
          <cell r="P2095" t="str">
            <v>WON</v>
          </cell>
          <cell r="Q2095" t="str">
            <v xml:space="preserve">현대산업(화성공장)            </v>
          </cell>
          <cell r="R2095">
            <v>150</v>
          </cell>
          <cell r="V2095">
            <v>150</v>
          </cell>
          <cell r="X2095">
            <v>150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</row>
        <row r="2096">
          <cell r="C2096" t="str">
            <v>5155-169</v>
          </cell>
          <cell r="D2096" t="str">
            <v xml:space="preserve">5155-1690      </v>
          </cell>
          <cell r="E2096" t="str">
            <v xml:space="preserve">BRKT-THERMO AMP               </v>
          </cell>
          <cell r="F2096" t="str">
            <v xml:space="preserve">B01  </v>
          </cell>
          <cell r="G2096" t="str">
            <v>WON</v>
          </cell>
          <cell r="H2096" t="str">
            <v xml:space="preserve">PCS </v>
          </cell>
          <cell r="I2096" t="str">
            <v xml:space="preserve">현대산업(화성공장)            </v>
          </cell>
          <cell r="J2096">
            <v>63</v>
          </cell>
          <cell r="K2096">
            <v>0</v>
          </cell>
          <cell r="L2096">
            <v>63</v>
          </cell>
          <cell r="N2096">
            <v>63</v>
          </cell>
          <cell r="O2096">
            <v>63</v>
          </cell>
          <cell r="P2096" t="str">
            <v>WON</v>
          </cell>
          <cell r="Q2096" t="str">
            <v xml:space="preserve">현대산업(화성공장)            </v>
          </cell>
          <cell r="R2096">
            <v>63</v>
          </cell>
          <cell r="V2096">
            <v>63</v>
          </cell>
          <cell r="X2096">
            <v>63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</row>
        <row r="2097">
          <cell r="C2097" t="str">
            <v>5155-172</v>
          </cell>
          <cell r="D2097" t="str">
            <v xml:space="preserve">5155-1722      </v>
          </cell>
          <cell r="E2097" t="str">
            <v xml:space="preserve">BRKT-MODE ACT                 </v>
          </cell>
          <cell r="F2097" t="str">
            <v xml:space="preserve">B01  </v>
          </cell>
          <cell r="G2097" t="str">
            <v>WON</v>
          </cell>
          <cell r="H2097" t="str">
            <v xml:space="preserve">PCS </v>
          </cell>
          <cell r="I2097" t="str">
            <v xml:space="preserve">현대산업(화성공장)            </v>
          </cell>
          <cell r="J2097">
            <v>330</v>
          </cell>
          <cell r="K2097">
            <v>0</v>
          </cell>
          <cell r="L2097">
            <v>330</v>
          </cell>
          <cell r="N2097">
            <v>330</v>
          </cell>
          <cell r="O2097">
            <v>330</v>
          </cell>
          <cell r="P2097" t="str">
            <v>WON</v>
          </cell>
          <cell r="Q2097" t="str">
            <v xml:space="preserve">현대산업(화성공장)            </v>
          </cell>
          <cell r="R2097">
            <v>330</v>
          </cell>
          <cell r="V2097">
            <v>330</v>
          </cell>
          <cell r="X2097">
            <v>330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</row>
        <row r="2098">
          <cell r="C2098" t="str">
            <v>5155-182</v>
          </cell>
          <cell r="D2098" t="str">
            <v xml:space="preserve">5155-1820      </v>
          </cell>
          <cell r="E2098" t="str">
            <v xml:space="preserve">BRKT-BASE TEMP                </v>
          </cell>
          <cell r="F2098" t="str">
            <v xml:space="preserve">B01  </v>
          </cell>
          <cell r="G2098" t="str">
            <v>WON</v>
          </cell>
          <cell r="H2098" t="str">
            <v xml:space="preserve">PCS </v>
          </cell>
          <cell r="I2098" t="str">
            <v xml:space="preserve">현대산업(화성공장)            </v>
          </cell>
          <cell r="J2098">
            <v>42</v>
          </cell>
          <cell r="K2098">
            <v>0</v>
          </cell>
          <cell r="L2098">
            <v>42</v>
          </cell>
          <cell r="N2098">
            <v>42</v>
          </cell>
          <cell r="O2098">
            <v>42</v>
          </cell>
          <cell r="P2098" t="str">
            <v>WON</v>
          </cell>
          <cell r="Q2098" t="str">
            <v xml:space="preserve">현대산업(화성공장)            </v>
          </cell>
          <cell r="R2098">
            <v>42</v>
          </cell>
          <cell r="V2098">
            <v>42</v>
          </cell>
          <cell r="X2098">
            <v>42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</row>
        <row r="2099">
          <cell r="C2099" t="str">
            <v>5155-183</v>
          </cell>
          <cell r="D2099" t="str">
            <v xml:space="preserve">5155-1831      </v>
          </cell>
          <cell r="E2099" t="str">
            <v xml:space="preserve">BRKT-UPPER RH COND.           </v>
          </cell>
          <cell r="F2099" t="str">
            <v xml:space="preserve">A02  </v>
          </cell>
          <cell r="G2099" t="str">
            <v>WON</v>
          </cell>
          <cell r="H2099" t="str">
            <v xml:space="preserve">PCS </v>
          </cell>
          <cell r="I2099" t="str">
            <v xml:space="preserve">현대산업(화성공장)            </v>
          </cell>
          <cell r="J2099">
            <v>90</v>
          </cell>
          <cell r="K2099">
            <v>0</v>
          </cell>
          <cell r="L2099">
            <v>90</v>
          </cell>
          <cell r="N2099">
            <v>90</v>
          </cell>
          <cell r="O2099">
            <v>90</v>
          </cell>
          <cell r="P2099" t="str">
            <v>WON</v>
          </cell>
          <cell r="Q2099" t="str">
            <v xml:space="preserve">현대산업(화성공장)            </v>
          </cell>
          <cell r="R2099">
            <v>90</v>
          </cell>
          <cell r="V2099">
            <v>90</v>
          </cell>
          <cell r="X2099">
            <v>90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</row>
        <row r="2100">
          <cell r="C2100" t="str">
            <v>5155-184</v>
          </cell>
          <cell r="D2100" t="str">
            <v xml:space="preserve">5155-1841      </v>
          </cell>
          <cell r="E2100" t="str">
            <v xml:space="preserve">BRKT-UPPER LH COND.           </v>
          </cell>
          <cell r="F2100" t="str">
            <v xml:space="preserve">A02  </v>
          </cell>
          <cell r="G2100" t="str">
            <v>WON</v>
          </cell>
          <cell r="H2100" t="str">
            <v xml:space="preserve">PCS </v>
          </cell>
          <cell r="I2100" t="str">
            <v xml:space="preserve">현대산업(화성공장)            </v>
          </cell>
          <cell r="J2100">
            <v>90</v>
          </cell>
          <cell r="K2100">
            <v>0</v>
          </cell>
          <cell r="L2100">
            <v>90</v>
          </cell>
          <cell r="N2100">
            <v>90</v>
          </cell>
          <cell r="O2100">
            <v>90</v>
          </cell>
          <cell r="P2100" t="str">
            <v>WON</v>
          </cell>
          <cell r="Q2100" t="str">
            <v xml:space="preserve">현대산업(화성공장)            </v>
          </cell>
          <cell r="R2100">
            <v>90</v>
          </cell>
          <cell r="V2100">
            <v>90</v>
          </cell>
          <cell r="X2100">
            <v>90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</row>
        <row r="2101">
          <cell r="C2101" t="str">
            <v>5155-185</v>
          </cell>
          <cell r="D2101" t="str">
            <v xml:space="preserve">5155-1850      </v>
          </cell>
          <cell r="E2101" t="str">
            <v xml:space="preserve">BRKT-LOWER COND.              </v>
          </cell>
          <cell r="F2101" t="str">
            <v xml:space="preserve">A02  </v>
          </cell>
          <cell r="G2101" t="str">
            <v>WON</v>
          </cell>
          <cell r="H2101" t="str">
            <v xml:space="preserve">PCS </v>
          </cell>
          <cell r="I2101" t="str">
            <v xml:space="preserve">현대산업(화성공장)            </v>
          </cell>
          <cell r="J2101">
            <v>90</v>
          </cell>
          <cell r="K2101">
            <v>0</v>
          </cell>
          <cell r="L2101">
            <v>90</v>
          </cell>
          <cell r="N2101">
            <v>90</v>
          </cell>
          <cell r="O2101">
            <v>90</v>
          </cell>
          <cell r="P2101" t="str">
            <v>WON</v>
          </cell>
          <cell r="Q2101" t="str">
            <v xml:space="preserve">현대산업(화성공장)            </v>
          </cell>
          <cell r="R2101">
            <v>90</v>
          </cell>
          <cell r="V2101">
            <v>90</v>
          </cell>
          <cell r="X2101">
            <v>90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</row>
        <row r="2102">
          <cell r="C2102" t="str">
            <v>5155-193</v>
          </cell>
          <cell r="D2102" t="str">
            <v xml:space="preserve">5155-1932      </v>
          </cell>
          <cell r="E2102" t="str">
            <v xml:space="preserve">BRKT-RELAY AUTO               </v>
          </cell>
          <cell r="F2102" t="str">
            <v xml:space="preserve">A02  </v>
          </cell>
          <cell r="G2102" t="str">
            <v>WON</v>
          </cell>
          <cell r="H2102" t="str">
            <v xml:space="preserve">PCS </v>
          </cell>
          <cell r="I2102" t="str">
            <v xml:space="preserve">현대산업(화성공장)            </v>
          </cell>
          <cell r="K2102">
            <v>0</v>
          </cell>
          <cell r="L2102">
            <v>100</v>
          </cell>
          <cell r="N2102">
            <v>100</v>
          </cell>
          <cell r="O2102">
            <v>100</v>
          </cell>
          <cell r="P2102" t="str">
            <v>WON</v>
          </cell>
          <cell r="Q2102" t="str">
            <v xml:space="preserve">현대산업(화성공장)            </v>
          </cell>
          <cell r="R2102">
            <v>100</v>
          </cell>
          <cell r="V2102">
            <v>100</v>
          </cell>
          <cell r="X2102">
            <v>100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</row>
        <row r="2103">
          <cell r="C2103" t="str">
            <v xml:space="preserve">5155-194A      </v>
          </cell>
          <cell r="D2103" t="str">
            <v xml:space="preserve">5155-194A      </v>
          </cell>
          <cell r="E2103" t="str">
            <v xml:space="preserve">BRKT-HOSE CONNECTOR           </v>
          </cell>
          <cell r="F2103" t="str">
            <v xml:space="preserve">F01  </v>
          </cell>
          <cell r="G2103" t="str">
            <v>WON</v>
          </cell>
          <cell r="H2103" t="str">
            <v xml:space="preserve">PCS </v>
          </cell>
          <cell r="I2103" t="str">
            <v xml:space="preserve">현대산업(화성공장)            </v>
          </cell>
          <cell r="K2103">
            <v>0</v>
          </cell>
          <cell r="L2103">
            <v>310</v>
          </cell>
          <cell r="N2103">
            <v>310</v>
          </cell>
          <cell r="O2103">
            <v>310</v>
          </cell>
          <cell r="P2103" t="str">
            <v>WON</v>
          </cell>
          <cell r="Q2103" t="str">
            <v xml:space="preserve">현대산업(화성공장)            </v>
          </cell>
          <cell r="R2103">
            <v>310</v>
          </cell>
          <cell r="V2103">
            <v>310</v>
          </cell>
          <cell r="X2103">
            <v>310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</row>
        <row r="2104">
          <cell r="C2104" t="str">
            <v>5155-210</v>
          </cell>
          <cell r="D2104" t="str">
            <v xml:space="preserve">5155-2101      </v>
          </cell>
          <cell r="E2104" t="str">
            <v xml:space="preserve">BRKT-COND.RH MT'G             </v>
          </cell>
          <cell r="F2104" t="str">
            <v xml:space="preserve">D02  </v>
          </cell>
          <cell r="G2104" t="str">
            <v>WON</v>
          </cell>
          <cell r="H2104" t="str">
            <v xml:space="preserve">PCS </v>
          </cell>
          <cell r="I2104" t="str">
            <v xml:space="preserve">현대산업(화성공장)            </v>
          </cell>
          <cell r="J2104">
            <v>220</v>
          </cell>
          <cell r="K2104">
            <v>0</v>
          </cell>
          <cell r="L2104">
            <v>220</v>
          </cell>
          <cell r="N2104">
            <v>220</v>
          </cell>
          <cell r="O2104">
            <v>220</v>
          </cell>
          <cell r="P2104" t="str">
            <v>WON</v>
          </cell>
          <cell r="Q2104" t="str">
            <v xml:space="preserve">현대산업(화성공장)            </v>
          </cell>
          <cell r="R2104">
            <v>220</v>
          </cell>
          <cell r="V2104">
            <v>220</v>
          </cell>
          <cell r="X2104">
            <v>220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</row>
        <row r="2105">
          <cell r="C2105" t="str">
            <v>5155-211</v>
          </cell>
          <cell r="D2105" t="str">
            <v xml:space="preserve">5155-2111      </v>
          </cell>
          <cell r="E2105" t="str">
            <v xml:space="preserve">BRKT-COND.LH MT'G             </v>
          </cell>
          <cell r="F2105" t="str">
            <v xml:space="preserve">D02  </v>
          </cell>
          <cell r="G2105" t="str">
            <v>WON</v>
          </cell>
          <cell r="H2105" t="str">
            <v xml:space="preserve">PCS </v>
          </cell>
          <cell r="I2105" t="str">
            <v xml:space="preserve">현대산업(화성공장)            </v>
          </cell>
          <cell r="J2105">
            <v>220</v>
          </cell>
          <cell r="K2105">
            <v>0</v>
          </cell>
          <cell r="L2105">
            <v>220</v>
          </cell>
          <cell r="N2105">
            <v>220</v>
          </cell>
          <cell r="O2105">
            <v>220</v>
          </cell>
          <cell r="P2105" t="str">
            <v>WON</v>
          </cell>
          <cell r="Q2105" t="str">
            <v xml:space="preserve">현대산업(화성공장)            </v>
          </cell>
          <cell r="R2105">
            <v>220</v>
          </cell>
          <cell r="V2105">
            <v>220</v>
          </cell>
          <cell r="X2105">
            <v>220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</row>
        <row r="2106">
          <cell r="C2106" t="str">
            <v>5155-223</v>
          </cell>
          <cell r="D2106" t="str">
            <v xml:space="preserve">5155-2231      </v>
          </cell>
          <cell r="E2106" t="str">
            <v xml:space="preserve">BRKT-FLAME UPPER              </v>
          </cell>
          <cell r="F2106" t="str">
            <v xml:space="preserve">F01  </v>
          </cell>
          <cell r="G2106" t="str">
            <v>WON</v>
          </cell>
          <cell r="H2106" t="str">
            <v xml:space="preserve">PCS </v>
          </cell>
          <cell r="I2106" t="str">
            <v xml:space="preserve">현대산업(화성공장)            </v>
          </cell>
          <cell r="J2106">
            <v>1260</v>
          </cell>
          <cell r="K2106">
            <v>0</v>
          </cell>
          <cell r="L2106">
            <v>1260</v>
          </cell>
          <cell r="N2106">
            <v>1260</v>
          </cell>
          <cell r="O2106">
            <v>1260</v>
          </cell>
          <cell r="P2106" t="str">
            <v>WON</v>
          </cell>
          <cell r="Q2106" t="str">
            <v xml:space="preserve">현대산업(화성공장)            </v>
          </cell>
          <cell r="R2106">
            <v>1260</v>
          </cell>
          <cell r="V2106">
            <v>1260</v>
          </cell>
          <cell r="X2106">
            <v>1260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</row>
        <row r="2107">
          <cell r="C2107" t="str">
            <v>5155-224</v>
          </cell>
          <cell r="D2107" t="str">
            <v xml:space="preserve">5155-2242      </v>
          </cell>
          <cell r="E2107" t="str">
            <v xml:space="preserve">BRKT-FLAME LOWER              </v>
          </cell>
          <cell r="F2107" t="str">
            <v xml:space="preserve">F01  </v>
          </cell>
          <cell r="G2107" t="str">
            <v>WON</v>
          </cell>
          <cell r="H2107" t="str">
            <v xml:space="preserve">PCS </v>
          </cell>
          <cell r="I2107" t="str">
            <v xml:space="preserve">현대산업(화성공장)            </v>
          </cell>
          <cell r="J2107">
            <v>1400</v>
          </cell>
          <cell r="K2107">
            <v>0</v>
          </cell>
          <cell r="L2107">
            <v>1400</v>
          </cell>
          <cell r="N2107">
            <v>1400</v>
          </cell>
          <cell r="O2107">
            <v>1400</v>
          </cell>
          <cell r="P2107" t="str">
            <v>WON</v>
          </cell>
          <cell r="Q2107" t="str">
            <v xml:space="preserve">현대산업(화성공장)            </v>
          </cell>
          <cell r="R2107">
            <v>1400</v>
          </cell>
          <cell r="V2107">
            <v>1400</v>
          </cell>
          <cell r="X2107">
            <v>1400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</row>
        <row r="2108">
          <cell r="C2108" t="str">
            <v>5155-227</v>
          </cell>
          <cell r="D2108" t="str">
            <v xml:space="preserve">5155-2270      </v>
          </cell>
          <cell r="E2108" t="str">
            <v xml:space="preserve">BRKT-GUIDE                    </v>
          </cell>
          <cell r="F2108" t="str">
            <v xml:space="preserve">F01  </v>
          </cell>
          <cell r="G2108" t="str">
            <v>WON</v>
          </cell>
          <cell r="H2108" t="str">
            <v xml:space="preserve">PCS </v>
          </cell>
          <cell r="I2108" t="str">
            <v xml:space="preserve">현대산업(화성공장)            </v>
          </cell>
          <cell r="J2108">
            <v>480</v>
          </cell>
          <cell r="K2108">
            <v>0</v>
          </cell>
          <cell r="L2108">
            <v>480</v>
          </cell>
          <cell r="N2108">
            <v>480</v>
          </cell>
          <cell r="O2108">
            <v>480</v>
          </cell>
          <cell r="P2108" t="str">
            <v>WON</v>
          </cell>
          <cell r="Q2108" t="str">
            <v xml:space="preserve">현대산업(화성공장)            </v>
          </cell>
          <cell r="R2108">
            <v>480</v>
          </cell>
          <cell r="V2108">
            <v>480</v>
          </cell>
          <cell r="X2108">
            <v>480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</row>
        <row r="2109">
          <cell r="C2109" t="str">
            <v>5155-231</v>
          </cell>
          <cell r="D2109" t="str">
            <v xml:space="preserve">5155-2310      </v>
          </cell>
          <cell r="E2109" t="str">
            <v xml:space="preserve">BRKT-STAY COND.               </v>
          </cell>
          <cell r="F2109" t="str">
            <v xml:space="preserve">F01  </v>
          </cell>
          <cell r="G2109" t="str">
            <v>WON</v>
          </cell>
          <cell r="H2109" t="str">
            <v xml:space="preserve">PCS </v>
          </cell>
          <cell r="I2109" t="str">
            <v xml:space="preserve">현대산업(화성공장)            </v>
          </cell>
          <cell r="J2109">
            <v>490</v>
          </cell>
          <cell r="K2109">
            <v>0</v>
          </cell>
          <cell r="L2109">
            <v>490</v>
          </cell>
          <cell r="N2109">
            <v>490</v>
          </cell>
          <cell r="O2109">
            <v>490</v>
          </cell>
          <cell r="P2109" t="str">
            <v>WON</v>
          </cell>
          <cell r="Q2109" t="str">
            <v xml:space="preserve">현대산업(화성공장)            </v>
          </cell>
          <cell r="R2109">
            <v>490</v>
          </cell>
          <cell r="V2109">
            <v>490</v>
          </cell>
          <cell r="X2109">
            <v>490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</row>
        <row r="2110">
          <cell r="C2110" t="str">
            <v>5155-232</v>
          </cell>
          <cell r="D2110" t="str">
            <v xml:space="preserve">5155-2320      </v>
          </cell>
          <cell r="E2110" t="str">
            <v xml:space="preserve">BRKT-MT'G                     </v>
          </cell>
          <cell r="F2110" t="str">
            <v xml:space="preserve">B01  </v>
          </cell>
          <cell r="G2110" t="str">
            <v>WON</v>
          </cell>
          <cell r="H2110" t="str">
            <v xml:space="preserve">PCS </v>
          </cell>
          <cell r="I2110" t="str">
            <v xml:space="preserve">현대산업(화성공장)            </v>
          </cell>
          <cell r="J2110">
            <v>280</v>
          </cell>
          <cell r="K2110">
            <v>0</v>
          </cell>
          <cell r="L2110">
            <v>280</v>
          </cell>
          <cell r="N2110">
            <v>280</v>
          </cell>
          <cell r="O2110">
            <v>280</v>
          </cell>
          <cell r="P2110" t="str">
            <v>WON</v>
          </cell>
          <cell r="Q2110" t="str">
            <v xml:space="preserve">현대산업(화성공장)            </v>
          </cell>
          <cell r="R2110">
            <v>280</v>
          </cell>
          <cell r="V2110">
            <v>280</v>
          </cell>
          <cell r="X2110">
            <v>280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</row>
        <row r="2111">
          <cell r="C2111" t="str">
            <v>5155-265</v>
          </cell>
          <cell r="D2111" t="str">
            <v xml:space="preserve">5155-2650      </v>
          </cell>
          <cell r="E2111" t="str">
            <v xml:space="preserve">BRKT-SIDE PLATE               </v>
          </cell>
          <cell r="F2111" t="str">
            <v xml:space="preserve">D02  </v>
          </cell>
          <cell r="G2111" t="str">
            <v>WON</v>
          </cell>
          <cell r="H2111" t="str">
            <v xml:space="preserve">PCS </v>
          </cell>
          <cell r="I2111" t="str">
            <v xml:space="preserve">현대산업(화성공장)            </v>
          </cell>
          <cell r="J2111">
            <v>230</v>
          </cell>
          <cell r="K2111">
            <v>0</v>
          </cell>
          <cell r="L2111">
            <v>230</v>
          </cell>
          <cell r="N2111">
            <v>230</v>
          </cell>
          <cell r="O2111">
            <v>230</v>
          </cell>
          <cell r="P2111" t="str">
            <v>WON</v>
          </cell>
          <cell r="Q2111" t="str">
            <v xml:space="preserve">현대산업(화성공장)            </v>
          </cell>
          <cell r="R2111">
            <v>230</v>
          </cell>
          <cell r="V2111">
            <v>230</v>
          </cell>
          <cell r="X2111">
            <v>230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</row>
        <row r="2112">
          <cell r="C2112" t="str">
            <v>5155-270</v>
          </cell>
          <cell r="D2112" t="str">
            <v xml:space="preserve">5155-2700      </v>
          </cell>
          <cell r="E2112" t="str">
            <v xml:space="preserve">BRKT-FILTER                   </v>
          </cell>
          <cell r="F2112" t="str">
            <v xml:space="preserve">A03  </v>
          </cell>
          <cell r="G2112" t="str">
            <v>WON</v>
          </cell>
          <cell r="H2112" t="str">
            <v xml:space="preserve">PCS </v>
          </cell>
          <cell r="I2112" t="str">
            <v xml:space="preserve">현대산업(화성공장)            </v>
          </cell>
          <cell r="J2112">
            <v>20</v>
          </cell>
          <cell r="K2112">
            <v>0</v>
          </cell>
          <cell r="L2112">
            <v>20</v>
          </cell>
          <cell r="N2112">
            <v>20</v>
          </cell>
          <cell r="O2112">
            <v>20</v>
          </cell>
          <cell r="P2112" t="str">
            <v>WON</v>
          </cell>
          <cell r="Q2112" t="str">
            <v xml:space="preserve">현대산업(화성공장)            </v>
          </cell>
          <cell r="R2112">
            <v>20</v>
          </cell>
          <cell r="V2112">
            <v>20</v>
          </cell>
          <cell r="X2112">
            <v>20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</row>
        <row r="2113">
          <cell r="C2113" t="str">
            <v>5155-271</v>
          </cell>
          <cell r="D2113" t="str">
            <v xml:space="preserve">5155-2710      </v>
          </cell>
          <cell r="E2113" t="str">
            <v xml:space="preserve">BRKT-INTAKE M/ACT             </v>
          </cell>
          <cell r="F2113" t="str">
            <v xml:space="preserve">A03  </v>
          </cell>
          <cell r="G2113" t="str">
            <v>WON</v>
          </cell>
          <cell r="H2113" t="str">
            <v xml:space="preserve">PCS </v>
          </cell>
          <cell r="I2113" t="str">
            <v xml:space="preserve">현대산업(화성공장)            </v>
          </cell>
          <cell r="K2113">
            <v>0</v>
          </cell>
          <cell r="L2113">
            <v>135</v>
          </cell>
          <cell r="N2113">
            <v>135</v>
          </cell>
          <cell r="O2113">
            <v>135</v>
          </cell>
          <cell r="P2113" t="str">
            <v>WON</v>
          </cell>
          <cell r="Q2113" t="str">
            <v xml:space="preserve">현대산업(화성공장)            </v>
          </cell>
          <cell r="R2113">
            <v>135</v>
          </cell>
          <cell r="V2113">
            <v>135</v>
          </cell>
          <cell r="X2113">
            <v>135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</row>
        <row r="2114">
          <cell r="C2114" t="str">
            <v>5155-273</v>
          </cell>
          <cell r="D2114" t="str">
            <v xml:space="preserve">5155-2731      </v>
          </cell>
          <cell r="E2114" t="str">
            <v xml:space="preserve">BRKT ASS'Y-AMB SW             </v>
          </cell>
          <cell r="F2114" t="str">
            <v xml:space="preserve">C01  </v>
          </cell>
          <cell r="G2114" t="str">
            <v>WON</v>
          </cell>
          <cell r="H2114" t="str">
            <v xml:space="preserve">PCS </v>
          </cell>
          <cell r="I2114" t="str">
            <v xml:space="preserve">현대산업(화성공장)            </v>
          </cell>
          <cell r="J2114">
            <v>250</v>
          </cell>
          <cell r="K2114">
            <v>0</v>
          </cell>
          <cell r="L2114">
            <v>250</v>
          </cell>
          <cell r="N2114">
            <v>250</v>
          </cell>
          <cell r="O2114">
            <v>250</v>
          </cell>
          <cell r="P2114" t="str">
            <v>WON</v>
          </cell>
          <cell r="Q2114" t="str">
            <v xml:space="preserve">현대산업(화성공장)            </v>
          </cell>
          <cell r="R2114">
            <v>250</v>
          </cell>
          <cell r="V2114">
            <v>250</v>
          </cell>
          <cell r="X2114">
            <v>250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</row>
        <row r="2115">
          <cell r="C2115" t="str">
            <v>5155-275</v>
          </cell>
          <cell r="D2115" t="str">
            <v xml:space="preserve">5155-2751      </v>
          </cell>
          <cell r="E2115" t="str">
            <v xml:space="preserve">BRKT-STAY COND.               </v>
          </cell>
          <cell r="F2115" t="str">
            <v xml:space="preserve">F01  </v>
          </cell>
          <cell r="G2115" t="str">
            <v>WON</v>
          </cell>
          <cell r="H2115" t="str">
            <v xml:space="preserve">PCS </v>
          </cell>
          <cell r="I2115" t="str">
            <v xml:space="preserve">현대산업(화성공장)            </v>
          </cell>
          <cell r="J2115">
            <v>490</v>
          </cell>
          <cell r="K2115">
            <v>0</v>
          </cell>
          <cell r="L2115">
            <v>490</v>
          </cell>
          <cell r="N2115">
            <v>490</v>
          </cell>
          <cell r="O2115">
            <v>490</v>
          </cell>
          <cell r="P2115" t="str">
            <v>WON</v>
          </cell>
          <cell r="Q2115" t="str">
            <v xml:space="preserve">현대산업(화성공장)            </v>
          </cell>
          <cell r="R2115">
            <v>490</v>
          </cell>
          <cell r="V2115">
            <v>490</v>
          </cell>
          <cell r="X2115">
            <v>490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</row>
        <row r="2116">
          <cell r="C2116" t="str">
            <v>5155-276</v>
          </cell>
          <cell r="D2116" t="str">
            <v xml:space="preserve">5155-2761      </v>
          </cell>
          <cell r="E2116" t="str">
            <v xml:space="preserve">BRKT-MT'G LH COND.            </v>
          </cell>
          <cell r="F2116" t="str">
            <v xml:space="preserve">A04  </v>
          </cell>
          <cell r="G2116" t="str">
            <v>WON</v>
          </cell>
          <cell r="H2116" t="str">
            <v xml:space="preserve">PCS </v>
          </cell>
          <cell r="I2116" t="str">
            <v xml:space="preserve">현대산업(화성공장)            </v>
          </cell>
          <cell r="K2116">
            <v>0</v>
          </cell>
          <cell r="L2116">
            <v>70</v>
          </cell>
          <cell r="N2116">
            <v>70</v>
          </cell>
          <cell r="O2116">
            <v>70</v>
          </cell>
          <cell r="P2116" t="str">
            <v>WON</v>
          </cell>
          <cell r="Q2116" t="str">
            <v xml:space="preserve">현대산업(화성공장)            </v>
          </cell>
          <cell r="R2116">
            <v>70</v>
          </cell>
          <cell r="V2116">
            <v>70</v>
          </cell>
          <cell r="X2116">
            <v>70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</row>
        <row r="2117">
          <cell r="C2117" t="str">
            <v>5155-277</v>
          </cell>
          <cell r="D2117" t="str">
            <v xml:space="preserve">5155-2771      </v>
          </cell>
          <cell r="E2117" t="str">
            <v xml:space="preserve">BRKT-MT'G RH COND.            </v>
          </cell>
          <cell r="F2117" t="str">
            <v xml:space="preserve">A04  </v>
          </cell>
          <cell r="G2117" t="str">
            <v>WON</v>
          </cell>
          <cell r="H2117" t="str">
            <v xml:space="preserve">PCS </v>
          </cell>
          <cell r="I2117" t="str">
            <v xml:space="preserve">현대산업(화성공장)            </v>
          </cell>
          <cell r="K2117">
            <v>0</v>
          </cell>
          <cell r="L2117">
            <v>70</v>
          </cell>
          <cell r="N2117">
            <v>70</v>
          </cell>
          <cell r="O2117">
            <v>70</v>
          </cell>
          <cell r="P2117" t="str">
            <v>WON</v>
          </cell>
          <cell r="Q2117" t="str">
            <v xml:space="preserve">현대산업(화성공장)            </v>
          </cell>
          <cell r="R2117">
            <v>70</v>
          </cell>
          <cell r="V2117">
            <v>70</v>
          </cell>
          <cell r="X2117">
            <v>70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</row>
        <row r="2118">
          <cell r="C2118" t="str">
            <v>5155-280</v>
          </cell>
          <cell r="D2118" t="str">
            <v xml:space="preserve">5155-2802      </v>
          </cell>
          <cell r="E2118" t="str">
            <v xml:space="preserve">BRKT-MODE M/ACT               </v>
          </cell>
          <cell r="F2118" t="str">
            <v xml:space="preserve">A03  </v>
          </cell>
          <cell r="G2118" t="str">
            <v>WON</v>
          </cell>
          <cell r="H2118" t="str">
            <v xml:space="preserve">PCS </v>
          </cell>
          <cell r="I2118" t="str">
            <v xml:space="preserve">현대산업(화성공장)            </v>
          </cell>
          <cell r="J2118">
            <v>100</v>
          </cell>
          <cell r="K2118">
            <v>0</v>
          </cell>
          <cell r="L2118">
            <v>100</v>
          </cell>
          <cell r="N2118">
            <v>100</v>
          </cell>
          <cell r="O2118">
            <v>100</v>
          </cell>
          <cell r="P2118" t="str">
            <v>WON</v>
          </cell>
          <cell r="Q2118" t="str">
            <v xml:space="preserve">현대산업(화성공장)            </v>
          </cell>
          <cell r="R2118">
            <v>100</v>
          </cell>
          <cell r="V2118">
            <v>100</v>
          </cell>
          <cell r="X2118">
            <v>100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</row>
        <row r="2119">
          <cell r="C2119" t="str">
            <v>5155-281</v>
          </cell>
          <cell r="D2119" t="str">
            <v xml:space="preserve">5155-2812      </v>
          </cell>
          <cell r="E2119" t="str">
            <v xml:space="preserve">BRKT-INTAKE M/ACT             </v>
          </cell>
          <cell r="F2119" t="str">
            <v xml:space="preserve">A03  </v>
          </cell>
          <cell r="G2119" t="str">
            <v>WON</v>
          </cell>
          <cell r="H2119" t="str">
            <v xml:space="preserve">PCS </v>
          </cell>
          <cell r="I2119" t="str">
            <v xml:space="preserve">현대산업(화성공장)            </v>
          </cell>
          <cell r="J2119">
            <v>90</v>
          </cell>
          <cell r="K2119">
            <v>0</v>
          </cell>
          <cell r="L2119">
            <v>90</v>
          </cell>
          <cell r="N2119">
            <v>90</v>
          </cell>
          <cell r="O2119">
            <v>90</v>
          </cell>
          <cell r="P2119" t="str">
            <v>WON</v>
          </cell>
          <cell r="Q2119" t="str">
            <v xml:space="preserve">현대산업(화성공장)            </v>
          </cell>
          <cell r="R2119">
            <v>90</v>
          </cell>
          <cell r="V2119">
            <v>90</v>
          </cell>
          <cell r="X2119">
            <v>90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</row>
        <row r="2120">
          <cell r="C2120" t="str">
            <v>5155-283</v>
          </cell>
          <cell r="D2120" t="str">
            <v xml:space="preserve">5155-2830      </v>
          </cell>
          <cell r="E2120" t="str">
            <v xml:space="preserve">BRKT-MODE M/ACT               </v>
          </cell>
          <cell r="F2120" t="str">
            <v xml:space="preserve">A03  </v>
          </cell>
          <cell r="G2120" t="str">
            <v>WON</v>
          </cell>
          <cell r="H2120" t="str">
            <v xml:space="preserve">PCS </v>
          </cell>
          <cell r="I2120" t="str">
            <v xml:space="preserve">현대산업(화성공장)            </v>
          </cell>
          <cell r="J2120">
            <v>100</v>
          </cell>
          <cell r="K2120">
            <v>0</v>
          </cell>
          <cell r="L2120">
            <v>100</v>
          </cell>
          <cell r="N2120">
            <v>100</v>
          </cell>
          <cell r="O2120">
            <v>100</v>
          </cell>
          <cell r="P2120" t="str">
            <v>WON</v>
          </cell>
          <cell r="Q2120" t="str">
            <v xml:space="preserve">현대산업(화성공장)            </v>
          </cell>
          <cell r="R2120">
            <v>100</v>
          </cell>
          <cell r="V2120">
            <v>100</v>
          </cell>
          <cell r="X2120">
            <v>100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</row>
        <row r="2121">
          <cell r="C2121" t="str">
            <v>5155-290</v>
          </cell>
          <cell r="D2121" t="str">
            <v xml:space="preserve">5155-2901      </v>
          </cell>
          <cell r="E2121" t="str">
            <v xml:space="preserve">BRKT-INTAKE M/ACT             </v>
          </cell>
          <cell r="F2121" t="str">
            <v xml:space="preserve">A03  </v>
          </cell>
          <cell r="G2121" t="str">
            <v>WON</v>
          </cell>
          <cell r="H2121" t="str">
            <v xml:space="preserve">PCS </v>
          </cell>
          <cell r="I2121" t="str">
            <v xml:space="preserve">현대산업(화성공장)            </v>
          </cell>
          <cell r="J2121">
            <v>90</v>
          </cell>
          <cell r="K2121">
            <v>0</v>
          </cell>
          <cell r="L2121">
            <v>90</v>
          </cell>
          <cell r="N2121">
            <v>90</v>
          </cell>
          <cell r="O2121">
            <v>90</v>
          </cell>
          <cell r="P2121" t="str">
            <v>WON</v>
          </cell>
          <cell r="Q2121" t="str">
            <v xml:space="preserve">현대산업(화성공장)            </v>
          </cell>
          <cell r="R2121">
            <v>90</v>
          </cell>
          <cell r="V2121">
            <v>90</v>
          </cell>
          <cell r="X2121">
            <v>90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</row>
        <row r="2122">
          <cell r="C2122" t="str">
            <v>5155-292</v>
          </cell>
          <cell r="D2122" t="str">
            <v xml:space="preserve">5155-2920      </v>
          </cell>
          <cell r="E2122" t="str">
            <v xml:space="preserve">BRKT-LAMP                     </v>
          </cell>
          <cell r="F2122" t="str">
            <v xml:space="preserve">C01  </v>
          </cell>
          <cell r="G2122" t="str">
            <v>WON</v>
          </cell>
          <cell r="H2122" t="str">
            <v xml:space="preserve">PCS </v>
          </cell>
          <cell r="I2122" t="str">
            <v xml:space="preserve">현대산업(화성공장)            </v>
          </cell>
          <cell r="J2122">
            <v>80</v>
          </cell>
          <cell r="K2122">
            <v>0</v>
          </cell>
          <cell r="L2122">
            <v>80</v>
          </cell>
          <cell r="N2122">
            <v>80</v>
          </cell>
          <cell r="O2122">
            <v>80</v>
          </cell>
          <cell r="P2122" t="str">
            <v>WON</v>
          </cell>
          <cell r="Q2122" t="str">
            <v xml:space="preserve">현대산업(화성공장)            </v>
          </cell>
          <cell r="R2122">
            <v>80</v>
          </cell>
          <cell r="V2122">
            <v>80</v>
          </cell>
          <cell r="X2122">
            <v>80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</row>
        <row r="2123">
          <cell r="C2123" t="str">
            <v>5155-293</v>
          </cell>
          <cell r="D2123" t="str">
            <v xml:space="preserve">5155-2930      </v>
          </cell>
          <cell r="E2123" t="str">
            <v xml:space="preserve">BRKT-RH                       </v>
          </cell>
          <cell r="F2123" t="str">
            <v xml:space="preserve">C01  </v>
          </cell>
          <cell r="G2123" t="str">
            <v>WON</v>
          </cell>
          <cell r="H2123" t="str">
            <v xml:space="preserve">PCS </v>
          </cell>
          <cell r="I2123" t="str">
            <v xml:space="preserve">현대산업(화성공장)            </v>
          </cell>
          <cell r="J2123">
            <v>380</v>
          </cell>
          <cell r="K2123">
            <v>0</v>
          </cell>
          <cell r="L2123">
            <v>380</v>
          </cell>
          <cell r="N2123">
            <v>380</v>
          </cell>
          <cell r="O2123">
            <v>380</v>
          </cell>
          <cell r="P2123" t="str">
            <v>WON</v>
          </cell>
          <cell r="Q2123" t="str">
            <v xml:space="preserve">현대산업(화성공장)            </v>
          </cell>
          <cell r="R2123">
            <v>380</v>
          </cell>
          <cell r="V2123">
            <v>380</v>
          </cell>
          <cell r="X2123">
            <v>380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</row>
        <row r="2124">
          <cell r="C2124" t="str">
            <v>5155-294</v>
          </cell>
          <cell r="D2124" t="str">
            <v xml:space="preserve">5155-2940      </v>
          </cell>
          <cell r="E2124" t="str">
            <v xml:space="preserve">BRKT-LH                       </v>
          </cell>
          <cell r="F2124" t="str">
            <v xml:space="preserve">C01  </v>
          </cell>
          <cell r="G2124" t="str">
            <v>WON</v>
          </cell>
          <cell r="H2124" t="str">
            <v xml:space="preserve">PCS </v>
          </cell>
          <cell r="I2124" t="str">
            <v xml:space="preserve">현대산업(화성공장)            </v>
          </cell>
          <cell r="J2124">
            <v>380</v>
          </cell>
          <cell r="K2124">
            <v>0</v>
          </cell>
          <cell r="L2124">
            <v>380</v>
          </cell>
          <cell r="N2124">
            <v>380</v>
          </cell>
          <cell r="O2124">
            <v>380</v>
          </cell>
          <cell r="P2124" t="str">
            <v>WON</v>
          </cell>
          <cell r="Q2124" t="str">
            <v xml:space="preserve">현대산업(화성공장)            </v>
          </cell>
          <cell r="R2124">
            <v>380</v>
          </cell>
          <cell r="V2124">
            <v>380</v>
          </cell>
          <cell r="X2124">
            <v>380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</row>
        <row r="2125">
          <cell r="C2125" t="str">
            <v>5155-300</v>
          </cell>
          <cell r="D2125" t="str">
            <v xml:space="preserve">5155-3000      </v>
          </cell>
          <cell r="E2125" t="str">
            <v xml:space="preserve">BRKT-GRILLE A/P               </v>
          </cell>
          <cell r="F2125" t="str">
            <v xml:space="preserve">C01  </v>
          </cell>
          <cell r="G2125" t="str">
            <v>WON</v>
          </cell>
          <cell r="H2125" t="str">
            <v xml:space="preserve">PCS </v>
          </cell>
          <cell r="I2125" t="str">
            <v xml:space="preserve">현대산업(화성공장)            </v>
          </cell>
          <cell r="J2125">
            <v>40</v>
          </cell>
          <cell r="K2125">
            <v>0</v>
          </cell>
          <cell r="L2125">
            <v>40</v>
          </cell>
          <cell r="N2125">
            <v>40</v>
          </cell>
          <cell r="O2125">
            <v>40</v>
          </cell>
          <cell r="P2125" t="str">
            <v>WON</v>
          </cell>
          <cell r="Q2125" t="str">
            <v xml:space="preserve">현대산업(화성공장)            </v>
          </cell>
          <cell r="R2125">
            <v>40</v>
          </cell>
          <cell r="V2125">
            <v>40</v>
          </cell>
          <cell r="X2125">
            <v>40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</row>
        <row r="2126">
          <cell r="C2126" t="str">
            <v>5155-301</v>
          </cell>
          <cell r="D2126" t="str">
            <v xml:space="preserve">5155-3010      </v>
          </cell>
          <cell r="E2126" t="str">
            <v xml:space="preserve">BRKT-THERMO AMP(C/ONLY)       </v>
          </cell>
          <cell r="F2126" t="str">
            <v xml:space="preserve">B01  </v>
          </cell>
          <cell r="G2126" t="str">
            <v>WON</v>
          </cell>
          <cell r="H2126" t="str">
            <v xml:space="preserve">PCS </v>
          </cell>
          <cell r="I2126" t="str">
            <v xml:space="preserve">현대산업(화성공장)            </v>
          </cell>
          <cell r="K2126">
            <v>0</v>
          </cell>
          <cell r="L2126">
            <v>100</v>
          </cell>
          <cell r="N2126">
            <v>100</v>
          </cell>
          <cell r="O2126">
            <v>100</v>
          </cell>
          <cell r="P2126" t="str">
            <v>WON</v>
          </cell>
          <cell r="Q2126" t="str">
            <v xml:space="preserve">현대산업(화성공장)            </v>
          </cell>
          <cell r="R2126">
            <v>100</v>
          </cell>
          <cell r="V2126">
            <v>100</v>
          </cell>
          <cell r="X2126">
            <v>100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</row>
        <row r="2127">
          <cell r="C2127" t="str">
            <v>5155-303</v>
          </cell>
          <cell r="D2127" t="str">
            <v xml:space="preserve">5155-3030      </v>
          </cell>
          <cell r="E2127" t="str">
            <v xml:space="preserve">BRKT-MT'G(3)                  </v>
          </cell>
          <cell r="F2127" t="str">
            <v xml:space="preserve">A03  </v>
          </cell>
          <cell r="G2127" t="str">
            <v>WON</v>
          </cell>
          <cell r="H2127" t="str">
            <v xml:space="preserve">PCS </v>
          </cell>
          <cell r="I2127" t="str">
            <v xml:space="preserve">현대산업(화성공장)            </v>
          </cell>
          <cell r="J2127">
            <v>300</v>
          </cell>
          <cell r="K2127">
            <v>0</v>
          </cell>
          <cell r="L2127">
            <v>300</v>
          </cell>
          <cell r="N2127">
            <v>300</v>
          </cell>
          <cell r="O2127">
            <v>300</v>
          </cell>
          <cell r="P2127" t="str">
            <v>WON</v>
          </cell>
          <cell r="Q2127" t="str">
            <v xml:space="preserve">현대산업(화성공장)            </v>
          </cell>
          <cell r="R2127">
            <v>300</v>
          </cell>
          <cell r="V2127">
            <v>300</v>
          </cell>
          <cell r="X2127">
            <v>300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</row>
        <row r="2128">
          <cell r="C2128" t="str">
            <v>5155-304</v>
          </cell>
          <cell r="D2128" t="str">
            <v xml:space="preserve">5155-3040      </v>
          </cell>
          <cell r="E2128" t="str">
            <v xml:space="preserve">BRKT-FLAME UPPER(R)           </v>
          </cell>
          <cell r="F2128" t="str">
            <v xml:space="preserve">F01  </v>
          </cell>
          <cell r="G2128" t="str">
            <v>WON</v>
          </cell>
          <cell r="H2128" t="str">
            <v xml:space="preserve">PCS </v>
          </cell>
          <cell r="I2128" t="str">
            <v xml:space="preserve">현대산업(화성공장)            </v>
          </cell>
          <cell r="K2128">
            <v>0</v>
          </cell>
          <cell r="L2128">
            <v>800</v>
          </cell>
          <cell r="N2128">
            <v>800</v>
          </cell>
          <cell r="O2128">
            <v>800</v>
          </cell>
          <cell r="P2128" t="str">
            <v>WON</v>
          </cell>
          <cell r="Q2128" t="str">
            <v xml:space="preserve">현대산업(화성공장)            </v>
          </cell>
          <cell r="R2128">
            <v>800</v>
          </cell>
          <cell r="V2128">
            <v>800</v>
          </cell>
          <cell r="X2128">
            <v>800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</row>
        <row r="2129">
          <cell r="C2129" t="str">
            <v>5155-305</v>
          </cell>
          <cell r="D2129" t="str">
            <v xml:space="preserve">5155-3050      </v>
          </cell>
          <cell r="E2129" t="str">
            <v xml:space="preserve">BRKT-FLAME LOWER(R)           </v>
          </cell>
          <cell r="F2129" t="str">
            <v xml:space="preserve">F01  </v>
          </cell>
          <cell r="G2129" t="str">
            <v>WON</v>
          </cell>
          <cell r="H2129" t="str">
            <v xml:space="preserve">PCS </v>
          </cell>
          <cell r="I2129" t="str">
            <v xml:space="preserve">현대산업(화성공장)            </v>
          </cell>
          <cell r="K2129">
            <v>0</v>
          </cell>
          <cell r="L2129">
            <v>900</v>
          </cell>
          <cell r="N2129">
            <v>900</v>
          </cell>
          <cell r="O2129">
            <v>900</v>
          </cell>
          <cell r="P2129" t="str">
            <v>WON</v>
          </cell>
          <cell r="Q2129" t="str">
            <v xml:space="preserve">현대산업(화성공장)            </v>
          </cell>
          <cell r="R2129">
            <v>900</v>
          </cell>
          <cell r="V2129">
            <v>900</v>
          </cell>
          <cell r="X2129">
            <v>900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</row>
        <row r="2130">
          <cell r="C2130" t="str">
            <v>5155-306</v>
          </cell>
          <cell r="D2130" t="str">
            <v xml:space="preserve">5155-3061      </v>
          </cell>
          <cell r="E2130" t="str">
            <v xml:space="preserve">BRKT-SOL.V/A                  </v>
          </cell>
          <cell r="F2130" t="str">
            <v xml:space="preserve">B01  </v>
          </cell>
          <cell r="G2130" t="str">
            <v>WON</v>
          </cell>
          <cell r="H2130" t="str">
            <v xml:space="preserve">PCS </v>
          </cell>
          <cell r="I2130" t="str">
            <v xml:space="preserve">현대산업(화성공장)            </v>
          </cell>
          <cell r="K2130">
            <v>0</v>
          </cell>
          <cell r="L2130">
            <v>100</v>
          </cell>
          <cell r="N2130">
            <v>100</v>
          </cell>
          <cell r="O2130">
            <v>100</v>
          </cell>
          <cell r="P2130" t="str">
            <v>WON</v>
          </cell>
          <cell r="Q2130" t="str">
            <v xml:space="preserve">현대산업(화성공장)            </v>
          </cell>
          <cell r="R2130">
            <v>100</v>
          </cell>
          <cell r="V2130">
            <v>100</v>
          </cell>
          <cell r="X2130">
            <v>100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</row>
        <row r="2131">
          <cell r="C2131" t="str">
            <v>5155-342</v>
          </cell>
          <cell r="D2131" t="str">
            <v xml:space="preserve">5155-3420      </v>
          </cell>
          <cell r="E2131" t="str">
            <v xml:space="preserve">BRKT-R/DRYER(3)               </v>
          </cell>
          <cell r="F2131" t="str">
            <v xml:space="preserve">D02  </v>
          </cell>
          <cell r="G2131" t="str">
            <v>WON</v>
          </cell>
          <cell r="H2131" t="str">
            <v xml:space="preserve">PCS </v>
          </cell>
          <cell r="I2131" t="str">
            <v xml:space="preserve">현대산업(화성공장)            </v>
          </cell>
          <cell r="J2131">
            <v>300</v>
          </cell>
          <cell r="K2131">
            <v>0</v>
          </cell>
          <cell r="L2131">
            <v>300</v>
          </cell>
          <cell r="N2131">
            <v>300</v>
          </cell>
          <cell r="O2131">
            <v>300</v>
          </cell>
          <cell r="P2131" t="str">
            <v>WON</v>
          </cell>
          <cell r="Q2131" t="str">
            <v xml:space="preserve">현대산업(화성공장)            </v>
          </cell>
          <cell r="R2131">
            <v>300</v>
          </cell>
          <cell r="V2131">
            <v>300</v>
          </cell>
          <cell r="X2131">
            <v>300</v>
          </cell>
          <cell r="AC2131">
            <v>0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</row>
        <row r="2132">
          <cell r="C2132" t="str">
            <v>5155-359</v>
          </cell>
          <cell r="D2132" t="str">
            <v xml:space="preserve">5155-3591      </v>
          </cell>
          <cell r="E2132" t="str">
            <v xml:space="preserve">BRKT-RELAY                    </v>
          </cell>
          <cell r="F2132" t="str">
            <v xml:space="preserve">A02  </v>
          </cell>
          <cell r="G2132" t="str">
            <v>WON</v>
          </cell>
          <cell r="H2132" t="str">
            <v xml:space="preserve">PCS </v>
          </cell>
          <cell r="I2132" t="str">
            <v xml:space="preserve">현대산업(화성공장)            </v>
          </cell>
          <cell r="J2132">
            <v>100</v>
          </cell>
          <cell r="K2132">
            <v>0</v>
          </cell>
          <cell r="L2132">
            <v>100</v>
          </cell>
          <cell r="N2132">
            <v>100</v>
          </cell>
          <cell r="O2132">
            <v>100</v>
          </cell>
          <cell r="P2132" t="str">
            <v>WON</v>
          </cell>
          <cell r="Q2132" t="str">
            <v xml:space="preserve">현대산업(화성공장)            </v>
          </cell>
          <cell r="R2132">
            <v>100</v>
          </cell>
          <cell r="V2132">
            <v>100</v>
          </cell>
          <cell r="X2132">
            <v>100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</row>
        <row r="2133">
          <cell r="C2133" t="str">
            <v>5454-004</v>
          </cell>
          <cell r="D2133" t="str">
            <v xml:space="preserve">5454-0040      </v>
          </cell>
          <cell r="E2133" t="str">
            <v xml:space="preserve">CLAMP-LIQ.&amp; SUC.PIPE          </v>
          </cell>
          <cell r="F2133" t="str">
            <v xml:space="preserve">D01  </v>
          </cell>
          <cell r="G2133" t="str">
            <v>WON</v>
          </cell>
          <cell r="H2133" t="str">
            <v xml:space="preserve">PCS </v>
          </cell>
          <cell r="I2133" t="str">
            <v xml:space="preserve">현대산업(화성공장)            </v>
          </cell>
          <cell r="K2133">
            <v>0</v>
          </cell>
          <cell r="L2133">
            <v>225</v>
          </cell>
          <cell r="N2133">
            <v>225</v>
          </cell>
          <cell r="O2133">
            <v>225</v>
          </cell>
          <cell r="P2133" t="str">
            <v>WON</v>
          </cell>
          <cell r="Q2133" t="str">
            <v xml:space="preserve">현대산업(화성공장)            </v>
          </cell>
          <cell r="R2133">
            <v>225</v>
          </cell>
          <cell r="V2133">
            <v>225</v>
          </cell>
          <cell r="X2133">
            <v>225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</row>
        <row r="2134">
          <cell r="C2134" t="str">
            <v>5454-007</v>
          </cell>
          <cell r="D2134" t="str">
            <v xml:space="preserve">5454-0070      </v>
          </cell>
          <cell r="E2134" t="str">
            <v xml:space="preserve">CLAMP-DIS&amp;SUC.HOSE            </v>
          </cell>
          <cell r="F2134" t="str">
            <v xml:space="preserve">D01  </v>
          </cell>
          <cell r="G2134" t="str">
            <v>WON</v>
          </cell>
          <cell r="H2134" t="str">
            <v xml:space="preserve">PCS </v>
          </cell>
          <cell r="I2134" t="str">
            <v xml:space="preserve">현대산업(화성공장)            </v>
          </cell>
          <cell r="J2134">
            <v>125</v>
          </cell>
          <cell r="K2134">
            <v>0</v>
          </cell>
          <cell r="L2134">
            <v>125</v>
          </cell>
          <cell r="N2134">
            <v>125</v>
          </cell>
          <cell r="O2134">
            <v>125</v>
          </cell>
          <cell r="P2134" t="str">
            <v>WON</v>
          </cell>
          <cell r="Q2134" t="str">
            <v xml:space="preserve">현대산업(화성공장)            </v>
          </cell>
          <cell r="R2134">
            <v>125</v>
          </cell>
          <cell r="V2134">
            <v>125</v>
          </cell>
          <cell r="X2134">
            <v>125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</row>
        <row r="2135">
          <cell r="C2135" t="str">
            <v>5454-010</v>
          </cell>
          <cell r="D2135" t="str">
            <v xml:space="preserve">5454-0100      </v>
          </cell>
          <cell r="E2135" t="str">
            <v xml:space="preserve">CLAMP-PIPE LIQ.               </v>
          </cell>
          <cell r="F2135" t="str">
            <v xml:space="preserve">D01  </v>
          </cell>
          <cell r="G2135" t="str">
            <v>WON</v>
          </cell>
          <cell r="H2135" t="str">
            <v xml:space="preserve">PCS </v>
          </cell>
          <cell r="I2135" t="str">
            <v xml:space="preserve">현대산업(화성공장)            </v>
          </cell>
          <cell r="J2135">
            <v>135</v>
          </cell>
          <cell r="K2135">
            <v>0</v>
          </cell>
          <cell r="L2135">
            <v>135</v>
          </cell>
          <cell r="N2135">
            <v>135</v>
          </cell>
          <cell r="O2135">
            <v>135</v>
          </cell>
          <cell r="P2135" t="str">
            <v>WON</v>
          </cell>
          <cell r="Q2135" t="str">
            <v xml:space="preserve">현대산업(화성공장)            </v>
          </cell>
          <cell r="R2135">
            <v>135</v>
          </cell>
          <cell r="V2135">
            <v>135</v>
          </cell>
          <cell r="X2135">
            <v>135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</row>
        <row r="2136">
          <cell r="C2136" t="str">
            <v>5454-011</v>
          </cell>
          <cell r="D2136" t="str">
            <v xml:space="preserve">5454-0110      </v>
          </cell>
          <cell r="E2136" t="str">
            <v xml:space="preserve">CLAMP-R/DRYER                 </v>
          </cell>
          <cell r="F2136" t="str">
            <v xml:space="preserve">D01  </v>
          </cell>
          <cell r="G2136" t="str">
            <v>WON</v>
          </cell>
          <cell r="H2136" t="str">
            <v xml:space="preserve">PCS </v>
          </cell>
          <cell r="I2136" t="str">
            <v xml:space="preserve">현대산업(화성공장)            </v>
          </cell>
          <cell r="K2136">
            <v>0</v>
          </cell>
          <cell r="L2136">
            <v>225</v>
          </cell>
          <cell r="N2136">
            <v>225</v>
          </cell>
          <cell r="O2136">
            <v>225</v>
          </cell>
          <cell r="P2136" t="str">
            <v>WON</v>
          </cell>
          <cell r="Q2136" t="str">
            <v xml:space="preserve">현대산업(화성공장)            </v>
          </cell>
          <cell r="R2136">
            <v>225</v>
          </cell>
          <cell r="V2136">
            <v>225</v>
          </cell>
          <cell r="X2136">
            <v>225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</row>
        <row r="2137">
          <cell r="C2137" t="str">
            <v>5454-020</v>
          </cell>
          <cell r="D2137" t="str">
            <v xml:space="preserve">5454-0200      </v>
          </cell>
          <cell r="E2137" t="str">
            <v xml:space="preserve">CLAMP-PIPE                    </v>
          </cell>
          <cell r="F2137" t="str">
            <v xml:space="preserve">X09  </v>
          </cell>
          <cell r="G2137" t="str">
            <v>WON</v>
          </cell>
          <cell r="H2137" t="str">
            <v xml:space="preserve">PCS </v>
          </cell>
          <cell r="I2137" t="str">
            <v xml:space="preserve">현대산업(화성공장)            </v>
          </cell>
          <cell r="K2137">
            <v>0</v>
          </cell>
          <cell r="L2137">
            <v>80</v>
          </cell>
          <cell r="N2137">
            <v>80</v>
          </cell>
          <cell r="O2137">
            <v>80</v>
          </cell>
          <cell r="P2137" t="str">
            <v>WON</v>
          </cell>
          <cell r="Q2137" t="str">
            <v xml:space="preserve">현대산업(화성공장)            </v>
          </cell>
          <cell r="R2137">
            <v>80</v>
          </cell>
          <cell r="V2137">
            <v>80</v>
          </cell>
          <cell r="X2137">
            <v>80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</row>
        <row r="2138">
          <cell r="C2138" t="str">
            <v xml:space="preserve">5454-025C      </v>
          </cell>
          <cell r="D2138" t="str">
            <v xml:space="preserve">5454-025C      </v>
          </cell>
          <cell r="E2138" t="str">
            <v xml:space="preserve">CLAMP-LIQ(1)                  </v>
          </cell>
          <cell r="F2138" t="str">
            <v xml:space="preserve">B01  </v>
          </cell>
          <cell r="G2138" t="str">
            <v>WON</v>
          </cell>
          <cell r="H2138" t="str">
            <v xml:space="preserve">PCS </v>
          </cell>
          <cell r="I2138" t="str">
            <v xml:space="preserve">현대산업(화성공장)            </v>
          </cell>
          <cell r="K2138">
            <v>0</v>
          </cell>
          <cell r="L2138">
            <v>100</v>
          </cell>
          <cell r="N2138">
            <v>100</v>
          </cell>
          <cell r="O2138">
            <v>100</v>
          </cell>
          <cell r="P2138" t="str">
            <v>WON</v>
          </cell>
          <cell r="Q2138" t="str">
            <v xml:space="preserve">현대산업(화성공장)            </v>
          </cell>
          <cell r="R2138">
            <v>100</v>
          </cell>
          <cell r="V2138">
            <v>100</v>
          </cell>
          <cell r="X2138">
            <v>100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</row>
        <row r="2139">
          <cell r="C2139" t="str">
            <v xml:space="preserve">5454-026C      </v>
          </cell>
          <cell r="D2139" t="str">
            <v xml:space="preserve">5454-026C      </v>
          </cell>
          <cell r="E2139" t="str">
            <v xml:space="preserve">CLAMP-SUC(1)                  </v>
          </cell>
          <cell r="F2139" t="str">
            <v xml:space="preserve">B01  </v>
          </cell>
          <cell r="G2139" t="str">
            <v>WON</v>
          </cell>
          <cell r="H2139" t="str">
            <v xml:space="preserve">PCS </v>
          </cell>
          <cell r="I2139" t="str">
            <v xml:space="preserve">현대산업(화성공장)            </v>
          </cell>
          <cell r="K2139">
            <v>0</v>
          </cell>
          <cell r="L2139">
            <v>120</v>
          </cell>
          <cell r="N2139">
            <v>120</v>
          </cell>
          <cell r="O2139">
            <v>120</v>
          </cell>
          <cell r="P2139" t="str">
            <v>WON</v>
          </cell>
          <cell r="Q2139" t="str">
            <v xml:space="preserve">현대산업(화성공장)            </v>
          </cell>
          <cell r="R2139">
            <v>120</v>
          </cell>
          <cell r="V2139">
            <v>120</v>
          </cell>
          <cell r="X2139">
            <v>120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</row>
        <row r="2140">
          <cell r="C2140" t="str">
            <v xml:space="preserve">5454-027C      </v>
          </cell>
          <cell r="D2140" t="str">
            <v xml:space="preserve">5454-027C      </v>
          </cell>
          <cell r="E2140" t="str">
            <v xml:space="preserve">CLAMP-SUC(2)                  </v>
          </cell>
          <cell r="F2140" t="str">
            <v xml:space="preserve">B01  </v>
          </cell>
          <cell r="G2140" t="str">
            <v>WON</v>
          </cell>
          <cell r="H2140" t="str">
            <v xml:space="preserve">PCS </v>
          </cell>
          <cell r="I2140" t="str">
            <v xml:space="preserve">현대산업(화성공장)            </v>
          </cell>
          <cell r="K2140">
            <v>0</v>
          </cell>
          <cell r="L2140">
            <v>140</v>
          </cell>
          <cell r="N2140">
            <v>140</v>
          </cell>
          <cell r="O2140">
            <v>140</v>
          </cell>
          <cell r="P2140" t="str">
            <v>WON</v>
          </cell>
          <cell r="Q2140" t="str">
            <v xml:space="preserve">현대산업(화성공장)            </v>
          </cell>
          <cell r="R2140">
            <v>140</v>
          </cell>
          <cell r="V2140">
            <v>140</v>
          </cell>
          <cell r="X2140">
            <v>140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</row>
        <row r="2141">
          <cell r="C2141" t="str">
            <v>5454-031</v>
          </cell>
          <cell r="D2141" t="str">
            <v xml:space="preserve">5454-0310      </v>
          </cell>
          <cell r="E2141" t="str">
            <v xml:space="preserve">CLAMP-LIQ(2)                  </v>
          </cell>
          <cell r="F2141" t="str">
            <v xml:space="preserve">B01  </v>
          </cell>
          <cell r="G2141" t="str">
            <v>WON</v>
          </cell>
          <cell r="H2141" t="str">
            <v xml:space="preserve">PCS </v>
          </cell>
          <cell r="I2141" t="str">
            <v xml:space="preserve">현대산업(화성공장)            </v>
          </cell>
          <cell r="K2141">
            <v>0</v>
          </cell>
          <cell r="L2141">
            <v>80</v>
          </cell>
          <cell r="N2141">
            <v>80</v>
          </cell>
          <cell r="O2141">
            <v>80</v>
          </cell>
          <cell r="P2141" t="str">
            <v>WON</v>
          </cell>
          <cell r="Q2141" t="str">
            <v xml:space="preserve">현대산업(화성공장)            </v>
          </cell>
          <cell r="R2141">
            <v>80</v>
          </cell>
          <cell r="V2141">
            <v>80</v>
          </cell>
          <cell r="X2141">
            <v>80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</row>
        <row r="2142">
          <cell r="C2142" t="str">
            <v>5454-032</v>
          </cell>
          <cell r="D2142" t="str">
            <v xml:space="preserve">5454-0320      </v>
          </cell>
          <cell r="E2142" t="str">
            <v xml:space="preserve">CLAMP-SUC(3)                  </v>
          </cell>
          <cell r="F2142" t="str">
            <v xml:space="preserve">B01  </v>
          </cell>
          <cell r="G2142" t="str">
            <v>WON</v>
          </cell>
          <cell r="H2142" t="str">
            <v xml:space="preserve">PCS </v>
          </cell>
          <cell r="I2142" t="str">
            <v xml:space="preserve">현대산업(화성공장)            </v>
          </cell>
          <cell r="K2142">
            <v>0</v>
          </cell>
          <cell r="L2142">
            <v>80</v>
          </cell>
          <cell r="N2142">
            <v>80</v>
          </cell>
          <cell r="O2142">
            <v>80</v>
          </cell>
          <cell r="P2142" t="str">
            <v>WON</v>
          </cell>
          <cell r="Q2142" t="str">
            <v xml:space="preserve">현대산업(화성공장)            </v>
          </cell>
          <cell r="R2142">
            <v>80</v>
          </cell>
          <cell r="V2142">
            <v>80</v>
          </cell>
          <cell r="X2142">
            <v>80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</row>
        <row r="2143">
          <cell r="C2143" t="str">
            <v>5454-033</v>
          </cell>
          <cell r="D2143" t="str">
            <v xml:space="preserve">5454-0330      </v>
          </cell>
          <cell r="E2143" t="str">
            <v xml:space="preserve">CLAMP-HEATER PIPE             </v>
          </cell>
          <cell r="F2143" t="str">
            <v xml:space="preserve">B01  </v>
          </cell>
          <cell r="G2143" t="str">
            <v>WON</v>
          </cell>
          <cell r="H2143" t="str">
            <v xml:space="preserve">PCS </v>
          </cell>
          <cell r="I2143" t="str">
            <v xml:space="preserve">현대산업(화성공장)            </v>
          </cell>
          <cell r="K2143">
            <v>0</v>
          </cell>
          <cell r="L2143">
            <v>35</v>
          </cell>
          <cell r="N2143">
            <v>35</v>
          </cell>
          <cell r="O2143">
            <v>35</v>
          </cell>
          <cell r="P2143" t="str">
            <v>WON</v>
          </cell>
          <cell r="Q2143" t="str">
            <v xml:space="preserve">현대산업(화성공장)            </v>
          </cell>
          <cell r="R2143">
            <v>35</v>
          </cell>
          <cell r="V2143">
            <v>35</v>
          </cell>
          <cell r="X2143">
            <v>35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</row>
        <row r="2144">
          <cell r="C2144" t="str">
            <v>5454-046</v>
          </cell>
          <cell r="D2144" t="str">
            <v xml:space="preserve">5454-0462      </v>
          </cell>
          <cell r="E2144" t="str">
            <v xml:space="preserve">CLAMP-OIL COOLER PIPE         </v>
          </cell>
          <cell r="F2144" t="str">
            <v xml:space="preserve">R01  </v>
          </cell>
          <cell r="G2144" t="str">
            <v>WON</v>
          </cell>
          <cell r="H2144" t="str">
            <v xml:space="preserve">PCS </v>
          </cell>
          <cell r="I2144" t="str">
            <v xml:space="preserve">현대산업(화성공장)            </v>
          </cell>
          <cell r="J2144">
            <v>20</v>
          </cell>
          <cell r="K2144">
            <v>0</v>
          </cell>
          <cell r="L2144">
            <v>20</v>
          </cell>
          <cell r="N2144">
            <v>20</v>
          </cell>
          <cell r="O2144">
            <v>20</v>
          </cell>
          <cell r="P2144" t="str">
            <v>WON</v>
          </cell>
          <cell r="Q2144" t="str">
            <v xml:space="preserve">현대산업(화성공장)            </v>
          </cell>
          <cell r="R2144">
            <v>20</v>
          </cell>
          <cell r="V2144">
            <v>20</v>
          </cell>
          <cell r="X2144">
            <v>20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</row>
        <row r="2145">
          <cell r="C2145" t="str">
            <v>5454-634</v>
          </cell>
          <cell r="D2145" t="str">
            <v xml:space="preserve">5454-6343      </v>
          </cell>
          <cell r="E2145" t="str">
            <v xml:space="preserve">CLAMP-OIL COOLER PIPE         </v>
          </cell>
          <cell r="F2145" t="str">
            <v xml:space="preserve">A03  </v>
          </cell>
          <cell r="G2145" t="str">
            <v>WON</v>
          </cell>
          <cell r="H2145" t="str">
            <v xml:space="preserve">PCS </v>
          </cell>
          <cell r="I2145" t="str">
            <v xml:space="preserve">현대산업(화성공장)            </v>
          </cell>
          <cell r="J2145">
            <v>20</v>
          </cell>
          <cell r="K2145">
            <v>0</v>
          </cell>
          <cell r="L2145">
            <v>20</v>
          </cell>
          <cell r="N2145">
            <v>20</v>
          </cell>
          <cell r="O2145">
            <v>20</v>
          </cell>
          <cell r="P2145" t="str">
            <v>WON</v>
          </cell>
          <cell r="Q2145" t="str">
            <v xml:space="preserve">현대산업(화성공장)            </v>
          </cell>
          <cell r="R2145">
            <v>20</v>
          </cell>
          <cell r="V2145">
            <v>20</v>
          </cell>
          <cell r="X2145">
            <v>20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</row>
        <row r="2146">
          <cell r="C2146" t="str">
            <v>5752-001</v>
          </cell>
          <cell r="D2146" t="str">
            <v xml:space="preserve">5752-0011      </v>
          </cell>
          <cell r="E2146" t="str">
            <v xml:space="preserve">DOOR-MIX                      </v>
          </cell>
          <cell r="F2146" t="str">
            <v xml:space="preserve">A02  </v>
          </cell>
          <cell r="G2146" t="str">
            <v>WON</v>
          </cell>
          <cell r="H2146" t="str">
            <v xml:space="preserve">PCS </v>
          </cell>
          <cell r="I2146" t="str">
            <v xml:space="preserve">현대산업(화성공장)            </v>
          </cell>
          <cell r="K2146">
            <v>0</v>
          </cell>
          <cell r="L2146">
            <v>220</v>
          </cell>
          <cell r="N2146">
            <v>220</v>
          </cell>
          <cell r="O2146">
            <v>220</v>
          </cell>
          <cell r="P2146" t="str">
            <v>WON</v>
          </cell>
          <cell r="Q2146" t="str">
            <v xml:space="preserve">현대산업(화성공장)            </v>
          </cell>
          <cell r="R2146">
            <v>220</v>
          </cell>
          <cell r="V2146">
            <v>220</v>
          </cell>
          <cell r="X2146">
            <v>220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</row>
        <row r="2147">
          <cell r="C2147" t="str">
            <v>5752-006</v>
          </cell>
          <cell r="D2147" t="str">
            <v xml:space="preserve">5752-0060      </v>
          </cell>
          <cell r="E2147" t="str">
            <v xml:space="preserve">DOOR-BLOWER                   </v>
          </cell>
          <cell r="F2147" t="str">
            <v xml:space="preserve">A02  </v>
          </cell>
          <cell r="G2147" t="str">
            <v>WON</v>
          </cell>
          <cell r="H2147" t="str">
            <v xml:space="preserve">PCS </v>
          </cell>
          <cell r="I2147" t="str">
            <v xml:space="preserve">현대산업(화성공장)            </v>
          </cell>
          <cell r="J2147">
            <v>260</v>
          </cell>
          <cell r="K2147">
            <v>0</v>
          </cell>
          <cell r="L2147">
            <v>260</v>
          </cell>
          <cell r="N2147">
            <v>260</v>
          </cell>
          <cell r="O2147">
            <v>260</v>
          </cell>
          <cell r="P2147" t="str">
            <v>WON</v>
          </cell>
          <cell r="Q2147" t="str">
            <v xml:space="preserve">현대산업(화성공장)            </v>
          </cell>
          <cell r="R2147">
            <v>260</v>
          </cell>
          <cell r="V2147">
            <v>260</v>
          </cell>
          <cell r="X2147">
            <v>260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</row>
        <row r="2148">
          <cell r="C2148" t="str">
            <v>5752-007</v>
          </cell>
          <cell r="D2148" t="str">
            <v xml:space="preserve">5752-0071      </v>
          </cell>
          <cell r="E2148" t="str">
            <v xml:space="preserve">DOOR-BLOWER                   </v>
          </cell>
          <cell r="F2148" t="str">
            <v xml:space="preserve">D01  </v>
          </cell>
          <cell r="G2148" t="str">
            <v>WON</v>
          </cell>
          <cell r="H2148" t="str">
            <v xml:space="preserve">PCS </v>
          </cell>
          <cell r="I2148" t="str">
            <v xml:space="preserve">현대산업(화성공장)            </v>
          </cell>
          <cell r="J2148">
            <v>305</v>
          </cell>
          <cell r="K2148">
            <v>0</v>
          </cell>
          <cell r="L2148">
            <v>305</v>
          </cell>
          <cell r="N2148">
            <v>305</v>
          </cell>
          <cell r="O2148">
            <v>305</v>
          </cell>
          <cell r="P2148" t="str">
            <v>WON</v>
          </cell>
          <cell r="Q2148" t="str">
            <v xml:space="preserve">현대산업(화성공장)            </v>
          </cell>
          <cell r="R2148">
            <v>305</v>
          </cell>
          <cell r="V2148">
            <v>305</v>
          </cell>
          <cell r="X2148">
            <v>305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</row>
        <row r="2149">
          <cell r="C2149" t="str">
            <v>5752-008</v>
          </cell>
          <cell r="D2149" t="str">
            <v xml:space="preserve">5752-0080      </v>
          </cell>
          <cell r="E2149" t="str">
            <v xml:space="preserve">DOOR-MIX                      </v>
          </cell>
          <cell r="F2149" t="str">
            <v xml:space="preserve">D01  </v>
          </cell>
          <cell r="G2149" t="str">
            <v>WON</v>
          </cell>
          <cell r="H2149" t="str">
            <v xml:space="preserve">PCS </v>
          </cell>
          <cell r="I2149" t="str">
            <v xml:space="preserve">현대산업(화성공장)            </v>
          </cell>
          <cell r="J2149">
            <v>235</v>
          </cell>
          <cell r="K2149">
            <v>0</v>
          </cell>
          <cell r="L2149">
            <v>235</v>
          </cell>
          <cell r="N2149">
            <v>235</v>
          </cell>
          <cell r="O2149">
            <v>235</v>
          </cell>
          <cell r="P2149" t="str">
            <v>WON</v>
          </cell>
          <cell r="Q2149" t="str">
            <v xml:space="preserve">현대산업(화성공장)            </v>
          </cell>
          <cell r="R2149">
            <v>235</v>
          </cell>
          <cell r="V2149">
            <v>235</v>
          </cell>
          <cell r="X2149">
            <v>235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</row>
        <row r="2150">
          <cell r="C2150" t="str">
            <v>5752-024</v>
          </cell>
          <cell r="D2150" t="str">
            <v xml:space="preserve">5752-0240      </v>
          </cell>
          <cell r="E2150" t="str">
            <v xml:space="preserve">DOOR-BLOWER                   </v>
          </cell>
          <cell r="F2150" t="str">
            <v xml:space="preserve">F01  </v>
          </cell>
          <cell r="G2150" t="str">
            <v>WON</v>
          </cell>
          <cell r="H2150" t="str">
            <v xml:space="preserve">PCS </v>
          </cell>
          <cell r="I2150" t="str">
            <v xml:space="preserve">현대산업(화성공장)            </v>
          </cell>
          <cell r="J2150">
            <v>225</v>
          </cell>
          <cell r="K2150">
            <v>0</v>
          </cell>
          <cell r="L2150">
            <v>225</v>
          </cell>
          <cell r="N2150">
            <v>225</v>
          </cell>
          <cell r="O2150">
            <v>225</v>
          </cell>
          <cell r="P2150" t="str">
            <v>WON</v>
          </cell>
          <cell r="Q2150" t="str">
            <v xml:space="preserve">현대산업(화성공장)            </v>
          </cell>
          <cell r="R2150">
            <v>225</v>
          </cell>
          <cell r="V2150">
            <v>225</v>
          </cell>
          <cell r="X2150">
            <v>225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</row>
        <row r="2151">
          <cell r="C2151" t="str">
            <v>5752-040</v>
          </cell>
          <cell r="D2151" t="str">
            <v xml:space="preserve">5752-0400      </v>
          </cell>
          <cell r="E2151" t="str">
            <v xml:space="preserve">DOOR-MIX                      </v>
          </cell>
          <cell r="F2151" t="str">
            <v xml:space="preserve">B01  </v>
          </cell>
          <cell r="G2151" t="str">
            <v>WON</v>
          </cell>
          <cell r="H2151" t="str">
            <v xml:space="preserve">PCS </v>
          </cell>
          <cell r="I2151" t="str">
            <v xml:space="preserve">현대산업(화성공장)            </v>
          </cell>
          <cell r="J2151">
            <v>170</v>
          </cell>
          <cell r="K2151">
            <v>0</v>
          </cell>
          <cell r="L2151">
            <v>170</v>
          </cell>
          <cell r="N2151">
            <v>170</v>
          </cell>
          <cell r="O2151">
            <v>170</v>
          </cell>
          <cell r="P2151" t="str">
            <v>WON</v>
          </cell>
          <cell r="Q2151" t="str">
            <v xml:space="preserve">현대산업(화성공장)            </v>
          </cell>
          <cell r="R2151">
            <v>170</v>
          </cell>
          <cell r="V2151">
            <v>170</v>
          </cell>
          <cell r="X2151">
            <v>170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</row>
        <row r="2152">
          <cell r="C2152" t="str">
            <v xml:space="preserve">5752-040C      </v>
          </cell>
          <cell r="D2152" t="str">
            <v xml:space="preserve">5752-040C      </v>
          </cell>
          <cell r="E2152" t="str">
            <v xml:space="preserve">DOOR-MIX                      </v>
          </cell>
          <cell r="F2152" t="str">
            <v xml:space="preserve">B01  </v>
          </cell>
          <cell r="G2152" t="str">
            <v>WON</v>
          </cell>
          <cell r="H2152" t="str">
            <v xml:space="preserve">PCS </v>
          </cell>
          <cell r="I2152" t="str">
            <v xml:space="preserve">현대산업(화성공장)            </v>
          </cell>
          <cell r="J2152">
            <v>170</v>
          </cell>
          <cell r="K2152">
            <v>0</v>
          </cell>
          <cell r="L2152">
            <v>170</v>
          </cell>
          <cell r="N2152">
            <v>170</v>
          </cell>
          <cell r="O2152">
            <v>170</v>
          </cell>
          <cell r="P2152" t="str">
            <v>WON</v>
          </cell>
          <cell r="Q2152" t="str">
            <v xml:space="preserve">현대산업(화성공장)            </v>
          </cell>
          <cell r="R2152">
            <v>170</v>
          </cell>
          <cell r="V2152">
            <v>170</v>
          </cell>
          <cell r="X2152">
            <v>170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</row>
        <row r="2153">
          <cell r="C2153" t="str">
            <v>5752-054</v>
          </cell>
          <cell r="D2153" t="str">
            <v xml:space="preserve">5752-0541      </v>
          </cell>
          <cell r="E2153" t="str">
            <v xml:space="preserve">DOOR-BLOWER                   </v>
          </cell>
          <cell r="F2153" t="str">
            <v xml:space="preserve">D02  </v>
          </cell>
          <cell r="G2153" t="str">
            <v>WON</v>
          </cell>
          <cell r="H2153" t="str">
            <v xml:space="preserve">PCS </v>
          </cell>
          <cell r="I2153" t="str">
            <v xml:space="preserve">현대산업(화성공장)            </v>
          </cell>
          <cell r="J2153">
            <v>140</v>
          </cell>
          <cell r="K2153">
            <v>0</v>
          </cell>
          <cell r="L2153">
            <v>140</v>
          </cell>
          <cell r="N2153">
            <v>140</v>
          </cell>
          <cell r="O2153">
            <v>140</v>
          </cell>
          <cell r="P2153" t="str">
            <v>WON</v>
          </cell>
          <cell r="Q2153" t="str">
            <v xml:space="preserve">현대산업(화성공장)            </v>
          </cell>
          <cell r="R2153">
            <v>140</v>
          </cell>
          <cell r="V2153">
            <v>140</v>
          </cell>
          <cell r="X2153">
            <v>140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</row>
        <row r="2154">
          <cell r="C2154" t="str">
            <v>5755-006</v>
          </cell>
          <cell r="D2154" t="str">
            <v xml:space="preserve">5755-0060      </v>
          </cell>
          <cell r="E2154" t="str">
            <v xml:space="preserve">DOOR &amp; SHAFT-DEF              </v>
          </cell>
          <cell r="F2154" t="str">
            <v xml:space="preserve">C01  </v>
          </cell>
          <cell r="G2154" t="str">
            <v>WON</v>
          </cell>
          <cell r="H2154" t="str">
            <v xml:space="preserve">PCS </v>
          </cell>
          <cell r="I2154" t="str">
            <v xml:space="preserve">현대산업(화성공장)            </v>
          </cell>
          <cell r="J2154">
            <v>600</v>
          </cell>
          <cell r="K2154">
            <v>0</v>
          </cell>
          <cell r="L2154">
            <v>600</v>
          </cell>
          <cell r="N2154">
            <v>600</v>
          </cell>
          <cell r="O2154">
            <v>600</v>
          </cell>
          <cell r="P2154" t="str">
            <v>WON</v>
          </cell>
          <cell r="Q2154" t="str">
            <v xml:space="preserve">현대산업(화성공장)            </v>
          </cell>
          <cell r="R2154">
            <v>600</v>
          </cell>
          <cell r="V2154">
            <v>600</v>
          </cell>
          <cell r="X2154">
            <v>600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</row>
        <row r="2155">
          <cell r="C2155" t="str">
            <v>6058-001</v>
          </cell>
          <cell r="D2155" t="str">
            <v xml:space="preserve">6058-0010      </v>
          </cell>
          <cell r="E2155" t="str">
            <v xml:space="preserve">FILM-SPACE                    </v>
          </cell>
          <cell r="F2155" t="str">
            <v xml:space="preserve">D01  </v>
          </cell>
          <cell r="G2155" t="str">
            <v>WON</v>
          </cell>
          <cell r="H2155" t="str">
            <v xml:space="preserve">PCS </v>
          </cell>
          <cell r="I2155" t="str">
            <v xml:space="preserve">현대산업(화성공장)            </v>
          </cell>
          <cell r="K2155">
            <v>0</v>
          </cell>
          <cell r="L2155">
            <v>198</v>
          </cell>
          <cell r="N2155">
            <v>198</v>
          </cell>
          <cell r="O2155">
            <v>198</v>
          </cell>
          <cell r="P2155" t="str">
            <v>WON</v>
          </cell>
          <cell r="Q2155" t="str">
            <v xml:space="preserve">현대산업(화성공장)            </v>
          </cell>
          <cell r="R2155">
            <v>198</v>
          </cell>
          <cell r="V2155">
            <v>198</v>
          </cell>
          <cell r="X2155">
            <v>198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</row>
        <row r="2156">
          <cell r="C2156" t="str">
            <v>6552-011</v>
          </cell>
          <cell r="D2156" t="str">
            <v xml:space="preserve">6552-0110      </v>
          </cell>
          <cell r="E2156" t="str">
            <v xml:space="preserve">INSERT-CUSHION COND.          </v>
          </cell>
          <cell r="F2156" t="str">
            <v xml:space="preserve">F01  </v>
          </cell>
          <cell r="G2156" t="str">
            <v>WON</v>
          </cell>
          <cell r="H2156" t="str">
            <v xml:space="preserve">PCS </v>
          </cell>
          <cell r="I2156" t="str">
            <v xml:space="preserve">현대산업(화성공장)            </v>
          </cell>
          <cell r="J2156">
            <v>42</v>
          </cell>
          <cell r="K2156">
            <v>0</v>
          </cell>
          <cell r="L2156">
            <v>42</v>
          </cell>
          <cell r="N2156">
            <v>42</v>
          </cell>
          <cell r="O2156">
            <v>42</v>
          </cell>
          <cell r="P2156" t="str">
            <v>WON</v>
          </cell>
          <cell r="Q2156" t="str">
            <v xml:space="preserve">현대산업(화성공장)            </v>
          </cell>
          <cell r="R2156">
            <v>42</v>
          </cell>
          <cell r="V2156">
            <v>42</v>
          </cell>
          <cell r="X2156">
            <v>42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</row>
        <row r="2157">
          <cell r="C2157" t="str">
            <v>6552-018</v>
          </cell>
          <cell r="D2157" t="str">
            <v xml:space="preserve">6552-0180      </v>
          </cell>
          <cell r="E2157" t="str">
            <v xml:space="preserve">INSERT-BRAZING COND.          </v>
          </cell>
          <cell r="F2157" t="str">
            <v xml:space="preserve">A04  </v>
          </cell>
          <cell r="G2157" t="str">
            <v>WON</v>
          </cell>
          <cell r="H2157" t="str">
            <v xml:space="preserve">PCS </v>
          </cell>
          <cell r="I2157" t="str">
            <v xml:space="preserve">현대산업(화성공장)            </v>
          </cell>
          <cell r="K2157">
            <v>0</v>
          </cell>
          <cell r="L2157">
            <v>20</v>
          </cell>
          <cell r="N2157">
            <v>20</v>
          </cell>
          <cell r="O2157">
            <v>20</v>
          </cell>
          <cell r="P2157" t="str">
            <v>WON</v>
          </cell>
          <cell r="Q2157" t="str">
            <v xml:space="preserve">현대산업(화성공장)            </v>
          </cell>
          <cell r="R2157">
            <v>20</v>
          </cell>
          <cell r="V2157">
            <v>20</v>
          </cell>
          <cell r="X2157">
            <v>20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</row>
        <row r="2158">
          <cell r="C2158" t="str">
            <v>6552-030</v>
          </cell>
          <cell r="D2158" t="str">
            <v xml:space="preserve">6552-0300      </v>
          </cell>
          <cell r="E2158" t="str">
            <v xml:space="preserve">INSERT                        </v>
          </cell>
          <cell r="F2158" t="str">
            <v xml:space="preserve">C01  </v>
          </cell>
          <cell r="G2158" t="str">
            <v>WON</v>
          </cell>
          <cell r="H2158" t="str">
            <v xml:space="preserve">PCS </v>
          </cell>
          <cell r="I2158" t="str">
            <v xml:space="preserve">현대산업(화성공장)            </v>
          </cell>
          <cell r="J2158">
            <v>40</v>
          </cell>
          <cell r="K2158">
            <v>0</v>
          </cell>
          <cell r="L2158">
            <v>40</v>
          </cell>
          <cell r="N2158">
            <v>40</v>
          </cell>
          <cell r="O2158">
            <v>40</v>
          </cell>
          <cell r="P2158" t="str">
            <v>WON</v>
          </cell>
          <cell r="Q2158" t="str">
            <v xml:space="preserve">현대산업(화성공장)            </v>
          </cell>
          <cell r="R2158">
            <v>40</v>
          </cell>
          <cell r="V2158">
            <v>40</v>
          </cell>
          <cell r="X2158">
            <v>40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</row>
        <row r="2159">
          <cell r="C2159" t="str">
            <v>6852-010</v>
          </cell>
          <cell r="D2159" t="str">
            <v xml:space="preserve">6852-0100      </v>
          </cell>
          <cell r="E2159" t="str">
            <v xml:space="preserve">LEVER-BLOWER                  </v>
          </cell>
          <cell r="F2159" t="str">
            <v xml:space="preserve">D01  </v>
          </cell>
          <cell r="G2159" t="str">
            <v>WON</v>
          </cell>
          <cell r="H2159" t="str">
            <v xml:space="preserve">PCS </v>
          </cell>
          <cell r="I2159" t="str">
            <v xml:space="preserve">현대산업(화성공장)            </v>
          </cell>
          <cell r="K2159">
            <v>0</v>
          </cell>
          <cell r="L2159">
            <v>131</v>
          </cell>
          <cell r="N2159">
            <v>131</v>
          </cell>
          <cell r="O2159">
            <v>131</v>
          </cell>
          <cell r="P2159" t="str">
            <v>WON</v>
          </cell>
          <cell r="Q2159" t="str">
            <v xml:space="preserve">현대산업(화성공장)            </v>
          </cell>
          <cell r="R2159">
            <v>131</v>
          </cell>
          <cell r="V2159">
            <v>131</v>
          </cell>
          <cell r="X2159">
            <v>131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</row>
        <row r="2160">
          <cell r="C2160" t="str">
            <v>6852-012</v>
          </cell>
          <cell r="D2160" t="str">
            <v xml:space="preserve">6852-0120      </v>
          </cell>
          <cell r="E2160" t="str">
            <v xml:space="preserve">LEVER-MIX(1)                  </v>
          </cell>
          <cell r="F2160" t="str">
            <v xml:space="preserve">D01  </v>
          </cell>
          <cell r="G2160" t="str">
            <v>WON</v>
          </cell>
          <cell r="H2160" t="str">
            <v xml:space="preserve">PCS </v>
          </cell>
          <cell r="I2160" t="str">
            <v xml:space="preserve">현대산업(화성공장)            </v>
          </cell>
          <cell r="J2160">
            <v>132</v>
          </cell>
          <cell r="K2160">
            <v>0</v>
          </cell>
          <cell r="L2160">
            <v>132</v>
          </cell>
          <cell r="N2160">
            <v>132</v>
          </cell>
          <cell r="O2160">
            <v>132</v>
          </cell>
          <cell r="P2160" t="str">
            <v>WON</v>
          </cell>
          <cell r="Q2160" t="str">
            <v xml:space="preserve">현대산업(화성공장)            </v>
          </cell>
          <cell r="R2160">
            <v>132</v>
          </cell>
          <cell r="V2160">
            <v>132</v>
          </cell>
          <cell r="X2160">
            <v>132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</row>
        <row r="2161">
          <cell r="C2161" t="str">
            <v>6852-013</v>
          </cell>
          <cell r="D2161" t="str">
            <v xml:space="preserve">6852-0130      </v>
          </cell>
          <cell r="E2161" t="str">
            <v xml:space="preserve">LEVER-MIX(2)                  </v>
          </cell>
          <cell r="F2161" t="str">
            <v xml:space="preserve">D01  </v>
          </cell>
          <cell r="G2161" t="str">
            <v>WON</v>
          </cell>
          <cell r="H2161" t="str">
            <v xml:space="preserve">PCS </v>
          </cell>
          <cell r="I2161" t="str">
            <v xml:space="preserve">현대산업(화성공장)            </v>
          </cell>
          <cell r="J2161">
            <v>142</v>
          </cell>
          <cell r="K2161">
            <v>0</v>
          </cell>
          <cell r="L2161">
            <v>142</v>
          </cell>
          <cell r="N2161">
            <v>142</v>
          </cell>
          <cell r="O2161">
            <v>142</v>
          </cell>
          <cell r="P2161" t="str">
            <v>WON</v>
          </cell>
          <cell r="Q2161" t="str">
            <v xml:space="preserve">현대산업(화성공장)            </v>
          </cell>
          <cell r="R2161">
            <v>142</v>
          </cell>
          <cell r="V2161">
            <v>142</v>
          </cell>
          <cell r="X2161">
            <v>142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</row>
        <row r="2162">
          <cell r="C2162" t="str">
            <v>6852-019</v>
          </cell>
          <cell r="D2162" t="str">
            <v xml:space="preserve">6852-0191      </v>
          </cell>
          <cell r="E2162" t="str">
            <v xml:space="preserve">LEVER-MIX(2)                  </v>
          </cell>
          <cell r="F2162" t="str">
            <v xml:space="preserve">A02  </v>
          </cell>
          <cell r="G2162" t="str">
            <v>WON</v>
          </cell>
          <cell r="H2162" t="str">
            <v xml:space="preserve">PCS </v>
          </cell>
          <cell r="I2162" t="str">
            <v xml:space="preserve">현대산업(화성공장)            </v>
          </cell>
          <cell r="J2162">
            <v>250</v>
          </cell>
          <cell r="K2162">
            <v>0</v>
          </cell>
          <cell r="L2162">
            <v>250</v>
          </cell>
          <cell r="N2162">
            <v>250</v>
          </cell>
          <cell r="O2162">
            <v>250</v>
          </cell>
          <cell r="P2162" t="str">
            <v>WON</v>
          </cell>
          <cell r="Q2162" t="str">
            <v xml:space="preserve">현대산업(화성공장)            </v>
          </cell>
          <cell r="R2162">
            <v>250</v>
          </cell>
          <cell r="V2162">
            <v>250</v>
          </cell>
          <cell r="X2162">
            <v>250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</row>
        <row r="2163">
          <cell r="C2163" t="str">
            <v>6852-024</v>
          </cell>
          <cell r="D2163" t="str">
            <v xml:space="preserve">6852-0240      </v>
          </cell>
          <cell r="E2163" t="str">
            <v xml:space="preserve">LEVER-MIX(2) AUTO             </v>
          </cell>
          <cell r="F2163" t="str">
            <v xml:space="preserve">A02  </v>
          </cell>
          <cell r="G2163" t="str">
            <v>WON</v>
          </cell>
          <cell r="H2163" t="str">
            <v xml:space="preserve">PCS </v>
          </cell>
          <cell r="I2163" t="str">
            <v xml:space="preserve">현대산업(화성공장)            </v>
          </cell>
          <cell r="K2163">
            <v>0</v>
          </cell>
          <cell r="L2163">
            <v>142</v>
          </cell>
          <cell r="N2163">
            <v>142</v>
          </cell>
          <cell r="O2163">
            <v>142</v>
          </cell>
          <cell r="P2163" t="str">
            <v>WON</v>
          </cell>
          <cell r="Q2163" t="str">
            <v xml:space="preserve">현대산업(화성공장)            </v>
          </cell>
          <cell r="R2163">
            <v>142</v>
          </cell>
          <cell r="V2163">
            <v>142</v>
          </cell>
          <cell r="X2163">
            <v>142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</row>
        <row r="2164">
          <cell r="C2164" t="str">
            <v>6852-033</v>
          </cell>
          <cell r="D2164" t="str">
            <v xml:space="preserve">6852-0330      </v>
          </cell>
          <cell r="E2164" t="str">
            <v xml:space="preserve">LEVER-BLOWER                  </v>
          </cell>
          <cell r="F2164" t="str">
            <v xml:space="preserve">F01  </v>
          </cell>
          <cell r="G2164" t="str">
            <v>WON</v>
          </cell>
          <cell r="H2164" t="str">
            <v xml:space="preserve">PCS </v>
          </cell>
          <cell r="I2164" t="str">
            <v xml:space="preserve">현대산업(화성공장)            </v>
          </cell>
          <cell r="K2164">
            <v>0</v>
          </cell>
          <cell r="L2164">
            <v>40</v>
          </cell>
          <cell r="N2164">
            <v>40</v>
          </cell>
          <cell r="O2164">
            <v>40</v>
          </cell>
          <cell r="P2164" t="str">
            <v>WON</v>
          </cell>
          <cell r="Q2164" t="str">
            <v xml:space="preserve">현대산업(화성공장)            </v>
          </cell>
          <cell r="R2164">
            <v>40</v>
          </cell>
          <cell r="V2164">
            <v>40</v>
          </cell>
          <cell r="X2164">
            <v>40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</row>
        <row r="2165">
          <cell r="C2165" t="str">
            <v>6852-039</v>
          </cell>
          <cell r="D2165" t="str">
            <v xml:space="preserve">6852-0390      </v>
          </cell>
          <cell r="E2165" t="str">
            <v xml:space="preserve">LEVER-TEMP.                   </v>
          </cell>
          <cell r="F2165" t="str">
            <v xml:space="preserve">B01  </v>
          </cell>
          <cell r="G2165" t="str">
            <v>WON</v>
          </cell>
          <cell r="H2165" t="str">
            <v xml:space="preserve">PCS </v>
          </cell>
          <cell r="I2165" t="str">
            <v xml:space="preserve">현대산업(화성공장)            </v>
          </cell>
          <cell r="J2165">
            <v>130</v>
          </cell>
          <cell r="K2165">
            <v>0</v>
          </cell>
          <cell r="L2165">
            <v>130</v>
          </cell>
          <cell r="N2165">
            <v>130</v>
          </cell>
          <cell r="O2165">
            <v>130</v>
          </cell>
          <cell r="P2165" t="str">
            <v>WON</v>
          </cell>
          <cell r="Q2165" t="str">
            <v xml:space="preserve">현대산업(화성공장)            </v>
          </cell>
          <cell r="R2165">
            <v>130</v>
          </cell>
          <cell r="V2165">
            <v>130</v>
          </cell>
          <cell r="X2165">
            <v>130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</row>
        <row r="2166">
          <cell r="C2166" t="str">
            <v>6852-040</v>
          </cell>
          <cell r="D2166" t="str">
            <v xml:space="preserve">6852-0400      </v>
          </cell>
          <cell r="E2166" t="str">
            <v xml:space="preserve">LEVER-WATER V/A               </v>
          </cell>
          <cell r="F2166" t="str">
            <v xml:space="preserve">F01  </v>
          </cell>
          <cell r="G2166" t="str">
            <v>WON</v>
          </cell>
          <cell r="H2166" t="str">
            <v xml:space="preserve">PCS </v>
          </cell>
          <cell r="I2166" t="str">
            <v xml:space="preserve">현대산업(화성공장)            </v>
          </cell>
          <cell r="K2166">
            <v>0</v>
          </cell>
          <cell r="L2166">
            <v>50</v>
          </cell>
          <cell r="N2166">
            <v>50</v>
          </cell>
          <cell r="O2166">
            <v>50</v>
          </cell>
          <cell r="P2166" t="str">
            <v>WON</v>
          </cell>
          <cell r="Q2166" t="str">
            <v xml:space="preserve">현대산업(화성공장)            </v>
          </cell>
          <cell r="R2166">
            <v>50</v>
          </cell>
          <cell r="V2166">
            <v>50</v>
          </cell>
          <cell r="X2166">
            <v>50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</row>
        <row r="2167">
          <cell r="C2167" t="str">
            <v>6852-050</v>
          </cell>
          <cell r="D2167" t="str">
            <v xml:space="preserve">6852-0502      </v>
          </cell>
          <cell r="E2167" t="str">
            <v xml:space="preserve">LEVER-DEF(LHD)                </v>
          </cell>
          <cell r="F2167" t="str">
            <v xml:space="preserve">C01  </v>
          </cell>
          <cell r="G2167" t="str">
            <v>WON</v>
          </cell>
          <cell r="H2167" t="str">
            <v xml:space="preserve">PCS </v>
          </cell>
          <cell r="I2167" t="str">
            <v xml:space="preserve">현대산업(화성공장)            </v>
          </cell>
          <cell r="J2167">
            <v>50</v>
          </cell>
          <cell r="K2167">
            <v>0</v>
          </cell>
          <cell r="L2167">
            <v>50</v>
          </cell>
          <cell r="N2167">
            <v>50</v>
          </cell>
          <cell r="O2167">
            <v>50</v>
          </cell>
          <cell r="P2167" t="str">
            <v>WON</v>
          </cell>
          <cell r="Q2167" t="str">
            <v xml:space="preserve">현대산업(화성공장)            </v>
          </cell>
          <cell r="R2167">
            <v>50</v>
          </cell>
          <cell r="V2167">
            <v>50</v>
          </cell>
          <cell r="X2167">
            <v>50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>
            <v>0</v>
          </cell>
        </row>
        <row r="2168">
          <cell r="C2168" t="str">
            <v>6853-002</v>
          </cell>
          <cell r="D2168" t="str">
            <v xml:space="preserve">6853-0020      </v>
          </cell>
          <cell r="E2168" t="str">
            <v xml:space="preserve">LINK-MAIN                     </v>
          </cell>
          <cell r="F2168" t="str">
            <v xml:space="preserve">A02  </v>
          </cell>
          <cell r="G2168" t="str">
            <v>WON</v>
          </cell>
          <cell r="H2168" t="str">
            <v xml:space="preserve">PCS </v>
          </cell>
          <cell r="I2168" t="str">
            <v xml:space="preserve">현대산업(화성공장)            </v>
          </cell>
          <cell r="J2168">
            <v>645</v>
          </cell>
          <cell r="K2168">
            <v>0</v>
          </cell>
          <cell r="L2168">
            <v>645</v>
          </cell>
          <cell r="N2168">
            <v>645</v>
          </cell>
          <cell r="O2168">
            <v>645</v>
          </cell>
          <cell r="P2168" t="str">
            <v>WON</v>
          </cell>
          <cell r="Q2168" t="str">
            <v xml:space="preserve">현대산업(화성공장)            </v>
          </cell>
          <cell r="R2168">
            <v>645</v>
          </cell>
          <cell r="V2168">
            <v>645</v>
          </cell>
          <cell r="X2168">
            <v>645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</row>
        <row r="2169">
          <cell r="C2169" t="str">
            <v>6853-004</v>
          </cell>
          <cell r="D2169" t="str">
            <v xml:space="preserve">6853-0040      </v>
          </cell>
          <cell r="E2169" t="str">
            <v xml:space="preserve">LINK-BLOWER                   </v>
          </cell>
          <cell r="F2169" t="str">
            <v xml:space="preserve">D01  </v>
          </cell>
          <cell r="G2169" t="str">
            <v>WON</v>
          </cell>
          <cell r="H2169" t="str">
            <v xml:space="preserve">PCS </v>
          </cell>
          <cell r="I2169" t="str">
            <v xml:space="preserve">현대산업(화성공장)            </v>
          </cell>
          <cell r="K2169">
            <v>0</v>
          </cell>
          <cell r="L2169">
            <v>250</v>
          </cell>
          <cell r="N2169">
            <v>250</v>
          </cell>
          <cell r="O2169">
            <v>250</v>
          </cell>
          <cell r="P2169" t="str">
            <v>WON</v>
          </cell>
          <cell r="Q2169" t="str">
            <v xml:space="preserve">현대산업(화성공장)            </v>
          </cell>
          <cell r="R2169">
            <v>250</v>
          </cell>
          <cell r="V2169">
            <v>250</v>
          </cell>
          <cell r="X2169">
            <v>250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</row>
        <row r="2170">
          <cell r="C2170" t="str">
            <v>6853-010</v>
          </cell>
          <cell r="D2170" t="str">
            <v xml:space="preserve">6853-0100      </v>
          </cell>
          <cell r="E2170" t="str">
            <v xml:space="preserve">LINK-MAIN                     </v>
          </cell>
          <cell r="F2170" t="str">
            <v xml:space="preserve">A02  </v>
          </cell>
          <cell r="G2170" t="str">
            <v>WON</v>
          </cell>
          <cell r="H2170" t="str">
            <v xml:space="preserve">PCS </v>
          </cell>
          <cell r="I2170" t="str">
            <v xml:space="preserve">현대산업(화성공장)            </v>
          </cell>
          <cell r="J2170">
            <v>640</v>
          </cell>
          <cell r="K2170">
            <v>0</v>
          </cell>
          <cell r="L2170">
            <v>640</v>
          </cell>
          <cell r="N2170">
            <v>640</v>
          </cell>
          <cell r="O2170">
            <v>640</v>
          </cell>
          <cell r="P2170" t="str">
            <v>WON</v>
          </cell>
          <cell r="Q2170" t="str">
            <v xml:space="preserve">현대산업(화성공장)            </v>
          </cell>
          <cell r="R2170">
            <v>640</v>
          </cell>
          <cell r="V2170">
            <v>640</v>
          </cell>
          <cell r="X2170">
            <v>640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</row>
        <row r="2171">
          <cell r="C2171" t="str">
            <v>6853-027</v>
          </cell>
          <cell r="D2171" t="str">
            <v xml:space="preserve">6853-0270      </v>
          </cell>
          <cell r="E2171" t="str">
            <v xml:space="preserve">LINK-MAIN                     </v>
          </cell>
          <cell r="F2171" t="str">
            <v xml:space="preserve">A03  </v>
          </cell>
          <cell r="G2171" t="str">
            <v>WON</v>
          </cell>
          <cell r="H2171" t="str">
            <v xml:space="preserve">PCS </v>
          </cell>
          <cell r="I2171" t="str">
            <v xml:space="preserve">현대산업(화성공장)            </v>
          </cell>
          <cell r="J2171">
            <v>310</v>
          </cell>
          <cell r="K2171">
            <v>0</v>
          </cell>
          <cell r="L2171">
            <v>310</v>
          </cell>
          <cell r="N2171">
            <v>310</v>
          </cell>
          <cell r="O2171">
            <v>310</v>
          </cell>
          <cell r="P2171" t="str">
            <v>WON</v>
          </cell>
          <cell r="Q2171" t="str">
            <v xml:space="preserve">현대산업(화성공장)            </v>
          </cell>
          <cell r="R2171">
            <v>310</v>
          </cell>
          <cell r="V2171">
            <v>310</v>
          </cell>
          <cell r="X2171">
            <v>310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</row>
        <row r="2172">
          <cell r="C2172" t="str">
            <v>6853-040</v>
          </cell>
          <cell r="D2172" t="str">
            <v xml:space="preserve">6853-0400      </v>
          </cell>
          <cell r="E2172" t="str">
            <v xml:space="preserve">LINK-MAIN                     </v>
          </cell>
          <cell r="F2172" t="str">
            <v xml:space="preserve">A03  </v>
          </cell>
          <cell r="G2172" t="str">
            <v>WON</v>
          </cell>
          <cell r="H2172" t="str">
            <v xml:space="preserve">PCS </v>
          </cell>
          <cell r="I2172" t="str">
            <v xml:space="preserve">현대산업(화성공장)            </v>
          </cell>
          <cell r="J2172">
            <v>300</v>
          </cell>
          <cell r="K2172">
            <v>0</v>
          </cell>
          <cell r="L2172">
            <v>300</v>
          </cell>
          <cell r="N2172">
            <v>300</v>
          </cell>
          <cell r="O2172">
            <v>300</v>
          </cell>
          <cell r="P2172" t="str">
            <v>WON</v>
          </cell>
          <cell r="Q2172" t="str">
            <v xml:space="preserve">현대산업(화성공장)            </v>
          </cell>
          <cell r="R2172">
            <v>300</v>
          </cell>
          <cell r="V2172">
            <v>300</v>
          </cell>
          <cell r="X2172">
            <v>300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</row>
        <row r="2173">
          <cell r="C2173" t="str">
            <v>7101-008</v>
          </cell>
          <cell r="D2173" t="str">
            <v xml:space="preserve">7101-0080      </v>
          </cell>
          <cell r="E2173" t="str">
            <v xml:space="preserve">NET-COND.                     </v>
          </cell>
          <cell r="F2173" t="str">
            <v xml:space="preserve">D02  </v>
          </cell>
          <cell r="G2173" t="str">
            <v>WON</v>
          </cell>
          <cell r="H2173" t="str">
            <v xml:space="preserve">PCS </v>
          </cell>
          <cell r="I2173" t="str">
            <v xml:space="preserve">현대산업(화성공장)            </v>
          </cell>
          <cell r="J2173">
            <v>1950</v>
          </cell>
          <cell r="K2173">
            <v>0</v>
          </cell>
          <cell r="L2173">
            <v>1950</v>
          </cell>
          <cell r="N2173">
            <v>1950</v>
          </cell>
          <cell r="O2173">
            <v>1950</v>
          </cell>
          <cell r="P2173" t="str">
            <v>WON</v>
          </cell>
          <cell r="Q2173" t="str">
            <v xml:space="preserve">현대산업(화성공장)            </v>
          </cell>
          <cell r="R2173">
            <v>1950</v>
          </cell>
          <cell r="V2173">
            <v>1950</v>
          </cell>
          <cell r="X2173">
            <v>1950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</row>
        <row r="2174">
          <cell r="C2174" t="str">
            <v xml:space="preserve">7306-016A      </v>
          </cell>
          <cell r="D2174" t="str">
            <v xml:space="preserve">7306-016A      </v>
          </cell>
          <cell r="E2174" t="str">
            <v xml:space="preserve">PLATE-SIDE                    </v>
          </cell>
          <cell r="F2174" t="str">
            <v xml:space="preserve">S19  </v>
          </cell>
          <cell r="G2174" t="str">
            <v>WON</v>
          </cell>
          <cell r="H2174" t="str">
            <v xml:space="preserve">PCS </v>
          </cell>
          <cell r="I2174" t="str">
            <v xml:space="preserve">현대산업(화성공장)            </v>
          </cell>
          <cell r="K2174">
            <v>0</v>
          </cell>
          <cell r="L2174">
            <v>225</v>
          </cell>
          <cell r="N2174">
            <v>225</v>
          </cell>
          <cell r="O2174">
            <v>225</v>
          </cell>
          <cell r="P2174" t="str">
            <v>WON</v>
          </cell>
          <cell r="Q2174" t="str">
            <v xml:space="preserve">현대산업(화성공장)            </v>
          </cell>
          <cell r="R2174">
            <v>225</v>
          </cell>
          <cell r="V2174">
            <v>225</v>
          </cell>
          <cell r="X2174">
            <v>225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</row>
        <row r="2175">
          <cell r="C2175" t="str">
            <v>7306-019</v>
          </cell>
          <cell r="D2175" t="str">
            <v xml:space="preserve">7306-0191      </v>
          </cell>
          <cell r="E2175" t="str">
            <v xml:space="preserve">PLATE-RAD(35폭)               </v>
          </cell>
          <cell r="F2175" t="str">
            <v xml:space="preserve">A03  </v>
          </cell>
          <cell r="G2175" t="str">
            <v>WON</v>
          </cell>
          <cell r="H2175" t="str">
            <v xml:space="preserve">PCS </v>
          </cell>
          <cell r="I2175" t="str">
            <v xml:space="preserve">현대산업(화성공장)            </v>
          </cell>
          <cell r="J2175">
            <v>380</v>
          </cell>
          <cell r="K2175">
            <v>0</v>
          </cell>
          <cell r="L2175">
            <v>380</v>
          </cell>
          <cell r="N2175">
            <v>380</v>
          </cell>
          <cell r="O2175">
            <v>380</v>
          </cell>
          <cell r="P2175" t="str">
            <v>WON</v>
          </cell>
          <cell r="Q2175" t="str">
            <v xml:space="preserve">현대산업(화성공장)            </v>
          </cell>
          <cell r="R2175">
            <v>380</v>
          </cell>
          <cell r="V2175">
            <v>380</v>
          </cell>
          <cell r="X2175">
            <v>380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</row>
        <row r="2176">
          <cell r="C2176" t="str">
            <v>7306-020</v>
          </cell>
          <cell r="D2176" t="str">
            <v xml:space="preserve">7306-0200      </v>
          </cell>
          <cell r="E2176" t="str">
            <v xml:space="preserve">PLATE-RAD                     </v>
          </cell>
          <cell r="F2176" t="str">
            <v xml:space="preserve">A03  </v>
          </cell>
          <cell r="G2176" t="str">
            <v>WON</v>
          </cell>
          <cell r="H2176" t="str">
            <v xml:space="preserve">PCS </v>
          </cell>
          <cell r="I2176" t="str">
            <v xml:space="preserve">현대산업(화성공장)            </v>
          </cell>
          <cell r="J2176">
            <v>380</v>
          </cell>
          <cell r="K2176">
            <v>0</v>
          </cell>
          <cell r="L2176">
            <v>380</v>
          </cell>
          <cell r="N2176">
            <v>380</v>
          </cell>
          <cell r="O2176">
            <v>380</v>
          </cell>
          <cell r="P2176" t="str">
            <v>WON</v>
          </cell>
          <cell r="Q2176" t="str">
            <v xml:space="preserve">현대산업(화성공장)            </v>
          </cell>
          <cell r="R2176">
            <v>380</v>
          </cell>
          <cell r="V2176">
            <v>380</v>
          </cell>
          <cell r="X2176">
            <v>380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</row>
        <row r="2177">
          <cell r="C2177" t="str">
            <v>7902-004</v>
          </cell>
          <cell r="D2177" t="str">
            <v xml:space="preserve">7902-0041      </v>
          </cell>
          <cell r="E2177" t="str">
            <v xml:space="preserve">SEAT-CABLE MIX                </v>
          </cell>
          <cell r="F2177" t="str">
            <v xml:space="preserve">F01  </v>
          </cell>
          <cell r="G2177" t="str">
            <v>WON</v>
          </cell>
          <cell r="H2177" t="str">
            <v xml:space="preserve">PCS </v>
          </cell>
          <cell r="I2177" t="str">
            <v xml:space="preserve">현대산업(화성공장)            </v>
          </cell>
          <cell r="J2177">
            <v>50</v>
          </cell>
          <cell r="K2177">
            <v>0</v>
          </cell>
          <cell r="L2177">
            <v>50</v>
          </cell>
          <cell r="N2177">
            <v>50</v>
          </cell>
          <cell r="O2177">
            <v>50</v>
          </cell>
          <cell r="P2177" t="str">
            <v>WON</v>
          </cell>
          <cell r="Q2177" t="str">
            <v xml:space="preserve">현대산업(화성공장)            </v>
          </cell>
          <cell r="R2177">
            <v>50</v>
          </cell>
          <cell r="V2177">
            <v>50</v>
          </cell>
          <cell r="X2177">
            <v>50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</row>
        <row r="2178">
          <cell r="C2178" t="str">
            <v>7902-005</v>
          </cell>
          <cell r="D2178" t="str">
            <v xml:space="preserve">7902-0050      </v>
          </cell>
          <cell r="E2178" t="str">
            <v xml:space="preserve">SEAT-CABLE MODE               </v>
          </cell>
          <cell r="F2178" t="str">
            <v xml:space="preserve">F01  </v>
          </cell>
          <cell r="G2178" t="str">
            <v>WON</v>
          </cell>
          <cell r="H2178" t="str">
            <v xml:space="preserve">PCS </v>
          </cell>
          <cell r="I2178" t="str">
            <v xml:space="preserve">현대산업(화성공장)            </v>
          </cell>
          <cell r="J2178">
            <v>50</v>
          </cell>
          <cell r="K2178">
            <v>0</v>
          </cell>
          <cell r="L2178">
            <v>50</v>
          </cell>
          <cell r="N2178">
            <v>50</v>
          </cell>
          <cell r="O2178">
            <v>50</v>
          </cell>
          <cell r="P2178" t="str">
            <v>WON</v>
          </cell>
          <cell r="Q2178" t="str">
            <v xml:space="preserve">현대산업(화성공장)            </v>
          </cell>
          <cell r="R2178">
            <v>50</v>
          </cell>
          <cell r="V2178">
            <v>50</v>
          </cell>
          <cell r="X2178">
            <v>50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</row>
        <row r="2179">
          <cell r="C2179" t="str">
            <v>8701-018</v>
          </cell>
          <cell r="D2179" t="str">
            <v xml:space="preserve">8701-0180      </v>
          </cell>
          <cell r="E2179" t="str">
            <v xml:space="preserve">WASHER-PLAIN                  </v>
          </cell>
          <cell r="F2179" t="str">
            <v xml:space="preserve">C01  </v>
          </cell>
          <cell r="G2179" t="str">
            <v>WON</v>
          </cell>
          <cell r="H2179" t="str">
            <v xml:space="preserve">PCS </v>
          </cell>
          <cell r="I2179" t="str">
            <v xml:space="preserve">현대산업(화성공장)            </v>
          </cell>
          <cell r="J2179">
            <v>50</v>
          </cell>
          <cell r="K2179">
            <v>0</v>
          </cell>
          <cell r="L2179">
            <v>50</v>
          </cell>
          <cell r="N2179">
            <v>50</v>
          </cell>
          <cell r="O2179">
            <v>50</v>
          </cell>
          <cell r="P2179" t="str">
            <v>WON</v>
          </cell>
          <cell r="Q2179" t="str">
            <v xml:space="preserve">현대산업(화성공장)            </v>
          </cell>
          <cell r="R2179">
            <v>50</v>
          </cell>
          <cell r="V2179">
            <v>50</v>
          </cell>
          <cell r="X2179">
            <v>50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</row>
        <row r="2180">
          <cell r="C2180" t="str">
            <v>9954-230</v>
          </cell>
          <cell r="D2180" t="str">
            <v xml:space="preserve">9954-2300      </v>
          </cell>
          <cell r="E2180" t="str">
            <v xml:space="preserve">U-NUT                         </v>
          </cell>
          <cell r="F2180" t="str">
            <v xml:space="preserve">A04  </v>
          </cell>
          <cell r="G2180" t="str">
            <v>WON</v>
          </cell>
          <cell r="H2180" t="str">
            <v xml:space="preserve">PCS </v>
          </cell>
          <cell r="I2180" t="str">
            <v xml:space="preserve">현대산업(화성공장)            </v>
          </cell>
          <cell r="J2180">
            <v>90</v>
          </cell>
          <cell r="K2180">
            <v>0</v>
          </cell>
          <cell r="L2180">
            <v>90</v>
          </cell>
          <cell r="N2180">
            <v>90</v>
          </cell>
          <cell r="O2180">
            <v>90</v>
          </cell>
          <cell r="P2180" t="str">
            <v>WON</v>
          </cell>
          <cell r="Q2180" t="str">
            <v xml:space="preserve">현대산업(화성공장)            </v>
          </cell>
          <cell r="R2180">
            <v>90</v>
          </cell>
          <cell r="V2180">
            <v>90</v>
          </cell>
          <cell r="X2180">
            <v>90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</row>
        <row r="2181">
          <cell r="C2181" t="str">
            <v>4051-029</v>
          </cell>
          <cell r="D2181" t="str">
            <v xml:space="preserve">4051-0291      </v>
          </cell>
          <cell r="E2181" t="str">
            <v xml:space="preserve">BLOWER ASS'Y                  </v>
          </cell>
          <cell r="F2181" t="str">
            <v xml:space="preserve">A06  </v>
          </cell>
          <cell r="G2181" t="str">
            <v>WON</v>
          </cell>
          <cell r="H2181" t="str">
            <v xml:space="preserve">PCS </v>
          </cell>
          <cell r="I2181" t="str">
            <v xml:space="preserve">효성전기(주)                  </v>
          </cell>
          <cell r="K2181">
            <v>0</v>
          </cell>
          <cell r="L2181">
            <v>11590</v>
          </cell>
          <cell r="N2181">
            <v>11590</v>
          </cell>
          <cell r="O2181">
            <v>11590</v>
          </cell>
          <cell r="P2181" t="str">
            <v>WON</v>
          </cell>
          <cell r="Q2181" t="str">
            <v xml:space="preserve">효성전기(주)                  </v>
          </cell>
          <cell r="R2181">
            <v>11590</v>
          </cell>
          <cell r="V2181">
            <v>11590</v>
          </cell>
          <cell r="X2181">
            <v>11590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</row>
        <row r="2182">
          <cell r="C2182" t="str">
            <v>4527-005</v>
          </cell>
          <cell r="D2182" t="str">
            <v xml:space="preserve">4527-0051      </v>
          </cell>
          <cell r="E2182" t="str">
            <v xml:space="preserve">MOTOR ASS'Y-BLOWER            </v>
          </cell>
          <cell r="F2182" t="str">
            <v xml:space="preserve">D01  </v>
          </cell>
          <cell r="G2182" t="str">
            <v>WON</v>
          </cell>
          <cell r="H2182" t="str">
            <v xml:space="preserve">PCS </v>
          </cell>
          <cell r="I2182" t="str">
            <v xml:space="preserve">효성전기(주)                  </v>
          </cell>
          <cell r="J2182">
            <v>12160</v>
          </cell>
          <cell r="K2182">
            <v>0</v>
          </cell>
          <cell r="L2182">
            <v>12160</v>
          </cell>
          <cell r="N2182">
            <v>12160</v>
          </cell>
          <cell r="O2182">
            <v>12160</v>
          </cell>
          <cell r="P2182" t="str">
            <v>WON</v>
          </cell>
          <cell r="Q2182" t="str">
            <v xml:space="preserve">효성전기(주)                  </v>
          </cell>
          <cell r="R2182">
            <v>12160</v>
          </cell>
          <cell r="V2182">
            <v>12160</v>
          </cell>
          <cell r="X2182">
            <v>12160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</row>
        <row r="2183">
          <cell r="C2183" t="str">
            <v>4527-012</v>
          </cell>
          <cell r="D2183" t="str">
            <v xml:space="preserve">4527-0123      </v>
          </cell>
          <cell r="E2183" t="str">
            <v xml:space="preserve">MOTOR ASS'Y-FR(A/C)           </v>
          </cell>
          <cell r="F2183" t="str">
            <v xml:space="preserve">B01  </v>
          </cell>
          <cell r="G2183" t="str">
            <v>WON</v>
          </cell>
          <cell r="H2183" t="str">
            <v xml:space="preserve">PCS </v>
          </cell>
          <cell r="I2183" t="str">
            <v xml:space="preserve">효성전기(주)                  </v>
          </cell>
          <cell r="J2183">
            <v>10730</v>
          </cell>
          <cell r="K2183">
            <v>0</v>
          </cell>
          <cell r="L2183">
            <v>10510</v>
          </cell>
          <cell r="N2183">
            <v>10510</v>
          </cell>
          <cell r="O2183">
            <v>10510</v>
          </cell>
          <cell r="P2183" t="str">
            <v>WON</v>
          </cell>
          <cell r="Q2183" t="str">
            <v xml:space="preserve">효성전기(주)                  </v>
          </cell>
          <cell r="R2183">
            <v>10510</v>
          </cell>
          <cell r="V2183">
            <v>10510</v>
          </cell>
          <cell r="X2183">
            <v>10510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</row>
        <row r="2184">
          <cell r="C2184" t="str">
            <v>4527-013</v>
          </cell>
          <cell r="D2184" t="str">
            <v xml:space="preserve">4527-0132      </v>
          </cell>
          <cell r="E2184" t="str">
            <v xml:space="preserve">MOTOR ASS'Y-RR                </v>
          </cell>
          <cell r="F2184" t="str">
            <v xml:space="preserve">B01  </v>
          </cell>
          <cell r="G2184" t="str">
            <v>WON</v>
          </cell>
          <cell r="H2184" t="str">
            <v xml:space="preserve">PCS </v>
          </cell>
          <cell r="I2184" t="str">
            <v xml:space="preserve">효성전기(주)                  </v>
          </cell>
          <cell r="J2184">
            <v>8500</v>
          </cell>
          <cell r="K2184">
            <v>0</v>
          </cell>
          <cell r="L2184">
            <v>8330</v>
          </cell>
          <cell r="N2184">
            <v>8330</v>
          </cell>
          <cell r="O2184">
            <v>8330</v>
          </cell>
          <cell r="P2184" t="str">
            <v>WON</v>
          </cell>
          <cell r="Q2184" t="str">
            <v xml:space="preserve">효성전기(주)                  </v>
          </cell>
          <cell r="R2184">
            <v>8330</v>
          </cell>
          <cell r="V2184">
            <v>8330</v>
          </cell>
          <cell r="X2184">
            <v>8330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</row>
        <row r="2185">
          <cell r="C2185" t="str">
            <v>4527-014</v>
          </cell>
          <cell r="D2185" t="str">
            <v xml:space="preserve">4527-0141      </v>
          </cell>
          <cell r="E2185" t="str">
            <v xml:space="preserve">MOTOR ASS'Y-BLOWER W/CUSHION  </v>
          </cell>
          <cell r="F2185" t="str">
            <v xml:space="preserve">F01  </v>
          </cell>
          <cell r="G2185" t="str">
            <v>WON</v>
          </cell>
          <cell r="H2185" t="str">
            <v xml:space="preserve">PCS </v>
          </cell>
          <cell r="I2185" t="str">
            <v xml:space="preserve">효성전기(주)                  </v>
          </cell>
          <cell r="J2185">
            <v>11970</v>
          </cell>
          <cell r="K2185">
            <v>0</v>
          </cell>
          <cell r="L2185">
            <v>11970</v>
          </cell>
          <cell r="N2185">
            <v>11970</v>
          </cell>
          <cell r="O2185">
            <v>11970</v>
          </cell>
          <cell r="P2185" t="str">
            <v>WON</v>
          </cell>
          <cell r="Q2185" t="str">
            <v xml:space="preserve">효성전기(주)                  </v>
          </cell>
          <cell r="R2185">
            <v>11970</v>
          </cell>
          <cell r="V2185">
            <v>11970</v>
          </cell>
          <cell r="X2185">
            <v>11970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</row>
        <row r="2186">
          <cell r="C2186" t="str">
            <v>4527-028</v>
          </cell>
          <cell r="D2186" t="str">
            <v xml:space="preserve">4527-0283      </v>
          </cell>
          <cell r="E2186" t="str">
            <v xml:space="preserve">MOTOR ASS'Y-FR(HEATER)        </v>
          </cell>
          <cell r="F2186" t="str">
            <v xml:space="preserve">B01  </v>
          </cell>
          <cell r="G2186" t="str">
            <v>WON</v>
          </cell>
          <cell r="H2186" t="str">
            <v xml:space="preserve">PCS </v>
          </cell>
          <cell r="I2186" t="str">
            <v xml:space="preserve">효성전기(주)                  </v>
          </cell>
          <cell r="J2186">
            <v>11000</v>
          </cell>
          <cell r="K2186">
            <v>0</v>
          </cell>
          <cell r="L2186">
            <v>11000</v>
          </cell>
          <cell r="N2186">
            <v>11000</v>
          </cell>
          <cell r="O2186">
            <v>11000</v>
          </cell>
          <cell r="P2186" t="str">
            <v>WON</v>
          </cell>
          <cell r="Q2186" t="str">
            <v xml:space="preserve">효성전기(주)                  </v>
          </cell>
          <cell r="R2186">
            <v>11000</v>
          </cell>
          <cell r="V2186">
            <v>11000</v>
          </cell>
          <cell r="X2186">
            <v>11000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</row>
        <row r="2187">
          <cell r="C2187" t="str">
            <v>4527-037</v>
          </cell>
          <cell r="D2187" t="str">
            <v xml:space="preserve">4527-0372      </v>
          </cell>
          <cell r="E2187" t="str">
            <v xml:space="preserve">MOTOR ASS'Y-RR HTR            </v>
          </cell>
          <cell r="F2187" t="str">
            <v xml:space="preserve">B01  </v>
          </cell>
          <cell r="G2187" t="str">
            <v>WON</v>
          </cell>
          <cell r="H2187" t="str">
            <v xml:space="preserve">PCS </v>
          </cell>
          <cell r="I2187" t="str">
            <v xml:space="preserve">효성전기(주)                  </v>
          </cell>
          <cell r="J2187">
            <v>8570</v>
          </cell>
          <cell r="K2187">
            <v>0</v>
          </cell>
          <cell r="L2187">
            <v>8570</v>
          </cell>
          <cell r="N2187">
            <v>8570</v>
          </cell>
          <cell r="O2187">
            <v>8570</v>
          </cell>
          <cell r="P2187" t="str">
            <v>WON</v>
          </cell>
          <cell r="Q2187" t="str">
            <v xml:space="preserve">효성전기(주)                  </v>
          </cell>
          <cell r="R2187">
            <v>8570</v>
          </cell>
          <cell r="V2187">
            <v>8570</v>
          </cell>
          <cell r="X2187">
            <v>8570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</row>
        <row r="2188">
          <cell r="C2188" t="str">
            <v>4527-052</v>
          </cell>
          <cell r="D2188" t="str">
            <v xml:space="preserve">4527-0522      </v>
          </cell>
          <cell r="E2188" t="str">
            <v xml:space="preserve">MOTOR ASS'Y-BLOWER            </v>
          </cell>
          <cell r="F2188" t="str">
            <v xml:space="preserve">A02  </v>
          </cell>
          <cell r="G2188" t="str">
            <v>WON</v>
          </cell>
          <cell r="H2188" t="str">
            <v xml:space="preserve">PCS </v>
          </cell>
          <cell r="I2188" t="str">
            <v xml:space="preserve">효성전기(주)                  </v>
          </cell>
          <cell r="J2188">
            <v>10950</v>
          </cell>
          <cell r="K2188">
            <v>0</v>
          </cell>
          <cell r="L2188">
            <v>10730</v>
          </cell>
          <cell r="N2188">
            <v>10730</v>
          </cell>
          <cell r="O2188">
            <v>10730</v>
          </cell>
          <cell r="P2188" t="str">
            <v>WON</v>
          </cell>
          <cell r="Q2188" t="str">
            <v xml:space="preserve">효성전기(주)                  </v>
          </cell>
          <cell r="R2188">
            <v>10730</v>
          </cell>
          <cell r="V2188">
            <v>10730</v>
          </cell>
          <cell r="X2188">
            <v>10730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</row>
        <row r="2189">
          <cell r="C2189" t="str">
            <v>4527-053</v>
          </cell>
          <cell r="D2189" t="str">
            <v xml:space="preserve">4527-0531      </v>
          </cell>
          <cell r="E2189" t="str">
            <v xml:space="preserve">MOTOR ASS'Y-BLOWER(RHD)       </v>
          </cell>
          <cell r="F2189" t="str">
            <v xml:space="preserve">A03  </v>
          </cell>
          <cell r="G2189" t="str">
            <v>WON</v>
          </cell>
          <cell r="H2189" t="str">
            <v xml:space="preserve">PCS </v>
          </cell>
          <cell r="I2189" t="str">
            <v xml:space="preserve">효성전기(주)                  </v>
          </cell>
          <cell r="J2189">
            <v>12200</v>
          </cell>
          <cell r="K2189">
            <v>0</v>
          </cell>
          <cell r="L2189">
            <v>12200</v>
          </cell>
          <cell r="N2189">
            <v>12200</v>
          </cell>
          <cell r="O2189">
            <v>12200</v>
          </cell>
          <cell r="P2189" t="str">
            <v>WON</v>
          </cell>
          <cell r="Q2189" t="str">
            <v xml:space="preserve">효성전기(주)                  </v>
          </cell>
          <cell r="R2189">
            <v>12200</v>
          </cell>
          <cell r="V2189">
            <v>12200</v>
          </cell>
          <cell r="X2189">
            <v>12200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</row>
        <row r="2190">
          <cell r="C2190" t="str">
            <v>4527-063</v>
          </cell>
          <cell r="D2190" t="str">
            <v xml:space="preserve">4527-0630      </v>
          </cell>
          <cell r="E2190" t="str">
            <v xml:space="preserve">MOTOR ASS'Y-W/CAP             </v>
          </cell>
          <cell r="F2190" t="str">
            <v xml:space="preserve">A02  </v>
          </cell>
          <cell r="G2190" t="str">
            <v>WON</v>
          </cell>
          <cell r="H2190" t="str">
            <v xml:space="preserve">PCS </v>
          </cell>
          <cell r="I2190" t="str">
            <v xml:space="preserve">효성전기(주)                  </v>
          </cell>
          <cell r="J2190">
            <v>12120</v>
          </cell>
          <cell r="K2190">
            <v>0</v>
          </cell>
          <cell r="L2190">
            <v>12120</v>
          </cell>
          <cell r="N2190">
            <v>12120</v>
          </cell>
          <cell r="O2190">
            <v>12120</v>
          </cell>
          <cell r="P2190" t="str">
            <v>WON</v>
          </cell>
          <cell r="Q2190" t="str">
            <v xml:space="preserve">효성전기(주)                  </v>
          </cell>
          <cell r="R2190">
            <v>12120</v>
          </cell>
          <cell r="V2190">
            <v>12120</v>
          </cell>
          <cell r="X2190">
            <v>12120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</row>
        <row r="2191">
          <cell r="C2191" t="str">
            <v>4527-064</v>
          </cell>
          <cell r="D2191" t="str">
            <v xml:space="preserve">4527-0640      </v>
          </cell>
          <cell r="E2191" t="str">
            <v xml:space="preserve">MOTOR ASS'Y-W/CAP             </v>
          </cell>
          <cell r="F2191" t="str">
            <v xml:space="preserve">A02  </v>
          </cell>
          <cell r="G2191" t="str">
            <v>WON</v>
          </cell>
          <cell r="H2191" t="str">
            <v xml:space="preserve">PCS </v>
          </cell>
          <cell r="I2191" t="str">
            <v xml:space="preserve">효성전기(주)                  </v>
          </cell>
          <cell r="J2191">
            <v>12350</v>
          </cell>
          <cell r="K2191">
            <v>0</v>
          </cell>
          <cell r="L2191">
            <v>12350</v>
          </cell>
          <cell r="N2191">
            <v>12350</v>
          </cell>
          <cell r="O2191">
            <v>12350</v>
          </cell>
          <cell r="P2191" t="str">
            <v>WON</v>
          </cell>
          <cell r="Q2191" t="str">
            <v xml:space="preserve">효성전기(주)                  </v>
          </cell>
          <cell r="R2191">
            <v>12350</v>
          </cell>
          <cell r="V2191">
            <v>12350</v>
          </cell>
          <cell r="X2191">
            <v>12350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</row>
        <row r="2192">
          <cell r="C2192" t="str">
            <v>4527-065</v>
          </cell>
          <cell r="D2192" t="str">
            <v xml:space="preserve">4527-0651      </v>
          </cell>
          <cell r="E2192" t="str">
            <v xml:space="preserve">MOTOR ASS'Y-BLOWER            </v>
          </cell>
          <cell r="F2192" t="str">
            <v xml:space="preserve">A03  </v>
          </cell>
          <cell r="G2192" t="str">
            <v>WON</v>
          </cell>
          <cell r="H2192" t="str">
            <v xml:space="preserve">PCS </v>
          </cell>
          <cell r="I2192" t="str">
            <v xml:space="preserve">효성전기(주)                  </v>
          </cell>
          <cell r="J2192">
            <v>12010</v>
          </cell>
          <cell r="K2192">
            <v>0</v>
          </cell>
          <cell r="L2192">
            <v>12010</v>
          </cell>
          <cell r="N2192">
            <v>12010</v>
          </cell>
          <cell r="O2192">
            <v>12010</v>
          </cell>
          <cell r="P2192" t="str">
            <v>WON</v>
          </cell>
          <cell r="Q2192" t="str">
            <v xml:space="preserve">효성전기(주)                  </v>
          </cell>
          <cell r="R2192">
            <v>12010</v>
          </cell>
          <cell r="V2192">
            <v>12010</v>
          </cell>
          <cell r="X2192">
            <v>12010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</row>
        <row r="2193">
          <cell r="C2193" t="str">
            <v>4527-067</v>
          </cell>
          <cell r="D2193" t="str">
            <v xml:space="preserve">4527-0671      </v>
          </cell>
          <cell r="E2193" t="str">
            <v xml:space="preserve">MOTOR ASS'Y-BLOWER            </v>
          </cell>
          <cell r="F2193" t="str">
            <v xml:space="preserve">D02  </v>
          </cell>
          <cell r="G2193" t="str">
            <v>WON</v>
          </cell>
          <cell r="H2193" t="str">
            <v xml:space="preserve">PCS </v>
          </cell>
          <cell r="I2193" t="str">
            <v xml:space="preserve">효성전기(주)                  </v>
          </cell>
          <cell r="J2193">
            <v>12000</v>
          </cell>
          <cell r="K2193">
            <v>0</v>
          </cell>
          <cell r="L2193">
            <v>12000</v>
          </cell>
          <cell r="N2193">
            <v>12000</v>
          </cell>
          <cell r="O2193">
            <v>12000</v>
          </cell>
          <cell r="P2193" t="str">
            <v>WON</v>
          </cell>
          <cell r="Q2193" t="str">
            <v xml:space="preserve">효성전기(주)                  </v>
          </cell>
          <cell r="R2193">
            <v>12000</v>
          </cell>
          <cell r="V2193">
            <v>12000</v>
          </cell>
          <cell r="X2193">
            <v>12000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</row>
        <row r="2194">
          <cell r="C2194" t="str">
            <v>4527-081</v>
          </cell>
          <cell r="D2194" t="str">
            <v xml:space="preserve">4527-0812      </v>
          </cell>
          <cell r="E2194" t="str">
            <v xml:space="preserve">MOTOR ASS'Y-RR BLOWER         </v>
          </cell>
          <cell r="F2194" t="str">
            <v xml:space="preserve">A06  </v>
          </cell>
          <cell r="G2194" t="str">
            <v>WON</v>
          </cell>
          <cell r="H2194" t="str">
            <v xml:space="preserve">PCS </v>
          </cell>
          <cell r="I2194" t="str">
            <v xml:space="preserve">효성전기(주)                  </v>
          </cell>
          <cell r="K2194">
            <v>0</v>
          </cell>
          <cell r="L2194">
            <v>8380</v>
          </cell>
          <cell r="N2194">
            <v>8380</v>
          </cell>
          <cell r="O2194">
            <v>8380</v>
          </cell>
          <cell r="P2194" t="str">
            <v>WON</v>
          </cell>
          <cell r="Q2194" t="str">
            <v xml:space="preserve">효성전기(주)                  </v>
          </cell>
          <cell r="R2194">
            <v>8380</v>
          </cell>
          <cell r="V2194">
            <v>8380</v>
          </cell>
          <cell r="X2194">
            <v>8380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</row>
        <row r="2195">
          <cell r="C2195" t="str">
            <v>4527-082</v>
          </cell>
          <cell r="D2195" t="str">
            <v xml:space="preserve">4527-0820      </v>
          </cell>
          <cell r="E2195" t="str">
            <v xml:space="preserve">MOTOR ASS'Y-BLOWER            </v>
          </cell>
          <cell r="F2195" t="str">
            <v xml:space="preserve">D02  </v>
          </cell>
          <cell r="G2195" t="str">
            <v>WON</v>
          </cell>
          <cell r="H2195" t="str">
            <v xml:space="preserve">PCS </v>
          </cell>
          <cell r="I2195" t="str">
            <v xml:space="preserve">효성전기(주)                  </v>
          </cell>
          <cell r="J2195">
            <v>8350</v>
          </cell>
          <cell r="K2195">
            <v>0</v>
          </cell>
          <cell r="L2195">
            <v>8350</v>
          </cell>
          <cell r="N2195">
            <v>8350</v>
          </cell>
          <cell r="O2195">
            <v>8350</v>
          </cell>
          <cell r="P2195" t="str">
            <v>WON</v>
          </cell>
          <cell r="Q2195" t="str">
            <v xml:space="preserve">효성전기(주)                  </v>
          </cell>
          <cell r="R2195">
            <v>8350</v>
          </cell>
          <cell r="V2195">
            <v>8350</v>
          </cell>
          <cell r="X2195">
            <v>8350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</row>
        <row r="2196">
          <cell r="C2196" t="str">
            <v>6355-005</v>
          </cell>
          <cell r="D2196" t="str">
            <v xml:space="preserve">6355-0051      </v>
          </cell>
          <cell r="E2196" t="str">
            <v xml:space="preserve">HEATER CORE                   </v>
          </cell>
          <cell r="F2196" t="str">
            <v xml:space="preserve">C01  </v>
          </cell>
          <cell r="G2196" t="str">
            <v>WON</v>
          </cell>
          <cell r="H2196" t="str">
            <v xml:space="preserve">PCS </v>
          </cell>
          <cell r="I2196" t="str">
            <v xml:space="preserve">히트텍(주)                    </v>
          </cell>
          <cell r="K2196">
            <v>0</v>
          </cell>
          <cell r="L2196">
            <v>2000</v>
          </cell>
          <cell r="N2196">
            <v>2000</v>
          </cell>
          <cell r="O2196">
            <v>2000</v>
          </cell>
          <cell r="P2196" t="str">
            <v>WON</v>
          </cell>
          <cell r="Q2196" t="str">
            <v xml:space="preserve">히트텍(주)                    </v>
          </cell>
          <cell r="R2196">
            <v>2000</v>
          </cell>
          <cell r="V2196">
            <v>2000</v>
          </cell>
          <cell r="X2196">
            <v>2000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</row>
        <row r="2197">
          <cell r="C2197" t="str">
            <v>6355-009</v>
          </cell>
          <cell r="D2197" t="str">
            <v xml:space="preserve">6355-0091      </v>
          </cell>
          <cell r="E2197" t="str">
            <v xml:space="preserve">HEATER CORE                   </v>
          </cell>
          <cell r="F2197" t="str">
            <v xml:space="preserve">A02  </v>
          </cell>
          <cell r="G2197" t="str">
            <v>WON</v>
          </cell>
          <cell r="H2197" t="str">
            <v xml:space="preserve">PCS </v>
          </cell>
          <cell r="I2197" t="str">
            <v xml:space="preserve">히트텍(주)                    </v>
          </cell>
          <cell r="K2197">
            <v>0</v>
          </cell>
          <cell r="L2197">
            <v>2000</v>
          </cell>
          <cell r="N2197">
            <v>2000</v>
          </cell>
          <cell r="O2197">
            <v>2000</v>
          </cell>
          <cell r="P2197" t="str">
            <v>WON</v>
          </cell>
          <cell r="Q2197" t="str">
            <v xml:space="preserve">히트텍(주)                    </v>
          </cell>
          <cell r="R2197">
            <v>2000</v>
          </cell>
          <cell r="V2197">
            <v>2000</v>
          </cell>
          <cell r="X2197">
            <v>2000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</row>
        <row r="2198">
          <cell r="C2198" t="str">
            <v xml:space="preserve">4315-2222O     </v>
          </cell>
          <cell r="D2198" t="str">
            <v xml:space="preserve">4315-2222O     </v>
          </cell>
          <cell r="E2198" t="str">
            <v xml:space="preserve">MATERIAL OF H/PIPE COND.      </v>
          </cell>
          <cell r="F2198" t="str">
            <v xml:space="preserve">A02  </v>
          </cell>
          <cell r="G2198" t="str">
            <v>DEM</v>
          </cell>
          <cell r="H2198" t="str">
            <v xml:space="preserve">Kg  </v>
          </cell>
          <cell r="I2198" t="str">
            <v xml:space="preserve">ARUP-ALU-ROHR                 </v>
          </cell>
          <cell r="K2198">
            <v>0</v>
          </cell>
          <cell r="L2198">
            <v>12.4</v>
          </cell>
          <cell r="N2198">
            <v>12.4</v>
          </cell>
          <cell r="O2198">
            <v>0</v>
          </cell>
          <cell r="P2198" t="str">
            <v>DEM</v>
          </cell>
          <cell r="Q2198" t="str">
            <v xml:space="preserve">ARUP-ALU-ROHR                 </v>
          </cell>
          <cell r="T2198">
            <v>0</v>
          </cell>
          <cell r="V2198">
            <v>0</v>
          </cell>
          <cell r="X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</row>
        <row r="2199">
          <cell r="C2199" t="str">
            <v xml:space="preserve">4315-2362O     </v>
          </cell>
          <cell r="D2199" t="str">
            <v xml:space="preserve">4315-2362O     </v>
          </cell>
          <cell r="E2199" t="str">
            <v xml:space="preserve">MATERIAL OF H/PIPE COND.      </v>
          </cell>
          <cell r="F2199" t="str">
            <v xml:space="preserve">B01  </v>
          </cell>
          <cell r="G2199" t="str">
            <v>DEM</v>
          </cell>
          <cell r="H2199" t="str">
            <v xml:space="preserve">Kg  </v>
          </cell>
          <cell r="I2199" t="str">
            <v xml:space="preserve">ARUP-ALU-ROHR                 </v>
          </cell>
          <cell r="K2199">
            <v>0</v>
          </cell>
          <cell r="L2199">
            <v>12.4</v>
          </cell>
          <cell r="N2199">
            <v>12.4</v>
          </cell>
          <cell r="O2199">
            <v>0</v>
          </cell>
          <cell r="P2199" t="str">
            <v>DEM</v>
          </cell>
          <cell r="Q2199" t="str">
            <v xml:space="preserve">ARUP-ALU-ROHR                 </v>
          </cell>
          <cell r="T2199">
            <v>0</v>
          </cell>
          <cell r="V2199">
            <v>0</v>
          </cell>
          <cell r="X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</row>
        <row r="2200">
          <cell r="C2200" t="str">
            <v xml:space="preserve">4002-0143H     </v>
          </cell>
          <cell r="D2200" t="str">
            <v xml:space="preserve">4002-0143H     </v>
          </cell>
          <cell r="E2200" t="str">
            <v xml:space="preserve">AMP THERMO.CONNECTOR          </v>
          </cell>
          <cell r="F2200" t="str">
            <v xml:space="preserve">C01  </v>
          </cell>
          <cell r="G2200" t="str">
            <v>JPY</v>
          </cell>
          <cell r="H2200" t="str">
            <v xml:space="preserve">PCS </v>
          </cell>
          <cell r="I2200" t="str">
            <v xml:space="preserve">CALSONIC KANSEI               </v>
          </cell>
          <cell r="K2200">
            <v>0</v>
          </cell>
          <cell r="L2200">
            <v>57</v>
          </cell>
          <cell r="N2200">
            <v>57</v>
          </cell>
          <cell r="O2200">
            <v>689.47200000000009</v>
          </cell>
          <cell r="P2200" t="str">
            <v>JPY</v>
          </cell>
          <cell r="Q2200" t="str">
            <v xml:space="preserve">CALSONIC KANSEI               </v>
          </cell>
          <cell r="S2200">
            <v>689.47200000000009</v>
          </cell>
          <cell r="T2200">
            <v>689.47200000000009</v>
          </cell>
          <cell r="V2200">
            <v>689.47199999999998</v>
          </cell>
          <cell r="X2200">
            <v>689.47199999999998</v>
          </cell>
          <cell r="AA2200">
            <v>10.5336</v>
          </cell>
          <cell r="AB2200">
            <v>7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10.5336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</row>
        <row r="2201">
          <cell r="C2201" t="str">
            <v>4002-033</v>
          </cell>
          <cell r="D2201" t="str">
            <v xml:space="preserve">4002-0330      </v>
          </cell>
          <cell r="E2201" t="str">
            <v xml:space="preserve">AMP ASS'Y-AUTO,C/BOARD        </v>
          </cell>
          <cell r="F2201" t="str">
            <v xml:space="preserve">C01  </v>
          </cell>
          <cell r="G2201" t="str">
            <v>JPY</v>
          </cell>
          <cell r="H2201" t="str">
            <v xml:space="preserve">PCS </v>
          </cell>
          <cell r="I2201" t="str">
            <v xml:space="preserve">CALSONIC KANSEI               </v>
          </cell>
          <cell r="K2201">
            <v>0</v>
          </cell>
          <cell r="L2201">
            <v>3274</v>
          </cell>
          <cell r="N2201">
            <v>3274</v>
          </cell>
          <cell r="O2201">
            <v>39602.304000000011</v>
          </cell>
          <cell r="P2201" t="str">
            <v>JPY</v>
          </cell>
          <cell r="Q2201" t="str">
            <v xml:space="preserve">CALSONIC KANSEI               </v>
          </cell>
          <cell r="S2201">
            <v>39602.304000000011</v>
          </cell>
          <cell r="T2201">
            <v>39602.304000000011</v>
          </cell>
          <cell r="V2201">
            <v>39602.303999999996</v>
          </cell>
          <cell r="X2201">
            <v>39602.303999999996</v>
          </cell>
          <cell r="AA2201">
            <v>605.03520000000015</v>
          </cell>
          <cell r="AB2201">
            <v>7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605.03520000000015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</row>
        <row r="2202">
          <cell r="C2202" t="str">
            <v>4002-034</v>
          </cell>
          <cell r="D2202" t="str">
            <v xml:space="preserve">4002-0340      </v>
          </cell>
          <cell r="E2202" t="str">
            <v xml:space="preserve">AMP ASS'Y-AUTO,C/BOARD(NAVI)  </v>
          </cell>
          <cell r="F2202" t="str">
            <v xml:space="preserve">C01  </v>
          </cell>
          <cell r="G2202" t="str">
            <v>JPY</v>
          </cell>
          <cell r="H2202" t="str">
            <v xml:space="preserve">PCS </v>
          </cell>
          <cell r="I2202" t="str">
            <v xml:space="preserve">CALSONIC KANSEI               </v>
          </cell>
          <cell r="K2202">
            <v>0</v>
          </cell>
          <cell r="L2202">
            <v>3274</v>
          </cell>
          <cell r="N2202">
            <v>3274</v>
          </cell>
          <cell r="O2202">
            <v>39602.304000000011</v>
          </cell>
          <cell r="P2202" t="str">
            <v>JPY</v>
          </cell>
          <cell r="Q2202" t="str">
            <v xml:space="preserve">CALSONIC KANSEI               </v>
          </cell>
          <cell r="S2202">
            <v>39602.304000000011</v>
          </cell>
          <cell r="T2202">
            <v>39602.304000000011</v>
          </cell>
          <cell r="V2202">
            <v>39602.303999999996</v>
          </cell>
          <cell r="X2202">
            <v>39602.303999999996</v>
          </cell>
          <cell r="AA2202">
            <v>605.03520000000015</v>
          </cell>
          <cell r="AB2202">
            <v>7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605.03520000000015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</row>
        <row r="2203">
          <cell r="C2203" t="str">
            <v>4105-009</v>
          </cell>
          <cell r="D2203" t="str">
            <v xml:space="preserve">4105-0093      </v>
          </cell>
          <cell r="E2203" t="str">
            <v xml:space="preserve">COMPRESSOR ASS'Y-VQ           </v>
          </cell>
          <cell r="F2203" t="str">
            <v xml:space="preserve">C01  </v>
          </cell>
          <cell r="G2203" t="str">
            <v>JPY</v>
          </cell>
          <cell r="H2203" t="str">
            <v xml:space="preserve">PCS </v>
          </cell>
          <cell r="I2203" t="str">
            <v xml:space="preserve">CALSONIC KANSEI               </v>
          </cell>
          <cell r="K2203">
            <v>0</v>
          </cell>
          <cell r="L2203">
            <v>15000</v>
          </cell>
          <cell r="N2203">
            <v>15000</v>
          </cell>
          <cell r="O2203">
            <v>181440.00000000003</v>
          </cell>
          <cell r="P2203" t="str">
            <v>JPY</v>
          </cell>
          <cell r="Q2203" t="str">
            <v xml:space="preserve">CALSONIC KANSEI               </v>
          </cell>
          <cell r="S2203">
            <v>181440.00000000003</v>
          </cell>
          <cell r="T2203">
            <v>181440.00000000003</v>
          </cell>
          <cell r="V2203">
            <v>181440</v>
          </cell>
          <cell r="X2203">
            <v>181440</v>
          </cell>
          <cell r="AA2203">
            <v>2772.0000000000005</v>
          </cell>
          <cell r="AB2203">
            <v>7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2772.0000000000005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</row>
        <row r="2204">
          <cell r="C2204" t="str">
            <v>4108-006</v>
          </cell>
          <cell r="D2204" t="str">
            <v xml:space="preserve">4108-0060      </v>
          </cell>
          <cell r="E2204" t="str">
            <v xml:space="preserve">CONTROL ASS'Y                 </v>
          </cell>
          <cell r="F2204" t="str">
            <v xml:space="preserve">D01  </v>
          </cell>
          <cell r="G2204" t="str">
            <v>JPY</v>
          </cell>
          <cell r="H2204" t="str">
            <v xml:space="preserve">PCS </v>
          </cell>
          <cell r="I2204" t="str">
            <v xml:space="preserve">CALSONIC KANSEI               </v>
          </cell>
          <cell r="K2204">
            <v>0</v>
          </cell>
          <cell r="L2204">
            <v>3318</v>
          </cell>
          <cell r="N2204">
            <v>3318</v>
          </cell>
          <cell r="O2204">
            <v>40134.528000000006</v>
          </cell>
          <cell r="P2204" t="str">
            <v>JPY</v>
          </cell>
          <cell r="Q2204" t="str">
            <v xml:space="preserve">CALSONIC KANSEI               </v>
          </cell>
          <cell r="S2204">
            <v>40134.528000000006</v>
          </cell>
          <cell r="T2204">
            <v>40134.528000000006</v>
          </cell>
          <cell r="V2204">
            <v>40134.527999999998</v>
          </cell>
          <cell r="X2204">
            <v>40134.527999999998</v>
          </cell>
          <cell r="AA2204">
            <v>613.16639999999995</v>
          </cell>
          <cell r="AB2204">
            <v>7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613.16639999999995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</row>
        <row r="2205">
          <cell r="C2205" t="str">
            <v>4526-020</v>
          </cell>
          <cell r="D2205" t="str">
            <v xml:space="preserve">4526-0200      </v>
          </cell>
          <cell r="E2205" t="str">
            <v xml:space="preserve">M/ACT ASS'Y-MODE              </v>
          </cell>
          <cell r="F2205" t="str">
            <v xml:space="preserve">C01  </v>
          </cell>
          <cell r="G2205" t="str">
            <v>JPY</v>
          </cell>
          <cell r="H2205" t="str">
            <v xml:space="preserve">PCS </v>
          </cell>
          <cell r="I2205" t="str">
            <v xml:space="preserve">CALSONIC KANSEI               </v>
          </cell>
          <cell r="K2205">
            <v>0</v>
          </cell>
          <cell r="L2205">
            <v>555</v>
          </cell>
          <cell r="N2205">
            <v>555</v>
          </cell>
          <cell r="O2205">
            <v>6713.2800000000007</v>
          </cell>
          <cell r="P2205" t="str">
            <v>JPY</v>
          </cell>
          <cell r="Q2205" t="str">
            <v xml:space="preserve">CALSONIC KANSEI               </v>
          </cell>
          <cell r="S2205">
            <v>6713.2800000000007</v>
          </cell>
          <cell r="T2205">
            <v>6713.2800000000007</v>
          </cell>
          <cell r="V2205">
            <v>6713.28</v>
          </cell>
          <cell r="X2205">
            <v>6713.28</v>
          </cell>
          <cell r="AA2205">
            <v>102.56399999999999</v>
          </cell>
          <cell r="AB2205">
            <v>7</v>
          </cell>
          <cell r="AC2205">
            <v>0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102.56399999999999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</row>
        <row r="2206">
          <cell r="C2206" t="str">
            <v>4526-027</v>
          </cell>
          <cell r="D2206" t="str">
            <v xml:space="preserve">4526-0270      </v>
          </cell>
          <cell r="E2206" t="str">
            <v xml:space="preserve">M/ACT ASS'Y-BLOWER            </v>
          </cell>
          <cell r="F2206" t="str">
            <v xml:space="preserve">C01  </v>
          </cell>
          <cell r="G2206" t="str">
            <v>JPY</v>
          </cell>
          <cell r="H2206" t="str">
            <v xml:space="preserve">PCS </v>
          </cell>
          <cell r="I2206" t="str">
            <v xml:space="preserve">CALSONIC KANSEI               </v>
          </cell>
          <cell r="K2206">
            <v>0</v>
          </cell>
          <cell r="L2206">
            <v>550</v>
          </cell>
          <cell r="N2206">
            <v>550</v>
          </cell>
          <cell r="O2206">
            <v>6652.8</v>
          </cell>
          <cell r="P2206" t="str">
            <v>JPY</v>
          </cell>
          <cell r="Q2206" t="str">
            <v xml:space="preserve">CALSONIC KANSEI               </v>
          </cell>
          <cell r="S2206">
            <v>6652.8</v>
          </cell>
          <cell r="T2206">
            <v>6652.8</v>
          </cell>
          <cell r="V2206">
            <v>6652.8</v>
          </cell>
          <cell r="X2206">
            <v>6652.8</v>
          </cell>
          <cell r="AA2206">
            <v>101.64000000000001</v>
          </cell>
          <cell r="AB2206">
            <v>7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101.64000000000001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</row>
        <row r="2207">
          <cell r="C2207" t="str">
            <v>4526-039</v>
          </cell>
          <cell r="D2207" t="str">
            <v xml:space="preserve">4526-0390      </v>
          </cell>
          <cell r="E2207" t="str">
            <v xml:space="preserve">M/ACT ASS'Y-MODE              </v>
          </cell>
          <cell r="F2207" t="str">
            <v xml:space="preserve">A03  </v>
          </cell>
          <cell r="G2207" t="str">
            <v>JPY</v>
          </cell>
          <cell r="H2207" t="str">
            <v xml:space="preserve">PCS </v>
          </cell>
          <cell r="I2207" t="str">
            <v xml:space="preserve">CALSONIC KANSEI               </v>
          </cell>
          <cell r="K2207">
            <v>0</v>
          </cell>
          <cell r="L2207">
            <v>475</v>
          </cell>
          <cell r="N2207">
            <v>475</v>
          </cell>
          <cell r="O2207">
            <v>5745.6</v>
          </cell>
          <cell r="P2207" t="str">
            <v>JPY</v>
          </cell>
          <cell r="Q2207" t="str">
            <v xml:space="preserve">CALSONIC KANSEI               </v>
          </cell>
          <cell r="S2207">
            <v>5745.6</v>
          </cell>
          <cell r="T2207">
            <v>5745.6</v>
          </cell>
          <cell r="V2207">
            <v>5745.6</v>
          </cell>
          <cell r="X2207">
            <v>5745.6</v>
          </cell>
          <cell r="AA2207">
            <v>87.780000000000015</v>
          </cell>
          <cell r="AB2207">
            <v>7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87.780000000000015</v>
          </cell>
          <cell r="AJ2207">
            <v>0</v>
          </cell>
          <cell r="AK2207">
            <v>0</v>
          </cell>
          <cell r="AL2207">
            <v>0</v>
          </cell>
          <cell r="AM2207">
            <v>0</v>
          </cell>
          <cell r="AN2207">
            <v>0</v>
          </cell>
        </row>
        <row r="2208">
          <cell r="C2208" t="str">
            <v>4526-040</v>
          </cell>
          <cell r="D2208" t="str">
            <v xml:space="preserve">4526-0400      </v>
          </cell>
          <cell r="E2208" t="str">
            <v xml:space="preserve">M/ACT ASS'Y-INTAKE            </v>
          </cell>
          <cell r="F2208" t="str">
            <v xml:space="preserve">A03  </v>
          </cell>
          <cell r="G2208" t="str">
            <v>JPY</v>
          </cell>
          <cell r="H2208" t="str">
            <v xml:space="preserve">PCS </v>
          </cell>
          <cell r="I2208" t="str">
            <v xml:space="preserve">CALSONIC KANSEI               </v>
          </cell>
          <cell r="K2208">
            <v>0</v>
          </cell>
          <cell r="L2208">
            <v>470</v>
          </cell>
          <cell r="N2208">
            <v>470</v>
          </cell>
          <cell r="O2208">
            <v>5685.1200000000008</v>
          </cell>
          <cell r="P2208" t="str">
            <v>JPY</v>
          </cell>
          <cell r="Q2208" t="str">
            <v xml:space="preserve">CALSONIC KANSEI               </v>
          </cell>
          <cell r="S2208">
            <v>5685.1200000000008</v>
          </cell>
          <cell r="T2208">
            <v>5685.1200000000008</v>
          </cell>
          <cell r="V2208">
            <v>5685.12</v>
          </cell>
          <cell r="X2208">
            <v>5685.12</v>
          </cell>
          <cell r="AA2208">
            <v>86.856000000000009</v>
          </cell>
          <cell r="AB2208">
            <v>7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86.856000000000009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</row>
        <row r="2209">
          <cell r="C2209" t="str">
            <v>4526-043</v>
          </cell>
          <cell r="D2209" t="str">
            <v xml:space="preserve">4526-0430      </v>
          </cell>
          <cell r="E2209" t="str">
            <v xml:space="preserve">M/ACT ASS'Y-MODE              </v>
          </cell>
          <cell r="F2209" t="str">
            <v xml:space="preserve">A03  </v>
          </cell>
          <cell r="G2209" t="str">
            <v>JPY</v>
          </cell>
          <cell r="H2209" t="str">
            <v xml:space="preserve">PCS </v>
          </cell>
          <cell r="I2209" t="str">
            <v xml:space="preserve">CALSONIC KANSEI               </v>
          </cell>
          <cell r="K2209">
            <v>0</v>
          </cell>
          <cell r="L2209">
            <v>475</v>
          </cell>
          <cell r="N2209">
            <v>475</v>
          </cell>
          <cell r="O2209">
            <v>5745.6</v>
          </cell>
          <cell r="P2209" t="str">
            <v>JPY</v>
          </cell>
          <cell r="Q2209" t="str">
            <v xml:space="preserve">CALSONIC KANSEI               </v>
          </cell>
          <cell r="S2209">
            <v>5745.6</v>
          </cell>
          <cell r="T2209">
            <v>5745.6</v>
          </cell>
          <cell r="V2209">
            <v>5745.6</v>
          </cell>
          <cell r="X2209">
            <v>5745.6</v>
          </cell>
          <cell r="AA2209">
            <v>87.780000000000015</v>
          </cell>
          <cell r="AB2209">
            <v>7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87.780000000000015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</row>
        <row r="2210">
          <cell r="C2210" t="str">
            <v>4526-044</v>
          </cell>
          <cell r="D2210" t="str">
            <v xml:space="preserve">4526-0440      </v>
          </cell>
          <cell r="E2210" t="str">
            <v xml:space="preserve">M/ACT ASS'Y-INTAKE            </v>
          </cell>
          <cell r="F2210" t="str">
            <v xml:space="preserve">A03  </v>
          </cell>
          <cell r="G2210" t="str">
            <v>JPY</v>
          </cell>
          <cell r="H2210" t="str">
            <v xml:space="preserve">PCS </v>
          </cell>
          <cell r="I2210" t="str">
            <v xml:space="preserve">CALSONIC KANSEI               </v>
          </cell>
          <cell r="K2210">
            <v>0</v>
          </cell>
          <cell r="L2210">
            <v>470</v>
          </cell>
          <cell r="N2210">
            <v>470</v>
          </cell>
          <cell r="O2210">
            <v>5685.1200000000008</v>
          </cell>
          <cell r="P2210" t="str">
            <v>JPY</v>
          </cell>
          <cell r="Q2210" t="str">
            <v xml:space="preserve">CALSONIC KANSEI               </v>
          </cell>
          <cell r="S2210">
            <v>5685.1200000000008</v>
          </cell>
          <cell r="T2210">
            <v>5685.1200000000008</v>
          </cell>
          <cell r="V2210">
            <v>5685.12</v>
          </cell>
          <cell r="X2210">
            <v>5685.12</v>
          </cell>
          <cell r="AA2210">
            <v>86.856000000000009</v>
          </cell>
          <cell r="AB2210">
            <v>7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86.856000000000009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</row>
        <row r="2211">
          <cell r="C2211" t="str">
            <v>4526-045</v>
          </cell>
          <cell r="D2211" t="str">
            <v xml:space="preserve">4526-0450      </v>
          </cell>
          <cell r="E2211" t="str">
            <v xml:space="preserve">M/ACT ASS'Y-MIX               </v>
          </cell>
          <cell r="F2211" t="str">
            <v xml:space="preserve">C01  </v>
          </cell>
          <cell r="G2211" t="str">
            <v>JPY</v>
          </cell>
          <cell r="H2211" t="str">
            <v xml:space="preserve">PCS </v>
          </cell>
          <cell r="I2211" t="str">
            <v xml:space="preserve">CALSONIC KANSEI               </v>
          </cell>
          <cell r="K2211">
            <v>0</v>
          </cell>
          <cell r="L2211">
            <v>661</v>
          </cell>
          <cell r="N2211">
            <v>661</v>
          </cell>
          <cell r="O2211">
            <v>7995.456000000001</v>
          </cell>
          <cell r="P2211" t="str">
            <v>JPY</v>
          </cell>
          <cell r="Q2211" t="str">
            <v xml:space="preserve">CALSONIC KANSEI               </v>
          </cell>
          <cell r="S2211">
            <v>7995.456000000001</v>
          </cell>
          <cell r="T2211">
            <v>7995.456000000001</v>
          </cell>
          <cell r="V2211">
            <v>7995.4560000000001</v>
          </cell>
          <cell r="X2211">
            <v>7995.4560000000001</v>
          </cell>
          <cell r="AA2211">
            <v>122.15280000000001</v>
          </cell>
          <cell r="AB2211">
            <v>7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122.15280000000001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</row>
        <row r="2212">
          <cell r="C2212" t="str">
            <v>4527-039</v>
          </cell>
          <cell r="D2212" t="str">
            <v xml:space="preserve">4527-0391      </v>
          </cell>
          <cell r="E2212" t="str">
            <v xml:space="preserve">MOTOR ASS'Y-BLOWER            </v>
          </cell>
          <cell r="F2212" t="str">
            <v xml:space="preserve">C01  </v>
          </cell>
          <cell r="G2212" t="str">
            <v>JPY</v>
          </cell>
          <cell r="H2212" t="str">
            <v xml:space="preserve">PCS </v>
          </cell>
          <cell r="I2212" t="str">
            <v xml:space="preserve">CALSONIC KANSEI               </v>
          </cell>
          <cell r="K2212">
            <v>0</v>
          </cell>
          <cell r="L2212">
            <v>1520</v>
          </cell>
          <cell r="N2212">
            <v>1520</v>
          </cell>
          <cell r="O2212">
            <v>18385.920000000002</v>
          </cell>
          <cell r="P2212" t="str">
            <v>JPY</v>
          </cell>
          <cell r="Q2212" t="str">
            <v xml:space="preserve">CALSONIC KANSEI               </v>
          </cell>
          <cell r="S2212">
            <v>18385.920000000002</v>
          </cell>
          <cell r="T2212">
            <v>18385.920000000002</v>
          </cell>
          <cell r="V2212">
            <v>18385.919999999998</v>
          </cell>
          <cell r="X2212">
            <v>18385.919999999998</v>
          </cell>
          <cell r="AA2212">
            <v>280.89600000000002</v>
          </cell>
          <cell r="AB2212">
            <v>7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280.89600000000002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</row>
        <row r="2213">
          <cell r="C2213" t="str">
            <v>4527-054</v>
          </cell>
          <cell r="D2213" t="str">
            <v xml:space="preserve">4527-0543      </v>
          </cell>
          <cell r="E2213" t="str">
            <v xml:space="preserve">MOTOR ASS'Y-A/P               </v>
          </cell>
          <cell r="F2213" t="str">
            <v xml:space="preserve">C01  </v>
          </cell>
          <cell r="G2213" t="str">
            <v>JPY</v>
          </cell>
          <cell r="H2213" t="str">
            <v xml:space="preserve">PCS </v>
          </cell>
          <cell r="I2213" t="str">
            <v xml:space="preserve">CALSONIC KANSEI               </v>
          </cell>
          <cell r="K2213">
            <v>0</v>
          </cell>
          <cell r="L2213">
            <v>1279</v>
          </cell>
          <cell r="N2213">
            <v>1279</v>
          </cell>
          <cell r="O2213">
            <v>15470.784000000001</v>
          </cell>
          <cell r="P2213" t="str">
            <v>JPY</v>
          </cell>
          <cell r="Q2213" t="str">
            <v xml:space="preserve">CALSONIC KANSEI               </v>
          </cell>
          <cell r="S2213">
            <v>15470.784000000001</v>
          </cell>
          <cell r="T2213">
            <v>15470.784000000001</v>
          </cell>
          <cell r="V2213">
            <v>15470.784</v>
          </cell>
          <cell r="X2213">
            <v>15470.784</v>
          </cell>
          <cell r="AA2213">
            <v>236.35920000000002</v>
          </cell>
          <cell r="AB2213">
            <v>7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236.35920000000002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</row>
        <row r="2214">
          <cell r="C2214" t="str">
            <v>4527-091</v>
          </cell>
          <cell r="D2214" t="str">
            <v xml:space="preserve">4527-0910      </v>
          </cell>
          <cell r="E2214" t="str">
            <v xml:space="preserve">MOTOR ASS'Y-BLOWER            </v>
          </cell>
          <cell r="F2214" t="str">
            <v xml:space="preserve">C01  </v>
          </cell>
          <cell r="G2214" t="str">
            <v>JPY</v>
          </cell>
          <cell r="H2214" t="str">
            <v xml:space="preserve">PCS </v>
          </cell>
          <cell r="I2214" t="str">
            <v xml:space="preserve">CALSONIC KANSEI               </v>
          </cell>
          <cell r="K2214">
            <v>0</v>
          </cell>
          <cell r="L2214">
            <v>1362</v>
          </cell>
          <cell r="N2214">
            <v>1362</v>
          </cell>
          <cell r="O2214">
            <v>16474.752</v>
          </cell>
          <cell r="P2214" t="str">
            <v>JPY</v>
          </cell>
          <cell r="Q2214" t="str">
            <v xml:space="preserve">CALSONIC KANSEI               </v>
          </cell>
          <cell r="S2214">
            <v>16474.752</v>
          </cell>
          <cell r="T2214">
            <v>16474.752</v>
          </cell>
          <cell r="V2214">
            <v>16474.752</v>
          </cell>
          <cell r="X2214">
            <v>16474.752</v>
          </cell>
          <cell r="AA2214">
            <v>251.69760000000002</v>
          </cell>
          <cell r="AB2214">
            <v>7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251.69760000000002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</row>
        <row r="2215">
          <cell r="C2215" t="str">
            <v>4532-003</v>
          </cell>
          <cell r="D2215" t="str">
            <v xml:space="preserve">4532-0031      </v>
          </cell>
          <cell r="E2215" t="str">
            <v xml:space="preserve">MOS MODULE ASS'Y              </v>
          </cell>
          <cell r="F2215" t="str">
            <v xml:space="preserve">A03  </v>
          </cell>
          <cell r="G2215" t="str">
            <v>JPY</v>
          </cell>
          <cell r="H2215" t="str">
            <v xml:space="preserve">PCS </v>
          </cell>
          <cell r="I2215" t="str">
            <v xml:space="preserve">CALSONIC KANSEI               </v>
          </cell>
          <cell r="K2215">
            <v>0</v>
          </cell>
          <cell r="L2215">
            <v>700</v>
          </cell>
          <cell r="N2215">
            <v>700</v>
          </cell>
          <cell r="O2215">
            <v>8467.2000000000025</v>
          </cell>
          <cell r="P2215" t="str">
            <v>JPY</v>
          </cell>
          <cell r="Q2215" t="str">
            <v xml:space="preserve">CALSONIC KANSEI               </v>
          </cell>
          <cell r="S2215">
            <v>8467.2000000000025</v>
          </cell>
          <cell r="T2215">
            <v>8467.2000000000025</v>
          </cell>
          <cell r="V2215">
            <v>8467.2000000000007</v>
          </cell>
          <cell r="X2215">
            <v>8467.2000000000007</v>
          </cell>
          <cell r="AA2215">
            <v>129.36000000000001</v>
          </cell>
          <cell r="AB2215">
            <v>7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129.36000000000001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</row>
        <row r="2216">
          <cell r="C2216" t="str">
            <v>4601-002</v>
          </cell>
          <cell r="D2216" t="str">
            <v xml:space="preserve">4601-0020      </v>
          </cell>
          <cell r="E2216" t="str">
            <v xml:space="preserve">OIL COOLER ASS'Y              </v>
          </cell>
          <cell r="F2216" t="str">
            <v xml:space="preserve">C01  </v>
          </cell>
          <cell r="G2216" t="str">
            <v>JPY</v>
          </cell>
          <cell r="H2216" t="str">
            <v xml:space="preserve">PCS </v>
          </cell>
          <cell r="I2216" t="str">
            <v xml:space="preserve">CALSONIC KANSEI               </v>
          </cell>
          <cell r="K2216">
            <v>0</v>
          </cell>
          <cell r="L2216">
            <v>654</v>
          </cell>
          <cell r="N2216">
            <v>654</v>
          </cell>
          <cell r="O2216">
            <v>7910.7840000000015</v>
          </cell>
          <cell r="P2216" t="str">
            <v>JPY</v>
          </cell>
          <cell r="Q2216" t="str">
            <v xml:space="preserve">CALSONIC KANSEI               </v>
          </cell>
          <cell r="S2216">
            <v>7910.7840000000015</v>
          </cell>
          <cell r="T2216">
            <v>7910.7840000000015</v>
          </cell>
          <cell r="V2216">
            <v>7910.7839999999997</v>
          </cell>
          <cell r="X2216">
            <v>7910.7839999999997</v>
          </cell>
          <cell r="AA2216">
            <v>120.85920000000003</v>
          </cell>
          <cell r="AB2216">
            <v>7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120.85920000000003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</row>
        <row r="2217">
          <cell r="C2217" t="str">
            <v>4626-229</v>
          </cell>
          <cell r="D2217" t="str">
            <v xml:space="preserve">4626-2290      </v>
          </cell>
          <cell r="E2217" t="str">
            <v xml:space="preserve">PIPE ASS'Y-H/CORE OUTLET      </v>
          </cell>
          <cell r="F2217" t="str">
            <v xml:space="preserve">D01  </v>
          </cell>
          <cell r="G2217" t="str">
            <v>JPY</v>
          </cell>
          <cell r="H2217" t="str">
            <v xml:space="preserve">PCS </v>
          </cell>
          <cell r="I2217" t="str">
            <v xml:space="preserve">CALSONIC KANSEI               </v>
          </cell>
          <cell r="K2217">
            <v>0</v>
          </cell>
          <cell r="L2217">
            <v>97</v>
          </cell>
          <cell r="N2217">
            <v>97</v>
          </cell>
          <cell r="O2217">
            <v>1173.3120000000004</v>
          </cell>
          <cell r="P2217" t="str">
            <v>JPY</v>
          </cell>
          <cell r="Q2217" t="str">
            <v xml:space="preserve">CALSONIC KANSEI               </v>
          </cell>
          <cell r="S2217">
            <v>1173.3120000000004</v>
          </cell>
          <cell r="T2217">
            <v>1173.3120000000004</v>
          </cell>
          <cell r="V2217">
            <v>1173.3119999999999</v>
          </cell>
          <cell r="X2217">
            <v>1173.3119999999999</v>
          </cell>
          <cell r="AA2217">
            <v>17.925599999999999</v>
          </cell>
          <cell r="AB2217">
            <v>7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17.925599999999999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</row>
        <row r="2218">
          <cell r="C2218" t="str">
            <v>4632-001</v>
          </cell>
          <cell r="D2218" t="str">
            <v xml:space="preserve">4632-0012      </v>
          </cell>
          <cell r="E2218" t="str">
            <v xml:space="preserve">PCB ASS'Y-AUTO                </v>
          </cell>
          <cell r="F2218" t="str">
            <v xml:space="preserve">A03  </v>
          </cell>
          <cell r="G2218" t="str">
            <v>JPY</v>
          </cell>
          <cell r="H2218" t="str">
            <v xml:space="preserve">PCS </v>
          </cell>
          <cell r="I2218" t="str">
            <v xml:space="preserve">CALSONIC KANSEI               </v>
          </cell>
          <cell r="K2218">
            <v>0</v>
          </cell>
          <cell r="L2218">
            <v>4337</v>
          </cell>
          <cell r="N2218">
            <v>4337</v>
          </cell>
          <cell r="O2218">
            <v>52460.352000000014</v>
          </cell>
          <cell r="P2218" t="str">
            <v>JPY</v>
          </cell>
          <cell r="Q2218" t="str">
            <v xml:space="preserve">CALSONIC KANSEI               </v>
          </cell>
          <cell r="S2218">
            <v>52460.352000000014</v>
          </cell>
          <cell r="T2218">
            <v>52460.352000000014</v>
          </cell>
          <cell r="V2218">
            <v>52460.351999999999</v>
          </cell>
          <cell r="X2218">
            <v>52460.351999999999</v>
          </cell>
          <cell r="AA2218">
            <v>801.47759999999994</v>
          </cell>
          <cell r="AB2218">
            <v>7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801.47759999999994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</row>
        <row r="2219">
          <cell r="C2219" t="str">
            <v>4632-003</v>
          </cell>
          <cell r="D2219" t="str">
            <v xml:space="preserve">4632-0031      </v>
          </cell>
          <cell r="E2219" t="str">
            <v xml:space="preserve">PCB ASS'Y-AUTO AMP            </v>
          </cell>
          <cell r="F2219" t="str">
            <v xml:space="preserve">A03  </v>
          </cell>
          <cell r="G2219" t="str">
            <v>JPY</v>
          </cell>
          <cell r="H2219" t="str">
            <v xml:space="preserve">PCS </v>
          </cell>
          <cell r="I2219" t="str">
            <v xml:space="preserve">CALSONIC KANSEI               </v>
          </cell>
          <cell r="K2219">
            <v>0</v>
          </cell>
          <cell r="L2219">
            <v>3205</v>
          </cell>
          <cell r="N2219">
            <v>3205</v>
          </cell>
          <cell r="O2219">
            <v>38767.68</v>
          </cell>
          <cell r="P2219" t="str">
            <v>JPY</v>
          </cell>
          <cell r="Q2219" t="str">
            <v xml:space="preserve">CALSONIC KANSEI               </v>
          </cell>
          <cell r="S2219">
            <v>38767.68</v>
          </cell>
          <cell r="T2219">
            <v>38767.68</v>
          </cell>
          <cell r="V2219">
            <v>38767.68</v>
          </cell>
          <cell r="X2219">
            <v>38767.68</v>
          </cell>
          <cell r="AA2219">
            <v>592.28399999999999</v>
          </cell>
          <cell r="AB2219">
            <v>7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592.28399999999999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</row>
        <row r="2220">
          <cell r="C2220" t="str">
            <v>4632-005</v>
          </cell>
          <cell r="D2220" t="str">
            <v xml:space="preserve">4632-0052      </v>
          </cell>
          <cell r="E2220" t="str">
            <v xml:space="preserve">PCB ASS'Y-AUTO CONT           </v>
          </cell>
          <cell r="F2220" t="str">
            <v xml:space="preserve">C01  </v>
          </cell>
          <cell r="G2220" t="str">
            <v>JPY</v>
          </cell>
          <cell r="H2220" t="str">
            <v xml:space="preserve">PCS </v>
          </cell>
          <cell r="I2220" t="str">
            <v xml:space="preserve">CALSONIC KANSEI               </v>
          </cell>
          <cell r="K2220">
            <v>0</v>
          </cell>
          <cell r="L2220">
            <v>3184</v>
          </cell>
          <cell r="N2220">
            <v>3184</v>
          </cell>
          <cell r="O2220">
            <v>38513.664000000012</v>
          </cell>
          <cell r="P2220" t="str">
            <v>JPY</v>
          </cell>
          <cell r="Q2220" t="str">
            <v xml:space="preserve">CALSONIC KANSEI               </v>
          </cell>
          <cell r="S2220">
            <v>38513.664000000012</v>
          </cell>
          <cell r="T2220">
            <v>38513.664000000012</v>
          </cell>
          <cell r="V2220">
            <v>38513.663999999997</v>
          </cell>
          <cell r="X2220">
            <v>38513.663999999997</v>
          </cell>
          <cell r="AA2220">
            <v>588.40320000000008</v>
          </cell>
          <cell r="AB2220">
            <v>7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588.40320000000008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</row>
        <row r="2221">
          <cell r="C2221" t="str">
            <v>4632-008</v>
          </cell>
          <cell r="D2221" t="str">
            <v xml:space="preserve">4632-0081      </v>
          </cell>
          <cell r="E2221" t="str">
            <v xml:space="preserve">PCB-A/P                       </v>
          </cell>
          <cell r="F2221" t="str">
            <v xml:space="preserve">C01  </v>
          </cell>
          <cell r="G2221" t="str">
            <v>JPY</v>
          </cell>
          <cell r="H2221" t="str">
            <v xml:space="preserve">PCS </v>
          </cell>
          <cell r="I2221" t="str">
            <v xml:space="preserve">CALSONIC KANSEI               </v>
          </cell>
          <cell r="K2221">
            <v>0</v>
          </cell>
          <cell r="L2221">
            <v>3251</v>
          </cell>
          <cell r="N2221">
            <v>3251</v>
          </cell>
          <cell r="O2221">
            <v>39324.096000000005</v>
          </cell>
          <cell r="P2221" t="str">
            <v>JPY</v>
          </cell>
          <cell r="Q2221" t="str">
            <v xml:space="preserve">CALSONIC KANSEI               </v>
          </cell>
          <cell r="S2221">
            <v>39324.096000000005</v>
          </cell>
          <cell r="T2221">
            <v>39324.096000000005</v>
          </cell>
          <cell r="V2221">
            <v>39324.095999999998</v>
          </cell>
          <cell r="X2221">
            <v>39324.095999999998</v>
          </cell>
          <cell r="AA2221">
            <v>600.78480000000002</v>
          </cell>
          <cell r="AB2221">
            <v>7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600.78480000000002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</row>
        <row r="2222">
          <cell r="C2222" t="str">
            <v>4702-006</v>
          </cell>
          <cell r="D2222" t="str">
            <v xml:space="preserve">4702-0060      </v>
          </cell>
          <cell r="E2222" t="str">
            <v xml:space="preserve">RESISTOR ASS'Y-FLAT           </v>
          </cell>
          <cell r="F2222" t="str">
            <v xml:space="preserve">C01  </v>
          </cell>
          <cell r="G2222" t="str">
            <v>JPY</v>
          </cell>
          <cell r="H2222" t="str">
            <v xml:space="preserve">PCS </v>
          </cell>
          <cell r="I2222" t="str">
            <v xml:space="preserve">CALSONIC KANSEI               </v>
          </cell>
          <cell r="K2222">
            <v>0</v>
          </cell>
          <cell r="L2222">
            <v>441</v>
          </cell>
          <cell r="N2222">
            <v>441</v>
          </cell>
          <cell r="O2222">
            <v>5334.3360000000011</v>
          </cell>
          <cell r="P2222" t="str">
            <v>JPY</v>
          </cell>
          <cell r="Q2222" t="str">
            <v xml:space="preserve">CALSONIC KANSEI               </v>
          </cell>
          <cell r="S2222">
            <v>5334.3360000000011</v>
          </cell>
          <cell r="T2222">
            <v>5334.3360000000011</v>
          </cell>
          <cell r="V2222">
            <v>5334.3360000000002</v>
          </cell>
          <cell r="X2222">
            <v>5334.3360000000002</v>
          </cell>
          <cell r="AA2222">
            <v>81.496799999999993</v>
          </cell>
          <cell r="AB2222">
            <v>7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81.496799999999993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</row>
        <row r="2223">
          <cell r="C2223" t="str">
            <v>4751-017</v>
          </cell>
          <cell r="D2223" t="str">
            <v xml:space="preserve">4751-0170      </v>
          </cell>
          <cell r="E2223" t="str">
            <v xml:space="preserve">SENSOR ASS'Y-AMB.W/BRKT       </v>
          </cell>
          <cell r="F2223" t="str">
            <v xml:space="preserve">C01  </v>
          </cell>
          <cell r="G2223" t="str">
            <v>JPY</v>
          </cell>
          <cell r="H2223" t="str">
            <v xml:space="preserve">PCS </v>
          </cell>
          <cell r="I2223" t="str">
            <v xml:space="preserve">CALSONIC KANSEI               </v>
          </cell>
          <cell r="K2223">
            <v>0</v>
          </cell>
          <cell r="L2223">
            <v>252</v>
          </cell>
          <cell r="N2223">
            <v>252</v>
          </cell>
          <cell r="O2223">
            <v>3048.1920000000009</v>
          </cell>
          <cell r="P2223" t="str">
            <v>JPY</v>
          </cell>
          <cell r="Q2223" t="str">
            <v xml:space="preserve">CALSONIC KANSEI               </v>
          </cell>
          <cell r="S2223">
            <v>3048.1920000000009</v>
          </cell>
          <cell r="T2223">
            <v>3048.1920000000009</v>
          </cell>
          <cell r="V2223">
            <v>3048.192</v>
          </cell>
          <cell r="X2223">
            <v>3048.192</v>
          </cell>
          <cell r="AA2223">
            <v>46.569600000000001</v>
          </cell>
          <cell r="AB2223">
            <v>7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46.569600000000001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</row>
        <row r="2224">
          <cell r="C2224" t="str">
            <v>4751-020</v>
          </cell>
          <cell r="D2224" t="str">
            <v xml:space="preserve">4751-0200      </v>
          </cell>
          <cell r="E2224" t="str">
            <v xml:space="preserve">SENSOR ASS'Y-SUN              </v>
          </cell>
          <cell r="F2224" t="str">
            <v xml:space="preserve">C01  </v>
          </cell>
          <cell r="G2224" t="str">
            <v>JPY</v>
          </cell>
          <cell r="H2224" t="str">
            <v xml:space="preserve">PCS </v>
          </cell>
          <cell r="I2224" t="str">
            <v xml:space="preserve">CALSONIC KANSEI               </v>
          </cell>
          <cell r="K2224">
            <v>0</v>
          </cell>
          <cell r="L2224">
            <v>388</v>
          </cell>
          <cell r="N2224">
            <v>388</v>
          </cell>
          <cell r="O2224">
            <v>4693.2480000000014</v>
          </cell>
          <cell r="P2224" t="str">
            <v>JPY</v>
          </cell>
          <cell r="Q2224" t="str">
            <v xml:space="preserve">CALSONIC KANSEI               </v>
          </cell>
          <cell r="S2224">
            <v>4693.2480000000014</v>
          </cell>
          <cell r="T2224">
            <v>4693.2480000000014</v>
          </cell>
          <cell r="V2224">
            <v>4693.2479999999996</v>
          </cell>
          <cell r="X2224">
            <v>4693.2479999999996</v>
          </cell>
          <cell r="AA2224">
            <v>71.702399999999997</v>
          </cell>
          <cell r="AB2224">
            <v>7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71.702399999999997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</row>
        <row r="2225">
          <cell r="C2225" t="str">
            <v>4755-016</v>
          </cell>
          <cell r="D2225" t="str">
            <v xml:space="preserve">4755-0160      </v>
          </cell>
          <cell r="E2225" t="str">
            <v xml:space="preserve">SWITCH ASS'Y-AMB              </v>
          </cell>
          <cell r="F2225" t="str">
            <v xml:space="preserve">C01  </v>
          </cell>
          <cell r="G2225" t="str">
            <v>JPY</v>
          </cell>
          <cell r="H2225" t="str">
            <v xml:space="preserve">PCS </v>
          </cell>
          <cell r="I2225" t="str">
            <v xml:space="preserve">CALSONIC KANSEI               </v>
          </cell>
          <cell r="K2225">
            <v>0</v>
          </cell>
          <cell r="L2225">
            <v>540</v>
          </cell>
          <cell r="N2225">
            <v>540</v>
          </cell>
          <cell r="O2225">
            <v>6531.8400000000011</v>
          </cell>
          <cell r="P2225" t="str">
            <v>JPY</v>
          </cell>
          <cell r="Q2225" t="str">
            <v xml:space="preserve">CALSONIC KANSEI               </v>
          </cell>
          <cell r="S2225">
            <v>6531.8400000000011</v>
          </cell>
          <cell r="T2225">
            <v>6531.8400000000011</v>
          </cell>
          <cell r="V2225">
            <v>6531.84</v>
          </cell>
          <cell r="X2225">
            <v>6531.84</v>
          </cell>
          <cell r="AA2225">
            <v>99.792000000000002</v>
          </cell>
          <cell r="AB2225">
            <v>7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99.792000000000002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</row>
        <row r="2226">
          <cell r="C2226" t="str">
            <v>4901-002</v>
          </cell>
          <cell r="D2226" t="str">
            <v xml:space="preserve">4901-0020      </v>
          </cell>
          <cell r="E2226" t="str">
            <v xml:space="preserve">WATER V/A ASS'Y               </v>
          </cell>
          <cell r="F2226" t="str">
            <v xml:space="preserve">B01  </v>
          </cell>
          <cell r="G2226" t="str">
            <v>JPY</v>
          </cell>
          <cell r="H2226" t="str">
            <v xml:space="preserve">PCS </v>
          </cell>
          <cell r="I2226" t="str">
            <v xml:space="preserve">CALSONIC KANSEI               </v>
          </cell>
          <cell r="K2226">
            <v>0</v>
          </cell>
          <cell r="L2226">
            <v>336</v>
          </cell>
          <cell r="N2226">
            <v>336</v>
          </cell>
          <cell r="O2226">
            <v>4064.2560000000008</v>
          </cell>
          <cell r="P2226" t="str">
            <v>JPY</v>
          </cell>
          <cell r="Q2226" t="str">
            <v xml:space="preserve">CALSONIC KANSEI               </v>
          </cell>
          <cell r="S2226">
            <v>4064.2560000000008</v>
          </cell>
          <cell r="T2226">
            <v>4064.2560000000008</v>
          </cell>
          <cell r="V2226">
            <v>4064.2559999999999</v>
          </cell>
          <cell r="X2226">
            <v>4064.2559999999999</v>
          </cell>
          <cell r="AA2226">
            <v>62.092800000000004</v>
          </cell>
          <cell r="AB2226">
            <v>7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62.092800000000004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</row>
        <row r="2227">
          <cell r="C2227" t="str">
            <v>4901-006</v>
          </cell>
          <cell r="D2227" t="str">
            <v xml:space="preserve">4901-0060      </v>
          </cell>
          <cell r="E2227" t="str">
            <v xml:space="preserve">WATER V/A ASS'Y               </v>
          </cell>
          <cell r="F2227" t="str">
            <v xml:space="preserve">D02  </v>
          </cell>
          <cell r="G2227" t="str">
            <v>JPY</v>
          </cell>
          <cell r="H2227" t="str">
            <v xml:space="preserve">PCS </v>
          </cell>
          <cell r="I2227" t="str">
            <v xml:space="preserve">CALSONIC KANSEI               </v>
          </cell>
          <cell r="K2227">
            <v>0</v>
          </cell>
          <cell r="L2227">
            <v>271</v>
          </cell>
          <cell r="N2227">
            <v>271</v>
          </cell>
          <cell r="O2227">
            <v>3278.0160000000005</v>
          </cell>
          <cell r="P2227" t="str">
            <v>JPY</v>
          </cell>
          <cell r="Q2227" t="str">
            <v xml:space="preserve">CALSONIC KANSEI               </v>
          </cell>
          <cell r="S2227">
            <v>3278.0160000000005</v>
          </cell>
          <cell r="T2227">
            <v>3278.0160000000005</v>
          </cell>
          <cell r="V2227">
            <v>3278.0160000000001</v>
          </cell>
          <cell r="X2227">
            <v>3278.0160000000001</v>
          </cell>
          <cell r="AA2227">
            <v>50.080800000000004</v>
          </cell>
          <cell r="AB2227">
            <v>7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50.080800000000004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</row>
        <row r="2228">
          <cell r="C2228" t="str">
            <v>5454-045</v>
          </cell>
          <cell r="D2228" t="str">
            <v xml:space="preserve">5454-0450      </v>
          </cell>
          <cell r="E2228" t="str">
            <v xml:space="preserve">CLAMP-HOSE                    </v>
          </cell>
          <cell r="F2228" t="str">
            <v xml:space="preserve">C01  </v>
          </cell>
          <cell r="G2228" t="str">
            <v>JPY</v>
          </cell>
          <cell r="H2228" t="str">
            <v xml:space="preserve">PCS </v>
          </cell>
          <cell r="I2228" t="str">
            <v xml:space="preserve">CALSONIC KANSEI               </v>
          </cell>
          <cell r="K2228">
            <v>0</v>
          </cell>
          <cell r="L2228">
            <v>7</v>
          </cell>
          <cell r="N2228">
            <v>7</v>
          </cell>
          <cell r="O2228">
            <v>84.672000000000011</v>
          </cell>
          <cell r="P2228" t="str">
            <v>JPY</v>
          </cell>
          <cell r="Q2228" t="str">
            <v xml:space="preserve">CALSONIC KANSEI               </v>
          </cell>
          <cell r="S2228">
            <v>84.672000000000011</v>
          </cell>
          <cell r="T2228">
            <v>84.672000000000011</v>
          </cell>
          <cell r="V2228">
            <v>84.671999999999997</v>
          </cell>
          <cell r="X2228">
            <v>84.671999999999997</v>
          </cell>
          <cell r="AA2228">
            <v>1.2936000000000001</v>
          </cell>
          <cell r="AB2228">
            <v>7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1.2936000000000001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</row>
        <row r="2229">
          <cell r="C2229" t="str">
            <v>5754-035</v>
          </cell>
          <cell r="D2229" t="str">
            <v xml:space="preserve">5754-0350      </v>
          </cell>
          <cell r="E2229" t="str">
            <v xml:space="preserve">DUCT-HEATER                   </v>
          </cell>
          <cell r="F2229" t="str">
            <v xml:space="preserve">F01  </v>
          </cell>
          <cell r="G2229" t="str">
            <v>JPY</v>
          </cell>
          <cell r="H2229" t="str">
            <v xml:space="preserve">PCS </v>
          </cell>
          <cell r="I2229" t="str">
            <v xml:space="preserve">CALSONIC KANSEI               </v>
          </cell>
          <cell r="K2229">
            <v>0</v>
          </cell>
          <cell r="L2229">
            <v>697</v>
          </cell>
          <cell r="N2229">
            <v>697</v>
          </cell>
          <cell r="O2229">
            <v>8430.9120000000021</v>
          </cell>
          <cell r="P2229" t="str">
            <v>JPY</v>
          </cell>
          <cell r="Q2229" t="str">
            <v xml:space="preserve">CALSONIC KANSEI               </v>
          </cell>
          <cell r="S2229">
            <v>8430.9120000000021</v>
          </cell>
          <cell r="T2229">
            <v>8430.9120000000021</v>
          </cell>
          <cell r="V2229">
            <v>8430.9120000000003</v>
          </cell>
          <cell r="X2229">
            <v>8430.9120000000003</v>
          </cell>
          <cell r="AA2229">
            <v>128.8056</v>
          </cell>
          <cell r="AB2229">
            <v>7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128.8056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</row>
        <row r="2230">
          <cell r="C2230" t="str">
            <v>6355-002</v>
          </cell>
          <cell r="D2230" t="str">
            <v xml:space="preserve">6355-0020      </v>
          </cell>
          <cell r="E2230" t="str">
            <v xml:space="preserve">HEATER CORE                   </v>
          </cell>
          <cell r="F2230" t="str">
            <v xml:space="preserve">B01  </v>
          </cell>
          <cell r="G2230" t="str">
            <v>JPY</v>
          </cell>
          <cell r="H2230" t="str">
            <v xml:space="preserve">PCS </v>
          </cell>
          <cell r="I2230" t="str">
            <v xml:space="preserve">CALSONIC KANSEI               </v>
          </cell>
          <cell r="K2230">
            <v>0</v>
          </cell>
          <cell r="L2230">
            <v>1277</v>
          </cell>
          <cell r="N2230">
            <v>1277</v>
          </cell>
          <cell r="O2230">
            <v>15446.592000000002</v>
          </cell>
          <cell r="P2230" t="str">
            <v>JPY</v>
          </cell>
          <cell r="Q2230" t="str">
            <v xml:space="preserve">CALSONIC KANSEI               </v>
          </cell>
          <cell r="S2230">
            <v>15446.592000000002</v>
          </cell>
          <cell r="T2230">
            <v>15446.592000000002</v>
          </cell>
          <cell r="V2230">
            <v>15446.592000000001</v>
          </cell>
          <cell r="X2230">
            <v>15446.592000000001</v>
          </cell>
          <cell r="AA2230">
            <v>235.9896</v>
          </cell>
          <cell r="AB2230">
            <v>7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235.9896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</row>
        <row r="2231">
          <cell r="C2231" t="str">
            <v>7035-354</v>
          </cell>
          <cell r="D2231" t="str">
            <v xml:space="preserve">7035-3540      </v>
          </cell>
          <cell r="E2231" t="str">
            <v xml:space="preserve">PIPE-OUT H/CORE               </v>
          </cell>
          <cell r="F2231" t="str">
            <v xml:space="preserve">D02  </v>
          </cell>
          <cell r="G2231" t="str">
            <v>JPY</v>
          </cell>
          <cell r="H2231" t="str">
            <v xml:space="preserve">PCS </v>
          </cell>
          <cell r="I2231" t="str">
            <v xml:space="preserve">CALSONIC KANSEI               </v>
          </cell>
          <cell r="K2231">
            <v>0</v>
          </cell>
          <cell r="L2231">
            <v>39</v>
          </cell>
          <cell r="N2231">
            <v>39</v>
          </cell>
          <cell r="O2231">
            <v>471.74400000000009</v>
          </cell>
          <cell r="P2231" t="str">
            <v>JPY</v>
          </cell>
          <cell r="Q2231" t="str">
            <v xml:space="preserve">CALSONIC KANSEI               </v>
          </cell>
          <cell r="S2231">
            <v>471.74400000000009</v>
          </cell>
          <cell r="T2231">
            <v>471.74400000000009</v>
          </cell>
          <cell r="V2231">
            <v>471.74400000000003</v>
          </cell>
          <cell r="X2231">
            <v>471.74400000000003</v>
          </cell>
          <cell r="AA2231">
            <v>7.2072000000000003</v>
          </cell>
          <cell r="AB2231">
            <v>7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7.2072000000000003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</row>
        <row r="2232">
          <cell r="C2232" t="str">
            <v>7902-012</v>
          </cell>
          <cell r="D2232" t="str">
            <v xml:space="preserve">7902-0121      </v>
          </cell>
          <cell r="E2232" t="str">
            <v xml:space="preserve">SEAT-CONNICAL                 </v>
          </cell>
          <cell r="F2232" t="str">
            <v xml:space="preserve">C01  </v>
          </cell>
          <cell r="G2232" t="str">
            <v>JPY</v>
          </cell>
          <cell r="H2232" t="str">
            <v xml:space="preserve">PCS </v>
          </cell>
          <cell r="I2232" t="str">
            <v xml:space="preserve">CALSONIC KANSEI               </v>
          </cell>
          <cell r="K2232">
            <v>0</v>
          </cell>
          <cell r="L2232">
            <v>5</v>
          </cell>
          <cell r="N2232">
            <v>5</v>
          </cell>
          <cell r="O2232">
            <v>60.480000000000004</v>
          </cell>
          <cell r="P2232" t="str">
            <v>JPY</v>
          </cell>
          <cell r="Q2232" t="str">
            <v xml:space="preserve">CALSONIC KANSEI               </v>
          </cell>
          <cell r="S2232">
            <v>60.480000000000004</v>
          </cell>
          <cell r="T2232">
            <v>60.480000000000004</v>
          </cell>
          <cell r="V2232">
            <v>60.48</v>
          </cell>
          <cell r="X2232">
            <v>60.48</v>
          </cell>
          <cell r="AA2232">
            <v>0.92400000000000004</v>
          </cell>
          <cell r="AB2232">
            <v>7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0.92400000000000004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</row>
        <row r="2233">
          <cell r="C2233" t="str">
            <v>7908-001</v>
          </cell>
          <cell r="D2233" t="str">
            <v xml:space="preserve">7908-0010      </v>
          </cell>
          <cell r="E2233" t="str">
            <v xml:space="preserve">SPRING-SLIDE                  </v>
          </cell>
          <cell r="F2233" t="str">
            <v xml:space="preserve">A02  </v>
          </cell>
          <cell r="G2233" t="str">
            <v>JPY</v>
          </cell>
          <cell r="H2233" t="str">
            <v xml:space="preserve">PCS </v>
          </cell>
          <cell r="I2233" t="str">
            <v xml:space="preserve">CALSONIC KANSEI               </v>
          </cell>
          <cell r="K2233">
            <v>0</v>
          </cell>
          <cell r="L2233">
            <v>10</v>
          </cell>
          <cell r="N2233">
            <v>10</v>
          </cell>
          <cell r="O2233">
            <v>120.96000000000001</v>
          </cell>
          <cell r="P2233" t="str">
            <v>JPY</v>
          </cell>
          <cell r="Q2233" t="str">
            <v xml:space="preserve">CALSONIC KANSEI               </v>
          </cell>
          <cell r="S2233">
            <v>120.96000000000001</v>
          </cell>
          <cell r="T2233">
            <v>120.96000000000001</v>
          </cell>
          <cell r="V2233">
            <v>120.96</v>
          </cell>
          <cell r="X2233">
            <v>120.96</v>
          </cell>
          <cell r="AA2233">
            <v>1.8480000000000001</v>
          </cell>
          <cell r="AB2233">
            <v>7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1.8480000000000001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</row>
        <row r="2234">
          <cell r="C2234" t="str">
            <v>8255-021</v>
          </cell>
          <cell r="D2234" t="str">
            <v xml:space="preserve">8255-0210      </v>
          </cell>
          <cell r="E2234" t="str">
            <v xml:space="preserve">TUBE-RAD(25폭)                </v>
          </cell>
          <cell r="F2234" t="str">
            <v xml:space="preserve">R01  </v>
          </cell>
          <cell r="G2234" t="str">
            <v>JPY</v>
          </cell>
          <cell r="H2234" t="str">
            <v xml:space="preserve">PCS </v>
          </cell>
          <cell r="I2234" t="str">
            <v xml:space="preserve">CALSONIC KANSEI               </v>
          </cell>
          <cell r="K2234">
            <v>0</v>
          </cell>
          <cell r="L2234">
            <v>22</v>
          </cell>
          <cell r="N2234">
            <v>22</v>
          </cell>
          <cell r="O2234">
            <v>266.11200000000002</v>
          </cell>
          <cell r="P2234" t="str">
            <v>JPY</v>
          </cell>
          <cell r="Q2234" t="str">
            <v xml:space="preserve">CALSONIC KANSEI               </v>
          </cell>
          <cell r="S2234">
            <v>266.11200000000002</v>
          </cell>
          <cell r="T2234">
            <v>266.11200000000002</v>
          </cell>
          <cell r="V2234">
            <v>266.11200000000002</v>
          </cell>
          <cell r="X2234">
            <v>266.11200000000002</v>
          </cell>
          <cell r="AA2234">
            <v>4.0655999999999999</v>
          </cell>
          <cell r="AB2234">
            <v>7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4.0655999999999999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</row>
        <row r="2235">
          <cell r="C2235" t="str">
            <v>8255-026</v>
          </cell>
          <cell r="D2235" t="str">
            <v xml:space="preserve">8255-0260      </v>
          </cell>
          <cell r="E2235" t="str">
            <v xml:space="preserve">TUBE-RAD                      </v>
          </cell>
          <cell r="F2235" t="str">
            <v xml:space="preserve">C01  </v>
          </cell>
          <cell r="G2235" t="str">
            <v>JPY</v>
          </cell>
          <cell r="H2235" t="str">
            <v xml:space="preserve">PCS </v>
          </cell>
          <cell r="I2235" t="str">
            <v xml:space="preserve">CALSONIC KANSEI               </v>
          </cell>
          <cell r="K2235">
            <v>0</v>
          </cell>
          <cell r="L2235">
            <v>15</v>
          </cell>
          <cell r="N2235">
            <v>15</v>
          </cell>
          <cell r="O2235">
            <v>181.44000000000003</v>
          </cell>
          <cell r="P2235" t="str">
            <v>JPY</v>
          </cell>
          <cell r="Q2235" t="str">
            <v xml:space="preserve">CALSONIC KANSEI               </v>
          </cell>
          <cell r="S2235">
            <v>181.44000000000003</v>
          </cell>
          <cell r="T2235">
            <v>181.44000000000003</v>
          </cell>
          <cell r="V2235">
            <v>181.44</v>
          </cell>
          <cell r="X2235">
            <v>181.44</v>
          </cell>
          <cell r="AA2235">
            <v>2.7719999999999998</v>
          </cell>
          <cell r="AB2235">
            <v>7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2.7719999999999998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</row>
        <row r="2236">
          <cell r="C2236" t="str">
            <v>8255-028</v>
          </cell>
          <cell r="D2236" t="str">
            <v xml:space="preserve">8255-0280      </v>
          </cell>
          <cell r="E2236" t="str">
            <v xml:space="preserve">TUBE-RAD                      </v>
          </cell>
          <cell r="F2236" t="str">
            <v xml:space="preserve">C01  </v>
          </cell>
          <cell r="G2236" t="str">
            <v>JPY</v>
          </cell>
          <cell r="H2236" t="str">
            <v xml:space="preserve">PCS </v>
          </cell>
          <cell r="I2236" t="str">
            <v xml:space="preserve">CALSONIC KANSEI               </v>
          </cell>
          <cell r="K2236">
            <v>0</v>
          </cell>
          <cell r="L2236">
            <v>12</v>
          </cell>
          <cell r="N2236">
            <v>12</v>
          </cell>
          <cell r="O2236">
            <v>145.15200000000004</v>
          </cell>
          <cell r="P2236" t="str">
            <v>JPY</v>
          </cell>
          <cell r="Q2236" t="str">
            <v xml:space="preserve">CALSONIC KANSEI               </v>
          </cell>
          <cell r="S2236">
            <v>145.15200000000004</v>
          </cell>
          <cell r="T2236">
            <v>145.15200000000004</v>
          </cell>
          <cell r="V2236">
            <v>145.15199999999999</v>
          </cell>
          <cell r="X2236">
            <v>145.15199999999999</v>
          </cell>
          <cell r="AA2236">
            <v>2.2176</v>
          </cell>
          <cell r="AB2236">
            <v>7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2.2176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</row>
        <row r="2237">
          <cell r="C2237" t="str">
            <v xml:space="preserve">4305-0871D     </v>
          </cell>
          <cell r="D2237" t="str">
            <v xml:space="preserve">4305-0871D     </v>
          </cell>
          <cell r="E2237" t="str">
            <v xml:space="preserve">MATERIAL OF T/SHEET-EVAP.     </v>
          </cell>
          <cell r="F2237" t="str">
            <v xml:space="preserve">A02  </v>
          </cell>
          <cell r="G2237" t="str">
            <v>USD</v>
          </cell>
          <cell r="H2237" t="str">
            <v xml:space="preserve">Kg  </v>
          </cell>
          <cell r="I2237" t="str">
            <v xml:space="preserve">CORUS AL.W.GMBH               </v>
          </cell>
          <cell r="J2237">
            <v>3.22</v>
          </cell>
          <cell r="K2237">
            <v>4652.2560000000003</v>
          </cell>
          <cell r="L2237">
            <v>3.14</v>
          </cell>
          <cell r="N2237">
            <v>3.14</v>
          </cell>
          <cell r="O2237">
            <v>4536.6720000000005</v>
          </cell>
          <cell r="P2237" t="str">
            <v>USD</v>
          </cell>
          <cell r="Q2237" t="str">
            <v xml:space="preserve">CORUS AL.W.GMBH               </v>
          </cell>
          <cell r="T2237">
            <v>4536.6720000000005</v>
          </cell>
          <cell r="V2237">
            <v>4536.6719999999996</v>
          </cell>
          <cell r="X2237">
            <v>4536.6719999999996</v>
          </cell>
          <cell r="AA2237">
            <v>144.48000000000002</v>
          </cell>
          <cell r="AB2237">
            <v>2</v>
          </cell>
          <cell r="AC2237">
            <v>0</v>
          </cell>
          <cell r="AD2237">
            <v>144.48000000000002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</row>
        <row r="2238">
          <cell r="C2238" t="str">
            <v xml:space="preserve">4310-2401D     </v>
          </cell>
          <cell r="D2238" t="str">
            <v xml:space="preserve">4310-2401D     </v>
          </cell>
          <cell r="E2238" t="str">
            <v xml:space="preserve">MATERIAL OF T/PLATE-EVAP.     </v>
          </cell>
          <cell r="F2238" t="str">
            <v xml:space="preserve">A02  </v>
          </cell>
          <cell r="G2238" t="str">
            <v>USD</v>
          </cell>
          <cell r="H2238" t="str">
            <v xml:space="preserve">Kg  </v>
          </cell>
          <cell r="I2238" t="str">
            <v xml:space="preserve">CORUS AL.W.GMBH               </v>
          </cell>
          <cell r="J2238">
            <v>3.22</v>
          </cell>
          <cell r="K2238">
            <v>4652.2560000000003</v>
          </cell>
          <cell r="L2238">
            <v>3.14</v>
          </cell>
          <cell r="N2238">
            <v>3.14</v>
          </cell>
          <cell r="O2238">
            <v>4536.6720000000005</v>
          </cell>
          <cell r="P2238" t="str">
            <v>USD</v>
          </cell>
          <cell r="Q2238" t="str">
            <v xml:space="preserve">CORUS AL.W.GMBH               </v>
          </cell>
          <cell r="T2238">
            <v>4536.6720000000005</v>
          </cell>
          <cell r="V2238">
            <v>4536.6719999999996</v>
          </cell>
          <cell r="X2238">
            <v>4536.6719999999996</v>
          </cell>
          <cell r="AA2238">
            <v>144.48000000000002</v>
          </cell>
          <cell r="AB2238">
            <v>3</v>
          </cell>
          <cell r="AC2238">
            <v>0</v>
          </cell>
          <cell r="AD2238">
            <v>0</v>
          </cell>
          <cell r="AE2238">
            <v>144.48000000000002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</row>
        <row r="2239">
          <cell r="C2239" t="str">
            <v xml:space="preserve">4310-2501O     </v>
          </cell>
          <cell r="D2239" t="str">
            <v xml:space="preserve">4310-2501O     </v>
          </cell>
          <cell r="E2239" t="str">
            <v xml:space="preserve">MATERIAL OF PLATE SIDE EVAP.  </v>
          </cell>
          <cell r="F2239" t="str">
            <v xml:space="preserve">A02  </v>
          </cell>
          <cell r="G2239" t="str">
            <v>USD</v>
          </cell>
          <cell r="H2239" t="str">
            <v xml:space="preserve">Kg  </v>
          </cell>
          <cell r="I2239" t="str">
            <v xml:space="preserve">CORUS AL.W.GMBH               </v>
          </cell>
          <cell r="J2239">
            <v>3.22</v>
          </cell>
          <cell r="K2239">
            <v>4652.2560000000003</v>
          </cell>
          <cell r="L2239">
            <v>3.14</v>
          </cell>
          <cell r="N2239">
            <v>3.14</v>
          </cell>
          <cell r="O2239">
            <v>4536.6720000000005</v>
          </cell>
          <cell r="P2239" t="str">
            <v>USD</v>
          </cell>
          <cell r="Q2239" t="str">
            <v xml:space="preserve">CORUS AL.W.GMBH               </v>
          </cell>
          <cell r="T2239">
            <v>4536.6720000000005</v>
          </cell>
          <cell r="V2239">
            <v>4536.6719999999996</v>
          </cell>
          <cell r="X2239">
            <v>4536.6719999999996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</row>
        <row r="2240">
          <cell r="C2240" t="str">
            <v xml:space="preserve">MA02-0013      </v>
          </cell>
          <cell r="D2240" t="str">
            <v xml:space="preserve">MA02-0013      </v>
          </cell>
          <cell r="E2240" t="str">
            <v xml:space="preserve">MATERIAL OF ADAPTER IN/OUT    </v>
          </cell>
          <cell r="F2240" t="str">
            <v xml:space="preserve">C01  </v>
          </cell>
          <cell r="G2240" t="str">
            <v>USD</v>
          </cell>
          <cell r="H2240" t="str">
            <v xml:space="preserve">Kg  </v>
          </cell>
          <cell r="I2240" t="str">
            <v xml:space="preserve">CORUS AL.W.GMBH               </v>
          </cell>
          <cell r="J2240">
            <v>3.22</v>
          </cell>
          <cell r="K2240">
            <v>4652.2560000000003</v>
          </cell>
          <cell r="L2240">
            <v>3.26</v>
          </cell>
          <cell r="N2240">
            <v>3.26</v>
          </cell>
          <cell r="O2240">
            <v>4710.0479999999998</v>
          </cell>
          <cell r="P2240" t="str">
            <v>USD</v>
          </cell>
          <cell r="Q2240" t="str">
            <v xml:space="preserve">CORUS AL.W.GMBH               </v>
          </cell>
          <cell r="T2240">
            <v>4710.0479999999998</v>
          </cell>
          <cell r="V2240">
            <v>4710.0479999999998</v>
          </cell>
          <cell r="X2240">
            <v>4710.0479999999998</v>
          </cell>
          <cell r="AA2240">
            <v>144.48000000000002</v>
          </cell>
          <cell r="AB2240">
            <v>2</v>
          </cell>
          <cell r="AC2240">
            <v>0</v>
          </cell>
          <cell r="AD2240">
            <v>144.48000000000002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</row>
        <row r="2241">
          <cell r="C2241" t="str">
            <v>4253-002</v>
          </cell>
          <cell r="D2241" t="str">
            <v xml:space="preserve">4253-0020      </v>
          </cell>
          <cell r="E2241" t="str">
            <v xml:space="preserve">EXP.V/A ASS'Y                 </v>
          </cell>
          <cell r="F2241" t="str">
            <v xml:space="preserve">F01  </v>
          </cell>
          <cell r="G2241" t="str">
            <v>JPY</v>
          </cell>
          <cell r="H2241" t="str">
            <v xml:space="preserve">PCS </v>
          </cell>
          <cell r="I2241" t="str">
            <v xml:space="preserve">FUJIKOKI MFG CO.              </v>
          </cell>
          <cell r="J2241">
            <v>843</v>
          </cell>
          <cell r="K2241">
            <v>10196.928000000002</v>
          </cell>
          <cell r="L2241">
            <v>843</v>
          </cell>
          <cell r="N2241">
            <v>843</v>
          </cell>
          <cell r="O2241">
            <v>10196.928000000002</v>
          </cell>
          <cell r="P2241" t="str">
            <v>JPY</v>
          </cell>
          <cell r="Q2241" t="str">
            <v xml:space="preserve">FUJIKOKI MFG CO.              </v>
          </cell>
          <cell r="T2241">
            <v>10196.928000000002</v>
          </cell>
          <cell r="V2241">
            <v>10196.928</v>
          </cell>
          <cell r="X2241">
            <v>10196.928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</row>
        <row r="2242">
          <cell r="C2242" t="str">
            <v>4253-007</v>
          </cell>
          <cell r="D2242" t="str">
            <v xml:space="preserve">4253-0072      </v>
          </cell>
          <cell r="E2242" t="str">
            <v xml:space="preserve">EXP.V/A ASS'Y(SR)             </v>
          </cell>
          <cell r="F2242" t="str">
            <v xml:space="preserve">C01  </v>
          </cell>
          <cell r="G2242" t="str">
            <v>JPY</v>
          </cell>
          <cell r="H2242" t="str">
            <v xml:space="preserve">PCS </v>
          </cell>
          <cell r="I2242" t="str">
            <v xml:space="preserve">FUJIKOKI MFG CO.              </v>
          </cell>
          <cell r="J2242">
            <v>790</v>
          </cell>
          <cell r="K2242">
            <v>9555.84</v>
          </cell>
          <cell r="L2242">
            <v>790</v>
          </cell>
          <cell r="N2242">
            <v>790</v>
          </cell>
          <cell r="O2242">
            <v>9555.84</v>
          </cell>
          <cell r="P2242" t="str">
            <v>JPY</v>
          </cell>
          <cell r="Q2242" t="str">
            <v xml:space="preserve">FUJIKOKI MFG CO.              </v>
          </cell>
          <cell r="T2242">
            <v>9555.84</v>
          </cell>
          <cell r="V2242">
            <v>9555.84</v>
          </cell>
          <cell r="X2242">
            <v>9555.84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</row>
        <row r="2243">
          <cell r="C2243" t="str">
            <v>4310-232</v>
          </cell>
          <cell r="D2243" t="str">
            <v xml:space="preserve">4310-2321      </v>
          </cell>
          <cell r="E2243" t="str">
            <v xml:space="preserve">MATERIAL OF HEATER PLATE      </v>
          </cell>
          <cell r="F2243" t="str">
            <v xml:space="preserve">A02  </v>
          </cell>
          <cell r="G2243" t="str">
            <v>JPY</v>
          </cell>
          <cell r="H2243" t="str">
            <v xml:space="preserve">Kg  </v>
          </cell>
          <cell r="I2243" t="str">
            <v xml:space="preserve">FURUKAWA ELECTRRIC            </v>
          </cell>
          <cell r="J2243">
            <v>498</v>
          </cell>
          <cell r="K2243">
            <v>6023.8080000000009</v>
          </cell>
          <cell r="L2243">
            <v>483</v>
          </cell>
          <cell r="N2243">
            <v>483</v>
          </cell>
          <cell r="O2243">
            <v>5842.3680000000013</v>
          </cell>
          <cell r="P2243" t="str">
            <v>JPY</v>
          </cell>
          <cell r="Q2243" t="str">
            <v xml:space="preserve">FURUKAWA ELECTRRIC            </v>
          </cell>
          <cell r="T2243">
            <v>5842.3680000000013</v>
          </cell>
          <cell r="V2243">
            <v>5842.3680000000004</v>
          </cell>
          <cell r="X2243">
            <v>5842.3680000000004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</row>
        <row r="2244">
          <cell r="C2244" t="str">
            <v>4310-242</v>
          </cell>
          <cell r="D2244" t="str">
            <v xml:space="preserve">4310-2421      </v>
          </cell>
          <cell r="E2244" t="str">
            <v xml:space="preserve">MATERIAL OF HEATER TANK       </v>
          </cell>
          <cell r="F2244" t="str">
            <v xml:space="preserve">A02  </v>
          </cell>
          <cell r="G2244" t="str">
            <v>JPY</v>
          </cell>
          <cell r="H2244" t="str">
            <v xml:space="preserve">Kg  </v>
          </cell>
          <cell r="I2244" t="str">
            <v xml:space="preserve">FURUKAWA ELECTRRIC            </v>
          </cell>
          <cell r="J2244">
            <v>498</v>
          </cell>
          <cell r="K2244">
            <v>6023.8080000000009</v>
          </cell>
          <cell r="L2244">
            <v>483</v>
          </cell>
          <cell r="N2244">
            <v>483</v>
          </cell>
          <cell r="O2244">
            <v>5842.3680000000013</v>
          </cell>
          <cell r="P2244" t="str">
            <v>JPY</v>
          </cell>
          <cell r="Q2244" t="str">
            <v xml:space="preserve">FURUKAWA ELECTRRIC            </v>
          </cell>
          <cell r="T2244">
            <v>5842.3680000000013</v>
          </cell>
          <cell r="V2244">
            <v>5842.3680000000004</v>
          </cell>
          <cell r="X2244">
            <v>5842.3680000000004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</row>
        <row r="2245">
          <cell r="C2245" t="str">
            <v xml:space="preserve">4320-211D      </v>
          </cell>
          <cell r="D2245" t="str">
            <v xml:space="preserve">4320-211D      </v>
          </cell>
          <cell r="E2245" t="str">
            <v xml:space="preserve">MATERIAL OF HEATER DIVIDE     </v>
          </cell>
          <cell r="F2245" t="str">
            <v xml:space="preserve">A02  </v>
          </cell>
          <cell r="G2245" t="str">
            <v>JPY</v>
          </cell>
          <cell r="H2245" t="str">
            <v xml:space="preserve">Kg  </v>
          </cell>
          <cell r="I2245" t="str">
            <v xml:space="preserve">FURUKAWA ELECTRRIC            </v>
          </cell>
          <cell r="J2245">
            <v>520</v>
          </cell>
          <cell r="K2245">
            <v>6289.920000000001</v>
          </cell>
          <cell r="L2245">
            <v>503</v>
          </cell>
          <cell r="N2245">
            <v>503</v>
          </cell>
          <cell r="O2245">
            <v>6084.2880000000014</v>
          </cell>
          <cell r="P2245" t="str">
            <v>JPY</v>
          </cell>
          <cell r="Q2245" t="str">
            <v xml:space="preserve">FURUKAWA ELECTRRIC            </v>
          </cell>
          <cell r="T2245">
            <v>6084.2880000000014</v>
          </cell>
          <cell r="V2245">
            <v>6084.2879999999996</v>
          </cell>
          <cell r="X2245">
            <v>6084.2879999999996</v>
          </cell>
          <cell r="AA2245">
            <v>252.84000000000003</v>
          </cell>
          <cell r="AB2245">
            <v>5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252.84000000000003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</row>
        <row r="2246">
          <cell r="C2246" t="str">
            <v xml:space="preserve">4370-321D      </v>
          </cell>
          <cell r="D2246" t="str">
            <v xml:space="preserve">4370-321D      </v>
          </cell>
          <cell r="E2246" t="str">
            <v xml:space="preserve">MATERIAL OF HEATER TUBE       </v>
          </cell>
          <cell r="F2246" t="str">
            <v xml:space="preserve">A02  </v>
          </cell>
          <cell r="G2246" t="str">
            <v>JPY</v>
          </cell>
          <cell r="H2246" t="str">
            <v xml:space="preserve">Kg  </v>
          </cell>
          <cell r="I2246" t="str">
            <v xml:space="preserve">FURUKAWA ELECTRRIC            </v>
          </cell>
          <cell r="J2246">
            <v>455</v>
          </cell>
          <cell r="K2246">
            <v>5503.68</v>
          </cell>
          <cell r="L2246">
            <v>440</v>
          </cell>
          <cell r="N2246">
            <v>440</v>
          </cell>
          <cell r="O2246">
            <v>5322.2400000000007</v>
          </cell>
          <cell r="P2246" t="str">
            <v>JPY</v>
          </cell>
          <cell r="Q2246" t="str">
            <v xml:space="preserve">FURUKAWA ELECTRRIC            </v>
          </cell>
          <cell r="T2246">
            <v>5322.2400000000007</v>
          </cell>
          <cell r="V2246">
            <v>5322.24</v>
          </cell>
          <cell r="X2246">
            <v>5322.24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</row>
        <row r="2247">
          <cell r="C2247" t="str">
            <v xml:space="preserve">HJFG-0001      </v>
          </cell>
          <cell r="D2247" t="str">
            <v xml:space="preserve">HJFG-0001      </v>
          </cell>
          <cell r="E2247" t="str">
            <v xml:space="preserve">MATERIAL OF FLANGE-PLATE      </v>
          </cell>
          <cell r="F2247" t="str">
            <v xml:space="preserve">A02  </v>
          </cell>
          <cell r="G2247" t="str">
            <v>JPY</v>
          </cell>
          <cell r="H2247" t="str">
            <v xml:space="preserve">Kg  </v>
          </cell>
          <cell r="I2247" t="str">
            <v xml:space="preserve">FURUKAWA ELECTRRIC            </v>
          </cell>
          <cell r="J2247">
            <v>695</v>
          </cell>
          <cell r="K2247">
            <v>8406.7200000000012</v>
          </cell>
          <cell r="L2247">
            <v>680</v>
          </cell>
          <cell r="N2247">
            <v>680</v>
          </cell>
          <cell r="O2247">
            <v>8225.2800000000025</v>
          </cell>
          <cell r="P2247" t="str">
            <v>JPY</v>
          </cell>
          <cell r="Q2247" t="str">
            <v xml:space="preserve">FURUKAWA ELECTRRIC            </v>
          </cell>
          <cell r="T2247">
            <v>8225.2800000000025</v>
          </cell>
          <cell r="V2247">
            <v>8225.2800000000007</v>
          </cell>
          <cell r="X2247">
            <v>8225.2800000000007</v>
          </cell>
          <cell r="AA2247">
            <v>36.120000000000005</v>
          </cell>
          <cell r="AB2247">
            <v>4</v>
          </cell>
          <cell r="AC2247">
            <v>0</v>
          </cell>
          <cell r="AD2247">
            <v>0</v>
          </cell>
          <cell r="AE2247">
            <v>0</v>
          </cell>
          <cell r="AF2247">
            <v>36.120000000000005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</row>
        <row r="2248">
          <cell r="C2248" t="str">
            <v xml:space="preserve">HJFG-0002      </v>
          </cell>
          <cell r="D2248" t="str">
            <v xml:space="preserve">HJFG-0002      </v>
          </cell>
          <cell r="E2248" t="str">
            <v xml:space="preserve">MATERIAL OF FLANGE            </v>
          </cell>
          <cell r="F2248" t="str">
            <v xml:space="preserve">A02  </v>
          </cell>
          <cell r="G2248" t="str">
            <v>JPY</v>
          </cell>
          <cell r="H2248" t="str">
            <v xml:space="preserve">Kg  </v>
          </cell>
          <cell r="I2248" t="str">
            <v xml:space="preserve">FURUKAWA ELECTRRIC            </v>
          </cell>
          <cell r="J2248">
            <v>695</v>
          </cell>
          <cell r="K2248">
            <v>8406.7200000000012</v>
          </cell>
          <cell r="L2248">
            <v>716</v>
          </cell>
          <cell r="N2248">
            <v>716</v>
          </cell>
          <cell r="O2248">
            <v>8660.7360000000008</v>
          </cell>
          <cell r="P2248" t="str">
            <v>JPY</v>
          </cell>
          <cell r="Q2248" t="str">
            <v xml:space="preserve">FURUKAWA ELECTRRIC            </v>
          </cell>
          <cell r="T2248">
            <v>8660.7360000000008</v>
          </cell>
          <cell r="V2248">
            <v>8660.7360000000008</v>
          </cell>
          <cell r="X2248">
            <v>8660.7360000000008</v>
          </cell>
          <cell r="AA2248">
            <v>36.120000000000005</v>
          </cell>
          <cell r="AB2248">
            <v>3</v>
          </cell>
          <cell r="AC2248">
            <v>0</v>
          </cell>
          <cell r="AD2248">
            <v>0</v>
          </cell>
          <cell r="AE2248">
            <v>36.120000000000005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</row>
        <row r="2249">
          <cell r="C2249" t="str">
            <v xml:space="preserve">MA02-0014      </v>
          </cell>
          <cell r="D2249" t="str">
            <v xml:space="preserve">MA02-0014      </v>
          </cell>
          <cell r="E2249" t="str">
            <v xml:space="preserve">M.F PLATE SIDE(O/CLR용)       </v>
          </cell>
          <cell r="F2249" t="str">
            <v xml:space="preserve">C01  </v>
          </cell>
          <cell r="G2249" t="str">
            <v>JPY</v>
          </cell>
          <cell r="H2249" t="str">
            <v xml:space="preserve">Kg  </v>
          </cell>
          <cell r="I2249" t="str">
            <v xml:space="preserve">FURUKAWA ELECTRRIC            </v>
          </cell>
          <cell r="J2249">
            <v>581</v>
          </cell>
          <cell r="K2249">
            <v>7027.7760000000007</v>
          </cell>
          <cell r="L2249">
            <v>555</v>
          </cell>
          <cell r="N2249">
            <v>555</v>
          </cell>
          <cell r="O2249">
            <v>6713.2800000000007</v>
          </cell>
          <cell r="P2249" t="str">
            <v>JPY</v>
          </cell>
          <cell r="Q2249" t="str">
            <v xml:space="preserve">FURUKAWA ELECTRRIC            </v>
          </cell>
          <cell r="T2249">
            <v>6713.2800000000007</v>
          </cell>
          <cell r="V2249">
            <v>6713.28</v>
          </cell>
          <cell r="X2249">
            <v>6713.28</v>
          </cell>
          <cell r="AA2249">
            <v>1071.5600000000002</v>
          </cell>
          <cell r="AB2249">
            <v>4</v>
          </cell>
          <cell r="AC2249">
            <v>0</v>
          </cell>
          <cell r="AD2249">
            <v>0</v>
          </cell>
          <cell r="AE2249">
            <v>0</v>
          </cell>
          <cell r="AF2249">
            <v>1071.5600000000002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</row>
        <row r="2250">
          <cell r="C2250" t="str">
            <v xml:space="preserve">MA02-0015      </v>
          </cell>
          <cell r="D2250" t="str">
            <v xml:space="preserve">MA02-0015      </v>
          </cell>
          <cell r="E2250" t="str">
            <v xml:space="preserve">MATERIAL OF PLATE-H/CORE      </v>
          </cell>
          <cell r="F2250" t="str">
            <v xml:space="preserve">A02  </v>
          </cell>
          <cell r="G2250" t="str">
            <v>JPY</v>
          </cell>
          <cell r="H2250" t="str">
            <v xml:space="preserve">Kg  </v>
          </cell>
          <cell r="I2250" t="str">
            <v xml:space="preserve">FURUKAWA ELECTRRIC            </v>
          </cell>
          <cell r="K2250">
            <v>0</v>
          </cell>
          <cell r="L2250">
            <v>483</v>
          </cell>
          <cell r="N2250">
            <v>483</v>
          </cell>
          <cell r="O2250">
            <v>5842.3680000000013</v>
          </cell>
          <cell r="P2250" t="str">
            <v>JPY</v>
          </cell>
          <cell r="Q2250" t="str">
            <v xml:space="preserve">FURUKAWA ELECTRRIC            </v>
          </cell>
          <cell r="T2250">
            <v>5842.3680000000013</v>
          </cell>
          <cell r="V2250">
            <v>5842.3680000000004</v>
          </cell>
          <cell r="X2250">
            <v>5842.3680000000004</v>
          </cell>
          <cell r="AA2250">
            <v>722.40000000000009</v>
          </cell>
          <cell r="AB2250">
            <v>2</v>
          </cell>
          <cell r="AC2250">
            <v>0</v>
          </cell>
          <cell r="AD2250">
            <v>722.40000000000009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</row>
        <row r="2251">
          <cell r="C2251" t="str">
            <v xml:space="preserve">MA07-0001      </v>
          </cell>
          <cell r="D2251" t="str">
            <v xml:space="preserve">MA07-0001      </v>
          </cell>
          <cell r="E2251" t="str">
            <v xml:space="preserve">MATERIAL OF PLATE TUBE        </v>
          </cell>
          <cell r="F2251" t="str">
            <v xml:space="preserve">C01  </v>
          </cell>
          <cell r="G2251" t="str">
            <v>JPY</v>
          </cell>
          <cell r="H2251" t="str">
            <v xml:space="preserve">Kg  </v>
          </cell>
          <cell r="I2251" t="str">
            <v xml:space="preserve">FURUKAWA ELECTRRIC            </v>
          </cell>
          <cell r="J2251">
            <v>635</v>
          </cell>
          <cell r="K2251">
            <v>7680.9600000000009</v>
          </cell>
          <cell r="L2251">
            <v>600</v>
          </cell>
          <cell r="N2251">
            <v>600</v>
          </cell>
          <cell r="O2251">
            <v>7257.6</v>
          </cell>
          <cell r="P2251" t="str">
            <v>JPY</v>
          </cell>
          <cell r="Q2251" t="str">
            <v xml:space="preserve">FURUKAWA ELECTRRIC            </v>
          </cell>
          <cell r="T2251">
            <v>7257.6</v>
          </cell>
          <cell r="V2251">
            <v>7257.6</v>
          </cell>
          <cell r="X2251">
            <v>7257.6</v>
          </cell>
          <cell r="AA2251">
            <v>1179.92</v>
          </cell>
          <cell r="AB2251">
            <v>3</v>
          </cell>
          <cell r="AC2251">
            <v>0</v>
          </cell>
          <cell r="AD2251">
            <v>0</v>
          </cell>
          <cell r="AE2251">
            <v>1179.92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</row>
        <row r="2252">
          <cell r="C2252" t="str">
            <v xml:space="preserve">MA10-0010      </v>
          </cell>
          <cell r="D2252" t="str">
            <v xml:space="preserve">MA10-0010      </v>
          </cell>
          <cell r="E2252" t="str">
            <v xml:space="preserve">MATERIAL OF TANK-H/CORE       </v>
          </cell>
          <cell r="F2252" t="str">
            <v xml:space="preserve">A02  </v>
          </cell>
          <cell r="G2252" t="str">
            <v>JPY</v>
          </cell>
          <cell r="H2252" t="str">
            <v xml:space="preserve">Kg  </v>
          </cell>
          <cell r="I2252" t="str">
            <v xml:space="preserve">FURUKAWA ELECTRRIC            </v>
          </cell>
          <cell r="K2252">
            <v>0</v>
          </cell>
          <cell r="L2252">
            <v>483</v>
          </cell>
          <cell r="N2252">
            <v>483</v>
          </cell>
          <cell r="O2252">
            <v>5842.3680000000013</v>
          </cell>
          <cell r="P2252" t="str">
            <v>JPY</v>
          </cell>
          <cell r="Q2252" t="str">
            <v xml:space="preserve">FURUKAWA ELECTRRIC            </v>
          </cell>
          <cell r="T2252">
            <v>5842.3680000000013</v>
          </cell>
          <cell r="V2252">
            <v>5842.3680000000004</v>
          </cell>
          <cell r="X2252">
            <v>5842.3680000000004</v>
          </cell>
          <cell r="AA2252">
            <v>722.40000000000009</v>
          </cell>
          <cell r="AB2252">
            <v>2</v>
          </cell>
          <cell r="AC2252">
            <v>0</v>
          </cell>
          <cell r="AD2252">
            <v>722.40000000000009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</row>
        <row r="2253">
          <cell r="C2253" t="str">
            <v xml:space="preserve">4315-614RD     </v>
          </cell>
          <cell r="D2253" t="str">
            <v xml:space="preserve">4315-614RD     </v>
          </cell>
          <cell r="E2253" t="str">
            <v xml:space="preserve">MATERIAL OF REINFORCE-RAD.    </v>
          </cell>
          <cell r="F2253" t="str">
            <v xml:space="preserve">A03  </v>
          </cell>
          <cell r="G2253" t="str">
            <v>USD</v>
          </cell>
          <cell r="H2253" t="str">
            <v xml:space="preserve">Kg  </v>
          </cell>
          <cell r="I2253" t="str">
            <v xml:space="preserve">GRANGES ALUMINIUM CO.,LTD     </v>
          </cell>
          <cell r="J2253">
            <v>3.8</v>
          </cell>
          <cell r="K2253">
            <v>5490.2400000000007</v>
          </cell>
          <cell r="L2253">
            <v>3.8</v>
          </cell>
          <cell r="N2253">
            <v>3.8</v>
          </cell>
          <cell r="O2253">
            <v>5490.2400000000007</v>
          </cell>
          <cell r="P2253" t="str">
            <v>USD</v>
          </cell>
          <cell r="Q2253" t="str">
            <v xml:space="preserve">GRANGES ALUMINIUM CO.,LTD     </v>
          </cell>
          <cell r="T2253">
            <v>5490.2400000000007</v>
          </cell>
          <cell r="V2253">
            <v>5490.24</v>
          </cell>
          <cell r="X2253">
            <v>5490.24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</row>
        <row r="2254">
          <cell r="C2254" t="str">
            <v xml:space="preserve">MA02-0010      </v>
          </cell>
          <cell r="D2254" t="str">
            <v xml:space="preserve">MA02-0010      </v>
          </cell>
          <cell r="E2254" t="str">
            <v xml:space="preserve">MATERIAL OF PLATE-RAD(1)      </v>
          </cell>
          <cell r="F2254" t="str">
            <v xml:space="preserve">C01  </v>
          </cell>
          <cell r="G2254" t="str">
            <v>USD</v>
          </cell>
          <cell r="H2254" t="str">
            <v xml:space="preserve">Kg  </v>
          </cell>
          <cell r="I2254" t="str">
            <v xml:space="preserve">GRANGES ALUMINIUM CO.,LTD     </v>
          </cell>
          <cell r="K2254">
            <v>0</v>
          </cell>
          <cell r="L2254">
            <v>3.8</v>
          </cell>
          <cell r="N2254">
            <v>3.8</v>
          </cell>
          <cell r="O2254">
            <v>5490.2400000000007</v>
          </cell>
          <cell r="P2254" t="str">
            <v>USD</v>
          </cell>
          <cell r="Q2254" t="str">
            <v xml:space="preserve">GRANGES ALUMINIUM CO.,LTD     </v>
          </cell>
          <cell r="T2254">
            <v>5490.2400000000007</v>
          </cell>
          <cell r="V2254">
            <v>5490.24</v>
          </cell>
          <cell r="X2254">
            <v>5490.24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</row>
        <row r="2255">
          <cell r="C2255" t="str">
            <v xml:space="preserve">MA02-0020      </v>
          </cell>
          <cell r="D2255" t="str">
            <v xml:space="preserve">MA02-0020      </v>
          </cell>
          <cell r="E2255" t="str">
            <v xml:space="preserve">MATERIAL OF PLATE-RAD(2)      </v>
          </cell>
          <cell r="F2255" t="str">
            <v xml:space="preserve">C01  </v>
          </cell>
          <cell r="G2255" t="str">
            <v>USD</v>
          </cell>
          <cell r="H2255" t="str">
            <v xml:space="preserve">Kg  </v>
          </cell>
          <cell r="I2255" t="str">
            <v xml:space="preserve">GRANGES ALUMINIUM CO.,LTD     </v>
          </cell>
          <cell r="K2255">
            <v>0</v>
          </cell>
          <cell r="L2255">
            <v>3.8</v>
          </cell>
          <cell r="N2255">
            <v>3.8</v>
          </cell>
          <cell r="O2255">
            <v>5490.2400000000007</v>
          </cell>
          <cell r="P2255" t="str">
            <v>USD</v>
          </cell>
          <cell r="Q2255" t="str">
            <v xml:space="preserve">GRANGES ALUMINIUM CO.,LTD     </v>
          </cell>
          <cell r="T2255">
            <v>5490.2400000000007</v>
          </cell>
          <cell r="V2255">
            <v>5490.24</v>
          </cell>
          <cell r="X2255">
            <v>5490.24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</row>
        <row r="2256">
          <cell r="C2256" t="str">
            <v xml:space="preserve">MA07-0020      </v>
          </cell>
          <cell r="D2256" t="str">
            <v xml:space="preserve">MA07-0020      </v>
          </cell>
          <cell r="E2256" t="str">
            <v xml:space="preserve">MATERIAL OF REINFORCE-RAD.    </v>
          </cell>
          <cell r="F2256" t="str">
            <v xml:space="preserve">C01  </v>
          </cell>
          <cell r="G2256" t="str">
            <v>USD</v>
          </cell>
          <cell r="H2256" t="str">
            <v xml:space="preserve">Kg  </v>
          </cell>
          <cell r="I2256" t="str">
            <v xml:space="preserve">SAPA HEAT TRANSFER(SHANGHAI)  </v>
          </cell>
          <cell r="J2256">
            <v>3.8</v>
          </cell>
          <cell r="K2256">
            <v>5490.2400000000007</v>
          </cell>
          <cell r="L2256">
            <v>3.8</v>
          </cell>
          <cell r="N2256">
            <v>3.8</v>
          </cell>
          <cell r="O2256">
            <v>5490.2400000000007</v>
          </cell>
          <cell r="P2256" t="str">
            <v>USD</v>
          </cell>
          <cell r="Q2256" t="str">
            <v xml:space="preserve">GRANGES ALUMINIUM CO.,LTD     </v>
          </cell>
          <cell r="T2256">
            <v>5490.2400000000007</v>
          </cell>
          <cell r="V2256">
            <v>5490.24</v>
          </cell>
          <cell r="X2256">
            <v>5490.24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</row>
        <row r="2257">
          <cell r="C2257" t="str">
            <v xml:space="preserve">MP03-0010      </v>
          </cell>
          <cell r="D2257" t="str">
            <v xml:space="preserve">MP03-0010      </v>
          </cell>
          <cell r="E2257" t="str">
            <v xml:space="preserve">MATERIAL OF HEADER PIPE       </v>
          </cell>
          <cell r="F2257" t="str">
            <v xml:space="preserve">D02  </v>
          </cell>
          <cell r="G2257" t="str">
            <v>USD</v>
          </cell>
          <cell r="H2257" t="str">
            <v xml:space="preserve">Kg  </v>
          </cell>
          <cell r="I2257" t="str">
            <v xml:space="preserve">HYDRO ELLAY ENFIELD           </v>
          </cell>
          <cell r="J2257">
            <v>5.94</v>
          </cell>
          <cell r="K2257">
            <v>8582.112000000001</v>
          </cell>
          <cell r="L2257">
            <v>5.94</v>
          </cell>
          <cell r="N2257">
            <v>5.94</v>
          </cell>
          <cell r="O2257">
            <v>8582.112000000001</v>
          </cell>
          <cell r="P2257" t="str">
            <v>USD</v>
          </cell>
          <cell r="Q2257" t="str">
            <v xml:space="preserve">HYDRO ELLAY ENFIELD           </v>
          </cell>
          <cell r="T2257">
            <v>8582.112000000001</v>
          </cell>
          <cell r="V2257">
            <v>8582.1119999999992</v>
          </cell>
          <cell r="X2257">
            <v>8582.1119999999992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</row>
        <row r="2258">
          <cell r="C2258" t="str">
            <v xml:space="preserve">MP03-0020      </v>
          </cell>
          <cell r="D2258" t="str">
            <v xml:space="preserve">MP03-0020      </v>
          </cell>
          <cell r="E2258" t="str">
            <v xml:space="preserve">HEADER PIPE                   </v>
          </cell>
          <cell r="F2258" t="str">
            <v xml:space="preserve">B01  </v>
          </cell>
          <cell r="G2258" t="str">
            <v>USD</v>
          </cell>
          <cell r="H2258" t="str">
            <v xml:space="preserve">Kg  </v>
          </cell>
          <cell r="I2258" t="str">
            <v xml:space="preserve">HYDRO ELLAY ENFIELD           </v>
          </cell>
          <cell r="J2258">
            <v>5.94</v>
          </cell>
          <cell r="K2258">
            <v>8582.112000000001</v>
          </cell>
          <cell r="L2258">
            <v>5.94</v>
          </cell>
          <cell r="N2258">
            <v>5.94</v>
          </cell>
          <cell r="O2258">
            <v>8582.112000000001</v>
          </cell>
          <cell r="P2258" t="str">
            <v>USD</v>
          </cell>
          <cell r="Q2258" t="str">
            <v xml:space="preserve">HYDRO ELLAY ENFIELD           </v>
          </cell>
          <cell r="T2258">
            <v>8582.112000000001</v>
          </cell>
          <cell r="V2258">
            <v>8582.1119999999992</v>
          </cell>
          <cell r="X2258">
            <v>8582.1119999999992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</row>
        <row r="2259">
          <cell r="C2259" t="str">
            <v xml:space="preserve">MP03-0030      </v>
          </cell>
          <cell r="D2259" t="str">
            <v xml:space="preserve">MP03-0030      </v>
          </cell>
          <cell r="E2259" t="str">
            <v xml:space="preserve">HEADER-PIPE                   </v>
          </cell>
          <cell r="F2259" t="str">
            <v xml:space="preserve">C01  </v>
          </cell>
          <cell r="G2259" t="str">
            <v>USD</v>
          </cell>
          <cell r="H2259" t="str">
            <v xml:space="preserve">Kg  </v>
          </cell>
          <cell r="I2259" t="str">
            <v xml:space="preserve">HYDRO ELLAY ENFIELD           </v>
          </cell>
          <cell r="J2259">
            <v>5.94</v>
          </cell>
          <cell r="K2259">
            <v>8582.112000000001</v>
          </cell>
          <cell r="L2259">
            <v>5.94</v>
          </cell>
          <cell r="N2259">
            <v>5.94</v>
          </cell>
          <cell r="O2259">
            <v>8582.112000000001</v>
          </cell>
          <cell r="P2259" t="str">
            <v>USD</v>
          </cell>
          <cell r="Q2259" t="str">
            <v xml:space="preserve">HYDRO ELLAY ENFIELD           </v>
          </cell>
          <cell r="T2259">
            <v>8582.112000000001</v>
          </cell>
          <cell r="V2259">
            <v>8582.1119999999992</v>
          </cell>
          <cell r="X2259">
            <v>8582.1119999999992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</row>
        <row r="2260">
          <cell r="C2260" t="str">
            <v xml:space="preserve">MP03-0040      </v>
          </cell>
          <cell r="D2260" t="str">
            <v xml:space="preserve">MP03-0040      </v>
          </cell>
          <cell r="E2260" t="str">
            <v xml:space="preserve">HEADER-PIPE                   </v>
          </cell>
          <cell r="F2260" t="str">
            <v xml:space="preserve">A02  </v>
          </cell>
          <cell r="G2260" t="str">
            <v>USD</v>
          </cell>
          <cell r="H2260" t="str">
            <v xml:space="preserve">Kg  </v>
          </cell>
          <cell r="I2260" t="str">
            <v xml:space="preserve">HYDRO ELLAY ENFIELD           </v>
          </cell>
          <cell r="J2260">
            <v>5.94</v>
          </cell>
          <cell r="K2260">
            <v>8582.112000000001</v>
          </cell>
          <cell r="L2260">
            <v>5.94</v>
          </cell>
          <cell r="N2260">
            <v>5.94</v>
          </cell>
          <cell r="O2260">
            <v>8582.112000000001</v>
          </cell>
          <cell r="P2260" t="str">
            <v>USD</v>
          </cell>
          <cell r="Q2260" t="str">
            <v xml:space="preserve">HYDRO ELLAY ENFIELD           </v>
          </cell>
          <cell r="T2260">
            <v>8582.112000000001</v>
          </cell>
          <cell r="V2260">
            <v>8582.1119999999992</v>
          </cell>
          <cell r="X2260">
            <v>8582.1119999999992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</row>
        <row r="2261">
          <cell r="C2261" t="str">
            <v xml:space="preserve">MP03-0050      </v>
          </cell>
          <cell r="D2261" t="str">
            <v xml:space="preserve">MP03-0050      </v>
          </cell>
          <cell r="E2261" t="str">
            <v xml:space="preserve">HEADER-PIPE                   </v>
          </cell>
          <cell r="F2261" t="str">
            <v xml:space="preserve">A03  </v>
          </cell>
          <cell r="G2261" t="str">
            <v>USD</v>
          </cell>
          <cell r="H2261" t="str">
            <v xml:space="preserve">Kg  </v>
          </cell>
          <cell r="I2261" t="str">
            <v xml:space="preserve">HYDRO ELLAY ENFIELD           </v>
          </cell>
          <cell r="J2261">
            <v>5.94</v>
          </cell>
          <cell r="K2261">
            <v>8582.112000000001</v>
          </cell>
          <cell r="L2261">
            <v>5.94</v>
          </cell>
          <cell r="N2261">
            <v>5.94</v>
          </cell>
          <cell r="O2261">
            <v>8582.112000000001</v>
          </cell>
          <cell r="P2261" t="str">
            <v>USD</v>
          </cell>
          <cell r="Q2261" t="str">
            <v xml:space="preserve">HYDRO ELLAY ENFIELD           </v>
          </cell>
          <cell r="T2261">
            <v>8582.112000000001</v>
          </cell>
          <cell r="V2261">
            <v>8582.1119999999992</v>
          </cell>
          <cell r="X2261">
            <v>8582.1119999999992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</row>
        <row r="2262">
          <cell r="C2262" t="str">
            <v>6051-012</v>
          </cell>
          <cell r="D2262" t="str">
            <v xml:space="preserve">6051-0120      </v>
          </cell>
          <cell r="E2262" t="str">
            <v xml:space="preserve">FAN-COND.                     </v>
          </cell>
          <cell r="F2262" t="str">
            <v xml:space="preserve">B01  </v>
          </cell>
          <cell r="G2262" t="str">
            <v>WON</v>
          </cell>
          <cell r="H2262" t="str">
            <v xml:space="preserve">PCS </v>
          </cell>
          <cell r="I2262" t="str">
            <v xml:space="preserve">KAUP                          </v>
          </cell>
          <cell r="K2262">
            <v>0</v>
          </cell>
          <cell r="L2262">
            <v>1130</v>
          </cell>
          <cell r="N2262">
            <v>1130</v>
          </cell>
          <cell r="O2262">
            <v>1130</v>
          </cell>
          <cell r="P2262" t="str">
            <v>WON</v>
          </cell>
          <cell r="Q2262" t="str">
            <v xml:space="preserve">KAUP                          </v>
          </cell>
          <cell r="R2262">
            <v>1130</v>
          </cell>
          <cell r="V2262">
            <v>1130</v>
          </cell>
          <cell r="X2262">
            <v>1130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</row>
        <row r="2263">
          <cell r="C2263" t="str">
            <v>7904-007</v>
          </cell>
          <cell r="D2263" t="str">
            <v xml:space="preserve">7904-0074      </v>
          </cell>
          <cell r="E2263" t="str">
            <v xml:space="preserve">SHROUD                        </v>
          </cell>
          <cell r="F2263" t="str">
            <v xml:space="preserve">B01  </v>
          </cell>
          <cell r="G2263" t="str">
            <v>WON</v>
          </cell>
          <cell r="H2263" t="str">
            <v xml:space="preserve">PCS </v>
          </cell>
          <cell r="I2263" t="str">
            <v xml:space="preserve">KAUP                          </v>
          </cell>
          <cell r="K2263">
            <v>0</v>
          </cell>
          <cell r="L2263">
            <v>1270</v>
          </cell>
          <cell r="N2263">
            <v>1270</v>
          </cell>
          <cell r="O2263">
            <v>1270</v>
          </cell>
          <cell r="P2263" t="str">
            <v>WON</v>
          </cell>
          <cell r="Q2263" t="str">
            <v xml:space="preserve">KAUP                          </v>
          </cell>
          <cell r="R2263">
            <v>1270</v>
          </cell>
          <cell r="V2263">
            <v>1270</v>
          </cell>
          <cell r="X2263">
            <v>1270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</row>
        <row r="2264">
          <cell r="C2264" t="str">
            <v>7904-016</v>
          </cell>
          <cell r="D2264" t="str">
            <v xml:space="preserve">7904-0162      </v>
          </cell>
          <cell r="E2264" t="str">
            <v xml:space="preserve">SHROUD-FAN(MODULE용)          </v>
          </cell>
          <cell r="F2264" t="str">
            <v xml:space="preserve">A04  </v>
          </cell>
          <cell r="G2264" t="str">
            <v>WON</v>
          </cell>
          <cell r="H2264" t="str">
            <v xml:space="preserve">PCS </v>
          </cell>
          <cell r="I2264" t="str">
            <v xml:space="preserve">KAUP                          </v>
          </cell>
          <cell r="K2264">
            <v>0</v>
          </cell>
          <cell r="L2264">
            <v>1200</v>
          </cell>
          <cell r="N2264">
            <v>1200</v>
          </cell>
          <cell r="O2264">
            <v>1200</v>
          </cell>
          <cell r="P2264" t="str">
            <v>WON</v>
          </cell>
          <cell r="Q2264" t="str">
            <v xml:space="preserve">KAUP                          </v>
          </cell>
          <cell r="R2264">
            <v>1200</v>
          </cell>
          <cell r="V2264">
            <v>1200</v>
          </cell>
          <cell r="X2264">
            <v>1200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</row>
        <row r="2265">
          <cell r="C2265" t="str">
            <v>7904-016</v>
          </cell>
          <cell r="D2265" t="str">
            <v xml:space="preserve">7904-0162      </v>
          </cell>
          <cell r="E2265" t="str">
            <v xml:space="preserve">SHROUD-FAN(MODULE용)          </v>
          </cell>
          <cell r="F2265" t="str">
            <v xml:space="preserve">A04  </v>
          </cell>
          <cell r="G2265" t="str">
            <v>WON</v>
          </cell>
          <cell r="H2265" t="str">
            <v xml:space="preserve">PCS </v>
          </cell>
          <cell r="I2265" t="str">
            <v xml:space="preserve">KAUP                          </v>
          </cell>
          <cell r="K2265">
            <v>0</v>
          </cell>
          <cell r="L2265">
            <v>1200</v>
          </cell>
          <cell r="N2265">
            <v>1200</v>
          </cell>
          <cell r="O2265">
            <v>1200</v>
          </cell>
          <cell r="P2265" t="str">
            <v>WON</v>
          </cell>
          <cell r="Q2265" t="str">
            <v xml:space="preserve">신일화학공업사                </v>
          </cell>
          <cell r="R2265">
            <v>1200</v>
          </cell>
          <cell r="V2265">
            <v>1200</v>
          </cell>
          <cell r="X2265">
            <v>1200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</row>
        <row r="2266">
          <cell r="C2266" t="str">
            <v xml:space="preserve">4315-0361D     </v>
          </cell>
          <cell r="D2266" t="str">
            <v xml:space="preserve">4315-0361D     </v>
          </cell>
          <cell r="E2266" t="str">
            <v xml:space="preserve">MATERIAL OF PATCH END         </v>
          </cell>
          <cell r="F2266" t="str">
            <v xml:space="preserve">A02  </v>
          </cell>
          <cell r="G2266" t="str">
            <v>JPY</v>
          </cell>
          <cell r="H2266" t="str">
            <v xml:space="preserve">Kg  </v>
          </cell>
          <cell r="I2266" t="str">
            <v xml:space="preserve">KINSHO MATAICHI               </v>
          </cell>
          <cell r="J2266">
            <v>450</v>
          </cell>
          <cell r="K2266">
            <v>5443.2000000000007</v>
          </cell>
          <cell r="L2266">
            <v>498</v>
          </cell>
          <cell r="N2266">
            <v>498</v>
          </cell>
          <cell r="O2266">
            <v>6023.8080000000009</v>
          </cell>
          <cell r="P2266" t="str">
            <v>JPY</v>
          </cell>
          <cell r="Q2266" t="str">
            <v xml:space="preserve">KINSHO MATAICHI               </v>
          </cell>
          <cell r="T2266">
            <v>6023.8080000000009</v>
          </cell>
          <cell r="V2266">
            <v>6023.808</v>
          </cell>
          <cell r="X2266">
            <v>6023.808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</row>
        <row r="2267">
          <cell r="C2267" t="str">
            <v xml:space="preserve">4315-536RD     </v>
          </cell>
          <cell r="D2267" t="str">
            <v xml:space="preserve">4315-536RD     </v>
          </cell>
          <cell r="E2267" t="str">
            <v xml:space="preserve">MATERIAL OF PLATE-RAD.        </v>
          </cell>
          <cell r="F2267" t="str">
            <v xml:space="preserve">A03  </v>
          </cell>
          <cell r="G2267" t="str">
            <v>JPY</v>
          </cell>
          <cell r="H2267" t="str">
            <v xml:space="preserve">Kg  </v>
          </cell>
          <cell r="I2267" t="str">
            <v xml:space="preserve">KINSHO MATAICHI               </v>
          </cell>
          <cell r="J2267">
            <v>450</v>
          </cell>
          <cell r="K2267">
            <v>5443.2000000000007</v>
          </cell>
          <cell r="L2267">
            <v>485</v>
          </cell>
          <cell r="N2267">
            <v>485</v>
          </cell>
          <cell r="O2267">
            <v>5866.56</v>
          </cell>
          <cell r="P2267" t="str">
            <v>JPY</v>
          </cell>
          <cell r="Q2267" t="str">
            <v xml:space="preserve">KINSHO MATAICHI               </v>
          </cell>
          <cell r="T2267">
            <v>5866.56</v>
          </cell>
          <cell r="V2267">
            <v>5866.56</v>
          </cell>
          <cell r="X2267">
            <v>5866.56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</row>
        <row r="2268">
          <cell r="C2268" t="str">
            <v xml:space="preserve">4320-0301D     </v>
          </cell>
          <cell r="D2268" t="str">
            <v xml:space="preserve">4320-0301D     </v>
          </cell>
          <cell r="E2268" t="str">
            <v xml:space="preserve">MATERIAL OF DIVIDE-PLATE      </v>
          </cell>
          <cell r="F2268" t="str">
            <v xml:space="preserve">A02  </v>
          </cell>
          <cell r="G2268" t="str">
            <v>JPY</v>
          </cell>
          <cell r="H2268" t="str">
            <v xml:space="preserve">Kg  </v>
          </cell>
          <cell r="I2268" t="str">
            <v xml:space="preserve">KINSHO MATAICHI               </v>
          </cell>
          <cell r="L2268">
            <v>450</v>
          </cell>
          <cell r="N2268">
            <v>450</v>
          </cell>
          <cell r="O2268">
            <v>5443.2000000000007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</row>
        <row r="2269">
          <cell r="C2269" t="str">
            <v xml:space="preserve">MA02-0007      </v>
          </cell>
          <cell r="D2269" t="str">
            <v xml:space="preserve">MA02-0007      </v>
          </cell>
          <cell r="E2269" t="str">
            <v xml:space="preserve">MATERIAL OF BRKT              </v>
          </cell>
          <cell r="F2269" t="str">
            <v xml:space="preserve">A04  </v>
          </cell>
          <cell r="G2269" t="str">
            <v>JPY</v>
          </cell>
          <cell r="H2269" t="str">
            <v xml:space="preserve">Kg  </v>
          </cell>
          <cell r="I2269" t="str">
            <v xml:space="preserve">KINSHO MATAICHI               </v>
          </cell>
          <cell r="K2269">
            <v>0</v>
          </cell>
          <cell r="L2269">
            <v>565</v>
          </cell>
          <cell r="N2269">
            <v>565</v>
          </cell>
          <cell r="O2269">
            <v>6834.2400000000007</v>
          </cell>
          <cell r="P2269" t="str">
            <v>JPY</v>
          </cell>
          <cell r="Q2269" t="str">
            <v xml:space="preserve">KINSHO MATAICHI               </v>
          </cell>
          <cell r="T2269">
            <v>6834.2400000000007</v>
          </cell>
          <cell r="V2269">
            <v>6834.24</v>
          </cell>
          <cell r="X2269">
            <v>6834.24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</row>
        <row r="2270">
          <cell r="C2270" t="str">
            <v xml:space="preserve">MA02-0009      </v>
          </cell>
          <cell r="D2270" t="str">
            <v xml:space="preserve">MA02-0009      </v>
          </cell>
          <cell r="E2270" t="str">
            <v xml:space="preserve">MATERIAL OF BRKT              </v>
          </cell>
          <cell r="F2270" t="str">
            <v xml:space="preserve">A02  </v>
          </cell>
          <cell r="G2270" t="str">
            <v>JPY</v>
          </cell>
          <cell r="H2270" t="str">
            <v xml:space="preserve">Kg  </v>
          </cell>
          <cell r="I2270" t="str">
            <v xml:space="preserve">KINSHO MATAICHI               </v>
          </cell>
          <cell r="J2270">
            <v>540</v>
          </cell>
          <cell r="K2270">
            <v>6531.8400000000011</v>
          </cell>
          <cell r="L2270">
            <v>503</v>
          </cell>
          <cell r="N2270">
            <v>503</v>
          </cell>
          <cell r="O2270">
            <v>6084.2880000000014</v>
          </cell>
          <cell r="P2270" t="str">
            <v>JPY</v>
          </cell>
          <cell r="Q2270" t="str">
            <v xml:space="preserve">KINSHO MATAICHI               </v>
          </cell>
          <cell r="T2270">
            <v>6084.2880000000014</v>
          </cell>
          <cell r="V2270">
            <v>6084.2879999999996</v>
          </cell>
          <cell r="X2270">
            <v>6084.2879999999996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</row>
        <row r="2271">
          <cell r="C2271" t="str">
            <v xml:space="preserve">MA02-0011      </v>
          </cell>
          <cell r="D2271" t="str">
            <v xml:space="preserve">MA02-0011      </v>
          </cell>
          <cell r="E2271" t="str">
            <v xml:space="preserve">MATERIAL OF BRKT              </v>
          </cell>
          <cell r="F2271" t="str">
            <v xml:space="preserve">C01  </v>
          </cell>
          <cell r="G2271" t="str">
            <v>JPY</v>
          </cell>
          <cell r="H2271" t="str">
            <v xml:space="preserve">Kg  </v>
          </cell>
          <cell r="I2271" t="str">
            <v xml:space="preserve">KINSHO MATAICHI               </v>
          </cell>
          <cell r="K2271">
            <v>0</v>
          </cell>
          <cell r="L2271">
            <v>503</v>
          </cell>
          <cell r="N2271">
            <v>503</v>
          </cell>
          <cell r="O2271">
            <v>6084.2880000000014</v>
          </cell>
          <cell r="P2271" t="str">
            <v>JPY</v>
          </cell>
          <cell r="Q2271" t="str">
            <v xml:space="preserve">KINSHO MATAICHI               </v>
          </cell>
          <cell r="T2271">
            <v>6084.2880000000014</v>
          </cell>
          <cell r="V2271">
            <v>6084.2879999999996</v>
          </cell>
          <cell r="X2271">
            <v>6084.2879999999996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</row>
        <row r="2272">
          <cell r="C2272" t="str">
            <v xml:space="preserve">MA02-0010      </v>
          </cell>
          <cell r="D2272" t="str">
            <v xml:space="preserve">MA02-0010      </v>
          </cell>
          <cell r="E2272" t="str">
            <v xml:space="preserve">MATERIAL OF PLATE-RAD(1)      </v>
          </cell>
          <cell r="F2272" t="str">
            <v xml:space="preserve">C01  </v>
          </cell>
          <cell r="G2272" t="str">
            <v>USD</v>
          </cell>
          <cell r="H2272" t="str">
            <v xml:space="preserve">Kg  </v>
          </cell>
          <cell r="I2272" t="str">
            <v xml:space="preserve">SAPA HEAT TRANSFER(SHANGHAI)  </v>
          </cell>
          <cell r="K2272">
            <v>0</v>
          </cell>
          <cell r="L2272">
            <v>3.5</v>
          </cell>
          <cell r="N2272">
            <v>3.5</v>
          </cell>
          <cell r="O2272">
            <v>5056.8</v>
          </cell>
          <cell r="P2272" t="str">
            <v>USD</v>
          </cell>
          <cell r="Q2272" t="str">
            <v xml:space="preserve">SAPA HEAT TRANSFER(SHANGHAI)  </v>
          </cell>
          <cell r="T2272">
            <v>5056.8</v>
          </cell>
          <cell r="V2272">
            <v>5056.8</v>
          </cell>
          <cell r="X2272">
            <v>5056.8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</row>
        <row r="2273">
          <cell r="C2273" t="str">
            <v xml:space="preserve">MA02-0020      </v>
          </cell>
          <cell r="D2273" t="str">
            <v xml:space="preserve">MA02-0020      </v>
          </cell>
          <cell r="E2273" t="str">
            <v xml:space="preserve">MATERIAL OF PLATE-RAD(2)      </v>
          </cell>
          <cell r="F2273" t="str">
            <v xml:space="preserve">C01  </v>
          </cell>
          <cell r="G2273" t="str">
            <v>USD</v>
          </cell>
          <cell r="H2273" t="str">
            <v xml:space="preserve">Kg  </v>
          </cell>
          <cell r="I2273" t="str">
            <v xml:space="preserve">SAPA HEAT TRANSFER(SHANGHAI)  </v>
          </cell>
          <cell r="K2273">
            <v>0</v>
          </cell>
          <cell r="L2273">
            <v>3.5</v>
          </cell>
          <cell r="N2273">
            <v>3.5</v>
          </cell>
          <cell r="O2273">
            <v>5056.8</v>
          </cell>
          <cell r="P2273" t="str">
            <v>USD</v>
          </cell>
          <cell r="Q2273" t="str">
            <v xml:space="preserve">SAPA HEAT TRANSFER(SHANGHAI)  </v>
          </cell>
          <cell r="T2273">
            <v>5056.8</v>
          </cell>
          <cell r="V2273">
            <v>5056.8</v>
          </cell>
          <cell r="X2273">
            <v>5056.8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</row>
        <row r="2274">
          <cell r="C2274" t="str">
            <v xml:space="preserve">MA07-0020      </v>
          </cell>
          <cell r="D2274" t="str">
            <v xml:space="preserve">MA07-0020      </v>
          </cell>
          <cell r="E2274" t="str">
            <v xml:space="preserve">MATERIAL OF REINFORCE-RAD.    </v>
          </cell>
          <cell r="F2274" t="str">
            <v xml:space="preserve">C01  </v>
          </cell>
          <cell r="G2274" t="str">
            <v>USD</v>
          </cell>
          <cell r="H2274" t="str">
            <v xml:space="preserve">Kg  </v>
          </cell>
          <cell r="I2274" t="str">
            <v xml:space="preserve">SAPA HEAT TRANSFER(SHANGHAI)  </v>
          </cell>
          <cell r="K2274">
            <v>0</v>
          </cell>
          <cell r="L2274">
            <v>3.5</v>
          </cell>
          <cell r="N2274">
            <v>3.5</v>
          </cell>
          <cell r="O2274">
            <v>5056.8</v>
          </cell>
          <cell r="P2274" t="str">
            <v>USD</v>
          </cell>
          <cell r="Q2274" t="str">
            <v xml:space="preserve">SAPA HEAT TRANSFER(SHANGHAI)  </v>
          </cell>
          <cell r="T2274">
            <v>5056.8</v>
          </cell>
          <cell r="V2274">
            <v>5056.8</v>
          </cell>
          <cell r="X2274">
            <v>5056.8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</row>
        <row r="2275">
          <cell r="C2275" t="str">
            <v>4253-008</v>
          </cell>
          <cell r="D2275" t="str">
            <v xml:space="preserve">4253-0082      </v>
          </cell>
          <cell r="E2275" t="str">
            <v xml:space="preserve">EXP.V/A ASS'Y(VQ)             </v>
          </cell>
          <cell r="F2275" t="str">
            <v xml:space="preserve">C01  </v>
          </cell>
          <cell r="G2275" t="str">
            <v>JPY</v>
          </cell>
          <cell r="H2275" t="str">
            <v xml:space="preserve">PCS </v>
          </cell>
          <cell r="I2275" t="str">
            <v xml:space="preserve">TGK CO.,LTD                   </v>
          </cell>
          <cell r="J2275">
            <v>740</v>
          </cell>
          <cell r="K2275">
            <v>8951.0400000000027</v>
          </cell>
          <cell r="L2275">
            <v>720</v>
          </cell>
          <cell r="N2275">
            <v>720</v>
          </cell>
          <cell r="O2275">
            <v>8709.1200000000026</v>
          </cell>
          <cell r="P2275" t="str">
            <v>JPY</v>
          </cell>
          <cell r="Q2275" t="str">
            <v xml:space="preserve">TGK CO.,LTD                   </v>
          </cell>
          <cell r="T2275">
            <v>8709.1200000000026</v>
          </cell>
          <cell r="V2275">
            <v>8709.1200000000008</v>
          </cell>
          <cell r="X2275">
            <v>8709.1200000000008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</row>
        <row r="2276">
          <cell r="C2276" t="str">
            <v>4253-022</v>
          </cell>
          <cell r="D2276" t="str">
            <v xml:space="preserve">4253-0221      </v>
          </cell>
          <cell r="E2276" t="str">
            <v xml:space="preserve">EXP.V/V ASS'Y-RR(1/2)         </v>
          </cell>
          <cell r="F2276" t="str">
            <v xml:space="preserve">A06  </v>
          </cell>
          <cell r="G2276" t="str">
            <v>JPY</v>
          </cell>
          <cell r="H2276" t="str">
            <v xml:space="preserve">PCS </v>
          </cell>
          <cell r="I2276" t="str">
            <v xml:space="preserve">TGK CO.,LTD                   </v>
          </cell>
          <cell r="J2276">
            <v>550</v>
          </cell>
          <cell r="K2276">
            <v>6652.8</v>
          </cell>
          <cell r="L2276">
            <v>550</v>
          </cell>
          <cell r="N2276">
            <v>550</v>
          </cell>
          <cell r="O2276">
            <v>6652.8</v>
          </cell>
          <cell r="P2276" t="str">
            <v>JPY</v>
          </cell>
          <cell r="Q2276" t="str">
            <v xml:space="preserve">TGK CO.,LTD                   </v>
          </cell>
          <cell r="T2276">
            <v>6652.8</v>
          </cell>
          <cell r="V2276">
            <v>6652.8</v>
          </cell>
          <cell r="X2276">
            <v>6652.8</v>
          </cell>
          <cell r="AA2276">
            <v>120.4</v>
          </cell>
          <cell r="AB2276">
            <v>2</v>
          </cell>
          <cell r="AC2276">
            <v>0</v>
          </cell>
          <cell r="AD2276">
            <v>120.4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</row>
        <row r="2277">
          <cell r="C2277" t="str">
            <v>4253-023</v>
          </cell>
          <cell r="D2277" t="str">
            <v xml:space="preserve">4253-0231      </v>
          </cell>
          <cell r="E2277" t="str">
            <v xml:space="preserve">EXP.V/A ASS'Y                 </v>
          </cell>
          <cell r="F2277" t="str">
            <v xml:space="preserve">A06  </v>
          </cell>
          <cell r="G2277" t="str">
            <v>JPY</v>
          </cell>
          <cell r="H2277" t="str">
            <v xml:space="preserve">PCS </v>
          </cell>
          <cell r="I2277" t="str">
            <v xml:space="preserve">TGK CO.,LTD                   </v>
          </cell>
          <cell r="J2277">
            <v>650</v>
          </cell>
          <cell r="K2277">
            <v>7862.4000000000015</v>
          </cell>
          <cell r="L2277">
            <v>650</v>
          </cell>
          <cell r="N2277">
            <v>650</v>
          </cell>
          <cell r="O2277">
            <v>7862.4000000000015</v>
          </cell>
          <cell r="P2277" t="str">
            <v>JPY</v>
          </cell>
          <cell r="Q2277" t="str">
            <v xml:space="preserve">TGK CO.,LTD                   </v>
          </cell>
          <cell r="T2277">
            <v>7862.4000000000015</v>
          </cell>
          <cell r="V2277">
            <v>7862.4</v>
          </cell>
          <cell r="X2277">
            <v>7862.4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</row>
        <row r="2278">
          <cell r="C2278" t="str">
            <v>4253-024</v>
          </cell>
          <cell r="D2278" t="str">
            <v xml:space="preserve">4253-0240      </v>
          </cell>
          <cell r="E2278" t="str">
            <v xml:space="preserve">EXP V/V ASS'Y                 </v>
          </cell>
          <cell r="F2278" t="str">
            <v xml:space="preserve">E01  </v>
          </cell>
          <cell r="G2278" t="str">
            <v>JPY</v>
          </cell>
          <cell r="H2278" t="str">
            <v xml:space="preserve">PCS </v>
          </cell>
          <cell r="I2278" t="str">
            <v xml:space="preserve">TGK CO.,LTD                   </v>
          </cell>
          <cell r="K2278">
            <v>0</v>
          </cell>
          <cell r="L2278">
            <v>650</v>
          </cell>
          <cell r="N2278">
            <v>650</v>
          </cell>
          <cell r="O2278">
            <v>7862.4000000000015</v>
          </cell>
          <cell r="P2278" t="str">
            <v>JPY</v>
          </cell>
          <cell r="Q2278" t="str">
            <v xml:space="preserve">TGK CO.,LTD                   </v>
          </cell>
          <cell r="T2278">
            <v>7862.4000000000015</v>
          </cell>
          <cell r="V2278">
            <v>7862.4</v>
          </cell>
          <cell r="X2278">
            <v>7862.4</v>
          </cell>
          <cell r="AA2278">
            <v>120.4</v>
          </cell>
          <cell r="AB2278">
            <v>8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120.4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</row>
        <row r="2279">
          <cell r="C2279" t="str">
            <v>4253-025</v>
          </cell>
          <cell r="D2279" t="str">
            <v xml:space="preserve">4253-0250      </v>
          </cell>
          <cell r="E2279" t="str">
            <v xml:space="preserve">EXP.V/V ASS'Y                 </v>
          </cell>
          <cell r="F2279" t="str">
            <v xml:space="preserve">A06  </v>
          </cell>
          <cell r="G2279" t="str">
            <v>JPY</v>
          </cell>
          <cell r="H2279" t="str">
            <v xml:space="preserve">PCS </v>
          </cell>
          <cell r="I2279" t="str">
            <v xml:space="preserve">TGK CO.,LTD                   </v>
          </cell>
          <cell r="K2279">
            <v>0</v>
          </cell>
          <cell r="L2279">
            <v>1000</v>
          </cell>
          <cell r="N2279">
            <v>1000</v>
          </cell>
          <cell r="O2279">
            <v>12096.000000000002</v>
          </cell>
          <cell r="P2279" t="str">
            <v>JPY</v>
          </cell>
          <cell r="Q2279" t="str">
            <v xml:space="preserve">TGK CO.,LTD                   </v>
          </cell>
          <cell r="T2279">
            <v>12096.000000000002</v>
          </cell>
          <cell r="V2279">
            <v>12096</v>
          </cell>
          <cell r="X2279">
            <v>12096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</row>
        <row r="2280">
          <cell r="C2280" t="str">
            <v>4755-027</v>
          </cell>
          <cell r="D2280" t="str">
            <v xml:space="preserve">4755-0270      </v>
          </cell>
          <cell r="E2280" t="str">
            <v xml:space="preserve">SW.ASS'Y-TRINARY              </v>
          </cell>
          <cell r="F2280" t="str">
            <v xml:space="preserve">C01  </v>
          </cell>
          <cell r="G2280" t="str">
            <v>JPY</v>
          </cell>
          <cell r="H2280" t="str">
            <v xml:space="preserve">PCS </v>
          </cell>
          <cell r="I2280" t="str">
            <v xml:space="preserve">TGK CO.,LTD                   </v>
          </cell>
          <cell r="K2280">
            <v>0</v>
          </cell>
          <cell r="L2280">
            <v>470</v>
          </cell>
          <cell r="N2280">
            <v>470</v>
          </cell>
          <cell r="O2280">
            <v>5685.1200000000008</v>
          </cell>
          <cell r="P2280" t="str">
            <v>JPY</v>
          </cell>
          <cell r="Q2280" t="str">
            <v xml:space="preserve">TGK CO.,LTD                   </v>
          </cell>
          <cell r="T2280">
            <v>5685.1200000000008</v>
          </cell>
          <cell r="V2280">
            <v>5685.12</v>
          </cell>
          <cell r="X2280">
            <v>5685.12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</row>
        <row r="2281">
          <cell r="C2281" t="str">
            <v>4478-001</v>
          </cell>
          <cell r="D2281" t="str">
            <v xml:space="preserve">4478-0010      </v>
          </cell>
          <cell r="E2281" t="str">
            <v xml:space="preserve">LAMP ASS'Y-W/CAP              </v>
          </cell>
          <cell r="F2281" t="str">
            <v xml:space="preserve">A03  </v>
          </cell>
          <cell r="G2281" t="str">
            <v>JPY</v>
          </cell>
          <cell r="H2281" t="str">
            <v xml:space="preserve">PCS </v>
          </cell>
          <cell r="I2281" t="str">
            <v xml:space="preserve">TOSHIBA LIGHTEC               </v>
          </cell>
          <cell r="J2281">
            <v>31</v>
          </cell>
          <cell r="K2281">
            <v>374.97600000000006</v>
          </cell>
          <cell r="L2281">
            <v>31</v>
          </cell>
          <cell r="N2281">
            <v>31</v>
          </cell>
          <cell r="O2281">
            <v>374.97600000000006</v>
          </cell>
          <cell r="P2281" t="str">
            <v>JPY</v>
          </cell>
          <cell r="Q2281" t="str">
            <v xml:space="preserve">TOSHIBA LIGHTEC               </v>
          </cell>
          <cell r="T2281">
            <v>374.97600000000006</v>
          </cell>
          <cell r="V2281">
            <v>374.976</v>
          </cell>
          <cell r="X2281">
            <v>374.976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Vendor"/>
      <sheetName val="Summary WHT"/>
      <sheetName val="Print WHT Form"/>
      <sheetName val="sort3"/>
      <sheetName val="sort53 "/>
      <sheetName val="Sort ภงด.3"/>
      <sheetName val="Sort ภงด.53"/>
      <sheetName val="ใบแนบ ภงด.3"/>
      <sheetName val="ใบแนบ ภงด.53"/>
    </sheetNames>
    <sheetDataSet>
      <sheetData sheetId="0">
        <row r="1">
          <cell r="A1" t="str">
            <v>Tax ID</v>
          </cell>
          <cell r="B1" t="str">
            <v>Type</v>
          </cell>
          <cell r="C1" t="str">
            <v>Name</v>
          </cell>
          <cell r="D1" t="str">
            <v>Address</v>
          </cell>
        </row>
        <row r="2">
          <cell r="A2" t="str">
            <v>0107537002729</v>
          </cell>
          <cell r="B2">
            <v>53</v>
          </cell>
          <cell r="C2" t="str">
            <v>บริษัท แอกซ่าประกันภัย จำกัด (มหาชน)</v>
          </cell>
          <cell r="D2" t="str">
            <v>ชั้น 23 อาคารลุมพินีทาวเวอร์ 1168/67 ถนนพระราม 4 แขวงทุ่งมหาเมฆ เขตสาทร กรุงเทพฯ 10120</v>
          </cell>
        </row>
        <row r="3">
          <cell r="A3" t="str">
            <v>0105549066687</v>
          </cell>
          <cell r="B3">
            <v>53</v>
          </cell>
          <cell r="C3" t="str">
            <v>RL Counsel Co.,Ltd.</v>
          </cell>
          <cell r="D3" t="str">
            <v>62/15 Thaniya Road Suriyawongse, Bangrak, Bangkok 10500</v>
          </cell>
        </row>
        <row r="4">
          <cell r="A4" t="str">
            <v>0107555000082</v>
          </cell>
          <cell r="B4">
            <v>53</v>
          </cell>
          <cell r="C4" t="str">
            <v>บริษัท ดับบลิวเอชเอ คอร์ปอเรชั่น จำกัด (มหาชน)</v>
          </cell>
          <cell r="D4" t="str">
            <v>1121  ม. 3 ถ.เทพารักษ์  ต.เทพารักษ์  อ.เมือง  จ.สมุทรปราการ 10270</v>
          </cell>
        </row>
        <row r="5">
          <cell r="A5" t="str">
            <v>0105535030251</v>
          </cell>
          <cell r="B5">
            <v>53</v>
          </cell>
          <cell r="C5" t="str">
            <v>บริษัท กรุงเทพประเมินราคา จำกัด</v>
          </cell>
          <cell r="D5" t="str">
            <v>1414/1-2 ซอยหลังอาคารตึกไทย ถ.พระราม 4  แขวงคลองเตย  เขตคลองเตย กรุงเทพฯ 10110</v>
          </cell>
        </row>
        <row r="6">
          <cell r="A6" t="str">
            <v>3449900112866</v>
          </cell>
          <cell r="B6">
            <v>3</v>
          </cell>
          <cell r="C6" t="str">
            <v>นางบุญมี  ตะนา</v>
          </cell>
          <cell r="D6" t="str">
            <v>39/1522 หมู่ที่ 1 ต.บึงน้ำรักษ์ อ.อัญบุรี  จ.ปทุมธานี</v>
          </cell>
        </row>
        <row r="7">
          <cell r="A7" t="str">
            <v>0105535104425</v>
          </cell>
          <cell r="B7">
            <v>53</v>
          </cell>
          <cell r="C7" t="str">
            <v>บริษัท ไนท์แฟรงค์ ชาร์เตอร์ (ประเทศไทย) จำกัด</v>
          </cell>
          <cell r="D7" t="str">
            <v>65/192 ชั้น 23 อาคารชำนาญ เพ็ญชาติบิสเนสเซ็นเตอร์ ถ.พระราม9 แขวงห้วยขวาง เขตห้วยขวาง กรุงเทพฯ 10320</v>
          </cell>
        </row>
        <row r="8">
          <cell r="A8" t="str">
            <v>0105541040328</v>
          </cell>
          <cell r="B8">
            <v>53</v>
          </cell>
          <cell r="C8" t="str">
            <v>PricewaterhouseCoopers ABAS Ltd</v>
          </cell>
          <cell r="D8" t="str">
            <v>15th Floor Bangkok City Tower,179/74-80 South Sathorn Road, Thungmahamek, Sathorn, Bangkok,10120,Thailand</v>
          </cell>
        </row>
        <row r="9">
          <cell r="B9">
            <v>53</v>
          </cell>
          <cell r="C9" t="str">
            <v>บริษัท ไทยพาณิชย์สามัคคีประกันภัย จำกัด (มหาชน)</v>
          </cell>
          <cell r="D9" t="str">
            <v>2/4  อาคารไทยพาณิชย์ สามัคคีประกันภัย ชั้น 12 โครงการนอร์ธปาร์ค ถ. วิภาวดีรังสิต แขวงทุ่งสองห้อง เขตหลักสี่ กทม. 10210</v>
          </cell>
        </row>
        <row r="10">
          <cell r="B10">
            <v>3</v>
          </cell>
          <cell r="C10" t="str">
            <v>นายสมยศ  อนันตประยูร</v>
          </cell>
          <cell r="D10" t="str">
            <v>233/328 หมู่6 ต.บางเมือง อ.เมืองสมุทรปราการ จ.สมุทรปราการ</v>
          </cell>
        </row>
        <row r="11">
          <cell r="A11" t="str">
            <v>0107535000265</v>
          </cell>
          <cell r="B11">
            <v>53</v>
          </cell>
          <cell r="C11" t="str">
            <v xml:space="preserve">บริษัท แอดวานซ์ อินโฟร์ เซอร์วิส จำกัด (มหาชน)  </v>
          </cell>
          <cell r="D11" t="str">
            <v>414  ถนนพหลโยธิน แขวงสามเสนใน เขตพญาไท กรุงเทพ ฯ  10400</v>
          </cell>
        </row>
        <row r="12">
          <cell r="B12">
            <v>53</v>
          </cell>
          <cell r="C12" t="str">
            <v>บริษัท  เอส  แอนด์ เจ โฮลดิ้ง จำกัด</v>
          </cell>
          <cell r="D12" t="str">
            <v>1121  ม. 3 ถ.เทพารักษ์  ต.เทพารักษ์  อ.เมือง  จ.สมุทรปราการ 10270</v>
          </cell>
        </row>
        <row r="13">
          <cell r="A13" t="str">
            <v>0115547002363</v>
          </cell>
          <cell r="B13">
            <v>53</v>
          </cell>
          <cell r="C13" t="str">
            <v>บริษัท วี เอ กู๊ด จำกัด</v>
          </cell>
          <cell r="D13" t="str">
            <v>49/20-21  หมู่ที่ 6  ซ. ทวีทอง  5  ถ. เทพารักษ์  ต. บางเมืองใหม่  อ.เมือง  จ. สมุทรปราการ 10270</v>
          </cell>
        </row>
        <row r="14">
          <cell r="A14" t="str">
            <v>3349900090740</v>
          </cell>
          <cell r="B14">
            <v>3</v>
          </cell>
          <cell r="C14" t="str">
            <v xml:space="preserve">นายจักรกฤษณ์  ไชยสนิท  </v>
          </cell>
          <cell r="D14" t="str">
            <v xml:space="preserve">550/16  อ. พิบูลอุปถัมภ์  แขวงสามเสนนอก  เขตห้วยขวาง  กทม. </v>
          </cell>
        </row>
        <row r="15">
          <cell r="A15" t="str">
            <v>0115549006111</v>
          </cell>
          <cell r="B15">
            <v>53</v>
          </cell>
          <cell r="C15" t="str">
            <v>บริษัท แวร์เฮาส์ เอเซีย อะไลแอนซ์ จำกัด</v>
          </cell>
          <cell r="D15" t="str">
            <v>1121 ม.3 ถ.เทพารักษ์ ต.เทพารักษ์ อ.เมือง สมุทรปราการ 10270</v>
          </cell>
        </row>
        <row r="16">
          <cell r="A16" t="str">
            <v>0115546001801</v>
          </cell>
          <cell r="B16">
            <v>53</v>
          </cell>
          <cell r="C16" t="str">
            <v>บริษัท ดับบลิวเอชเอ อะไลแอนซ์ จำกัด</v>
          </cell>
          <cell r="D16" t="str">
            <v>1121 ม.3 ถ.เทพารักษ์ ต.เทพารักษ์ อ.เมือง สมุทรปราการ 10270</v>
          </cell>
        </row>
        <row r="17">
          <cell r="A17" t="str">
            <v>0105549035030</v>
          </cell>
          <cell r="B17">
            <v>53</v>
          </cell>
          <cell r="C17" t="str">
            <v>บริษัท บี.เอส.วาย. เอ็นจิเนียริ่ง จำกัด</v>
          </cell>
          <cell r="D17" t="str">
            <v>อาคารโนเบิล เฮ้าส์ พญาไท เลขที่ 35/32 ชั้น2 ถนนพญาไท แขวงถนนพญาไท เขตราชเทวี กรุงเทพฯ 10400</v>
          </cell>
        </row>
        <row r="18">
          <cell r="A18" t="str">
            <v>0105538092657.</v>
          </cell>
          <cell r="B18">
            <v>53</v>
          </cell>
          <cell r="C18" t="str">
            <v>บริษัท สยามพิธิวัฒน์ จำกัด</v>
          </cell>
          <cell r="D18" t="str">
            <v>569 ซอยรามคำแหง 39 (เทพลีลา 1) ถนนรามคำแหง แขวงพลับพลา เขตวังทองหลาง กรุงเทพฯ 10310</v>
          </cell>
        </row>
        <row r="19">
          <cell r="A19" t="str">
            <v>0105534052758</v>
          </cell>
          <cell r="B19">
            <v>53</v>
          </cell>
          <cell r="C19" t="str">
            <v>บริษัท บี.เอส.วาย. เทรดดิ้ง จำกัด</v>
          </cell>
          <cell r="D19" t="str">
            <v>อาคารโนเบิล เฮ้าส์ พญาไท เลขที่ 35/32 ชั้น2 ถนนพญาไท แขวงถนนพญาไท เขตราชเทวี กรุงเทพฯ 10400</v>
          </cell>
        </row>
        <row r="20">
          <cell r="A20" t="str">
            <v>0107545000161</v>
          </cell>
          <cell r="B20">
            <v>53</v>
          </cell>
          <cell r="C20" t="str">
            <v>บริษัท ทีโอที จำกัด (มหาชน)</v>
          </cell>
          <cell r="D20" t="str">
            <v>89/2 หมู่ 3 ถนนแจ้งวัฒนะ แขวงทุ่งสองห้อง เขตหลักสี่ กรุงเทพมหานคร 10210</v>
          </cell>
        </row>
        <row r="21">
          <cell r="A21" t="str">
            <v>0105531042204</v>
          </cell>
          <cell r="B21">
            <v>53</v>
          </cell>
          <cell r="C21" t="str">
            <v>CB Richard Ellis (Thailand) Co.,Ltd.</v>
          </cell>
          <cell r="D21" t="str">
            <v>46 th Floor,CRC Tower ,Wireless Rood,Lumpini , Pothumwan,Bangkok 10330</v>
          </cell>
        </row>
        <row r="22">
          <cell r="A22" t="str">
            <v>0105550105402</v>
          </cell>
          <cell r="B22">
            <v>53</v>
          </cell>
          <cell r="C22" t="str">
            <v>บริษัท พารากอน อินสเป็คเตอร์ จำกัด</v>
          </cell>
          <cell r="D22" t="str">
            <v>72/5 ซ.สายลวด 12 ถ.สายลวด ต.ปากน้ำ อ.เมือง จ.สมุทรปราการ 10280</v>
          </cell>
        </row>
        <row r="23">
          <cell r="A23" t="str">
            <v>0105534052740</v>
          </cell>
          <cell r="B23">
            <v>53</v>
          </cell>
          <cell r="C23" t="str">
            <v>บริษัท บี.เอส.วาย.คอนสตรัคชั่น จำกัด</v>
          </cell>
          <cell r="D23" t="str">
            <v>อาคารโนเบิล เฮ้าส์ พญาไท เลขที่ 35/32 ชั้น2 ถนนพญาไท แขวงถนนพญาไท เขตราชเทวี กรุงเทพฯ 10400</v>
          </cell>
        </row>
        <row r="24">
          <cell r="A24" t="str">
            <v>0105538092657</v>
          </cell>
          <cell r="B24">
            <v>53</v>
          </cell>
          <cell r="C24" t="str">
            <v xml:space="preserve">บริษัท สยามพิธิวัฒน์  จำกัด </v>
          </cell>
          <cell r="D24" t="str">
            <v>222/1-7 สยามสแควร์ ซอย 1 ถนนพระราม 1 แขวงปทุมวัน เขตปทุมวัน กรุงเทพฯ 10330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EE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  <sheetName val="Purchase Order"/>
      <sheetName val="Customize Your Purchase Order"/>
      <sheetName val="basic rate"/>
      <sheetName val="Main Sum (Hotel &amp; Residences)"/>
      <sheetName val="Cost Data"/>
      <sheetName val="Material"/>
      <sheetName val="C(1)"/>
      <sheetName val="D&amp;E(1)"/>
      <sheetName val="2_3_1 อาคาร"/>
      <sheetName val="EXF"/>
      <sheetName val="Progress-All"/>
      <sheetName val="cov-estimate"/>
      <sheetName val="สรุปราคา (EMC)"/>
      <sheetName val="Cost_Categories"/>
      <sheetName val="Purchase_Order"/>
      <sheetName val="Customize_Your_Purchase_Order"/>
      <sheetName val="SH-D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INVOICEprototype1"/>
      <sheetName val="Mat"/>
      <sheetName val="Sensitivyt"/>
      <sheetName val="HREIT Post H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t Pymts"/>
      <sheetName val="Pymts2009"/>
      <sheetName val="Aux-H10"/>
      <sheetName val="vIDS09-007 LRS"/>
      <sheetName val="valn results"/>
      <sheetName val="LSP Pmt"/>
      <sheetName val="calc-baht-TOTAL"/>
      <sheetName val="input-IDS Manu"/>
      <sheetName val="input-IDS Log"/>
      <sheetName val="input-IDS Mkt"/>
      <sheetName val="input-ST"/>
      <sheetName val="Curtailment"/>
      <sheetName val="AX0'07"/>
      <sheetName val="vIDS07-LRS"/>
      <sheetName val="input-AGI"/>
      <sheetName val="Disclosure Schedules"/>
      <sheetName val="THAI-IDSL"/>
      <sheetName val="THAI-IDSL-MemSum"/>
      <sheetName val="THAI-IDSMFG"/>
      <sheetName val="THAI-IDSMFG-MemSum"/>
      <sheetName val="THAI-IDSMKG"/>
      <sheetName val="THAI-IDSMKG-MemSum"/>
      <sheetName val="THAI-AGI"/>
      <sheetName val="THAI-AGI-MemSum"/>
      <sheetName val="AX0'08 - GL Analysis"/>
      <sheetName val="vIDS09 - OLDASMP-000"/>
      <sheetName val="AX Total"/>
      <sheetName val="vIDS08-LRS"/>
    </sheetNames>
    <sheetDataSet>
      <sheetData sheetId="0"/>
      <sheetData sheetId="1"/>
      <sheetData sheetId="2"/>
      <sheetData sheetId="3"/>
      <sheetData sheetId="4">
        <row r="18">
          <cell r="G18">
            <v>5.7000000000000002E-2</v>
          </cell>
          <cell r="H18">
            <v>5.2499999999999998E-2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Goodwill"/>
      <sheetName val="AIGCFG"/>
      <sheetName val="SPC"/>
      <sheetName val="TCC"/>
      <sheetName val="UFC"/>
      <sheetName val="PSB"/>
      <sheetName val="AIGFT"/>
      <sheetName val="AIGBANK"/>
      <sheetName val="CFA"/>
      <sheetName val="CLA"/>
      <sheetName val="AICCC"/>
      <sheetName val="Headcount"/>
      <sheetName val="AIGCFG CONS"/>
      <sheetName val="key ratios"/>
      <sheetName val="Module1"/>
    </sheetNames>
    <sheetDataSet>
      <sheetData sheetId="0" refreshError="1">
        <row r="17">
          <cell r="G17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Workbook Inputs"/>
      <sheetName val="FX Inputs"/>
      <sheetName val="Net Receivables Inputs"/>
      <sheetName val="Balance Sheet Inputs"/>
      <sheetName val="Loan Loss Inputs"/>
      <sheetName val="Income Statement Inputs"/>
      <sheetName val="Loan Production Inputs"/>
      <sheetName val="Credit Card Inputs"/>
      <sheetName val="CAPEX Inputs"/>
      <sheetName val="Actual P&amp;L Trends"/>
      <sheetName val="Budget P&amp;L Trends"/>
      <sheetName val="Actual BS"/>
      <sheetName val="Budget BS"/>
      <sheetName val="P&amp;L Comparatives"/>
      <sheetName val="BS Comparatives"/>
      <sheetName val="Yields"/>
      <sheetName val="Financial Trends"/>
      <sheetName val="Credit Card Stats"/>
      <sheetName val="Loan Prod Anal"/>
      <sheetName val="Loan Loss Analysis"/>
      <sheetName val="Full Year Forecast"/>
      <sheetName val="Chairman Summary"/>
      <sheetName val="Graph - Op. Inc."/>
      <sheetName val="Graph - Op. Effic."/>
      <sheetName val="Consumer Actual BS"/>
      <sheetName val="Commercial Actual BS"/>
      <sheetName val="Consumer Actual P&amp;L"/>
      <sheetName val="Commercial Actual P&amp;L"/>
      <sheetName val="Consumer Budget BS"/>
      <sheetName val="Commercial Budget BS"/>
      <sheetName val="Consumer Budget P&amp;L Trends"/>
      <sheetName val="Commercial Budget P&amp;L Trends"/>
      <sheetName val="Consumer Actual Trends"/>
      <sheetName val="Commercial Actual Trends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/>
      <sheetData sheetId="3" refreshError="1">
        <row r="9">
          <cell r="C9">
            <v>43.861775000000002</v>
          </cell>
        </row>
        <row r="10">
          <cell r="C10">
            <v>43.861775000000002</v>
          </cell>
        </row>
        <row r="11">
          <cell r="C11">
            <v>43.452847891476338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0"/>
      <sheetName val="Book0.xls"/>
    </sheetNames>
    <definedNames>
      <definedName name="GO価格SIM" refersTo="#REF!"/>
      <definedName name="メイン" refersTo="#REF!"/>
    </defined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Goodwill"/>
      <sheetName val="AIGCFG"/>
      <sheetName val="TCC"/>
      <sheetName val="UFC"/>
      <sheetName val="PSB"/>
      <sheetName val="AIGFT"/>
      <sheetName val="AIGBANK"/>
      <sheetName val="CFA"/>
      <sheetName val="CLA"/>
      <sheetName val="AICCC"/>
      <sheetName val="Headcount"/>
      <sheetName val="AIGCFG CONS"/>
      <sheetName val="key ratios"/>
      <sheetName val="Module1"/>
    </sheetNames>
    <sheetDataSet>
      <sheetData sheetId="0" refreshError="1">
        <row r="7">
          <cell r="J7">
            <v>151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Welcome"/>
      <sheetName val="Hyperion"/>
      <sheetName val="Print"/>
      <sheetName val="Goto"/>
      <sheetName val="Main"/>
      <sheetName val="Menus"/>
      <sheetName val="Db MRG"/>
      <sheetName val="Db Sch"/>
      <sheetName val="Db AvB"/>
      <sheetName val="Set up"/>
      <sheetName val="Db Cap"/>
      <sheetName val="Contacts"/>
      <sheetName val="Db Check"/>
      <sheetName val="KPI"/>
      <sheetName val="2000"/>
      <sheetName val="EMU 1"/>
      <sheetName val="EMU 2"/>
      <sheetName val="Salary"/>
      <sheetName val="IT GOE"/>
      <sheetName val="OID"/>
      <sheetName val="Cap Bud 1"/>
      <sheetName val="Cap Bud 2"/>
      <sheetName val="Cap Bud 3"/>
      <sheetName val="Cap Bud 4"/>
      <sheetName val="IT PPS"/>
      <sheetName val="IT PPR"/>
      <sheetName val="ROE"/>
      <sheetName val="Cash Flow"/>
      <sheetName val="F Six Year"/>
      <sheetName val="F Cum"/>
      <sheetName val="F Oper Exp"/>
      <sheetName val="F Oper Exp 2"/>
      <sheetName val="A Six Year"/>
      <sheetName val="A Cum"/>
      <sheetName val="A Oper Exp"/>
      <sheetName val="A Oper Exp 2"/>
      <sheetName val="NI Cum"/>
      <sheetName val="NI Oper Exp"/>
      <sheetName val="NI Oper Exp 2"/>
      <sheetName val="NI Six Year"/>
      <sheetName val="FS 1Q"/>
      <sheetName val="FS 2Q"/>
      <sheetName val="FS 3Q"/>
      <sheetName val="FS 4Q"/>
      <sheetName val="A 1Q"/>
      <sheetName val="A 2Q"/>
      <sheetName val="A 3Q"/>
      <sheetName val="A 4Q"/>
      <sheetName val="NI 1Q"/>
      <sheetName val="NI 2Q"/>
      <sheetName val="NI 3Q"/>
      <sheetName val="NI 4Q"/>
      <sheetName val="AvsB Cap 1Q"/>
      <sheetName val="AvsB Cap 2Q"/>
      <sheetName val="AvsB Cap 3Q"/>
      <sheetName val="AvsB Cap 4Q"/>
      <sheetName val="G Six Year"/>
      <sheetName val="G Cum"/>
      <sheetName val="G Oper Exp 2"/>
      <sheetName val="G Oper Exp"/>
      <sheetName val="G ROS"/>
      <sheetName val="G O 1Q"/>
      <sheetName val="G O 2Q"/>
      <sheetName val="G O 3Q"/>
      <sheetName val="G O 4Q"/>
      <sheetName val="G E 1Q"/>
      <sheetName val="G E 2Q"/>
      <sheetName val="G E 3Q"/>
      <sheetName val="G E 4Q"/>
      <sheetName val="MRG CAP"/>
      <sheetName val="MRG SALARY"/>
      <sheetName val="MRG CUM QTR"/>
      <sheetName val="MRG ROS"/>
      <sheetName val="MRG P L"/>
      <sheetName val="MRG 5YR"/>
      <sheetName val="MRG EXP COMP"/>
      <sheetName val="MRG QTLY BUD"/>
      <sheetName val="FG UNALLOCATED"/>
      <sheetName val="FG SALARY"/>
      <sheetName val="FG CAP REGION"/>
      <sheetName val="Survey"/>
      <sheetName val="Submit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omberg"/>
      <sheetName val="CIMB"/>
      <sheetName val="Portfolio"/>
      <sheetName val="KO"/>
      <sheetName val="By Issuer"/>
      <sheetName val="Murex"/>
      <sheetName val="usd spread"/>
      <sheetName val="TB"/>
      <sheetName val="CA Comp"/>
      <sheetName val="Diff Rate"/>
    </sheetNames>
    <sheetDataSet>
      <sheetData sheetId="0" refreshError="1">
        <row r="5">
          <cell r="A5" t="str">
            <v>EC5579056</v>
          </cell>
        </row>
        <row r="6">
          <cell r="A6" t="str">
            <v>ED4657240</v>
          </cell>
        </row>
        <row r="7">
          <cell r="A7" t="str">
            <v>ED9229334</v>
          </cell>
        </row>
        <row r="8">
          <cell r="A8" t="str">
            <v>US22541LAD55</v>
          </cell>
        </row>
        <row r="9">
          <cell r="A9" t="str">
            <v>US23380yaa55</v>
          </cell>
        </row>
        <row r="10">
          <cell r="A10" t="str">
            <v>US500630BE75</v>
          </cell>
        </row>
        <row r="11">
          <cell r="A11" t="str">
            <v>US560904AE46</v>
          </cell>
        </row>
        <row r="12">
          <cell r="A12" t="str">
            <v>US560904AF11</v>
          </cell>
        </row>
        <row r="13">
          <cell r="A13" t="str">
            <v xml:space="preserve">US803032AF85  </v>
          </cell>
        </row>
        <row r="14">
          <cell r="A14" t="str">
            <v>USG4672QAA25</v>
          </cell>
        </row>
        <row r="15">
          <cell r="A15" t="str">
            <v>USG6175TAB10</v>
          </cell>
        </row>
        <row r="16">
          <cell r="A16" t="str">
            <v>USJ09748AA28</v>
          </cell>
        </row>
        <row r="17">
          <cell r="A17" t="str">
            <v>USJ81335AH45</v>
          </cell>
        </row>
        <row r="18">
          <cell r="A18" t="str">
            <v>usy48406az86</v>
          </cell>
        </row>
        <row r="19">
          <cell r="A19" t="str">
            <v>USY48993AM49</v>
          </cell>
        </row>
        <row r="20">
          <cell r="A20" t="str">
            <v>USY5275KAF22</v>
          </cell>
        </row>
        <row r="21">
          <cell r="A21" t="str">
            <v>USY5275KAP04</v>
          </cell>
        </row>
        <row r="22">
          <cell r="A22" t="str">
            <v>USY60808AB18</v>
          </cell>
        </row>
        <row r="23">
          <cell r="A23" t="str">
            <v>USY68851AJ68</v>
          </cell>
        </row>
        <row r="24">
          <cell r="A24" t="str">
            <v>USY68856AA47</v>
          </cell>
        </row>
        <row r="25">
          <cell r="A25" t="str">
            <v>USY68856AB20</v>
          </cell>
        </row>
        <row r="26">
          <cell r="A26" t="str">
            <v>USY71548AV65</v>
          </cell>
        </row>
        <row r="27">
          <cell r="A27" t="str">
            <v>USY85859AJ80</v>
          </cell>
        </row>
        <row r="28">
          <cell r="A28" t="str">
            <v>usy9695nag89</v>
          </cell>
        </row>
        <row r="29">
          <cell r="A29" t="str">
            <v>XS0087096615</v>
          </cell>
        </row>
        <row r="30">
          <cell r="A30" t="str">
            <v>XS0121434350</v>
          </cell>
        </row>
        <row r="31">
          <cell r="A31" t="str">
            <v>XS0132030759</v>
          </cell>
        </row>
        <row r="32">
          <cell r="A32" t="str">
            <v xml:space="preserve">XS0138541734  </v>
          </cell>
        </row>
        <row r="33">
          <cell r="A33" t="str">
            <v>XS0148980344</v>
          </cell>
        </row>
        <row r="34">
          <cell r="A34" t="str">
            <v>XS0149949470</v>
          </cell>
        </row>
        <row r="35">
          <cell r="A35" t="str">
            <v>XS0159214989</v>
          </cell>
        </row>
        <row r="36">
          <cell r="A36" t="str">
            <v>XS0160558671</v>
          </cell>
        </row>
        <row r="37">
          <cell r="A37" t="str">
            <v>XS0171288250</v>
          </cell>
        </row>
        <row r="38">
          <cell r="A38" t="str">
            <v>XS0176245396</v>
          </cell>
        </row>
        <row r="39">
          <cell r="A39" t="str">
            <v>XS0178949946</v>
          </cell>
        </row>
        <row r="40">
          <cell r="A40" t="str">
            <v>XS0184093309</v>
          </cell>
        </row>
        <row r="41">
          <cell r="A41" t="str">
            <v>XS0184694569</v>
          </cell>
        </row>
        <row r="42">
          <cell r="A42" t="str">
            <v>XS0185094157</v>
          </cell>
        </row>
        <row r="43">
          <cell r="A43" t="str">
            <v>XS0194987607</v>
          </cell>
        </row>
        <row r="44">
          <cell r="A44" t="str">
            <v>XS0195076616</v>
          </cell>
        </row>
        <row r="45">
          <cell r="A45" t="str">
            <v>XS0195585418</v>
          </cell>
        </row>
        <row r="46">
          <cell r="A46" t="str">
            <v>XS0200959384</v>
          </cell>
        </row>
        <row r="47">
          <cell r="A47" t="str">
            <v>XS0201114880</v>
          </cell>
        </row>
        <row r="48">
          <cell r="A48" t="str">
            <v>XS0204903149</v>
          </cell>
        </row>
        <row r="49">
          <cell r="A49" t="str">
            <v>XS0212370869</v>
          </cell>
        </row>
        <row r="50">
          <cell r="A50" t="str">
            <v>XS0218870052</v>
          </cell>
        </row>
        <row r="51">
          <cell r="A51" t="str">
            <v>XS0221448557</v>
          </cell>
        </row>
        <row r="52">
          <cell r="A52" t="str">
            <v>SG7258912224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명"/>
      <sheetName val="ㅁ"/>
      <sheetName val="Sheet1"/>
      <sheetName val="ㅁ (2)"/>
    </sheetNames>
    <sheetDataSet>
      <sheetData sheetId="0" refreshError="1">
        <row r="1">
          <cell r="A1" t="str">
            <v>A1070205</v>
          </cell>
          <cell r="B1" t="str">
            <v>아사오카</v>
          </cell>
        </row>
        <row r="2">
          <cell r="A2" t="str">
            <v>98070102</v>
          </cell>
          <cell r="B2" t="str">
            <v>유병월</v>
          </cell>
        </row>
        <row r="3">
          <cell r="A3" t="str">
            <v>98070103</v>
          </cell>
          <cell r="B3" t="str">
            <v>김상환</v>
          </cell>
        </row>
        <row r="4">
          <cell r="A4" t="str">
            <v>A3040105</v>
          </cell>
          <cell r="B4" t="str">
            <v>미네 료지</v>
          </cell>
        </row>
        <row r="5">
          <cell r="A5" t="str">
            <v>90040301</v>
          </cell>
          <cell r="B5" t="str">
            <v>김외호</v>
          </cell>
        </row>
        <row r="6">
          <cell r="A6" t="str">
            <v>97062302</v>
          </cell>
          <cell r="B6" t="str">
            <v>정건모</v>
          </cell>
        </row>
        <row r="7">
          <cell r="A7" t="str">
            <v>A3070101</v>
          </cell>
          <cell r="B7" t="str">
            <v>지청</v>
          </cell>
        </row>
        <row r="8">
          <cell r="A8" t="str">
            <v>91062102</v>
          </cell>
          <cell r="B8" t="str">
            <v>정익수</v>
          </cell>
        </row>
        <row r="9">
          <cell r="A9" t="str">
            <v>92042701</v>
          </cell>
          <cell r="B9" t="str">
            <v>김용범</v>
          </cell>
        </row>
        <row r="10">
          <cell r="A10" t="str">
            <v>96031102</v>
          </cell>
          <cell r="B10" t="str">
            <v>김종협</v>
          </cell>
        </row>
        <row r="11">
          <cell r="A11" t="str">
            <v>A2012502</v>
          </cell>
          <cell r="B11" t="str">
            <v>박기순</v>
          </cell>
        </row>
        <row r="12">
          <cell r="A12" t="str">
            <v>A2061001</v>
          </cell>
          <cell r="B12" t="str">
            <v>임문규</v>
          </cell>
        </row>
        <row r="13">
          <cell r="A13" t="str">
            <v>A0102301</v>
          </cell>
          <cell r="B13" t="str">
            <v>박준용</v>
          </cell>
        </row>
        <row r="14">
          <cell r="A14" t="str">
            <v>97112101</v>
          </cell>
          <cell r="B14" t="str">
            <v>김선화</v>
          </cell>
        </row>
        <row r="15">
          <cell r="A15" t="str">
            <v>A0092101</v>
          </cell>
          <cell r="B15" t="str">
            <v>이미현</v>
          </cell>
        </row>
        <row r="16">
          <cell r="A16" t="str">
            <v>93090101</v>
          </cell>
          <cell r="B16" t="str">
            <v>임병철</v>
          </cell>
        </row>
        <row r="17">
          <cell r="A17" t="str">
            <v>96031101</v>
          </cell>
          <cell r="B17" t="str">
            <v>최장원</v>
          </cell>
        </row>
        <row r="18">
          <cell r="A18" t="str">
            <v>A0032001</v>
          </cell>
          <cell r="B18" t="str">
            <v>이우열</v>
          </cell>
        </row>
        <row r="19">
          <cell r="A19" t="str">
            <v>A3040104</v>
          </cell>
          <cell r="B19" t="str">
            <v>민병일</v>
          </cell>
        </row>
        <row r="20">
          <cell r="A20" t="str">
            <v>A3110101</v>
          </cell>
          <cell r="B20" t="str">
            <v>이낙희</v>
          </cell>
        </row>
        <row r="21">
          <cell r="A21" t="str">
            <v>A0022101</v>
          </cell>
          <cell r="B21" t="str">
            <v>김희정</v>
          </cell>
        </row>
        <row r="22">
          <cell r="A22" t="str">
            <v>A2030801</v>
          </cell>
          <cell r="B22" t="str">
            <v>윤정혜</v>
          </cell>
        </row>
        <row r="23">
          <cell r="A23" t="str">
            <v>A1121101</v>
          </cell>
          <cell r="B23" t="str">
            <v>변미경</v>
          </cell>
        </row>
        <row r="24">
          <cell r="A24" t="str">
            <v>A2111101</v>
          </cell>
          <cell r="B24" t="str">
            <v>엄재영</v>
          </cell>
        </row>
        <row r="25">
          <cell r="A25" t="str">
            <v>99050101</v>
          </cell>
          <cell r="B25" t="str">
            <v>김문성</v>
          </cell>
        </row>
        <row r="26">
          <cell r="A26" t="str">
            <v>A2022701</v>
          </cell>
          <cell r="B26" t="str">
            <v>최유옥</v>
          </cell>
        </row>
        <row r="27">
          <cell r="A27" t="str">
            <v>95060108</v>
          </cell>
          <cell r="B27" t="str">
            <v>호순영</v>
          </cell>
        </row>
        <row r="28">
          <cell r="A28" t="str">
            <v>97052701</v>
          </cell>
          <cell r="B28" t="str">
            <v>유순현</v>
          </cell>
        </row>
        <row r="29">
          <cell r="A29" t="str">
            <v>A0040701</v>
          </cell>
          <cell r="B29" t="str">
            <v>서명숙</v>
          </cell>
        </row>
        <row r="30">
          <cell r="A30" t="str">
            <v>92100103</v>
          </cell>
          <cell r="B30" t="str">
            <v>이재운</v>
          </cell>
        </row>
        <row r="31">
          <cell r="A31" t="str">
            <v>A3052901</v>
          </cell>
          <cell r="B31" t="str">
            <v>이복섭</v>
          </cell>
        </row>
        <row r="32">
          <cell r="A32" t="str">
            <v>A3032501</v>
          </cell>
          <cell r="B32" t="str">
            <v>차선화</v>
          </cell>
        </row>
        <row r="33">
          <cell r="A33" t="str">
            <v>A2061501</v>
          </cell>
          <cell r="B33" t="str">
            <v>서순석</v>
          </cell>
        </row>
        <row r="34">
          <cell r="A34" t="str">
            <v>A3103101</v>
          </cell>
          <cell r="B34" t="str">
            <v>문현철</v>
          </cell>
        </row>
        <row r="35">
          <cell r="A35" t="str">
            <v>A3111901</v>
          </cell>
          <cell r="B35" t="str">
            <v>안승목</v>
          </cell>
        </row>
        <row r="36">
          <cell r="A36" t="str">
            <v>A2041603</v>
          </cell>
          <cell r="B36" t="str">
            <v>정춘자</v>
          </cell>
        </row>
        <row r="37">
          <cell r="A37" t="str">
            <v>A2100101</v>
          </cell>
          <cell r="B37" t="str">
            <v>우동선</v>
          </cell>
        </row>
        <row r="38">
          <cell r="A38" t="str">
            <v>A1091704</v>
          </cell>
          <cell r="B38" t="str">
            <v>이경구</v>
          </cell>
        </row>
        <row r="39">
          <cell r="A39" t="str">
            <v>A3070201</v>
          </cell>
          <cell r="B39" t="str">
            <v>유대종</v>
          </cell>
        </row>
        <row r="40">
          <cell r="A40" t="str">
            <v>A3072301</v>
          </cell>
          <cell r="B40" t="str">
            <v>현희숙</v>
          </cell>
        </row>
        <row r="41">
          <cell r="A41" t="str">
            <v>A3082001</v>
          </cell>
          <cell r="B41" t="str">
            <v>김영식</v>
          </cell>
        </row>
        <row r="42">
          <cell r="A42" t="str">
            <v>91111201</v>
          </cell>
          <cell r="B42" t="str">
            <v>김승덕</v>
          </cell>
        </row>
        <row r="43">
          <cell r="A43" t="str">
            <v>A1091701</v>
          </cell>
          <cell r="B43" t="str">
            <v>김성철</v>
          </cell>
        </row>
        <row r="44">
          <cell r="A44" t="str">
            <v>92010303</v>
          </cell>
          <cell r="B44" t="str">
            <v>김한규</v>
          </cell>
        </row>
        <row r="45">
          <cell r="A45" t="str">
            <v>A2121601</v>
          </cell>
          <cell r="B45" t="str">
            <v>김대중</v>
          </cell>
        </row>
        <row r="46">
          <cell r="A46" t="str">
            <v>96120208</v>
          </cell>
          <cell r="B46" t="str">
            <v>송해근</v>
          </cell>
        </row>
        <row r="47">
          <cell r="A47" t="str">
            <v>96120902</v>
          </cell>
          <cell r="B47" t="str">
            <v>조주상</v>
          </cell>
        </row>
        <row r="48">
          <cell r="A48" t="str">
            <v>A2060303</v>
          </cell>
          <cell r="B48" t="str">
            <v>곽강헌</v>
          </cell>
        </row>
        <row r="49">
          <cell r="A49" t="str">
            <v>94120103</v>
          </cell>
          <cell r="B49" t="str">
            <v>홍성근</v>
          </cell>
        </row>
        <row r="50">
          <cell r="A50" t="str">
            <v>A0102306</v>
          </cell>
          <cell r="B50" t="str">
            <v>권순석</v>
          </cell>
        </row>
        <row r="51">
          <cell r="A51" t="str">
            <v>95080403</v>
          </cell>
          <cell r="B51" t="str">
            <v>한승희</v>
          </cell>
        </row>
        <row r="52">
          <cell r="A52" t="str">
            <v>95082407</v>
          </cell>
          <cell r="B52" t="str">
            <v>박종일</v>
          </cell>
        </row>
        <row r="53">
          <cell r="A53" t="str">
            <v>99052401</v>
          </cell>
          <cell r="B53" t="str">
            <v>김현수</v>
          </cell>
        </row>
        <row r="54">
          <cell r="A54" t="str">
            <v>A2052801</v>
          </cell>
          <cell r="B54" t="str">
            <v>안호군</v>
          </cell>
        </row>
        <row r="55">
          <cell r="A55" t="str">
            <v>A2012101</v>
          </cell>
          <cell r="B55" t="str">
            <v>강희명</v>
          </cell>
        </row>
        <row r="56">
          <cell r="A56" t="str">
            <v>97060202</v>
          </cell>
          <cell r="B56" t="str">
            <v>우연숙</v>
          </cell>
        </row>
        <row r="57">
          <cell r="A57" t="str">
            <v>A2062701</v>
          </cell>
          <cell r="B57" t="str">
            <v>이석운</v>
          </cell>
        </row>
        <row r="58">
          <cell r="A58" t="str">
            <v>A3031713</v>
          </cell>
          <cell r="B58" t="str">
            <v>이동재</v>
          </cell>
        </row>
        <row r="59">
          <cell r="A59" t="str">
            <v>91061701</v>
          </cell>
          <cell r="B59" t="str">
            <v>최동한</v>
          </cell>
        </row>
        <row r="60">
          <cell r="A60" t="str">
            <v>96121610</v>
          </cell>
          <cell r="B60" t="str">
            <v>박동원</v>
          </cell>
        </row>
        <row r="61">
          <cell r="A61" t="str">
            <v>95071001</v>
          </cell>
          <cell r="B61" t="str">
            <v>한성희</v>
          </cell>
        </row>
        <row r="62">
          <cell r="A62" t="str">
            <v>93060101</v>
          </cell>
          <cell r="B62" t="str">
            <v>권순태</v>
          </cell>
        </row>
        <row r="63">
          <cell r="A63" t="str">
            <v>A0102304</v>
          </cell>
          <cell r="B63" t="str">
            <v>김태훈</v>
          </cell>
        </row>
        <row r="64">
          <cell r="A64" t="str">
            <v>95102301</v>
          </cell>
          <cell r="B64" t="str">
            <v>이석초</v>
          </cell>
        </row>
        <row r="65">
          <cell r="A65" t="str">
            <v>A0102303</v>
          </cell>
          <cell r="B65" t="str">
            <v>이기범</v>
          </cell>
        </row>
        <row r="66">
          <cell r="A66" t="str">
            <v>A2022102</v>
          </cell>
          <cell r="B66" t="str">
            <v>강범모</v>
          </cell>
        </row>
        <row r="67">
          <cell r="A67" t="str">
            <v>A3050601</v>
          </cell>
          <cell r="B67" t="str">
            <v>박중희</v>
          </cell>
        </row>
        <row r="68">
          <cell r="A68" t="str">
            <v>A2122601</v>
          </cell>
          <cell r="B68" t="str">
            <v>김혜진</v>
          </cell>
        </row>
        <row r="69">
          <cell r="A69" t="str">
            <v>91030105</v>
          </cell>
          <cell r="B69" t="str">
            <v>최규정</v>
          </cell>
        </row>
        <row r="70">
          <cell r="A70" t="str">
            <v>91050101</v>
          </cell>
          <cell r="B70" t="str">
            <v>옥재호</v>
          </cell>
        </row>
        <row r="71">
          <cell r="A71" t="str">
            <v>91020102</v>
          </cell>
          <cell r="B71" t="str">
            <v>강명규</v>
          </cell>
        </row>
        <row r="72">
          <cell r="A72" t="str">
            <v>91081901</v>
          </cell>
          <cell r="B72" t="str">
            <v>이재건</v>
          </cell>
        </row>
        <row r="73">
          <cell r="A73" t="str">
            <v>A3090101</v>
          </cell>
          <cell r="B73" t="str">
            <v>성기원</v>
          </cell>
        </row>
        <row r="74">
          <cell r="A74" t="str">
            <v>91020101</v>
          </cell>
          <cell r="B74" t="str">
            <v>이연주</v>
          </cell>
        </row>
        <row r="75">
          <cell r="A75" t="str">
            <v>91080401</v>
          </cell>
          <cell r="B75" t="str">
            <v>임진규</v>
          </cell>
        </row>
        <row r="76">
          <cell r="A76" t="str">
            <v>A1082101</v>
          </cell>
          <cell r="B76" t="str">
            <v>윤만상</v>
          </cell>
        </row>
        <row r="77">
          <cell r="A77" t="str">
            <v>94120104</v>
          </cell>
          <cell r="B77" t="str">
            <v>정택선</v>
          </cell>
        </row>
        <row r="78">
          <cell r="A78" t="str">
            <v>A3090102</v>
          </cell>
          <cell r="B78" t="str">
            <v>임희수</v>
          </cell>
        </row>
        <row r="79">
          <cell r="A79" t="str">
            <v>95120102</v>
          </cell>
          <cell r="B79" t="str">
            <v>박범대</v>
          </cell>
        </row>
        <row r="80">
          <cell r="A80" t="str">
            <v>96121606</v>
          </cell>
          <cell r="B80" t="str">
            <v>임동민</v>
          </cell>
        </row>
        <row r="81">
          <cell r="A81" t="str">
            <v>96121605</v>
          </cell>
          <cell r="B81" t="str">
            <v>권상민</v>
          </cell>
        </row>
        <row r="82">
          <cell r="A82" t="str">
            <v>A2102101</v>
          </cell>
          <cell r="B82" t="str">
            <v>이훈성</v>
          </cell>
        </row>
        <row r="83">
          <cell r="A83" t="str">
            <v>A1082703</v>
          </cell>
          <cell r="B83" t="str">
            <v>김남훈</v>
          </cell>
        </row>
        <row r="84">
          <cell r="A84" t="str">
            <v>A2012103</v>
          </cell>
          <cell r="B84" t="str">
            <v>김용관</v>
          </cell>
        </row>
        <row r="85">
          <cell r="A85" t="str">
            <v>A3031001</v>
          </cell>
          <cell r="B85" t="str">
            <v>박형철</v>
          </cell>
        </row>
        <row r="86">
          <cell r="A86" t="str">
            <v>A2022101</v>
          </cell>
          <cell r="B86" t="str">
            <v>정남규</v>
          </cell>
        </row>
        <row r="87">
          <cell r="A87" t="str">
            <v>A0102312</v>
          </cell>
          <cell r="B87" t="str">
            <v>박종복</v>
          </cell>
        </row>
        <row r="88">
          <cell r="A88" t="str">
            <v>A1082704</v>
          </cell>
          <cell r="B88" t="str">
            <v>유재하</v>
          </cell>
        </row>
        <row r="89">
          <cell r="A89" t="str">
            <v>A3031002</v>
          </cell>
          <cell r="B89" t="str">
            <v>조영민</v>
          </cell>
        </row>
        <row r="90">
          <cell r="A90" t="str">
            <v>A3040103</v>
          </cell>
          <cell r="B90" t="str">
            <v>최대근</v>
          </cell>
        </row>
        <row r="91">
          <cell r="A91" t="str">
            <v>99090101</v>
          </cell>
          <cell r="B91" t="str">
            <v>김미옥</v>
          </cell>
        </row>
        <row r="92">
          <cell r="A92" t="str">
            <v>A3040702</v>
          </cell>
          <cell r="B92" t="str">
            <v>최동원</v>
          </cell>
        </row>
        <row r="93">
          <cell r="A93" t="str">
            <v>A3070701</v>
          </cell>
          <cell r="B93" t="str">
            <v>김현호</v>
          </cell>
        </row>
        <row r="94">
          <cell r="A94" t="str">
            <v>92010301</v>
          </cell>
          <cell r="B94" t="str">
            <v>이선규</v>
          </cell>
        </row>
        <row r="95">
          <cell r="A95" t="str">
            <v>92011302</v>
          </cell>
          <cell r="B95" t="str">
            <v>양중근</v>
          </cell>
        </row>
        <row r="96">
          <cell r="A96" t="str">
            <v>A3040106</v>
          </cell>
          <cell r="B96" t="str">
            <v>토다 토시하루</v>
          </cell>
        </row>
        <row r="97">
          <cell r="A97" t="str">
            <v>91080503</v>
          </cell>
          <cell r="B97" t="str">
            <v>이재원</v>
          </cell>
        </row>
        <row r="98">
          <cell r="A98" t="str">
            <v>A1091702</v>
          </cell>
          <cell r="B98" t="str">
            <v>정찬두</v>
          </cell>
        </row>
        <row r="99">
          <cell r="A99" t="str">
            <v>92120701</v>
          </cell>
          <cell r="B99" t="str">
            <v>이원구</v>
          </cell>
        </row>
        <row r="100">
          <cell r="A100" t="str">
            <v>A0102310</v>
          </cell>
          <cell r="B100" t="str">
            <v>김구수</v>
          </cell>
        </row>
        <row r="101">
          <cell r="A101" t="str">
            <v>95120101</v>
          </cell>
          <cell r="B101" t="str">
            <v>정종현</v>
          </cell>
        </row>
        <row r="102">
          <cell r="A102" t="str">
            <v>A1110102</v>
          </cell>
          <cell r="B102" t="str">
            <v>고영균</v>
          </cell>
        </row>
        <row r="103">
          <cell r="A103" t="str">
            <v>93010502</v>
          </cell>
          <cell r="B103" t="str">
            <v>김종일</v>
          </cell>
        </row>
        <row r="104">
          <cell r="A104" t="str">
            <v>A3040101</v>
          </cell>
          <cell r="B104" t="str">
            <v>김영집</v>
          </cell>
        </row>
        <row r="105">
          <cell r="A105" t="str">
            <v>96120204</v>
          </cell>
          <cell r="B105" t="str">
            <v>정병석</v>
          </cell>
        </row>
        <row r="106">
          <cell r="A106" t="str">
            <v>A0071001</v>
          </cell>
          <cell r="B106" t="str">
            <v>임형근</v>
          </cell>
        </row>
        <row r="107">
          <cell r="A107" t="str">
            <v>A0102309</v>
          </cell>
          <cell r="B107" t="str">
            <v>오성국</v>
          </cell>
        </row>
        <row r="108">
          <cell r="A108" t="str">
            <v>A0102307</v>
          </cell>
          <cell r="B108" t="str">
            <v>김종옥</v>
          </cell>
        </row>
        <row r="109">
          <cell r="A109" t="str">
            <v>A0071002</v>
          </cell>
          <cell r="B109" t="str">
            <v>이상우</v>
          </cell>
        </row>
        <row r="110">
          <cell r="A110" t="str">
            <v>A0102308</v>
          </cell>
          <cell r="B110" t="str">
            <v>김영수</v>
          </cell>
        </row>
        <row r="111">
          <cell r="A111" t="str">
            <v>A0071003</v>
          </cell>
          <cell r="B111" t="str">
            <v>안종근</v>
          </cell>
        </row>
        <row r="112">
          <cell r="A112" t="str">
            <v>A2060302</v>
          </cell>
          <cell r="B112" t="str">
            <v>길형진</v>
          </cell>
        </row>
        <row r="113">
          <cell r="A113" t="str">
            <v>A2062705</v>
          </cell>
          <cell r="B113" t="str">
            <v>이수정</v>
          </cell>
        </row>
        <row r="114">
          <cell r="A114" t="str">
            <v>92010311</v>
          </cell>
          <cell r="B114" t="str">
            <v>박희선</v>
          </cell>
        </row>
        <row r="115">
          <cell r="A115" t="str">
            <v>95041704</v>
          </cell>
          <cell r="B115" t="str">
            <v>조현몽</v>
          </cell>
        </row>
        <row r="116">
          <cell r="A116" t="str">
            <v>96111503</v>
          </cell>
          <cell r="B116" t="str">
            <v>김동조</v>
          </cell>
        </row>
        <row r="117">
          <cell r="A117" t="str">
            <v>95082402</v>
          </cell>
          <cell r="B117" t="str">
            <v>김상규</v>
          </cell>
        </row>
        <row r="118">
          <cell r="A118" t="str">
            <v>97102101</v>
          </cell>
          <cell r="B118" t="str">
            <v>권오석</v>
          </cell>
        </row>
        <row r="119">
          <cell r="A119" t="str">
            <v>97120103</v>
          </cell>
          <cell r="B119" t="str">
            <v>이학봉</v>
          </cell>
        </row>
        <row r="120">
          <cell r="A120" t="str">
            <v>A0100906</v>
          </cell>
          <cell r="B120" t="str">
            <v>이우복</v>
          </cell>
        </row>
        <row r="121">
          <cell r="A121" t="str">
            <v>A2022104</v>
          </cell>
          <cell r="B121" t="str">
            <v>배기한</v>
          </cell>
        </row>
        <row r="122">
          <cell r="A122" t="str">
            <v>A2041506</v>
          </cell>
          <cell r="B122" t="str">
            <v>임철규</v>
          </cell>
        </row>
        <row r="123">
          <cell r="A123" t="str">
            <v>A3020703</v>
          </cell>
          <cell r="B123" t="str">
            <v>윤종열</v>
          </cell>
        </row>
        <row r="124">
          <cell r="A124" t="str">
            <v>A3030802</v>
          </cell>
          <cell r="B124" t="str">
            <v>김희성</v>
          </cell>
        </row>
        <row r="125">
          <cell r="A125" t="str">
            <v>93032302</v>
          </cell>
          <cell r="B125" t="str">
            <v>최문환</v>
          </cell>
        </row>
        <row r="126">
          <cell r="A126" t="str">
            <v>95040104</v>
          </cell>
          <cell r="B126" t="str">
            <v>함명환</v>
          </cell>
        </row>
        <row r="127">
          <cell r="A127" t="str">
            <v>95050217</v>
          </cell>
          <cell r="B127" t="str">
            <v>신용묵</v>
          </cell>
        </row>
        <row r="128">
          <cell r="A128" t="str">
            <v>A0021101</v>
          </cell>
          <cell r="B128" t="str">
            <v>이용성</v>
          </cell>
        </row>
        <row r="129">
          <cell r="A129" t="str">
            <v>A0100908</v>
          </cell>
          <cell r="B129" t="str">
            <v>장호진</v>
          </cell>
        </row>
        <row r="130">
          <cell r="A130" t="str">
            <v>A1091204</v>
          </cell>
          <cell r="B130" t="str">
            <v>심규철</v>
          </cell>
        </row>
        <row r="131">
          <cell r="A131" t="str">
            <v>A2050304</v>
          </cell>
          <cell r="B131" t="str">
            <v>박성만</v>
          </cell>
        </row>
        <row r="132">
          <cell r="A132" t="str">
            <v>A3020702</v>
          </cell>
          <cell r="B132" t="str">
            <v>김병매</v>
          </cell>
        </row>
        <row r="133">
          <cell r="A133" t="str">
            <v>A3031706</v>
          </cell>
          <cell r="B133" t="str">
            <v>박민호</v>
          </cell>
        </row>
        <row r="134">
          <cell r="A134" t="str">
            <v>A3031712</v>
          </cell>
          <cell r="B134" t="str">
            <v>이희완</v>
          </cell>
        </row>
        <row r="135">
          <cell r="A135" t="str">
            <v>A2101103</v>
          </cell>
          <cell r="B135" t="str">
            <v>송정현</v>
          </cell>
        </row>
        <row r="136">
          <cell r="A136" t="str">
            <v>A1071001</v>
          </cell>
          <cell r="B136" t="str">
            <v>정주영</v>
          </cell>
        </row>
        <row r="137">
          <cell r="A137" t="str">
            <v>A3032801</v>
          </cell>
          <cell r="B137" t="str">
            <v>박해용</v>
          </cell>
        </row>
        <row r="138">
          <cell r="A138" t="str">
            <v>97112103</v>
          </cell>
          <cell r="B138" t="str">
            <v>윤남일</v>
          </cell>
        </row>
        <row r="139">
          <cell r="A139" t="str">
            <v>A0032701</v>
          </cell>
          <cell r="B139" t="str">
            <v>윤석용</v>
          </cell>
        </row>
        <row r="140">
          <cell r="A140" t="str">
            <v>A1041906</v>
          </cell>
          <cell r="B140" t="str">
            <v>임정재</v>
          </cell>
        </row>
        <row r="141">
          <cell r="A141" t="str">
            <v>A1060812</v>
          </cell>
          <cell r="B141" t="str">
            <v>김동출</v>
          </cell>
        </row>
        <row r="142">
          <cell r="A142" t="str">
            <v>A2101101</v>
          </cell>
          <cell r="B142" t="str">
            <v>이정훈</v>
          </cell>
        </row>
        <row r="143">
          <cell r="A143" t="str">
            <v>A2101106</v>
          </cell>
          <cell r="B143" t="str">
            <v>최현식</v>
          </cell>
        </row>
        <row r="144">
          <cell r="A144" t="str">
            <v>A3031301</v>
          </cell>
          <cell r="B144" t="str">
            <v>한영길</v>
          </cell>
        </row>
        <row r="145">
          <cell r="A145" t="str">
            <v>92022602</v>
          </cell>
          <cell r="B145" t="str">
            <v>안문수</v>
          </cell>
        </row>
        <row r="146">
          <cell r="A146" t="str">
            <v>92010601</v>
          </cell>
          <cell r="B146" t="str">
            <v>라승원</v>
          </cell>
        </row>
        <row r="147">
          <cell r="A147" t="str">
            <v>94061302</v>
          </cell>
          <cell r="B147" t="str">
            <v>오금석</v>
          </cell>
        </row>
        <row r="148">
          <cell r="A148" t="str">
            <v>95041710</v>
          </cell>
          <cell r="B148" t="str">
            <v>송재원</v>
          </cell>
        </row>
        <row r="149">
          <cell r="A149" t="str">
            <v>95032102</v>
          </cell>
          <cell r="B149" t="str">
            <v>안세근</v>
          </cell>
        </row>
        <row r="150">
          <cell r="A150" t="str">
            <v>95050216</v>
          </cell>
          <cell r="B150" t="str">
            <v>김태명</v>
          </cell>
        </row>
        <row r="151">
          <cell r="A151" t="str">
            <v>96031201</v>
          </cell>
          <cell r="B151" t="str">
            <v>강선규</v>
          </cell>
        </row>
        <row r="152">
          <cell r="A152" t="str">
            <v>A1091205</v>
          </cell>
          <cell r="B152" t="str">
            <v>최유희</v>
          </cell>
        </row>
        <row r="153">
          <cell r="A153" t="str">
            <v>96120601</v>
          </cell>
          <cell r="B153" t="str">
            <v>박성민</v>
          </cell>
        </row>
        <row r="154">
          <cell r="A154" t="str">
            <v>99100501</v>
          </cell>
          <cell r="B154" t="str">
            <v>김광석</v>
          </cell>
        </row>
        <row r="155">
          <cell r="A155" t="str">
            <v>97091003</v>
          </cell>
          <cell r="B155" t="str">
            <v>이용수</v>
          </cell>
        </row>
        <row r="156">
          <cell r="A156" t="str">
            <v>A0100912</v>
          </cell>
          <cell r="B156" t="str">
            <v>김종일</v>
          </cell>
        </row>
        <row r="157">
          <cell r="A157" t="str">
            <v>A0061201</v>
          </cell>
          <cell r="B157" t="str">
            <v>김남열</v>
          </cell>
        </row>
        <row r="158">
          <cell r="A158" t="str">
            <v>A0061301</v>
          </cell>
          <cell r="B158" t="str">
            <v>고상식</v>
          </cell>
        </row>
        <row r="159">
          <cell r="A159" t="str">
            <v>A0051604</v>
          </cell>
          <cell r="B159" t="str">
            <v>이종수</v>
          </cell>
        </row>
        <row r="160">
          <cell r="A160" t="str">
            <v>A0100211</v>
          </cell>
          <cell r="B160" t="str">
            <v>이세영</v>
          </cell>
        </row>
        <row r="161">
          <cell r="A161" t="str">
            <v>99111204</v>
          </cell>
          <cell r="B161" t="str">
            <v>오덕규</v>
          </cell>
        </row>
        <row r="162">
          <cell r="A162" t="str">
            <v>99060304</v>
          </cell>
          <cell r="B162" t="str">
            <v>양재욱</v>
          </cell>
        </row>
        <row r="163">
          <cell r="A163" t="str">
            <v>A0060901</v>
          </cell>
          <cell r="B163" t="str">
            <v>김태정</v>
          </cell>
        </row>
        <row r="164">
          <cell r="A164" t="str">
            <v>A1051402</v>
          </cell>
          <cell r="B164" t="str">
            <v>박종진</v>
          </cell>
        </row>
        <row r="165">
          <cell r="A165" t="str">
            <v>A1052101</v>
          </cell>
          <cell r="B165" t="str">
            <v>성국현</v>
          </cell>
        </row>
        <row r="166">
          <cell r="A166" t="str">
            <v>A0092911</v>
          </cell>
          <cell r="B166" t="str">
            <v>정태근</v>
          </cell>
        </row>
        <row r="167">
          <cell r="A167" t="str">
            <v>A2022106</v>
          </cell>
          <cell r="B167" t="str">
            <v>황용희</v>
          </cell>
        </row>
        <row r="168">
          <cell r="A168" t="str">
            <v>A2050302</v>
          </cell>
          <cell r="B168" t="str">
            <v>김창성</v>
          </cell>
        </row>
        <row r="169">
          <cell r="A169" t="str">
            <v>A2062601</v>
          </cell>
          <cell r="B169" t="str">
            <v>김형준</v>
          </cell>
        </row>
        <row r="170">
          <cell r="A170" t="str">
            <v>A2070801</v>
          </cell>
          <cell r="B170" t="str">
            <v>김진철</v>
          </cell>
        </row>
        <row r="171">
          <cell r="A171" t="str">
            <v>A2070804</v>
          </cell>
          <cell r="B171" t="str">
            <v>김성현</v>
          </cell>
        </row>
        <row r="172">
          <cell r="A172" t="str">
            <v>A2071004</v>
          </cell>
          <cell r="B172" t="str">
            <v>어윤근</v>
          </cell>
        </row>
        <row r="173">
          <cell r="A173" t="str">
            <v>A2071607</v>
          </cell>
          <cell r="B173" t="str">
            <v>전영복</v>
          </cell>
        </row>
        <row r="174">
          <cell r="A174" t="str">
            <v>A2101102</v>
          </cell>
          <cell r="B174" t="str">
            <v>서동길</v>
          </cell>
        </row>
        <row r="175">
          <cell r="A175" t="str">
            <v>A3031710</v>
          </cell>
          <cell r="B175" t="str">
            <v>천재형</v>
          </cell>
        </row>
        <row r="176">
          <cell r="A176" t="str">
            <v>A3031711</v>
          </cell>
          <cell r="B176" t="str">
            <v>최종문</v>
          </cell>
        </row>
        <row r="177">
          <cell r="A177" t="str">
            <v>A3102102</v>
          </cell>
          <cell r="B177" t="str">
            <v>정성현</v>
          </cell>
        </row>
        <row r="178">
          <cell r="A178" t="str">
            <v>96111102</v>
          </cell>
          <cell r="B178" t="str">
            <v>서원석</v>
          </cell>
        </row>
        <row r="179">
          <cell r="A179" t="str">
            <v>98011201</v>
          </cell>
          <cell r="B179" t="str">
            <v>김창섭</v>
          </cell>
        </row>
        <row r="180">
          <cell r="A180" t="str">
            <v>95041705</v>
          </cell>
          <cell r="B180" t="str">
            <v>송용주</v>
          </cell>
        </row>
        <row r="181">
          <cell r="A181" t="str">
            <v>A1041911</v>
          </cell>
          <cell r="B181" t="str">
            <v>조성대</v>
          </cell>
        </row>
        <row r="182">
          <cell r="A182" t="str">
            <v>A0052502</v>
          </cell>
          <cell r="B182" t="str">
            <v>이미자</v>
          </cell>
        </row>
        <row r="183">
          <cell r="A183" t="str">
            <v>A0051205</v>
          </cell>
          <cell r="B183" t="str">
            <v>유성준</v>
          </cell>
        </row>
        <row r="184">
          <cell r="A184" t="str">
            <v>A0060801</v>
          </cell>
          <cell r="B184" t="str">
            <v>김영남</v>
          </cell>
        </row>
        <row r="185">
          <cell r="A185" t="str">
            <v>A0092909</v>
          </cell>
          <cell r="B185" t="str">
            <v>심훈</v>
          </cell>
        </row>
        <row r="186">
          <cell r="A186" t="str">
            <v>A0100205</v>
          </cell>
          <cell r="B186" t="str">
            <v>장휘동</v>
          </cell>
        </row>
        <row r="187">
          <cell r="A187" t="str">
            <v>A0021001</v>
          </cell>
          <cell r="B187" t="str">
            <v>김진범</v>
          </cell>
        </row>
        <row r="188">
          <cell r="A188" t="str">
            <v>A1041909</v>
          </cell>
          <cell r="B188" t="str">
            <v>윤태현</v>
          </cell>
        </row>
        <row r="189">
          <cell r="A189" t="str">
            <v>A1051401</v>
          </cell>
          <cell r="B189" t="str">
            <v>김시영</v>
          </cell>
        </row>
        <row r="190">
          <cell r="A190" t="str">
            <v>A2040117</v>
          </cell>
          <cell r="B190" t="str">
            <v>이호근</v>
          </cell>
        </row>
        <row r="191">
          <cell r="A191" t="str">
            <v>A2040113</v>
          </cell>
          <cell r="B191" t="str">
            <v>문준호</v>
          </cell>
        </row>
        <row r="192">
          <cell r="A192" t="str">
            <v>A2061005</v>
          </cell>
          <cell r="B192" t="str">
            <v>표병학</v>
          </cell>
        </row>
        <row r="193">
          <cell r="A193" t="str">
            <v>A2062005</v>
          </cell>
          <cell r="B193" t="str">
            <v>전용우</v>
          </cell>
        </row>
        <row r="194">
          <cell r="A194" t="str">
            <v>A2062007</v>
          </cell>
          <cell r="B194" t="str">
            <v>성길제</v>
          </cell>
        </row>
        <row r="195">
          <cell r="A195" t="str">
            <v>A2062602</v>
          </cell>
          <cell r="B195" t="str">
            <v>유시형</v>
          </cell>
        </row>
        <row r="196">
          <cell r="A196" t="str">
            <v>A2062603</v>
          </cell>
          <cell r="B196" t="str">
            <v>최진수</v>
          </cell>
        </row>
        <row r="197">
          <cell r="A197" t="str">
            <v>A2062604</v>
          </cell>
          <cell r="B197" t="str">
            <v>박재균</v>
          </cell>
        </row>
        <row r="198">
          <cell r="A198" t="str">
            <v>A2101104</v>
          </cell>
          <cell r="B198" t="str">
            <v>김응화</v>
          </cell>
        </row>
        <row r="199">
          <cell r="A199" t="str">
            <v>A3020707</v>
          </cell>
          <cell r="B199" t="str">
            <v>박봉규</v>
          </cell>
        </row>
        <row r="200">
          <cell r="A200" t="str">
            <v>A3021706</v>
          </cell>
          <cell r="B200" t="str">
            <v>김태영</v>
          </cell>
        </row>
        <row r="201">
          <cell r="A201" t="str">
            <v>A3022701</v>
          </cell>
          <cell r="B201" t="str">
            <v>김방환</v>
          </cell>
        </row>
        <row r="202">
          <cell r="A202" t="str">
            <v>A3102106</v>
          </cell>
          <cell r="B202" t="str">
            <v>강장현</v>
          </cell>
        </row>
        <row r="203">
          <cell r="A203" t="str">
            <v>A0011402</v>
          </cell>
          <cell r="B203" t="str">
            <v>문승기</v>
          </cell>
        </row>
        <row r="204">
          <cell r="A204" t="str">
            <v>A0051501</v>
          </cell>
          <cell r="B204" t="str">
            <v>이재광</v>
          </cell>
        </row>
        <row r="205">
          <cell r="A205" t="str">
            <v>99100503</v>
          </cell>
          <cell r="B205" t="str">
            <v>이재경</v>
          </cell>
        </row>
        <row r="206">
          <cell r="A206" t="str">
            <v>A0051201</v>
          </cell>
          <cell r="B206" t="str">
            <v>김학임</v>
          </cell>
        </row>
        <row r="207">
          <cell r="A207" t="str">
            <v>A0051202</v>
          </cell>
          <cell r="B207" t="str">
            <v>원유학</v>
          </cell>
        </row>
        <row r="208">
          <cell r="A208" t="str">
            <v>A1041907</v>
          </cell>
          <cell r="B208" t="str">
            <v>안효준</v>
          </cell>
        </row>
        <row r="209">
          <cell r="A209" t="str">
            <v>A1041908</v>
          </cell>
          <cell r="B209" t="str">
            <v>강현일</v>
          </cell>
        </row>
        <row r="210">
          <cell r="A210" t="str">
            <v>A2050301</v>
          </cell>
          <cell r="B210" t="str">
            <v>윤새돌</v>
          </cell>
        </row>
        <row r="211">
          <cell r="A211" t="str">
            <v>A3022801</v>
          </cell>
          <cell r="B211" t="str">
            <v>김대호</v>
          </cell>
        </row>
        <row r="212">
          <cell r="A212" t="str">
            <v>A3041402</v>
          </cell>
          <cell r="B212" t="str">
            <v>신동범</v>
          </cell>
        </row>
        <row r="213">
          <cell r="A213" t="str">
            <v>96120602</v>
          </cell>
          <cell r="B213" t="str">
            <v>안영현</v>
          </cell>
        </row>
        <row r="214">
          <cell r="A214" t="str">
            <v>96032512</v>
          </cell>
          <cell r="B214" t="str">
            <v>이동진</v>
          </cell>
        </row>
        <row r="215">
          <cell r="A215" t="str">
            <v>95040102</v>
          </cell>
          <cell r="B215" t="str">
            <v>장순철</v>
          </cell>
        </row>
        <row r="216">
          <cell r="A216" t="str">
            <v>99122701</v>
          </cell>
          <cell r="B216" t="str">
            <v>정성현</v>
          </cell>
        </row>
        <row r="217">
          <cell r="A217" t="str">
            <v>99122702</v>
          </cell>
          <cell r="B217" t="str">
            <v>송용철</v>
          </cell>
        </row>
        <row r="218">
          <cell r="A218" t="str">
            <v>97121705</v>
          </cell>
          <cell r="B218" t="str">
            <v>김명섭</v>
          </cell>
        </row>
        <row r="219">
          <cell r="A219" t="str">
            <v>A0100902</v>
          </cell>
          <cell r="B219" t="str">
            <v>성태현</v>
          </cell>
        </row>
        <row r="220">
          <cell r="A220" t="str">
            <v>A0060802</v>
          </cell>
          <cell r="B220" t="str">
            <v>조동현</v>
          </cell>
        </row>
        <row r="221">
          <cell r="A221" t="str">
            <v>99112501</v>
          </cell>
          <cell r="B221" t="str">
            <v>최종덕</v>
          </cell>
        </row>
        <row r="222">
          <cell r="A222" t="str">
            <v>A1111701</v>
          </cell>
          <cell r="B222" t="str">
            <v>이병찬</v>
          </cell>
        </row>
        <row r="223">
          <cell r="A223" t="str">
            <v>A2040115</v>
          </cell>
          <cell r="B223" t="str">
            <v>정성우</v>
          </cell>
        </row>
        <row r="224">
          <cell r="A224" t="str">
            <v>A2050305</v>
          </cell>
          <cell r="B224" t="str">
            <v>석병구</v>
          </cell>
        </row>
        <row r="225">
          <cell r="A225" t="str">
            <v>A2062003</v>
          </cell>
          <cell r="B225" t="str">
            <v>최영선</v>
          </cell>
        </row>
        <row r="226">
          <cell r="A226" t="str">
            <v>A2062002</v>
          </cell>
          <cell r="B226" t="str">
            <v>정영희</v>
          </cell>
        </row>
        <row r="227">
          <cell r="A227" t="str">
            <v>A2071604</v>
          </cell>
          <cell r="B227" t="str">
            <v>권준재</v>
          </cell>
        </row>
        <row r="228">
          <cell r="A228" t="str">
            <v>A3021704</v>
          </cell>
          <cell r="B228" t="str">
            <v>송대근</v>
          </cell>
        </row>
        <row r="229">
          <cell r="A229" t="str">
            <v>A3102101</v>
          </cell>
          <cell r="B229" t="str">
            <v>안병주</v>
          </cell>
        </row>
        <row r="230">
          <cell r="A230" t="str">
            <v>95100202</v>
          </cell>
          <cell r="B230" t="str">
            <v>이동수</v>
          </cell>
        </row>
        <row r="231">
          <cell r="A231" t="str">
            <v>96120202</v>
          </cell>
          <cell r="B231" t="str">
            <v>장현진</v>
          </cell>
        </row>
        <row r="232">
          <cell r="A232" t="str">
            <v>A0032002</v>
          </cell>
          <cell r="B232" t="str">
            <v>이대근</v>
          </cell>
        </row>
        <row r="233">
          <cell r="A233" t="str">
            <v>A0020202</v>
          </cell>
          <cell r="B233" t="str">
            <v>김남식</v>
          </cell>
        </row>
        <row r="234">
          <cell r="A234" t="str">
            <v>A0030201</v>
          </cell>
          <cell r="B234" t="str">
            <v>전형표</v>
          </cell>
        </row>
        <row r="235">
          <cell r="A235" t="str">
            <v>A0100907</v>
          </cell>
          <cell r="B235" t="str">
            <v>김창현</v>
          </cell>
        </row>
        <row r="236">
          <cell r="A236" t="str">
            <v>A0011404</v>
          </cell>
          <cell r="B236" t="str">
            <v>장승용</v>
          </cell>
        </row>
        <row r="237">
          <cell r="A237" t="str">
            <v>A0052901</v>
          </cell>
          <cell r="B237" t="str">
            <v>박광선</v>
          </cell>
        </row>
        <row r="238">
          <cell r="A238" t="str">
            <v>A1060503</v>
          </cell>
          <cell r="B238" t="str">
            <v>한태구</v>
          </cell>
        </row>
        <row r="239">
          <cell r="A239" t="str">
            <v>A2040104</v>
          </cell>
          <cell r="B239" t="str">
            <v>김상재</v>
          </cell>
        </row>
        <row r="240">
          <cell r="A240" t="str">
            <v>A2041507</v>
          </cell>
          <cell r="B240" t="str">
            <v>이승민</v>
          </cell>
        </row>
        <row r="241">
          <cell r="A241" t="str">
            <v>A3030703</v>
          </cell>
          <cell r="B241" t="str">
            <v>이재환</v>
          </cell>
        </row>
        <row r="242">
          <cell r="A242" t="str">
            <v>A2071601</v>
          </cell>
          <cell r="B242" t="str">
            <v>김호진</v>
          </cell>
        </row>
        <row r="243">
          <cell r="A243" t="str">
            <v>94101307</v>
          </cell>
          <cell r="B243" t="str">
            <v>한석민</v>
          </cell>
        </row>
        <row r="244">
          <cell r="A244" t="str">
            <v>95081005</v>
          </cell>
          <cell r="B244" t="str">
            <v>이권형</v>
          </cell>
        </row>
        <row r="245">
          <cell r="A245" t="str">
            <v>96120603</v>
          </cell>
          <cell r="B245" t="str">
            <v>정비근</v>
          </cell>
        </row>
        <row r="246">
          <cell r="A246" t="str">
            <v>95052901</v>
          </cell>
          <cell r="B246" t="str">
            <v>연대준</v>
          </cell>
        </row>
        <row r="247">
          <cell r="A247" t="str">
            <v>96100104</v>
          </cell>
          <cell r="B247" t="str">
            <v>김기복</v>
          </cell>
        </row>
        <row r="248">
          <cell r="A248" t="str">
            <v>99040101</v>
          </cell>
          <cell r="B248" t="str">
            <v>이길우</v>
          </cell>
        </row>
        <row r="249">
          <cell r="A249" t="str">
            <v>A2040103</v>
          </cell>
          <cell r="B249" t="str">
            <v>현병섭</v>
          </cell>
        </row>
        <row r="250">
          <cell r="A250" t="str">
            <v>A2052003</v>
          </cell>
          <cell r="B250" t="str">
            <v>이상규</v>
          </cell>
        </row>
        <row r="251">
          <cell r="A251" t="str">
            <v>A2070805</v>
          </cell>
          <cell r="B251" t="str">
            <v>김진헌</v>
          </cell>
        </row>
        <row r="252">
          <cell r="A252" t="str">
            <v>A2071602</v>
          </cell>
          <cell r="B252" t="str">
            <v>복영주</v>
          </cell>
        </row>
        <row r="253">
          <cell r="A253" t="str">
            <v>A3021701</v>
          </cell>
          <cell r="B253" t="str">
            <v>장원용</v>
          </cell>
        </row>
        <row r="254">
          <cell r="A254" t="str">
            <v>A2041508</v>
          </cell>
          <cell r="B254" t="str">
            <v>정충희</v>
          </cell>
        </row>
        <row r="255">
          <cell r="A255" t="str">
            <v>97121002</v>
          </cell>
          <cell r="B255" t="str">
            <v>홍명수</v>
          </cell>
        </row>
        <row r="256">
          <cell r="A256" t="str">
            <v>99121301</v>
          </cell>
          <cell r="B256" t="str">
            <v>배현철</v>
          </cell>
        </row>
        <row r="257">
          <cell r="A257" t="str">
            <v>A0021603</v>
          </cell>
          <cell r="B257" t="str">
            <v>엄주산</v>
          </cell>
        </row>
        <row r="258">
          <cell r="A258" t="str">
            <v>A2062001</v>
          </cell>
          <cell r="B258" t="str">
            <v>이은택</v>
          </cell>
        </row>
        <row r="259">
          <cell r="A259" t="str">
            <v>A0100914</v>
          </cell>
          <cell r="B259" t="str">
            <v>홍연자</v>
          </cell>
        </row>
        <row r="260">
          <cell r="A260" t="str">
            <v>A2040112</v>
          </cell>
          <cell r="B260" t="str">
            <v>신준철</v>
          </cell>
        </row>
        <row r="261">
          <cell r="A261" t="str">
            <v>97110401</v>
          </cell>
          <cell r="B261" t="str">
            <v>한상호</v>
          </cell>
        </row>
        <row r="262">
          <cell r="A262" t="str">
            <v>98120402</v>
          </cell>
          <cell r="B262" t="str">
            <v>조봉국</v>
          </cell>
        </row>
        <row r="263">
          <cell r="A263" t="str">
            <v>96012101</v>
          </cell>
          <cell r="B263" t="str">
            <v>김명자</v>
          </cell>
        </row>
        <row r="264">
          <cell r="A264" t="str">
            <v>97121708</v>
          </cell>
          <cell r="B264" t="str">
            <v>김현식</v>
          </cell>
        </row>
        <row r="265">
          <cell r="A265" t="str">
            <v>A0060501</v>
          </cell>
          <cell r="B265" t="str">
            <v>권순광</v>
          </cell>
        </row>
        <row r="266">
          <cell r="A266" t="str">
            <v>98120403</v>
          </cell>
          <cell r="B266" t="str">
            <v>김선희</v>
          </cell>
        </row>
        <row r="267">
          <cell r="A267" t="str">
            <v>A0030401</v>
          </cell>
          <cell r="B267" t="str">
            <v>김선좌</v>
          </cell>
        </row>
        <row r="268">
          <cell r="A268" t="str">
            <v>A1051003</v>
          </cell>
          <cell r="B268" t="str">
            <v>이강수</v>
          </cell>
        </row>
        <row r="269">
          <cell r="A269" t="str">
            <v>A2040101</v>
          </cell>
          <cell r="B269" t="str">
            <v>이병준</v>
          </cell>
        </row>
        <row r="270">
          <cell r="A270" t="str">
            <v>A2061003</v>
          </cell>
          <cell r="B270" t="str">
            <v>박원오</v>
          </cell>
        </row>
        <row r="271">
          <cell r="A271" t="str">
            <v>A2071003</v>
          </cell>
          <cell r="B271" t="str">
            <v>이창훈</v>
          </cell>
        </row>
        <row r="272">
          <cell r="A272" t="str">
            <v>A3022703</v>
          </cell>
          <cell r="B272" t="str">
            <v>도학근</v>
          </cell>
        </row>
        <row r="273">
          <cell r="A273" t="str">
            <v>A3102105</v>
          </cell>
          <cell r="B273" t="str">
            <v>박명진</v>
          </cell>
        </row>
        <row r="274">
          <cell r="A274" t="str">
            <v>A3102107</v>
          </cell>
          <cell r="B274" t="str">
            <v>정은철</v>
          </cell>
        </row>
        <row r="275">
          <cell r="A275" t="str">
            <v>A0100213</v>
          </cell>
          <cell r="B275" t="str">
            <v>김은연</v>
          </cell>
        </row>
        <row r="276">
          <cell r="A276" t="str">
            <v>A2041601</v>
          </cell>
          <cell r="B276" t="str">
            <v>이태훈</v>
          </cell>
        </row>
        <row r="277">
          <cell r="A277" t="str">
            <v>95052601</v>
          </cell>
          <cell r="B277" t="str">
            <v>한창욱</v>
          </cell>
        </row>
        <row r="278">
          <cell r="A278" t="str">
            <v>96100102</v>
          </cell>
          <cell r="B278" t="str">
            <v>김복성</v>
          </cell>
        </row>
        <row r="279">
          <cell r="A279" t="str">
            <v>99111203</v>
          </cell>
          <cell r="B279" t="str">
            <v>신순범</v>
          </cell>
        </row>
        <row r="280">
          <cell r="A280" t="str">
            <v>A0051803</v>
          </cell>
          <cell r="B280" t="str">
            <v>조금상</v>
          </cell>
        </row>
        <row r="281">
          <cell r="A281" t="str">
            <v>A0051606</v>
          </cell>
          <cell r="B281" t="str">
            <v>김학분</v>
          </cell>
        </row>
        <row r="282">
          <cell r="A282" t="str">
            <v>97121709</v>
          </cell>
          <cell r="B282" t="str">
            <v>최종석</v>
          </cell>
        </row>
        <row r="283">
          <cell r="A283" t="str">
            <v>A0011403</v>
          </cell>
          <cell r="B283" t="str">
            <v>김종명</v>
          </cell>
        </row>
        <row r="284">
          <cell r="A284" t="str">
            <v>A0052501</v>
          </cell>
          <cell r="B284" t="str">
            <v>이동옥</v>
          </cell>
        </row>
        <row r="285">
          <cell r="A285" t="str">
            <v>A2091303</v>
          </cell>
          <cell r="B285" t="str">
            <v>장명용</v>
          </cell>
        </row>
        <row r="286">
          <cell r="A286" t="str">
            <v>98021204</v>
          </cell>
          <cell r="B286" t="str">
            <v>김종환</v>
          </cell>
        </row>
        <row r="287">
          <cell r="A287" t="str">
            <v>96030808</v>
          </cell>
          <cell r="B287" t="str">
            <v>홍선기</v>
          </cell>
        </row>
        <row r="288">
          <cell r="A288" t="str">
            <v>99111206</v>
          </cell>
          <cell r="B288" t="str">
            <v>장재숙</v>
          </cell>
        </row>
        <row r="289">
          <cell r="A289" t="str">
            <v>A0061302</v>
          </cell>
          <cell r="B289" t="str">
            <v>박윤미</v>
          </cell>
        </row>
        <row r="290">
          <cell r="A290" t="str">
            <v>99110402</v>
          </cell>
          <cell r="B290" t="str">
            <v>이일남</v>
          </cell>
        </row>
        <row r="291">
          <cell r="A291" t="str">
            <v>A1041904</v>
          </cell>
          <cell r="B291" t="str">
            <v>송명희</v>
          </cell>
        </row>
        <row r="292">
          <cell r="A292" t="str">
            <v>99072602</v>
          </cell>
          <cell r="B292" t="str">
            <v>조한호</v>
          </cell>
        </row>
        <row r="293">
          <cell r="A293" t="str">
            <v>99083003</v>
          </cell>
          <cell r="B293" t="str">
            <v>김진환</v>
          </cell>
        </row>
        <row r="294">
          <cell r="A294" t="str">
            <v>99112502</v>
          </cell>
          <cell r="B294" t="str">
            <v>최홍성</v>
          </cell>
        </row>
        <row r="295">
          <cell r="A295" t="str">
            <v>A0102104</v>
          </cell>
          <cell r="B295" t="str">
            <v>안경임</v>
          </cell>
        </row>
        <row r="296">
          <cell r="A296" t="str">
            <v>A1102202</v>
          </cell>
          <cell r="B296" t="str">
            <v>김도연</v>
          </cell>
        </row>
        <row r="297">
          <cell r="A297" t="str">
            <v>A2022105</v>
          </cell>
          <cell r="B297" t="str">
            <v>황해용</v>
          </cell>
        </row>
        <row r="298">
          <cell r="A298" t="str">
            <v>A2091304</v>
          </cell>
          <cell r="B298" t="str">
            <v>고재덕</v>
          </cell>
        </row>
        <row r="299">
          <cell r="A299" t="str">
            <v>96090301</v>
          </cell>
          <cell r="B299" t="str">
            <v>전제학</v>
          </cell>
        </row>
        <row r="300">
          <cell r="A300" t="str">
            <v>98120401</v>
          </cell>
          <cell r="B300" t="str">
            <v>장민석</v>
          </cell>
        </row>
        <row r="301">
          <cell r="A301" t="str">
            <v>97120104</v>
          </cell>
          <cell r="B301" t="str">
            <v>임원기</v>
          </cell>
        </row>
        <row r="302">
          <cell r="A302" t="str">
            <v>99071502</v>
          </cell>
          <cell r="B302" t="str">
            <v>하형석</v>
          </cell>
        </row>
        <row r="303">
          <cell r="A303" t="str">
            <v>A0051602</v>
          </cell>
          <cell r="B303" t="str">
            <v>조충근</v>
          </cell>
        </row>
        <row r="304">
          <cell r="A304" t="str">
            <v>95101602</v>
          </cell>
          <cell r="B304" t="str">
            <v>김영수</v>
          </cell>
        </row>
        <row r="305">
          <cell r="A305" t="str">
            <v>96090203</v>
          </cell>
          <cell r="B305" t="str">
            <v>김현주</v>
          </cell>
        </row>
        <row r="306">
          <cell r="A306" t="str">
            <v>99111502</v>
          </cell>
          <cell r="B306" t="str">
            <v>원성호</v>
          </cell>
        </row>
        <row r="307">
          <cell r="A307" t="str">
            <v>A0051601</v>
          </cell>
          <cell r="B307" t="str">
            <v>민병준</v>
          </cell>
        </row>
        <row r="308">
          <cell r="A308" t="str">
            <v>A0100203</v>
          </cell>
          <cell r="B308" t="str">
            <v>서홍석</v>
          </cell>
        </row>
        <row r="309">
          <cell r="A309" t="str">
            <v>A0100911</v>
          </cell>
          <cell r="B309" t="str">
            <v>현병진</v>
          </cell>
        </row>
        <row r="310">
          <cell r="A310" t="str">
            <v>A0102101</v>
          </cell>
          <cell r="B310" t="str">
            <v>김판준</v>
          </cell>
        </row>
        <row r="311">
          <cell r="A311" t="str">
            <v>99112402</v>
          </cell>
          <cell r="B311" t="str">
            <v>김승태</v>
          </cell>
        </row>
        <row r="312">
          <cell r="A312" t="str">
            <v>A1051002</v>
          </cell>
          <cell r="B312" t="str">
            <v>표병철</v>
          </cell>
        </row>
        <row r="313">
          <cell r="A313" t="str">
            <v>A1102201</v>
          </cell>
          <cell r="B313" t="str">
            <v>안형식</v>
          </cell>
        </row>
        <row r="314">
          <cell r="A314" t="str">
            <v>A1111702</v>
          </cell>
          <cell r="B314" t="str">
            <v>임창환</v>
          </cell>
        </row>
        <row r="315">
          <cell r="A315" t="str">
            <v>A2041510</v>
          </cell>
          <cell r="B315" t="str">
            <v>최종철</v>
          </cell>
        </row>
        <row r="316">
          <cell r="A316" t="str">
            <v>A2040107</v>
          </cell>
          <cell r="B316" t="str">
            <v>유황석</v>
          </cell>
        </row>
        <row r="317">
          <cell r="A317" t="str">
            <v>A2040106</v>
          </cell>
          <cell r="B317" t="str">
            <v>이현복</v>
          </cell>
        </row>
        <row r="318">
          <cell r="A318" t="str">
            <v>A2062006</v>
          </cell>
          <cell r="B318" t="str">
            <v>김재현</v>
          </cell>
        </row>
        <row r="319">
          <cell r="A319" t="str">
            <v>A2062605</v>
          </cell>
          <cell r="B319" t="str">
            <v>사호진</v>
          </cell>
        </row>
        <row r="320">
          <cell r="A320" t="str">
            <v>A2070802</v>
          </cell>
          <cell r="B320" t="str">
            <v>서승철</v>
          </cell>
        </row>
        <row r="321">
          <cell r="A321" t="str">
            <v>A2071005</v>
          </cell>
          <cell r="B321" t="str">
            <v>유은형</v>
          </cell>
        </row>
        <row r="322">
          <cell r="A322" t="str">
            <v>A2071603</v>
          </cell>
          <cell r="B322" t="str">
            <v>이정희</v>
          </cell>
        </row>
        <row r="323">
          <cell r="A323" t="str">
            <v>A2070803</v>
          </cell>
          <cell r="B323" t="str">
            <v>김유연</v>
          </cell>
        </row>
        <row r="324">
          <cell r="A324" t="str">
            <v>A3020701</v>
          </cell>
          <cell r="B324" t="str">
            <v>도현태</v>
          </cell>
        </row>
        <row r="325">
          <cell r="A325" t="str">
            <v>A3041401</v>
          </cell>
          <cell r="B325" t="str">
            <v>김정환</v>
          </cell>
        </row>
        <row r="326">
          <cell r="A326" t="str">
            <v>A3102104</v>
          </cell>
          <cell r="B326" t="str">
            <v>정기형</v>
          </cell>
        </row>
        <row r="327">
          <cell r="A327" t="str">
            <v>A3102103</v>
          </cell>
          <cell r="B327" t="str">
            <v>김주성</v>
          </cell>
        </row>
        <row r="328">
          <cell r="A328" t="str">
            <v>A3031707</v>
          </cell>
          <cell r="B328" t="str">
            <v>임운섭</v>
          </cell>
        </row>
        <row r="329">
          <cell r="A329" t="str">
            <v>A3020704</v>
          </cell>
          <cell r="B329" t="str">
            <v>김철민</v>
          </cell>
        </row>
        <row r="330">
          <cell r="A330" t="str">
            <v>A3020705</v>
          </cell>
          <cell r="B330" t="str">
            <v>장기섭</v>
          </cell>
        </row>
        <row r="331">
          <cell r="A331" t="str">
            <v>A3021703</v>
          </cell>
          <cell r="B331" t="str">
            <v>최평식</v>
          </cell>
        </row>
        <row r="332">
          <cell r="A332" t="str">
            <v>A2040116</v>
          </cell>
          <cell r="B332" t="str">
            <v>박운진</v>
          </cell>
        </row>
        <row r="333">
          <cell r="A333" t="str">
            <v>A2062004</v>
          </cell>
          <cell r="B333" t="str">
            <v>윤동규</v>
          </cell>
        </row>
        <row r="334">
          <cell r="A334" t="str">
            <v>A3082101</v>
          </cell>
          <cell r="B334" t="str">
            <v>수프리안토</v>
          </cell>
        </row>
        <row r="335">
          <cell r="A335" t="str">
            <v>A3082102</v>
          </cell>
          <cell r="B335" t="str">
            <v>스트리스노</v>
          </cell>
        </row>
        <row r="336">
          <cell r="A336" t="str">
            <v>A3082103</v>
          </cell>
          <cell r="B336" t="str">
            <v>우키 와휴디</v>
          </cell>
        </row>
        <row r="337">
          <cell r="A337" t="str">
            <v>A3092601</v>
          </cell>
          <cell r="B337" t="str">
            <v>가파르디</v>
          </cell>
        </row>
        <row r="338">
          <cell r="A338" t="str">
            <v>A3092602</v>
          </cell>
          <cell r="B338" t="str">
            <v>수르얀토</v>
          </cell>
        </row>
        <row r="339">
          <cell r="A339" t="str">
            <v>A3092603</v>
          </cell>
          <cell r="B339" t="str">
            <v>스트리스노</v>
          </cell>
        </row>
        <row r="340">
          <cell r="A340" t="str">
            <v>A3092604</v>
          </cell>
          <cell r="B340" t="str">
            <v>리브트</v>
          </cell>
        </row>
        <row r="341">
          <cell r="A341" t="str">
            <v>A3092605</v>
          </cell>
          <cell r="B341" t="str">
            <v>에리 웨나스</v>
          </cell>
        </row>
        <row r="342">
          <cell r="A342" t="str">
            <v>A3092606</v>
          </cell>
          <cell r="B342" t="str">
            <v>아하마드</v>
          </cell>
        </row>
        <row r="343">
          <cell r="A343" t="str">
            <v>A3092607</v>
          </cell>
          <cell r="B343" t="str">
            <v>수카르노</v>
          </cell>
        </row>
        <row r="344">
          <cell r="A344" t="str">
            <v>A3092608</v>
          </cell>
          <cell r="B344" t="str">
            <v>앤디 바르카</v>
          </cell>
        </row>
        <row r="345">
          <cell r="A345" t="str">
            <v>A3092609</v>
          </cell>
          <cell r="B345" t="str">
            <v>헤리 리스얀토</v>
          </cell>
        </row>
        <row r="346">
          <cell r="A346" t="str">
            <v>A3092610</v>
          </cell>
          <cell r="B346" t="str">
            <v>루크만</v>
          </cell>
        </row>
        <row r="347">
          <cell r="A347" t="str">
            <v>A2071101</v>
          </cell>
          <cell r="B347" t="str">
            <v>위하르조</v>
          </cell>
        </row>
        <row r="348">
          <cell r="A348" t="str">
            <v>A2071102</v>
          </cell>
          <cell r="B348" t="str">
            <v>아마드</v>
          </cell>
        </row>
        <row r="349">
          <cell r="A349" t="str">
            <v>A2071103</v>
          </cell>
          <cell r="B349" t="str">
            <v>사이폴</v>
          </cell>
        </row>
        <row r="350">
          <cell r="A350" t="str">
            <v>A2071104</v>
          </cell>
          <cell r="B350" t="str">
            <v>수프리</v>
          </cell>
        </row>
        <row r="351">
          <cell r="A351" t="str">
            <v>A2071105</v>
          </cell>
          <cell r="B351" t="str">
            <v>요노</v>
          </cell>
        </row>
        <row r="352">
          <cell r="A352" t="str">
            <v>A2071106</v>
          </cell>
          <cell r="B352" t="str">
            <v>로맷</v>
          </cell>
        </row>
        <row r="353">
          <cell r="A353" t="str">
            <v>A2071107</v>
          </cell>
          <cell r="B353" t="str">
            <v>푸르완토</v>
          </cell>
        </row>
        <row r="354">
          <cell r="A354" t="str">
            <v>A2071108</v>
          </cell>
          <cell r="B354" t="str">
            <v>요노에코</v>
          </cell>
        </row>
        <row r="355">
          <cell r="A355" t="str">
            <v>A2071109</v>
          </cell>
          <cell r="B355" t="str">
            <v>무크타르</v>
          </cell>
        </row>
        <row r="356">
          <cell r="A356" t="str">
            <v>A2071111</v>
          </cell>
          <cell r="B356" t="str">
            <v>무크미닌</v>
          </cell>
        </row>
        <row r="357">
          <cell r="A357" t="str">
            <v>A2071112</v>
          </cell>
          <cell r="B357" t="str">
            <v>하피피</v>
          </cell>
        </row>
        <row r="358">
          <cell r="A358" t="str">
            <v>A2071110</v>
          </cell>
          <cell r="B358" t="str">
            <v>스파르만</v>
          </cell>
        </row>
        <row r="359">
          <cell r="A359" t="str">
            <v>A2072501</v>
          </cell>
          <cell r="B359" t="str">
            <v>프리안토</v>
          </cell>
        </row>
        <row r="360">
          <cell r="A360" t="str">
            <v>A2082201</v>
          </cell>
          <cell r="B360" t="str">
            <v>노노</v>
          </cell>
        </row>
        <row r="361">
          <cell r="A361" t="str">
            <v>A2082202</v>
          </cell>
          <cell r="B361" t="str">
            <v>수카르니</v>
          </cell>
        </row>
        <row r="362">
          <cell r="A362" t="str">
            <v>A3021201</v>
          </cell>
          <cell r="B362" t="str">
            <v>부디아르토</v>
          </cell>
        </row>
        <row r="363">
          <cell r="A363" t="str">
            <v>91101601</v>
          </cell>
          <cell r="B363" t="str">
            <v>백호식</v>
          </cell>
        </row>
        <row r="364">
          <cell r="A364" t="str">
            <v>92010602</v>
          </cell>
          <cell r="B364" t="str">
            <v>이상철</v>
          </cell>
        </row>
        <row r="365">
          <cell r="A365" t="str">
            <v>A2062702</v>
          </cell>
          <cell r="B365" t="str">
            <v>윤주한</v>
          </cell>
        </row>
        <row r="366">
          <cell r="A366" t="str">
            <v>96090901</v>
          </cell>
          <cell r="B366" t="str">
            <v>김상우</v>
          </cell>
        </row>
        <row r="367">
          <cell r="A367" t="str">
            <v>96121603</v>
          </cell>
          <cell r="B367" t="str">
            <v>박기목</v>
          </cell>
        </row>
        <row r="368">
          <cell r="A368" t="str">
            <v>97061001</v>
          </cell>
          <cell r="B368" t="str">
            <v>윤원중</v>
          </cell>
        </row>
        <row r="369">
          <cell r="A369" t="str">
            <v>A3071401</v>
          </cell>
          <cell r="B369" t="str">
            <v>이성제</v>
          </cell>
        </row>
        <row r="370">
          <cell r="A370" t="str">
            <v>A2071501</v>
          </cell>
          <cell r="B370" t="str">
            <v>이양수</v>
          </cell>
        </row>
        <row r="371">
          <cell r="A371" t="str">
            <v>A2060304</v>
          </cell>
          <cell r="B371" t="str">
            <v>이선경</v>
          </cell>
        </row>
        <row r="372">
          <cell r="A372" t="str">
            <v>98021208</v>
          </cell>
          <cell r="B372" t="str">
            <v>김선욱</v>
          </cell>
        </row>
        <row r="373">
          <cell r="A373" t="str">
            <v>A0071005</v>
          </cell>
          <cell r="B373" t="str">
            <v>정재신</v>
          </cell>
        </row>
        <row r="374">
          <cell r="A374" t="str">
            <v>A0102311</v>
          </cell>
          <cell r="B374" t="str">
            <v>최종빈</v>
          </cell>
        </row>
        <row r="375">
          <cell r="A375" t="str">
            <v>A2060301</v>
          </cell>
          <cell r="B375" t="str">
            <v>정태민</v>
          </cell>
        </row>
        <row r="376">
          <cell r="A376" t="str">
            <v>A2060305</v>
          </cell>
          <cell r="B376" t="str">
            <v>김태수</v>
          </cell>
        </row>
        <row r="377">
          <cell r="A377" t="str">
            <v>98090701</v>
          </cell>
          <cell r="B377" t="str">
            <v>송윤희</v>
          </cell>
        </row>
        <row r="378">
          <cell r="A378" t="str">
            <v>A0061501</v>
          </cell>
          <cell r="B378" t="str">
            <v>최우식</v>
          </cell>
        </row>
        <row r="379">
          <cell r="A379" t="str">
            <v>A2062704</v>
          </cell>
          <cell r="B379" t="str">
            <v>이찬희</v>
          </cell>
        </row>
        <row r="380">
          <cell r="A380" t="str">
            <v>96030805</v>
          </cell>
          <cell r="B380" t="str">
            <v>정삼구</v>
          </cell>
        </row>
        <row r="381">
          <cell r="A381" t="str">
            <v>97092201</v>
          </cell>
          <cell r="B381" t="str">
            <v>이창영</v>
          </cell>
        </row>
        <row r="382">
          <cell r="A382" t="str">
            <v>93010504</v>
          </cell>
          <cell r="B382" t="str">
            <v>권기성</v>
          </cell>
        </row>
        <row r="383">
          <cell r="A383" t="str">
            <v>99062501</v>
          </cell>
          <cell r="B383" t="str">
            <v>오호철</v>
          </cell>
        </row>
        <row r="384">
          <cell r="A384" t="str">
            <v>99120102</v>
          </cell>
          <cell r="B384" t="str">
            <v>정선영</v>
          </cell>
        </row>
        <row r="385">
          <cell r="A385" t="str">
            <v>A0062701</v>
          </cell>
          <cell r="B385" t="str">
            <v>구태봉</v>
          </cell>
        </row>
        <row r="386">
          <cell r="A386" t="str">
            <v>A2040109</v>
          </cell>
          <cell r="B386" t="str">
            <v>조효행</v>
          </cell>
        </row>
        <row r="387">
          <cell r="A387" t="str">
            <v>A0081401</v>
          </cell>
          <cell r="B387" t="str">
            <v>민종기</v>
          </cell>
        </row>
        <row r="388">
          <cell r="A388" t="str">
            <v>A1092101</v>
          </cell>
          <cell r="B388" t="str">
            <v>김태호</v>
          </cell>
        </row>
        <row r="389">
          <cell r="A389" t="str">
            <v>A2040110</v>
          </cell>
          <cell r="B389" t="str">
            <v>강민수</v>
          </cell>
        </row>
        <row r="390">
          <cell r="A390" t="str">
            <v>91090901</v>
          </cell>
          <cell r="B390" t="str">
            <v>전영곤</v>
          </cell>
        </row>
        <row r="391">
          <cell r="A391" t="str">
            <v>A2120902</v>
          </cell>
          <cell r="B391" t="str">
            <v>이홍우</v>
          </cell>
        </row>
        <row r="392">
          <cell r="A392" t="str">
            <v>A2120903</v>
          </cell>
          <cell r="B392" t="str">
            <v>김태훈</v>
          </cell>
        </row>
        <row r="393">
          <cell r="A393" t="str">
            <v>94061401</v>
          </cell>
          <cell r="B393" t="str">
            <v>유영주</v>
          </cell>
        </row>
        <row r="394">
          <cell r="A394" t="str">
            <v>96030807</v>
          </cell>
          <cell r="B394" t="str">
            <v>장기석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FX Inputs"/>
      <sheetName val="Budget BS"/>
    </sheetNames>
    <sheetDataSet>
      <sheetData sheetId="0" refreshError="1">
        <row r="12">
          <cell r="E12" t="str">
            <v>Fee Income</v>
          </cell>
        </row>
        <row r="13">
          <cell r="E13" t="str">
            <v>Interchange Commission</v>
          </cell>
        </row>
        <row r="14">
          <cell r="E14" t="str">
            <v>Late Charges &amp; Penalties</v>
          </cell>
        </row>
        <row r="15">
          <cell r="E15" t="str">
            <v>Cash Advance Fee</v>
          </cell>
        </row>
        <row r="16">
          <cell r="E16" t="str">
            <v>Other Income (Merchant)</v>
          </cell>
        </row>
        <row r="17">
          <cell r="C17" t="str">
            <v>Product 6</v>
          </cell>
        </row>
        <row r="19">
          <cell r="C19" t="str">
            <v>Product 8</v>
          </cell>
        </row>
        <row r="20">
          <cell r="C20" t="str">
            <v>Product 9</v>
          </cell>
          <cell r="D20" t="str">
            <v>Liabilities 9</v>
          </cell>
        </row>
        <row r="21">
          <cell r="C21" t="str">
            <v>Product 10</v>
          </cell>
          <cell r="D21" t="str">
            <v>Liabilities 10</v>
          </cell>
        </row>
        <row r="22">
          <cell r="C22" t="str">
            <v>Product 11</v>
          </cell>
          <cell r="D22" t="str">
            <v>Liabilities 11</v>
          </cell>
        </row>
        <row r="23">
          <cell r="C23" t="str">
            <v>Product 12</v>
          </cell>
          <cell r="D23" t="str">
            <v>Liabilities 12</v>
          </cell>
        </row>
      </sheetData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Expectation"/>
      <sheetName val="Selected accounts"/>
      <sheetName val="Payroll register'10"/>
      <sheetName val="Salary Analyze "/>
      <sheetName val="Incentive "/>
      <sheetName val="accrued incentive "/>
      <sheetName val="New commission"/>
      <sheetName val="Bonus Non AO"/>
      <sheetName val="Accrued bonus Non AO"/>
      <sheetName val="Review accrued bonus cal"/>
      <sheetName val="Cost of living"/>
      <sheetName val="Wages"/>
      <sheetName val="Provident Fund"/>
      <sheetName val="Social security"/>
      <sheetName val="Insurance "/>
      <sheetName val="Director Remu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U11">
            <v>1847852.7099999997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P(영업)"/>
      <sheetName val="SP"/>
      <sheetName val="SP(M)"/>
      <sheetName val="PJT"/>
      <sheetName val="단가현황"/>
      <sheetName val="SM3CR단가산출"/>
      <sheetName val="월별계획(수정단가)(3)"/>
      <sheetName val="월별계획(수정단가)(4)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97is"/>
      <sheetName val="97실적"/>
      <sheetName val="97실적내역"/>
      <sheetName val="main"/>
      <sheetName val="assumption"/>
      <sheetName val="분석"/>
      <sheetName val="요약"/>
      <sheetName val="수주_a"/>
      <sheetName val="매출_a"/>
      <sheetName val="SI_SM"/>
      <sheetName val="NR설정"/>
      <sheetName val="인원결정"/>
      <sheetName val="인원"/>
      <sheetName val="비용"/>
      <sheetName val="비용종합"/>
      <sheetName val="fin_inc"/>
      <sheetName val="IS"/>
      <sheetName val="price"/>
      <sheetName val="PM"/>
      <sheetName val="인건비"/>
      <sheetName val="사업변경"/>
      <sheetName val="사업변경.XLS"/>
      <sheetName val="%EC%82%AC%EC%97%85%EB%B3%80%EA%"/>
    </sheetNames>
    <definedNames>
      <definedName name="Module1.SHEETbUTTON"/>
      <definedName name="Module1.View22"/>
      <definedName name="Module1.View23"/>
      <definedName name="Module1.View24"/>
      <definedName name="View2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nt"/>
      <sheetName val="HKF"/>
      <sheetName val="TWF"/>
      <sheetName val="PSB"/>
      <sheetName val="AIGFT"/>
      <sheetName val="AIGBANK"/>
      <sheetName val="AIGCREDIT"/>
      <sheetName val="CFA"/>
      <sheetName val="TWC"/>
      <sheetName val="PHC"/>
      <sheetName val="HKC"/>
      <sheetName val="FSB"/>
      <sheetName val="CFG Japan"/>
      <sheetName val="THC"/>
      <sheetName val="CFG china"/>
      <sheetName val=" china"/>
      <sheetName val="china"/>
    </sheetNames>
    <sheetDataSet>
      <sheetData sheetId="0" refreshError="1">
        <row r="3">
          <cell r="A3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Outline"/>
      <sheetName val="Validity Check"/>
      <sheetName val="1.PPM"/>
      <sheetName val="2.SWOT"/>
      <sheetName val="3.Plan(FS)"/>
      <sheetName val="4.BS"/>
      <sheetName val="5.CTypeⅠ"/>
      <sheetName val="6.CTypeⅡ"/>
      <sheetName val="7.CFS"/>
      <sheetName val="8.Plan(HR)"/>
      <sheetName val="9.RM"/>
      <sheetName val="10.WIP&amp;FG"/>
      <sheetName val="11.FG"/>
      <sheetName val="12.GP"/>
      <sheetName val="13.PLItem"/>
      <sheetName val="14.Investment"/>
      <sheetName val="15.Tangible"/>
      <sheetName val="16.Intangible"/>
      <sheetName val="17.Seasonality"/>
      <sheetName val="Pivot-Sale②"/>
      <sheetName val="Pivot-CGS④"/>
      <sheetName val="Pivot-CGS⑤"/>
      <sheetName val="Pivot-CGS⑥"/>
      <sheetName val="α.CVPPL"/>
      <sheetName val="β.CVPRate"/>
      <sheetName val="0.表紙"/>
      <sheetName val="1.経営方針 戦略"/>
      <sheetName val="2.販売計画"/>
      <sheetName val="3.売上原価計画"/>
      <sheetName val="4.売上原価計画 5.ライン別営業損益"/>
      <sheetName val="6.7.8.売上原価計画"/>
      <sheetName val="9.10.減価償却、投資計画"/>
      <sheetName val="11.人員（人件費）計画"/>
      <sheetName val="12.13.経費予算"/>
      <sheetName val="14.15.営業外損益予算"/>
      <sheetName val="16.月別利益計画"/>
      <sheetName val="17.月別資金管理予実表"/>
      <sheetName val="18.予想貸借対照表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D2" t="str">
            <v>USD:米ﾄﾞﾙ</v>
          </cell>
        </row>
        <row r="3">
          <cell r="D3" t="str">
            <v>SGD:ｼﾝｶﾞﾎﾟｰﾙﾄﾞﾙ</v>
          </cell>
        </row>
        <row r="4">
          <cell r="D4" t="str">
            <v>THB:ﾀｲﾊﾞｰﾂ</v>
          </cell>
        </row>
        <row r="5">
          <cell r="D5" t="str">
            <v>RMB:中国人民元</v>
          </cell>
        </row>
        <row r="6">
          <cell r="D6" t="str">
            <v>Euro:ﾕｰﾛ</v>
          </cell>
        </row>
        <row r="7">
          <cell r="D7" t="str">
            <v>CAN:ｶﾅﾀﾞﾄﾞﾙ</v>
          </cell>
        </row>
        <row r="8">
          <cell r="D8" t="str">
            <v>GBP:英ﾎﾟﾝﾄﾞ</v>
          </cell>
        </row>
        <row r="9">
          <cell r="D9" t="str">
            <v>INR:ｲﾝﾄﾞﾙﾋﾟｰ</v>
          </cell>
        </row>
        <row r="10">
          <cell r="D10" t="str">
            <v>VND:ﾍﾞﾄﾅﾑﾄﾞﾝ</v>
          </cell>
        </row>
        <row r="11">
          <cell r="D11" t="str">
            <v>IDR:ｲﾝﾄﾞﾈｼｱﾙﾋﾟｱ</v>
          </cell>
        </row>
        <row r="12">
          <cell r="D12" t="str">
            <v>MYR:ﾏﾚｰｼｱﾘﾝｷﾞｯﾄ</v>
          </cell>
        </row>
        <row r="13">
          <cell r="D13" t="str">
            <v>TYR:ﾄﾙｺﾘﾗ</v>
          </cell>
        </row>
        <row r="14">
          <cell r="D14" t="str">
            <v>JPY:日本円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Lead"/>
      <sheetName val="Summary Testing"/>
      <sheetName val="Result Template"/>
      <sheetName val="Reasonableness Test"/>
      <sheetName val="Details&gt;&gt;&gt;"/>
      <sheetName val="1.TB"/>
      <sheetName val="1.2Reclass"/>
      <sheetName val="1500100"/>
      <sheetName val="1500100 Reconcile"/>
      <sheetName val="1500200"/>
      <sheetName val="1500300"/>
      <sheetName val="1500400"/>
      <sheetName val="1500500"/>
      <sheetName val="1500600"/>
      <sheetName val="1500700 ค่าเช่า"/>
      <sheetName val="1500700 ค่าเช่าบ้าน"/>
      <sheetName val="1500800"/>
      <sheetName val="1501200"/>
      <sheetName val="1501600"/>
    </sheetNames>
    <sheetDataSet>
      <sheetData sheetId="0"/>
      <sheetData sheetId="1">
        <row r="9">
          <cell r="K9" t="b">
            <v>1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1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  <row r="32">
          <cell r="K32" t="b">
            <v>1</v>
          </cell>
        </row>
        <row r="33">
          <cell r="K33" t="b">
            <v>0</v>
          </cell>
        </row>
        <row r="34">
          <cell r="K34" t="b">
            <v>0</v>
          </cell>
        </row>
        <row r="43">
          <cell r="K43" t="b">
            <v>1</v>
          </cell>
        </row>
        <row r="44">
          <cell r="K44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Cap incl Prof Ranking"/>
      <sheetName val="Control"/>
      <sheetName val="Sheet1"/>
    </sheetNames>
    <sheetDataSet>
      <sheetData sheetId="0" refreshError="1"/>
      <sheetData sheetId="1" refreshError="1">
        <row r="23">
          <cell r="B23" t="str">
            <v>Select or type your Company Name</v>
          </cell>
          <cell r="C23" t="str">
            <v>None</v>
          </cell>
        </row>
        <row r="24">
          <cell r="B24" t="str">
            <v>21st Century</v>
          </cell>
          <cell r="C24" t="str">
            <v>776</v>
          </cell>
        </row>
        <row r="25">
          <cell r="B25" t="str">
            <v>41 - 50 Corp.</v>
          </cell>
          <cell r="C25">
            <v>342</v>
          </cell>
        </row>
        <row r="26">
          <cell r="B26" t="str">
            <v>A.I. Aviation Agency, Inc.</v>
          </cell>
        </row>
        <row r="27">
          <cell r="B27" t="str">
            <v>A.I. Marine Agency of New York &amp; Subs</v>
          </cell>
        </row>
        <row r="28">
          <cell r="B28" t="str">
            <v>A.I. Surplus Lines Agency, Inc.</v>
          </cell>
          <cell r="C28">
            <v>541</v>
          </cell>
        </row>
        <row r="29">
          <cell r="B29" t="str">
            <v>A.I. Technology Enterprises, Inc.</v>
          </cell>
          <cell r="C29">
            <v>521</v>
          </cell>
        </row>
        <row r="30">
          <cell r="B30" t="str">
            <v>AI Assistance Services, Inc.</v>
          </cell>
          <cell r="C30">
            <v>270</v>
          </cell>
        </row>
        <row r="31">
          <cell r="B31" t="str">
            <v>AI Aviation Leasing Corporation</v>
          </cell>
          <cell r="C31">
            <v>415</v>
          </cell>
        </row>
        <row r="32">
          <cell r="B32" t="str">
            <v>AI Facilities Management</v>
          </cell>
          <cell r="C32">
            <v>373</v>
          </cell>
        </row>
        <row r="33">
          <cell r="B33" t="str">
            <v>AI Realty, Inc.</v>
          </cell>
          <cell r="C33" t="str">
            <v>046</v>
          </cell>
        </row>
        <row r="34">
          <cell r="B34" t="str">
            <v>AI Recovery, Inc.</v>
          </cell>
          <cell r="C34">
            <v>457</v>
          </cell>
        </row>
        <row r="35">
          <cell r="B35" t="str">
            <v>AI Specialty Surplus Lines Ins. Co.</v>
          </cell>
          <cell r="C35" t="str">
            <v>015</v>
          </cell>
        </row>
        <row r="36">
          <cell r="B36" t="str">
            <v>AIA Capital Corp.</v>
          </cell>
          <cell r="C36" t="str">
            <v>049G</v>
          </cell>
        </row>
        <row r="37">
          <cell r="B37" t="str">
            <v>AIA Life</v>
          </cell>
          <cell r="C37" t="str">
            <v>023</v>
          </cell>
        </row>
        <row r="38">
          <cell r="B38" t="str">
            <v>AIA United Healthcare</v>
          </cell>
          <cell r="C38">
            <v>824</v>
          </cell>
        </row>
        <row r="39">
          <cell r="B39" t="str">
            <v>AICCC Hong Kong</v>
          </cell>
        </row>
        <row r="40">
          <cell r="B40" t="str">
            <v>AICCC Philippines, Inc.</v>
          </cell>
        </row>
        <row r="41">
          <cell r="B41" t="str">
            <v>AIG Asset Management International</v>
          </cell>
          <cell r="C41" t="str">
            <v>814</v>
          </cell>
        </row>
        <row r="42">
          <cell r="B42" t="str">
            <v>AIG Aviation, Inc.</v>
          </cell>
          <cell r="C42">
            <v>347</v>
          </cell>
        </row>
        <row r="43">
          <cell r="B43" t="str">
            <v>AIG Capital Corp</v>
          </cell>
        </row>
        <row r="44">
          <cell r="B44" t="str">
            <v>AIG Capital Partners</v>
          </cell>
          <cell r="C44">
            <v>672</v>
          </cell>
        </row>
        <row r="45">
          <cell r="B45" t="str">
            <v>AIG Claim Services, Inc.</v>
          </cell>
          <cell r="C45">
            <v>100</v>
          </cell>
        </row>
        <row r="46">
          <cell r="B46" t="str">
            <v>AIG Consumer Finance Group</v>
          </cell>
          <cell r="C46">
            <v>677</v>
          </cell>
        </row>
        <row r="47">
          <cell r="B47" t="str">
            <v>AIG Credit</v>
          </cell>
          <cell r="C47">
            <v>762</v>
          </cell>
        </row>
        <row r="48">
          <cell r="B48" t="str">
            <v>AIG Data Center, Inc.</v>
          </cell>
          <cell r="C48" t="str">
            <v>031</v>
          </cell>
        </row>
        <row r="49">
          <cell r="B49" t="str">
            <v>AIG eBusiness Risk Solutions</v>
          </cell>
          <cell r="C49" t="str">
            <v>N395E</v>
          </cell>
        </row>
        <row r="50">
          <cell r="B50" t="str">
            <v>AIG Equity Sales Corp.</v>
          </cell>
          <cell r="C50" t="str">
            <v>027</v>
          </cell>
        </row>
        <row r="51">
          <cell r="B51" t="str">
            <v>AIG Federal Savings Bank</v>
          </cell>
          <cell r="C51" t="str">
            <v>811</v>
          </cell>
        </row>
        <row r="52">
          <cell r="B52" t="str">
            <v>AIG Finance (Hong Kong) Limited</v>
          </cell>
          <cell r="C52">
            <v>706</v>
          </cell>
        </row>
        <row r="53">
          <cell r="B53" t="str">
            <v>AIG Finance (Thailand)</v>
          </cell>
          <cell r="C53" t="str">
            <v>766</v>
          </cell>
        </row>
        <row r="54">
          <cell r="B54" t="str">
            <v>AIG Finance Holdings</v>
          </cell>
          <cell r="C54">
            <v>702</v>
          </cell>
        </row>
        <row r="55">
          <cell r="B55" t="str">
            <v>AIG Financial Products, Inc.</v>
          </cell>
          <cell r="C55">
            <v>466</v>
          </cell>
        </row>
        <row r="56">
          <cell r="B56" t="str">
            <v>AIG Funding, Inc.</v>
          </cell>
          <cell r="C56">
            <v>387</v>
          </cell>
        </row>
        <row r="57">
          <cell r="B57" t="str">
            <v>AIG Global Investment Group</v>
          </cell>
          <cell r="C57">
            <v>377</v>
          </cell>
        </row>
        <row r="58">
          <cell r="B58" t="str">
            <v>AIG Global Real Estate Investment Corp.</v>
          </cell>
          <cell r="C58">
            <v>491</v>
          </cell>
        </row>
        <row r="59">
          <cell r="B59" t="str">
            <v>AIG Global Risk</v>
          </cell>
          <cell r="C59">
            <v>689</v>
          </cell>
        </row>
        <row r="60">
          <cell r="B60" t="str">
            <v>AIG Investment Corp.</v>
          </cell>
          <cell r="C60">
            <v>453</v>
          </cell>
        </row>
        <row r="61">
          <cell r="B61" t="str">
            <v>AIG Lodging</v>
          </cell>
          <cell r="C61">
            <v>629</v>
          </cell>
        </row>
        <row r="62">
          <cell r="B62" t="str">
            <v>AIG Managing General</v>
          </cell>
          <cell r="C62">
            <v>260</v>
          </cell>
        </row>
        <row r="63">
          <cell r="B63" t="str">
            <v>AIG NJV Inc. (Nasdaq Joint Venture)</v>
          </cell>
          <cell r="C63" t="str">
            <v>813</v>
          </cell>
        </row>
        <row r="64">
          <cell r="B64" t="str">
            <v>AIG Parent Company</v>
          </cell>
          <cell r="C64">
            <v>248</v>
          </cell>
        </row>
        <row r="65">
          <cell r="B65" t="str">
            <v>AIG Private Bank</v>
          </cell>
          <cell r="C65">
            <v>434</v>
          </cell>
        </row>
        <row r="66">
          <cell r="B66" t="str">
            <v>AIG Re &amp; Commutes</v>
          </cell>
          <cell r="C66" t="str">
            <v>395C</v>
          </cell>
        </row>
        <row r="67">
          <cell r="B67" t="str">
            <v>AIG Reinsurance Advisors</v>
          </cell>
          <cell r="C67">
            <v>602</v>
          </cell>
        </row>
        <row r="68">
          <cell r="B68" t="str">
            <v>AIG Relocation</v>
          </cell>
          <cell r="C68">
            <v>765</v>
          </cell>
        </row>
        <row r="69">
          <cell r="B69" t="str">
            <v>AIG Russian American Investors</v>
          </cell>
          <cell r="C69">
            <v>615</v>
          </cell>
        </row>
        <row r="70">
          <cell r="B70" t="str">
            <v>AIG Specialty Auto</v>
          </cell>
          <cell r="C70" t="str">
            <v>396S</v>
          </cell>
        </row>
        <row r="71">
          <cell r="B71" t="str">
            <v>AIG Star Life Ins. Co.</v>
          </cell>
        </row>
        <row r="72">
          <cell r="B72" t="str">
            <v>AIG Starr Companies</v>
          </cell>
        </row>
        <row r="73">
          <cell r="B73" t="str">
            <v>AIG Technical Services, Inc.</v>
          </cell>
          <cell r="C73">
            <v>644</v>
          </cell>
        </row>
        <row r="74">
          <cell r="B74" t="str">
            <v>AIG Trading Group</v>
          </cell>
          <cell r="C74">
            <v>558</v>
          </cell>
        </row>
        <row r="75">
          <cell r="B75" t="str">
            <v>AIG Unconventional Solutions Group (USG)</v>
          </cell>
          <cell r="C75" t="str">
            <v>N080</v>
          </cell>
        </row>
        <row r="76">
          <cell r="B76" t="str">
            <v>AIGIC Asia &amp; Subs</v>
          </cell>
          <cell r="C76" t="str">
            <v>049</v>
          </cell>
        </row>
        <row r="77">
          <cell r="B77" t="str">
            <v>AIGTI</v>
          </cell>
          <cell r="C77">
            <v>345</v>
          </cell>
        </row>
        <row r="78">
          <cell r="B78" t="str">
            <v>AIRCO Life</v>
          </cell>
          <cell r="C78" t="str">
            <v>049</v>
          </cell>
        </row>
        <row r="79">
          <cell r="B79" t="str">
            <v xml:space="preserve">ALICO  </v>
          </cell>
          <cell r="C79" t="str">
            <v>096</v>
          </cell>
        </row>
        <row r="80">
          <cell r="B80" t="str">
            <v>ALICO Non-Insurance Operations</v>
          </cell>
          <cell r="C80" t="str">
            <v>096</v>
          </cell>
        </row>
        <row r="81">
          <cell r="B81" t="str">
            <v>American General (Asset Management)</v>
          </cell>
        </row>
        <row r="82">
          <cell r="B82" t="str">
            <v>American General (Financial Services)</v>
          </cell>
        </row>
        <row r="83">
          <cell r="B83" t="str">
            <v>American General (Life)</v>
          </cell>
        </row>
        <row r="84">
          <cell r="B84" t="str">
            <v>Audubon Insurance Company</v>
          </cell>
          <cell r="C84" t="str">
            <v>340AGY</v>
          </cell>
        </row>
        <row r="85">
          <cell r="B85" t="str">
            <v>Avantrust</v>
          </cell>
          <cell r="C85" t="str">
            <v>839</v>
          </cell>
        </row>
        <row r="86">
          <cell r="B86" t="str">
            <v>Bank Podlaski</v>
          </cell>
        </row>
        <row r="87">
          <cell r="B87" t="str">
            <v>BG Holding (Blackstone)</v>
          </cell>
          <cell r="C87" t="str">
            <v>771</v>
          </cell>
        </row>
        <row r="88">
          <cell r="B88" t="str">
            <v>C.V. Starr &amp; Company</v>
          </cell>
        </row>
        <row r="89">
          <cell r="B89" t="str">
            <v>Centre Capital Group</v>
          </cell>
          <cell r="C89" t="str">
            <v>N327</v>
          </cell>
        </row>
        <row r="90">
          <cell r="B90" t="str">
            <v>CFA - Argentina</v>
          </cell>
        </row>
        <row r="91">
          <cell r="B91" t="str">
            <v>China America (Hong Kong)</v>
          </cell>
          <cell r="C91" t="str">
            <v>N496</v>
          </cell>
        </row>
        <row r="92">
          <cell r="B92" t="str">
            <v>China America Insurance Co. (Delaware)</v>
          </cell>
          <cell r="C92">
            <v>496</v>
          </cell>
        </row>
        <row r="93">
          <cell r="B93" t="str">
            <v>Chiyoda Consultants, Ltd.</v>
          </cell>
          <cell r="C93">
            <v>105</v>
          </cell>
        </row>
        <row r="94">
          <cell r="B94" t="str">
            <v>Claims Litigation</v>
          </cell>
          <cell r="C94" t="str">
            <v>N101</v>
          </cell>
        </row>
        <row r="95">
          <cell r="B95" t="str">
            <v>Commerce &amp; Industry of Canada</v>
          </cell>
          <cell r="C95">
            <v>108</v>
          </cell>
        </row>
        <row r="96">
          <cell r="B96" t="str">
            <v>Credit Leasing Assistance (Poland)</v>
          </cell>
        </row>
        <row r="97">
          <cell r="B97" t="str">
            <v>DBG Run-off Management</v>
          </cell>
          <cell r="C97" t="str">
            <v>395R</v>
          </cell>
        </row>
        <row r="98">
          <cell r="B98" t="str">
            <v>DBG Structured Finance</v>
          </cell>
          <cell r="C98" t="str">
            <v>N_78</v>
          </cell>
        </row>
        <row r="99">
          <cell r="B99" t="str">
            <v>Domestic Brokerage Group</v>
          </cell>
          <cell r="C99">
            <v>395</v>
          </cell>
        </row>
        <row r="100">
          <cell r="B100" t="str">
            <v>Financial Services Division of AIG, Inc.</v>
          </cell>
          <cell r="C100">
            <v>643</v>
          </cell>
        </row>
        <row r="101">
          <cell r="B101" t="str">
            <v>Foreign General</v>
          </cell>
          <cell r="C101" t="str">
            <v>080</v>
          </cell>
        </row>
        <row r="102">
          <cell r="B102" t="str">
            <v>HSB</v>
          </cell>
          <cell r="C102">
            <v>822</v>
          </cell>
        </row>
        <row r="103">
          <cell r="B103" t="str">
            <v>Imperial/AI Credit Corporation</v>
          </cell>
          <cell r="C103" t="str">
            <v>005</v>
          </cell>
        </row>
        <row r="104">
          <cell r="B104" t="str">
            <v>International Lease Finance Corp.</v>
          </cell>
          <cell r="C104">
            <v>560</v>
          </cell>
        </row>
        <row r="105">
          <cell r="B105" t="str">
            <v>Life Insurance Division (Domestic)</v>
          </cell>
          <cell r="C105">
            <v>153</v>
          </cell>
        </row>
        <row r="106">
          <cell r="B106" t="str">
            <v>Life Insurance Division (Foreign)</v>
          </cell>
        </row>
        <row r="107">
          <cell r="B107" t="str">
            <v>Mass Marketing</v>
          </cell>
        </row>
        <row r="108">
          <cell r="B108" t="str">
            <v>Mt. Mansfield  Co., Inc.</v>
          </cell>
          <cell r="C108">
            <v>163</v>
          </cell>
        </row>
        <row r="109">
          <cell r="B109" t="str">
            <v>Nan Shan</v>
          </cell>
          <cell r="C109" t="str">
            <v>164</v>
          </cell>
        </row>
        <row r="110">
          <cell r="B110" t="str">
            <v>National Union Fire Ins. Co. (Louisiana)</v>
          </cell>
          <cell r="C110">
            <v>520</v>
          </cell>
        </row>
        <row r="111">
          <cell r="B111" t="str">
            <v>North American Managers, Inc.</v>
          </cell>
          <cell r="C111">
            <v>262</v>
          </cell>
        </row>
        <row r="112">
          <cell r="B112" t="str">
            <v>Norwich Union</v>
          </cell>
        </row>
        <row r="113">
          <cell r="B113" t="str">
            <v>Performance Management Program</v>
          </cell>
          <cell r="C113" t="str">
            <v>395AGY</v>
          </cell>
        </row>
        <row r="114">
          <cell r="B114" t="str">
            <v>Personal Lines</v>
          </cell>
          <cell r="C114">
            <v>396</v>
          </cell>
        </row>
        <row r="115">
          <cell r="B115" t="str">
            <v>Philam Life</v>
          </cell>
          <cell r="C115" t="str">
            <v>177</v>
          </cell>
        </row>
        <row r="116">
          <cell r="B116" t="str">
            <v>Philam Savings Bank</v>
          </cell>
        </row>
        <row r="117">
          <cell r="B117" t="str">
            <v>Pine Street Holdings Corp.</v>
          </cell>
          <cell r="C117" t="str">
            <v>009</v>
          </cell>
        </row>
        <row r="118">
          <cell r="B118" t="str">
            <v>PKL</v>
          </cell>
          <cell r="C118">
            <v>818</v>
          </cell>
        </row>
        <row r="119">
          <cell r="B119" t="str">
            <v>Private Client Group</v>
          </cell>
          <cell r="C119" t="str">
            <v>N396</v>
          </cell>
        </row>
        <row r="120">
          <cell r="B120" t="str">
            <v>Reciprocal Managers, Inc.</v>
          </cell>
          <cell r="C120">
            <v>181</v>
          </cell>
        </row>
        <row r="121">
          <cell r="B121" t="str">
            <v>Risk Specialists Companies</v>
          </cell>
          <cell r="C121">
            <v>272</v>
          </cell>
        </row>
        <row r="122">
          <cell r="B122" t="str">
            <v>Robert Plan</v>
          </cell>
          <cell r="C122" t="str">
            <v>396R</v>
          </cell>
        </row>
        <row r="123">
          <cell r="B123" t="str">
            <v>Russia Financial Services</v>
          </cell>
          <cell r="C123">
            <v>741</v>
          </cell>
        </row>
        <row r="124">
          <cell r="B124" t="str">
            <v>Starr Associates, Inc.</v>
          </cell>
        </row>
        <row r="125">
          <cell r="B125" t="str">
            <v>Starr Excess Liability Ins. Co. Ltd.</v>
          </cell>
          <cell r="C125">
            <v>624</v>
          </cell>
        </row>
        <row r="126">
          <cell r="B126" t="str">
            <v>Starr Technical Risks Agency, Inc.</v>
          </cell>
        </row>
        <row r="127">
          <cell r="B127" t="str">
            <v>SunAmerica Inc.</v>
          </cell>
          <cell r="C127">
            <v>793</v>
          </cell>
        </row>
        <row r="128">
          <cell r="B128" t="str">
            <v>Tata AIG Life</v>
          </cell>
        </row>
        <row r="129">
          <cell r="B129" t="str">
            <v>Transatlantic Holdings, Inc. (Domestic)</v>
          </cell>
          <cell r="C129" t="str">
            <v>384</v>
          </cell>
        </row>
        <row r="130">
          <cell r="B130" t="str">
            <v>Transatlantic Holdings, Inc. (Foreign)</v>
          </cell>
          <cell r="C130" t="str">
            <v>384F</v>
          </cell>
        </row>
        <row r="131">
          <cell r="B131" t="str">
            <v>UGC Services</v>
          </cell>
          <cell r="C131">
            <v>327</v>
          </cell>
        </row>
        <row r="132">
          <cell r="B132" t="str">
            <v>United Guaranty Corporation</v>
          </cell>
          <cell r="C132">
            <v>327</v>
          </cell>
        </row>
        <row r="133">
          <cell r="B133" t="str">
            <v>Universal Finance Company</v>
          </cell>
        </row>
        <row r="134">
          <cell r="B134" t="str">
            <v>Voluntary Segment</v>
          </cell>
          <cell r="C134" t="str">
            <v>396V</v>
          </cell>
        </row>
        <row r="135">
          <cell r="B135" t="str">
            <v>World Pass Co., Ltd.</v>
          </cell>
          <cell r="C135">
            <v>678</v>
          </cell>
        </row>
        <row r="136">
          <cell r="B136" t="str">
            <v>York Claim Services</v>
          </cell>
          <cell r="C136">
            <v>711</v>
          </cell>
        </row>
      </sheetData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Newspaper"/>
      <sheetName val="Permanent inf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FE-1771$.P1"/>
      <sheetName val="Sheet2"/>
      <sheetName val="TB-2001-Apr'01"/>
      <sheetName val="Fluctuation Analytics"/>
      <sheetName val="UTC Profit Consolidation"/>
      <sheetName val="BS-Q1'04"/>
      <sheetName val="NQSO_07 22 05"/>
      <sheetName val="20140328 - Test additions - Pro"/>
      <sheetName val="Movement schedule"/>
      <sheetName val="wtb"/>
      <sheetName val="DATA"/>
      <sheetName val="Sheet1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Movement final"/>
      <sheetName val="GL 3387"/>
      <sheetName val="Service Fee"/>
      <sheetName val="Mov‘2008"/>
      <sheetName val="Mov‘2007"/>
      <sheetName val="Mov‘2005"/>
      <sheetName val="Mov‘2006"/>
      <sheetName val="调整汇总"/>
      <sheetName val="20170630 TT"/>
      <sheetName val="销售-利亚华南"/>
      <sheetName val="Book of account"/>
      <sheetName val="Katalog"/>
      <sheetName val="parameters"/>
      <sheetName val="Type"/>
      <sheetName val="分店分析-利亚华南"/>
      <sheetName val="Name List"/>
      <sheetName val="YA97"/>
      <sheetName val="B"/>
      <sheetName val="FSA"/>
      <sheetName val="1701"/>
      <sheetName val=" Breakdown 管理费用"/>
      <sheetName val="ocean voyage"/>
      <sheetName val="BGia"/>
      <sheetName val="Data validator"/>
      <sheetName val="33 Samples"/>
      <sheetName val="Tax Form 1909"/>
      <sheetName val="Tax Form 1912"/>
      <sheetName val="Sheet6"/>
      <sheetName val="Sheet5"/>
      <sheetName val="MMR"/>
      <sheetName val="СКЛАД"/>
      <sheetName val="ФИЛИАЛЫ"/>
      <sheetName val="Additions"/>
      <sheetName val="Consolisdated Balance Sheet"/>
      <sheetName val="UNIT4 Metadata"/>
      <sheetName val="VW 08_98 Simulation"/>
      <sheetName val="VW PSK 03-99 inkl. Japan (2)"/>
      <sheetName val="XS98-1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T 2017"/>
      <sheetName val="Control 1999"/>
      <sheetName val="ke5z-cost ที่ยกเว้น"/>
      <sheetName val="Nov'04"/>
      <sheetName val="20200512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TimeDtlSummaryByStaff"/>
      <sheetName val="รายงานสมุดบัญชีแยกประเภท รูปแบบ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TT-2016.12.31"/>
      <sheetName val="成本测算分表（ERP）"/>
      <sheetName val="Repayment Summary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Lead schedule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JPY_Rates"/>
      <sheetName val="HKD_Rates"/>
      <sheetName val="PACK MATERIAL STOCK )ANALYSIS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>
        <row r="50">
          <cell r="C50" t="str">
            <v>?</v>
          </cell>
        </row>
      </sheetData>
      <sheetData sheetId="68"/>
      <sheetData sheetId="69">
        <row r="45">
          <cell r="T45">
            <v>0</v>
          </cell>
        </row>
      </sheetData>
      <sheetData sheetId="70"/>
      <sheetData sheetId="71"/>
      <sheetData sheetId="72">
        <row r="92">
          <cell r="B92" t="str">
            <v>?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47">
          <cell r="E47" t="str">
            <v>Year to date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>
        <row r="85">
          <cell r="C85">
            <v>0</v>
          </cell>
        </row>
      </sheetData>
      <sheetData sheetId="124">
        <row r="92">
          <cell r="B92"/>
        </row>
      </sheetData>
      <sheetData sheetId="125"/>
      <sheetData sheetId="126" refreshError="1"/>
      <sheetData sheetId="127" refreshError="1"/>
      <sheetData sheetId="128" refreshError="1"/>
      <sheetData sheetId="129" refreshError="1"/>
      <sheetData sheetId="130">
        <row r="45">
          <cell r="T45">
            <v>43923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5">
          <cell r="T45" t="str">
            <v>2,221.6</v>
          </cell>
        </row>
      </sheetData>
      <sheetData sheetId="144" refreshError="1"/>
      <sheetData sheetId="145"/>
      <sheetData sheetId="146"/>
      <sheetData sheetId="147"/>
      <sheetData sheetId="148"/>
      <sheetData sheetId="149"/>
      <sheetData sheetId="150">
        <row r="50">
          <cell r="C50" t="str">
            <v>?</v>
          </cell>
        </row>
      </sheetData>
      <sheetData sheetId="151"/>
      <sheetData sheetId="152">
        <row r="45">
          <cell r="T45">
            <v>0</v>
          </cell>
        </row>
      </sheetData>
      <sheetData sheetId="153"/>
      <sheetData sheetId="154"/>
      <sheetData sheetId="155">
        <row r="92">
          <cell r="B92" t="str">
            <v>?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92">
          <cell r="B92"/>
        </row>
      </sheetData>
      <sheetData sheetId="168"/>
      <sheetData sheetId="169">
        <row r="47">
          <cell r="E47"/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/>
      <sheetData sheetId="224"/>
      <sheetData sheetId="225"/>
      <sheetData sheetId="226">
        <row r="50">
          <cell r="C50" t="str">
            <v>Other long-term receivables</v>
          </cell>
        </row>
      </sheetData>
      <sheetData sheetId="227">
        <row r="45">
          <cell r="T45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47">
          <cell r="E47"/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인건비"/>
      <sheetName val="인건비근기"/>
      <sheetName val="인원(26)"/>
      <sheetName val="인원증감(27)"/>
      <sheetName val="Sheet1"/>
      <sheetName val="Sheet2"/>
      <sheetName val="Sheet3"/>
    </sheetNames>
    <sheetDataSet>
      <sheetData sheetId="0" refreshError="1"/>
      <sheetData sheetId="1">
        <row r="7">
          <cell r="D7">
            <v>5</v>
          </cell>
          <cell r="E7">
            <v>5</v>
          </cell>
          <cell r="F7">
            <v>5</v>
          </cell>
          <cell r="G7">
            <v>5</v>
          </cell>
          <cell r="H7">
            <v>5</v>
          </cell>
          <cell r="I7">
            <v>5</v>
          </cell>
          <cell r="J7">
            <v>30</v>
          </cell>
          <cell r="K7">
            <v>5</v>
          </cell>
          <cell r="L7">
            <v>5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30</v>
          </cell>
          <cell r="R7">
            <v>60</v>
          </cell>
          <cell r="S7">
            <v>125</v>
          </cell>
          <cell r="T7">
            <v>60</v>
          </cell>
          <cell r="U7">
            <v>24</v>
          </cell>
          <cell r="V7">
            <v>24</v>
          </cell>
          <cell r="W7">
            <v>48</v>
          </cell>
          <cell r="X7">
            <v>100</v>
          </cell>
        </row>
        <row r="8">
          <cell r="D8">
            <v>21350</v>
          </cell>
          <cell r="E8">
            <v>21350</v>
          </cell>
          <cell r="F8">
            <v>21350</v>
          </cell>
          <cell r="G8">
            <v>21350</v>
          </cell>
          <cell r="H8">
            <v>21350</v>
          </cell>
          <cell r="I8">
            <v>21350</v>
          </cell>
          <cell r="J8">
            <v>128100</v>
          </cell>
          <cell r="K8">
            <v>21350</v>
          </cell>
          <cell r="L8">
            <v>21350</v>
          </cell>
          <cell r="M8">
            <v>21350</v>
          </cell>
          <cell r="N8">
            <v>21350</v>
          </cell>
          <cell r="O8">
            <v>21350</v>
          </cell>
          <cell r="P8">
            <v>21350</v>
          </cell>
          <cell r="Q8">
            <v>128100</v>
          </cell>
          <cell r="R8">
            <v>256200</v>
          </cell>
          <cell r="S8">
            <v>95.137302957722952</v>
          </cell>
          <cell r="T8">
            <v>222000</v>
          </cell>
          <cell r="U8">
            <v>128630</v>
          </cell>
          <cell r="V8">
            <v>140665</v>
          </cell>
          <cell r="W8">
            <v>269295</v>
          </cell>
          <cell r="X8">
            <v>115.4054054054054</v>
          </cell>
        </row>
        <row r="9">
          <cell r="D9">
            <v>28</v>
          </cell>
          <cell r="E9">
            <v>28</v>
          </cell>
          <cell r="F9">
            <v>28</v>
          </cell>
          <cell r="G9">
            <v>28</v>
          </cell>
          <cell r="H9">
            <v>28</v>
          </cell>
          <cell r="I9">
            <v>28</v>
          </cell>
          <cell r="J9">
            <v>168</v>
          </cell>
          <cell r="K9">
            <v>28</v>
          </cell>
          <cell r="L9">
            <v>28</v>
          </cell>
          <cell r="M9">
            <v>28</v>
          </cell>
          <cell r="N9">
            <v>28</v>
          </cell>
          <cell r="O9">
            <v>28</v>
          </cell>
          <cell r="P9">
            <v>28</v>
          </cell>
          <cell r="Q9">
            <v>168</v>
          </cell>
          <cell r="R9">
            <v>336</v>
          </cell>
          <cell r="S9">
            <v>96.829971181556189</v>
          </cell>
          <cell r="T9">
            <v>312</v>
          </cell>
          <cell r="U9">
            <v>173</v>
          </cell>
          <cell r="V9">
            <v>174</v>
          </cell>
          <cell r="W9">
            <v>347</v>
          </cell>
          <cell r="X9">
            <v>107.69230769230769</v>
          </cell>
        </row>
        <row r="10">
          <cell r="D10">
            <v>49056</v>
          </cell>
          <cell r="E10">
            <v>36556</v>
          </cell>
          <cell r="F10">
            <v>38856</v>
          </cell>
          <cell r="G10">
            <v>36556</v>
          </cell>
          <cell r="H10">
            <v>38099</v>
          </cell>
          <cell r="I10">
            <v>38099</v>
          </cell>
          <cell r="J10">
            <v>237222</v>
          </cell>
          <cell r="K10">
            <v>53399</v>
          </cell>
          <cell r="L10">
            <v>38099</v>
          </cell>
          <cell r="M10">
            <v>38099</v>
          </cell>
          <cell r="N10">
            <v>40999</v>
          </cell>
          <cell r="O10">
            <v>38099</v>
          </cell>
          <cell r="P10">
            <v>38099</v>
          </cell>
          <cell r="Q10">
            <v>246794</v>
          </cell>
          <cell r="R10">
            <v>484016</v>
          </cell>
          <cell r="S10">
            <v>138.2263066809077</v>
          </cell>
          <cell r="T10">
            <v>391644</v>
          </cell>
          <cell r="U10">
            <v>151039</v>
          </cell>
          <cell r="V10">
            <v>199123</v>
          </cell>
          <cell r="W10">
            <v>350162</v>
          </cell>
          <cell r="X10">
            <v>123.58570538550315</v>
          </cell>
        </row>
        <row r="11">
          <cell r="D11">
            <v>5</v>
          </cell>
          <cell r="E11">
            <v>5</v>
          </cell>
          <cell r="F11">
            <v>5</v>
          </cell>
          <cell r="G11">
            <v>5</v>
          </cell>
          <cell r="H11">
            <v>5</v>
          </cell>
          <cell r="I11">
            <v>5</v>
          </cell>
          <cell r="J11">
            <v>30</v>
          </cell>
          <cell r="K11">
            <v>5</v>
          </cell>
          <cell r="L11">
            <v>5</v>
          </cell>
          <cell r="M11">
            <v>5</v>
          </cell>
          <cell r="N11">
            <v>5</v>
          </cell>
          <cell r="O11">
            <v>5</v>
          </cell>
          <cell r="P11">
            <v>5</v>
          </cell>
          <cell r="Q11">
            <v>30</v>
          </cell>
          <cell r="R11">
            <v>60</v>
          </cell>
          <cell r="S11">
            <v>93.75</v>
          </cell>
          <cell r="T11">
            <v>60</v>
          </cell>
          <cell r="U11">
            <v>34</v>
          </cell>
          <cell r="V11">
            <v>30</v>
          </cell>
          <cell r="W11">
            <v>64</v>
          </cell>
          <cell r="X11">
            <v>100</v>
          </cell>
        </row>
        <row r="12">
          <cell r="D12">
            <v>9653</v>
          </cell>
          <cell r="E12">
            <v>6653</v>
          </cell>
          <cell r="F12">
            <v>7153</v>
          </cell>
          <cell r="G12">
            <v>6653</v>
          </cell>
          <cell r="H12">
            <v>6653</v>
          </cell>
          <cell r="I12">
            <v>6653</v>
          </cell>
          <cell r="J12">
            <v>43418</v>
          </cell>
          <cell r="K12">
            <v>9653</v>
          </cell>
          <cell r="L12">
            <v>6653</v>
          </cell>
          <cell r="M12">
            <v>6653</v>
          </cell>
          <cell r="N12">
            <v>7153</v>
          </cell>
          <cell r="O12">
            <v>6653</v>
          </cell>
          <cell r="P12">
            <v>6653</v>
          </cell>
          <cell r="Q12">
            <v>43418</v>
          </cell>
          <cell r="R12">
            <v>86836</v>
          </cell>
          <cell r="S12">
            <v>112.35233991900529</v>
          </cell>
          <cell r="T12">
            <v>80634</v>
          </cell>
          <cell r="U12">
            <v>37736</v>
          </cell>
          <cell r="V12">
            <v>39553</v>
          </cell>
          <cell r="W12">
            <v>77289</v>
          </cell>
          <cell r="X12">
            <v>107.69154450976015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V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V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T15">
            <v>0</v>
          </cell>
          <cell r="V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1400</v>
          </cell>
          <cell r="V16">
            <v>3263</v>
          </cell>
          <cell r="W16">
            <v>4663</v>
          </cell>
        </row>
        <row r="17">
          <cell r="D17">
            <v>38</v>
          </cell>
          <cell r="E17">
            <v>38</v>
          </cell>
          <cell r="F17">
            <v>38</v>
          </cell>
          <cell r="G17">
            <v>38</v>
          </cell>
          <cell r="H17">
            <v>38</v>
          </cell>
          <cell r="I17">
            <v>38</v>
          </cell>
          <cell r="J17">
            <v>228</v>
          </cell>
          <cell r="K17">
            <v>38</v>
          </cell>
          <cell r="L17">
            <v>38</v>
          </cell>
          <cell r="M17">
            <v>38</v>
          </cell>
          <cell r="N17">
            <v>38</v>
          </cell>
          <cell r="O17">
            <v>38</v>
          </cell>
          <cell r="P17">
            <v>38</v>
          </cell>
          <cell r="Q17">
            <v>228</v>
          </cell>
          <cell r="R17">
            <v>456</v>
          </cell>
          <cell r="S17">
            <v>99.346405228758172</v>
          </cell>
          <cell r="T17">
            <v>432</v>
          </cell>
          <cell r="U17">
            <v>231</v>
          </cell>
          <cell r="V17">
            <v>228</v>
          </cell>
          <cell r="W17">
            <v>459</v>
          </cell>
          <cell r="X17">
            <v>105.55555555555556</v>
          </cell>
        </row>
        <row r="18">
          <cell r="D18">
            <v>80059</v>
          </cell>
          <cell r="E18">
            <v>64559</v>
          </cell>
          <cell r="F18">
            <v>67359</v>
          </cell>
          <cell r="G18">
            <v>64559</v>
          </cell>
          <cell r="H18">
            <v>66102</v>
          </cell>
          <cell r="I18">
            <v>66102</v>
          </cell>
          <cell r="J18">
            <v>408740</v>
          </cell>
          <cell r="K18">
            <v>84402</v>
          </cell>
          <cell r="L18">
            <v>66102</v>
          </cell>
          <cell r="M18">
            <v>66102</v>
          </cell>
          <cell r="N18">
            <v>69502</v>
          </cell>
          <cell r="O18">
            <v>66102</v>
          </cell>
          <cell r="P18">
            <v>66102</v>
          </cell>
          <cell r="Q18">
            <v>418312</v>
          </cell>
          <cell r="R18">
            <v>827052</v>
          </cell>
          <cell r="S18">
            <v>117.91294380311629</v>
          </cell>
          <cell r="T18">
            <v>694278</v>
          </cell>
          <cell r="U18">
            <v>318805</v>
          </cell>
          <cell r="V18">
            <v>382604</v>
          </cell>
          <cell r="W18">
            <v>701409</v>
          </cell>
          <cell r="X18">
            <v>119.12403964982327</v>
          </cell>
        </row>
        <row r="19">
          <cell r="D19">
            <v>15507</v>
          </cell>
          <cell r="E19">
            <v>15507</v>
          </cell>
          <cell r="F19">
            <v>15507</v>
          </cell>
          <cell r="G19">
            <v>15507</v>
          </cell>
          <cell r="H19">
            <v>15507</v>
          </cell>
          <cell r="I19">
            <v>15507</v>
          </cell>
          <cell r="J19">
            <v>93042</v>
          </cell>
          <cell r="K19">
            <v>15507</v>
          </cell>
          <cell r="L19">
            <v>15507</v>
          </cell>
          <cell r="M19">
            <v>15507</v>
          </cell>
          <cell r="N19">
            <v>15507</v>
          </cell>
          <cell r="O19">
            <v>15507</v>
          </cell>
          <cell r="P19">
            <v>15507</v>
          </cell>
          <cell r="Q19">
            <v>93042</v>
          </cell>
          <cell r="R19">
            <v>186084</v>
          </cell>
          <cell r="S19">
            <v>100.18089023838751</v>
          </cell>
          <cell r="T19">
            <v>204732</v>
          </cell>
          <cell r="U19">
            <v>70173</v>
          </cell>
          <cell r="V19">
            <v>115575</v>
          </cell>
          <cell r="W19">
            <v>185748</v>
          </cell>
          <cell r="X19">
            <v>90.891506945665554</v>
          </cell>
        </row>
        <row r="20">
          <cell r="D20">
            <v>9557</v>
          </cell>
          <cell r="E20">
            <v>8007</v>
          </cell>
          <cell r="F20">
            <v>8287</v>
          </cell>
          <cell r="G20">
            <v>8007</v>
          </cell>
          <cell r="H20">
            <v>8161</v>
          </cell>
          <cell r="I20">
            <v>8161</v>
          </cell>
          <cell r="J20">
            <v>50180</v>
          </cell>
          <cell r="K20">
            <v>9991</v>
          </cell>
          <cell r="L20">
            <v>8161</v>
          </cell>
          <cell r="M20">
            <v>8161</v>
          </cell>
          <cell r="N20">
            <v>8501</v>
          </cell>
          <cell r="O20">
            <v>8161</v>
          </cell>
          <cell r="P20">
            <v>8161</v>
          </cell>
          <cell r="Q20">
            <v>51136</v>
          </cell>
          <cell r="R20">
            <v>101316</v>
          </cell>
          <cell r="S20">
            <v>54.6814619718918</v>
          </cell>
          <cell r="T20">
            <v>92296</v>
          </cell>
          <cell r="U20">
            <v>86982</v>
          </cell>
          <cell r="V20">
            <v>98302</v>
          </cell>
          <cell r="W20">
            <v>185284</v>
          </cell>
          <cell r="X20">
            <v>109.77290456791194</v>
          </cell>
        </row>
        <row r="21">
          <cell r="D21">
            <v>564</v>
          </cell>
          <cell r="E21">
            <v>564</v>
          </cell>
          <cell r="F21">
            <v>564</v>
          </cell>
          <cell r="G21">
            <v>564</v>
          </cell>
          <cell r="H21">
            <v>575</v>
          </cell>
          <cell r="I21">
            <v>575</v>
          </cell>
          <cell r="J21">
            <v>3406</v>
          </cell>
          <cell r="K21">
            <v>575</v>
          </cell>
          <cell r="L21">
            <v>575</v>
          </cell>
          <cell r="M21">
            <v>575</v>
          </cell>
          <cell r="N21">
            <v>575</v>
          </cell>
          <cell r="O21">
            <v>575</v>
          </cell>
          <cell r="P21">
            <v>575</v>
          </cell>
          <cell r="Q21">
            <v>3450</v>
          </cell>
          <cell r="R21">
            <v>6856</v>
          </cell>
          <cell r="S21">
            <v>74.692232269310381</v>
          </cell>
          <cell r="T21">
            <v>7668</v>
          </cell>
          <cell r="U21">
            <v>4721</v>
          </cell>
          <cell r="V21">
            <v>4458</v>
          </cell>
          <cell r="W21">
            <v>9179</v>
          </cell>
          <cell r="X21">
            <v>89.410537297861239</v>
          </cell>
        </row>
        <row r="22">
          <cell r="D22">
            <v>992</v>
          </cell>
          <cell r="E22">
            <v>992</v>
          </cell>
          <cell r="F22">
            <v>992</v>
          </cell>
          <cell r="G22">
            <v>992</v>
          </cell>
          <cell r="H22">
            <v>1007</v>
          </cell>
          <cell r="I22">
            <v>1007</v>
          </cell>
          <cell r="J22">
            <v>5982</v>
          </cell>
          <cell r="K22">
            <v>1007</v>
          </cell>
          <cell r="L22">
            <v>1007</v>
          </cell>
          <cell r="M22">
            <v>1007</v>
          </cell>
          <cell r="N22">
            <v>1007</v>
          </cell>
          <cell r="O22">
            <v>1007</v>
          </cell>
          <cell r="P22">
            <v>1007</v>
          </cell>
          <cell r="Q22">
            <v>6042</v>
          </cell>
          <cell r="R22">
            <v>12024</v>
          </cell>
          <cell r="S22">
            <v>103.72670807453417</v>
          </cell>
          <cell r="T22">
            <v>9944</v>
          </cell>
          <cell r="U22">
            <v>5862</v>
          </cell>
          <cell r="V22">
            <v>5730</v>
          </cell>
          <cell r="W22">
            <v>11592</v>
          </cell>
          <cell r="X22">
            <v>120.91713596138376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T23">
            <v>23989</v>
          </cell>
          <cell r="V23">
            <v>9087</v>
          </cell>
          <cell r="W23">
            <v>9087</v>
          </cell>
          <cell r="X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</row>
        <row r="25">
          <cell r="D25">
            <v>106679</v>
          </cell>
          <cell r="E25">
            <v>89629</v>
          </cell>
          <cell r="F25">
            <v>92709</v>
          </cell>
          <cell r="G25">
            <v>89629</v>
          </cell>
          <cell r="H25">
            <v>91352</v>
          </cell>
          <cell r="I25">
            <v>91352</v>
          </cell>
          <cell r="J25">
            <v>561350</v>
          </cell>
          <cell r="K25">
            <v>111482</v>
          </cell>
          <cell r="L25">
            <v>91352</v>
          </cell>
          <cell r="M25">
            <v>91352</v>
          </cell>
          <cell r="N25">
            <v>95092</v>
          </cell>
          <cell r="O25">
            <v>91352</v>
          </cell>
          <cell r="P25">
            <v>91352</v>
          </cell>
          <cell r="Q25">
            <v>571982</v>
          </cell>
          <cell r="R25">
            <v>1133332</v>
          </cell>
          <cell r="S25">
            <v>102.81529784568433</v>
          </cell>
          <cell r="T25">
            <v>1032907</v>
          </cell>
          <cell r="U25">
            <v>486544</v>
          </cell>
          <cell r="V25">
            <v>615755</v>
          </cell>
          <cell r="W25">
            <v>1102299</v>
          </cell>
          <cell r="X25">
            <v>109.72255972706158</v>
          </cell>
        </row>
        <row r="26">
          <cell r="D26">
            <v>37</v>
          </cell>
          <cell r="E26">
            <v>40</v>
          </cell>
          <cell r="F26">
            <v>38</v>
          </cell>
          <cell r="G26">
            <v>39</v>
          </cell>
          <cell r="H26">
            <v>39</v>
          </cell>
          <cell r="I26">
            <v>38</v>
          </cell>
          <cell r="J26">
            <v>231</v>
          </cell>
          <cell r="K26">
            <v>38</v>
          </cell>
          <cell r="L26">
            <v>38</v>
          </cell>
          <cell r="M26">
            <v>38</v>
          </cell>
          <cell r="N26">
            <v>38</v>
          </cell>
          <cell r="O26">
            <v>38</v>
          </cell>
          <cell r="P26">
            <v>38</v>
          </cell>
          <cell r="Q26">
            <v>228</v>
          </cell>
          <cell r="R26">
            <v>459</v>
          </cell>
        </row>
        <row r="27">
          <cell r="D27">
            <v>119750</v>
          </cell>
          <cell r="E27">
            <v>105552</v>
          </cell>
          <cell r="F27">
            <v>116579</v>
          </cell>
          <cell r="G27">
            <v>109053</v>
          </cell>
          <cell r="H27">
            <v>109273</v>
          </cell>
          <cell r="I27">
            <v>-73663</v>
          </cell>
          <cell r="J27">
            <v>486544</v>
          </cell>
          <cell r="K27">
            <v>135354</v>
          </cell>
          <cell r="L27">
            <v>112967</v>
          </cell>
          <cell r="M27">
            <v>123447</v>
          </cell>
          <cell r="N27">
            <v>80000</v>
          </cell>
          <cell r="O27">
            <v>80000</v>
          </cell>
          <cell r="P27">
            <v>83987</v>
          </cell>
          <cell r="Q27">
            <v>615755</v>
          </cell>
          <cell r="R27">
            <v>1102299</v>
          </cell>
        </row>
        <row r="28">
          <cell r="D28">
            <v>89.0847599164927</v>
          </cell>
          <cell r="E28">
            <v>84.914544489919663</v>
          </cell>
          <cell r="F28">
            <v>79.524614210106449</v>
          </cell>
          <cell r="G28">
            <v>82.188477162480638</v>
          </cell>
          <cell r="H28">
            <v>83.599791348274508</v>
          </cell>
          <cell r="I28">
            <v>-124.01341243229299</v>
          </cell>
          <cell r="J28">
            <v>115.37497122562399</v>
          </cell>
          <cell r="K28">
            <v>82.363284424545995</v>
          </cell>
          <cell r="L28">
            <v>80.866093637965065</v>
          </cell>
          <cell r="M28">
            <v>74.000988278370471</v>
          </cell>
          <cell r="N28">
            <v>118.86499999999999</v>
          </cell>
          <cell r="O28">
            <v>114.19</v>
          </cell>
          <cell r="P28">
            <v>108.76921428316287</v>
          </cell>
          <cell r="Q28">
            <v>92.891166129385866</v>
          </cell>
          <cell r="R28">
            <v>102.81529784568433</v>
          </cell>
        </row>
        <row r="29"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6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6</v>
          </cell>
          <cell r="R29">
            <v>12</v>
          </cell>
          <cell r="S29">
            <v>100</v>
          </cell>
          <cell r="T29">
            <v>12</v>
          </cell>
          <cell r="U29">
            <v>6</v>
          </cell>
          <cell r="V29">
            <v>6</v>
          </cell>
          <cell r="W29">
            <v>12</v>
          </cell>
          <cell r="X29">
            <v>100</v>
          </cell>
        </row>
        <row r="30">
          <cell r="D30">
            <v>4146</v>
          </cell>
          <cell r="E30">
            <v>4146</v>
          </cell>
          <cell r="F30">
            <v>4146</v>
          </cell>
          <cell r="G30">
            <v>4146</v>
          </cell>
          <cell r="H30">
            <v>4146</v>
          </cell>
          <cell r="I30">
            <v>4146</v>
          </cell>
          <cell r="J30">
            <v>24876</v>
          </cell>
          <cell r="K30">
            <v>4146</v>
          </cell>
          <cell r="L30">
            <v>4146</v>
          </cell>
          <cell r="M30">
            <v>4146</v>
          </cell>
          <cell r="N30">
            <v>4146</v>
          </cell>
          <cell r="O30">
            <v>4146</v>
          </cell>
          <cell r="P30">
            <v>4146</v>
          </cell>
          <cell r="Q30">
            <v>24876</v>
          </cell>
          <cell r="R30">
            <v>49752</v>
          </cell>
          <cell r="S30">
            <v>116.41979641979643</v>
          </cell>
          <cell r="T30">
            <v>35960</v>
          </cell>
          <cell r="U30">
            <v>20830</v>
          </cell>
          <cell r="V30">
            <v>21905</v>
          </cell>
          <cell r="W30">
            <v>42735</v>
          </cell>
          <cell r="X30">
            <v>138.35372636262514</v>
          </cell>
        </row>
        <row r="31">
          <cell r="D31">
            <v>84</v>
          </cell>
          <cell r="E31">
            <v>85</v>
          </cell>
          <cell r="F31">
            <v>76</v>
          </cell>
          <cell r="G31">
            <v>75</v>
          </cell>
          <cell r="H31">
            <v>75</v>
          </cell>
          <cell r="I31">
            <v>75</v>
          </cell>
          <cell r="J31">
            <v>470</v>
          </cell>
          <cell r="K31">
            <v>75</v>
          </cell>
          <cell r="L31">
            <v>75</v>
          </cell>
          <cell r="M31">
            <v>75</v>
          </cell>
          <cell r="N31">
            <v>75</v>
          </cell>
          <cell r="O31">
            <v>75</v>
          </cell>
          <cell r="P31">
            <v>75</v>
          </cell>
          <cell r="Q31">
            <v>450</v>
          </cell>
          <cell r="R31">
            <v>920</v>
          </cell>
          <cell r="S31">
            <v>84.636614535418587</v>
          </cell>
          <cell r="T31">
            <v>1056</v>
          </cell>
          <cell r="U31">
            <v>561</v>
          </cell>
          <cell r="V31">
            <v>526</v>
          </cell>
          <cell r="W31">
            <v>1087</v>
          </cell>
          <cell r="X31">
            <v>87.121212121212125</v>
          </cell>
        </row>
        <row r="32">
          <cell r="D32">
            <v>99294</v>
          </cell>
          <cell r="E32">
            <v>92527.444444444438</v>
          </cell>
          <cell r="F32">
            <v>90333.444444444438</v>
          </cell>
          <cell r="G32">
            <v>88077.925925925927</v>
          </cell>
          <cell r="H32">
            <v>85883.925925925927</v>
          </cell>
          <cell r="I32">
            <v>84786.925925925927</v>
          </cell>
          <cell r="J32">
            <v>540903.66666666674</v>
          </cell>
          <cell r="K32">
            <v>88077.925925925927</v>
          </cell>
          <cell r="L32">
            <v>85883.925925925927</v>
          </cell>
          <cell r="M32">
            <v>83689.925925925927</v>
          </cell>
          <cell r="N32">
            <v>81495.925925925927</v>
          </cell>
          <cell r="O32">
            <v>79301.925925925927</v>
          </cell>
          <cell r="P32">
            <v>76984.888888888891</v>
          </cell>
          <cell r="Q32">
            <v>495434.51851851854</v>
          </cell>
          <cell r="R32">
            <v>1036338.1851851853</v>
          </cell>
          <cell r="S32">
            <v>77.322802050712383</v>
          </cell>
          <cell r="T32">
            <v>1398880</v>
          </cell>
          <cell r="U32">
            <v>596937</v>
          </cell>
          <cell r="V32">
            <v>743338</v>
          </cell>
          <cell r="W32">
            <v>1340275</v>
          </cell>
          <cell r="X32">
            <v>74.083422822914429</v>
          </cell>
        </row>
        <row r="33">
          <cell r="D33">
            <v>412</v>
          </cell>
          <cell r="E33">
            <v>395</v>
          </cell>
          <cell r="F33">
            <v>394</v>
          </cell>
          <cell r="G33">
            <v>382</v>
          </cell>
          <cell r="H33">
            <v>376</v>
          </cell>
          <cell r="I33">
            <v>372</v>
          </cell>
          <cell r="J33">
            <v>2331</v>
          </cell>
          <cell r="K33">
            <v>372</v>
          </cell>
          <cell r="L33">
            <v>372</v>
          </cell>
          <cell r="M33">
            <v>367</v>
          </cell>
          <cell r="N33">
            <v>362</v>
          </cell>
          <cell r="O33">
            <v>353</v>
          </cell>
          <cell r="P33">
            <v>345</v>
          </cell>
          <cell r="Q33">
            <v>2171</v>
          </cell>
          <cell r="R33">
            <v>4502</v>
          </cell>
          <cell r="S33">
            <v>88.500098289758213</v>
          </cell>
          <cell r="T33">
            <v>5388</v>
          </cell>
          <cell r="U33">
            <v>2560</v>
          </cell>
          <cell r="V33">
            <v>2527</v>
          </cell>
          <cell r="W33">
            <v>5087</v>
          </cell>
          <cell r="X33">
            <v>83.556050482553829</v>
          </cell>
        </row>
        <row r="34">
          <cell r="D34">
            <v>444859.5172413793</v>
          </cell>
          <cell r="E34">
            <v>415653.31034482759</v>
          </cell>
          <cell r="F34">
            <v>417922.8275862069</v>
          </cell>
          <cell r="G34">
            <v>409202.8275862069</v>
          </cell>
          <cell r="H34">
            <v>414652.8275862069</v>
          </cell>
          <cell r="I34">
            <v>412607.10344827583</v>
          </cell>
          <cell r="J34">
            <v>2514898.4137931033</v>
          </cell>
          <cell r="K34">
            <v>395390.89655172417</v>
          </cell>
          <cell r="L34">
            <v>391030.89655172417</v>
          </cell>
          <cell r="M34">
            <v>394300.89655172417</v>
          </cell>
          <cell r="N34">
            <v>394300.89655172417</v>
          </cell>
          <cell r="O34">
            <v>394300.89655172417</v>
          </cell>
          <cell r="P34">
            <v>395390.89655172417</v>
          </cell>
          <cell r="Q34">
            <v>2364715.3793103448</v>
          </cell>
          <cell r="R34">
            <v>4879613.7931034481</v>
          </cell>
          <cell r="S34">
            <v>93.06137794193441</v>
          </cell>
          <cell r="T34">
            <v>5887518.1500000004</v>
          </cell>
          <cell r="U34">
            <v>2514633</v>
          </cell>
          <cell r="V34">
            <v>2728803</v>
          </cell>
          <cell r="W34">
            <v>5243436</v>
          </cell>
          <cell r="X34">
            <v>82.880658178581541</v>
          </cell>
        </row>
        <row r="35">
          <cell r="D35">
            <v>497</v>
          </cell>
          <cell r="E35">
            <v>481</v>
          </cell>
          <cell r="F35">
            <v>471</v>
          </cell>
          <cell r="G35">
            <v>458</v>
          </cell>
          <cell r="H35">
            <v>452</v>
          </cell>
          <cell r="I35">
            <v>448</v>
          </cell>
          <cell r="J35">
            <v>2807</v>
          </cell>
          <cell r="K35">
            <v>448</v>
          </cell>
          <cell r="L35">
            <v>448</v>
          </cell>
          <cell r="M35">
            <v>443</v>
          </cell>
          <cell r="N35">
            <v>438</v>
          </cell>
          <cell r="O35">
            <v>429</v>
          </cell>
          <cell r="P35">
            <v>421</v>
          </cell>
          <cell r="Q35">
            <v>2627</v>
          </cell>
          <cell r="R35">
            <v>5434</v>
          </cell>
          <cell r="S35">
            <v>87.843517620433232</v>
          </cell>
          <cell r="T35">
            <v>6456</v>
          </cell>
          <cell r="U35">
            <v>3127</v>
          </cell>
          <cell r="V35">
            <v>3059</v>
          </cell>
          <cell r="W35">
            <v>6186</v>
          </cell>
          <cell r="X35">
            <v>84.169764560099139</v>
          </cell>
        </row>
        <row r="36">
          <cell r="D36">
            <v>548299.51724137925</v>
          </cell>
          <cell r="E36">
            <v>512326.75478927203</v>
          </cell>
          <cell r="F36">
            <v>512402.27203065134</v>
          </cell>
          <cell r="G36">
            <v>501426.7535121328</v>
          </cell>
          <cell r="H36">
            <v>504682.7535121328</v>
          </cell>
          <cell r="I36">
            <v>501540.02937420178</v>
          </cell>
          <cell r="J36">
            <v>3080678.0804597703</v>
          </cell>
          <cell r="K36">
            <v>487614.82247765013</v>
          </cell>
          <cell r="L36">
            <v>481060.82247765013</v>
          </cell>
          <cell r="M36">
            <v>482136.82247765013</v>
          </cell>
          <cell r="N36">
            <v>479942.82247765013</v>
          </cell>
          <cell r="O36">
            <v>477748.82247765013</v>
          </cell>
          <cell r="P36">
            <v>476521.78544061305</v>
          </cell>
          <cell r="Q36">
            <v>2885025.8978288635</v>
          </cell>
          <cell r="R36">
            <v>5965703.9782886337</v>
          </cell>
          <cell r="S36">
            <v>90.02871189606968</v>
          </cell>
          <cell r="T36">
            <v>7322358.1500000004</v>
          </cell>
          <cell r="U36">
            <v>3132400</v>
          </cell>
          <cell r="V36">
            <v>3494046</v>
          </cell>
          <cell r="W36">
            <v>6626446</v>
          </cell>
          <cell r="X36">
            <v>81.472441747316509</v>
          </cell>
        </row>
        <row r="37">
          <cell r="D37">
            <v>187182.4418604651</v>
          </cell>
          <cell r="E37">
            <v>183927.20930232559</v>
          </cell>
          <cell r="F37">
            <v>183167.65116279069</v>
          </cell>
          <cell r="G37">
            <v>182788.72093023255</v>
          </cell>
          <cell r="H37">
            <v>182595.87209302327</v>
          </cell>
          <cell r="I37">
            <v>181384.53488372092</v>
          </cell>
          <cell r="J37">
            <v>1101046.4302325582</v>
          </cell>
          <cell r="K37">
            <v>179326.63953488372</v>
          </cell>
          <cell r="L37">
            <v>179566.63953488372</v>
          </cell>
          <cell r="M37">
            <v>179338.63953488372</v>
          </cell>
          <cell r="N37">
            <v>179500.63953488372</v>
          </cell>
          <cell r="O37">
            <v>179362.63953488372</v>
          </cell>
          <cell r="P37">
            <v>178625.08139534883</v>
          </cell>
          <cell r="Q37">
            <v>1075720.2790697673</v>
          </cell>
          <cell r="R37">
            <v>2176766.7093023257</v>
          </cell>
          <cell r="S37">
            <v>114.38990640264967</v>
          </cell>
          <cell r="T37">
            <v>2102958</v>
          </cell>
          <cell r="U37">
            <v>935042</v>
          </cell>
          <cell r="V37">
            <v>967894</v>
          </cell>
          <cell r="W37">
            <v>1902936</v>
          </cell>
          <cell r="X37">
            <v>103.5097566999591</v>
          </cell>
        </row>
        <row r="38">
          <cell r="D38">
            <v>86691</v>
          </cell>
          <cell r="E38">
            <v>82202</v>
          </cell>
          <cell r="F38">
            <v>81983</v>
          </cell>
          <cell r="G38">
            <v>82465.517441860458</v>
          </cell>
          <cell r="H38">
            <v>83205.069767441862</v>
          </cell>
          <cell r="I38">
            <v>82505.162790697679</v>
          </cell>
          <cell r="J38">
            <v>499051.75</v>
          </cell>
          <cell r="K38">
            <v>80464.651162790688</v>
          </cell>
          <cell r="L38">
            <v>79832.651162790688</v>
          </cell>
          <cell r="M38">
            <v>79917.651162790688</v>
          </cell>
          <cell r="N38">
            <v>79714.651162790688</v>
          </cell>
          <cell r="O38">
            <v>79481.651162790688</v>
          </cell>
          <cell r="P38">
            <v>79131.046511627908</v>
          </cell>
          <cell r="Q38">
            <v>478542.30232558138</v>
          </cell>
          <cell r="R38">
            <v>977594.05232558143</v>
          </cell>
          <cell r="S38">
            <v>67.180699197934914</v>
          </cell>
          <cell r="T38">
            <v>972754</v>
          </cell>
          <cell r="U38">
            <v>768418</v>
          </cell>
          <cell r="V38">
            <v>686753</v>
          </cell>
          <cell r="W38">
            <v>1455171</v>
          </cell>
          <cell r="X38">
            <v>100.49756180139906</v>
          </cell>
        </row>
        <row r="39">
          <cell r="D39">
            <v>1482.5581395348836</v>
          </cell>
          <cell r="E39">
            <v>1412.7906976744184</v>
          </cell>
          <cell r="F39">
            <v>1395.3488372093022</v>
          </cell>
          <cell r="G39">
            <v>1386.627906976744</v>
          </cell>
          <cell r="H39">
            <v>1386.627906976744</v>
          </cell>
          <cell r="I39">
            <v>1360.4651162790697</v>
          </cell>
          <cell r="J39">
            <v>8424.4186046511622</v>
          </cell>
          <cell r="K39">
            <v>2443.2151162790701</v>
          </cell>
          <cell r="L39">
            <v>2443.2151162790701</v>
          </cell>
          <cell r="M39">
            <v>2443.2151162790701</v>
          </cell>
          <cell r="N39">
            <v>2443.2151162790701</v>
          </cell>
          <cell r="O39">
            <v>2443.2151162790701</v>
          </cell>
          <cell r="P39">
            <v>2410.854651162791</v>
          </cell>
          <cell r="Q39">
            <v>14626.930232558141</v>
          </cell>
          <cell r="R39">
            <v>23051.348837209305</v>
          </cell>
          <cell r="S39">
            <v>32.297920496012814</v>
          </cell>
          <cell r="T39">
            <v>0</v>
          </cell>
          <cell r="U39">
            <v>38161</v>
          </cell>
          <cell r="V39">
            <v>33210</v>
          </cell>
          <cell r="W39">
            <v>71371</v>
          </cell>
        </row>
        <row r="40">
          <cell r="D40">
            <v>6716.1395348837214</v>
          </cell>
          <cell r="E40">
            <v>6288.6976744186049</v>
          </cell>
          <cell r="F40">
            <v>6280.8372093023254</v>
          </cell>
          <cell r="G40">
            <v>6156.9069767441861</v>
          </cell>
          <cell r="H40">
            <v>6598.656976744187</v>
          </cell>
          <cell r="I40">
            <v>6550.1162790697672</v>
          </cell>
          <cell r="J40">
            <v>38591.354651162794</v>
          </cell>
          <cell r="K40">
            <v>6363.2151162790706</v>
          </cell>
          <cell r="L40">
            <v>6284.2151162790706</v>
          </cell>
          <cell r="M40">
            <v>6297.2151162790706</v>
          </cell>
          <cell r="N40">
            <v>6271.2151162790706</v>
          </cell>
          <cell r="O40">
            <v>6245.2151162790706</v>
          </cell>
          <cell r="P40">
            <v>6225.854651162791</v>
          </cell>
          <cell r="Q40">
            <v>37686.930232558145</v>
          </cell>
          <cell r="R40">
            <v>76278.284883720946</v>
          </cell>
          <cell r="S40">
            <v>86.613924493534412</v>
          </cell>
          <cell r="T40">
            <v>110308</v>
          </cell>
          <cell r="U40">
            <v>44366</v>
          </cell>
          <cell r="V40">
            <v>43701</v>
          </cell>
          <cell r="W40">
            <v>88067</v>
          </cell>
          <cell r="X40">
            <v>69.150274580013189</v>
          </cell>
        </row>
        <row r="41">
          <cell r="D41">
            <v>11995.39534883721</v>
          </cell>
          <cell r="E41">
            <v>11235.976744186046</v>
          </cell>
          <cell r="F41">
            <v>11219.372093023256</v>
          </cell>
          <cell r="G41">
            <v>11001.069767441861</v>
          </cell>
          <cell r="H41">
            <v>11705.069767441861</v>
          </cell>
          <cell r="I41">
            <v>11617.162790697676</v>
          </cell>
          <cell r="J41">
            <v>68774.046511627908</v>
          </cell>
          <cell r="K41">
            <v>11285.651162790698</v>
          </cell>
          <cell r="L41">
            <v>11146.651162790698</v>
          </cell>
          <cell r="M41">
            <v>11169.651162790698</v>
          </cell>
          <cell r="N41">
            <v>11123.651162790698</v>
          </cell>
          <cell r="O41">
            <v>11077.651162790698</v>
          </cell>
          <cell r="P41">
            <v>11042.046511627907</v>
          </cell>
          <cell r="Q41">
            <v>66845.302325581404</v>
          </cell>
          <cell r="R41">
            <v>135619.34883720931</v>
          </cell>
          <cell r="S41">
            <v>93.990164900935824</v>
          </cell>
          <cell r="T41">
            <v>149348</v>
          </cell>
          <cell r="U41">
            <v>70695</v>
          </cell>
          <cell r="V41">
            <v>73596</v>
          </cell>
          <cell r="W41">
            <v>144291</v>
          </cell>
          <cell r="X41">
            <v>90.807609634684965</v>
          </cell>
        </row>
        <row r="42">
          <cell r="D42">
            <v>23961.953488372092</v>
          </cell>
          <cell r="E42">
            <v>23437.767441860466</v>
          </cell>
          <cell r="F42">
            <v>23306.720930232557</v>
          </cell>
          <cell r="G42">
            <v>23241.197674418603</v>
          </cell>
          <cell r="H42">
            <v>23241.197674418603</v>
          </cell>
          <cell r="I42">
            <v>23044.627906976744</v>
          </cell>
          <cell r="J42">
            <v>140233.46511627905</v>
          </cell>
          <cell r="K42">
            <v>22717.011627906977</v>
          </cell>
          <cell r="L42">
            <v>22717.011627906977</v>
          </cell>
          <cell r="M42">
            <v>22717.011627906977</v>
          </cell>
          <cell r="N42">
            <v>22717.011627906977</v>
          </cell>
          <cell r="O42">
            <v>22717.011627906977</v>
          </cell>
          <cell r="P42">
            <v>22585.965116279069</v>
          </cell>
          <cell r="Q42">
            <v>136171.02325581395</v>
          </cell>
          <cell r="R42">
            <v>276404.48837209301</v>
          </cell>
          <cell r="T42">
            <v>302145</v>
          </cell>
          <cell r="U42">
            <v>342093</v>
          </cell>
          <cell r="W42">
            <v>342093</v>
          </cell>
          <cell r="X42">
            <v>91.480742150984796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500</v>
          </cell>
          <cell r="Q44">
            <v>500</v>
          </cell>
          <cell r="R44">
            <v>500</v>
          </cell>
          <cell r="T44">
            <v>500</v>
          </cell>
          <cell r="X44">
            <v>100</v>
          </cell>
        </row>
        <row r="45">
          <cell r="D45">
            <v>866329.00561347231</v>
          </cell>
          <cell r="E45">
            <v>820831.19664973707</v>
          </cell>
          <cell r="F45">
            <v>819755.2022632095</v>
          </cell>
          <cell r="G45">
            <v>808466.79420980706</v>
          </cell>
          <cell r="H45">
            <v>813415.24769817921</v>
          </cell>
          <cell r="I45">
            <v>808002.09914164362</v>
          </cell>
          <cell r="J45">
            <v>4936799.545576049</v>
          </cell>
          <cell r="K45">
            <v>790215.20619858033</v>
          </cell>
          <cell r="L45">
            <v>783051.20619858033</v>
          </cell>
          <cell r="M45">
            <v>784020.20619858033</v>
          </cell>
          <cell r="N45">
            <v>781713.20619858033</v>
          </cell>
          <cell r="O45">
            <v>779076.20619858033</v>
          </cell>
          <cell r="P45">
            <v>777042.63427782222</v>
          </cell>
          <cell r="Q45">
            <v>4695118.6652707243</v>
          </cell>
          <cell r="R45">
            <v>9631918.2108467743</v>
          </cell>
          <cell r="S45">
            <v>90.607511125870673</v>
          </cell>
          <cell r="T45">
            <v>10960371.15</v>
          </cell>
          <cell r="U45">
            <v>5331175</v>
          </cell>
          <cell r="V45">
            <v>5299200</v>
          </cell>
          <cell r="W45">
            <v>10630375</v>
          </cell>
          <cell r="X45">
            <v>87.879489471912393</v>
          </cell>
        </row>
        <row r="46">
          <cell r="D46">
            <v>519</v>
          </cell>
          <cell r="E46">
            <v>519</v>
          </cell>
          <cell r="F46">
            <v>525</v>
          </cell>
          <cell r="G46">
            <v>520</v>
          </cell>
          <cell r="H46">
            <v>525</v>
          </cell>
          <cell r="I46">
            <v>519</v>
          </cell>
          <cell r="J46">
            <v>3127</v>
          </cell>
          <cell r="K46">
            <v>514</v>
          </cell>
          <cell r="L46">
            <v>511</v>
          </cell>
          <cell r="M46">
            <v>510</v>
          </cell>
          <cell r="N46">
            <v>508</v>
          </cell>
          <cell r="O46">
            <v>508</v>
          </cell>
          <cell r="P46">
            <v>508</v>
          </cell>
          <cell r="Q46">
            <v>3059</v>
          </cell>
          <cell r="R46">
            <v>6186</v>
          </cell>
        </row>
        <row r="47">
          <cell r="D47">
            <v>987311</v>
          </cell>
          <cell r="E47">
            <v>803706</v>
          </cell>
          <cell r="F47">
            <v>831269</v>
          </cell>
          <cell r="G47">
            <v>902656</v>
          </cell>
          <cell r="H47">
            <v>851899</v>
          </cell>
          <cell r="I47">
            <v>954334</v>
          </cell>
          <cell r="J47">
            <v>5331175</v>
          </cell>
          <cell r="K47">
            <v>867870</v>
          </cell>
          <cell r="L47">
            <v>887872</v>
          </cell>
          <cell r="M47">
            <v>856013</v>
          </cell>
          <cell r="N47">
            <v>864000</v>
          </cell>
          <cell r="O47">
            <v>864000</v>
          </cell>
          <cell r="P47">
            <v>959445</v>
          </cell>
          <cell r="Q47">
            <v>5299200</v>
          </cell>
          <cell r="R47">
            <v>10630375</v>
          </cell>
        </row>
        <row r="48">
          <cell r="D48">
            <v>87.746313533777325</v>
          </cell>
          <cell r="E48">
            <v>102.13077874866394</v>
          </cell>
          <cell r="F48">
            <v>98.614913134401689</v>
          </cell>
          <cell r="G48">
            <v>89.565326570676646</v>
          </cell>
          <cell r="H48">
            <v>95.482592149794669</v>
          </cell>
          <cell r="I48">
            <v>84.666594624276584</v>
          </cell>
          <cell r="J48">
            <v>92.602466540228917</v>
          </cell>
          <cell r="K48">
            <v>91.052255084123232</v>
          </cell>
          <cell r="L48">
            <v>88.194154810443436</v>
          </cell>
          <cell r="M48">
            <v>91.589754618046726</v>
          </cell>
          <cell r="N48">
            <v>90.476065532243084</v>
          </cell>
          <cell r="O48">
            <v>90.170857198909758</v>
          </cell>
          <cell r="P48">
            <v>80.988762699041857</v>
          </cell>
          <cell r="Q48">
            <v>88.600518290887763</v>
          </cell>
          <cell r="R48">
            <v>90.607511125870673</v>
          </cell>
        </row>
        <row r="49">
          <cell r="D49">
            <v>43</v>
          </cell>
          <cell r="E49">
            <v>43</v>
          </cell>
          <cell r="F49">
            <v>43</v>
          </cell>
          <cell r="G49">
            <v>43</v>
          </cell>
          <cell r="H49">
            <v>43</v>
          </cell>
          <cell r="I49">
            <v>43</v>
          </cell>
          <cell r="J49">
            <v>258</v>
          </cell>
          <cell r="K49">
            <v>43</v>
          </cell>
          <cell r="L49">
            <v>43</v>
          </cell>
          <cell r="M49">
            <v>43</v>
          </cell>
          <cell r="N49">
            <v>43</v>
          </cell>
          <cell r="O49">
            <v>43</v>
          </cell>
          <cell r="P49">
            <v>43</v>
          </cell>
          <cell r="Q49">
            <v>258</v>
          </cell>
          <cell r="R49">
            <v>516</v>
          </cell>
          <cell r="S49">
            <v>100</v>
          </cell>
          <cell r="T49">
            <v>588</v>
          </cell>
          <cell r="U49">
            <v>255</v>
          </cell>
          <cell r="V49">
            <v>261</v>
          </cell>
          <cell r="W49">
            <v>516</v>
          </cell>
          <cell r="X49">
            <v>87.755102040816325</v>
          </cell>
        </row>
        <row r="50">
          <cell r="D50">
            <v>62196</v>
          </cell>
          <cell r="E50">
            <v>62196</v>
          </cell>
          <cell r="F50">
            <v>62196</v>
          </cell>
          <cell r="G50">
            <v>62196</v>
          </cell>
          <cell r="H50">
            <v>62196</v>
          </cell>
          <cell r="I50">
            <v>62196</v>
          </cell>
          <cell r="J50">
            <v>373176</v>
          </cell>
          <cell r="K50">
            <v>58242</v>
          </cell>
          <cell r="L50">
            <v>58242</v>
          </cell>
          <cell r="M50">
            <v>58242</v>
          </cell>
          <cell r="N50">
            <v>58242</v>
          </cell>
          <cell r="O50">
            <v>58242</v>
          </cell>
          <cell r="P50">
            <v>58242</v>
          </cell>
          <cell r="Q50">
            <v>349452</v>
          </cell>
          <cell r="R50">
            <v>722628</v>
          </cell>
          <cell r="S50">
            <v>100.39135273009165</v>
          </cell>
          <cell r="T50">
            <v>743943.8</v>
          </cell>
          <cell r="U50">
            <v>347051</v>
          </cell>
          <cell r="V50">
            <v>372760</v>
          </cell>
          <cell r="W50">
            <v>719811</v>
          </cell>
          <cell r="X50">
            <v>97.134756684577511</v>
          </cell>
        </row>
        <row r="51">
          <cell r="D51">
            <v>19866</v>
          </cell>
          <cell r="E51">
            <v>19866</v>
          </cell>
          <cell r="F51">
            <v>19866</v>
          </cell>
          <cell r="G51">
            <v>19866</v>
          </cell>
          <cell r="H51">
            <v>19866</v>
          </cell>
          <cell r="I51">
            <v>19866</v>
          </cell>
          <cell r="J51">
            <v>119196</v>
          </cell>
          <cell r="K51">
            <v>19880</v>
          </cell>
          <cell r="L51">
            <v>19880</v>
          </cell>
          <cell r="M51">
            <v>19880</v>
          </cell>
          <cell r="N51">
            <v>19880</v>
          </cell>
          <cell r="O51">
            <v>19880</v>
          </cell>
          <cell r="P51">
            <v>19880</v>
          </cell>
          <cell r="Q51">
            <v>119280</v>
          </cell>
          <cell r="R51">
            <v>238476</v>
          </cell>
          <cell r="S51">
            <v>140.77685950413223</v>
          </cell>
          <cell r="T51">
            <v>74393</v>
          </cell>
          <cell r="U51">
            <v>81700</v>
          </cell>
          <cell r="V51">
            <v>87700</v>
          </cell>
          <cell r="W51">
            <v>169400</v>
          </cell>
          <cell r="X51">
            <v>320.56241850711757</v>
          </cell>
        </row>
        <row r="52">
          <cell r="D52">
            <v>5928</v>
          </cell>
          <cell r="E52">
            <v>5928</v>
          </cell>
          <cell r="F52">
            <v>5928</v>
          </cell>
          <cell r="G52">
            <v>5928</v>
          </cell>
          <cell r="H52">
            <v>5928</v>
          </cell>
          <cell r="I52">
            <v>5928</v>
          </cell>
          <cell r="J52">
            <v>35568</v>
          </cell>
          <cell r="K52">
            <v>5532</v>
          </cell>
          <cell r="L52">
            <v>5532</v>
          </cell>
          <cell r="M52">
            <v>5532</v>
          </cell>
          <cell r="N52">
            <v>5532</v>
          </cell>
          <cell r="O52">
            <v>5532</v>
          </cell>
          <cell r="P52">
            <v>5532</v>
          </cell>
          <cell r="Q52">
            <v>33192</v>
          </cell>
          <cell r="R52">
            <v>68760</v>
          </cell>
          <cell r="S52">
            <v>48.18635420754611</v>
          </cell>
          <cell r="T52">
            <v>261464</v>
          </cell>
          <cell r="U52">
            <v>68796</v>
          </cell>
          <cell r="V52">
            <v>73900</v>
          </cell>
          <cell r="W52">
            <v>142696</v>
          </cell>
          <cell r="X52">
            <v>26.298075452069885</v>
          </cell>
        </row>
        <row r="53">
          <cell r="D53">
            <v>1892</v>
          </cell>
          <cell r="E53">
            <v>1892</v>
          </cell>
          <cell r="F53">
            <v>1892</v>
          </cell>
          <cell r="G53">
            <v>1892</v>
          </cell>
          <cell r="H53">
            <v>2012.4</v>
          </cell>
          <cell r="I53">
            <v>2012.4</v>
          </cell>
          <cell r="J53">
            <v>11592.8</v>
          </cell>
          <cell r="K53">
            <v>2012.4</v>
          </cell>
          <cell r="L53">
            <v>2012.4</v>
          </cell>
          <cell r="M53">
            <v>2012.4</v>
          </cell>
          <cell r="N53">
            <v>2012.4</v>
          </cell>
          <cell r="O53">
            <v>2012.4</v>
          </cell>
          <cell r="P53">
            <v>2012.4</v>
          </cell>
          <cell r="Q53">
            <v>12074.4</v>
          </cell>
          <cell r="R53">
            <v>23667.199999999997</v>
          </cell>
          <cell r="S53">
            <v>104.69896040698958</v>
          </cell>
          <cell r="T53">
            <v>28856</v>
          </cell>
          <cell r="U53">
            <v>10879</v>
          </cell>
          <cell r="V53">
            <v>11726</v>
          </cell>
          <cell r="W53">
            <v>22605</v>
          </cell>
          <cell r="X53">
            <v>82.0182977543665</v>
          </cell>
        </row>
        <row r="54">
          <cell r="D54">
            <v>89882</v>
          </cell>
          <cell r="E54">
            <v>89882</v>
          </cell>
          <cell r="F54">
            <v>89882</v>
          </cell>
          <cell r="G54">
            <v>89882</v>
          </cell>
          <cell r="H54">
            <v>90002.4</v>
          </cell>
          <cell r="I54">
            <v>90002.4</v>
          </cell>
          <cell r="J54">
            <v>539532.80000000005</v>
          </cell>
          <cell r="K54">
            <v>85666.4</v>
          </cell>
          <cell r="L54">
            <v>85666.4</v>
          </cell>
          <cell r="M54">
            <v>85666.4</v>
          </cell>
          <cell r="N54">
            <v>85666.4</v>
          </cell>
          <cell r="O54">
            <v>85666.4</v>
          </cell>
          <cell r="P54">
            <v>85666.4</v>
          </cell>
          <cell r="Q54">
            <v>513998.4</v>
          </cell>
          <cell r="R54">
            <v>1053531.2000000002</v>
          </cell>
          <cell r="S54">
            <v>99.906990152791082</v>
          </cell>
          <cell r="T54">
            <v>1108656.8</v>
          </cell>
          <cell r="U54">
            <v>508426</v>
          </cell>
          <cell r="V54">
            <v>546086</v>
          </cell>
          <cell r="W54">
            <v>1054512</v>
          </cell>
          <cell r="X54">
            <v>95.027712814281216</v>
          </cell>
        </row>
        <row r="55">
          <cell r="D55">
            <v>45</v>
          </cell>
          <cell r="E55">
            <v>43</v>
          </cell>
          <cell r="F55">
            <v>42</v>
          </cell>
          <cell r="G55">
            <v>42</v>
          </cell>
          <cell r="H55">
            <v>42</v>
          </cell>
          <cell r="I55">
            <v>41</v>
          </cell>
          <cell r="J55">
            <v>255</v>
          </cell>
          <cell r="K55">
            <v>44</v>
          </cell>
          <cell r="L55">
            <v>44</v>
          </cell>
          <cell r="M55">
            <v>44</v>
          </cell>
          <cell r="N55">
            <v>44</v>
          </cell>
          <cell r="O55">
            <v>44</v>
          </cell>
          <cell r="P55">
            <v>44</v>
          </cell>
          <cell r="Q55">
            <v>264</v>
          </cell>
          <cell r="R55">
            <v>519</v>
          </cell>
        </row>
        <row r="56">
          <cell r="D56">
            <v>101255</v>
          </cell>
          <cell r="E56">
            <v>78601</v>
          </cell>
          <cell r="F56">
            <v>89844</v>
          </cell>
          <cell r="G56">
            <v>83554</v>
          </cell>
          <cell r="H56">
            <v>84994</v>
          </cell>
          <cell r="I56">
            <v>70178</v>
          </cell>
          <cell r="J56">
            <v>508426</v>
          </cell>
          <cell r="K56">
            <v>90773</v>
          </cell>
          <cell r="L56">
            <v>88685</v>
          </cell>
          <cell r="M56">
            <v>96982</v>
          </cell>
          <cell r="N56">
            <v>89882</v>
          </cell>
          <cell r="O56">
            <v>89882</v>
          </cell>
          <cell r="P56">
            <v>89882</v>
          </cell>
          <cell r="Q56">
            <v>546086</v>
          </cell>
          <cell r="R56">
            <v>1054512</v>
          </cell>
        </row>
        <row r="57">
          <cell r="D57">
            <v>88.767962075946869</v>
          </cell>
          <cell r="E57">
            <v>114.35223470439307</v>
          </cell>
          <cell r="F57">
            <v>100.04229553448198</v>
          </cell>
          <cell r="G57">
            <v>107.57354525217224</v>
          </cell>
          <cell r="H57">
            <v>105.8926512459703</v>
          </cell>
          <cell r="I57">
            <v>128.24873892102937</v>
          </cell>
          <cell r="J57">
            <v>106.11825516397668</v>
          </cell>
          <cell r="K57">
            <v>94.374318354576786</v>
          </cell>
          <cell r="L57">
            <v>96.596267689011654</v>
          </cell>
          <cell r="M57">
            <v>88.332267843517343</v>
          </cell>
          <cell r="N57">
            <v>95.309850693130997</v>
          </cell>
          <cell r="O57">
            <v>95.309850693130997</v>
          </cell>
          <cell r="P57">
            <v>95.309850693130997</v>
          </cell>
          <cell r="Q57">
            <v>94.12407569503705</v>
          </cell>
          <cell r="R57">
            <v>99.906990152791082</v>
          </cell>
        </row>
        <row r="58">
          <cell r="D58">
            <v>578</v>
          </cell>
          <cell r="E58">
            <v>562</v>
          </cell>
          <cell r="F58">
            <v>552</v>
          </cell>
          <cell r="G58">
            <v>539</v>
          </cell>
          <cell r="H58">
            <v>533</v>
          </cell>
          <cell r="I58">
            <v>529</v>
          </cell>
          <cell r="J58">
            <v>3293</v>
          </cell>
          <cell r="K58">
            <v>529</v>
          </cell>
          <cell r="L58">
            <v>529</v>
          </cell>
          <cell r="M58">
            <v>524</v>
          </cell>
          <cell r="N58">
            <v>519</v>
          </cell>
          <cell r="O58">
            <v>510</v>
          </cell>
          <cell r="P58">
            <v>502</v>
          </cell>
          <cell r="Q58">
            <v>3113</v>
          </cell>
          <cell r="R58">
            <v>6406</v>
          </cell>
          <cell r="S58">
            <v>89.456779779360431</v>
          </cell>
          <cell r="T58">
            <v>7476</v>
          </cell>
          <cell r="U58">
            <v>3613</v>
          </cell>
          <cell r="V58">
            <v>3548</v>
          </cell>
          <cell r="W58">
            <v>7161</v>
          </cell>
          <cell r="X58">
            <v>85.687533440342435</v>
          </cell>
        </row>
        <row r="59">
          <cell r="D59">
            <v>690554.51724137925</v>
          </cell>
          <cell r="E59">
            <v>639081.75478927209</v>
          </cell>
          <cell r="F59">
            <v>641957.27203065134</v>
          </cell>
          <cell r="G59">
            <v>628181.7535121328</v>
          </cell>
          <cell r="H59">
            <v>632980.7535121328</v>
          </cell>
          <cell r="I59">
            <v>629838.02937420178</v>
          </cell>
          <cell r="J59">
            <v>3862594.0804597703</v>
          </cell>
          <cell r="K59">
            <v>630258.82247765013</v>
          </cell>
          <cell r="L59">
            <v>605404.82247765013</v>
          </cell>
          <cell r="M59">
            <v>606480.82247765013</v>
          </cell>
          <cell r="N59">
            <v>607686.82247765013</v>
          </cell>
          <cell r="O59">
            <v>602092.82247765013</v>
          </cell>
          <cell r="P59">
            <v>600865.78544061305</v>
          </cell>
          <cell r="Q59">
            <v>3652789.8978288635</v>
          </cell>
          <cell r="R59">
            <v>7515383.9782886337</v>
          </cell>
          <cell r="S59">
            <v>93.385883289498267</v>
          </cell>
          <cell r="T59">
            <v>8760579.9499999993</v>
          </cell>
          <cell r="U59">
            <v>3798256</v>
          </cell>
          <cell r="V59">
            <v>4249410</v>
          </cell>
          <cell r="W59">
            <v>8047666</v>
          </cell>
          <cell r="X59">
            <v>85.786375116508523</v>
          </cell>
        </row>
        <row r="60">
          <cell r="D60">
            <v>222555.4418604651</v>
          </cell>
          <cell r="E60">
            <v>219300.20930232559</v>
          </cell>
          <cell r="F60">
            <v>218540.65116279069</v>
          </cell>
          <cell r="G60">
            <v>218161.72093023255</v>
          </cell>
          <cell r="H60">
            <v>217968.87209302327</v>
          </cell>
          <cell r="I60">
            <v>216757.53488372092</v>
          </cell>
          <cell r="J60">
            <v>1313284.4302325579</v>
          </cell>
          <cell r="K60">
            <v>214713.63953488372</v>
          </cell>
          <cell r="L60">
            <v>214953.63953488372</v>
          </cell>
          <cell r="M60">
            <v>214725.63953488372</v>
          </cell>
          <cell r="N60">
            <v>214887.63953488372</v>
          </cell>
          <cell r="O60">
            <v>214749.63953488372</v>
          </cell>
          <cell r="P60">
            <v>214012.08139534883</v>
          </cell>
          <cell r="Q60">
            <v>1288042.2790697673</v>
          </cell>
          <cell r="R60">
            <v>2601326.7093023253</v>
          </cell>
          <cell r="S60">
            <v>115.2006173952043</v>
          </cell>
          <cell r="T60">
            <v>2382083</v>
          </cell>
          <cell r="U60">
            <v>1086915</v>
          </cell>
          <cell r="V60">
            <v>1171169</v>
          </cell>
          <cell r="W60">
            <v>2258084</v>
          </cell>
          <cell r="X60">
            <v>109.20386524324826</v>
          </cell>
        </row>
        <row r="61">
          <cell r="D61">
            <v>149780.04651162791</v>
          </cell>
          <cell r="E61">
            <v>141960.23255813954</v>
          </cell>
          <cell r="F61">
            <v>141848.27906976742</v>
          </cell>
          <cell r="G61">
            <v>141634.31976744186</v>
          </cell>
          <cell r="H61">
            <v>143820.02209302326</v>
          </cell>
          <cell r="I61">
            <v>142760.93488372094</v>
          </cell>
          <cell r="J61">
            <v>861803.83488372096</v>
          </cell>
          <cell r="K61">
            <v>142391.1441860465</v>
          </cell>
          <cell r="L61">
            <v>139711.1441860465</v>
          </cell>
          <cell r="M61">
            <v>139832.1441860465</v>
          </cell>
          <cell r="N61">
            <v>139897.1441860465</v>
          </cell>
          <cell r="O61">
            <v>139252.1441860465</v>
          </cell>
          <cell r="P61">
            <v>139183.16744186045</v>
          </cell>
          <cell r="Q61">
            <v>840266.88837209286</v>
          </cell>
          <cell r="R61">
            <v>1702070.7232558138</v>
          </cell>
          <cell r="S61">
            <v>68.592166924950462</v>
          </cell>
          <cell r="T61">
            <v>1959272</v>
          </cell>
          <cell r="U61">
            <v>1440973</v>
          </cell>
          <cell r="V61">
            <v>1040463</v>
          </cell>
          <cell r="W61">
            <v>2481436</v>
          </cell>
          <cell r="X61">
            <v>86.87260999268166</v>
          </cell>
        </row>
        <row r="62">
          <cell r="D62">
            <v>1062890.0056134723</v>
          </cell>
          <cell r="E62">
            <v>1000342.1966497372</v>
          </cell>
          <cell r="F62">
            <v>1002346.2022632095</v>
          </cell>
          <cell r="G62">
            <v>987977.79420980718</v>
          </cell>
          <cell r="H62">
            <v>994769.64769817935</v>
          </cell>
          <cell r="I62">
            <v>989356.49914164364</v>
          </cell>
          <cell r="J62">
            <v>6037682.3455760488</v>
          </cell>
          <cell r="K62">
            <v>987363.60619858024</v>
          </cell>
          <cell r="L62">
            <v>960069.60619858024</v>
          </cell>
          <cell r="M62">
            <v>961038.60619858024</v>
          </cell>
          <cell r="N62">
            <v>962471.60619858024</v>
          </cell>
          <cell r="O62">
            <v>956094.60619858024</v>
          </cell>
          <cell r="P62">
            <v>954061.03427782224</v>
          </cell>
          <cell r="Q62">
            <v>5781099.0652707228</v>
          </cell>
          <cell r="R62">
            <v>11818781.410846772</v>
          </cell>
          <cell r="S62">
            <v>92.42675762162817</v>
          </cell>
          <cell r="T62">
            <v>13101934.950000001</v>
          </cell>
          <cell r="U62">
            <v>6326144</v>
          </cell>
          <cell r="V62">
            <v>6461042</v>
          </cell>
          <cell r="W62">
            <v>12787186</v>
          </cell>
          <cell r="X62">
            <v>90.206381392900823</v>
          </cell>
        </row>
        <row r="63">
          <cell r="D63">
            <v>601</v>
          </cell>
          <cell r="E63">
            <v>602</v>
          </cell>
          <cell r="F63">
            <v>605</v>
          </cell>
          <cell r="G63">
            <v>601</v>
          </cell>
          <cell r="H63">
            <v>606</v>
          </cell>
          <cell r="I63">
            <v>598</v>
          </cell>
          <cell r="J63">
            <v>3613</v>
          </cell>
          <cell r="K63">
            <v>596</v>
          </cell>
          <cell r="L63">
            <v>593</v>
          </cell>
          <cell r="M63">
            <v>592</v>
          </cell>
          <cell r="N63">
            <v>590</v>
          </cell>
          <cell r="O63">
            <v>590</v>
          </cell>
          <cell r="P63">
            <v>590</v>
          </cell>
          <cell r="Q63">
            <v>3551</v>
          </cell>
          <cell r="R63">
            <v>7164</v>
          </cell>
        </row>
        <row r="64">
          <cell r="D64">
            <v>1208316</v>
          </cell>
          <cell r="E64">
            <v>987859</v>
          </cell>
          <cell r="F64">
            <v>1037692</v>
          </cell>
          <cell r="G64">
            <v>1095263</v>
          </cell>
          <cell r="H64">
            <v>1046166</v>
          </cell>
          <cell r="I64">
            <v>950849</v>
          </cell>
          <cell r="J64">
            <v>6326145</v>
          </cell>
          <cell r="K64">
            <v>1093997</v>
          </cell>
          <cell r="L64">
            <v>1089524</v>
          </cell>
          <cell r="M64">
            <v>1076442</v>
          </cell>
          <cell r="N64">
            <v>1033882</v>
          </cell>
          <cell r="O64">
            <v>1033882</v>
          </cell>
          <cell r="P64">
            <v>1133314</v>
          </cell>
          <cell r="Q64">
            <v>6461041</v>
          </cell>
          <cell r="R64">
            <v>12787186</v>
          </cell>
        </row>
        <row r="65">
          <cell r="D65">
            <v>87.964572646019107</v>
          </cell>
          <cell r="E65">
            <v>101.2636617826772</v>
          </cell>
          <cell r="F65">
            <v>96.59380647275006</v>
          </cell>
          <cell r="G65">
            <v>90.204616992430786</v>
          </cell>
          <cell r="H65">
            <v>95.087170458433874</v>
          </cell>
          <cell r="I65">
            <v>104.04980171842675</v>
          </cell>
          <cell r="J65">
            <v>95.440151080571951</v>
          </cell>
          <cell r="K65">
            <v>90.252862320333634</v>
          </cell>
          <cell r="L65">
            <v>88.118261387411394</v>
          </cell>
          <cell r="M65">
            <v>89.279181432773925</v>
          </cell>
          <cell r="N65">
            <v>93.092984131514072</v>
          </cell>
          <cell r="O65">
            <v>92.476182600971896</v>
          </cell>
          <cell r="P65">
            <v>84.183292033613128</v>
          </cell>
          <cell r="Q65">
            <v>89.476278904138255</v>
          </cell>
          <cell r="R65">
            <v>92.42675762162817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Goodwill"/>
      <sheetName val="AIGCFG"/>
      <sheetName val="US$ Performance Detail"/>
      <sheetName val="SPC"/>
      <sheetName val="TCC"/>
      <sheetName val="UFC"/>
      <sheetName val="PSB"/>
      <sheetName val="AIGFT"/>
      <sheetName val="AIGBANK"/>
      <sheetName val="CFA"/>
      <sheetName val="CLA"/>
      <sheetName val="AICCC"/>
      <sheetName val="Loans"/>
      <sheetName val="Headcount"/>
      <sheetName val="AIGCFG CONS"/>
      <sheetName val="Blank"/>
      <sheetName val="Module1"/>
    </sheetNames>
    <sheetDataSet>
      <sheetData sheetId="0" refreshError="1">
        <row r="17">
          <cell r="D17">
            <v>39.968225000000004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งานประปา"/>
      <sheetName val="Book 1 Summary"/>
      <sheetName val="Cavity Inputs"/>
      <sheetName val="UTILITY"/>
      <sheetName val="STMspry"/>
      <sheetName val="PsychroData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P-1"/>
      <sheetName val="NOP"/>
      <sheetName val="Bond-1"/>
      <sheetName val="Bond"/>
      <sheetName val="Futures-1"/>
      <sheetName val="Futures"/>
      <sheetName val="Manual-1"/>
      <sheetName val="Manual"/>
      <sheetName val="FXS-1"/>
      <sheetName val="FXS"/>
      <sheetName val="ATRaw"/>
      <sheetName val="AT"/>
      <sheetName val="FX"/>
      <sheetName val="Adj"/>
      <sheetName val="Setting"/>
      <sheetName val="Master-1D"/>
      <sheetName val="Master"/>
      <sheetName val="By Portfolio"/>
      <sheetName val="BY Structure"/>
      <sheetName val="By Product"/>
      <sheetName val="Report 1"/>
      <sheetName val="Report 2"/>
      <sheetName val="Report 3"/>
      <sheetName val="Simulation"/>
      <sheetName val="Report 4"/>
      <sheetName val="Chart 1"/>
      <sheetName val="Report 5"/>
      <sheetName val="Chart 2"/>
      <sheetName val="Cut Loss"/>
      <sheetName val="Mkt Trend"/>
      <sheetName val="Murex"/>
      <sheetName val="All Chart"/>
      <sheetName val="Past C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5">
          <cell r="C15" t="str">
            <v>SPPV-CB-OA-RM</v>
          </cell>
        </row>
        <row r="16">
          <cell r="C16" t="str">
            <v>SPPV-CB-OA-NR</v>
          </cell>
        </row>
        <row r="17">
          <cell r="C17" t="str">
            <v>SPOT-CB-OA-RM</v>
          </cell>
        </row>
        <row r="18">
          <cell r="C18" t="str">
            <v>SPOT-CB-OA-NR</v>
          </cell>
        </row>
        <row r="19">
          <cell r="C19" t="str">
            <v>SPPV-CB-OB-RM</v>
          </cell>
        </row>
        <row r="20">
          <cell r="C20" t="str">
            <v>SPPV-CB-OB-NR</v>
          </cell>
        </row>
        <row r="21">
          <cell r="C21" t="str">
            <v>SPPV-CB-OC-RM</v>
          </cell>
        </row>
        <row r="22">
          <cell r="C22" t="str">
            <v>SPPV-CB-OC-NR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Workbook Inputs"/>
      <sheetName val="FX Inputs"/>
      <sheetName val="Net Receivables Inputs"/>
      <sheetName val="Balance Sheet Inputs"/>
      <sheetName val="Loan Loss Inputs"/>
      <sheetName val="Income Statement Inputs"/>
      <sheetName val="Loan Production Inputs"/>
      <sheetName val="Credit Card Inputs"/>
      <sheetName val="CAPEX Inputs"/>
      <sheetName val="Actual P&amp;L Trends"/>
      <sheetName val="Budget P&amp;L Trends"/>
      <sheetName val="Actual BS"/>
      <sheetName val="Budget BS"/>
      <sheetName val="P&amp;L Comparatives"/>
      <sheetName val="BS Comparatives"/>
      <sheetName val="Yields"/>
      <sheetName val="Financial Trends"/>
      <sheetName val="Credit Card Stats"/>
      <sheetName val="Loan Prod Anal"/>
      <sheetName val="Loan Loss Analysis"/>
      <sheetName val="Full Year Forecast"/>
      <sheetName val="Chairman Summary"/>
      <sheetName val="Graph - Op. Inc."/>
      <sheetName val="Graph - Op. Effic.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>
        <row r="2">
          <cell r="D2" t="str">
            <v>CFG Poland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Workbook Inputs"/>
      <sheetName val="FX Inputs"/>
      <sheetName val="Net Receivables Inputs"/>
      <sheetName val="Balance Sheet Inputs"/>
      <sheetName val="Income Statement Inputs"/>
      <sheetName val="Loan Production Inputs"/>
      <sheetName val="New Fundings Inputs"/>
      <sheetName val="Loan Loss Inputs"/>
      <sheetName val="Credit Card Inputs"/>
      <sheetName val="Forecast Inputs"/>
      <sheetName val="Segment Rptg"/>
      <sheetName val="Actual P&amp;L Trends"/>
      <sheetName val="Budget P&amp;L Trends"/>
      <sheetName val="Actual BS"/>
      <sheetName val="Budget BS"/>
      <sheetName val="P&amp;L Comparatives"/>
      <sheetName val="BS Comparatives"/>
      <sheetName val="Yields"/>
      <sheetName val="Financial Trends"/>
      <sheetName val="Loan Loss Analysis"/>
      <sheetName val="Credit Card Stats"/>
      <sheetName val="Loan Prod Anal"/>
      <sheetName val="Full Year Forecast"/>
      <sheetName val="Chairman Summary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>
        <row r="3">
          <cell r="D3">
            <v>37195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Overview"/>
      <sheetName val="Home Page"/>
      <sheetName val="Workbook Inputs"/>
      <sheetName val="FX Inputs"/>
      <sheetName val="Net Receivables Inputs"/>
      <sheetName val="Loan Loss Inputs"/>
      <sheetName val="Equity Inputs"/>
      <sheetName val="Balance Sheet Inputs"/>
      <sheetName val="Yield Inputs"/>
      <sheetName val="Income Statement Inputs"/>
      <sheetName val="Loan Production Inputs"/>
      <sheetName val="Credit Card Inputs"/>
      <sheetName val="Cap Budget Inputs"/>
      <sheetName val="P&amp;L Trends"/>
      <sheetName val="BS Trends"/>
      <sheetName val="P&amp;L Comparatives"/>
      <sheetName val="BS Comparatives"/>
      <sheetName val="Ratio Trend"/>
      <sheetName val="Rates Earned &amp; Paid, Indicators"/>
      <sheetName val="Loan Production Analysis"/>
      <sheetName val="Loan Loss Analysis"/>
      <sheetName val="Strategic Initiative"/>
      <sheetName val="AIG US$ Six Year"/>
      <sheetName val="AIG US$op exp"/>
      <sheetName val="AIG US$cumm qrtly"/>
      <sheetName val="AIG US$ cumm op exp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>
        <row r="12">
          <cell r="C12" t="str">
            <v>Customer Receivable-Revolver</v>
          </cell>
        </row>
        <row r="13">
          <cell r="C13" t="str">
            <v>Customer Receivable-Transactor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 refreshError="1">
        <row r="7">
          <cell r="B7">
            <v>46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ll"/>
      <sheetName val="PA Low A-Score"/>
      <sheetName val="PH - Up Country"/>
      <sheetName val="Agent - Up Country"/>
      <sheetName val="PHII Deeper Base"/>
      <sheetName val="Staff Low Income"/>
      <sheetName val="AIGFT HP"/>
      <sheetName val="AIGFT"/>
      <sheetName val="Money Expo 04"/>
      <sheetName val="Cash Card"/>
      <sheetName val="NewBT"/>
      <sheetName val="ExistBT"/>
      <sheetName val="MGM"/>
      <sheetName val="BKK and Greater BKK"/>
      <sheetName val="Upcountry"/>
      <sheetName val="Direct Response"/>
      <sheetName val="TS Take One"/>
      <sheetName val="DS Take One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ll"/>
      <sheetName val="staff"/>
      <sheetName val="agent"/>
      <sheetName val="PH"/>
      <sheetName val="Take One"/>
      <sheetName val="Pension"/>
      <sheetName val="X_Sell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ll"/>
      <sheetName val="PA"/>
      <sheetName val="Agent"/>
      <sheetName val="Staff"/>
      <sheetName val="Take One"/>
      <sheetName val="Pension"/>
      <sheetName val="Cross-sale"/>
      <sheetName val="Others"/>
      <sheetName val="raw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rawdata0306</v>
          </cell>
          <cell r="B2" t="str">
            <v>Jun - 03</v>
          </cell>
          <cell r="C2">
            <v>42.016800000000003</v>
          </cell>
        </row>
        <row r="3">
          <cell r="A3" t="str">
            <v xml:space="preserve">channel </v>
          </cell>
          <cell r="B3" t="str">
            <v>new_prinamt_12</v>
          </cell>
          <cell r="C3" t="str">
            <v>new_prinamt_18</v>
          </cell>
          <cell r="D3" t="str">
            <v>new_prinamt_24</v>
          </cell>
          <cell r="E3" t="str">
            <v>new_prinamt_36</v>
          </cell>
          <cell r="F3" t="str">
            <v>new_prinamt_oth</v>
          </cell>
          <cell r="G3" t="str">
            <v>new_act_12</v>
          </cell>
          <cell r="H3" t="str">
            <v>new_act_18</v>
          </cell>
          <cell r="I3" t="str">
            <v>new_act_24</v>
          </cell>
          <cell r="J3" t="str">
            <v>new_act_36</v>
          </cell>
          <cell r="K3" t="str">
            <v>new_act_oth</v>
          </cell>
          <cell r="L3" t="str">
            <v>new_earn_int</v>
          </cell>
          <cell r="M3" t="str">
            <v>tot_f_sett_amt</v>
          </cell>
          <cell r="N3" t="str">
            <v>tot_f_sett_act</v>
          </cell>
          <cell r="O3" t="str">
            <v>tot_in_sett_amt</v>
          </cell>
          <cell r="P3" t="str">
            <v>tot_int_sett_act</v>
          </cell>
          <cell r="Q3" t="str">
            <v>tot_ear_sett_amt</v>
          </cell>
          <cell r="R3" t="str">
            <v>tot_ear_sett_act</v>
          </cell>
          <cell r="S3" t="str">
            <v>rem_amt_3</v>
          </cell>
          <cell r="T3" t="str">
            <v>rem_act_3</v>
          </cell>
          <cell r="U3" t="str">
            <v>rem_amt_6</v>
          </cell>
          <cell r="V3" t="str">
            <v>rem_act_6</v>
          </cell>
          <cell r="W3" t="str">
            <v>rem_amt_9</v>
          </cell>
          <cell r="X3" t="str">
            <v>rem_act_9</v>
          </cell>
          <cell r="Y3" t="str">
            <v>rem_amt_12</v>
          </cell>
          <cell r="Z3" t="str">
            <v>rem_act_12</v>
          </cell>
          <cell r="AA3" t="str">
            <v>rem_amt_24</v>
          </cell>
          <cell r="AB3" t="str">
            <v>rem_act_24</v>
          </cell>
          <cell r="AC3" t="str">
            <v>rem_amt_oth</v>
          </cell>
          <cell r="AD3" t="str">
            <v>rem_act_oth</v>
          </cell>
          <cell r="AE3" t="str">
            <v>tot_arcur</v>
          </cell>
          <cell r="AF3" t="str">
            <v>tot_arx</v>
          </cell>
          <cell r="AG3" t="str">
            <v>tot_ar30</v>
          </cell>
          <cell r="AH3" t="str">
            <v>tot_ar60</v>
          </cell>
          <cell r="AI3" t="str">
            <v>tot_ar90</v>
          </cell>
          <cell r="AJ3" t="str">
            <v>tot_actcur</v>
          </cell>
          <cell r="AK3" t="str">
            <v>tot_actx</v>
          </cell>
          <cell r="AL3" t="str">
            <v>tot_act30</v>
          </cell>
          <cell r="AM3" t="str">
            <v>tot_act60</v>
          </cell>
          <cell r="AN3" t="str">
            <v>tot_act90</v>
          </cell>
          <cell r="AO3" t="str">
            <v>tot_earned_int</v>
          </cell>
          <cell r="AP3" t="str">
            <v>tot_rem_int_3</v>
          </cell>
          <cell r="AQ3" t="str">
            <v>tot_rem_int_6</v>
          </cell>
          <cell r="AR3" t="str">
            <v>tot_rem_int_9</v>
          </cell>
          <cell r="AS3" t="str">
            <v>tot_rem_int_12</v>
          </cell>
          <cell r="AT3" t="str">
            <v>tot_rem_int_24</v>
          </cell>
          <cell r="AU3" t="str">
            <v>tot_rem_int_oth</v>
          </cell>
          <cell r="AV3" t="str">
            <v>newappl</v>
          </cell>
          <cell r="AW3" t="str">
            <v>applapporve</v>
          </cell>
          <cell r="AX3" t="str">
            <v>appldeclined</v>
          </cell>
          <cell r="AY3" t="str">
            <v>apppending</v>
          </cell>
          <cell r="AZ3" t="str">
            <v>rem_amt_36</v>
          </cell>
          <cell r="BA3" t="str">
            <v>rem_act_36</v>
          </cell>
          <cell r="BB3" t="str">
            <v>rem_amt_48</v>
          </cell>
          <cell r="BC3" t="str">
            <v>rem_act_48</v>
          </cell>
          <cell r="BD3" t="str">
            <v>tot_rem_int_36</v>
          </cell>
          <cell r="BE3" t="str">
            <v>tot_rem_int_48</v>
          </cell>
        </row>
        <row r="4">
          <cell r="A4" t="str">
            <v xml:space="preserve">01-PIL PH </v>
          </cell>
          <cell r="B4">
            <v>247000</v>
          </cell>
          <cell r="C4">
            <v>402000</v>
          </cell>
          <cell r="D4">
            <v>341000</v>
          </cell>
          <cell r="E4">
            <v>1617000</v>
          </cell>
          <cell r="F4">
            <v>0</v>
          </cell>
          <cell r="G4">
            <v>8</v>
          </cell>
          <cell r="H4">
            <v>11</v>
          </cell>
          <cell r="I4">
            <v>10</v>
          </cell>
          <cell r="J4">
            <v>30</v>
          </cell>
          <cell r="K4">
            <v>0</v>
          </cell>
          <cell r="L4">
            <v>624452.36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249826.4</v>
          </cell>
          <cell r="Z4">
            <v>8</v>
          </cell>
          <cell r="AA4">
            <v>753168.3</v>
          </cell>
          <cell r="AB4">
            <v>21</v>
          </cell>
          <cell r="AC4">
            <v>0</v>
          </cell>
          <cell r="AD4">
            <v>0</v>
          </cell>
          <cell r="AE4">
            <v>2640771.4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59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23681.64</v>
          </cell>
          <cell r="AT4">
            <v>120450.99</v>
          </cell>
          <cell r="AU4">
            <v>0</v>
          </cell>
          <cell r="AV4">
            <v>724</v>
          </cell>
          <cell r="AW4">
            <v>71</v>
          </cell>
          <cell r="AX4">
            <v>61</v>
          </cell>
          <cell r="AY4">
            <v>592</v>
          </cell>
          <cell r="AZ4">
            <v>1637776.7</v>
          </cell>
          <cell r="BA4">
            <v>30</v>
          </cell>
          <cell r="BB4">
            <v>0</v>
          </cell>
          <cell r="BC4">
            <v>0</v>
          </cell>
          <cell r="BD4">
            <v>446548.33</v>
          </cell>
          <cell r="BE4">
            <v>0</v>
          </cell>
        </row>
        <row r="7">
          <cell r="A7" t="str">
            <v>rawdata0307</v>
          </cell>
          <cell r="B7" t="str">
            <v>Jul - 03</v>
          </cell>
          <cell r="C7">
            <v>42.016800000000003</v>
          </cell>
        </row>
        <row r="8">
          <cell r="A8" t="str">
            <v xml:space="preserve">channel </v>
          </cell>
          <cell r="B8" t="str">
            <v>new_prinamt_12</v>
          </cell>
          <cell r="C8" t="str">
            <v>new_prinamt_18</v>
          </cell>
          <cell r="D8" t="str">
            <v>new_prinamt_24</v>
          </cell>
          <cell r="E8" t="str">
            <v>new_prinamt_36</v>
          </cell>
          <cell r="F8" t="str">
            <v>new_prinamt_oth</v>
          </cell>
          <cell r="G8" t="str">
            <v>new_act_12</v>
          </cell>
          <cell r="H8" t="str">
            <v>new_act_18</v>
          </cell>
          <cell r="I8" t="str">
            <v>new_act_24</v>
          </cell>
          <cell r="J8" t="str">
            <v>new_act_36</v>
          </cell>
          <cell r="K8" t="str">
            <v>new_act_oth</v>
          </cell>
          <cell r="L8" t="str">
            <v>new_earn_int</v>
          </cell>
          <cell r="M8" t="str">
            <v>tot_f_sett_amt</v>
          </cell>
          <cell r="N8" t="str">
            <v>tot_f_sett_act</v>
          </cell>
          <cell r="O8" t="str">
            <v>tot_in_sett_amt</v>
          </cell>
          <cell r="P8" t="str">
            <v>tot_int_sett_act</v>
          </cell>
          <cell r="Q8" t="str">
            <v>tot_ear_sett_amt</v>
          </cell>
          <cell r="R8" t="str">
            <v>tot_ear_sett_act</v>
          </cell>
          <cell r="S8" t="str">
            <v>rem_amt_3</v>
          </cell>
          <cell r="T8" t="str">
            <v>rem_act_3</v>
          </cell>
          <cell r="U8" t="str">
            <v>rem_amt_6</v>
          </cell>
          <cell r="V8" t="str">
            <v>rem_act_6</v>
          </cell>
          <cell r="W8" t="str">
            <v>rem_amt_9</v>
          </cell>
          <cell r="X8" t="str">
            <v>rem_act_9</v>
          </cell>
          <cell r="Y8" t="str">
            <v>rem_amt_12</v>
          </cell>
          <cell r="Z8" t="str">
            <v>rem_act_12</v>
          </cell>
          <cell r="AA8" t="str">
            <v>rem_amt_24</v>
          </cell>
          <cell r="AB8" t="str">
            <v>rem_act_24</v>
          </cell>
          <cell r="AC8" t="str">
            <v>rem_amt_oth</v>
          </cell>
          <cell r="AD8" t="str">
            <v>rem_act_oth</v>
          </cell>
          <cell r="AE8" t="str">
            <v>tot_arcur</v>
          </cell>
          <cell r="AF8" t="str">
            <v>tot_arx</v>
          </cell>
          <cell r="AG8" t="str">
            <v>tot_ar30</v>
          </cell>
          <cell r="AH8" t="str">
            <v>tot_ar60</v>
          </cell>
          <cell r="AI8" t="str">
            <v>tot_ar90</v>
          </cell>
          <cell r="AJ8" t="str">
            <v>tot_actcur</v>
          </cell>
          <cell r="AK8" t="str">
            <v>tot_actx</v>
          </cell>
          <cell r="AL8" t="str">
            <v>tot_act30</v>
          </cell>
          <cell r="AM8" t="str">
            <v>tot_act60</v>
          </cell>
          <cell r="AN8" t="str">
            <v>tot_act90</v>
          </cell>
          <cell r="AO8" t="str">
            <v>tot_earned_int</v>
          </cell>
          <cell r="AP8" t="str">
            <v>tot_rem_int_3</v>
          </cell>
          <cell r="AQ8" t="str">
            <v>tot_rem_int_6</v>
          </cell>
          <cell r="AR8" t="str">
            <v>tot_rem_int_9</v>
          </cell>
          <cell r="AS8" t="str">
            <v>tot_rem_int_12</v>
          </cell>
          <cell r="AT8" t="str">
            <v>tot_rem_int_24</v>
          </cell>
          <cell r="AU8" t="str">
            <v>tot_rem_int_oth</v>
          </cell>
          <cell r="AV8" t="str">
            <v>newappl</v>
          </cell>
          <cell r="AW8" t="str">
            <v>applapporve</v>
          </cell>
          <cell r="AX8" t="str">
            <v>appldeclined</v>
          </cell>
          <cell r="AY8" t="str">
            <v>apppending</v>
          </cell>
          <cell r="AZ8" t="str">
            <v>rem_amt_36</v>
          </cell>
          <cell r="BA8" t="str">
            <v>rem_act_36</v>
          </cell>
          <cell r="BB8" t="str">
            <v>rem_amt_48</v>
          </cell>
          <cell r="BC8" t="str">
            <v>rem_act_48</v>
          </cell>
          <cell r="BD8" t="str">
            <v>tot_rem_int_36</v>
          </cell>
          <cell r="BE8" t="str">
            <v>tot_rem_int_48</v>
          </cell>
        </row>
        <row r="9">
          <cell r="A9" t="str">
            <v xml:space="preserve">01-PIL PH </v>
          </cell>
          <cell r="B9">
            <v>3107000</v>
          </cell>
          <cell r="C9">
            <v>2271000</v>
          </cell>
          <cell r="D9">
            <v>6674000</v>
          </cell>
          <cell r="E9">
            <v>8475000</v>
          </cell>
          <cell r="F9">
            <v>0</v>
          </cell>
          <cell r="G9">
            <v>105</v>
          </cell>
          <cell r="H9">
            <v>81</v>
          </cell>
          <cell r="I9">
            <v>175</v>
          </cell>
          <cell r="J9">
            <v>207</v>
          </cell>
          <cell r="K9">
            <v>0</v>
          </cell>
          <cell r="L9">
            <v>5015779.5999999996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40000</v>
          </cell>
          <cell r="R9">
            <v>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3373020.21</v>
          </cell>
          <cell r="Z9">
            <v>113</v>
          </cell>
          <cell r="AA9">
            <v>9775620.4900000002</v>
          </cell>
          <cell r="AB9">
            <v>277</v>
          </cell>
          <cell r="AC9">
            <v>0</v>
          </cell>
          <cell r="AD9">
            <v>0</v>
          </cell>
          <cell r="AE9">
            <v>23304074.34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626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32665.84</v>
          </cell>
          <cell r="AP9">
            <v>0</v>
          </cell>
          <cell r="AQ9">
            <v>0</v>
          </cell>
          <cell r="AR9">
            <v>0</v>
          </cell>
          <cell r="AS9">
            <v>308236.36</v>
          </cell>
          <cell r="AT9">
            <v>1839304.01</v>
          </cell>
          <cell r="AU9">
            <v>0</v>
          </cell>
          <cell r="AV9">
            <v>341</v>
          </cell>
          <cell r="AW9">
            <v>570</v>
          </cell>
          <cell r="AX9">
            <v>315</v>
          </cell>
          <cell r="AY9">
            <v>50</v>
          </cell>
          <cell r="AZ9">
            <v>10155433.640000001</v>
          </cell>
          <cell r="BA9">
            <v>236</v>
          </cell>
          <cell r="BB9">
            <v>0</v>
          </cell>
          <cell r="BC9">
            <v>0</v>
          </cell>
          <cell r="BD9">
            <v>3174949.3</v>
          </cell>
          <cell r="BE9">
            <v>0</v>
          </cell>
        </row>
        <row r="12">
          <cell r="A12" t="str">
            <v>rawdata0308</v>
          </cell>
          <cell r="B12" t="str">
            <v>Aug - 03</v>
          </cell>
          <cell r="C12">
            <v>41.152299999999997</v>
          </cell>
        </row>
        <row r="13">
          <cell r="A13" t="str">
            <v xml:space="preserve">channel </v>
          </cell>
          <cell r="B13" t="str">
            <v>new_prinamt_12</v>
          </cell>
          <cell r="C13" t="str">
            <v>new_prinamt_18</v>
          </cell>
          <cell r="D13" t="str">
            <v>new_prinamt_24</v>
          </cell>
          <cell r="E13" t="str">
            <v>new_prinamt_36</v>
          </cell>
          <cell r="F13" t="str">
            <v>new_prinamt_oth</v>
          </cell>
          <cell r="G13" t="str">
            <v>new_act_12</v>
          </cell>
          <cell r="H13" t="str">
            <v>new_act_18</v>
          </cell>
          <cell r="I13" t="str">
            <v>new_act_24</v>
          </cell>
          <cell r="J13" t="str">
            <v>new_act_36</v>
          </cell>
          <cell r="K13" t="str">
            <v>new_act_oth</v>
          </cell>
          <cell r="L13" t="str">
            <v>new_earn_int</v>
          </cell>
          <cell r="M13" t="str">
            <v>tot_f_sett_amt</v>
          </cell>
          <cell r="N13" t="str">
            <v>tot_f_sett_act</v>
          </cell>
          <cell r="O13" t="str">
            <v>tot_in_sett_amt</v>
          </cell>
          <cell r="P13" t="str">
            <v>tot_int_sett_act</v>
          </cell>
          <cell r="Q13" t="str">
            <v>tot_ear_sett_amt</v>
          </cell>
          <cell r="R13" t="str">
            <v>tot_ear_sett_act</v>
          </cell>
          <cell r="S13" t="str">
            <v>rem_amt_3</v>
          </cell>
          <cell r="T13" t="str">
            <v>rem_act_3</v>
          </cell>
          <cell r="U13" t="str">
            <v>rem_amt_6</v>
          </cell>
          <cell r="V13" t="str">
            <v>rem_act_6</v>
          </cell>
          <cell r="W13" t="str">
            <v>rem_amt_9</v>
          </cell>
          <cell r="X13" t="str">
            <v>rem_act_9</v>
          </cell>
          <cell r="Y13" t="str">
            <v>rem_amt_12</v>
          </cell>
          <cell r="Z13" t="str">
            <v>rem_act_12</v>
          </cell>
          <cell r="AA13" t="str">
            <v>rem_amt_24</v>
          </cell>
          <cell r="AB13" t="str">
            <v>rem_act_24</v>
          </cell>
          <cell r="AC13" t="str">
            <v>rem_amt_oth</v>
          </cell>
          <cell r="AD13" t="str">
            <v>rem_act_oth</v>
          </cell>
          <cell r="AE13" t="str">
            <v>tot_arcur</v>
          </cell>
          <cell r="AF13" t="str">
            <v>tot_arx</v>
          </cell>
          <cell r="AG13" t="str">
            <v>tot_ar30</v>
          </cell>
          <cell r="AH13" t="str">
            <v>tot_ar60</v>
          </cell>
          <cell r="AI13" t="str">
            <v>tot_ar90</v>
          </cell>
          <cell r="AJ13" t="str">
            <v>tot_actcur</v>
          </cell>
          <cell r="AK13" t="str">
            <v>tot_actx</v>
          </cell>
          <cell r="AL13" t="str">
            <v>tot_act30</v>
          </cell>
          <cell r="AM13" t="str">
            <v>tot_act60</v>
          </cell>
          <cell r="AN13" t="str">
            <v>tot_act90</v>
          </cell>
          <cell r="AO13" t="str">
            <v>tot_earned_int</v>
          </cell>
          <cell r="AP13" t="str">
            <v>tot_rem_int_3</v>
          </cell>
          <cell r="AQ13" t="str">
            <v>tot_rem_int_6</v>
          </cell>
          <cell r="AR13" t="str">
            <v>tot_rem_int_9</v>
          </cell>
          <cell r="AS13" t="str">
            <v>tot_rem_int_12</v>
          </cell>
          <cell r="AT13" t="str">
            <v>tot_rem_int_24</v>
          </cell>
          <cell r="AU13" t="str">
            <v>tot_rem_int_oth</v>
          </cell>
          <cell r="AV13" t="str">
            <v>newappl</v>
          </cell>
          <cell r="AW13" t="str">
            <v>applapporve</v>
          </cell>
          <cell r="AX13" t="str">
            <v>appldeclined</v>
          </cell>
          <cell r="AY13" t="str">
            <v>apppending</v>
          </cell>
          <cell r="AZ13" t="str">
            <v>rem_amt_36</v>
          </cell>
          <cell r="BA13" t="str">
            <v>rem_act_36</v>
          </cell>
          <cell r="BB13" t="str">
            <v>rem_amt_48</v>
          </cell>
          <cell r="BC13" t="str">
            <v>rem_act_48</v>
          </cell>
          <cell r="BD13" t="str">
            <v>tot_rem_int_36</v>
          </cell>
          <cell r="BE13" t="str">
            <v>tot_rem_int_48</v>
          </cell>
        </row>
        <row r="14">
          <cell r="A14" t="str">
            <v xml:space="preserve">01-PIL PH </v>
          </cell>
          <cell r="B14">
            <v>285000</v>
          </cell>
          <cell r="C14">
            <v>225000</v>
          </cell>
          <cell r="D14">
            <v>700000</v>
          </cell>
          <cell r="E14">
            <v>600000</v>
          </cell>
          <cell r="F14">
            <v>0</v>
          </cell>
          <cell r="G14">
            <v>11</v>
          </cell>
          <cell r="H14">
            <v>5</v>
          </cell>
          <cell r="I14">
            <v>15</v>
          </cell>
          <cell r="J14">
            <v>15</v>
          </cell>
          <cell r="K14">
            <v>0</v>
          </cell>
          <cell r="L14">
            <v>401445.4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120000</v>
          </cell>
          <cell r="R14">
            <v>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227984.09</v>
          </cell>
          <cell r="X14">
            <v>8</v>
          </cell>
          <cell r="Y14">
            <v>3136416.44</v>
          </cell>
          <cell r="Z14">
            <v>115</v>
          </cell>
          <cell r="AA14">
            <v>10484766</v>
          </cell>
          <cell r="AB14">
            <v>297</v>
          </cell>
          <cell r="AC14">
            <v>0</v>
          </cell>
          <cell r="AD14">
            <v>0</v>
          </cell>
          <cell r="AE14">
            <v>24328301.079999998</v>
          </cell>
          <cell r="AF14">
            <v>152383.1</v>
          </cell>
          <cell r="AG14">
            <v>0</v>
          </cell>
          <cell r="AH14">
            <v>0</v>
          </cell>
          <cell r="AI14">
            <v>0</v>
          </cell>
          <cell r="AJ14">
            <v>667</v>
          </cell>
          <cell r="AK14">
            <v>4</v>
          </cell>
          <cell r="AL14">
            <v>0</v>
          </cell>
          <cell r="AM14">
            <v>0</v>
          </cell>
          <cell r="AN14">
            <v>0</v>
          </cell>
          <cell r="AO14">
            <v>259493.66</v>
          </cell>
          <cell r="AP14">
            <v>0</v>
          </cell>
          <cell r="AQ14">
            <v>0</v>
          </cell>
          <cell r="AR14">
            <v>18688.95</v>
          </cell>
          <cell r="AS14">
            <v>274332.73</v>
          </cell>
          <cell r="AT14">
            <v>1897705.85</v>
          </cell>
          <cell r="AU14">
            <v>0</v>
          </cell>
          <cell r="AV14">
            <v>13</v>
          </cell>
          <cell r="AW14">
            <v>32</v>
          </cell>
          <cell r="AX14">
            <v>60</v>
          </cell>
          <cell r="AY14">
            <v>47</v>
          </cell>
          <cell r="AZ14">
            <v>10631517.65</v>
          </cell>
          <cell r="BA14">
            <v>251</v>
          </cell>
          <cell r="BB14">
            <v>0</v>
          </cell>
          <cell r="BC14">
            <v>0</v>
          </cell>
          <cell r="BD14">
            <v>3243063.43</v>
          </cell>
          <cell r="BE14">
            <v>0</v>
          </cell>
        </row>
        <row r="15">
          <cell r="A15" t="str">
            <v xml:space="preserve">02-PIL Agent </v>
          </cell>
          <cell r="AV15">
            <v>0</v>
          </cell>
          <cell r="AW15">
            <v>0</v>
          </cell>
          <cell r="AX15">
            <v>0</v>
          </cell>
          <cell r="AY15">
            <v>1</v>
          </cell>
        </row>
        <row r="16">
          <cell r="A16" t="str">
            <v xml:space="preserve">04-PIL T/O </v>
          </cell>
          <cell r="AV16">
            <v>0</v>
          </cell>
          <cell r="AW16">
            <v>0</v>
          </cell>
          <cell r="AX16">
            <v>0</v>
          </cell>
          <cell r="AY16">
            <v>15</v>
          </cell>
        </row>
        <row r="17">
          <cell r="A17" t="str">
            <v xml:space="preserve">05-PIL Pension </v>
          </cell>
          <cell r="AV17">
            <v>0</v>
          </cell>
          <cell r="AW17">
            <v>0</v>
          </cell>
          <cell r="AX17">
            <v>0</v>
          </cell>
          <cell r="AY17">
            <v>2</v>
          </cell>
        </row>
        <row r="18">
          <cell r="A18" t="str">
            <v xml:space="preserve">06-PIL Cross sale </v>
          </cell>
          <cell r="AV18">
            <v>0</v>
          </cell>
          <cell r="AW18">
            <v>0</v>
          </cell>
          <cell r="AX18">
            <v>0</v>
          </cell>
          <cell r="AY18">
            <v>5</v>
          </cell>
        </row>
        <row r="21">
          <cell r="A21" t="str">
            <v>rawdata0309</v>
          </cell>
          <cell r="B21" t="str">
            <v>Sep - 03</v>
          </cell>
          <cell r="C21">
            <v>40</v>
          </cell>
        </row>
        <row r="22">
          <cell r="A22" t="str">
            <v xml:space="preserve">channel </v>
          </cell>
          <cell r="B22" t="str">
            <v>new_prinamt_12</v>
          </cell>
          <cell r="C22" t="str">
            <v>new_prinamt_18</v>
          </cell>
          <cell r="D22" t="str">
            <v>new_prinamt_24</v>
          </cell>
          <cell r="E22" t="str">
            <v>new_prinamt_36</v>
          </cell>
          <cell r="F22" t="str">
            <v>new_prinamt_oth</v>
          </cell>
          <cell r="G22" t="str">
            <v>new_act_12</v>
          </cell>
          <cell r="H22" t="str">
            <v>new_act_18</v>
          </cell>
          <cell r="I22" t="str">
            <v>new_act_24</v>
          </cell>
          <cell r="J22" t="str">
            <v>new_act_36</v>
          </cell>
          <cell r="K22" t="str">
            <v>new_act_oth</v>
          </cell>
          <cell r="L22" t="str">
            <v>new_earn_int</v>
          </cell>
          <cell r="M22" t="str">
            <v>tot_f_sett_amt</v>
          </cell>
          <cell r="N22" t="str">
            <v>tot_f_sett_act</v>
          </cell>
          <cell r="O22" t="str">
            <v>tot_in_sett_amt</v>
          </cell>
          <cell r="P22" t="str">
            <v>tot_int_sett_act</v>
          </cell>
          <cell r="Q22" t="str">
            <v>tot_ear_sett_amt</v>
          </cell>
          <cell r="R22" t="str">
            <v>tot_ear_sett_act</v>
          </cell>
          <cell r="S22" t="str">
            <v>rem_amt_3</v>
          </cell>
          <cell r="T22" t="str">
            <v>rem_act_3</v>
          </cell>
          <cell r="U22" t="str">
            <v>rem_amt_6</v>
          </cell>
          <cell r="V22" t="str">
            <v>rem_act_6</v>
          </cell>
          <cell r="W22" t="str">
            <v>rem_amt_9</v>
          </cell>
          <cell r="X22" t="str">
            <v>rem_act_9</v>
          </cell>
          <cell r="Y22" t="str">
            <v>rem_amt_12</v>
          </cell>
          <cell r="Z22" t="str">
            <v>rem_act_12</v>
          </cell>
          <cell r="AA22" t="str">
            <v>rem_amt_24</v>
          </cell>
          <cell r="AB22" t="str">
            <v>rem_act_24</v>
          </cell>
          <cell r="AC22" t="str">
            <v>rem_amt_oth</v>
          </cell>
          <cell r="AD22" t="str">
            <v>rem_act_oth</v>
          </cell>
          <cell r="AE22" t="str">
            <v>tot_arcur</v>
          </cell>
          <cell r="AF22" t="str">
            <v>tot_arx</v>
          </cell>
          <cell r="AG22" t="str">
            <v>tot_ar30</v>
          </cell>
          <cell r="AH22" t="str">
            <v>tot_ar60</v>
          </cell>
          <cell r="AI22" t="str">
            <v>tot_ar90</v>
          </cell>
          <cell r="AJ22" t="str">
            <v>tot_actcur</v>
          </cell>
          <cell r="AK22" t="str">
            <v>tot_actx</v>
          </cell>
          <cell r="AL22" t="str">
            <v>tot_act30</v>
          </cell>
          <cell r="AM22" t="str">
            <v>tot_act60</v>
          </cell>
          <cell r="AN22" t="str">
            <v>tot_act90</v>
          </cell>
          <cell r="AO22" t="str">
            <v>tot_earned_int</v>
          </cell>
          <cell r="AP22" t="str">
            <v>tot_rem_int_3</v>
          </cell>
          <cell r="AQ22" t="str">
            <v>tot_rem_int_6</v>
          </cell>
          <cell r="AR22" t="str">
            <v>tot_rem_int_9</v>
          </cell>
          <cell r="AS22" t="str">
            <v>tot_rem_int_12</v>
          </cell>
          <cell r="AT22" t="str">
            <v>tot_rem_int_24</v>
          </cell>
          <cell r="AU22" t="str">
            <v>tot_rem_int_oth</v>
          </cell>
          <cell r="AV22" t="str">
            <v>newappl</v>
          </cell>
          <cell r="AW22" t="str">
            <v>applapporve</v>
          </cell>
          <cell r="AX22" t="str">
            <v>appldeclined</v>
          </cell>
          <cell r="AY22" t="str">
            <v>apppending</v>
          </cell>
          <cell r="AZ22" t="str">
            <v>rem_amt_36</v>
          </cell>
          <cell r="BA22" t="str">
            <v>rem_act_36</v>
          </cell>
          <cell r="BB22" t="str">
            <v>rem_amt_48</v>
          </cell>
          <cell r="BC22" t="str">
            <v>rem_act_48</v>
          </cell>
          <cell r="BD22" t="str">
            <v>tot_rem_int_36</v>
          </cell>
          <cell r="BE22" t="str">
            <v>tot_rem_int_48</v>
          </cell>
        </row>
        <row r="23">
          <cell r="A23" t="str">
            <v xml:space="preserve">01-PIL PH </v>
          </cell>
          <cell r="B23">
            <v>8371000</v>
          </cell>
          <cell r="C23">
            <v>5048000</v>
          </cell>
          <cell r="D23">
            <v>8530000</v>
          </cell>
          <cell r="E23">
            <v>10265000</v>
          </cell>
          <cell r="F23">
            <v>0</v>
          </cell>
          <cell r="G23">
            <v>316</v>
          </cell>
          <cell r="H23">
            <v>180</v>
          </cell>
          <cell r="I23">
            <v>277</v>
          </cell>
          <cell r="J23">
            <v>291</v>
          </cell>
          <cell r="K23">
            <v>0</v>
          </cell>
          <cell r="L23">
            <v>9146611.8499999996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36000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2853452.36</v>
          </cell>
          <cell r="X23">
            <v>112</v>
          </cell>
          <cell r="Y23">
            <v>8688473.9800000004</v>
          </cell>
          <cell r="Z23">
            <v>327</v>
          </cell>
          <cell r="AA23">
            <v>23719175.809999999</v>
          </cell>
          <cell r="AB23">
            <v>754</v>
          </cell>
          <cell r="AC23">
            <v>0</v>
          </cell>
          <cell r="AD23">
            <v>0</v>
          </cell>
          <cell r="AE23">
            <v>55488912.920000002</v>
          </cell>
          <cell r="AF23">
            <v>414921.41</v>
          </cell>
          <cell r="AG23">
            <v>21711.27</v>
          </cell>
          <cell r="AH23">
            <v>0</v>
          </cell>
          <cell r="AI23">
            <v>0</v>
          </cell>
          <cell r="AJ23">
            <v>1778</v>
          </cell>
          <cell r="AK23">
            <v>13</v>
          </cell>
          <cell r="AL23">
            <v>1</v>
          </cell>
          <cell r="AM23">
            <v>0</v>
          </cell>
          <cell r="AN23">
            <v>0</v>
          </cell>
          <cell r="AO23">
            <v>276357.86</v>
          </cell>
          <cell r="AP23">
            <v>0</v>
          </cell>
          <cell r="AQ23">
            <v>0</v>
          </cell>
          <cell r="AR23">
            <v>233008.13</v>
          </cell>
          <cell r="AS23">
            <v>953944.18</v>
          </cell>
          <cell r="AT23">
            <v>5180850.91</v>
          </cell>
          <cell r="AU23">
            <v>0</v>
          </cell>
          <cell r="AV23">
            <v>2290</v>
          </cell>
          <cell r="AW23">
            <v>1123</v>
          </cell>
          <cell r="AX23">
            <v>766</v>
          </cell>
          <cell r="AY23">
            <v>47</v>
          </cell>
          <cell r="AZ23">
            <v>20661098.129999999</v>
          </cell>
          <cell r="BA23">
            <v>541</v>
          </cell>
          <cell r="BB23">
            <v>0</v>
          </cell>
          <cell r="BC23">
            <v>0</v>
          </cell>
          <cell r="BD23">
            <v>7744082.2199999997</v>
          </cell>
          <cell r="BE23">
            <v>0</v>
          </cell>
        </row>
        <row r="24">
          <cell r="A24" t="str">
            <v xml:space="preserve">02-PIL Agent </v>
          </cell>
          <cell r="B24">
            <v>128581</v>
          </cell>
          <cell r="C24">
            <v>40436</v>
          </cell>
          <cell r="D24">
            <v>265295</v>
          </cell>
          <cell r="E24">
            <v>931202</v>
          </cell>
          <cell r="F24">
            <v>0</v>
          </cell>
          <cell r="G24">
            <v>3</v>
          </cell>
          <cell r="H24">
            <v>1</v>
          </cell>
          <cell r="I24">
            <v>6</v>
          </cell>
          <cell r="J24">
            <v>22</v>
          </cell>
          <cell r="K24">
            <v>0</v>
          </cell>
          <cell r="L24">
            <v>337961.16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89740.92</v>
          </cell>
          <cell r="Z24">
            <v>2</v>
          </cell>
          <cell r="AA24">
            <v>310194.69</v>
          </cell>
          <cell r="AB24">
            <v>7</v>
          </cell>
          <cell r="AC24">
            <v>0</v>
          </cell>
          <cell r="AD24">
            <v>0</v>
          </cell>
          <cell r="AE24">
            <v>1344546.94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32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7223.55</v>
          </cell>
          <cell r="AT24">
            <v>52475.88</v>
          </cell>
          <cell r="AU24">
            <v>0</v>
          </cell>
          <cell r="AV24">
            <v>98</v>
          </cell>
          <cell r="AW24">
            <v>33</v>
          </cell>
          <cell r="AX24">
            <v>57</v>
          </cell>
          <cell r="AY24">
            <v>1</v>
          </cell>
          <cell r="AZ24">
            <v>944611.33</v>
          </cell>
          <cell r="BA24">
            <v>22</v>
          </cell>
          <cell r="BB24">
            <v>0</v>
          </cell>
          <cell r="BC24">
            <v>0</v>
          </cell>
          <cell r="BD24">
            <v>255261.74</v>
          </cell>
          <cell r="BE24">
            <v>0</v>
          </cell>
        </row>
        <row r="25">
          <cell r="A25" t="str">
            <v xml:space="preserve">03-PIL Staff </v>
          </cell>
          <cell r="B25">
            <v>45143</v>
          </cell>
          <cell r="C25">
            <v>0</v>
          </cell>
          <cell r="D25">
            <v>88039</v>
          </cell>
          <cell r="E25">
            <v>0</v>
          </cell>
          <cell r="F25">
            <v>0</v>
          </cell>
          <cell r="G25">
            <v>1</v>
          </cell>
          <cell r="H25">
            <v>0</v>
          </cell>
          <cell r="I25">
            <v>2</v>
          </cell>
          <cell r="J25">
            <v>0</v>
          </cell>
          <cell r="K25">
            <v>0</v>
          </cell>
          <cell r="L25">
            <v>21294.13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45793.06</v>
          </cell>
          <cell r="Z25">
            <v>1</v>
          </cell>
          <cell r="AA25">
            <v>89324.37</v>
          </cell>
          <cell r="AB25">
            <v>2</v>
          </cell>
          <cell r="AC25">
            <v>0</v>
          </cell>
          <cell r="AD25">
            <v>0</v>
          </cell>
          <cell r="AE25">
            <v>135117.43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3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3686.03</v>
          </cell>
          <cell r="AT25">
            <v>15672.67</v>
          </cell>
          <cell r="AU25">
            <v>0</v>
          </cell>
          <cell r="AV25">
            <v>8</v>
          </cell>
          <cell r="AW25">
            <v>3</v>
          </cell>
          <cell r="AX25">
            <v>4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A26" t="str">
            <v xml:space="preserve">04-PIL T/O </v>
          </cell>
          <cell r="B26" t="str">
            <v xml:space="preserve">. </v>
          </cell>
          <cell r="C26" t="str">
            <v xml:space="preserve">. </v>
          </cell>
          <cell r="D26" t="str">
            <v xml:space="preserve">. </v>
          </cell>
          <cell r="E26" t="str">
            <v xml:space="preserve">. </v>
          </cell>
          <cell r="F26" t="str">
            <v xml:space="preserve">. </v>
          </cell>
          <cell r="G26" t="str">
            <v xml:space="preserve">. </v>
          </cell>
          <cell r="H26" t="str">
            <v xml:space="preserve">. </v>
          </cell>
          <cell r="I26" t="str">
            <v xml:space="preserve">. </v>
          </cell>
          <cell r="J26" t="str">
            <v xml:space="preserve">. </v>
          </cell>
          <cell r="K26" t="str">
            <v xml:space="preserve">. </v>
          </cell>
          <cell r="L26" t="str">
            <v xml:space="preserve">. </v>
          </cell>
          <cell r="M26" t="str">
            <v xml:space="preserve">. </v>
          </cell>
          <cell r="N26" t="str">
            <v xml:space="preserve">. </v>
          </cell>
          <cell r="O26" t="str">
            <v xml:space="preserve">. </v>
          </cell>
          <cell r="P26" t="str">
            <v xml:space="preserve">. </v>
          </cell>
          <cell r="Q26" t="str">
            <v xml:space="preserve">. </v>
          </cell>
          <cell r="R26" t="str">
            <v xml:space="preserve">. </v>
          </cell>
          <cell r="S26" t="str">
            <v xml:space="preserve">. </v>
          </cell>
          <cell r="T26" t="str">
            <v xml:space="preserve">. </v>
          </cell>
          <cell r="U26" t="str">
            <v xml:space="preserve">. </v>
          </cell>
          <cell r="V26" t="str">
            <v xml:space="preserve">. </v>
          </cell>
          <cell r="W26" t="str">
            <v xml:space="preserve">. </v>
          </cell>
          <cell r="X26" t="str">
            <v xml:space="preserve">. </v>
          </cell>
          <cell r="Y26" t="str">
            <v xml:space="preserve">. </v>
          </cell>
          <cell r="Z26" t="str">
            <v xml:space="preserve">. </v>
          </cell>
          <cell r="AA26" t="str">
            <v xml:space="preserve">. </v>
          </cell>
          <cell r="AB26" t="str">
            <v xml:space="preserve">. </v>
          </cell>
          <cell r="AC26" t="str">
            <v xml:space="preserve">. </v>
          </cell>
          <cell r="AD26" t="str">
            <v xml:space="preserve">. </v>
          </cell>
          <cell r="AE26" t="str">
            <v xml:space="preserve">. </v>
          </cell>
          <cell r="AF26" t="str">
            <v xml:space="preserve">. </v>
          </cell>
          <cell r="AG26" t="str">
            <v xml:space="preserve">. </v>
          </cell>
          <cell r="AH26" t="str">
            <v xml:space="preserve">. </v>
          </cell>
          <cell r="AI26" t="str">
            <v xml:space="preserve">. </v>
          </cell>
          <cell r="AJ26" t="str">
            <v xml:space="preserve">. </v>
          </cell>
          <cell r="AK26" t="str">
            <v xml:space="preserve">. </v>
          </cell>
          <cell r="AL26" t="str">
            <v xml:space="preserve">. </v>
          </cell>
          <cell r="AM26" t="str">
            <v xml:space="preserve">. </v>
          </cell>
          <cell r="AN26" t="str">
            <v xml:space="preserve">. </v>
          </cell>
          <cell r="AO26" t="str">
            <v xml:space="preserve">. </v>
          </cell>
          <cell r="AP26" t="str">
            <v xml:space="preserve">. </v>
          </cell>
          <cell r="AQ26" t="str">
            <v xml:space="preserve">. </v>
          </cell>
          <cell r="AR26" t="str">
            <v xml:space="preserve">. </v>
          </cell>
          <cell r="AS26" t="str">
            <v xml:space="preserve">. </v>
          </cell>
          <cell r="AT26" t="str">
            <v xml:space="preserve">. </v>
          </cell>
          <cell r="AU26" t="str">
            <v xml:space="preserve">. </v>
          </cell>
          <cell r="AV26">
            <v>0</v>
          </cell>
          <cell r="AW26">
            <v>0</v>
          </cell>
          <cell r="AX26">
            <v>0</v>
          </cell>
          <cell r="AY26">
            <v>15</v>
          </cell>
          <cell r="AZ26" t="str">
            <v xml:space="preserve">. </v>
          </cell>
          <cell r="BA26" t="str">
            <v xml:space="preserve">. </v>
          </cell>
          <cell r="BB26" t="str">
            <v xml:space="preserve">. </v>
          </cell>
          <cell r="BC26" t="str">
            <v xml:space="preserve">. </v>
          </cell>
          <cell r="BD26" t="str">
            <v xml:space="preserve">. </v>
          </cell>
          <cell r="BE26" t="str">
            <v xml:space="preserve">. </v>
          </cell>
        </row>
        <row r="27">
          <cell r="A27" t="str">
            <v xml:space="preserve">05-PIL Pension </v>
          </cell>
          <cell r="B27" t="str">
            <v xml:space="preserve">. </v>
          </cell>
          <cell r="C27" t="str">
            <v xml:space="preserve">. </v>
          </cell>
          <cell r="D27" t="str">
            <v xml:space="preserve">. </v>
          </cell>
          <cell r="E27" t="str">
            <v xml:space="preserve">. </v>
          </cell>
          <cell r="F27" t="str">
            <v xml:space="preserve">. </v>
          </cell>
          <cell r="G27" t="str">
            <v xml:space="preserve">. </v>
          </cell>
          <cell r="H27" t="str">
            <v xml:space="preserve">. </v>
          </cell>
          <cell r="I27" t="str">
            <v xml:space="preserve">. </v>
          </cell>
          <cell r="J27" t="str">
            <v xml:space="preserve">. </v>
          </cell>
          <cell r="K27" t="str">
            <v xml:space="preserve">. </v>
          </cell>
          <cell r="L27" t="str">
            <v xml:space="preserve">. </v>
          </cell>
          <cell r="M27" t="str">
            <v xml:space="preserve">. </v>
          </cell>
          <cell r="N27" t="str">
            <v xml:space="preserve">. </v>
          </cell>
          <cell r="O27" t="str">
            <v xml:space="preserve">. </v>
          </cell>
          <cell r="P27" t="str">
            <v xml:space="preserve">. </v>
          </cell>
          <cell r="Q27" t="str">
            <v xml:space="preserve">. </v>
          </cell>
          <cell r="R27" t="str">
            <v xml:space="preserve">. </v>
          </cell>
          <cell r="S27" t="str">
            <v xml:space="preserve">. </v>
          </cell>
          <cell r="T27" t="str">
            <v xml:space="preserve">. </v>
          </cell>
          <cell r="U27" t="str">
            <v xml:space="preserve">. </v>
          </cell>
          <cell r="V27" t="str">
            <v xml:space="preserve">. </v>
          </cell>
          <cell r="W27" t="str">
            <v xml:space="preserve">. </v>
          </cell>
          <cell r="X27" t="str">
            <v xml:space="preserve">. </v>
          </cell>
          <cell r="Y27" t="str">
            <v xml:space="preserve">. </v>
          </cell>
          <cell r="Z27" t="str">
            <v xml:space="preserve">. </v>
          </cell>
          <cell r="AA27" t="str">
            <v xml:space="preserve">. </v>
          </cell>
          <cell r="AB27" t="str">
            <v xml:space="preserve">. </v>
          </cell>
          <cell r="AC27" t="str">
            <v xml:space="preserve">. </v>
          </cell>
          <cell r="AD27" t="str">
            <v xml:space="preserve">. </v>
          </cell>
          <cell r="AE27" t="str">
            <v xml:space="preserve">. </v>
          </cell>
          <cell r="AF27" t="str">
            <v xml:space="preserve">. </v>
          </cell>
          <cell r="AG27" t="str">
            <v xml:space="preserve">. </v>
          </cell>
          <cell r="AH27" t="str">
            <v xml:space="preserve">. </v>
          </cell>
          <cell r="AI27" t="str">
            <v xml:space="preserve">. </v>
          </cell>
          <cell r="AJ27" t="str">
            <v xml:space="preserve">. </v>
          </cell>
          <cell r="AK27" t="str">
            <v xml:space="preserve">. </v>
          </cell>
          <cell r="AL27" t="str">
            <v xml:space="preserve">. </v>
          </cell>
          <cell r="AM27" t="str">
            <v xml:space="preserve">. </v>
          </cell>
          <cell r="AN27" t="str">
            <v xml:space="preserve">. </v>
          </cell>
          <cell r="AO27" t="str">
            <v xml:space="preserve">. </v>
          </cell>
          <cell r="AP27" t="str">
            <v xml:space="preserve">. </v>
          </cell>
          <cell r="AQ27" t="str">
            <v xml:space="preserve">. </v>
          </cell>
          <cell r="AR27" t="str">
            <v xml:space="preserve">. </v>
          </cell>
          <cell r="AS27" t="str">
            <v xml:space="preserve">. </v>
          </cell>
          <cell r="AT27" t="str">
            <v xml:space="preserve">. </v>
          </cell>
          <cell r="AU27" t="str">
            <v xml:space="preserve">. </v>
          </cell>
          <cell r="AV27">
            <v>0</v>
          </cell>
          <cell r="AW27">
            <v>0</v>
          </cell>
          <cell r="AX27">
            <v>0</v>
          </cell>
          <cell r="AY27">
            <v>2</v>
          </cell>
          <cell r="AZ27" t="str">
            <v xml:space="preserve">. </v>
          </cell>
          <cell r="BA27" t="str">
            <v xml:space="preserve">. </v>
          </cell>
          <cell r="BB27" t="str">
            <v xml:space="preserve">. </v>
          </cell>
          <cell r="BC27" t="str">
            <v xml:space="preserve">. </v>
          </cell>
          <cell r="BD27" t="str">
            <v xml:space="preserve">. </v>
          </cell>
          <cell r="BE27" t="str">
            <v xml:space="preserve">. </v>
          </cell>
        </row>
        <row r="28">
          <cell r="A28" t="str">
            <v xml:space="preserve">06-PIL Cross sale </v>
          </cell>
          <cell r="B28" t="str">
            <v xml:space="preserve">. </v>
          </cell>
          <cell r="C28" t="str">
            <v xml:space="preserve">. </v>
          </cell>
          <cell r="D28" t="str">
            <v xml:space="preserve">. </v>
          </cell>
          <cell r="E28" t="str">
            <v xml:space="preserve">. </v>
          </cell>
          <cell r="F28" t="str">
            <v xml:space="preserve">. </v>
          </cell>
          <cell r="G28" t="str">
            <v xml:space="preserve">. </v>
          </cell>
          <cell r="H28" t="str">
            <v xml:space="preserve">. </v>
          </cell>
          <cell r="I28" t="str">
            <v xml:space="preserve">. </v>
          </cell>
          <cell r="J28" t="str">
            <v xml:space="preserve">. </v>
          </cell>
          <cell r="K28" t="str">
            <v xml:space="preserve">. </v>
          </cell>
          <cell r="L28" t="str">
            <v xml:space="preserve">. </v>
          </cell>
          <cell r="M28" t="str">
            <v xml:space="preserve">. </v>
          </cell>
          <cell r="N28" t="str">
            <v xml:space="preserve">. </v>
          </cell>
          <cell r="O28" t="str">
            <v xml:space="preserve">. </v>
          </cell>
          <cell r="P28" t="str">
            <v xml:space="preserve">. </v>
          </cell>
          <cell r="Q28" t="str">
            <v xml:space="preserve">. </v>
          </cell>
          <cell r="R28" t="str">
            <v xml:space="preserve">. </v>
          </cell>
          <cell r="S28" t="str">
            <v xml:space="preserve">. </v>
          </cell>
          <cell r="T28" t="str">
            <v xml:space="preserve">. </v>
          </cell>
          <cell r="U28" t="str">
            <v xml:space="preserve">. </v>
          </cell>
          <cell r="V28" t="str">
            <v xml:space="preserve">. </v>
          </cell>
          <cell r="W28" t="str">
            <v xml:space="preserve">. </v>
          </cell>
          <cell r="X28" t="str">
            <v xml:space="preserve">. </v>
          </cell>
          <cell r="Y28" t="str">
            <v xml:space="preserve">. </v>
          </cell>
          <cell r="Z28" t="str">
            <v xml:space="preserve">. </v>
          </cell>
          <cell r="AA28" t="str">
            <v xml:space="preserve">. </v>
          </cell>
          <cell r="AB28" t="str">
            <v xml:space="preserve">. </v>
          </cell>
          <cell r="AC28" t="str">
            <v xml:space="preserve">. </v>
          </cell>
          <cell r="AD28" t="str">
            <v xml:space="preserve">. </v>
          </cell>
          <cell r="AE28" t="str">
            <v xml:space="preserve">. </v>
          </cell>
          <cell r="AF28" t="str">
            <v xml:space="preserve">. </v>
          </cell>
          <cell r="AG28" t="str">
            <v xml:space="preserve">. </v>
          </cell>
          <cell r="AH28" t="str">
            <v xml:space="preserve">. </v>
          </cell>
          <cell r="AI28" t="str">
            <v xml:space="preserve">. </v>
          </cell>
          <cell r="AJ28" t="str">
            <v xml:space="preserve">. </v>
          </cell>
          <cell r="AK28" t="str">
            <v xml:space="preserve">. </v>
          </cell>
          <cell r="AL28" t="str">
            <v xml:space="preserve">. </v>
          </cell>
          <cell r="AM28" t="str">
            <v xml:space="preserve">. </v>
          </cell>
          <cell r="AN28" t="str">
            <v xml:space="preserve">. </v>
          </cell>
          <cell r="AO28" t="str">
            <v xml:space="preserve">. </v>
          </cell>
          <cell r="AP28" t="str">
            <v xml:space="preserve">. </v>
          </cell>
          <cell r="AQ28" t="str">
            <v xml:space="preserve">. </v>
          </cell>
          <cell r="AR28" t="str">
            <v xml:space="preserve">. </v>
          </cell>
          <cell r="AS28" t="str">
            <v xml:space="preserve">. </v>
          </cell>
          <cell r="AT28" t="str">
            <v xml:space="preserve">. </v>
          </cell>
          <cell r="AU28" t="str">
            <v xml:space="preserve">. </v>
          </cell>
          <cell r="AV28">
            <v>0</v>
          </cell>
          <cell r="AW28">
            <v>0</v>
          </cell>
          <cell r="AX28">
            <v>0</v>
          </cell>
          <cell r="AY28">
            <v>5</v>
          </cell>
          <cell r="AZ28" t="str">
            <v xml:space="preserve">. </v>
          </cell>
          <cell r="BA28" t="str">
            <v xml:space="preserve">. </v>
          </cell>
          <cell r="BB28" t="str">
            <v xml:space="preserve">. </v>
          </cell>
          <cell r="BC28" t="str">
            <v xml:space="preserve">. </v>
          </cell>
          <cell r="BD28" t="str">
            <v xml:space="preserve">. </v>
          </cell>
          <cell r="BE28" t="str">
            <v xml:space="preserve">. </v>
          </cell>
        </row>
        <row r="29">
          <cell r="A29" t="str">
            <v xml:space="preserve">99-Others </v>
          </cell>
          <cell r="B29" t="str">
            <v xml:space="preserve">. </v>
          </cell>
          <cell r="C29" t="str">
            <v xml:space="preserve">. </v>
          </cell>
          <cell r="D29" t="str">
            <v xml:space="preserve">. </v>
          </cell>
          <cell r="E29" t="str">
            <v xml:space="preserve">. </v>
          </cell>
          <cell r="F29" t="str">
            <v xml:space="preserve">. </v>
          </cell>
          <cell r="G29" t="str">
            <v xml:space="preserve">. </v>
          </cell>
          <cell r="H29" t="str">
            <v xml:space="preserve">. </v>
          </cell>
          <cell r="I29" t="str">
            <v xml:space="preserve">. </v>
          </cell>
          <cell r="J29" t="str">
            <v xml:space="preserve">. </v>
          </cell>
          <cell r="K29" t="str">
            <v xml:space="preserve">. </v>
          </cell>
          <cell r="L29" t="str">
            <v xml:space="preserve">. </v>
          </cell>
          <cell r="M29" t="str">
            <v xml:space="preserve">. </v>
          </cell>
          <cell r="N29" t="str">
            <v xml:space="preserve">. </v>
          </cell>
          <cell r="O29" t="str">
            <v xml:space="preserve">. </v>
          </cell>
          <cell r="P29" t="str">
            <v xml:space="preserve">. </v>
          </cell>
          <cell r="Q29" t="str">
            <v xml:space="preserve">. </v>
          </cell>
          <cell r="R29" t="str">
            <v xml:space="preserve">. </v>
          </cell>
          <cell r="S29" t="str">
            <v xml:space="preserve">. </v>
          </cell>
          <cell r="T29" t="str">
            <v xml:space="preserve">. </v>
          </cell>
          <cell r="U29" t="str">
            <v xml:space="preserve">. </v>
          </cell>
          <cell r="V29" t="str">
            <v xml:space="preserve">. </v>
          </cell>
          <cell r="W29" t="str">
            <v xml:space="preserve">. </v>
          </cell>
          <cell r="X29" t="str">
            <v xml:space="preserve">. </v>
          </cell>
          <cell r="Y29" t="str">
            <v xml:space="preserve">. </v>
          </cell>
          <cell r="Z29" t="str">
            <v xml:space="preserve">. </v>
          </cell>
          <cell r="AA29" t="str">
            <v xml:space="preserve">. </v>
          </cell>
          <cell r="AB29" t="str">
            <v xml:space="preserve">. </v>
          </cell>
          <cell r="AC29" t="str">
            <v xml:space="preserve">. </v>
          </cell>
          <cell r="AD29" t="str">
            <v xml:space="preserve">. </v>
          </cell>
          <cell r="AE29" t="str">
            <v xml:space="preserve">. </v>
          </cell>
          <cell r="AF29" t="str">
            <v xml:space="preserve">. </v>
          </cell>
          <cell r="AG29" t="str">
            <v xml:space="preserve">. </v>
          </cell>
          <cell r="AH29" t="str">
            <v xml:space="preserve">. </v>
          </cell>
          <cell r="AI29" t="str">
            <v xml:space="preserve">. </v>
          </cell>
          <cell r="AJ29" t="str">
            <v xml:space="preserve">. </v>
          </cell>
          <cell r="AK29" t="str">
            <v xml:space="preserve">. </v>
          </cell>
          <cell r="AL29" t="str">
            <v xml:space="preserve">. </v>
          </cell>
          <cell r="AM29" t="str">
            <v xml:space="preserve">. </v>
          </cell>
          <cell r="AN29" t="str">
            <v xml:space="preserve">. </v>
          </cell>
          <cell r="AO29" t="str">
            <v xml:space="preserve">. </v>
          </cell>
          <cell r="AP29" t="str">
            <v xml:space="preserve">. </v>
          </cell>
          <cell r="AQ29" t="str">
            <v xml:space="preserve">. </v>
          </cell>
          <cell r="AR29" t="str">
            <v xml:space="preserve">. </v>
          </cell>
          <cell r="AS29" t="str">
            <v xml:space="preserve">. </v>
          </cell>
          <cell r="AT29" t="str">
            <v xml:space="preserve">. </v>
          </cell>
          <cell r="AU29" t="str">
            <v xml:space="preserve">. </v>
          </cell>
          <cell r="AV29">
            <v>2</v>
          </cell>
          <cell r="AW29">
            <v>0</v>
          </cell>
          <cell r="AX29">
            <v>1</v>
          </cell>
          <cell r="AY29">
            <v>0</v>
          </cell>
          <cell r="AZ29" t="str">
            <v xml:space="preserve">. </v>
          </cell>
          <cell r="BA29" t="str">
            <v xml:space="preserve">. </v>
          </cell>
          <cell r="BB29" t="str">
            <v xml:space="preserve">. </v>
          </cell>
          <cell r="BC29" t="str">
            <v xml:space="preserve">. </v>
          </cell>
          <cell r="BD29" t="str">
            <v xml:space="preserve">. </v>
          </cell>
          <cell r="BE29" t="str">
            <v xml:space="preserve">. </v>
          </cell>
        </row>
        <row r="32">
          <cell r="A32" t="str">
            <v>rawdata0310</v>
          </cell>
          <cell r="B32" t="str">
            <v>Oct - 03</v>
          </cell>
          <cell r="C32">
            <v>39.840600000000002</v>
          </cell>
        </row>
        <row r="33">
          <cell r="A33" t="str">
            <v xml:space="preserve">channel </v>
          </cell>
          <cell r="B33" t="str">
            <v>new_prinamt_12</v>
          </cell>
          <cell r="C33" t="str">
            <v>new_prinamt_18</v>
          </cell>
          <cell r="D33" t="str">
            <v>new_prinamt_24</v>
          </cell>
          <cell r="E33" t="str">
            <v>new_prinamt_36</v>
          </cell>
          <cell r="F33" t="str">
            <v>new_prinamt_oth</v>
          </cell>
          <cell r="G33" t="str">
            <v>new_act_12</v>
          </cell>
          <cell r="H33" t="str">
            <v>new_act_18</v>
          </cell>
          <cell r="I33" t="str">
            <v>new_act_24</v>
          </cell>
          <cell r="J33" t="str">
            <v>new_act_36</v>
          </cell>
          <cell r="K33" t="str">
            <v>new_act_oth</v>
          </cell>
          <cell r="L33" t="str">
            <v>new_earn_int</v>
          </cell>
          <cell r="M33" t="str">
            <v>tot_f_sett_amt</v>
          </cell>
          <cell r="N33" t="str">
            <v>tot_f_sett_act</v>
          </cell>
          <cell r="O33" t="str">
            <v>tot_in_sett_amt</v>
          </cell>
          <cell r="P33" t="str">
            <v>tot_int_sett_act</v>
          </cell>
          <cell r="Q33" t="str">
            <v>tot_ear_sett_amt</v>
          </cell>
          <cell r="R33" t="str">
            <v>tot_ear_sett_act</v>
          </cell>
          <cell r="S33" t="str">
            <v>rem_amt_3</v>
          </cell>
          <cell r="T33" t="str">
            <v>rem_act_3</v>
          </cell>
          <cell r="U33" t="str">
            <v>rem_amt_6</v>
          </cell>
          <cell r="V33" t="str">
            <v>rem_act_6</v>
          </cell>
          <cell r="W33" t="str">
            <v>rem_amt_9</v>
          </cell>
          <cell r="X33" t="str">
            <v>rem_act_9</v>
          </cell>
          <cell r="Y33" t="str">
            <v>rem_amt_12</v>
          </cell>
          <cell r="Z33" t="str">
            <v>rem_act_12</v>
          </cell>
          <cell r="AA33" t="str">
            <v>rem_amt_24</v>
          </cell>
          <cell r="AB33" t="str">
            <v>rem_act_24</v>
          </cell>
          <cell r="AC33" t="str">
            <v>rem_amt_oth</v>
          </cell>
          <cell r="AD33" t="str">
            <v>rem_act_oth</v>
          </cell>
          <cell r="AE33" t="str">
            <v>tot_arcur</v>
          </cell>
          <cell r="AF33" t="str">
            <v>tot_arx</v>
          </cell>
          <cell r="AG33" t="str">
            <v>tot_ar30</v>
          </cell>
          <cell r="AH33" t="str">
            <v>tot_ar60</v>
          </cell>
          <cell r="AI33" t="str">
            <v>tot_ar90</v>
          </cell>
          <cell r="AJ33" t="str">
            <v>tot_actcur</v>
          </cell>
          <cell r="AK33" t="str">
            <v>tot_actx</v>
          </cell>
          <cell r="AL33" t="str">
            <v>tot_act30</v>
          </cell>
          <cell r="AM33" t="str">
            <v>tot_act60</v>
          </cell>
          <cell r="AN33" t="str">
            <v>tot_act90</v>
          </cell>
          <cell r="AO33" t="str">
            <v>tot_earned_int</v>
          </cell>
          <cell r="AP33" t="str">
            <v>tot_rem_int_3</v>
          </cell>
          <cell r="AQ33" t="str">
            <v>tot_rem_int_6</v>
          </cell>
          <cell r="AR33" t="str">
            <v>tot_rem_int_9</v>
          </cell>
          <cell r="AS33" t="str">
            <v>tot_rem_int_12</v>
          </cell>
          <cell r="AT33" t="str">
            <v>tot_rem_int_24</v>
          </cell>
          <cell r="AU33" t="str">
            <v>tot_rem_int_oth</v>
          </cell>
          <cell r="AV33" t="str">
            <v>newappl</v>
          </cell>
          <cell r="AW33" t="str">
            <v>applapporve</v>
          </cell>
          <cell r="AX33" t="str">
            <v>appldeclined</v>
          </cell>
          <cell r="AY33" t="str">
            <v>apppending</v>
          </cell>
          <cell r="AZ33" t="str">
            <v>rem_amt_36</v>
          </cell>
          <cell r="BA33" t="str">
            <v>rem_act_36</v>
          </cell>
          <cell r="BB33" t="str">
            <v>rem_amt_48</v>
          </cell>
          <cell r="BC33" t="str">
            <v>rem_act_48</v>
          </cell>
          <cell r="BD33" t="str">
            <v>tot_rem_int_36</v>
          </cell>
          <cell r="BE33" t="str">
            <v>tot_rem_int_48</v>
          </cell>
        </row>
        <row r="34">
          <cell r="A34" t="str">
            <v xml:space="preserve">01-PIL PH </v>
          </cell>
          <cell r="B34">
            <v>6446000</v>
          </cell>
          <cell r="C34">
            <v>3370000</v>
          </cell>
          <cell r="D34">
            <v>6328000</v>
          </cell>
          <cell r="E34">
            <v>8884000</v>
          </cell>
          <cell r="F34">
            <v>0</v>
          </cell>
          <cell r="G34">
            <v>216</v>
          </cell>
          <cell r="H34">
            <v>102</v>
          </cell>
          <cell r="I34">
            <v>197</v>
          </cell>
          <cell r="J34">
            <v>230</v>
          </cell>
          <cell r="K34">
            <v>0</v>
          </cell>
          <cell r="L34">
            <v>6931500.1100000003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45000</v>
          </cell>
          <cell r="R34">
            <v>1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2807841.57</v>
          </cell>
          <cell r="X34">
            <v>123</v>
          </cell>
          <cell r="Y34">
            <v>14399563.51</v>
          </cell>
          <cell r="Z34">
            <v>531</v>
          </cell>
          <cell r="AA34">
            <v>32598203.84</v>
          </cell>
          <cell r="AB34">
            <v>1052</v>
          </cell>
          <cell r="AC34">
            <v>0</v>
          </cell>
          <cell r="AD34">
            <v>0</v>
          </cell>
          <cell r="AE34">
            <v>78077734.599999994</v>
          </cell>
          <cell r="AF34">
            <v>789927.61</v>
          </cell>
          <cell r="AG34">
            <v>140066.51</v>
          </cell>
          <cell r="AH34">
            <v>0</v>
          </cell>
          <cell r="AI34">
            <v>0</v>
          </cell>
          <cell r="AJ34">
            <v>2469</v>
          </cell>
          <cell r="AK34">
            <v>22</v>
          </cell>
          <cell r="AL34">
            <v>5</v>
          </cell>
          <cell r="AM34">
            <v>0</v>
          </cell>
          <cell r="AN34">
            <v>0</v>
          </cell>
          <cell r="AO34">
            <v>551315.89</v>
          </cell>
          <cell r="AP34">
            <v>0</v>
          </cell>
          <cell r="AQ34">
            <v>0</v>
          </cell>
          <cell r="AR34">
            <v>208614.68</v>
          </cell>
          <cell r="AS34">
            <v>1571811.87</v>
          </cell>
          <cell r="AT34">
            <v>7272796.6299999999</v>
          </cell>
          <cell r="AU34">
            <v>0</v>
          </cell>
          <cell r="AV34">
            <v>983</v>
          </cell>
          <cell r="AW34">
            <v>700</v>
          </cell>
          <cell r="AX34">
            <v>583</v>
          </cell>
          <cell r="AY34">
            <v>39</v>
          </cell>
          <cell r="AZ34">
            <v>29158572.48</v>
          </cell>
          <cell r="BA34">
            <v>770</v>
          </cell>
          <cell r="BB34">
            <v>0</v>
          </cell>
          <cell r="BC34">
            <v>0</v>
          </cell>
          <cell r="BD34">
            <v>11238292.66</v>
          </cell>
          <cell r="BE34">
            <v>0</v>
          </cell>
        </row>
        <row r="35">
          <cell r="A35" t="str">
            <v xml:space="preserve">02-PIL Agent </v>
          </cell>
          <cell r="B35">
            <v>46706</v>
          </cell>
          <cell r="C35">
            <v>80872</v>
          </cell>
          <cell r="D35">
            <v>365852</v>
          </cell>
          <cell r="E35">
            <v>553699</v>
          </cell>
          <cell r="F35">
            <v>0</v>
          </cell>
          <cell r="G35">
            <v>1</v>
          </cell>
          <cell r="H35">
            <v>2</v>
          </cell>
          <cell r="I35">
            <v>8</v>
          </cell>
          <cell r="J35">
            <v>13</v>
          </cell>
          <cell r="K35">
            <v>0</v>
          </cell>
          <cell r="L35">
            <v>246387.02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169465.44</v>
          </cell>
          <cell r="AB35">
            <v>4</v>
          </cell>
          <cell r="AC35">
            <v>0</v>
          </cell>
          <cell r="AD35">
            <v>0</v>
          </cell>
          <cell r="AE35">
            <v>727271.38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52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13419.2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27437.64</v>
          </cell>
          <cell r="AU35">
            <v>0</v>
          </cell>
          <cell r="AV35">
            <v>44</v>
          </cell>
          <cell r="AW35">
            <v>19</v>
          </cell>
          <cell r="AX35">
            <v>33</v>
          </cell>
          <cell r="AY35">
            <v>1</v>
          </cell>
          <cell r="AZ35">
            <v>388183.53</v>
          </cell>
          <cell r="BA35">
            <v>9</v>
          </cell>
          <cell r="BB35">
            <v>0</v>
          </cell>
          <cell r="BC35">
            <v>0</v>
          </cell>
          <cell r="BD35">
            <v>100398.83</v>
          </cell>
          <cell r="BE35">
            <v>0</v>
          </cell>
        </row>
        <row r="36">
          <cell r="A36" t="str">
            <v xml:space="preserve">03-PIL Staff </v>
          </cell>
          <cell r="B36">
            <v>0</v>
          </cell>
          <cell r="C36">
            <v>0</v>
          </cell>
          <cell r="D36">
            <v>0</v>
          </cell>
          <cell r="E36">
            <v>46534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</v>
          </cell>
          <cell r="K36">
            <v>0</v>
          </cell>
          <cell r="L36">
            <v>13425.99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45556.95</v>
          </cell>
          <cell r="AB36">
            <v>1</v>
          </cell>
          <cell r="AC36">
            <v>0</v>
          </cell>
          <cell r="AD36">
            <v>0</v>
          </cell>
          <cell r="AE36">
            <v>45556.95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1840.31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7628.41</v>
          </cell>
          <cell r="AU36">
            <v>0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A37" t="str">
            <v xml:space="preserve">04-PIL T/O </v>
          </cell>
          <cell r="B37">
            <v>0</v>
          </cell>
          <cell r="C37">
            <v>0</v>
          </cell>
          <cell r="D37">
            <v>0</v>
          </cell>
          <cell r="E37">
            <v>30000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</v>
          </cell>
          <cell r="K37">
            <v>0</v>
          </cell>
          <cell r="L37">
            <v>14331.3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30198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14</v>
          </cell>
          <cell r="AW37">
            <v>1</v>
          </cell>
          <cell r="AX37">
            <v>13</v>
          </cell>
          <cell r="AY37">
            <v>34</v>
          </cell>
          <cell r="AZ37">
            <v>30198</v>
          </cell>
          <cell r="BA37">
            <v>1</v>
          </cell>
          <cell r="BB37">
            <v>0</v>
          </cell>
          <cell r="BC37">
            <v>0</v>
          </cell>
          <cell r="BD37">
            <v>14133.3</v>
          </cell>
          <cell r="BE37">
            <v>0</v>
          </cell>
        </row>
        <row r="38">
          <cell r="A38" t="str">
            <v xml:space="preserve">05-PIL Pension </v>
          </cell>
          <cell r="AV38">
            <v>0</v>
          </cell>
          <cell r="AW38">
            <v>0</v>
          </cell>
          <cell r="AX38">
            <v>0</v>
          </cell>
          <cell r="AY38">
            <v>2</v>
          </cell>
        </row>
        <row r="39">
          <cell r="A39" t="str">
            <v xml:space="preserve">06-PIL Cross sale </v>
          </cell>
          <cell r="AV39">
            <v>0</v>
          </cell>
          <cell r="AW39">
            <v>0</v>
          </cell>
          <cell r="AX39">
            <v>0</v>
          </cell>
          <cell r="AY39">
            <v>16</v>
          </cell>
        </row>
        <row r="40">
          <cell r="A40" t="str">
            <v xml:space="preserve">99-Others </v>
          </cell>
          <cell r="AV40">
            <v>3</v>
          </cell>
          <cell r="AW40">
            <v>3</v>
          </cell>
          <cell r="AX40">
            <v>1</v>
          </cell>
          <cell r="AY40">
            <v>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ll"/>
      <sheetName val="staff"/>
      <sheetName val="SCB"/>
      <sheetName val="agent"/>
      <sheetName val="PA"/>
      <sheetName val="Take One"/>
      <sheetName val="Other"/>
      <sheetName val="Electrolux"/>
      <sheetName val="rawdata"/>
      <sheetName val="DirectResponse"/>
      <sheetName val="TS Take one"/>
      <sheetName val="DirectRespk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35">
          <cell r="A235" t="str">
            <v>rawdata0311</v>
          </cell>
          <cell r="B235">
            <v>37926</v>
          </cell>
          <cell r="C235">
            <v>39.840600000000002</v>
          </cell>
        </row>
        <row r="236">
          <cell r="A236" t="str">
            <v>segno</v>
          </cell>
          <cell r="B236" t="str">
            <v>noprin_n</v>
          </cell>
          <cell r="C236" t="str">
            <v>nosupp_n</v>
          </cell>
          <cell r="D236" t="str">
            <v>com_n</v>
          </cell>
          <cell r="E236" t="str">
            <v>avcrl_n</v>
          </cell>
          <cell r="F236" t="str">
            <v>novc</v>
          </cell>
          <cell r="G236" t="str">
            <v>noic</v>
          </cell>
          <cell r="H236" t="str">
            <v>noprin</v>
          </cell>
          <cell r="I236" t="str">
            <v>nosupp</v>
          </cell>
          <cell r="J236" t="str">
            <v>amtcurr</v>
          </cell>
          <cell r="K236" t="str">
            <v>amt30d</v>
          </cell>
          <cell r="L236" t="str">
            <v>amt60d</v>
          </cell>
          <cell r="M236" t="str">
            <v>amt90d</v>
          </cell>
          <cell r="N236" t="str">
            <v>amt120d</v>
          </cell>
          <cell r="O236" t="str">
            <v>amt150d</v>
          </cell>
          <cell r="P236" t="str">
            <v>nocurr</v>
          </cell>
          <cell r="Q236" t="str">
            <v>no30d</v>
          </cell>
          <cell r="R236" t="str">
            <v>no60d</v>
          </cell>
          <cell r="S236" t="str">
            <v>no90d</v>
          </cell>
          <cell r="T236" t="str">
            <v>no120d</v>
          </cell>
          <cell r="U236" t="str">
            <v>no150d</v>
          </cell>
          <cell r="V236" t="str">
            <v>amtrevo</v>
          </cell>
          <cell r="W236" t="str">
            <v>amttran</v>
          </cell>
          <cell r="X236" t="str">
            <v>nononact</v>
          </cell>
          <cell r="Y236" t="str">
            <v>no3mact</v>
          </cell>
          <cell r="Z236" t="str">
            <v>no6mact</v>
          </cell>
          <cell r="AA236" t="str">
            <v>nodorm</v>
          </cell>
          <cell r="AB236" t="str">
            <v>cifcrl</v>
          </cell>
          <cell r="AC236" t="str">
            <v>ncifcom</v>
          </cell>
          <cell r="AD236" t="str">
            <v>cyccrl</v>
          </cell>
          <cell r="AE236" t="str">
            <v>cyccom</v>
          </cell>
          <cell r="AF236" t="str">
            <v>actcrl</v>
          </cell>
          <cell r="AG236" t="str">
            <v>stmtbal</v>
          </cell>
          <cell r="AH236" t="str">
            <v>cycret</v>
          </cell>
          <cell r="AI236" t="str">
            <v>cyccsh</v>
          </cell>
          <cell r="AJ236" t="str">
            <v>tfinchg</v>
          </cell>
          <cell r="AK236" t="str">
            <v>fees</v>
          </cell>
          <cell r="AL236" t="str">
            <v>rollover</v>
          </cell>
          <cell r="AM236" t="str">
            <v>nocecif</v>
          </cell>
          <cell r="AN236" t="str">
            <v>noret</v>
          </cell>
          <cell r="AO236" t="str">
            <v>nocsh</v>
          </cell>
          <cell r="AP236" t="str">
            <v>pmtamt</v>
          </cell>
          <cell r="AQ236" t="str">
            <v>nopmt</v>
          </cell>
          <cell r="AR236" t="str">
            <v>amt150dp</v>
          </cell>
          <cell r="AS236" t="str">
            <v>no150dp</v>
          </cell>
          <cell r="AT236" t="str">
            <v>unbilled</v>
          </cell>
          <cell r="AU236" t="str">
            <v>cycbt</v>
          </cell>
          <cell r="AV236" t="str">
            <v>nobt</v>
          </cell>
          <cell r="AW236" t="str">
            <v>nocu</v>
          </cell>
          <cell r="AX236" t="str">
            <v>nonc</v>
          </cell>
          <cell r="AY236" t="str">
            <v>cycpre</v>
          </cell>
          <cell r="AZ236" t="str">
            <v>nopre</v>
          </cell>
          <cell r="BA236" t="str">
            <v>norev</v>
          </cell>
          <cell r="BB236" t="str">
            <v>notran</v>
          </cell>
          <cell r="BC236" t="str">
            <v>scredcoint</v>
          </cell>
          <cell r="BD236" t="str">
            <v>scredcoprin</v>
          </cell>
          <cell r="BE236" t="str">
            <v>sfcredcoint</v>
          </cell>
          <cell r="BF236" t="str">
            <v>sfcredcoprin</v>
          </cell>
          <cell r="BG236" t="str">
            <v>sstmtbal</v>
          </cell>
          <cell r="BH236" t="str">
            <v>ilamtcurr</v>
          </cell>
          <cell r="BI236" t="str">
            <v>ilamt30d</v>
          </cell>
          <cell r="BJ236" t="str">
            <v>ilamt60d</v>
          </cell>
          <cell r="BK236" t="str">
            <v>ilamt61d</v>
          </cell>
          <cell r="BL236" t="str">
            <v>ilnocurr</v>
          </cell>
          <cell r="BM236" t="str">
            <v>ilno30d</v>
          </cell>
          <cell r="BN236" t="str">
            <v>ilno60d</v>
          </cell>
          <cell r="BO236" t="str">
            <v>ilno61d</v>
          </cell>
          <cell r="BP236" t="str">
            <v>ilamtrevo</v>
          </cell>
          <cell r="BQ236" t="str">
            <v>ilamttran</v>
          </cell>
          <cell r="BR236" t="str">
            <v>New Appl</v>
          </cell>
          <cell r="BS236" t="str">
            <v>Appl Appr</v>
          </cell>
          <cell r="BT236" t="str">
            <v>Appl Dec</v>
          </cell>
          <cell r="BU236" t="str">
            <v>New Card</v>
          </cell>
          <cell r="BV236" t="str">
            <v>credcoacct</v>
          </cell>
          <cell r="BW236" t="str">
            <v>fraudcoacct</v>
          </cell>
        </row>
        <row r="237">
          <cell r="A237" t="str">
            <v xml:space="preserve">01-Staff </v>
          </cell>
          <cell r="B237">
            <v>5</v>
          </cell>
          <cell r="C237">
            <v>17</v>
          </cell>
          <cell r="D237">
            <v>0.41</v>
          </cell>
          <cell r="E237">
            <v>8.2000000000000003E-2</v>
          </cell>
          <cell r="F237">
            <v>12</v>
          </cell>
          <cell r="G237">
            <v>2</v>
          </cell>
          <cell r="H237">
            <v>1390</v>
          </cell>
          <cell r="I237">
            <v>387</v>
          </cell>
          <cell r="J237">
            <v>21481.480200000002</v>
          </cell>
          <cell r="K237">
            <v>456.1592</v>
          </cell>
          <cell r="L237">
            <v>38.630299999999998</v>
          </cell>
          <cell r="M237">
            <v>94.100099999999998</v>
          </cell>
          <cell r="N237">
            <v>0</v>
          </cell>
          <cell r="O237">
            <v>0</v>
          </cell>
          <cell r="P237">
            <v>1772</v>
          </cell>
          <cell r="Q237">
            <v>15</v>
          </cell>
          <cell r="R237">
            <v>2</v>
          </cell>
          <cell r="S237">
            <v>4</v>
          </cell>
          <cell r="T237">
            <v>0</v>
          </cell>
          <cell r="U237">
            <v>0</v>
          </cell>
          <cell r="V237">
            <v>13724.936299999999</v>
          </cell>
          <cell r="W237">
            <v>8345.4333999999999</v>
          </cell>
          <cell r="X237">
            <v>12</v>
          </cell>
          <cell r="Y237">
            <v>1336</v>
          </cell>
          <cell r="Z237">
            <v>76</v>
          </cell>
          <cell r="AA237">
            <v>353</v>
          </cell>
          <cell r="AB237">
            <v>110.119</v>
          </cell>
          <cell r="AC237">
            <v>227.23310000000001</v>
          </cell>
          <cell r="AD237">
            <v>110.614</v>
          </cell>
          <cell r="AE237">
            <v>184.70859999999999</v>
          </cell>
          <cell r="AF237">
            <v>109.18899999999999</v>
          </cell>
          <cell r="AG237">
            <v>20943765.809999999</v>
          </cell>
          <cell r="AH237">
            <v>5839989.6299999999</v>
          </cell>
          <cell r="AI237">
            <v>596300</v>
          </cell>
          <cell r="AJ237">
            <v>208962.91</v>
          </cell>
          <cell r="AK237">
            <v>-23019.43</v>
          </cell>
          <cell r="AL237">
            <v>467</v>
          </cell>
          <cell r="AM237">
            <v>1389</v>
          </cell>
          <cell r="AN237">
            <v>3644</v>
          </cell>
          <cell r="AO237">
            <v>93</v>
          </cell>
          <cell r="AP237">
            <v>7646510.4199999999</v>
          </cell>
          <cell r="AQ237">
            <v>898</v>
          </cell>
          <cell r="AR237">
            <v>0</v>
          </cell>
          <cell r="AS237">
            <v>0</v>
          </cell>
          <cell r="AT237">
            <v>554901.81999999995</v>
          </cell>
          <cell r="AU237">
            <v>0</v>
          </cell>
          <cell r="AV237">
            <v>0</v>
          </cell>
          <cell r="AW237">
            <v>0</v>
          </cell>
          <cell r="AX237">
            <v>24</v>
          </cell>
          <cell r="AY237">
            <v>2602455.85</v>
          </cell>
          <cell r="AZ237">
            <v>152</v>
          </cell>
          <cell r="BA237">
            <v>443</v>
          </cell>
          <cell r="BB237">
            <v>1350</v>
          </cell>
          <cell r="BC237">
            <v>1474.59</v>
          </cell>
          <cell r="BD237">
            <v>17732.11</v>
          </cell>
          <cell r="BE237">
            <v>0</v>
          </cell>
          <cell r="BF237">
            <v>0</v>
          </cell>
          <cell r="BG237">
            <v>14054367.439999999</v>
          </cell>
          <cell r="BH237">
            <v>554901.81999999995</v>
          </cell>
          <cell r="BI237">
            <v>0</v>
          </cell>
          <cell r="BJ237">
            <v>0</v>
          </cell>
          <cell r="BK237">
            <v>0</v>
          </cell>
          <cell r="BL237">
            <v>32</v>
          </cell>
          <cell r="BM237">
            <v>0</v>
          </cell>
          <cell r="BN237">
            <v>0</v>
          </cell>
          <cell r="BO237">
            <v>0</v>
          </cell>
          <cell r="BP237">
            <v>107023.05</v>
          </cell>
          <cell r="BQ237">
            <v>447878.77</v>
          </cell>
          <cell r="BR237">
            <v>3</v>
          </cell>
          <cell r="BS237">
            <v>5</v>
          </cell>
          <cell r="BT237">
            <v>0</v>
          </cell>
          <cell r="BU237">
            <v>5</v>
          </cell>
          <cell r="BV237">
            <v>1</v>
          </cell>
          <cell r="BW237">
            <v>0</v>
          </cell>
        </row>
        <row r="238">
          <cell r="A238" t="str">
            <v xml:space="preserve">02-Agent/Leader </v>
          </cell>
          <cell r="B238">
            <v>65</v>
          </cell>
          <cell r="C238">
            <v>125</v>
          </cell>
          <cell r="D238">
            <v>2.57</v>
          </cell>
          <cell r="E238">
            <v>3.95E-2</v>
          </cell>
          <cell r="F238">
            <v>15</v>
          </cell>
          <cell r="G238">
            <v>6</v>
          </cell>
          <cell r="H238">
            <v>6624</v>
          </cell>
          <cell r="I238">
            <v>1578</v>
          </cell>
          <cell r="J238">
            <v>295261.10859999998</v>
          </cell>
          <cell r="K238">
            <v>5398.7098999999998</v>
          </cell>
          <cell r="L238">
            <v>940.89390000000003</v>
          </cell>
          <cell r="M238">
            <v>367.12520000000001</v>
          </cell>
          <cell r="N238">
            <v>304.8537</v>
          </cell>
          <cell r="O238">
            <v>377.1798</v>
          </cell>
          <cell r="P238">
            <v>8136</v>
          </cell>
          <cell r="Q238">
            <v>102</v>
          </cell>
          <cell r="R238">
            <v>14</v>
          </cell>
          <cell r="S238">
            <v>6</v>
          </cell>
          <cell r="T238">
            <v>5</v>
          </cell>
          <cell r="U238">
            <v>7</v>
          </cell>
          <cell r="V238">
            <v>156184.86749999999</v>
          </cell>
          <cell r="W238">
            <v>146791.55609999999</v>
          </cell>
          <cell r="X238">
            <v>80</v>
          </cell>
          <cell r="Y238">
            <v>7062</v>
          </cell>
          <cell r="Z238">
            <v>206</v>
          </cell>
          <cell r="AA238">
            <v>854</v>
          </cell>
          <cell r="AB238">
            <v>631.71100000000001</v>
          </cell>
          <cell r="AC238">
            <v>2499.7962000000002</v>
          </cell>
          <cell r="AD238">
            <v>626.73199999999997</v>
          </cell>
          <cell r="AE238">
            <v>2965.9589999999998</v>
          </cell>
          <cell r="AF238">
            <v>624.61599999999999</v>
          </cell>
          <cell r="AG238">
            <v>253288470.31999999</v>
          </cell>
          <cell r="AH238">
            <v>47124952.100000001</v>
          </cell>
          <cell r="AI238">
            <v>4712247.3499999996</v>
          </cell>
          <cell r="AJ238">
            <v>2399315.7999999998</v>
          </cell>
          <cell r="AK238">
            <v>170986.59</v>
          </cell>
          <cell r="AL238">
            <v>2631</v>
          </cell>
          <cell r="AM238">
            <v>6552</v>
          </cell>
          <cell r="AN238">
            <v>29094</v>
          </cell>
          <cell r="AO238">
            <v>615</v>
          </cell>
          <cell r="AP238">
            <v>107554577.7</v>
          </cell>
          <cell r="AQ238">
            <v>5580</v>
          </cell>
          <cell r="AR238">
            <v>326.55259999999998</v>
          </cell>
          <cell r="AS238">
            <v>5</v>
          </cell>
          <cell r="AT238">
            <v>2362610.1</v>
          </cell>
          <cell r="AU238">
            <v>0</v>
          </cell>
          <cell r="AV238">
            <v>0</v>
          </cell>
          <cell r="AW238">
            <v>0</v>
          </cell>
          <cell r="AX238">
            <v>145</v>
          </cell>
          <cell r="AY238">
            <v>73848906.709999993</v>
          </cell>
          <cell r="AZ238">
            <v>3656</v>
          </cell>
          <cell r="BA238">
            <v>2475</v>
          </cell>
          <cell r="BB238">
            <v>5800</v>
          </cell>
          <cell r="BC238">
            <v>13299.8</v>
          </cell>
          <cell r="BD238">
            <v>173202.05</v>
          </cell>
          <cell r="BE238">
            <v>0</v>
          </cell>
          <cell r="BF238">
            <v>0</v>
          </cell>
          <cell r="BG238">
            <v>159549190.27000001</v>
          </cell>
          <cell r="BH238">
            <v>2462267.2400000002</v>
          </cell>
          <cell r="BI238">
            <v>0</v>
          </cell>
          <cell r="BJ238">
            <v>0</v>
          </cell>
          <cell r="BK238">
            <v>0</v>
          </cell>
          <cell r="BL238">
            <v>108</v>
          </cell>
          <cell r="BM238">
            <v>0</v>
          </cell>
          <cell r="BN238">
            <v>0</v>
          </cell>
          <cell r="BO238">
            <v>0</v>
          </cell>
          <cell r="BP238">
            <v>621384.57999999996</v>
          </cell>
          <cell r="BQ238">
            <v>1840882.66</v>
          </cell>
          <cell r="BR238">
            <v>221</v>
          </cell>
          <cell r="BS238">
            <v>63</v>
          </cell>
          <cell r="BT238">
            <v>111</v>
          </cell>
          <cell r="BU238">
            <v>63</v>
          </cell>
          <cell r="BV238">
            <v>2</v>
          </cell>
          <cell r="BW238">
            <v>0</v>
          </cell>
        </row>
        <row r="239">
          <cell r="A239" t="str">
            <v xml:space="preserve">03-SCB </v>
          </cell>
          <cell r="B239">
            <v>0</v>
          </cell>
          <cell r="C239">
            <v>33</v>
          </cell>
          <cell r="D239">
            <v>0</v>
          </cell>
          <cell r="E239">
            <v>0</v>
          </cell>
          <cell r="F239">
            <v>10</v>
          </cell>
          <cell r="G239">
            <v>4</v>
          </cell>
          <cell r="H239">
            <v>2941</v>
          </cell>
          <cell r="I239">
            <v>807</v>
          </cell>
          <cell r="J239">
            <v>81410.694499999998</v>
          </cell>
          <cell r="K239">
            <v>1965.2379000000001</v>
          </cell>
          <cell r="L239">
            <v>271.8723</v>
          </cell>
          <cell r="M239">
            <v>187.3562</v>
          </cell>
          <cell r="N239">
            <v>121.60850000000001</v>
          </cell>
          <cell r="O239">
            <v>362.01670000000001</v>
          </cell>
          <cell r="P239">
            <v>3730</v>
          </cell>
          <cell r="Q239">
            <v>38</v>
          </cell>
          <cell r="R239">
            <v>5</v>
          </cell>
          <cell r="S239">
            <v>5</v>
          </cell>
          <cell r="T239">
            <v>3</v>
          </cell>
          <cell r="U239">
            <v>5</v>
          </cell>
          <cell r="V239">
            <v>50236.567300000002</v>
          </cell>
          <cell r="W239">
            <v>34141.739000000001</v>
          </cell>
          <cell r="X239">
            <v>14</v>
          </cell>
          <cell r="Y239">
            <v>3275</v>
          </cell>
          <cell r="Z239">
            <v>117</v>
          </cell>
          <cell r="AA239">
            <v>342</v>
          </cell>
          <cell r="AB239">
            <v>226.14400000000001</v>
          </cell>
          <cell r="AC239">
            <v>859.78009999999995</v>
          </cell>
          <cell r="AD239">
            <v>225.9</v>
          </cell>
          <cell r="AE239">
            <v>1015.2768</v>
          </cell>
          <cell r="AF239">
            <v>225.26400000000001</v>
          </cell>
          <cell r="AG239">
            <v>75511448.120000005</v>
          </cell>
          <cell r="AH239">
            <v>21376648.52</v>
          </cell>
          <cell r="AI239">
            <v>2372300</v>
          </cell>
          <cell r="AJ239">
            <v>771310.1</v>
          </cell>
          <cell r="AK239">
            <v>70365.460000000006</v>
          </cell>
          <cell r="AL239">
            <v>1235</v>
          </cell>
          <cell r="AM239">
            <v>2945</v>
          </cell>
          <cell r="AN239">
            <v>11199</v>
          </cell>
          <cell r="AO239">
            <v>296</v>
          </cell>
          <cell r="AP239">
            <v>34726924.899999999</v>
          </cell>
          <cell r="AQ239">
            <v>2419</v>
          </cell>
          <cell r="AR239">
            <v>59.520400000000002</v>
          </cell>
          <cell r="AS239">
            <v>2</v>
          </cell>
          <cell r="AT239">
            <v>946773.82</v>
          </cell>
          <cell r="AU239">
            <v>0</v>
          </cell>
          <cell r="AV239">
            <v>0</v>
          </cell>
          <cell r="AW239">
            <v>0</v>
          </cell>
          <cell r="AX239">
            <v>34</v>
          </cell>
          <cell r="AY239">
            <v>11866914.57</v>
          </cell>
          <cell r="AZ239">
            <v>423</v>
          </cell>
          <cell r="BA239">
            <v>1195</v>
          </cell>
          <cell r="BB239">
            <v>2593</v>
          </cell>
          <cell r="BC239">
            <v>3306.85</v>
          </cell>
          <cell r="BD239">
            <v>70622.02</v>
          </cell>
          <cell r="BE239">
            <v>0</v>
          </cell>
          <cell r="BF239">
            <v>0</v>
          </cell>
          <cell r="BG239">
            <v>50841121.619999997</v>
          </cell>
          <cell r="BH239">
            <v>946773.82</v>
          </cell>
          <cell r="BI239">
            <v>0</v>
          </cell>
          <cell r="BJ239">
            <v>0</v>
          </cell>
          <cell r="BK239">
            <v>0</v>
          </cell>
          <cell r="BL239">
            <v>59</v>
          </cell>
          <cell r="BM239">
            <v>0</v>
          </cell>
          <cell r="BN239">
            <v>0</v>
          </cell>
          <cell r="BO239">
            <v>0</v>
          </cell>
          <cell r="BP239">
            <v>181911.63</v>
          </cell>
          <cell r="BQ239">
            <v>764862.19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1</v>
          </cell>
          <cell r="BW239">
            <v>0</v>
          </cell>
        </row>
        <row r="240">
          <cell r="A240" t="str">
            <v xml:space="preserve">05-PA </v>
          </cell>
          <cell r="B240">
            <v>4349</v>
          </cell>
          <cell r="C240">
            <v>1464</v>
          </cell>
          <cell r="D240">
            <v>223.33500000000001</v>
          </cell>
          <cell r="E240">
            <v>5.1400000000000001E-2</v>
          </cell>
          <cell r="F240">
            <v>109</v>
          </cell>
          <cell r="G240">
            <v>46</v>
          </cell>
          <cell r="H240">
            <v>82234</v>
          </cell>
          <cell r="I240">
            <v>13628</v>
          </cell>
          <cell r="J240">
            <v>1487659.1802000001</v>
          </cell>
          <cell r="K240">
            <v>17550.497299999999</v>
          </cell>
          <cell r="L240">
            <v>3416.0133000000001</v>
          </cell>
          <cell r="M240">
            <v>2092.1201999999998</v>
          </cell>
          <cell r="N240">
            <v>1653.2542000000001</v>
          </cell>
          <cell r="O240">
            <v>2075.8153000000002</v>
          </cell>
          <cell r="P240">
            <v>95653</v>
          </cell>
          <cell r="Q240">
            <v>600</v>
          </cell>
          <cell r="R240">
            <v>103</v>
          </cell>
          <cell r="S240">
            <v>63</v>
          </cell>
          <cell r="T240">
            <v>42</v>
          </cell>
          <cell r="U240">
            <v>57</v>
          </cell>
          <cell r="V240">
            <v>569426.16910000006</v>
          </cell>
          <cell r="W240">
            <v>946906.94259999995</v>
          </cell>
          <cell r="X240">
            <v>2010</v>
          </cell>
          <cell r="Y240">
            <v>75092</v>
          </cell>
          <cell r="Z240">
            <v>4017</v>
          </cell>
          <cell r="AA240">
            <v>14743</v>
          </cell>
          <cell r="AB240">
            <v>5959.8855000000003</v>
          </cell>
          <cell r="AC240">
            <v>10839.4578</v>
          </cell>
          <cell r="AD240">
            <v>5749.1149999999998</v>
          </cell>
          <cell r="AE240">
            <v>12332.902599999999</v>
          </cell>
          <cell r="AF240">
            <v>5723.8149999999996</v>
          </cell>
          <cell r="AG240">
            <v>1225130851.0899999</v>
          </cell>
          <cell r="AH240">
            <v>363670850.76999998</v>
          </cell>
          <cell r="AI240">
            <v>34804978.859999999</v>
          </cell>
          <cell r="AJ240">
            <v>9076523.8800000008</v>
          </cell>
          <cell r="AK240">
            <v>1315892.22</v>
          </cell>
          <cell r="AL240">
            <v>18002</v>
          </cell>
          <cell r="AM240">
            <v>78216</v>
          </cell>
          <cell r="AN240">
            <v>208010</v>
          </cell>
          <cell r="AO240">
            <v>5075</v>
          </cell>
          <cell r="AP240">
            <v>718417965.97000003</v>
          </cell>
          <cell r="AQ240">
            <v>49940</v>
          </cell>
          <cell r="AR240">
            <v>1886.2311</v>
          </cell>
          <cell r="AS240">
            <v>46</v>
          </cell>
          <cell r="AT240">
            <v>26401112.190000001</v>
          </cell>
          <cell r="AU240">
            <v>0</v>
          </cell>
          <cell r="AV240">
            <v>0</v>
          </cell>
          <cell r="AW240">
            <v>1</v>
          </cell>
          <cell r="AX240">
            <v>2019</v>
          </cell>
          <cell r="AY240">
            <v>413429046.55000001</v>
          </cell>
          <cell r="AZ240">
            <v>15122</v>
          </cell>
          <cell r="BA240">
            <v>16539</v>
          </cell>
          <cell r="BB240">
            <v>80025</v>
          </cell>
          <cell r="BC240">
            <v>54276.18</v>
          </cell>
          <cell r="BD240">
            <v>681971.69</v>
          </cell>
          <cell r="BE240">
            <v>0</v>
          </cell>
          <cell r="BF240">
            <v>20170.669999999998</v>
          </cell>
          <cell r="BG240">
            <v>596854431.22000003</v>
          </cell>
          <cell r="BH240">
            <v>26469234.399999999</v>
          </cell>
          <cell r="BI240">
            <v>8888</v>
          </cell>
          <cell r="BJ240">
            <v>0</v>
          </cell>
          <cell r="BK240">
            <v>0</v>
          </cell>
          <cell r="BL240">
            <v>1394</v>
          </cell>
          <cell r="BM240">
            <v>1</v>
          </cell>
          <cell r="BN240">
            <v>0</v>
          </cell>
          <cell r="BO240">
            <v>0</v>
          </cell>
          <cell r="BP240">
            <v>4570733.3</v>
          </cell>
          <cell r="BQ240">
            <v>21907389.100000001</v>
          </cell>
          <cell r="BR240">
            <v>5632</v>
          </cell>
          <cell r="BS240">
            <v>4349</v>
          </cell>
          <cell r="BT240">
            <v>944</v>
          </cell>
          <cell r="BU240">
            <v>4349</v>
          </cell>
          <cell r="BV240">
            <v>25</v>
          </cell>
          <cell r="BW240">
            <v>1</v>
          </cell>
        </row>
        <row r="241">
          <cell r="A241" t="str">
            <v xml:space="preserve">06-Direct Response </v>
          </cell>
          <cell r="B241">
            <v>115</v>
          </cell>
          <cell r="C241">
            <v>78</v>
          </cell>
          <cell r="D241">
            <v>7.9649999999999999</v>
          </cell>
          <cell r="E241">
            <v>6.93E-2</v>
          </cell>
          <cell r="F241">
            <v>11</v>
          </cell>
          <cell r="G241">
            <v>4</v>
          </cell>
          <cell r="H241">
            <v>4001</v>
          </cell>
          <cell r="I241">
            <v>689</v>
          </cell>
          <cell r="J241">
            <v>72312.429300000003</v>
          </cell>
          <cell r="K241">
            <v>782.23500000000001</v>
          </cell>
          <cell r="L241">
            <v>154.7141</v>
          </cell>
          <cell r="M241">
            <v>258.67309999999998</v>
          </cell>
          <cell r="N241">
            <v>319.99579999999997</v>
          </cell>
          <cell r="O241">
            <v>188.4118</v>
          </cell>
          <cell r="P241">
            <v>4691</v>
          </cell>
          <cell r="Q241">
            <v>24</v>
          </cell>
          <cell r="R241">
            <v>6</v>
          </cell>
          <cell r="S241">
            <v>7</v>
          </cell>
          <cell r="T241">
            <v>5</v>
          </cell>
          <cell r="U241">
            <v>4</v>
          </cell>
          <cell r="V241">
            <v>21883.473099999999</v>
          </cell>
          <cell r="W241">
            <v>52203.284200000002</v>
          </cell>
          <cell r="X241">
            <v>107</v>
          </cell>
          <cell r="Y241">
            <v>3528</v>
          </cell>
          <cell r="Z241">
            <v>236</v>
          </cell>
          <cell r="AA241">
            <v>819</v>
          </cell>
          <cell r="AB241">
            <v>289.17250000000001</v>
          </cell>
          <cell r="AC241">
            <v>974.15229999999997</v>
          </cell>
          <cell r="AD241">
            <v>280.904</v>
          </cell>
          <cell r="AE241">
            <v>1126.423</v>
          </cell>
          <cell r="AF241">
            <v>279.89600000000002</v>
          </cell>
          <cell r="AG241">
            <v>59868500.170000002</v>
          </cell>
          <cell r="AH241">
            <v>14591193.220000001</v>
          </cell>
          <cell r="AI241">
            <v>1514500</v>
          </cell>
          <cell r="AJ241">
            <v>378646.17</v>
          </cell>
          <cell r="AK241">
            <v>72962.850000000006</v>
          </cell>
          <cell r="AL241">
            <v>776</v>
          </cell>
          <cell r="AM241">
            <v>3894</v>
          </cell>
          <cell r="AN241">
            <v>8325</v>
          </cell>
          <cell r="AO241">
            <v>252</v>
          </cell>
          <cell r="AP241">
            <v>37336302.469999999</v>
          </cell>
          <cell r="AQ241">
            <v>2188</v>
          </cell>
          <cell r="AR241">
            <v>70.298100000000005</v>
          </cell>
          <cell r="AS241">
            <v>3</v>
          </cell>
          <cell r="AT241">
            <v>914833.75</v>
          </cell>
          <cell r="AU241">
            <v>0</v>
          </cell>
          <cell r="AV241">
            <v>0</v>
          </cell>
          <cell r="AW241">
            <v>0</v>
          </cell>
          <cell r="AX241">
            <v>35</v>
          </cell>
          <cell r="AY241">
            <v>28243662.300000001</v>
          </cell>
          <cell r="AZ241">
            <v>910</v>
          </cell>
          <cell r="BA241">
            <v>650</v>
          </cell>
          <cell r="BB241">
            <v>4090</v>
          </cell>
          <cell r="BC241">
            <v>19407.5</v>
          </cell>
          <cell r="BD241">
            <v>166715.22</v>
          </cell>
          <cell r="BE241">
            <v>0</v>
          </cell>
          <cell r="BF241">
            <v>25000</v>
          </cell>
          <cell r="BG241">
            <v>24976421.210000001</v>
          </cell>
          <cell r="BH241">
            <v>914833.75</v>
          </cell>
          <cell r="BI241">
            <v>0</v>
          </cell>
          <cell r="BJ241">
            <v>0</v>
          </cell>
          <cell r="BK241">
            <v>0</v>
          </cell>
          <cell r="BL241">
            <v>48</v>
          </cell>
          <cell r="BM241">
            <v>0</v>
          </cell>
          <cell r="BN241">
            <v>0</v>
          </cell>
          <cell r="BO241">
            <v>0</v>
          </cell>
          <cell r="BP241">
            <v>55785.66</v>
          </cell>
          <cell r="BQ241">
            <v>859048.09</v>
          </cell>
          <cell r="BR241">
            <v>513</v>
          </cell>
          <cell r="BS241">
            <v>116</v>
          </cell>
          <cell r="BT241">
            <v>222</v>
          </cell>
          <cell r="BU241">
            <v>116</v>
          </cell>
          <cell r="BV241">
            <v>4</v>
          </cell>
          <cell r="BW241">
            <v>1</v>
          </cell>
        </row>
        <row r="242">
          <cell r="A242" t="str">
            <v xml:space="preserve">07-Eletrolux </v>
          </cell>
          <cell r="B242">
            <v>682</v>
          </cell>
          <cell r="C242">
            <v>53</v>
          </cell>
          <cell r="D242">
            <v>28.035</v>
          </cell>
          <cell r="E242">
            <v>4.1099999999999998E-2</v>
          </cell>
          <cell r="F242">
            <v>4</v>
          </cell>
          <cell r="G242">
            <v>0</v>
          </cell>
          <cell r="H242">
            <v>684</v>
          </cell>
          <cell r="I242">
            <v>52</v>
          </cell>
          <cell r="J242">
            <v>1129.6142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736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3.0365000000000002</v>
          </cell>
          <cell r="W242">
            <v>1126.5776000000001</v>
          </cell>
          <cell r="X242">
            <v>317</v>
          </cell>
          <cell r="Y242">
            <v>151</v>
          </cell>
          <cell r="Z242">
            <v>0</v>
          </cell>
          <cell r="AA242">
            <v>268</v>
          </cell>
          <cell r="AB242">
            <v>28.515000000000001</v>
          </cell>
          <cell r="AC242">
            <v>0</v>
          </cell>
          <cell r="AD242">
            <v>0.83</v>
          </cell>
          <cell r="AE242">
            <v>0</v>
          </cell>
          <cell r="AF242">
            <v>0.83</v>
          </cell>
          <cell r="AG242">
            <v>10102.09</v>
          </cell>
          <cell r="AH242">
            <v>8294.75</v>
          </cell>
          <cell r="AI242">
            <v>2000</v>
          </cell>
          <cell r="AJ242">
            <v>0.99</v>
          </cell>
          <cell r="AK242">
            <v>0</v>
          </cell>
          <cell r="AL242">
            <v>1</v>
          </cell>
          <cell r="AM242">
            <v>6</v>
          </cell>
          <cell r="AN242">
            <v>10</v>
          </cell>
          <cell r="AO242">
            <v>1</v>
          </cell>
          <cell r="AP242">
            <v>2100</v>
          </cell>
          <cell r="AQ242">
            <v>2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1</v>
          </cell>
          <cell r="BB242">
            <v>735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2808.94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1897</v>
          </cell>
          <cell r="BS242">
            <v>680</v>
          </cell>
          <cell r="BT242">
            <v>876</v>
          </cell>
          <cell r="BU242">
            <v>680</v>
          </cell>
          <cell r="BV242">
            <v>0</v>
          </cell>
          <cell r="BW242">
            <v>0</v>
          </cell>
        </row>
        <row r="243">
          <cell r="A243" t="str">
            <v xml:space="preserve">99-Others 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12</v>
          </cell>
          <cell r="BS243">
            <v>4</v>
          </cell>
          <cell r="BT243">
            <v>6</v>
          </cell>
          <cell r="BU243">
            <v>4</v>
          </cell>
          <cell r="BV243">
            <v>0</v>
          </cell>
          <cell r="BW243">
            <v>0</v>
          </cell>
        </row>
        <row r="247">
          <cell r="A247" t="str">
            <v>rawdata0312</v>
          </cell>
          <cell r="B247">
            <v>37956</v>
          </cell>
          <cell r="C247">
            <v>39.525700000000001</v>
          </cell>
        </row>
        <row r="248">
          <cell r="A248" t="str">
            <v>segno</v>
          </cell>
          <cell r="B248" t="str">
            <v>noprin_n</v>
          </cell>
          <cell r="C248" t="str">
            <v>nosupp_n</v>
          </cell>
          <cell r="D248" t="str">
            <v>com_n</v>
          </cell>
          <cell r="E248" t="str">
            <v>avcrl_n</v>
          </cell>
          <cell r="F248" t="str">
            <v>novc</v>
          </cell>
          <cell r="G248" t="str">
            <v>noic</v>
          </cell>
          <cell r="H248" t="str">
            <v>noprin</v>
          </cell>
          <cell r="I248" t="str">
            <v>nosupp</v>
          </cell>
          <cell r="J248" t="str">
            <v>amtcurr</v>
          </cell>
          <cell r="K248" t="str">
            <v>amt30d</v>
          </cell>
          <cell r="L248" t="str">
            <v>amt60d</v>
          </cell>
          <cell r="M248" t="str">
            <v>amt90d</v>
          </cell>
          <cell r="N248" t="str">
            <v>amt120d</v>
          </cell>
          <cell r="O248" t="str">
            <v>amt150d</v>
          </cell>
          <cell r="P248" t="str">
            <v>nocurr</v>
          </cell>
          <cell r="Q248" t="str">
            <v>no30d</v>
          </cell>
          <cell r="R248" t="str">
            <v>no60d</v>
          </cell>
          <cell r="S248" t="str">
            <v>no90d</v>
          </cell>
          <cell r="T248" t="str">
            <v>no120d</v>
          </cell>
          <cell r="U248" t="str">
            <v>no150d</v>
          </cell>
          <cell r="V248" t="str">
            <v>amtrevo</v>
          </cell>
          <cell r="W248" t="str">
            <v>amttran</v>
          </cell>
          <cell r="X248" t="str">
            <v>nononact</v>
          </cell>
          <cell r="Y248" t="str">
            <v>no3mact</v>
          </cell>
          <cell r="Z248" t="str">
            <v>no6mact</v>
          </cell>
          <cell r="AA248" t="str">
            <v>nodorm</v>
          </cell>
          <cell r="AB248" t="str">
            <v>cifcrl</v>
          </cell>
          <cell r="AC248" t="str">
            <v>ncifcom</v>
          </cell>
          <cell r="AD248" t="str">
            <v>cyccrl</v>
          </cell>
          <cell r="AE248" t="str">
            <v>cyccom</v>
          </cell>
          <cell r="AF248" t="str">
            <v>actcrl</v>
          </cell>
          <cell r="AG248" t="str">
            <v>stmtbal</v>
          </cell>
          <cell r="AH248" t="str">
            <v>cycret</v>
          </cell>
          <cell r="AI248" t="str">
            <v>cyccsh</v>
          </cell>
          <cell r="AJ248" t="str">
            <v>tfinchg</v>
          </cell>
          <cell r="AK248" t="str">
            <v>fees</v>
          </cell>
          <cell r="AL248" t="str">
            <v>rollover</v>
          </cell>
          <cell r="AM248" t="str">
            <v>nocecif</v>
          </cell>
          <cell r="AN248" t="str">
            <v>noret</v>
          </cell>
          <cell r="AO248" t="str">
            <v>nocsh</v>
          </cell>
          <cell r="AP248" t="str">
            <v>pmtamt</v>
          </cell>
          <cell r="AQ248" t="str">
            <v>nopmt</v>
          </cell>
          <cell r="AR248" t="str">
            <v>amt150dp</v>
          </cell>
          <cell r="AS248" t="str">
            <v>no150dp</v>
          </cell>
          <cell r="AT248" t="str">
            <v>unbilled</v>
          </cell>
          <cell r="AU248" t="str">
            <v>cycbt</v>
          </cell>
          <cell r="AV248" t="str">
            <v>nobt</v>
          </cell>
          <cell r="AW248" t="str">
            <v>nocu</v>
          </cell>
          <cell r="AX248" t="str">
            <v>nonc</v>
          </cell>
          <cell r="AY248" t="str">
            <v>cycpre</v>
          </cell>
          <cell r="AZ248" t="str">
            <v>nopre</v>
          </cell>
          <cell r="BA248" t="str">
            <v>norev</v>
          </cell>
          <cell r="BB248" t="str">
            <v>notran</v>
          </cell>
          <cell r="BC248" t="str">
            <v>scredcoint</v>
          </cell>
          <cell r="BD248" t="str">
            <v>scredcoprin</v>
          </cell>
          <cell r="BE248" t="str">
            <v>sfcredcoint</v>
          </cell>
          <cell r="BF248" t="str">
            <v>sfcredcoprin</v>
          </cell>
          <cell r="BG248" t="str">
            <v>sstmtbal</v>
          </cell>
          <cell r="BH248" t="str">
            <v>ilamtcurr</v>
          </cell>
          <cell r="BI248" t="str">
            <v>ilamt30d</v>
          </cell>
          <cell r="BJ248" t="str">
            <v>ilamt60d</v>
          </cell>
          <cell r="BK248" t="str">
            <v>ilamt61d</v>
          </cell>
          <cell r="BL248" t="str">
            <v>ilnocurr</v>
          </cell>
          <cell r="BM248" t="str">
            <v>ilno30d</v>
          </cell>
          <cell r="BN248" t="str">
            <v>ilno60d</v>
          </cell>
          <cell r="BO248" t="str">
            <v>ilno61d</v>
          </cell>
          <cell r="BP248" t="str">
            <v>ilamtrevo</v>
          </cell>
          <cell r="BQ248" t="str">
            <v>ilamttran</v>
          </cell>
          <cell r="BR248" t="str">
            <v>New Appl</v>
          </cell>
          <cell r="BS248" t="str">
            <v>Appl Appr</v>
          </cell>
          <cell r="BT248" t="str">
            <v>Appl Dec</v>
          </cell>
          <cell r="BU248" t="str">
            <v>New Card</v>
          </cell>
          <cell r="BV248" t="str">
            <v>credcoacct</v>
          </cell>
          <cell r="BW248" t="str">
            <v>fraudcoacct</v>
          </cell>
        </row>
        <row r="249">
          <cell r="A249" t="str">
            <v xml:space="preserve">01-Staff </v>
          </cell>
          <cell r="B249">
            <v>4</v>
          </cell>
          <cell r="C249">
            <v>6</v>
          </cell>
          <cell r="D249">
            <v>0.16</v>
          </cell>
          <cell r="E249">
            <v>0.04</v>
          </cell>
          <cell r="F249">
            <v>13</v>
          </cell>
          <cell r="G249">
            <v>1</v>
          </cell>
          <cell r="H249">
            <v>1379</v>
          </cell>
          <cell r="I249">
            <v>390</v>
          </cell>
          <cell r="J249">
            <v>24280.957900000001</v>
          </cell>
          <cell r="K249">
            <v>141.66489999999999</v>
          </cell>
          <cell r="L249">
            <v>42.874099999999999</v>
          </cell>
          <cell r="M249">
            <v>59.163899999999998</v>
          </cell>
          <cell r="N249">
            <v>21.577300000000001</v>
          </cell>
          <cell r="O249">
            <v>0</v>
          </cell>
          <cell r="P249">
            <v>1782</v>
          </cell>
          <cell r="Q249">
            <v>6</v>
          </cell>
          <cell r="R249">
            <v>2</v>
          </cell>
          <cell r="S249">
            <v>3</v>
          </cell>
          <cell r="T249">
            <v>1</v>
          </cell>
          <cell r="U249">
            <v>0</v>
          </cell>
          <cell r="V249">
            <v>13388.304099999999</v>
          </cell>
          <cell r="W249">
            <v>11157.933999999999</v>
          </cell>
          <cell r="X249">
            <v>4</v>
          </cell>
          <cell r="Y249">
            <v>1357</v>
          </cell>
          <cell r="Z249">
            <v>89</v>
          </cell>
          <cell r="AA249">
            <v>319</v>
          </cell>
          <cell r="AB249">
            <v>108.648</v>
          </cell>
          <cell r="AC249">
            <v>356.3775</v>
          </cell>
          <cell r="AD249">
            <v>108.458</v>
          </cell>
          <cell r="AE249">
            <v>373.54149999999998</v>
          </cell>
          <cell r="AF249">
            <v>107.88800000000001</v>
          </cell>
          <cell r="AG249">
            <v>21376505.27</v>
          </cell>
          <cell r="AH249">
            <v>6149565.21</v>
          </cell>
          <cell r="AI249">
            <v>465400</v>
          </cell>
          <cell r="AJ249">
            <v>217639.31</v>
          </cell>
          <cell r="AK249">
            <v>27370.48</v>
          </cell>
          <cell r="AL249">
            <v>475</v>
          </cell>
          <cell r="AM249">
            <v>1378</v>
          </cell>
          <cell r="AN249">
            <v>3444</v>
          </cell>
          <cell r="AO249">
            <v>71</v>
          </cell>
          <cell r="AP249">
            <v>8174414.5999999996</v>
          </cell>
          <cell r="AQ249">
            <v>922</v>
          </cell>
          <cell r="AR249">
            <v>0</v>
          </cell>
          <cell r="AS249">
            <v>0</v>
          </cell>
          <cell r="AT249">
            <v>530290.43000000005</v>
          </cell>
          <cell r="AU249">
            <v>0</v>
          </cell>
          <cell r="AV249">
            <v>0</v>
          </cell>
          <cell r="AW249">
            <v>0</v>
          </cell>
          <cell r="AX249">
            <v>33</v>
          </cell>
          <cell r="AY249">
            <v>2555803.7599999998</v>
          </cell>
          <cell r="AZ249">
            <v>177</v>
          </cell>
          <cell r="BA249">
            <v>456</v>
          </cell>
          <cell r="BB249">
            <v>1338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14429565.84</v>
          </cell>
          <cell r="BH249">
            <v>530290.43000000005</v>
          </cell>
          <cell r="BI249">
            <v>0</v>
          </cell>
          <cell r="BJ249">
            <v>0</v>
          </cell>
          <cell r="BK249">
            <v>0</v>
          </cell>
          <cell r="BL249">
            <v>34</v>
          </cell>
          <cell r="BM249">
            <v>0</v>
          </cell>
          <cell r="BN249">
            <v>0</v>
          </cell>
          <cell r="BO249">
            <v>0</v>
          </cell>
          <cell r="BP249">
            <v>64776.29</v>
          </cell>
          <cell r="BQ249">
            <v>465514.14</v>
          </cell>
          <cell r="BR249">
            <v>13</v>
          </cell>
          <cell r="BS249">
            <v>4</v>
          </cell>
          <cell r="BT249">
            <v>10</v>
          </cell>
          <cell r="BU249">
            <v>4</v>
          </cell>
          <cell r="BV249">
            <v>0</v>
          </cell>
          <cell r="BW249">
            <v>0</v>
          </cell>
        </row>
        <row r="250">
          <cell r="A250" t="str">
            <v xml:space="preserve">02-Agent/Leader </v>
          </cell>
          <cell r="B250">
            <v>80</v>
          </cell>
          <cell r="C250">
            <v>38</v>
          </cell>
          <cell r="D250">
            <v>2.7050000000000001</v>
          </cell>
          <cell r="E250">
            <v>3.3799999999999997E-2</v>
          </cell>
          <cell r="F250">
            <v>36</v>
          </cell>
          <cell r="G250">
            <v>6</v>
          </cell>
          <cell r="H250">
            <v>6676</v>
          </cell>
          <cell r="I250">
            <v>1584</v>
          </cell>
          <cell r="J250">
            <v>321109.59169999999</v>
          </cell>
          <cell r="K250">
            <v>3748.6306</v>
          </cell>
          <cell r="L250">
            <v>923.34040000000005</v>
          </cell>
          <cell r="M250">
            <v>422.70909999999998</v>
          </cell>
          <cell r="N250">
            <v>303.21530000000001</v>
          </cell>
          <cell r="O250">
            <v>224.46340000000001</v>
          </cell>
          <cell r="P250">
            <v>8246</v>
          </cell>
          <cell r="Q250">
            <v>72</v>
          </cell>
          <cell r="R250">
            <v>16</v>
          </cell>
          <cell r="S250">
            <v>8</v>
          </cell>
          <cell r="T250">
            <v>5</v>
          </cell>
          <cell r="U250">
            <v>5</v>
          </cell>
          <cell r="V250">
            <v>155680.04380000001</v>
          </cell>
          <cell r="W250">
            <v>171275.96520000001</v>
          </cell>
          <cell r="X250">
            <v>38</v>
          </cell>
          <cell r="Y250">
            <v>7255</v>
          </cell>
          <cell r="Z250">
            <v>170</v>
          </cell>
          <cell r="AA250">
            <v>797</v>
          </cell>
          <cell r="AB250">
            <v>633.54300000000001</v>
          </cell>
          <cell r="AC250">
            <v>3613.9449</v>
          </cell>
          <cell r="AD250">
            <v>629.45299999999997</v>
          </cell>
          <cell r="AE250">
            <v>3953.8580000000002</v>
          </cell>
          <cell r="AF250">
            <v>625.11599999999999</v>
          </cell>
          <cell r="AG250">
            <v>282792529.33999997</v>
          </cell>
          <cell r="AH250">
            <v>44123863.530000001</v>
          </cell>
          <cell r="AI250">
            <v>3830920.91</v>
          </cell>
          <cell r="AJ250">
            <v>2423883.79</v>
          </cell>
          <cell r="AK250">
            <v>202203.64</v>
          </cell>
          <cell r="AL250">
            <v>2734</v>
          </cell>
          <cell r="AM250">
            <v>6605</v>
          </cell>
          <cell r="AN250">
            <v>27389</v>
          </cell>
          <cell r="AO250">
            <v>529</v>
          </cell>
          <cell r="AP250">
            <v>126891667.14</v>
          </cell>
          <cell r="AQ250">
            <v>5753</v>
          </cell>
          <cell r="AR250">
            <v>224.05850000000001</v>
          </cell>
          <cell r="AS250">
            <v>5</v>
          </cell>
          <cell r="AT250">
            <v>3258755.43</v>
          </cell>
          <cell r="AU250">
            <v>0</v>
          </cell>
          <cell r="AV250">
            <v>0</v>
          </cell>
          <cell r="AW250">
            <v>0</v>
          </cell>
          <cell r="AX250">
            <v>173</v>
          </cell>
          <cell r="AY250">
            <v>107086716.34999999</v>
          </cell>
          <cell r="AZ250">
            <v>4599</v>
          </cell>
          <cell r="BA250">
            <v>2543</v>
          </cell>
          <cell r="BB250">
            <v>5814</v>
          </cell>
          <cell r="BC250">
            <v>17497.53</v>
          </cell>
          <cell r="BD250">
            <v>202322.41</v>
          </cell>
          <cell r="BE250">
            <v>0</v>
          </cell>
          <cell r="BF250">
            <v>0</v>
          </cell>
          <cell r="BG250">
            <v>165509543.72</v>
          </cell>
          <cell r="BH250">
            <v>3264755.43</v>
          </cell>
          <cell r="BI250">
            <v>0</v>
          </cell>
          <cell r="BJ250">
            <v>0</v>
          </cell>
          <cell r="BK250">
            <v>0</v>
          </cell>
          <cell r="BL250">
            <v>137</v>
          </cell>
          <cell r="BM250">
            <v>0</v>
          </cell>
          <cell r="BN250">
            <v>0</v>
          </cell>
          <cell r="BO250">
            <v>0</v>
          </cell>
          <cell r="BP250">
            <v>823584.11</v>
          </cell>
          <cell r="BQ250">
            <v>2441171.3199999998</v>
          </cell>
          <cell r="BR250">
            <v>170</v>
          </cell>
          <cell r="BS250">
            <v>80</v>
          </cell>
          <cell r="BT250">
            <v>131</v>
          </cell>
          <cell r="BU250">
            <v>80</v>
          </cell>
          <cell r="BV250">
            <v>3</v>
          </cell>
          <cell r="BW250">
            <v>0</v>
          </cell>
        </row>
        <row r="251">
          <cell r="A251" t="str">
            <v xml:space="preserve">03-SCB </v>
          </cell>
          <cell r="B251">
            <v>0</v>
          </cell>
          <cell r="C251">
            <v>22</v>
          </cell>
          <cell r="D251">
            <v>0</v>
          </cell>
          <cell r="E251">
            <v>0</v>
          </cell>
          <cell r="F251">
            <v>125</v>
          </cell>
          <cell r="G251">
            <v>6</v>
          </cell>
          <cell r="H251">
            <v>2817</v>
          </cell>
          <cell r="I251">
            <v>796</v>
          </cell>
          <cell r="J251">
            <v>84005.468500000003</v>
          </cell>
          <cell r="K251">
            <v>955.97680000000003</v>
          </cell>
          <cell r="L251">
            <v>619.65039999999999</v>
          </cell>
          <cell r="M251">
            <v>312.58819999999997</v>
          </cell>
          <cell r="N251">
            <v>239.8475</v>
          </cell>
          <cell r="O251">
            <v>25.235099999999999</v>
          </cell>
          <cell r="P251">
            <v>3714</v>
          </cell>
          <cell r="Q251">
            <v>19</v>
          </cell>
          <cell r="R251">
            <v>8</v>
          </cell>
          <cell r="S251">
            <v>5</v>
          </cell>
          <cell r="T251">
            <v>6</v>
          </cell>
          <cell r="U251">
            <v>1</v>
          </cell>
          <cell r="V251">
            <v>48922.631600000001</v>
          </cell>
          <cell r="W251">
            <v>37558.7713</v>
          </cell>
          <cell r="X251">
            <v>8</v>
          </cell>
          <cell r="Y251">
            <v>3211</v>
          </cell>
          <cell r="Z251">
            <v>109</v>
          </cell>
          <cell r="AA251">
            <v>285</v>
          </cell>
          <cell r="AB251">
            <v>218.21700000000001</v>
          </cell>
          <cell r="AC251">
            <v>3372.2431999999999</v>
          </cell>
          <cell r="AD251">
            <v>217.084</v>
          </cell>
          <cell r="AE251">
            <v>4008.5796999999998</v>
          </cell>
          <cell r="AF251">
            <v>216.32400000000001</v>
          </cell>
          <cell r="AG251">
            <v>78257512.650000006</v>
          </cell>
          <cell r="AH251">
            <v>20451102.98</v>
          </cell>
          <cell r="AI251">
            <v>2189300</v>
          </cell>
          <cell r="AJ251">
            <v>775750.69</v>
          </cell>
          <cell r="AK251">
            <v>183540.29</v>
          </cell>
          <cell r="AL251">
            <v>1254</v>
          </cell>
          <cell r="AM251">
            <v>2817</v>
          </cell>
          <cell r="AN251">
            <v>10699</v>
          </cell>
          <cell r="AO251">
            <v>264</v>
          </cell>
          <cell r="AP251">
            <v>36005283.329999998</v>
          </cell>
          <cell r="AQ251">
            <v>2454</v>
          </cell>
          <cell r="AR251">
            <v>322.63650000000001</v>
          </cell>
          <cell r="AS251">
            <v>4</v>
          </cell>
          <cell r="AT251">
            <v>1038961.23</v>
          </cell>
          <cell r="AU251">
            <v>0</v>
          </cell>
          <cell r="AV251">
            <v>0</v>
          </cell>
          <cell r="AW251">
            <v>0</v>
          </cell>
          <cell r="AX251">
            <v>46</v>
          </cell>
          <cell r="AY251">
            <v>14898971.58</v>
          </cell>
          <cell r="AZ251">
            <v>570</v>
          </cell>
          <cell r="BA251">
            <v>1192</v>
          </cell>
          <cell r="BB251">
            <v>2565</v>
          </cell>
          <cell r="BC251">
            <v>6671.2</v>
          </cell>
          <cell r="BD251">
            <v>53686.04</v>
          </cell>
          <cell r="BE251">
            <v>0</v>
          </cell>
          <cell r="BF251">
            <v>0</v>
          </cell>
          <cell r="BG251">
            <v>52298986.030000001</v>
          </cell>
          <cell r="BH251">
            <v>1038961.23</v>
          </cell>
          <cell r="BI251">
            <v>0</v>
          </cell>
          <cell r="BJ251">
            <v>0</v>
          </cell>
          <cell r="BK251">
            <v>0</v>
          </cell>
          <cell r="BL251">
            <v>65</v>
          </cell>
          <cell r="BM251">
            <v>0</v>
          </cell>
          <cell r="BN251">
            <v>0</v>
          </cell>
          <cell r="BO251">
            <v>0</v>
          </cell>
          <cell r="BP251">
            <v>147592.57999999999</v>
          </cell>
          <cell r="BQ251">
            <v>891368.65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2</v>
          </cell>
          <cell r="BW251">
            <v>0</v>
          </cell>
        </row>
        <row r="252">
          <cell r="A252" t="str">
            <v xml:space="preserve">05-PA </v>
          </cell>
          <cell r="B252">
            <v>2998</v>
          </cell>
          <cell r="C252">
            <v>728</v>
          </cell>
          <cell r="D252">
            <v>143.0395</v>
          </cell>
          <cell r="E252">
            <v>4.7699999999999999E-2</v>
          </cell>
          <cell r="F252">
            <v>138</v>
          </cell>
          <cell r="G252">
            <v>65</v>
          </cell>
          <cell r="H252">
            <v>85066</v>
          </cell>
          <cell r="I252">
            <v>14289</v>
          </cell>
          <cell r="J252">
            <v>1667282.6000999999</v>
          </cell>
          <cell r="K252">
            <v>17047.473300000001</v>
          </cell>
          <cell r="L252">
            <v>3688.9648000000002</v>
          </cell>
          <cell r="M252">
            <v>2019.1954000000001</v>
          </cell>
          <cell r="N252">
            <v>1954.454</v>
          </cell>
          <cell r="O252">
            <v>1569.5301999999999</v>
          </cell>
          <cell r="P252">
            <v>99242</v>
          </cell>
          <cell r="Q252">
            <v>499</v>
          </cell>
          <cell r="R252">
            <v>115</v>
          </cell>
          <cell r="S252">
            <v>61</v>
          </cell>
          <cell r="T252">
            <v>61</v>
          </cell>
          <cell r="U252">
            <v>40</v>
          </cell>
          <cell r="V252">
            <v>603368.90989999997</v>
          </cell>
          <cell r="W252">
            <v>1091932.9774</v>
          </cell>
          <cell r="X252">
            <v>1394</v>
          </cell>
          <cell r="Y252">
            <v>79536</v>
          </cell>
          <cell r="Z252">
            <v>3865</v>
          </cell>
          <cell r="AA252">
            <v>14560</v>
          </cell>
          <cell r="AB252">
            <v>6103.9242000000004</v>
          </cell>
          <cell r="AC252">
            <v>10804.432199999999</v>
          </cell>
          <cell r="AD252">
            <v>5979.9750000000004</v>
          </cell>
          <cell r="AE252">
            <v>12975.5576</v>
          </cell>
          <cell r="AF252">
            <v>5936.5</v>
          </cell>
          <cell r="AG252">
            <v>1402574676.4298999</v>
          </cell>
          <cell r="AH252">
            <v>355031131.99000001</v>
          </cell>
          <cell r="AI252">
            <v>36951997.969999999</v>
          </cell>
          <cell r="AJ252">
            <v>9451810.7599999998</v>
          </cell>
          <cell r="AK252">
            <v>1460165.76</v>
          </cell>
          <cell r="AL252">
            <v>19340</v>
          </cell>
          <cell r="AM252">
            <v>82621</v>
          </cell>
          <cell r="AN252">
            <v>204972</v>
          </cell>
          <cell r="AO252">
            <v>5266</v>
          </cell>
          <cell r="AP252">
            <v>793830465.72000003</v>
          </cell>
          <cell r="AQ252">
            <v>51265</v>
          </cell>
          <cell r="AR252">
            <v>1739.6695</v>
          </cell>
          <cell r="AS252">
            <v>42</v>
          </cell>
          <cell r="AT252">
            <v>30898332.170000002</v>
          </cell>
          <cell r="AU252">
            <v>0</v>
          </cell>
          <cell r="AV252">
            <v>0</v>
          </cell>
          <cell r="AW252">
            <v>1</v>
          </cell>
          <cell r="AX252">
            <v>2074</v>
          </cell>
          <cell r="AY252">
            <v>577825065.13999999</v>
          </cell>
          <cell r="AZ252">
            <v>19765</v>
          </cell>
          <cell r="BA252">
            <v>17669</v>
          </cell>
          <cell r="BB252">
            <v>82391</v>
          </cell>
          <cell r="BC252">
            <v>142546.39000000001</v>
          </cell>
          <cell r="BD252">
            <v>1465684.53</v>
          </cell>
          <cell r="BE252">
            <v>0</v>
          </cell>
          <cell r="BF252">
            <v>139756.25</v>
          </cell>
          <cell r="BG252">
            <v>645164614.07000005</v>
          </cell>
          <cell r="BH252">
            <v>31079621.579999998</v>
          </cell>
          <cell r="BI252">
            <v>20175.07</v>
          </cell>
          <cell r="BJ252">
            <v>0</v>
          </cell>
          <cell r="BK252">
            <v>0</v>
          </cell>
          <cell r="BL252">
            <v>1671</v>
          </cell>
          <cell r="BM252">
            <v>2</v>
          </cell>
          <cell r="BN252">
            <v>0</v>
          </cell>
          <cell r="BO252">
            <v>0</v>
          </cell>
          <cell r="BP252">
            <v>5444192.4199999999</v>
          </cell>
          <cell r="BQ252">
            <v>25655604.23</v>
          </cell>
          <cell r="BR252">
            <v>3710</v>
          </cell>
          <cell r="BS252">
            <v>2996</v>
          </cell>
          <cell r="BT252">
            <v>1056</v>
          </cell>
          <cell r="BU252">
            <v>2996</v>
          </cell>
          <cell r="BV252">
            <v>37</v>
          </cell>
          <cell r="BW252">
            <v>6</v>
          </cell>
        </row>
        <row r="253">
          <cell r="A253" t="str">
            <v xml:space="preserve">06-Direct Response </v>
          </cell>
          <cell r="B253">
            <v>301</v>
          </cell>
          <cell r="C253">
            <v>48</v>
          </cell>
          <cell r="D253">
            <v>22.19</v>
          </cell>
          <cell r="E253">
            <v>7.3700000000000002E-2</v>
          </cell>
          <cell r="F253">
            <v>6</v>
          </cell>
          <cell r="G253">
            <v>6</v>
          </cell>
          <cell r="H253">
            <v>4295</v>
          </cell>
          <cell r="I253">
            <v>731</v>
          </cell>
          <cell r="J253">
            <v>94230.253100000002</v>
          </cell>
          <cell r="K253">
            <v>932.90049999999997</v>
          </cell>
          <cell r="L253">
            <v>249.74100000000001</v>
          </cell>
          <cell r="M253">
            <v>197.28</v>
          </cell>
          <cell r="N253">
            <v>268.94810000000001</v>
          </cell>
          <cell r="O253">
            <v>260.2133</v>
          </cell>
          <cell r="P253">
            <v>5016</v>
          </cell>
          <cell r="Q253">
            <v>27</v>
          </cell>
          <cell r="R253">
            <v>9</v>
          </cell>
          <cell r="S253">
            <v>7</v>
          </cell>
          <cell r="T253">
            <v>6</v>
          </cell>
          <cell r="U253">
            <v>5</v>
          </cell>
          <cell r="V253">
            <v>24406.404200000001</v>
          </cell>
          <cell r="W253">
            <v>71924.084600000002</v>
          </cell>
          <cell r="X253">
            <v>119</v>
          </cell>
          <cell r="Y253">
            <v>3892</v>
          </cell>
          <cell r="Z253">
            <v>213</v>
          </cell>
          <cell r="AA253">
            <v>802</v>
          </cell>
          <cell r="AB253">
            <v>312.0471</v>
          </cell>
          <cell r="AC253">
            <v>990.41480000000001</v>
          </cell>
          <cell r="AD253">
            <v>293.14699999999999</v>
          </cell>
          <cell r="AE253">
            <v>1234.3807999999999</v>
          </cell>
          <cell r="AF253">
            <v>288.66399999999999</v>
          </cell>
          <cell r="AG253">
            <v>68248057.659999996</v>
          </cell>
          <cell r="AH253">
            <v>14823713.310000001</v>
          </cell>
          <cell r="AI253">
            <v>1428394.88</v>
          </cell>
          <cell r="AJ253">
            <v>417120.22</v>
          </cell>
          <cell r="AK253">
            <v>52320.35</v>
          </cell>
          <cell r="AL253">
            <v>828</v>
          </cell>
          <cell r="AM253">
            <v>4049</v>
          </cell>
          <cell r="AN253">
            <v>8102</v>
          </cell>
          <cell r="AO253">
            <v>228</v>
          </cell>
          <cell r="AP253">
            <v>50911988.939999998</v>
          </cell>
          <cell r="AQ253">
            <v>2440</v>
          </cell>
          <cell r="AR253">
            <v>191.15289999999999</v>
          </cell>
          <cell r="AS253">
            <v>4</v>
          </cell>
          <cell r="AT253">
            <v>1201972.26</v>
          </cell>
          <cell r="AU253">
            <v>0</v>
          </cell>
          <cell r="AV253">
            <v>0</v>
          </cell>
          <cell r="AW253">
            <v>0</v>
          </cell>
          <cell r="AX253">
            <v>35</v>
          </cell>
          <cell r="AY253">
            <v>43064010.259999998</v>
          </cell>
          <cell r="AZ253">
            <v>1167</v>
          </cell>
          <cell r="BA253">
            <v>732</v>
          </cell>
          <cell r="BB253">
            <v>4342</v>
          </cell>
          <cell r="BC253">
            <v>6087.47</v>
          </cell>
          <cell r="BD253">
            <v>53817.14</v>
          </cell>
          <cell r="BE253">
            <v>0</v>
          </cell>
          <cell r="BF253">
            <v>3500</v>
          </cell>
          <cell r="BG253">
            <v>27676472.050000001</v>
          </cell>
          <cell r="BH253">
            <v>1214962.26</v>
          </cell>
          <cell r="BI253">
            <v>0</v>
          </cell>
          <cell r="BJ253">
            <v>0</v>
          </cell>
          <cell r="BK253">
            <v>0</v>
          </cell>
          <cell r="BL253">
            <v>70</v>
          </cell>
          <cell r="BM253">
            <v>0</v>
          </cell>
          <cell r="BN253">
            <v>0</v>
          </cell>
          <cell r="BO253">
            <v>0</v>
          </cell>
          <cell r="BP253">
            <v>51353.15</v>
          </cell>
          <cell r="BQ253">
            <v>1163609.1100000001</v>
          </cell>
          <cell r="BR253">
            <v>879</v>
          </cell>
          <cell r="BS253">
            <v>302</v>
          </cell>
          <cell r="BT253">
            <v>637</v>
          </cell>
          <cell r="BU253">
            <v>302</v>
          </cell>
          <cell r="BV253">
            <v>2</v>
          </cell>
          <cell r="BW253">
            <v>1</v>
          </cell>
        </row>
        <row r="254">
          <cell r="A254" t="str">
            <v xml:space="preserve">07-Eletrolux </v>
          </cell>
          <cell r="B254">
            <v>307</v>
          </cell>
          <cell r="C254">
            <v>43</v>
          </cell>
          <cell r="D254">
            <v>13.413</v>
          </cell>
          <cell r="E254">
            <v>4.3700000000000003E-2</v>
          </cell>
          <cell r="F254">
            <v>5</v>
          </cell>
          <cell r="G254">
            <v>0</v>
          </cell>
          <cell r="H254">
            <v>987</v>
          </cell>
          <cell r="I254">
            <v>94</v>
          </cell>
          <cell r="J254">
            <v>7972.3850000000002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1082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2900.9052000000001</v>
          </cell>
          <cell r="W254">
            <v>5071.4798000000001</v>
          </cell>
          <cell r="X254">
            <v>106</v>
          </cell>
          <cell r="Y254">
            <v>613</v>
          </cell>
          <cell r="Z254">
            <v>0</v>
          </cell>
          <cell r="AA254">
            <v>362</v>
          </cell>
          <cell r="AB254">
            <v>41.703000000000003</v>
          </cell>
          <cell r="AC254">
            <v>2.6800000000000001E-2</v>
          </cell>
          <cell r="AD254">
            <v>32.75</v>
          </cell>
          <cell r="AE254">
            <v>0</v>
          </cell>
          <cell r="AF254">
            <v>26.66</v>
          </cell>
          <cell r="AG254">
            <v>4401086.08</v>
          </cell>
          <cell r="AH254">
            <v>2527085.35</v>
          </cell>
          <cell r="AI254">
            <v>1866300</v>
          </cell>
          <cell r="AJ254">
            <v>9889.41</v>
          </cell>
          <cell r="AK254">
            <v>60272.03</v>
          </cell>
          <cell r="AL254">
            <v>138</v>
          </cell>
          <cell r="AM254">
            <v>781</v>
          </cell>
          <cell r="AN254">
            <v>1268</v>
          </cell>
          <cell r="AO254">
            <v>243</v>
          </cell>
          <cell r="AP254">
            <v>16756</v>
          </cell>
          <cell r="AQ254">
            <v>7</v>
          </cell>
          <cell r="AR254">
            <v>0</v>
          </cell>
          <cell r="AS254">
            <v>0</v>
          </cell>
          <cell r="AT254">
            <v>39432.26</v>
          </cell>
          <cell r="AU254">
            <v>0</v>
          </cell>
          <cell r="AV254">
            <v>0</v>
          </cell>
          <cell r="AW254">
            <v>0</v>
          </cell>
          <cell r="AX254">
            <v>2</v>
          </cell>
          <cell r="AY254">
            <v>0</v>
          </cell>
          <cell r="AZ254">
            <v>0</v>
          </cell>
          <cell r="BA254">
            <v>138</v>
          </cell>
          <cell r="BB254">
            <v>944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2514534.64</v>
          </cell>
          <cell r="BH254">
            <v>39432.26</v>
          </cell>
          <cell r="BI254">
            <v>0</v>
          </cell>
          <cell r="BJ254">
            <v>0</v>
          </cell>
          <cell r="BK254">
            <v>0</v>
          </cell>
          <cell r="BL254">
            <v>3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39432.26</v>
          </cell>
          <cell r="BR254">
            <v>739</v>
          </cell>
          <cell r="BS254">
            <v>307</v>
          </cell>
          <cell r="BT254">
            <v>780</v>
          </cell>
          <cell r="BU254">
            <v>307</v>
          </cell>
          <cell r="BV254">
            <v>0</v>
          </cell>
          <cell r="BW254">
            <v>0</v>
          </cell>
        </row>
        <row r="255">
          <cell r="A255" t="str">
            <v xml:space="preserve">99-Others 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0.01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1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6</v>
          </cell>
          <cell r="BS255">
            <v>1</v>
          </cell>
          <cell r="BT255">
            <v>6</v>
          </cell>
          <cell r="BU255">
            <v>1</v>
          </cell>
          <cell r="BV255">
            <v>0</v>
          </cell>
          <cell r="BW255">
            <v>0</v>
          </cell>
        </row>
        <row r="258">
          <cell r="A258" t="str">
            <v>rawdata0401</v>
          </cell>
          <cell r="B258">
            <v>37987</v>
          </cell>
          <cell r="C258">
            <v>39.215699999999998</v>
          </cell>
        </row>
        <row r="259">
          <cell r="A259" t="str">
            <v>segno</v>
          </cell>
          <cell r="B259" t="str">
            <v>noprin_n</v>
          </cell>
          <cell r="C259" t="str">
            <v>nosupp_n</v>
          </cell>
          <cell r="D259" t="str">
            <v>com_n</v>
          </cell>
          <cell r="E259" t="str">
            <v>avcrl_n</v>
          </cell>
          <cell r="F259" t="str">
            <v>novc</v>
          </cell>
          <cell r="G259" t="str">
            <v>noic</v>
          </cell>
          <cell r="H259" t="str">
            <v>noprin</v>
          </cell>
          <cell r="I259" t="str">
            <v>nosupp</v>
          </cell>
          <cell r="J259" t="str">
            <v>amtcurr</v>
          </cell>
          <cell r="K259" t="str">
            <v>amt30d</v>
          </cell>
          <cell r="L259" t="str">
            <v>amt60d</v>
          </cell>
          <cell r="M259" t="str">
            <v>amt90d</v>
          </cell>
          <cell r="N259" t="str">
            <v>amt120d</v>
          </cell>
          <cell r="O259" t="str">
            <v>amt150d</v>
          </cell>
          <cell r="P259" t="str">
            <v>nocurr</v>
          </cell>
          <cell r="Q259" t="str">
            <v>no30d</v>
          </cell>
          <cell r="R259" t="str">
            <v>no60d</v>
          </cell>
          <cell r="S259" t="str">
            <v>no90d</v>
          </cell>
          <cell r="T259" t="str">
            <v>no120d</v>
          </cell>
          <cell r="U259" t="str">
            <v>no150d</v>
          </cell>
          <cell r="V259" t="str">
            <v>amtrevo</v>
          </cell>
          <cell r="W259" t="str">
            <v>amttran</v>
          </cell>
          <cell r="X259" t="str">
            <v>nononact</v>
          </cell>
          <cell r="Y259" t="str">
            <v>no3mact</v>
          </cell>
          <cell r="Z259" t="str">
            <v>no6mact</v>
          </cell>
          <cell r="AA259" t="str">
            <v>nodorm</v>
          </cell>
          <cell r="AB259" t="str">
            <v>cifcrl</v>
          </cell>
          <cell r="AC259" t="str">
            <v>ncifcom</v>
          </cell>
          <cell r="AD259" t="str">
            <v>cyccrl</v>
          </cell>
          <cell r="AE259" t="str">
            <v>cyccom</v>
          </cell>
          <cell r="AF259" t="str">
            <v>actcrl</v>
          </cell>
          <cell r="AG259" t="str">
            <v>stmtbal</v>
          </cell>
          <cell r="AH259" t="str">
            <v>cycret</v>
          </cell>
          <cell r="AI259" t="str">
            <v>cyccsh</v>
          </cell>
          <cell r="AJ259" t="str">
            <v>tfinchg</v>
          </cell>
          <cell r="AK259" t="str">
            <v>fees</v>
          </cell>
          <cell r="AL259" t="str">
            <v>rollover</v>
          </cell>
          <cell r="AM259" t="str">
            <v>nocecif</v>
          </cell>
          <cell r="AN259" t="str">
            <v>noret</v>
          </cell>
          <cell r="AO259" t="str">
            <v>nocsh</v>
          </cell>
          <cell r="AP259" t="str">
            <v>pmtamt</v>
          </cell>
          <cell r="AQ259" t="str">
            <v>nopmt</v>
          </cell>
          <cell r="AR259" t="str">
            <v>amt150dp</v>
          </cell>
          <cell r="AS259" t="str">
            <v>no150dp</v>
          </cell>
          <cell r="AT259" t="str">
            <v>unbilled</v>
          </cell>
          <cell r="AU259" t="str">
            <v>cycbt</v>
          </cell>
          <cell r="AV259" t="str">
            <v>nobt</v>
          </cell>
          <cell r="AW259" t="str">
            <v>nocu</v>
          </cell>
          <cell r="AX259" t="str">
            <v>nonc</v>
          </cell>
          <cell r="AY259" t="str">
            <v>cycpre</v>
          </cell>
          <cell r="AZ259" t="str">
            <v>nopre</v>
          </cell>
          <cell r="BA259" t="str">
            <v>norev</v>
          </cell>
          <cell r="BB259" t="str">
            <v>notran</v>
          </cell>
          <cell r="BC259" t="str">
            <v>scredcoint</v>
          </cell>
          <cell r="BD259" t="str">
            <v>scredcoprin</v>
          </cell>
          <cell r="BE259" t="str">
            <v>sfcredcoint</v>
          </cell>
          <cell r="BF259" t="str">
            <v>sfcredcoprin</v>
          </cell>
          <cell r="BG259" t="str">
            <v>sstmtbal</v>
          </cell>
          <cell r="BH259" t="str">
            <v>ilamtcurr</v>
          </cell>
          <cell r="BI259" t="str">
            <v>ilamt30d</v>
          </cell>
          <cell r="BJ259" t="str">
            <v>ilamt60d</v>
          </cell>
          <cell r="BK259" t="str">
            <v>ilamt61d</v>
          </cell>
          <cell r="BL259" t="str">
            <v>ilnocurr</v>
          </cell>
          <cell r="BM259" t="str">
            <v>ilno30d</v>
          </cell>
          <cell r="BN259" t="str">
            <v>ilno60d</v>
          </cell>
          <cell r="BO259" t="str">
            <v>ilno61d</v>
          </cell>
          <cell r="BP259" t="str">
            <v>ilamtrevo</v>
          </cell>
          <cell r="BQ259" t="str">
            <v>ilamttran</v>
          </cell>
          <cell r="BR259" t="str">
            <v>New Appl</v>
          </cell>
          <cell r="BS259" t="str">
            <v>Appl Appr</v>
          </cell>
          <cell r="BT259" t="str">
            <v>Appl Dec</v>
          </cell>
          <cell r="BU259" t="str">
            <v>New Card</v>
          </cell>
          <cell r="BV259" t="str">
            <v>credcoacct</v>
          </cell>
          <cell r="BW259" t="str">
            <v>fraudcoacct</v>
          </cell>
        </row>
        <row r="260">
          <cell r="A260" t="str">
            <v xml:space="preserve">01-Staff </v>
          </cell>
          <cell r="B260">
            <v>6</v>
          </cell>
          <cell r="C260">
            <v>1</v>
          </cell>
          <cell r="D260">
            <v>0.89</v>
          </cell>
          <cell r="E260">
            <v>0.14829999999999999</v>
          </cell>
          <cell r="F260">
            <v>12</v>
          </cell>
          <cell r="G260">
            <v>2</v>
          </cell>
          <cell r="H260">
            <v>1372</v>
          </cell>
          <cell r="I260">
            <v>388</v>
          </cell>
          <cell r="J260">
            <v>21432.742200000001</v>
          </cell>
          <cell r="K260">
            <v>307.8091</v>
          </cell>
          <cell r="L260">
            <v>0</v>
          </cell>
          <cell r="M260">
            <v>35.999200000000002</v>
          </cell>
          <cell r="N260">
            <v>40.2102</v>
          </cell>
          <cell r="O260">
            <v>21.921700000000001</v>
          </cell>
          <cell r="P260">
            <v>1773</v>
          </cell>
          <cell r="Q260">
            <v>13</v>
          </cell>
          <cell r="R260">
            <v>0</v>
          </cell>
          <cell r="S260">
            <v>2</v>
          </cell>
          <cell r="T260">
            <v>2</v>
          </cell>
          <cell r="U260">
            <v>1</v>
          </cell>
          <cell r="V260">
            <v>13306.8302</v>
          </cell>
          <cell r="W260">
            <v>8531.8521999999994</v>
          </cell>
          <cell r="X260">
            <v>6</v>
          </cell>
          <cell r="Y260">
            <v>1348</v>
          </cell>
          <cell r="Z260">
            <v>91</v>
          </cell>
          <cell r="AA260">
            <v>315</v>
          </cell>
          <cell r="AB260">
            <v>108.52549999999999</v>
          </cell>
          <cell r="AC260">
            <v>363.49590000000001</v>
          </cell>
          <cell r="AD260">
            <v>108.426</v>
          </cell>
          <cell r="AE260">
            <v>349.77820000000003</v>
          </cell>
          <cell r="AF260">
            <v>108.18600000000001</v>
          </cell>
          <cell r="AG260">
            <v>22626927.539999999</v>
          </cell>
          <cell r="AH260">
            <v>8355475.1900000004</v>
          </cell>
          <cell r="AI260">
            <v>258100</v>
          </cell>
          <cell r="AJ260">
            <v>211055.87</v>
          </cell>
          <cell r="AK260">
            <v>-5721.22</v>
          </cell>
          <cell r="AL260">
            <v>453</v>
          </cell>
          <cell r="AM260">
            <v>1374</v>
          </cell>
          <cell r="AN260">
            <v>4341</v>
          </cell>
          <cell r="AO260">
            <v>56</v>
          </cell>
          <cell r="AP260">
            <v>10415694.220000001</v>
          </cell>
          <cell r="AQ260">
            <v>967</v>
          </cell>
          <cell r="AR260">
            <v>0</v>
          </cell>
          <cell r="AS260">
            <v>0</v>
          </cell>
          <cell r="AT260">
            <v>474003.83</v>
          </cell>
          <cell r="AU260">
            <v>0</v>
          </cell>
          <cell r="AV260">
            <v>0</v>
          </cell>
          <cell r="AW260">
            <v>0</v>
          </cell>
          <cell r="AX260">
            <v>39</v>
          </cell>
          <cell r="AY260">
            <v>2766731.18</v>
          </cell>
          <cell r="AZ260">
            <v>172</v>
          </cell>
          <cell r="BA260">
            <v>457</v>
          </cell>
          <cell r="BB260">
            <v>1334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13795979.1</v>
          </cell>
          <cell r="BH260">
            <v>474003.83</v>
          </cell>
          <cell r="BI260">
            <v>0</v>
          </cell>
          <cell r="BJ260">
            <v>0</v>
          </cell>
          <cell r="BK260">
            <v>0</v>
          </cell>
          <cell r="BL260">
            <v>36</v>
          </cell>
          <cell r="BM260">
            <v>0</v>
          </cell>
          <cell r="BN260">
            <v>0</v>
          </cell>
          <cell r="BO260">
            <v>0</v>
          </cell>
          <cell r="BP260">
            <v>47498.25</v>
          </cell>
          <cell r="BQ260">
            <v>426505.58</v>
          </cell>
          <cell r="BR260">
            <v>8</v>
          </cell>
          <cell r="BS260">
            <v>6</v>
          </cell>
          <cell r="BT260">
            <v>2</v>
          </cell>
          <cell r="BU260">
            <v>6</v>
          </cell>
          <cell r="BV260">
            <v>0</v>
          </cell>
          <cell r="BW260">
            <v>0</v>
          </cell>
        </row>
        <row r="261">
          <cell r="A261" t="str">
            <v xml:space="preserve">02-Agent/Leader </v>
          </cell>
          <cell r="B261">
            <v>75</v>
          </cell>
          <cell r="C261">
            <v>10</v>
          </cell>
          <cell r="D261">
            <v>2.94</v>
          </cell>
          <cell r="E261">
            <v>3.9199999999999999E-2</v>
          </cell>
          <cell r="F261">
            <v>35</v>
          </cell>
          <cell r="G261">
            <v>5</v>
          </cell>
          <cell r="H261">
            <v>6718</v>
          </cell>
          <cell r="I261">
            <v>1566</v>
          </cell>
          <cell r="J261">
            <v>298729.92369999998</v>
          </cell>
          <cell r="K261">
            <v>4972.6827000000003</v>
          </cell>
          <cell r="L261">
            <v>621.89700000000005</v>
          </cell>
          <cell r="M261">
            <v>404.05470000000003</v>
          </cell>
          <cell r="N261">
            <v>392.3218</v>
          </cell>
          <cell r="O261">
            <v>127.7368</v>
          </cell>
          <cell r="P261">
            <v>8271</v>
          </cell>
          <cell r="Q261">
            <v>84</v>
          </cell>
          <cell r="R261">
            <v>13</v>
          </cell>
          <cell r="S261">
            <v>7</v>
          </cell>
          <cell r="T261">
            <v>7</v>
          </cell>
          <cell r="U261">
            <v>3</v>
          </cell>
          <cell r="V261">
            <v>157443.8841</v>
          </cell>
          <cell r="W261">
            <v>148076.88889999999</v>
          </cell>
          <cell r="X261">
            <v>27</v>
          </cell>
          <cell r="Y261">
            <v>7307</v>
          </cell>
          <cell r="Z261">
            <v>178</v>
          </cell>
          <cell r="AA261">
            <v>772</v>
          </cell>
          <cell r="AB261">
            <v>635.14300000000003</v>
          </cell>
          <cell r="AC261">
            <v>4066.5713000000001</v>
          </cell>
          <cell r="AD261">
            <v>630.0607</v>
          </cell>
          <cell r="AE261">
            <v>5979.2133999999996</v>
          </cell>
          <cell r="AF261">
            <v>626.23469999999998</v>
          </cell>
          <cell r="AG261">
            <v>282625246.19</v>
          </cell>
          <cell r="AH261">
            <v>52747587.259999998</v>
          </cell>
          <cell r="AI261">
            <v>3443173</v>
          </cell>
          <cell r="AJ261">
            <v>2551182.84</v>
          </cell>
          <cell r="AK261">
            <v>214578.02</v>
          </cell>
          <cell r="AL261">
            <v>2732</v>
          </cell>
          <cell r="AM261">
            <v>6639</v>
          </cell>
          <cell r="AN261">
            <v>31001</v>
          </cell>
          <cell r="AO261">
            <v>491</v>
          </cell>
          <cell r="AP261">
            <v>158039265.27000001</v>
          </cell>
          <cell r="AQ261">
            <v>6172</v>
          </cell>
          <cell r="AR261">
            <v>272.15629999999999</v>
          </cell>
          <cell r="AS261">
            <v>6</v>
          </cell>
          <cell r="AT261">
            <v>3153301.03</v>
          </cell>
          <cell r="AU261">
            <v>0</v>
          </cell>
          <cell r="AV261">
            <v>0</v>
          </cell>
          <cell r="AW261">
            <v>0</v>
          </cell>
          <cell r="AX261">
            <v>190</v>
          </cell>
          <cell r="AY261">
            <v>99375423.989999995</v>
          </cell>
          <cell r="AZ261">
            <v>3996</v>
          </cell>
          <cell r="BA261">
            <v>2629</v>
          </cell>
          <cell r="BB261">
            <v>5762</v>
          </cell>
          <cell r="BC261">
            <v>12141.45</v>
          </cell>
          <cell r="BD261">
            <v>145786.42000000001</v>
          </cell>
          <cell r="BE261">
            <v>0</v>
          </cell>
          <cell r="BF261">
            <v>89925.05</v>
          </cell>
          <cell r="BG261">
            <v>164295032.72</v>
          </cell>
          <cell r="BH261">
            <v>3153301.03</v>
          </cell>
          <cell r="BI261">
            <v>0</v>
          </cell>
          <cell r="BJ261">
            <v>0</v>
          </cell>
          <cell r="BK261">
            <v>0</v>
          </cell>
          <cell r="BL261">
            <v>147</v>
          </cell>
          <cell r="BM261">
            <v>0</v>
          </cell>
          <cell r="BN261">
            <v>0</v>
          </cell>
          <cell r="BO261">
            <v>0</v>
          </cell>
          <cell r="BP261">
            <v>861153.38</v>
          </cell>
          <cell r="BQ261">
            <v>2292147.65</v>
          </cell>
          <cell r="BR261">
            <v>67</v>
          </cell>
          <cell r="BS261">
            <v>75</v>
          </cell>
          <cell r="BT261">
            <v>59</v>
          </cell>
          <cell r="BU261">
            <v>75</v>
          </cell>
          <cell r="BV261">
            <v>3</v>
          </cell>
          <cell r="BW261">
            <v>8</v>
          </cell>
        </row>
        <row r="262">
          <cell r="A262" t="str">
            <v xml:space="preserve">03-SCB </v>
          </cell>
          <cell r="B262">
            <v>0</v>
          </cell>
          <cell r="C262">
            <v>2</v>
          </cell>
          <cell r="D262">
            <v>0</v>
          </cell>
          <cell r="E262">
            <v>0</v>
          </cell>
          <cell r="F262">
            <v>117</v>
          </cell>
          <cell r="G262">
            <v>4</v>
          </cell>
          <cell r="H262">
            <v>2705</v>
          </cell>
          <cell r="I262">
            <v>784</v>
          </cell>
          <cell r="J262">
            <v>79235.407900000006</v>
          </cell>
          <cell r="K262">
            <v>1699.5766000000001</v>
          </cell>
          <cell r="L262">
            <v>297.34960000000001</v>
          </cell>
          <cell r="M262">
            <v>587.75080000000003</v>
          </cell>
          <cell r="N262">
            <v>292.57060000000001</v>
          </cell>
          <cell r="O262">
            <v>210.52600000000001</v>
          </cell>
          <cell r="P262">
            <v>3651</v>
          </cell>
          <cell r="Q262">
            <v>41</v>
          </cell>
          <cell r="R262">
            <v>7</v>
          </cell>
          <cell r="S262">
            <v>8</v>
          </cell>
          <cell r="T262">
            <v>4</v>
          </cell>
          <cell r="U262">
            <v>5</v>
          </cell>
          <cell r="V262">
            <v>49243.099900000001</v>
          </cell>
          <cell r="W262">
            <v>33287.190499999997</v>
          </cell>
          <cell r="X262">
            <v>0</v>
          </cell>
          <cell r="Y262">
            <v>3122</v>
          </cell>
          <cell r="Z262">
            <v>106</v>
          </cell>
          <cell r="AA262">
            <v>261</v>
          </cell>
          <cell r="AB262">
            <v>210.15299999999999</v>
          </cell>
          <cell r="AC262">
            <v>4747.5056999999997</v>
          </cell>
          <cell r="AD262">
            <v>209.43799999999999</v>
          </cell>
          <cell r="AE262">
            <v>5666.0011000000004</v>
          </cell>
          <cell r="AF262">
            <v>208.762</v>
          </cell>
          <cell r="AG262">
            <v>79849446.819999993</v>
          </cell>
          <cell r="AH262">
            <v>24796883.309999999</v>
          </cell>
          <cell r="AI262">
            <v>2078025.78</v>
          </cell>
          <cell r="AJ262">
            <v>790756.53</v>
          </cell>
          <cell r="AK262">
            <v>116616.21</v>
          </cell>
          <cell r="AL262">
            <v>1237</v>
          </cell>
          <cell r="AM262">
            <v>2694</v>
          </cell>
          <cell r="AN262">
            <v>12139</v>
          </cell>
          <cell r="AO262">
            <v>260</v>
          </cell>
          <cell r="AP262">
            <v>40475405.359999999</v>
          </cell>
          <cell r="AQ262">
            <v>2441</v>
          </cell>
          <cell r="AR262">
            <v>207.1087</v>
          </cell>
          <cell r="AS262">
            <v>2</v>
          </cell>
          <cell r="AT262">
            <v>995095.18</v>
          </cell>
          <cell r="AU262">
            <v>0</v>
          </cell>
          <cell r="AV262">
            <v>0</v>
          </cell>
          <cell r="AW262">
            <v>0</v>
          </cell>
          <cell r="AX262">
            <v>52</v>
          </cell>
          <cell r="AY262">
            <v>14363763.699999999</v>
          </cell>
          <cell r="AZ262">
            <v>471</v>
          </cell>
          <cell r="BA262">
            <v>1207</v>
          </cell>
          <cell r="BB262">
            <v>2511</v>
          </cell>
          <cell r="BC262">
            <v>15350.72</v>
          </cell>
          <cell r="BD262">
            <v>128169.31</v>
          </cell>
          <cell r="BE262">
            <v>0</v>
          </cell>
          <cell r="BF262">
            <v>0</v>
          </cell>
          <cell r="BG262">
            <v>51181950.789999999</v>
          </cell>
          <cell r="BH262">
            <v>1015114.26</v>
          </cell>
          <cell r="BI262">
            <v>0</v>
          </cell>
          <cell r="BJ262">
            <v>0</v>
          </cell>
          <cell r="BK262">
            <v>0</v>
          </cell>
          <cell r="BL262">
            <v>69</v>
          </cell>
          <cell r="BM262">
            <v>0</v>
          </cell>
          <cell r="BN262">
            <v>0</v>
          </cell>
          <cell r="BO262">
            <v>0</v>
          </cell>
          <cell r="BP262">
            <v>82798.899999999994</v>
          </cell>
          <cell r="BQ262">
            <v>932315.36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3</v>
          </cell>
          <cell r="BW262">
            <v>0</v>
          </cell>
        </row>
        <row r="263">
          <cell r="A263" t="str">
            <v xml:space="preserve">05-PA </v>
          </cell>
          <cell r="B263">
            <v>1344</v>
          </cell>
          <cell r="C263">
            <v>175</v>
          </cell>
          <cell r="D263">
            <v>66.2</v>
          </cell>
          <cell r="E263">
            <v>4.9299999999999997E-2</v>
          </cell>
          <cell r="F263">
            <v>191</v>
          </cell>
          <cell r="G263">
            <v>72</v>
          </cell>
          <cell r="H263">
            <v>86158</v>
          </cell>
          <cell r="I263">
            <v>14406</v>
          </cell>
          <cell r="J263">
            <v>1595512.2205000001</v>
          </cell>
          <cell r="K263">
            <v>18021.931199999999</v>
          </cell>
          <cell r="L263">
            <v>3677.7887999999998</v>
          </cell>
          <cell r="M263">
            <v>2383.2289999999998</v>
          </cell>
          <cell r="N263">
            <v>1911.2971</v>
          </cell>
          <cell r="O263">
            <v>1844.5764999999999</v>
          </cell>
          <cell r="P263">
            <v>100470</v>
          </cell>
          <cell r="Q263">
            <v>522</v>
          </cell>
          <cell r="R263">
            <v>110</v>
          </cell>
          <cell r="S263">
            <v>77</v>
          </cell>
          <cell r="T263">
            <v>58</v>
          </cell>
          <cell r="U263">
            <v>52</v>
          </cell>
          <cell r="V263">
            <v>624576.35820000002</v>
          </cell>
          <cell r="W263">
            <v>1000264.9422</v>
          </cell>
          <cell r="X263">
            <v>554</v>
          </cell>
          <cell r="Y263">
            <v>81024</v>
          </cell>
          <cell r="Z263">
            <v>4009</v>
          </cell>
          <cell r="AA263">
            <v>14977</v>
          </cell>
          <cell r="AB263">
            <v>6157.5730999999996</v>
          </cell>
          <cell r="AC263">
            <v>11299.8254</v>
          </cell>
          <cell r="AD263">
            <v>6098.0875999999998</v>
          </cell>
          <cell r="AE263">
            <v>13114.786700000001</v>
          </cell>
          <cell r="AF263">
            <v>6065.4615999999996</v>
          </cell>
          <cell r="AG263">
            <v>1494186990.9099</v>
          </cell>
          <cell r="AH263">
            <v>427405533.66000003</v>
          </cell>
          <cell r="AI263">
            <v>34122032.829999998</v>
          </cell>
          <cell r="AJ263">
            <v>10298657.59</v>
          </cell>
          <cell r="AK263">
            <v>1236821.9099999999</v>
          </cell>
          <cell r="AL263">
            <v>19993</v>
          </cell>
          <cell r="AM263">
            <v>85007</v>
          </cell>
          <cell r="AN263">
            <v>248878</v>
          </cell>
          <cell r="AO263">
            <v>5069</v>
          </cell>
          <cell r="AP263">
            <v>954040457.27999997</v>
          </cell>
          <cell r="AQ263">
            <v>54892</v>
          </cell>
          <cell r="AR263">
            <v>1490.2573</v>
          </cell>
          <cell r="AS263">
            <v>37</v>
          </cell>
          <cell r="AT263">
            <v>31129679.440000001</v>
          </cell>
          <cell r="AU263">
            <v>0</v>
          </cell>
          <cell r="AV263">
            <v>0</v>
          </cell>
          <cell r="AW263">
            <v>2</v>
          </cell>
          <cell r="AX263">
            <v>2107</v>
          </cell>
          <cell r="AY263">
            <v>578327175.69000006</v>
          </cell>
          <cell r="AZ263">
            <v>18478</v>
          </cell>
          <cell r="BA263">
            <v>18391</v>
          </cell>
          <cell r="BB263">
            <v>82935</v>
          </cell>
          <cell r="BC263">
            <v>123174.06</v>
          </cell>
          <cell r="BD263">
            <v>1399230.63</v>
          </cell>
          <cell r="BE263">
            <v>0</v>
          </cell>
          <cell r="BF263">
            <v>121092.09</v>
          </cell>
          <cell r="BG263">
            <v>673960135.39999998</v>
          </cell>
          <cell r="BH263">
            <v>31171421.07</v>
          </cell>
          <cell r="BI263">
            <v>19130.79</v>
          </cell>
          <cell r="BJ263">
            <v>0</v>
          </cell>
          <cell r="BK263">
            <v>0</v>
          </cell>
          <cell r="BL263">
            <v>1834</v>
          </cell>
          <cell r="BM263">
            <v>3</v>
          </cell>
          <cell r="BN263">
            <v>0</v>
          </cell>
          <cell r="BO263">
            <v>0</v>
          </cell>
          <cell r="BP263">
            <v>5812013.1100000003</v>
          </cell>
          <cell r="BQ263">
            <v>25378538.75</v>
          </cell>
          <cell r="BR263">
            <v>1269</v>
          </cell>
          <cell r="BS263">
            <v>1346</v>
          </cell>
          <cell r="BT263">
            <v>400</v>
          </cell>
          <cell r="BU263">
            <v>1346</v>
          </cell>
          <cell r="BV263">
            <v>35</v>
          </cell>
          <cell r="BW263">
            <v>11</v>
          </cell>
        </row>
        <row r="264">
          <cell r="A264" t="str">
            <v xml:space="preserve">06-Direct Response </v>
          </cell>
          <cell r="B264">
            <v>223</v>
          </cell>
          <cell r="C264">
            <v>33</v>
          </cell>
          <cell r="D264">
            <v>16.606000000000002</v>
          </cell>
          <cell r="E264">
            <v>7.4499999999999997E-2</v>
          </cell>
          <cell r="F264">
            <v>7</v>
          </cell>
          <cell r="G264">
            <v>5</v>
          </cell>
          <cell r="H264">
            <v>4504</v>
          </cell>
          <cell r="I264">
            <v>764</v>
          </cell>
          <cell r="J264">
            <v>87984.594500000007</v>
          </cell>
          <cell r="K264">
            <v>966.60860000000002</v>
          </cell>
          <cell r="L264">
            <v>224.72049999999999</v>
          </cell>
          <cell r="M264">
            <v>174.3417</v>
          </cell>
          <cell r="N264">
            <v>215.52279999999999</v>
          </cell>
          <cell r="O264">
            <v>208.93510000000001</v>
          </cell>
          <cell r="P264">
            <v>5261</v>
          </cell>
          <cell r="Q264">
            <v>29</v>
          </cell>
          <cell r="R264">
            <v>5</v>
          </cell>
          <cell r="S264">
            <v>7</v>
          </cell>
          <cell r="T264">
            <v>6</v>
          </cell>
          <cell r="U264">
            <v>6</v>
          </cell>
          <cell r="V264">
            <v>26322.752400000001</v>
          </cell>
          <cell r="W264">
            <v>63738.8246</v>
          </cell>
          <cell r="X264">
            <v>61</v>
          </cell>
          <cell r="Y264">
            <v>4085</v>
          </cell>
          <cell r="Z264">
            <v>215</v>
          </cell>
          <cell r="AA264">
            <v>907</v>
          </cell>
          <cell r="AB264">
            <v>328.12209999999999</v>
          </cell>
          <cell r="AC264">
            <v>1011.9598</v>
          </cell>
          <cell r="AD264">
            <v>312.21499999999997</v>
          </cell>
          <cell r="AE264">
            <v>1399.3713</v>
          </cell>
          <cell r="AF264">
            <v>308.41000000000003</v>
          </cell>
          <cell r="AG264">
            <v>81509656.120000005</v>
          </cell>
          <cell r="AH264">
            <v>18463284.300000001</v>
          </cell>
          <cell r="AI264">
            <v>1345408.54</v>
          </cell>
          <cell r="AJ264">
            <v>447385.64</v>
          </cell>
          <cell r="AK264">
            <v>58435.38</v>
          </cell>
          <cell r="AL264">
            <v>877</v>
          </cell>
          <cell r="AM264">
            <v>4293</v>
          </cell>
          <cell r="AN264">
            <v>10358</v>
          </cell>
          <cell r="AO264">
            <v>213</v>
          </cell>
          <cell r="AP264">
            <v>60472805.630000003</v>
          </cell>
          <cell r="AQ264">
            <v>2594</v>
          </cell>
          <cell r="AR264">
            <v>286.85390000000001</v>
          </cell>
          <cell r="AS264">
            <v>5</v>
          </cell>
          <cell r="AT264">
            <v>1266315.01</v>
          </cell>
          <cell r="AU264">
            <v>0</v>
          </cell>
          <cell r="AV264">
            <v>0</v>
          </cell>
          <cell r="AW264">
            <v>0</v>
          </cell>
          <cell r="AX264">
            <v>38</v>
          </cell>
          <cell r="AY264">
            <v>53843072.450000003</v>
          </cell>
          <cell r="AZ264">
            <v>1287</v>
          </cell>
          <cell r="BA264">
            <v>790</v>
          </cell>
          <cell r="BB264">
            <v>4529</v>
          </cell>
          <cell r="BC264">
            <v>15899.75</v>
          </cell>
          <cell r="BD264">
            <v>143953.60999999999</v>
          </cell>
          <cell r="BE264">
            <v>0</v>
          </cell>
          <cell r="BF264">
            <v>0</v>
          </cell>
          <cell r="BG264">
            <v>29231988.620000001</v>
          </cell>
          <cell r="BH264">
            <v>1266315.01</v>
          </cell>
          <cell r="BI264">
            <v>0</v>
          </cell>
          <cell r="BJ264">
            <v>0</v>
          </cell>
          <cell r="BK264">
            <v>0</v>
          </cell>
          <cell r="BL264">
            <v>82</v>
          </cell>
          <cell r="BM264">
            <v>0</v>
          </cell>
          <cell r="BN264">
            <v>0</v>
          </cell>
          <cell r="BO264">
            <v>0</v>
          </cell>
          <cell r="BP264">
            <v>104044.47</v>
          </cell>
          <cell r="BQ264">
            <v>1162270.54</v>
          </cell>
          <cell r="BR264">
            <v>365</v>
          </cell>
          <cell r="BS264">
            <v>223</v>
          </cell>
          <cell r="BT264">
            <v>289</v>
          </cell>
          <cell r="BU264">
            <v>223</v>
          </cell>
          <cell r="BV264">
            <v>3</v>
          </cell>
          <cell r="BW264">
            <v>0</v>
          </cell>
        </row>
        <row r="265">
          <cell r="A265" t="str">
            <v xml:space="preserve">07-Eletrolux </v>
          </cell>
          <cell r="B265">
            <v>101</v>
          </cell>
          <cell r="C265">
            <v>12</v>
          </cell>
          <cell r="D265">
            <v>4.78</v>
          </cell>
          <cell r="E265">
            <v>4.7300000000000002E-2</v>
          </cell>
          <cell r="F265">
            <v>1</v>
          </cell>
          <cell r="G265">
            <v>0</v>
          </cell>
          <cell r="H265">
            <v>1087</v>
          </cell>
          <cell r="I265">
            <v>106</v>
          </cell>
          <cell r="J265">
            <v>10866.2156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1194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3919.6604000000002</v>
          </cell>
          <cell r="W265">
            <v>6946.5551999999998</v>
          </cell>
          <cell r="X265">
            <v>42</v>
          </cell>
          <cell r="Y265">
            <v>763</v>
          </cell>
          <cell r="Z265">
            <v>0</v>
          </cell>
          <cell r="AA265">
            <v>388</v>
          </cell>
          <cell r="AB265">
            <v>46.393000000000001</v>
          </cell>
          <cell r="AC265">
            <v>2.6800000000000001E-2</v>
          </cell>
          <cell r="AD265">
            <v>41.567999999999998</v>
          </cell>
          <cell r="AE265">
            <v>2.6800000000000001E-2</v>
          </cell>
          <cell r="AF265">
            <v>39.65</v>
          </cell>
          <cell r="AG265">
            <v>8897972.1099999994</v>
          </cell>
          <cell r="AH265">
            <v>4246047.93</v>
          </cell>
          <cell r="AI265">
            <v>1809500</v>
          </cell>
          <cell r="AJ265">
            <v>77295.62</v>
          </cell>
          <cell r="AK265">
            <v>61554.75</v>
          </cell>
          <cell r="AL265">
            <v>297</v>
          </cell>
          <cell r="AM265">
            <v>985</v>
          </cell>
          <cell r="AN265">
            <v>2501</v>
          </cell>
          <cell r="AO265">
            <v>283</v>
          </cell>
          <cell r="AP265">
            <v>1779243.08</v>
          </cell>
          <cell r="AQ265">
            <v>371</v>
          </cell>
          <cell r="AR265">
            <v>0</v>
          </cell>
          <cell r="AS265">
            <v>0</v>
          </cell>
          <cell r="AT265">
            <v>33753.22</v>
          </cell>
          <cell r="AU265">
            <v>0</v>
          </cell>
          <cell r="AV265">
            <v>0</v>
          </cell>
          <cell r="AW265">
            <v>0</v>
          </cell>
          <cell r="AX265">
            <v>2</v>
          </cell>
          <cell r="AY265">
            <v>13389</v>
          </cell>
          <cell r="AZ265">
            <v>1</v>
          </cell>
          <cell r="BA265">
            <v>183</v>
          </cell>
          <cell r="BB265">
            <v>1011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5978808.8499999996</v>
          </cell>
          <cell r="BH265">
            <v>33753.22</v>
          </cell>
          <cell r="BI265">
            <v>0</v>
          </cell>
          <cell r="BJ265">
            <v>0</v>
          </cell>
          <cell r="BK265">
            <v>0</v>
          </cell>
          <cell r="BL265">
            <v>3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33753.22</v>
          </cell>
          <cell r="BR265">
            <v>199</v>
          </cell>
          <cell r="BS265">
            <v>101</v>
          </cell>
          <cell r="BT265">
            <v>141</v>
          </cell>
          <cell r="BU265">
            <v>101</v>
          </cell>
          <cell r="BV265">
            <v>0</v>
          </cell>
          <cell r="BW265">
            <v>0</v>
          </cell>
        </row>
        <row r="266">
          <cell r="A266" t="str">
            <v xml:space="preserve">99-Others 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3</v>
          </cell>
          <cell r="BS266">
            <v>0</v>
          </cell>
          <cell r="BT266">
            <v>4</v>
          </cell>
          <cell r="BU266">
            <v>0</v>
          </cell>
          <cell r="BV266">
            <v>0</v>
          </cell>
          <cell r="BW266">
            <v>0</v>
          </cell>
        </row>
        <row r="269">
          <cell r="A269" t="str">
            <v>rawdata0402</v>
          </cell>
          <cell r="B269">
            <v>38018</v>
          </cell>
          <cell r="C269">
            <v>39.215699999999998</v>
          </cell>
        </row>
        <row r="270">
          <cell r="A270" t="str">
            <v>segno</v>
          </cell>
          <cell r="B270" t="str">
            <v>noprin_n</v>
          </cell>
          <cell r="C270" t="str">
            <v>nosupp_n</v>
          </cell>
          <cell r="D270" t="str">
            <v>com_n</v>
          </cell>
          <cell r="E270" t="str">
            <v>avcrl_n</v>
          </cell>
          <cell r="F270" t="str">
            <v>novc</v>
          </cell>
          <cell r="G270" t="str">
            <v>noic</v>
          </cell>
          <cell r="H270" t="str">
            <v>noprin</v>
          </cell>
          <cell r="I270" t="str">
            <v>nosupp</v>
          </cell>
          <cell r="J270" t="str">
            <v>amtcurr</v>
          </cell>
          <cell r="K270" t="str">
            <v>amt30d</v>
          </cell>
          <cell r="L270" t="str">
            <v>amt60d</v>
          </cell>
          <cell r="M270" t="str">
            <v>amt90d</v>
          </cell>
          <cell r="N270" t="str">
            <v>amt120d</v>
          </cell>
          <cell r="O270" t="str">
            <v>amt150d</v>
          </cell>
          <cell r="P270" t="str">
            <v>nocurr</v>
          </cell>
          <cell r="Q270" t="str">
            <v>no30d</v>
          </cell>
          <cell r="R270" t="str">
            <v>no60d</v>
          </cell>
          <cell r="S270" t="str">
            <v>no90d</v>
          </cell>
          <cell r="T270" t="str">
            <v>no120d</v>
          </cell>
          <cell r="U270" t="str">
            <v>no150d</v>
          </cell>
          <cell r="V270" t="str">
            <v>amtrevo</v>
          </cell>
          <cell r="W270" t="str">
            <v>amttran</v>
          </cell>
          <cell r="X270" t="str">
            <v>nononact</v>
          </cell>
          <cell r="Y270" t="str">
            <v>no3mact</v>
          </cell>
          <cell r="Z270" t="str">
            <v>no6mact</v>
          </cell>
          <cell r="AA270" t="str">
            <v>nodorm</v>
          </cell>
          <cell r="AB270" t="str">
            <v>cifcrl</v>
          </cell>
          <cell r="AC270" t="str">
            <v>ncifcom</v>
          </cell>
          <cell r="AD270" t="str">
            <v>cyccrl</v>
          </cell>
          <cell r="AE270" t="str">
            <v>cyccom</v>
          </cell>
          <cell r="AF270" t="str">
            <v>actcrl</v>
          </cell>
          <cell r="AG270" t="str">
            <v>stmtbal</v>
          </cell>
          <cell r="AH270" t="str">
            <v>cycret</v>
          </cell>
          <cell r="AI270" t="str">
            <v>cyccsh</v>
          </cell>
          <cell r="AJ270" t="str">
            <v>tfinchg</v>
          </cell>
          <cell r="AK270" t="str">
            <v>fees</v>
          </cell>
          <cell r="AL270" t="str">
            <v>rollover</v>
          </cell>
          <cell r="AM270" t="str">
            <v>nocecif</v>
          </cell>
          <cell r="AN270" t="str">
            <v>noret</v>
          </cell>
          <cell r="AO270" t="str">
            <v>nocsh</v>
          </cell>
          <cell r="AP270" t="str">
            <v>pmtamt</v>
          </cell>
          <cell r="AQ270" t="str">
            <v>nopmt</v>
          </cell>
          <cell r="AR270" t="str">
            <v>amt150dp</v>
          </cell>
          <cell r="AS270" t="str">
            <v>no150dp</v>
          </cell>
          <cell r="AT270" t="str">
            <v>unbilled</v>
          </cell>
          <cell r="AU270" t="str">
            <v>cycbt</v>
          </cell>
          <cell r="AV270" t="str">
            <v>nobt</v>
          </cell>
          <cell r="AW270" t="str">
            <v>nocu</v>
          </cell>
          <cell r="AX270" t="str">
            <v>nonc</v>
          </cell>
          <cell r="AY270" t="str">
            <v>cycpre</v>
          </cell>
          <cell r="AZ270" t="str">
            <v>nopre</v>
          </cell>
          <cell r="BA270" t="str">
            <v>norev</v>
          </cell>
          <cell r="BB270" t="str">
            <v>notran</v>
          </cell>
          <cell r="BC270" t="str">
            <v>scredcoint</v>
          </cell>
          <cell r="BD270" t="str">
            <v>scredcoprin</v>
          </cell>
          <cell r="BE270" t="str">
            <v>sfcredcoint</v>
          </cell>
          <cell r="BF270" t="str">
            <v>sfcredcoprin</v>
          </cell>
          <cell r="BG270" t="str">
            <v>sstmtbal</v>
          </cell>
          <cell r="BH270" t="str">
            <v>ilamtcurr</v>
          </cell>
          <cell r="BI270" t="str">
            <v>ilamt30d</v>
          </cell>
          <cell r="BJ270" t="str">
            <v>ilamt60d</v>
          </cell>
          <cell r="BK270" t="str">
            <v>ilamt61d</v>
          </cell>
          <cell r="BL270" t="str">
            <v>ilnocurr</v>
          </cell>
          <cell r="BM270" t="str">
            <v>ilno30d</v>
          </cell>
          <cell r="BN270" t="str">
            <v>ilno60d</v>
          </cell>
          <cell r="BO270" t="str">
            <v>ilno61d</v>
          </cell>
          <cell r="BP270" t="str">
            <v>ilamtrevo</v>
          </cell>
          <cell r="BQ270" t="str">
            <v>ilamttran</v>
          </cell>
          <cell r="BR270" t="str">
            <v>New Appl</v>
          </cell>
          <cell r="BS270" t="str">
            <v>Appl Appr</v>
          </cell>
          <cell r="BT270" t="str">
            <v>Appl Dec</v>
          </cell>
          <cell r="BU270" t="str">
            <v>New Card</v>
          </cell>
          <cell r="BV270" t="str">
            <v>credcoacct</v>
          </cell>
          <cell r="BW270" t="str">
            <v>fraudcoacct</v>
          </cell>
        </row>
        <row r="271">
          <cell r="A271" t="str">
            <v xml:space="preserve">01-Staff </v>
          </cell>
          <cell r="B271">
            <v>2</v>
          </cell>
          <cell r="C271">
            <v>3</v>
          </cell>
          <cell r="D271">
            <v>7.0000000000000007E-2</v>
          </cell>
          <cell r="E271">
            <v>3.5000000000000003E-2</v>
          </cell>
          <cell r="F271">
            <v>6</v>
          </cell>
          <cell r="G271">
            <v>0</v>
          </cell>
          <cell r="H271">
            <v>1369</v>
          </cell>
          <cell r="I271">
            <v>388</v>
          </cell>
          <cell r="J271">
            <v>21906.335899999998</v>
          </cell>
          <cell r="K271">
            <v>412.9529</v>
          </cell>
          <cell r="L271">
            <v>57.409100000000002</v>
          </cell>
          <cell r="M271">
            <v>18.991499999999998</v>
          </cell>
          <cell r="N271">
            <v>36.533900000000003</v>
          </cell>
          <cell r="O271">
            <v>19.864899999999999</v>
          </cell>
          <cell r="P271">
            <v>1768</v>
          </cell>
          <cell r="Q271">
            <v>15</v>
          </cell>
          <cell r="R271">
            <v>3</v>
          </cell>
          <cell r="S271">
            <v>1</v>
          </cell>
          <cell r="T271">
            <v>2</v>
          </cell>
          <cell r="U271">
            <v>1</v>
          </cell>
          <cell r="V271">
            <v>13736.2444</v>
          </cell>
          <cell r="W271">
            <v>8738.0398000000005</v>
          </cell>
          <cell r="X271">
            <v>3</v>
          </cell>
          <cell r="Y271">
            <v>1363</v>
          </cell>
          <cell r="Z271">
            <v>81</v>
          </cell>
          <cell r="AA271">
            <v>310</v>
          </cell>
          <cell r="AB271">
            <v>108.476</v>
          </cell>
          <cell r="AC271">
            <v>381.79750000000001</v>
          </cell>
          <cell r="AD271">
            <v>107.998</v>
          </cell>
          <cell r="AE271">
            <v>418.04939999999999</v>
          </cell>
          <cell r="AF271">
            <v>107.208</v>
          </cell>
          <cell r="AG271">
            <v>19714197.300000001</v>
          </cell>
          <cell r="AH271">
            <v>6005329.0899999999</v>
          </cell>
          <cell r="AI271">
            <v>493300</v>
          </cell>
          <cell r="AJ271">
            <v>208407.85</v>
          </cell>
          <cell r="AK271">
            <v>25505.69</v>
          </cell>
          <cell r="AL271">
            <v>461</v>
          </cell>
          <cell r="AM271">
            <v>1366</v>
          </cell>
          <cell r="AN271">
            <v>3707</v>
          </cell>
          <cell r="AO271">
            <v>69</v>
          </cell>
          <cell r="AP271">
            <v>10994623.529999999</v>
          </cell>
          <cell r="AQ271">
            <v>980</v>
          </cell>
          <cell r="AR271">
            <v>22.195900000000002</v>
          </cell>
          <cell r="AS271">
            <v>1</v>
          </cell>
          <cell r="AT271">
            <v>439855.97</v>
          </cell>
          <cell r="AU271">
            <v>0</v>
          </cell>
          <cell r="AV271">
            <v>0</v>
          </cell>
          <cell r="AW271">
            <v>0</v>
          </cell>
          <cell r="AX271">
            <v>40</v>
          </cell>
          <cell r="AY271">
            <v>1486521.84</v>
          </cell>
          <cell r="AZ271">
            <v>130</v>
          </cell>
          <cell r="BA271">
            <v>451</v>
          </cell>
          <cell r="BB271">
            <v>1340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13686966.119999999</v>
          </cell>
          <cell r="BH271">
            <v>439855.97</v>
          </cell>
          <cell r="BI271">
            <v>0</v>
          </cell>
          <cell r="BJ271">
            <v>0</v>
          </cell>
          <cell r="BK271">
            <v>0</v>
          </cell>
          <cell r="BL271">
            <v>34</v>
          </cell>
          <cell r="BM271">
            <v>0</v>
          </cell>
          <cell r="BN271">
            <v>0</v>
          </cell>
          <cell r="BO271">
            <v>0</v>
          </cell>
          <cell r="BP271">
            <v>47437.54</v>
          </cell>
          <cell r="BQ271">
            <v>392418.43</v>
          </cell>
          <cell r="BR271">
            <v>4</v>
          </cell>
          <cell r="BS271">
            <v>2</v>
          </cell>
          <cell r="BT271">
            <v>1</v>
          </cell>
          <cell r="BU271">
            <v>2</v>
          </cell>
          <cell r="BV271">
            <v>0</v>
          </cell>
          <cell r="BW271">
            <v>0</v>
          </cell>
        </row>
        <row r="272">
          <cell r="A272" t="str">
            <v xml:space="preserve">02-Agent/Leader </v>
          </cell>
          <cell r="B272">
            <v>55</v>
          </cell>
          <cell r="C272">
            <v>11</v>
          </cell>
          <cell r="D272">
            <v>2.1850000000000001</v>
          </cell>
          <cell r="E272">
            <v>3.9699999999999999E-2</v>
          </cell>
          <cell r="F272">
            <v>11</v>
          </cell>
          <cell r="G272">
            <v>6</v>
          </cell>
          <cell r="H272">
            <v>6763</v>
          </cell>
          <cell r="I272">
            <v>1566</v>
          </cell>
          <cell r="J272">
            <v>270251.95319999999</v>
          </cell>
          <cell r="K272">
            <v>4565.3293000000003</v>
          </cell>
          <cell r="L272">
            <v>1026.1131</v>
          </cell>
          <cell r="M272">
            <v>316.42619999999999</v>
          </cell>
          <cell r="N272">
            <v>357.17959999999999</v>
          </cell>
          <cell r="O272">
            <v>251.7714</v>
          </cell>
          <cell r="P272">
            <v>8296</v>
          </cell>
          <cell r="Q272">
            <v>92</v>
          </cell>
          <cell r="R272">
            <v>19</v>
          </cell>
          <cell r="S272">
            <v>8</v>
          </cell>
          <cell r="T272">
            <v>6</v>
          </cell>
          <cell r="U272">
            <v>5</v>
          </cell>
          <cell r="V272">
            <v>156871.94039999999</v>
          </cell>
          <cell r="W272">
            <v>120105.1936</v>
          </cell>
          <cell r="X272">
            <v>24</v>
          </cell>
          <cell r="Y272">
            <v>7299</v>
          </cell>
          <cell r="Z272">
            <v>222</v>
          </cell>
          <cell r="AA272">
            <v>784</v>
          </cell>
          <cell r="AB272">
            <v>637.47749999999996</v>
          </cell>
          <cell r="AC272">
            <v>4160.4692999999997</v>
          </cell>
          <cell r="AD272">
            <v>634.55799999999999</v>
          </cell>
          <cell r="AE272">
            <v>4819.6075000000001</v>
          </cell>
          <cell r="AF272">
            <v>632.28800000000001</v>
          </cell>
          <cell r="AG272">
            <v>245770486.25</v>
          </cell>
          <cell r="AH272">
            <v>47639010.920000002</v>
          </cell>
          <cell r="AI272">
            <v>3208500</v>
          </cell>
          <cell r="AJ272">
            <v>2475171.62</v>
          </cell>
          <cell r="AK272">
            <v>197002.47</v>
          </cell>
          <cell r="AL272">
            <v>2755</v>
          </cell>
          <cell r="AM272">
            <v>6719</v>
          </cell>
          <cell r="AN272">
            <v>28908</v>
          </cell>
          <cell r="AO272">
            <v>448</v>
          </cell>
          <cell r="AP272">
            <v>150969781.58000001</v>
          </cell>
          <cell r="AQ272">
            <v>6128</v>
          </cell>
          <cell r="AR272">
            <v>208.3612</v>
          </cell>
          <cell r="AS272">
            <v>5</v>
          </cell>
          <cell r="AT272">
            <v>2782308.42</v>
          </cell>
          <cell r="AU272">
            <v>0</v>
          </cell>
          <cell r="AV272">
            <v>0</v>
          </cell>
          <cell r="AW272">
            <v>0</v>
          </cell>
          <cell r="AX272">
            <v>198</v>
          </cell>
          <cell r="AY272">
            <v>60684889.210000001</v>
          </cell>
          <cell r="AZ272">
            <v>2755</v>
          </cell>
          <cell r="BA272">
            <v>2665</v>
          </cell>
          <cell r="BB272">
            <v>5766</v>
          </cell>
          <cell r="BC272">
            <v>5507.68</v>
          </cell>
          <cell r="BD272">
            <v>139647.76</v>
          </cell>
          <cell r="BE272">
            <v>0</v>
          </cell>
          <cell r="BF272">
            <v>0</v>
          </cell>
          <cell r="BG272">
            <v>162021029.03</v>
          </cell>
          <cell r="BH272">
            <v>2783123.62</v>
          </cell>
          <cell r="BI272">
            <v>12567.51</v>
          </cell>
          <cell r="BJ272">
            <v>0</v>
          </cell>
          <cell r="BK272">
            <v>0</v>
          </cell>
          <cell r="BL272">
            <v>145</v>
          </cell>
          <cell r="BM272">
            <v>1</v>
          </cell>
          <cell r="BN272">
            <v>0</v>
          </cell>
          <cell r="BO272">
            <v>0</v>
          </cell>
          <cell r="BP272">
            <v>779320.01</v>
          </cell>
          <cell r="BQ272">
            <v>2016371.12</v>
          </cell>
          <cell r="BR272">
            <v>40</v>
          </cell>
          <cell r="BS272">
            <v>55</v>
          </cell>
          <cell r="BT272">
            <v>5</v>
          </cell>
          <cell r="BU272">
            <v>55</v>
          </cell>
          <cell r="BV272">
            <v>3</v>
          </cell>
          <cell r="BW272">
            <v>0</v>
          </cell>
        </row>
        <row r="273">
          <cell r="A273" t="str">
            <v xml:space="preserve">03-SCB </v>
          </cell>
          <cell r="B273">
            <v>0</v>
          </cell>
          <cell r="C273">
            <v>1</v>
          </cell>
          <cell r="D273">
            <v>0</v>
          </cell>
          <cell r="E273">
            <v>0</v>
          </cell>
          <cell r="F273">
            <v>31</v>
          </cell>
          <cell r="G273">
            <v>1</v>
          </cell>
          <cell r="H273">
            <v>2716</v>
          </cell>
          <cell r="I273">
            <v>789</v>
          </cell>
          <cell r="J273">
            <v>76809.698699999994</v>
          </cell>
          <cell r="K273">
            <v>1869.2159999999999</v>
          </cell>
          <cell r="L273">
            <v>380.29160000000002</v>
          </cell>
          <cell r="M273">
            <v>191.15350000000001</v>
          </cell>
          <cell r="N273">
            <v>525.86099999999999</v>
          </cell>
          <cell r="O273">
            <v>371.36340000000001</v>
          </cell>
          <cell r="P273">
            <v>3650</v>
          </cell>
          <cell r="Q273">
            <v>43</v>
          </cell>
          <cell r="R273">
            <v>9</v>
          </cell>
          <cell r="S273">
            <v>4</v>
          </cell>
          <cell r="T273">
            <v>6</v>
          </cell>
          <cell r="U273">
            <v>6</v>
          </cell>
          <cell r="V273">
            <v>49615.4663</v>
          </cell>
          <cell r="W273">
            <v>30692.8043</v>
          </cell>
          <cell r="X273">
            <v>1</v>
          </cell>
          <cell r="Y273">
            <v>3118</v>
          </cell>
          <cell r="Z273">
            <v>124</v>
          </cell>
          <cell r="AA273">
            <v>262</v>
          </cell>
          <cell r="AB273">
            <v>211.648</v>
          </cell>
          <cell r="AC273">
            <v>3529.7296999999999</v>
          </cell>
          <cell r="AD273">
            <v>209.15199999999999</v>
          </cell>
          <cell r="AE273">
            <v>4778.0460000000003</v>
          </cell>
          <cell r="AF273">
            <v>208.429</v>
          </cell>
          <cell r="AG273">
            <v>71257331.950000003</v>
          </cell>
          <cell r="AH273">
            <v>19879465.539999999</v>
          </cell>
          <cell r="AI273">
            <v>1634100</v>
          </cell>
          <cell r="AJ273">
            <v>768341.62</v>
          </cell>
          <cell r="AK273">
            <v>80944.72</v>
          </cell>
          <cell r="AL273">
            <v>1219</v>
          </cell>
          <cell r="AM273">
            <v>2688</v>
          </cell>
          <cell r="AN273">
            <v>10601</v>
          </cell>
          <cell r="AO273">
            <v>190</v>
          </cell>
          <cell r="AP273">
            <v>38648145.57</v>
          </cell>
          <cell r="AQ273">
            <v>2460</v>
          </cell>
          <cell r="AR273">
            <v>160.6865</v>
          </cell>
          <cell r="AS273">
            <v>4</v>
          </cell>
          <cell r="AT273">
            <v>837606.23</v>
          </cell>
          <cell r="AU273">
            <v>0</v>
          </cell>
          <cell r="AV273">
            <v>0</v>
          </cell>
          <cell r="AW273">
            <v>0</v>
          </cell>
          <cell r="AX273">
            <v>59</v>
          </cell>
          <cell r="AY273">
            <v>8120205.79</v>
          </cell>
          <cell r="AZ273">
            <v>319</v>
          </cell>
          <cell r="BA273">
            <v>1206</v>
          </cell>
          <cell r="BB273">
            <v>2516</v>
          </cell>
          <cell r="BC273">
            <v>5551.68</v>
          </cell>
          <cell r="BD273">
            <v>178705.11</v>
          </cell>
          <cell r="BE273">
            <v>0</v>
          </cell>
          <cell r="BF273">
            <v>0</v>
          </cell>
          <cell r="BG273">
            <v>50474941.18</v>
          </cell>
          <cell r="BH273">
            <v>826020.27</v>
          </cell>
          <cell r="BI273">
            <v>11585.96</v>
          </cell>
          <cell r="BJ273">
            <v>0</v>
          </cell>
          <cell r="BK273">
            <v>0</v>
          </cell>
          <cell r="BL273">
            <v>65</v>
          </cell>
          <cell r="BM273">
            <v>1</v>
          </cell>
          <cell r="BN273">
            <v>0</v>
          </cell>
          <cell r="BO273">
            <v>0</v>
          </cell>
          <cell r="BP273">
            <v>77104.59</v>
          </cell>
          <cell r="BQ273">
            <v>760501.64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1</v>
          </cell>
          <cell r="BW273">
            <v>0</v>
          </cell>
        </row>
        <row r="274">
          <cell r="A274" t="str">
            <v xml:space="preserve">05-PA </v>
          </cell>
          <cell r="B274">
            <v>2874</v>
          </cell>
          <cell r="C274">
            <v>408</v>
          </cell>
          <cell r="D274">
            <v>135.095</v>
          </cell>
          <cell r="E274">
            <v>4.7E-2</v>
          </cell>
          <cell r="F274">
            <v>220</v>
          </cell>
          <cell r="G274">
            <v>52</v>
          </cell>
          <cell r="H274">
            <v>88813</v>
          </cell>
          <cell r="I274">
            <v>14763</v>
          </cell>
          <cell r="J274">
            <v>1442302.5098000001</v>
          </cell>
          <cell r="K274">
            <v>22250.054499999998</v>
          </cell>
          <cell r="L274">
            <v>4205.0766999999996</v>
          </cell>
          <cell r="M274">
            <v>1888.0399</v>
          </cell>
          <cell r="N274">
            <v>2023.6940999999999</v>
          </cell>
          <cell r="O274">
            <v>1801.3915</v>
          </cell>
          <cell r="P274">
            <v>103304</v>
          </cell>
          <cell r="Q274">
            <v>696</v>
          </cell>
          <cell r="R274">
            <v>118</v>
          </cell>
          <cell r="S274">
            <v>66</v>
          </cell>
          <cell r="T274">
            <v>63</v>
          </cell>
          <cell r="U274">
            <v>51</v>
          </cell>
          <cell r="V274">
            <v>635695.92000000004</v>
          </cell>
          <cell r="W274">
            <v>840473.84420000005</v>
          </cell>
          <cell r="X274">
            <v>1804</v>
          </cell>
          <cell r="Y274">
            <v>81616</v>
          </cell>
          <cell r="Z274">
            <v>4509</v>
          </cell>
          <cell r="AA274">
            <v>15647</v>
          </cell>
          <cell r="AB274">
            <v>6285.2070999999996</v>
          </cell>
          <cell r="AC274">
            <v>11659.7109</v>
          </cell>
          <cell r="AD274">
            <v>6152.6691000000001</v>
          </cell>
          <cell r="AE274">
            <v>13168.465200000001</v>
          </cell>
          <cell r="AF274">
            <v>6129.1241</v>
          </cell>
          <cell r="AG274">
            <v>1267834227.8299</v>
          </cell>
          <cell r="AH274">
            <v>367665142.74000001</v>
          </cell>
          <cell r="AI274">
            <v>33670337.920000002</v>
          </cell>
          <cell r="AJ274">
            <v>10231403.800000001</v>
          </cell>
          <cell r="AK274">
            <v>1204171.1599999999</v>
          </cell>
          <cell r="AL274">
            <v>20424</v>
          </cell>
          <cell r="AM274">
            <v>86094</v>
          </cell>
          <cell r="AN274">
            <v>218819</v>
          </cell>
          <cell r="AO274">
            <v>4734</v>
          </cell>
          <cell r="AP274">
            <v>995835040.50999999</v>
          </cell>
          <cell r="AQ274">
            <v>58038</v>
          </cell>
          <cell r="AR274">
            <v>1698.9976999999999</v>
          </cell>
          <cell r="AS274">
            <v>49</v>
          </cell>
          <cell r="AT274">
            <v>28792276.5</v>
          </cell>
          <cell r="AU274">
            <v>0</v>
          </cell>
          <cell r="AV274">
            <v>0</v>
          </cell>
          <cell r="AW274">
            <v>0</v>
          </cell>
          <cell r="AX274">
            <v>2188</v>
          </cell>
          <cell r="AY274">
            <v>358622404.36000001</v>
          </cell>
          <cell r="AZ274">
            <v>12397</v>
          </cell>
          <cell r="BA274">
            <v>19073</v>
          </cell>
          <cell r="BB274">
            <v>85274</v>
          </cell>
          <cell r="BC274">
            <v>102876.94</v>
          </cell>
          <cell r="BD274">
            <v>1141292.1000000001</v>
          </cell>
          <cell r="BE274">
            <v>0</v>
          </cell>
          <cell r="BF274">
            <v>0</v>
          </cell>
          <cell r="BG274">
            <v>667458793.25</v>
          </cell>
          <cell r="BH274">
            <v>28857318.82</v>
          </cell>
          <cell r="BI274">
            <v>34433.870000000003</v>
          </cell>
          <cell r="BJ274">
            <v>4674.53</v>
          </cell>
          <cell r="BK274">
            <v>0</v>
          </cell>
          <cell r="BL274">
            <v>1876</v>
          </cell>
          <cell r="BM274">
            <v>4</v>
          </cell>
          <cell r="BN274">
            <v>1</v>
          </cell>
          <cell r="BO274">
            <v>0</v>
          </cell>
          <cell r="BP274">
            <v>5686105.8399999999</v>
          </cell>
          <cell r="BQ274">
            <v>23210321.379999999</v>
          </cell>
          <cell r="BR274">
            <v>4332</v>
          </cell>
          <cell r="BS274">
            <v>2875</v>
          </cell>
          <cell r="BT274">
            <v>631</v>
          </cell>
          <cell r="BU274">
            <v>2875</v>
          </cell>
          <cell r="BV274">
            <v>31</v>
          </cell>
          <cell r="BW274">
            <v>0</v>
          </cell>
        </row>
        <row r="275">
          <cell r="A275" t="str">
            <v xml:space="preserve">06-Direct Response </v>
          </cell>
          <cell r="B275">
            <v>135</v>
          </cell>
          <cell r="C275">
            <v>18</v>
          </cell>
          <cell r="D275">
            <v>7.71</v>
          </cell>
          <cell r="E275">
            <v>5.7099999999999998E-2</v>
          </cell>
          <cell r="F275">
            <v>13</v>
          </cell>
          <cell r="G275">
            <v>3</v>
          </cell>
          <cell r="H275">
            <v>4627</v>
          </cell>
          <cell r="I275">
            <v>778</v>
          </cell>
          <cell r="J275">
            <v>76186.822400000005</v>
          </cell>
          <cell r="K275">
            <v>1177.2727</v>
          </cell>
          <cell r="L275">
            <v>538.64829999999995</v>
          </cell>
          <cell r="M275">
            <v>143.78870000000001</v>
          </cell>
          <cell r="N275">
            <v>138.30340000000001</v>
          </cell>
          <cell r="O275">
            <v>243.69489999999999</v>
          </cell>
          <cell r="P275">
            <v>5375</v>
          </cell>
          <cell r="Q275">
            <v>39</v>
          </cell>
          <cell r="R275">
            <v>15</v>
          </cell>
          <cell r="S275">
            <v>4</v>
          </cell>
          <cell r="T275">
            <v>5</v>
          </cell>
          <cell r="U275">
            <v>7</v>
          </cell>
          <cell r="V275">
            <v>27770.5815</v>
          </cell>
          <cell r="W275">
            <v>50867.195899999999</v>
          </cell>
          <cell r="X275">
            <v>58</v>
          </cell>
          <cell r="Y275">
            <v>4190</v>
          </cell>
          <cell r="Z275">
            <v>268</v>
          </cell>
          <cell r="AA275">
            <v>889</v>
          </cell>
          <cell r="AB275">
            <v>336.399</v>
          </cell>
          <cell r="AC275">
            <v>870.00080000000003</v>
          </cell>
          <cell r="AD275">
            <v>329.37400000000002</v>
          </cell>
          <cell r="AE275">
            <v>1150.9997000000001</v>
          </cell>
          <cell r="AF275">
            <v>326.74900000000002</v>
          </cell>
          <cell r="AG275">
            <v>66522454.939999998</v>
          </cell>
          <cell r="AH275">
            <v>16614328.140000001</v>
          </cell>
          <cell r="AI275">
            <v>1444970.08</v>
          </cell>
          <cell r="AJ275">
            <v>473053.49</v>
          </cell>
          <cell r="AK275">
            <v>62597.43</v>
          </cell>
          <cell r="AL275">
            <v>932</v>
          </cell>
          <cell r="AM275">
            <v>4515</v>
          </cell>
          <cell r="AN275">
            <v>9604</v>
          </cell>
          <cell r="AO275">
            <v>234</v>
          </cell>
          <cell r="AP275">
            <v>65348127.289999999</v>
          </cell>
          <cell r="AQ275">
            <v>2850</v>
          </cell>
          <cell r="AR275">
            <v>209.24709999999999</v>
          </cell>
          <cell r="AS275">
            <v>5</v>
          </cell>
          <cell r="AT275">
            <v>1331502.6599999999</v>
          </cell>
          <cell r="AU275">
            <v>0</v>
          </cell>
          <cell r="AV275">
            <v>0</v>
          </cell>
          <cell r="AW275">
            <v>0</v>
          </cell>
          <cell r="AX275">
            <v>39</v>
          </cell>
          <cell r="AY275">
            <v>31497422.370000001</v>
          </cell>
          <cell r="AZ275">
            <v>846</v>
          </cell>
          <cell r="BA275">
            <v>838</v>
          </cell>
          <cell r="BB275">
            <v>4612</v>
          </cell>
          <cell r="BC275">
            <v>24635.1</v>
          </cell>
          <cell r="BD275">
            <v>234411.97</v>
          </cell>
          <cell r="BE275">
            <v>0</v>
          </cell>
          <cell r="BF275">
            <v>0</v>
          </cell>
          <cell r="BG275">
            <v>31151603.039999999</v>
          </cell>
          <cell r="BH275">
            <v>1331502.6599999999</v>
          </cell>
          <cell r="BI275">
            <v>0</v>
          </cell>
          <cell r="BJ275">
            <v>0</v>
          </cell>
          <cell r="BK275">
            <v>0</v>
          </cell>
          <cell r="BL275">
            <v>83</v>
          </cell>
          <cell r="BM275">
            <v>0</v>
          </cell>
          <cell r="BN275">
            <v>0</v>
          </cell>
          <cell r="BO275">
            <v>0</v>
          </cell>
          <cell r="BP275">
            <v>241479.55</v>
          </cell>
          <cell r="BQ275">
            <v>1090023.1100000001</v>
          </cell>
          <cell r="BR275">
            <v>259</v>
          </cell>
          <cell r="BS275">
            <v>136</v>
          </cell>
          <cell r="BT275">
            <v>79</v>
          </cell>
          <cell r="BU275">
            <v>136</v>
          </cell>
          <cell r="BV275">
            <v>4</v>
          </cell>
          <cell r="BW275">
            <v>0</v>
          </cell>
        </row>
        <row r="276">
          <cell r="A276" t="str">
            <v xml:space="preserve">07-Eletrolux </v>
          </cell>
          <cell r="B276">
            <v>77</v>
          </cell>
          <cell r="C276">
            <v>9</v>
          </cell>
          <cell r="D276">
            <v>3.3849999999999998</v>
          </cell>
          <cell r="E276">
            <v>4.3999999999999997E-2</v>
          </cell>
          <cell r="F276">
            <v>3</v>
          </cell>
          <cell r="G276">
            <v>0</v>
          </cell>
          <cell r="H276">
            <v>1160</v>
          </cell>
          <cell r="I276">
            <v>114</v>
          </cell>
          <cell r="J276">
            <v>12834.3084</v>
          </cell>
          <cell r="K276">
            <v>211.37309999999999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1270</v>
          </cell>
          <cell r="Q276">
            <v>6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6828.3922000000002</v>
          </cell>
          <cell r="W276">
            <v>6217.2892000000002</v>
          </cell>
          <cell r="X276">
            <v>15</v>
          </cell>
          <cell r="Y276">
            <v>891</v>
          </cell>
          <cell r="Z276">
            <v>2</v>
          </cell>
          <cell r="AA276">
            <v>366</v>
          </cell>
          <cell r="AB276">
            <v>49.508000000000003</v>
          </cell>
          <cell r="AC276">
            <v>22.947800000000001</v>
          </cell>
          <cell r="AD276">
            <v>47.673000000000002</v>
          </cell>
          <cell r="AE276">
            <v>2.6800000000000001E-2</v>
          </cell>
          <cell r="AF276">
            <v>45.957999999999998</v>
          </cell>
          <cell r="AG276">
            <v>10823916.57</v>
          </cell>
          <cell r="AH276">
            <v>4029354.95</v>
          </cell>
          <cell r="AI276">
            <v>1352386.98</v>
          </cell>
          <cell r="AJ276">
            <v>127843.6</v>
          </cell>
          <cell r="AK276">
            <v>49159.55</v>
          </cell>
          <cell r="AL276">
            <v>405</v>
          </cell>
          <cell r="AM276">
            <v>1112</v>
          </cell>
          <cell r="AN276">
            <v>2235</v>
          </cell>
          <cell r="AO276">
            <v>238</v>
          </cell>
          <cell r="AP276">
            <v>3525016.21</v>
          </cell>
          <cell r="AQ276">
            <v>620</v>
          </cell>
          <cell r="AR276">
            <v>0</v>
          </cell>
          <cell r="AS276">
            <v>0</v>
          </cell>
          <cell r="AT276">
            <v>72140.98</v>
          </cell>
          <cell r="AU276">
            <v>0</v>
          </cell>
          <cell r="AV276">
            <v>0</v>
          </cell>
          <cell r="AW276">
            <v>0</v>
          </cell>
          <cell r="AX276">
            <v>2</v>
          </cell>
          <cell r="AY276">
            <v>0</v>
          </cell>
          <cell r="AZ276">
            <v>0</v>
          </cell>
          <cell r="BA276">
            <v>307</v>
          </cell>
          <cell r="BB276">
            <v>969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8201575.5599999996</v>
          </cell>
          <cell r="BH276">
            <v>72140.98</v>
          </cell>
          <cell r="BI276">
            <v>0</v>
          </cell>
          <cell r="BJ276">
            <v>0</v>
          </cell>
          <cell r="BK276">
            <v>0</v>
          </cell>
          <cell r="BL276">
            <v>6</v>
          </cell>
          <cell r="BM276">
            <v>0</v>
          </cell>
          <cell r="BN276">
            <v>0</v>
          </cell>
          <cell r="BO276">
            <v>0</v>
          </cell>
          <cell r="BP276">
            <v>12424.7</v>
          </cell>
          <cell r="BQ276">
            <v>59716.28</v>
          </cell>
          <cell r="BR276">
            <v>96</v>
          </cell>
          <cell r="BS276">
            <v>77</v>
          </cell>
          <cell r="BT276">
            <v>29</v>
          </cell>
          <cell r="BU276">
            <v>77</v>
          </cell>
          <cell r="BV276">
            <v>0</v>
          </cell>
          <cell r="BW276">
            <v>0</v>
          </cell>
        </row>
        <row r="277">
          <cell r="A277" t="str">
            <v xml:space="preserve">99-Others 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5</v>
          </cell>
          <cell r="BS277">
            <v>0</v>
          </cell>
          <cell r="BT277">
            <v>3</v>
          </cell>
          <cell r="BU277">
            <v>0</v>
          </cell>
          <cell r="BV277">
            <v>0</v>
          </cell>
          <cell r="BW277">
            <v>0</v>
          </cell>
        </row>
        <row r="281">
          <cell r="A281" t="str">
            <v>rawdata0403</v>
          </cell>
          <cell r="B281">
            <v>38047</v>
          </cell>
          <cell r="C281">
            <v>39.215699999999998</v>
          </cell>
        </row>
        <row r="282">
          <cell r="A282" t="str">
            <v>segno</v>
          </cell>
          <cell r="B282" t="str">
            <v>noprin_n</v>
          </cell>
          <cell r="C282" t="str">
            <v>nosupp_n</v>
          </cell>
          <cell r="D282" t="str">
            <v>com_n</v>
          </cell>
          <cell r="E282" t="str">
            <v>avcrl_n</v>
          </cell>
          <cell r="F282" t="str">
            <v>novc</v>
          </cell>
          <cell r="G282" t="str">
            <v>noic</v>
          </cell>
          <cell r="H282" t="str">
            <v>noprin</v>
          </cell>
          <cell r="I282" t="str">
            <v>nosupp</v>
          </cell>
          <cell r="J282" t="str">
            <v>amtcurr</v>
          </cell>
          <cell r="K282" t="str">
            <v>amt30d</v>
          </cell>
          <cell r="L282" t="str">
            <v>amt60d</v>
          </cell>
          <cell r="M282" t="str">
            <v>amt90d</v>
          </cell>
          <cell r="N282" t="str">
            <v>amt120d</v>
          </cell>
          <cell r="O282" t="str">
            <v>amt150d</v>
          </cell>
          <cell r="P282" t="str">
            <v>nocurr</v>
          </cell>
          <cell r="Q282" t="str">
            <v>no30d</v>
          </cell>
          <cell r="R282" t="str">
            <v>no60d</v>
          </cell>
          <cell r="S282" t="str">
            <v>no90d</v>
          </cell>
          <cell r="T282" t="str">
            <v>no120d</v>
          </cell>
          <cell r="U282" t="str">
            <v>no150d</v>
          </cell>
          <cell r="V282" t="str">
            <v>amtrevo</v>
          </cell>
          <cell r="W282" t="str">
            <v>amttran</v>
          </cell>
          <cell r="X282" t="str">
            <v>nononact</v>
          </cell>
          <cell r="Y282" t="str">
            <v>no3mact</v>
          </cell>
          <cell r="Z282" t="str">
            <v>no6mact</v>
          </cell>
          <cell r="AA282" t="str">
            <v>nodorm</v>
          </cell>
          <cell r="AB282" t="str">
            <v>cifcrl</v>
          </cell>
          <cell r="AC282" t="str">
            <v>ncifcom</v>
          </cell>
          <cell r="AD282" t="str">
            <v>cyccrl</v>
          </cell>
          <cell r="AE282" t="str">
            <v>cyccom</v>
          </cell>
          <cell r="AF282" t="str">
            <v>actcrl</v>
          </cell>
          <cell r="AG282" t="str">
            <v>stmtbal</v>
          </cell>
          <cell r="AH282" t="str">
            <v>cycret</v>
          </cell>
          <cell r="AI282" t="str">
            <v>cyccsh</v>
          </cell>
          <cell r="AJ282" t="str">
            <v>tfinchg</v>
          </cell>
          <cell r="AK282" t="str">
            <v>fees</v>
          </cell>
          <cell r="AL282" t="str">
            <v>rollover</v>
          </cell>
          <cell r="AM282" t="str">
            <v>nocecif</v>
          </cell>
          <cell r="AN282" t="str">
            <v>noret</v>
          </cell>
          <cell r="AO282" t="str">
            <v>nocsh</v>
          </cell>
          <cell r="AP282" t="str">
            <v>pmtamt</v>
          </cell>
          <cell r="AQ282" t="str">
            <v>nopmt</v>
          </cell>
          <cell r="AR282" t="str">
            <v>amt150dp</v>
          </cell>
          <cell r="AS282" t="str">
            <v>no150dp</v>
          </cell>
          <cell r="AT282" t="str">
            <v>unbilled</v>
          </cell>
          <cell r="AU282" t="str">
            <v>cycbt</v>
          </cell>
          <cell r="AV282" t="str">
            <v>nobt</v>
          </cell>
          <cell r="AW282" t="str">
            <v>nocu</v>
          </cell>
          <cell r="AX282" t="str">
            <v>nonc</v>
          </cell>
          <cell r="AY282" t="str">
            <v>cycpre</v>
          </cell>
          <cell r="AZ282" t="str">
            <v>nopre</v>
          </cell>
          <cell r="BA282" t="str">
            <v>norev</v>
          </cell>
          <cell r="BB282" t="str">
            <v>notran</v>
          </cell>
          <cell r="BC282" t="str">
            <v>scredcoint</v>
          </cell>
          <cell r="BD282" t="str">
            <v>scredcoprin</v>
          </cell>
          <cell r="BE282" t="str">
            <v>sfcredcoint</v>
          </cell>
          <cell r="BF282" t="str">
            <v>sfcredcoprin</v>
          </cell>
          <cell r="BG282" t="str">
            <v>sstmtbal</v>
          </cell>
          <cell r="BH282" t="str">
            <v>ilamtcurr</v>
          </cell>
          <cell r="BI282" t="str">
            <v>ilamt30d</v>
          </cell>
          <cell r="BJ282" t="str">
            <v>ilamt60d</v>
          </cell>
          <cell r="BK282" t="str">
            <v>ilamt61d</v>
          </cell>
          <cell r="BL282" t="str">
            <v>ilnocurr</v>
          </cell>
          <cell r="BM282" t="str">
            <v>ilno30d</v>
          </cell>
          <cell r="BN282" t="str">
            <v>ilno60d</v>
          </cell>
          <cell r="BO282" t="str">
            <v>ilno61d</v>
          </cell>
          <cell r="BP282" t="str">
            <v>ilamtrevo</v>
          </cell>
          <cell r="BQ282" t="str">
            <v>ilamttran</v>
          </cell>
          <cell r="BR282" t="str">
            <v>New Appl</v>
          </cell>
          <cell r="BS282" t="str">
            <v>Appl Appr</v>
          </cell>
          <cell r="BT282" t="str">
            <v>Appl Dec</v>
          </cell>
          <cell r="BU282" t="str">
            <v>New Card</v>
          </cell>
          <cell r="BV282" t="str">
            <v>credcoacct</v>
          </cell>
          <cell r="BW282" t="str">
            <v>fraudcoacct</v>
          </cell>
        </row>
        <row r="283">
          <cell r="A283" t="str">
            <v xml:space="preserve">01-Staff </v>
          </cell>
          <cell r="B283">
            <v>5</v>
          </cell>
          <cell r="C283">
            <v>4</v>
          </cell>
          <cell r="D283">
            <v>0.16</v>
          </cell>
          <cell r="E283">
            <v>3.2000000000000001E-2</v>
          </cell>
          <cell r="F283">
            <v>6</v>
          </cell>
          <cell r="G283">
            <v>1</v>
          </cell>
          <cell r="H283">
            <v>1367</v>
          </cell>
          <cell r="I283">
            <v>390</v>
          </cell>
          <cell r="J283">
            <v>21900.825499999999</v>
          </cell>
          <cell r="K283">
            <v>348.33940000000001</v>
          </cell>
          <cell r="L283">
            <v>49.058500000000002</v>
          </cell>
          <cell r="M283">
            <v>34.786499999999997</v>
          </cell>
          <cell r="N283">
            <v>38.5944</v>
          </cell>
          <cell r="O283">
            <v>0</v>
          </cell>
          <cell r="P283">
            <v>1770</v>
          </cell>
          <cell r="Q283">
            <v>15</v>
          </cell>
          <cell r="R283">
            <v>3</v>
          </cell>
          <cell r="S283">
            <v>2</v>
          </cell>
          <cell r="T283">
            <v>2</v>
          </cell>
          <cell r="U283">
            <v>0</v>
          </cell>
          <cell r="V283">
            <v>13443.4059</v>
          </cell>
          <cell r="W283">
            <v>8928.1985000000004</v>
          </cell>
          <cell r="X283">
            <v>2</v>
          </cell>
          <cell r="Y283">
            <v>1352</v>
          </cell>
          <cell r="Z283">
            <v>85</v>
          </cell>
          <cell r="AA283">
            <v>318</v>
          </cell>
          <cell r="AB283">
            <v>108.255</v>
          </cell>
          <cell r="AC283">
            <v>322.09870000000001</v>
          </cell>
          <cell r="AD283">
            <v>108.139</v>
          </cell>
          <cell r="AE283">
            <v>426.71640000000002</v>
          </cell>
          <cell r="AF283">
            <v>107.589</v>
          </cell>
          <cell r="AG283">
            <v>19897118.559999999</v>
          </cell>
          <cell r="AH283">
            <v>6281138.7599999998</v>
          </cell>
          <cell r="AI283">
            <v>361500</v>
          </cell>
          <cell r="AJ283">
            <v>199770.61</v>
          </cell>
          <cell r="AK283">
            <v>23647.06</v>
          </cell>
          <cell r="AL283">
            <v>459</v>
          </cell>
          <cell r="AM283">
            <v>1366</v>
          </cell>
          <cell r="AN283">
            <v>3377</v>
          </cell>
          <cell r="AO283">
            <v>61</v>
          </cell>
          <cell r="AP283">
            <v>7946989.4100000001</v>
          </cell>
          <cell r="AQ283">
            <v>890</v>
          </cell>
          <cell r="AR283">
            <v>0</v>
          </cell>
          <cell r="AS283">
            <v>0</v>
          </cell>
          <cell r="AT283">
            <v>500270.92</v>
          </cell>
          <cell r="AU283">
            <v>0</v>
          </cell>
          <cell r="AV283">
            <v>0</v>
          </cell>
          <cell r="AW283">
            <v>0</v>
          </cell>
          <cell r="AX283">
            <v>40</v>
          </cell>
          <cell r="AY283">
            <v>1472668.08</v>
          </cell>
          <cell r="AZ283">
            <v>124</v>
          </cell>
          <cell r="BA283">
            <v>450</v>
          </cell>
          <cell r="BB283">
            <v>1342</v>
          </cell>
          <cell r="BC283">
            <v>2579.46</v>
          </cell>
          <cell r="BD283">
            <v>19911.09</v>
          </cell>
          <cell r="BE283">
            <v>0</v>
          </cell>
          <cell r="BF283">
            <v>0</v>
          </cell>
          <cell r="BG283">
            <v>13835918.060000001</v>
          </cell>
          <cell r="BH283">
            <v>500270.92</v>
          </cell>
          <cell r="BI283">
            <v>0</v>
          </cell>
          <cell r="BJ283">
            <v>0</v>
          </cell>
          <cell r="BK283">
            <v>0</v>
          </cell>
          <cell r="BL283">
            <v>35</v>
          </cell>
          <cell r="BM283">
            <v>0</v>
          </cell>
          <cell r="BN283">
            <v>0</v>
          </cell>
          <cell r="BO283">
            <v>0</v>
          </cell>
          <cell r="BP283">
            <v>126303.82</v>
          </cell>
          <cell r="BQ283">
            <v>373967.1</v>
          </cell>
          <cell r="BR283">
            <v>8</v>
          </cell>
          <cell r="BS283">
            <v>5</v>
          </cell>
          <cell r="BT283">
            <v>5</v>
          </cell>
          <cell r="BU283">
            <v>5</v>
          </cell>
          <cell r="BV283">
            <v>1</v>
          </cell>
          <cell r="BW283">
            <v>0</v>
          </cell>
        </row>
        <row r="284">
          <cell r="A284" t="str">
            <v xml:space="preserve">02-Agent/Leader </v>
          </cell>
          <cell r="B284">
            <v>21</v>
          </cell>
          <cell r="C284">
            <v>9</v>
          </cell>
          <cell r="D284">
            <v>0.71499999999999997</v>
          </cell>
          <cell r="E284">
            <v>3.4000000000000002E-2</v>
          </cell>
          <cell r="F284">
            <v>13</v>
          </cell>
          <cell r="G284">
            <v>4</v>
          </cell>
          <cell r="H284">
            <v>6775</v>
          </cell>
          <cell r="I284">
            <v>1565</v>
          </cell>
          <cell r="J284">
            <v>267881.77799999999</v>
          </cell>
          <cell r="K284">
            <v>5434.0697</v>
          </cell>
          <cell r="L284">
            <v>855.15639999999996</v>
          </cell>
          <cell r="M284">
            <v>522.74869999999999</v>
          </cell>
          <cell r="N284">
            <v>412.03390000000002</v>
          </cell>
          <cell r="O284">
            <v>175.7184</v>
          </cell>
          <cell r="P284">
            <v>8299</v>
          </cell>
          <cell r="Q284">
            <v>99</v>
          </cell>
          <cell r="R284">
            <v>16</v>
          </cell>
          <cell r="S284">
            <v>10</v>
          </cell>
          <cell r="T284">
            <v>9</v>
          </cell>
          <cell r="U284">
            <v>3</v>
          </cell>
          <cell r="V284">
            <v>161256.60999999999</v>
          </cell>
          <cell r="W284">
            <v>114286.49800000001</v>
          </cell>
          <cell r="X284">
            <v>11</v>
          </cell>
          <cell r="Y284">
            <v>7308</v>
          </cell>
          <cell r="Z284">
            <v>264</v>
          </cell>
          <cell r="AA284">
            <v>757</v>
          </cell>
          <cell r="AB284">
            <v>638.99</v>
          </cell>
          <cell r="AC284">
            <v>4171.3247000000001</v>
          </cell>
          <cell r="AD284">
            <v>636.92849999999999</v>
          </cell>
          <cell r="AE284">
            <v>4287.2721000000001</v>
          </cell>
          <cell r="AF284">
            <v>635.82349999999997</v>
          </cell>
          <cell r="AG284">
            <v>237412547.69999999</v>
          </cell>
          <cell r="AH284">
            <v>47430170.039999999</v>
          </cell>
          <cell r="AI284">
            <v>3025367.78</v>
          </cell>
          <cell r="AJ284">
            <v>2322039.59</v>
          </cell>
          <cell r="AK284">
            <v>137782.14000000001</v>
          </cell>
          <cell r="AL284">
            <v>2813</v>
          </cell>
          <cell r="AM284">
            <v>6753</v>
          </cell>
          <cell r="AN284">
            <v>27703</v>
          </cell>
          <cell r="AO284">
            <v>424</v>
          </cell>
          <cell r="AP284">
            <v>108121886.44</v>
          </cell>
          <cell r="AQ284">
            <v>5815</v>
          </cell>
          <cell r="AR284">
            <v>261.6028</v>
          </cell>
          <cell r="AS284">
            <v>6</v>
          </cell>
          <cell r="AT284">
            <v>2548186.39</v>
          </cell>
          <cell r="AU284">
            <v>0</v>
          </cell>
          <cell r="AV284">
            <v>0</v>
          </cell>
          <cell r="AW284">
            <v>0</v>
          </cell>
          <cell r="AX284">
            <v>201</v>
          </cell>
          <cell r="AY284">
            <v>47107625.82</v>
          </cell>
          <cell r="AZ284">
            <v>2731</v>
          </cell>
          <cell r="BA284">
            <v>2707</v>
          </cell>
          <cell r="BB284">
            <v>5735</v>
          </cell>
          <cell r="BC284">
            <v>2963.79</v>
          </cell>
          <cell r="BD284">
            <v>84819.89</v>
          </cell>
          <cell r="BE284">
            <v>0</v>
          </cell>
          <cell r="BF284">
            <v>0</v>
          </cell>
          <cell r="BG284">
            <v>163260158.80000001</v>
          </cell>
          <cell r="BH284">
            <v>2547314.39</v>
          </cell>
          <cell r="BI284">
            <v>3332</v>
          </cell>
          <cell r="BJ284">
            <v>0</v>
          </cell>
          <cell r="BK284">
            <v>0</v>
          </cell>
          <cell r="BL284">
            <v>145</v>
          </cell>
          <cell r="BM284">
            <v>1</v>
          </cell>
          <cell r="BN284">
            <v>0</v>
          </cell>
          <cell r="BO284">
            <v>0</v>
          </cell>
          <cell r="BP284">
            <v>739751.49</v>
          </cell>
          <cell r="BQ284">
            <v>1810894.9</v>
          </cell>
          <cell r="BR284">
            <v>55</v>
          </cell>
          <cell r="BS284">
            <v>21</v>
          </cell>
          <cell r="BT284">
            <v>9</v>
          </cell>
          <cell r="BU284">
            <v>21</v>
          </cell>
          <cell r="BV284">
            <v>2</v>
          </cell>
          <cell r="BW284">
            <v>0</v>
          </cell>
        </row>
        <row r="285">
          <cell r="A285" t="str">
            <v xml:space="preserve">03-SCB </v>
          </cell>
          <cell r="B285">
            <v>0</v>
          </cell>
          <cell r="C285">
            <v>3</v>
          </cell>
          <cell r="D285">
            <v>0</v>
          </cell>
          <cell r="E285">
            <v>0</v>
          </cell>
          <cell r="F285">
            <v>2</v>
          </cell>
          <cell r="G285">
            <v>2</v>
          </cell>
          <cell r="H285">
            <v>2733</v>
          </cell>
          <cell r="I285">
            <v>794</v>
          </cell>
          <cell r="J285">
            <v>77904.587400000004</v>
          </cell>
          <cell r="K285">
            <v>1263.3800000000001</v>
          </cell>
          <cell r="L285">
            <v>623.15859999999998</v>
          </cell>
          <cell r="M285">
            <v>270.53500000000003</v>
          </cell>
          <cell r="N285">
            <v>193.85839999999999</v>
          </cell>
          <cell r="O285">
            <v>585.7817</v>
          </cell>
          <cell r="P285">
            <v>3663</v>
          </cell>
          <cell r="Q285">
            <v>28</v>
          </cell>
          <cell r="R285">
            <v>11</v>
          </cell>
          <cell r="S285">
            <v>6</v>
          </cell>
          <cell r="T285">
            <v>4</v>
          </cell>
          <cell r="U285">
            <v>7</v>
          </cell>
          <cell r="V285">
            <v>49256.548199999997</v>
          </cell>
          <cell r="W285">
            <v>31868.424999999999</v>
          </cell>
          <cell r="X285">
            <v>2</v>
          </cell>
          <cell r="Y285">
            <v>3131</v>
          </cell>
          <cell r="Z285">
            <v>141</v>
          </cell>
          <cell r="AA285">
            <v>253</v>
          </cell>
          <cell r="AB285">
            <v>213.601</v>
          </cell>
          <cell r="AC285">
            <v>3267.0954000000002</v>
          </cell>
          <cell r="AD285">
            <v>212.95400000000001</v>
          </cell>
          <cell r="AE285">
            <v>3279.3888999999999</v>
          </cell>
          <cell r="AF285">
            <v>212.15199999999999</v>
          </cell>
          <cell r="AG285">
            <v>72529494.25</v>
          </cell>
          <cell r="AH285">
            <v>19821537.780000001</v>
          </cell>
          <cell r="AI285">
            <v>1897500</v>
          </cell>
          <cell r="AJ285">
            <v>718027.61</v>
          </cell>
          <cell r="AK285">
            <v>73415.289999999994</v>
          </cell>
          <cell r="AL285">
            <v>1201</v>
          </cell>
          <cell r="AM285">
            <v>2724</v>
          </cell>
          <cell r="AN285">
            <v>10205</v>
          </cell>
          <cell r="AO285">
            <v>209</v>
          </cell>
          <cell r="AP285">
            <v>31097464.219999999</v>
          </cell>
          <cell r="AQ285">
            <v>2314</v>
          </cell>
          <cell r="AR285">
            <v>283.6721</v>
          </cell>
          <cell r="AS285">
            <v>4</v>
          </cell>
          <cell r="AT285">
            <v>835042.14</v>
          </cell>
          <cell r="AU285">
            <v>0</v>
          </cell>
          <cell r="AV285">
            <v>0</v>
          </cell>
          <cell r="AW285">
            <v>0</v>
          </cell>
          <cell r="AX285">
            <v>70</v>
          </cell>
          <cell r="AY285">
            <v>9872544.0600000005</v>
          </cell>
          <cell r="AZ285">
            <v>336</v>
          </cell>
          <cell r="BA285">
            <v>1182</v>
          </cell>
          <cell r="BB285">
            <v>2541</v>
          </cell>
          <cell r="BC285">
            <v>12256.13</v>
          </cell>
          <cell r="BD285">
            <v>150216.6</v>
          </cell>
          <cell r="BE285">
            <v>0</v>
          </cell>
          <cell r="BF285">
            <v>0</v>
          </cell>
          <cell r="BG285">
            <v>49706015.740000002</v>
          </cell>
          <cell r="BH285">
            <v>835042.14</v>
          </cell>
          <cell r="BI285">
            <v>0</v>
          </cell>
          <cell r="BJ285">
            <v>0</v>
          </cell>
          <cell r="BK285">
            <v>0</v>
          </cell>
          <cell r="BL285">
            <v>67</v>
          </cell>
          <cell r="BM285">
            <v>0</v>
          </cell>
          <cell r="BN285">
            <v>0</v>
          </cell>
          <cell r="BO285">
            <v>0</v>
          </cell>
          <cell r="BP285">
            <v>76468.45</v>
          </cell>
          <cell r="BQ285">
            <v>758573.69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4</v>
          </cell>
          <cell r="BW285">
            <v>0</v>
          </cell>
        </row>
        <row r="286">
          <cell r="A286" t="str">
            <v xml:space="preserve">05-PA </v>
          </cell>
          <cell r="B286">
            <v>3221</v>
          </cell>
          <cell r="C286">
            <v>620</v>
          </cell>
          <cell r="D286">
            <v>144.23500000000001</v>
          </cell>
          <cell r="E286">
            <v>4.48E-2</v>
          </cell>
          <cell r="F286">
            <v>648</v>
          </cell>
          <cell r="G286">
            <v>62</v>
          </cell>
          <cell r="H286">
            <v>91338</v>
          </cell>
          <cell r="I286">
            <v>15287</v>
          </cell>
          <cell r="J286">
            <v>1495793.1361</v>
          </cell>
          <cell r="K286">
            <v>18300.201000000001</v>
          </cell>
          <cell r="L286">
            <v>3955.9703</v>
          </cell>
          <cell r="M286">
            <v>2258.7917000000002</v>
          </cell>
          <cell r="N286">
            <v>1755.4590000000001</v>
          </cell>
          <cell r="O286">
            <v>1652.6217999999999</v>
          </cell>
          <cell r="P286">
            <v>106796</v>
          </cell>
          <cell r="Q286">
            <v>545</v>
          </cell>
          <cell r="R286">
            <v>111</v>
          </cell>
          <cell r="S286">
            <v>72</v>
          </cell>
          <cell r="T286">
            <v>55</v>
          </cell>
          <cell r="U286">
            <v>55</v>
          </cell>
          <cell r="V286">
            <v>656247.27410000004</v>
          </cell>
          <cell r="W286">
            <v>869186.18440000003</v>
          </cell>
          <cell r="X286">
            <v>1076</v>
          </cell>
          <cell r="Y286">
            <v>84054</v>
          </cell>
          <cell r="Z286">
            <v>5812</v>
          </cell>
          <cell r="AA286">
            <v>15683</v>
          </cell>
          <cell r="AB286">
            <v>6387.3738999999996</v>
          </cell>
          <cell r="AC286">
            <v>12480.0828</v>
          </cell>
          <cell r="AD286">
            <v>6299.5775999999996</v>
          </cell>
          <cell r="AE286">
            <v>14606.434999999999</v>
          </cell>
          <cell r="AF286">
            <v>6261.0995999999996</v>
          </cell>
          <cell r="AG286">
            <v>1248767360.0599999</v>
          </cell>
          <cell r="AH286">
            <v>353824341.79000002</v>
          </cell>
          <cell r="AI286">
            <v>39278969.68</v>
          </cell>
          <cell r="AJ286">
            <v>9772017.9199999999</v>
          </cell>
          <cell r="AK286">
            <v>463302.11</v>
          </cell>
          <cell r="AL286">
            <v>21293</v>
          </cell>
          <cell r="AM286">
            <v>89265</v>
          </cell>
          <cell r="AN286">
            <v>208773</v>
          </cell>
          <cell r="AO286">
            <v>5371</v>
          </cell>
          <cell r="AP286">
            <v>747682640.20000005</v>
          </cell>
          <cell r="AQ286">
            <v>54245</v>
          </cell>
          <cell r="AR286">
            <v>1717.2788</v>
          </cell>
          <cell r="AS286">
            <v>46</v>
          </cell>
          <cell r="AT286">
            <v>27747537.260000002</v>
          </cell>
          <cell r="AU286">
            <v>0</v>
          </cell>
          <cell r="AV286">
            <v>0</v>
          </cell>
          <cell r="AW286">
            <v>1</v>
          </cell>
          <cell r="AX286">
            <v>2507</v>
          </cell>
          <cell r="AY286">
            <v>331017284.87</v>
          </cell>
          <cell r="AZ286">
            <v>12826</v>
          </cell>
          <cell r="BA286">
            <v>19987</v>
          </cell>
          <cell r="BB286">
            <v>87693</v>
          </cell>
          <cell r="BC286">
            <v>124895.16</v>
          </cell>
          <cell r="BD286">
            <v>1255887.77</v>
          </cell>
          <cell r="BE286">
            <v>0</v>
          </cell>
          <cell r="BF286">
            <v>12667.93</v>
          </cell>
          <cell r="BG286">
            <v>684125985.92999995</v>
          </cell>
          <cell r="BH286">
            <v>27941848.120000001</v>
          </cell>
          <cell r="BI286">
            <v>21784.35</v>
          </cell>
          <cell r="BJ286">
            <v>0</v>
          </cell>
          <cell r="BK286">
            <v>0</v>
          </cell>
          <cell r="BL286">
            <v>1927</v>
          </cell>
          <cell r="BM286">
            <v>3</v>
          </cell>
          <cell r="BN286">
            <v>0</v>
          </cell>
          <cell r="BO286">
            <v>0</v>
          </cell>
          <cell r="BP286">
            <v>5355237.46</v>
          </cell>
          <cell r="BQ286">
            <v>22608395.010000002</v>
          </cell>
          <cell r="BR286">
            <v>3327</v>
          </cell>
          <cell r="BS286">
            <v>3215</v>
          </cell>
          <cell r="BT286">
            <v>862</v>
          </cell>
          <cell r="BU286">
            <v>3215</v>
          </cell>
          <cell r="BV286">
            <v>38</v>
          </cell>
          <cell r="BW286">
            <v>1</v>
          </cell>
        </row>
        <row r="287">
          <cell r="A287" t="str">
            <v xml:space="preserve">06-Direct Response </v>
          </cell>
          <cell r="B287">
            <v>317</v>
          </cell>
          <cell r="C287">
            <v>31</v>
          </cell>
          <cell r="D287">
            <v>17.155000000000001</v>
          </cell>
          <cell r="E287">
            <v>5.4100000000000002E-2</v>
          </cell>
          <cell r="F287">
            <v>14</v>
          </cell>
          <cell r="G287">
            <v>10</v>
          </cell>
          <cell r="H287">
            <v>4919</v>
          </cell>
          <cell r="I287">
            <v>808</v>
          </cell>
          <cell r="J287">
            <v>79817.733999999997</v>
          </cell>
          <cell r="K287">
            <v>1192.877</v>
          </cell>
          <cell r="L287">
            <v>241.63990000000001</v>
          </cell>
          <cell r="M287">
            <v>477.726</v>
          </cell>
          <cell r="N287">
            <v>119.0699</v>
          </cell>
          <cell r="O287">
            <v>148.2834</v>
          </cell>
          <cell r="P287">
            <v>5719</v>
          </cell>
          <cell r="Q287">
            <v>33</v>
          </cell>
          <cell r="R287">
            <v>8</v>
          </cell>
          <cell r="S287">
            <v>11</v>
          </cell>
          <cell r="T287">
            <v>4</v>
          </cell>
          <cell r="U287">
            <v>4</v>
          </cell>
          <cell r="V287">
            <v>29171.1754</v>
          </cell>
          <cell r="W287">
            <v>53033.893700000001</v>
          </cell>
          <cell r="X287">
            <v>106</v>
          </cell>
          <cell r="Y287">
            <v>4302</v>
          </cell>
          <cell r="Z287">
            <v>399</v>
          </cell>
          <cell r="AA287">
            <v>920</v>
          </cell>
          <cell r="AB287">
            <v>353.02699999999999</v>
          </cell>
          <cell r="AC287">
            <v>1142.008</v>
          </cell>
          <cell r="AD287">
            <v>337.61799999999999</v>
          </cell>
          <cell r="AE287">
            <v>1253.7383</v>
          </cell>
          <cell r="AF287">
            <v>335.73</v>
          </cell>
          <cell r="AG287">
            <v>64921488.090000004</v>
          </cell>
          <cell r="AH287">
            <v>16145720.880000001</v>
          </cell>
          <cell r="AI287">
            <v>1587403.46</v>
          </cell>
          <cell r="AJ287">
            <v>467769.94</v>
          </cell>
          <cell r="AK287">
            <v>3727.18</v>
          </cell>
          <cell r="AL287">
            <v>988</v>
          </cell>
          <cell r="AM287">
            <v>4657</v>
          </cell>
          <cell r="AN287">
            <v>8856</v>
          </cell>
          <cell r="AO287">
            <v>256</v>
          </cell>
          <cell r="AP287">
            <v>46373021.729999997</v>
          </cell>
          <cell r="AQ287">
            <v>2669</v>
          </cell>
          <cell r="AR287">
            <v>207.739</v>
          </cell>
          <cell r="AS287">
            <v>7</v>
          </cell>
          <cell r="AT287">
            <v>1040232.37</v>
          </cell>
          <cell r="AU287">
            <v>0</v>
          </cell>
          <cell r="AV287">
            <v>0</v>
          </cell>
          <cell r="AW287">
            <v>0</v>
          </cell>
          <cell r="AX287">
            <v>42</v>
          </cell>
          <cell r="AY287">
            <v>27522725.559999999</v>
          </cell>
          <cell r="AZ287">
            <v>858</v>
          </cell>
          <cell r="BA287">
            <v>898</v>
          </cell>
          <cell r="BB287">
            <v>4888</v>
          </cell>
          <cell r="BC287">
            <v>16710.830000000002</v>
          </cell>
          <cell r="BD287">
            <v>165491.29</v>
          </cell>
          <cell r="BE287">
            <v>0</v>
          </cell>
          <cell r="BF287">
            <v>0</v>
          </cell>
          <cell r="BG287">
            <v>31782583.68</v>
          </cell>
          <cell r="BH287">
            <v>1180485.8700000001</v>
          </cell>
          <cell r="BI287">
            <v>0</v>
          </cell>
          <cell r="BJ287">
            <v>0</v>
          </cell>
          <cell r="BK287">
            <v>0</v>
          </cell>
          <cell r="BL287">
            <v>82</v>
          </cell>
          <cell r="BM287">
            <v>0</v>
          </cell>
          <cell r="BN287">
            <v>0</v>
          </cell>
          <cell r="BO287">
            <v>0</v>
          </cell>
          <cell r="BP287">
            <v>231932.86</v>
          </cell>
          <cell r="BQ287">
            <v>948553.01</v>
          </cell>
          <cell r="BR287">
            <v>633</v>
          </cell>
          <cell r="BS287">
            <v>318</v>
          </cell>
          <cell r="BT287">
            <v>279</v>
          </cell>
          <cell r="BU287">
            <v>318</v>
          </cell>
          <cell r="BV287">
            <v>4</v>
          </cell>
          <cell r="BW287">
            <v>0</v>
          </cell>
        </row>
        <row r="288">
          <cell r="A288" t="str">
            <v xml:space="preserve">07-Eletrolux </v>
          </cell>
          <cell r="B288">
            <v>17</v>
          </cell>
          <cell r="C288">
            <v>4</v>
          </cell>
          <cell r="D288">
            <v>0.91</v>
          </cell>
          <cell r="E288">
            <v>5.3499999999999999E-2</v>
          </cell>
          <cell r="F288">
            <v>2</v>
          </cell>
          <cell r="G288">
            <v>0</v>
          </cell>
          <cell r="H288">
            <v>1177</v>
          </cell>
          <cell r="I288">
            <v>117</v>
          </cell>
          <cell r="J288">
            <v>13741.3809</v>
          </cell>
          <cell r="K288">
            <v>278.19209999999998</v>
          </cell>
          <cell r="L288">
            <v>59.298200000000001</v>
          </cell>
          <cell r="M288">
            <v>0</v>
          </cell>
          <cell r="N288">
            <v>0</v>
          </cell>
          <cell r="O288">
            <v>0</v>
          </cell>
          <cell r="P288">
            <v>1283</v>
          </cell>
          <cell r="Q288">
            <v>11</v>
          </cell>
          <cell r="R288">
            <v>2</v>
          </cell>
          <cell r="S288">
            <v>0</v>
          </cell>
          <cell r="T288">
            <v>0</v>
          </cell>
          <cell r="U288">
            <v>0</v>
          </cell>
          <cell r="V288">
            <v>9182.5427</v>
          </cell>
          <cell r="W288">
            <v>4896.3284000000003</v>
          </cell>
          <cell r="X288">
            <v>4</v>
          </cell>
          <cell r="Y288">
            <v>944</v>
          </cell>
          <cell r="Z288">
            <v>23</v>
          </cell>
          <cell r="AA288">
            <v>323</v>
          </cell>
          <cell r="AB288">
            <v>50.398000000000003</v>
          </cell>
          <cell r="AC288">
            <v>22.947800000000001</v>
          </cell>
          <cell r="AD288">
            <v>49.997999999999998</v>
          </cell>
          <cell r="AE288">
            <v>22.947800000000001</v>
          </cell>
          <cell r="AF288">
            <v>49.578000000000003</v>
          </cell>
          <cell r="AG288">
            <v>11913472.35</v>
          </cell>
          <cell r="AH288">
            <v>3758107.52</v>
          </cell>
          <cell r="AI288">
            <v>865838.51</v>
          </cell>
          <cell r="AJ288">
            <v>131818.35999999999</v>
          </cell>
          <cell r="AK288">
            <v>34445.31</v>
          </cell>
          <cell r="AL288">
            <v>451</v>
          </cell>
          <cell r="AM288">
            <v>1167</v>
          </cell>
          <cell r="AN288">
            <v>2004</v>
          </cell>
          <cell r="AO288">
            <v>189</v>
          </cell>
          <cell r="AP288">
            <v>3731754.03</v>
          </cell>
          <cell r="AQ288">
            <v>657</v>
          </cell>
          <cell r="AR288">
            <v>0</v>
          </cell>
          <cell r="AS288">
            <v>0</v>
          </cell>
          <cell r="AT288">
            <v>59034.22</v>
          </cell>
          <cell r="AU288">
            <v>0</v>
          </cell>
          <cell r="AV288">
            <v>0</v>
          </cell>
          <cell r="AW288">
            <v>0</v>
          </cell>
          <cell r="AX288">
            <v>2</v>
          </cell>
          <cell r="AY288">
            <v>0</v>
          </cell>
          <cell r="AZ288">
            <v>0</v>
          </cell>
          <cell r="BA288">
            <v>409</v>
          </cell>
          <cell r="BB288">
            <v>887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9478384.9900000002</v>
          </cell>
          <cell r="BH288">
            <v>59034.22</v>
          </cell>
          <cell r="BI288">
            <v>0</v>
          </cell>
          <cell r="BJ288">
            <v>0</v>
          </cell>
          <cell r="BK288">
            <v>0</v>
          </cell>
          <cell r="BL288">
            <v>6</v>
          </cell>
          <cell r="BM288">
            <v>0</v>
          </cell>
          <cell r="BN288">
            <v>0</v>
          </cell>
          <cell r="BO288">
            <v>0</v>
          </cell>
          <cell r="BP288">
            <v>10254.92</v>
          </cell>
          <cell r="BQ288">
            <v>48779.3</v>
          </cell>
          <cell r="BR288">
            <v>33</v>
          </cell>
          <cell r="BS288">
            <v>17</v>
          </cell>
          <cell r="BT288">
            <v>26</v>
          </cell>
          <cell r="BU288">
            <v>17</v>
          </cell>
          <cell r="BV288">
            <v>0</v>
          </cell>
          <cell r="BW288">
            <v>0</v>
          </cell>
        </row>
        <row r="289">
          <cell r="A289" t="str">
            <v xml:space="preserve">99-Others 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8</v>
          </cell>
          <cell r="BS289">
            <v>7</v>
          </cell>
          <cell r="BT289">
            <v>3</v>
          </cell>
          <cell r="BU289">
            <v>7</v>
          </cell>
          <cell r="BV289">
            <v>0</v>
          </cell>
          <cell r="BW289">
            <v>0</v>
          </cell>
        </row>
        <row r="292">
          <cell r="A292" t="str">
            <v>rawdata0404</v>
          </cell>
          <cell r="B292">
            <v>38078</v>
          </cell>
          <cell r="C292">
            <v>40</v>
          </cell>
        </row>
        <row r="293">
          <cell r="A293" t="str">
            <v>segno</v>
          </cell>
          <cell r="B293" t="str">
            <v>noprin_n</v>
          </cell>
          <cell r="C293" t="str">
            <v>nosupp_n</v>
          </cell>
          <cell r="D293" t="str">
            <v>com_n</v>
          </cell>
          <cell r="E293" t="str">
            <v>avcrl_n</v>
          </cell>
          <cell r="F293" t="str">
            <v>novc</v>
          </cell>
          <cell r="G293" t="str">
            <v>noic</v>
          </cell>
          <cell r="H293" t="str">
            <v>noprin</v>
          </cell>
          <cell r="I293" t="str">
            <v>nosupp</v>
          </cell>
          <cell r="J293" t="str">
            <v>amtcurr</v>
          </cell>
          <cell r="K293" t="str">
            <v>amt30d</v>
          </cell>
          <cell r="L293" t="str">
            <v>amt60d</v>
          </cell>
          <cell r="M293" t="str">
            <v>amt90d</v>
          </cell>
          <cell r="N293" t="str">
            <v>amt120d</v>
          </cell>
          <cell r="O293" t="str">
            <v>amt150d</v>
          </cell>
          <cell r="P293" t="str">
            <v>nocurr</v>
          </cell>
          <cell r="Q293" t="str">
            <v>no30d</v>
          </cell>
          <cell r="R293" t="str">
            <v>no60d</v>
          </cell>
          <cell r="S293" t="str">
            <v>no90d</v>
          </cell>
          <cell r="T293" t="str">
            <v>no120d</v>
          </cell>
          <cell r="U293" t="str">
            <v>no150d</v>
          </cell>
          <cell r="V293" t="str">
            <v>amtrevo</v>
          </cell>
          <cell r="W293" t="str">
            <v>amttran</v>
          </cell>
          <cell r="X293" t="str">
            <v>nononact</v>
          </cell>
          <cell r="Y293" t="str">
            <v>no3mact</v>
          </cell>
          <cell r="Z293" t="str">
            <v>no6mact</v>
          </cell>
          <cell r="AA293" t="str">
            <v>nodorm</v>
          </cell>
          <cell r="AB293" t="str">
            <v>cifcrl</v>
          </cell>
          <cell r="AC293" t="str">
            <v>ncifcom</v>
          </cell>
          <cell r="AD293" t="str">
            <v>cyccrl</v>
          </cell>
          <cell r="AE293" t="str">
            <v>cyccom</v>
          </cell>
          <cell r="AF293" t="str">
            <v>actcrl</v>
          </cell>
          <cell r="AG293" t="str">
            <v>stmtbal</v>
          </cell>
          <cell r="AH293" t="str">
            <v>cycret</v>
          </cell>
          <cell r="AI293" t="str">
            <v>cyccsh</v>
          </cell>
          <cell r="AJ293" t="str">
            <v>tfinchg</v>
          </cell>
          <cell r="AK293" t="str">
            <v>fees</v>
          </cell>
          <cell r="AL293" t="str">
            <v>rollover</v>
          </cell>
          <cell r="AM293" t="str">
            <v>nocecif</v>
          </cell>
          <cell r="AN293" t="str">
            <v>noret</v>
          </cell>
          <cell r="AO293" t="str">
            <v>nocsh</v>
          </cell>
          <cell r="AP293" t="str">
            <v>pmtamt</v>
          </cell>
          <cell r="AQ293" t="str">
            <v>nopmt</v>
          </cell>
          <cell r="AR293" t="str">
            <v>amt150dp</v>
          </cell>
          <cell r="AS293" t="str">
            <v>no150dp</v>
          </cell>
          <cell r="AT293" t="str">
            <v>unbilled</v>
          </cell>
          <cell r="AU293" t="str">
            <v>cycbt</v>
          </cell>
          <cell r="AV293" t="str">
            <v>nobt</v>
          </cell>
          <cell r="AW293" t="str">
            <v>nocu</v>
          </cell>
          <cell r="AX293" t="str">
            <v>nonc</v>
          </cell>
          <cell r="AY293" t="str">
            <v>cycpre</v>
          </cell>
          <cell r="AZ293" t="str">
            <v>nopre</v>
          </cell>
          <cell r="BA293" t="str">
            <v>norev</v>
          </cell>
          <cell r="BB293" t="str">
            <v>notran</v>
          </cell>
          <cell r="BC293" t="str">
            <v>scredcoint</v>
          </cell>
          <cell r="BD293" t="str">
            <v>scredcoprin</v>
          </cell>
          <cell r="BE293" t="str">
            <v>sfcredcoint</v>
          </cell>
          <cell r="BF293" t="str">
            <v>sfcredcoprin</v>
          </cell>
          <cell r="BG293" t="str">
            <v>sstmtbal</v>
          </cell>
          <cell r="BH293" t="str">
            <v>ilamtcurr</v>
          </cell>
          <cell r="BI293" t="str">
            <v>ilamt30d</v>
          </cell>
          <cell r="BJ293" t="str">
            <v>ilamt60d</v>
          </cell>
          <cell r="BK293" t="str">
            <v>ilamt61d</v>
          </cell>
          <cell r="BL293" t="str">
            <v>ilnocurr</v>
          </cell>
          <cell r="BM293" t="str">
            <v>ilno30d</v>
          </cell>
          <cell r="BN293" t="str">
            <v>ilno60d</v>
          </cell>
          <cell r="BO293" t="str">
            <v>ilno61d</v>
          </cell>
          <cell r="BP293" t="str">
            <v>ilamtrevo</v>
          </cell>
          <cell r="BQ293" t="str">
            <v>ilamttran</v>
          </cell>
          <cell r="BR293" t="str">
            <v>New Appl</v>
          </cell>
          <cell r="BS293" t="str">
            <v>Appl Appr</v>
          </cell>
          <cell r="BT293" t="str">
            <v>Appl Dec</v>
          </cell>
          <cell r="BU293" t="str">
            <v>New Card</v>
          </cell>
          <cell r="BV293" t="str">
            <v>credcoacct</v>
          </cell>
          <cell r="BW293" t="str">
            <v>fraudcoacct</v>
          </cell>
        </row>
        <row r="294">
          <cell r="A294" t="str">
            <v xml:space="preserve">01-Staff </v>
          </cell>
          <cell r="B294">
            <v>4</v>
          </cell>
          <cell r="C294">
            <v>0</v>
          </cell>
          <cell r="D294">
            <v>0.16</v>
          </cell>
          <cell r="E294">
            <v>0.04</v>
          </cell>
          <cell r="F294">
            <v>3</v>
          </cell>
          <cell r="G294">
            <v>1</v>
          </cell>
          <cell r="H294">
            <v>1370</v>
          </cell>
          <cell r="I294">
            <v>388</v>
          </cell>
          <cell r="J294">
            <v>21837.2909</v>
          </cell>
          <cell r="K294">
            <v>203.66290000000001</v>
          </cell>
          <cell r="L294">
            <v>66.386300000000006</v>
          </cell>
          <cell r="M294">
            <v>46.436700000000002</v>
          </cell>
          <cell r="N294">
            <v>35.348199999999999</v>
          </cell>
          <cell r="O294">
            <v>19.628599999999999</v>
          </cell>
          <cell r="P294">
            <v>1772</v>
          </cell>
          <cell r="Q294">
            <v>9</v>
          </cell>
          <cell r="R294">
            <v>3</v>
          </cell>
          <cell r="S294">
            <v>3</v>
          </cell>
          <cell r="T294">
            <v>2</v>
          </cell>
          <cell r="U294">
            <v>1</v>
          </cell>
          <cell r="V294">
            <v>13929.797500000001</v>
          </cell>
          <cell r="W294">
            <v>8278.9560999999994</v>
          </cell>
          <cell r="X294">
            <v>3</v>
          </cell>
          <cell r="Y294">
            <v>1368</v>
          </cell>
          <cell r="Z294">
            <v>80</v>
          </cell>
          <cell r="AA294">
            <v>307</v>
          </cell>
          <cell r="AB294">
            <v>108.416</v>
          </cell>
          <cell r="AC294">
            <v>322.34370000000001</v>
          </cell>
          <cell r="AD294">
            <v>108.03</v>
          </cell>
          <cell r="AE294">
            <v>341.17070000000001</v>
          </cell>
          <cell r="AF294">
            <v>107.4</v>
          </cell>
          <cell r="AG294">
            <v>20749305.989999998</v>
          </cell>
          <cell r="AH294">
            <v>6673356.9299999997</v>
          </cell>
          <cell r="AI294">
            <v>363800</v>
          </cell>
          <cell r="AJ294">
            <v>214992.66</v>
          </cell>
          <cell r="AK294">
            <v>10575.3</v>
          </cell>
          <cell r="AL294">
            <v>456</v>
          </cell>
          <cell r="AM294">
            <v>1364</v>
          </cell>
          <cell r="AN294">
            <v>3863</v>
          </cell>
          <cell r="AO294">
            <v>86</v>
          </cell>
          <cell r="AP294">
            <v>7556039.2199999997</v>
          </cell>
          <cell r="AQ294">
            <v>931</v>
          </cell>
          <cell r="AR294">
            <v>0</v>
          </cell>
          <cell r="AS294">
            <v>0</v>
          </cell>
          <cell r="AT294">
            <v>456368.56</v>
          </cell>
          <cell r="AU294">
            <v>0</v>
          </cell>
          <cell r="AV294">
            <v>0</v>
          </cell>
          <cell r="AW294">
            <v>0</v>
          </cell>
          <cell r="AX294">
            <v>40</v>
          </cell>
          <cell r="AY294">
            <v>1340096.08</v>
          </cell>
          <cell r="AZ294">
            <v>127</v>
          </cell>
          <cell r="BA294">
            <v>450</v>
          </cell>
          <cell r="BB294">
            <v>1340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14211468.09</v>
          </cell>
          <cell r="BH294">
            <v>463094.64</v>
          </cell>
          <cell r="BI294">
            <v>0</v>
          </cell>
          <cell r="BJ294">
            <v>0</v>
          </cell>
          <cell r="BK294">
            <v>0</v>
          </cell>
          <cell r="BL294">
            <v>34</v>
          </cell>
          <cell r="BM294">
            <v>0</v>
          </cell>
          <cell r="BN294">
            <v>0</v>
          </cell>
          <cell r="BO294">
            <v>0</v>
          </cell>
          <cell r="BP294">
            <v>84628.45</v>
          </cell>
          <cell r="BQ294">
            <v>378466.19</v>
          </cell>
          <cell r="BR294">
            <v>4</v>
          </cell>
          <cell r="BS294">
            <v>4</v>
          </cell>
          <cell r="BT294">
            <v>2</v>
          </cell>
          <cell r="BU294">
            <v>4</v>
          </cell>
          <cell r="BV294">
            <v>0</v>
          </cell>
          <cell r="BW294">
            <v>0</v>
          </cell>
        </row>
        <row r="295">
          <cell r="A295" t="str">
            <v xml:space="preserve">02-Agent/Leader </v>
          </cell>
          <cell r="B295">
            <v>610</v>
          </cell>
          <cell r="C295">
            <v>22</v>
          </cell>
          <cell r="D295">
            <v>21.305</v>
          </cell>
          <cell r="E295">
            <v>3.49E-2</v>
          </cell>
          <cell r="F295">
            <v>7</v>
          </cell>
          <cell r="G295">
            <v>3</v>
          </cell>
          <cell r="H295">
            <v>7376</v>
          </cell>
          <cell r="I295">
            <v>1584</v>
          </cell>
          <cell r="J295">
            <v>270434.9008</v>
          </cell>
          <cell r="K295">
            <v>5267.0960999999998</v>
          </cell>
          <cell r="L295">
            <v>857.94830000000002</v>
          </cell>
          <cell r="M295">
            <v>262.94529999999997</v>
          </cell>
          <cell r="N295">
            <v>647.98929999999996</v>
          </cell>
          <cell r="O295">
            <v>362.01299999999998</v>
          </cell>
          <cell r="P295">
            <v>8916</v>
          </cell>
          <cell r="Q295">
            <v>95</v>
          </cell>
          <cell r="R295">
            <v>21</v>
          </cell>
          <cell r="S295">
            <v>8</v>
          </cell>
          <cell r="T295">
            <v>12</v>
          </cell>
          <cell r="U295">
            <v>7</v>
          </cell>
          <cell r="V295">
            <v>163473.0606</v>
          </cell>
          <cell r="W295">
            <v>114521.59510000001</v>
          </cell>
          <cell r="X295">
            <v>190</v>
          </cell>
          <cell r="Y295">
            <v>7573</v>
          </cell>
          <cell r="Z295">
            <v>278</v>
          </cell>
          <cell r="AA295">
            <v>919</v>
          </cell>
          <cell r="AB295">
            <v>659.23400000000004</v>
          </cell>
          <cell r="AC295">
            <v>3945.5187999999998</v>
          </cell>
          <cell r="AD295">
            <v>639.10900000000004</v>
          </cell>
          <cell r="AE295">
            <v>4314.9678999999996</v>
          </cell>
          <cell r="AF295">
            <v>638.23599999999999</v>
          </cell>
          <cell r="AG295">
            <v>246875695.55000001</v>
          </cell>
          <cell r="AH295">
            <v>51701784.130000003</v>
          </cell>
          <cell r="AI295">
            <v>4510865.01</v>
          </cell>
          <cell r="AJ295">
            <v>2556841.4700000002</v>
          </cell>
          <cell r="AK295">
            <v>152695.28</v>
          </cell>
          <cell r="AL295">
            <v>2921</v>
          </cell>
          <cell r="AM295">
            <v>6814</v>
          </cell>
          <cell r="AN295">
            <v>30503</v>
          </cell>
          <cell r="AO295">
            <v>605</v>
          </cell>
          <cell r="AP295">
            <v>97459132.609999999</v>
          </cell>
          <cell r="AQ295">
            <v>5746</v>
          </cell>
          <cell r="AR295">
            <v>161.76300000000001</v>
          </cell>
          <cell r="AS295">
            <v>4</v>
          </cell>
          <cell r="AT295">
            <v>2213274.48</v>
          </cell>
          <cell r="AU295">
            <v>0</v>
          </cell>
          <cell r="AV295">
            <v>0</v>
          </cell>
          <cell r="AW295">
            <v>0</v>
          </cell>
          <cell r="AX295">
            <v>207</v>
          </cell>
          <cell r="AY295">
            <v>48063911.299999997</v>
          </cell>
          <cell r="AZ295">
            <v>2779</v>
          </cell>
          <cell r="BA295">
            <v>2759</v>
          </cell>
          <cell r="BB295">
            <v>6304</v>
          </cell>
          <cell r="BC295">
            <v>13963.92</v>
          </cell>
          <cell r="BD295">
            <v>175596.03</v>
          </cell>
          <cell r="BE295">
            <v>0</v>
          </cell>
          <cell r="BF295">
            <v>0</v>
          </cell>
          <cell r="BG295">
            <v>168517434.28</v>
          </cell>
          <cell r="BH295">
            <v>2207009.48</v>
          </cell>
          <cell r="BI295">
            <v>3600</v>
          </cell>
          <cell r="BJ295">
            <v>2665</v>
          </cell>
          <cell r="BK295">
            <v>0</v>
          </cell>
          <cell r="BL295">
            <v>138</v>
          </cell>
          <cell r="BM295">
            <v>1</v>
          </cell>
          <cell r="BN295">
            <v>1</v>
          </cell>
          <cell r="BO295">
            <v>0</v>
          </cell>
          <cell r="BP295">
            <v>722209.39</v>
          </cell>
          <cell r="BQ295">
            <v>1491065.09</v>
          </cell>
          <cell r="BR295">
            <v>802</v>
          </cell>
          <cell r="BS295">
            <v>609</v>
          </cell>
          <cell r="BT295">
            <v>132</v>
          </cell>
          <cell r="BU295">
            <v>609</v>
          </cell>
          <cell r="BV295">
            <v>4</v>
          </cell>
          <cell r="BW295">
            <v>0</v>
          </cell>
        </row>
        <row r="296">
          <cell r="A296" t="str">
            <v xml:space="preserve">03-SCB </v>
          </cell>
          <cell r="B296">
            <v>0</v>
          </cell>
          <cell r="C296">
            <v>4</v>
          </cell>
          <cell r="D296">
            <v>0</v>
          </cell>
          <cell r="E296">
            <v>0</v>
          </cell>
          <cell r="F296">
            <v>5</v>
          </cell>
          <cell r="G296">
            <v>2</v>
          </cell>
          <cell r="H296">
            <v>2729</v>
          </cell>
          <cell r="I296">
            <v>796</v>
          </cell>
          <cell r="J296">
            <v>77504.828599999993</v>
          </cell>
          <cell r="K296">
            <v>972.5992</v>
          </cell>
          <cell r="L296">
            <v>373.5641</v>
          </cell>
          <cell r="M296">
            <v>560.41539999999998</v>
          </cell>
          <cell r="N296">
            <v>225.9666</v>
          </cell>
          <cell r="O296">
            <v>267.58339999999998</v>
          </cell>
          <cell r="P296">
            <v>3660</v>
          </cell>
          <cell r="Q296">
            <v>22</v>
          </cell>
          <cell r="R296">
            <v>7</v>
          </cell>
          <cell r="S296">
            <v>8</v>
          </cell>
          <cell r="T296">
            <v>6</v>
          </cell>
          <cell r="U296">
            <v>5</v>
          </cell>
          <cell r="V296">
            <v>48707.978000000003</v>
          </cell>
          <cell r="W296">
            <v>31678.651099999999</v>
          </cell>
          <cell r="X296">
            <v>1</v>
          </cell>
          <cell r="Y296">
            <v>3146</v>
          </cell>
          <cell r="Z296">
            <v>121</v>
          </cell>
          <cell r="AA296">
            <v>257</v>
          </cell>
          <cell r="AB296">
            <v>213.39400000000001</v>
          </cell>
          <cell r="AC296">
            <v>3180.1205</v>
          </cell>
          <cell r="AD296">
            <v>213.52699999999999</v>
          </cell>
          <cell r="AE296">
            <v>3424.4416999999999</v>
          </cell>
          <cell r="AF296">
            <v>213.07400000000001</v>
          </cell>
          <cell r="AG296">
            <v>73891681.189999998</v>
          </cell>
          <cell r="AH296">
            <v>21959922.010000002</v>
          </cell>
          <cell r="AI296">
            <v>2199300</v>
          </cell>
          <cell r="AJ296">
            <v>763221.61</v>
          </cell>
          <cell r="AK296">
            <v>76093.14</v>
          </cell>
          <cell r="AL296">
            <v>1209</v>
          </cell>
          <cell r="AM296">
            <v>2730</v>
          </cell>
          <cell r="AN296">
            <v>11287</v>
          </cell>
          <cell r="AO296">
            <v>244</v>
          </cell>
          <cell r="AP296">
            <v>31397205.989999998</v>
          </cell>
          <cell r="AQ296">
            <v>2322</v>
          </cell>
          <cell r="AR296">
            <v>481.67189999999999</v>
          </cell>
          <cell r="AS296">
            <v>5</v>
          </cell>
          <cell r="AT296">
            <v>726227.87</v>
          </cell>
          <cell r="AU296">
            <v>0</v>
          </cell>
          <cell r="AV296">
            <v>0</v>
          </cell>
          <cell r="AW296">
            <v>0</v>
          </cell>
          <cell r="AX296">
            <v>71</v>
          </cell>
          <cell r="AY296">
            <v>8350736.6200000001</v>
          </cell>
          <cell r="AZ296">
            <v>359</v>
          </cell>
          <cell r="BA296">
            <v>1169</v>
          </cell>
          <cell r="BB296">
            <v>2544</v>
          </cell>
          <cell r="BC296">
            <v>23363.8</v>
          </cell>
          <cell r="BD296">
            <v>264374.76</v>
          </cell>
          <cell r="BE296">
            <v>0</v>
          </cell>
          <cell r="BF296">
            <v>0</v>
          </cell>
          <cell r="BG296">
            <v>50431150.68</v>
          </cell>
          <cell r="BH296">
            <v>714720.77</v>
          </cell>
          <cell r="BI296">
            <v>11507.1</v>
          </cell>
          <cell r="BJ296">
            <v>0</v>
          </cell>
          <cell r="BK296">
            <v>0</v>
          </cell>
          <cell r="BL296">
            <v>61</v>
          </cell>
          <cell r="BM296">
            <v>1</v>
          </cell>
          <cell r="BN296">
            <v>0</v>
          </cell>
          <cell r="BO296">
            <v>0</v>
          </cell>
          <cell r="BP296">
            <v>74785.78</v>
          </cell>
          <cell r="BQ296">
            <v>651442.09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4</v>
          </cell>
          <cell r="BW296">
            <v>0</v>
          </cell>
        </row>
        <row r="297">
          <cell r="A297" t="str">
            <v xml:space="preserve">05-PA </v>
          </cell>
          <cell r="B297">
            <v>1480</v>
          </cell>
          <cell r="C297">
            <v>248</v>
          </cell>
          <cell r="D297">
            <v>64.215000000000003</v>
          </cell>
          <cell r="E297">
            <v>4.3400000000000001E-2</v>
          </cell>
          <cell r="F297">
            <v>277</v>
          </cell>
          <cell r="G297">
            <v>59</v>
          </cell>
          <cell r="H297">
            <v>92485</v>
          </cell>
          <cell r="I297">
            <v>15463</v>
          </cell>
          <cell r="J297">
            <v>1539469.4979000001</v>
          </cell>
          <cell r="K297">
            <v>20383.196199999998</v>
          </cell>
          <cell r="L297">
            <v>4333.4902000000002</v>
          </cell>
          <cell r="M297">
            <v>2812.7408999999998</v>
          </cell>
          <cell r="N297">
            <v>2090.0462000000002</v>
          </cell>
          <cell r="O297">
            <v>1594.4028000000001</v>
          </cell>
          <cell r="P297">
            <v>108072</v>
          </cell>
          <cell r="Q297">
            <v>609</v>
          </cell>
          <cell r="R297">
            <v>128</v>
          </cell>
          <cell r="S297">
            <v>80</v>
          </cell>
          <cell r="T297">
            <v>65</v>
          </cell>
          <cell r="U297">
            <v>50</v>
          </cell>
          <cell r="V297">
            <v>679373.64020000002</v>
          </cell>
          <cell r="W297">
            <v>892943.82030000002</v>
          </cell>
          <cell r="X297">
            <v>695</v>
          </cell>
          <cell r="Y297">
            <v>86522</v>
          </cell>
          <cell r="Z297">
            <v>5659</v>
          </cell>
          <cell r="AA297">
            <v>15072</v>
          </cell>
          <cell r="AB297">
            <v>6432.4354000000003</v>
          </cell>
          <cell r="AC297">
            <v>14448.3187</v>
          </cell>
          <cell r="AD297">
            <v>6376.4171999999999</v>
          </cell>
          <cell r="AE297">
            <v>16272.9442</v>
          </cell>
          <cell r="AF297">
            <v>6348.6271999999999</v>
          </cell>
          <cell r="AG297">
            <v>1350169631.5599</v>
          </cell>
          <cell r="AH297">
            <v>417447630.92000002</v>
          </cell>
          <cell r="AI297">
            <v>47097696.159999996</v>
          </cell>
          <cell r="AJ297">
            <v>10916303.630000001</v>
          </cell>
          <cell r="AK297">
            <v>799598.42</v>
          </cell>
          <cell r="AL297">
            <v>22464</v>
          </cell>
          <cell r="AM297">
            <v>91196</v>
          </cell>
          <cell r="AN297">
            <v>246951</v>
          </cell>
          <cell r="AO297">
            <v>6586</v>
          </cell>
          <cell r="AP297">
            <v>723065297.75</v>
          </cell>
          <cell r="AQ297">
            <v>55954</v>
          </cell>
          <cell r="AR297">
            <v>1634.0862999999999</v>
          </cell>
          <cell r="AS297">
            <v>49</v>
          </cell>
          <cell r="AT297">
            <v>27025143.57</v>
          </cell>
          <cell r="AU297">
            <v>0</v>
          </cell>
          <cell r="AV297">
            <v>0</v>
          </cell>
          <cell r="AW297">
            <v>0</v>
          </cell>
          <cell r="AX297">
            <v>2615</v>
          </cell>
          <cell r="AY297">
            <v>350620151.43000001</v>
          </cell>
          <cell r="AZ297">
            <v>12995</v>
          </cell>
          <cell r="BA297">
            <v>20734</v>
          </cell>
          <cell r="BB297">
            <v>88319</v>
          </cell>
          <cell r="BC297">
            <v>125697.75</v>
          </cell>
          <cell r="BD297">
            <v>1312428.72</v>
          </cell>
          <cell r="BE297">
            <v>0</v>
          </cell>
          <cell r="BF297">
            <v>0</v>
          </cell>
          <cell r="BG297">
            <v>722585539.14999998</v>
          </cell>
          <cell r="BH297">
            <v>27177898.210000001</v>
          </cell>
          <cell r="BI297">
            <v>14758.94</v>
          </cell>
          <cell r="BJ297">
            <v>0</v>
          </cell>
          <cell r="BK297">
            <v>0</v>
          </cell>
          <cell r="BL297">
            <v>1988</v>
          </cell>
          <cell r="BM297">
            <v>2</v>
          </cell>
          <cell r="BN297">
            <v>0</v>
          </cell>
          <cell r="BO297">
            <v>0</v>
          </cell>
          <cell r="BP297">
            <v>5246691.82</v>
          </cell>
          <cell r="BQ297">
            <v>21945965.329999998</v>
          </cell>
          <cell r="BR297">
            <v>2162</v>
          </cell>
          <cell r="BS297">
            <v>1480</v>
          </cell>
          <cell r="BT297">
            <v>578</v>
          </cell>
          <cell r="BU297">
            <v>1480</v>
          </cell>
          <cell r="BV297">
            <v>38</v>
          </cell>
          <cell r="BW297">
            <v>0</v>
          </cell>
        </row>
        <row r="298">
          <cell r="A298" t="str">
            <v xml:space="preserve">06-Direct Response </v>
          </cell>
          <cell r="B298">
            <v>309</v>
          </cell>
          <cell r="C298">
            <v>52</v>
          </cell>
          <cell r="D298">
            <v>17.515000000000001</v>
          </cell>
          <cell r="E298">
            <v>5.67E-2</v>
          </cell>
          <cell r="F298">
            <v>13</v>
          </cell>
          <cell r="G298">
            <v>3</v>
          </cell>
          <cell r="H298">
            <v>5217</v>
          </cell>
          <cell r="I298">
            <v>854</v>
          </cell>
          <cell r="J298">
            <v>85108.347099999999</v>
          </cell>
          <cell r="K298">
            <v>1885.9377999999999</v>
          </cell>
          <cell r="L298">
            <v>321.43400000000003</v>
          </cell>
          <cell r="M298">
            <v>141.40719999999999</v>
          </cell>
          <cell r="N298">
            <v>410.78789999999998</v>
          </cell>
          <cell r="O298">
            <v>186.7294</v>
          </cell>
          <cell r="P298">
            <v>6043</v>
          </cell>
          <cell r="Q298">
            <v>48</v>
          </cell>
          <cell r="R298">
            <v>10</v>
          </cell>
          <cell r="S298">
            <v>4</v>
          </cell>
          <cell r="T298">
            <v>10</v>
          </cell>
          <cell r="U298">
            <v>5</v>
          </cell>
          <cell r="V298">
            <v>31215.226299999998</v>
          </cell>
          <cell r="W298">
            <v>56983.569100000001</v>
          </cell>
          <cell r="X298">
            <v>139</v>
          </cell>
          <cell r="Y298">
            <v>4575</v>
          </cell>
          <cell r="Z298">
            <v>398</v>
          </cell>
          <cell r="AA298">
            <v>959</v>
          </cell>
          <cell r="AB298">
            <v>370.32990000000001</v>
          </cell>
          <cell r="AC298">
            <v>1135.9340999999999</v>
          </cell>
          <cell r="AD298">
            <v>354.37200000000001</v>
          </cell>
          <cell r="AE298">
            <v>1352.6737000000001</v>
          </cell>
          <cell r="AF298">
            <v>351.32100000000003</v>
          </cell>
          <cell r="AG298">
            <v>76075184.930000007</v>
          </cell>
          <cell r="AH298">
            <v>19902087.859999999</v>
          </cell>
          <cell r="AI298">
            <v>1914569.05</v>
          </cell>
          <cell r="AJ298">
            <v>513640.9</v>
          </cell>
          <cell r="AK298">
            <v>-64846.43</v>
          </cell>
          <cell r="AL298">
            <v>1031</v>
          </cell>
          <cell r="AM298">
            <v>4942</v>
          </cell>
          <cell r="AN298">
            <v>11070</v>
          </cell>
          <cell r="AO298">
            <v>302</v>
          </cell>
          <cell r="AP298">
            <v>41722153.420000002</v>
          </cell>
          <cell r="AQ298">
            <v>2694</v>
          </cell>
          <cell r="AR298">
            <v>144.15199999999999</v>
          </cell>
          <cell r="AS298">
            <v>5</v>
          </cell>
          <cell r="AT298">
            <v>1126323.07</v>
          </cell>
          <cell r="AU298">
            <v>0</v>
          </cell>
          <cell r="AV298">
            <v>0</v>
          </cell>
          <cell r="AW298">
            <v>0</v>
          </cell>
          <cell r="AX298">
            <v>49</v>
          </cell>
          <cell r="AY298">
            <v>30476818.109999999</v>
          </cell>
          <cell r="AZ298">
            <v>907</v>
          </cell>
          <cell r="BA298">
            <v>954</v>
          </cell>
          <cell r="BB298">
            <v>5171</v>
          </cell>
          <cell r="BC298">
            <v>13677.35</v>
          </cell>
          <cell r="BD298">
            <v>108799.24</v>
          </cell>
          <cell r="BE298">
            <v>0</v>
          </cell>
          <cell r="BF298">
            <v>0</v>
          </cell>
          <cell r="BG298">
            <v>33459465.5</v>
          </cell>
          <cell r="BH298">
            <v>1129638.07</v>
          </cell>
          <cell r="BI298">
            <v>0</v>
          </cell>
          <cell r="BJ298">
            <v>0</v>
          </cell>
          <cell r="BK298">
            <v>0</v>
          </cell>
          <cell r="BL298">
            <v>83</v>
          </cell>
          <cell r="BM298">
            <v>0</v>
          </cell>
          <cell r="BN298">
            <v>0</v>
          </cell>
          <cell r="BO298">
            <v>0</v>
          </cell>
          <cell r="BP298">
            <v>226135.72</v>
          </cell>
          <cell r="BQ298">
            <v>903502.35</v>
          </cell>
          <cell r="BR298">
            <v>1047</v>
          </cell>
          <cell r="BS298">
            <v>309</v>
          </cell>
          <cell r="BT298">
            <v>600</v>
          </cell>
          <cell r="BU298">
            <v>309</v>
          </cell>
          <cell r="BV298">
            <v>4</v>
          </cell>
          <cell r="BW298">
            <v>0</v>
          </cell>
        </row>
        <row r="299">
          <cell r="A299" t="str">
            <v xml:space="preserve">07-Electrolux </v>
          </cell>
          <cell r="B299">
            <v>11</v>
          </cell>
          <cell r="C299">
            <v>0</v>
          </cell>
          <cell r="D299">
            <v>0.48</v>
          </cell>
          <cell r="E299">
            <v>4.36E-2</v>
          </cell>
          <cell r="F299">
            <v>3</v>
          </cell>
          <cell r="G299">
            <v>2</v>
          </cell>
          <cell r="H299">
            <v>1182</v>
          </cell>
          <cell r="I299">
            <v>117</v>
          </cell>
          <cell r="J299">
            <v>14061.518899999999</v>
          </cell>
          <cell r="K299">
            <v>223.71</v>
          </cell>
          <cell r="L299">
            <v>35.758800000000001</v>
          </cell>
          <cell r="M299">
            <v>60.185000000000002</v>
          </cell>
          <cell r="N299">
            <v>0</v>
          </cell>
          <cell r="O299">
            <v>0</v>
          </cell>
          <cell r="P299">
            <v>1290</v>
          </cell>
          <cell r="Q299">
            <v>10</v>
          </cell>
          <cell r="R299">
            <v>2</v>
          </cell>
          <cell r="S299">
            <v>2</v>
          </cell>
          <cell r="T299">
            <v>0</v>
          </cell>
          <cell r="U299">
            <v>0</v>
          </cell>
          <cell r="V299">
            <v>10292.4601</v>
          </cell>
          <cell r="W299">
            <v>4088.7125999999998</v>
          </cell>
          <cell r="X299">
            <v>2</v>
          </cell>
          <cell r="Y299">
            <v>980</v>
          </cell>
          <cell r="Z299">
            <v>37</v>
          </cell>
          <cell r="AA299">
            <v>280</v>
          </cell>
          <cell r="AB299">
            <v>50.357999999999997</v>
          </cell>
          <cell r="AC299">
            <v>84.365300000000005</v>
          </cell>
          <cell r="AD299">
            <v>50.048000000000002</v>
          </cell>
          <cell r="AE299">
            <v>84.152299999999997</v>
          </cell>
          <cell r="AF299">
            <v>49.878</v>
          </cell>
          <cell r="AG299">
            <v>13388848.140000001</v>
          </cell>
          <cell r="AH299">
            <v>3809113.38</v>
          </cell>
          <cell r="AI299">
            <v>1145822.6000000001</v>
          </cell>
          <cell r="AJ299">
            <v>164781.81</v>
          </cell>
          <cell r="AK299">
            <v>39248.339999999997</v>
          </cell>
          <cell r="AL299">
            <v>491</v>
          </cell>
          <cell r="AM299">
            <v>1174</v>
          </cell>
          <cell r="AN299">
            <v>2455</v>
          </cell>
          <cell r="AO299">
            <v>234</v>
          </cell>
          <cell r="AP299">
            <v>3684951.11</v>
          </cell>
          <cell r="AQ299">
            <v>724</v>
          </cell>
          <cell r="AR299">
            <v>0</v>
          </cell>
          <cell r="AS299">
            <v>0</v>
          </cell>
          <cell r="AT299">
            <v>45870.16</v>
          </cell>
          <cell r="AU299">
            <v>0</v>
          </cell>
          <cell r="AV299">
            <v>0</v>
          </cell>
          <cell r="AW299">
            <v>0</v>
          </cell>
          <cell r="AX299">
            <v>2</v>
          </cell>
          <cell r="AY299">
            <v>0</v>
          </cell>
          <cell r="AZ299">
            <v>0</v>
          </cell>
          <cell r="BA299">
            <v>448</v>
          </cell>
          <cell r="BB299">
            <v>856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10926061.85</v>
          </cell>
          <cell r="BH299">
            <v>45870.16</v>
          </cell>
          <cell r="BI299">
            <v>0</v>
          </cell>
          <cell r="BJ299">
            <v>0</v>
          </cell>
          <cell r="BK299">
            <v>0</v>
          </cell>
          <cell r="BL299">
            <v>6</v>
          </cell>
          <cell r="BM299">
            <v>0</v>
          </cell>
          <cell r="BN299">
            <v>0</v>
          </cell>
          <cell r="BO299">
            <v>0</v>
          </cell>
          <cell r="BP299">
            <v>8055.09</v>
          </cell>
          <cell r="BQ299">
            <v>37815.07</v>
          </cell>
          <cell r="BR299">
            <v>50</v>
          </cell>
          <cell r="BS299">
            <v>11</v>
          </cell>
          <cell r="BT299">
            <v>42</v>
          </cell>
          <cell r="BU299">
            <v>11</v>
          </cell>
          <cell r="BV299">
            <v>0</v>
          </cell>
          <cell r="BW299">
            <v>0</v>
          </cell>
        </row>
        <row r="301">
          <cell r="A301" t="str">
            <v>rawdata0405</v>
          </cell>
          <cell r="B301">
            <v>38108</v>
          </cell>
          <cell r="C301">
            <v>40.485799999999998</v>
          </cell>
        </row>
        <row r="302">
          <cell r="A302" t="str">
            <v>segno</v>
          </cell>
          <cell r="B302" t="str">
            <v>noprin_n</v>
          </cell>
          <cell r="C302" t="str">
            <v>nosupp_n</v>
          </cell>
          <cell r="D302" t="str">
            <v>com_n</v>
          </cell>
          <cell r="E302" t="str">
            <v>avcrl_n</v>
          </cell>
          <cell r="F302" t="str">
            <v>novc</v>
          </cell>
          <cell r="G302" t="str">
            <v>noic</v>
          </cell>
          <cell r="H302" t="str">
            <v>noprin</v>
          </cell>
          <cell r="I302" t="str">
            <v>nosupp</v>
          </cell>
          <cell r="J302" t="str">
            <v>amtcurr</v>
          </cell>
          <cell r="K302" t="str">
            <v>amt30d</v>
          </cell>
          <cell r="L302" t="str">
            <v>amt60d</v>
          </cell>
          <cell r="M302" t="str">
            <v>amt90d</v>
          </cell>
          <cell r="N302" t="str">
            <v>amt120d</v>
          </cell>
          <cell r="O302" t="str">
            <v>amt150d</v>
          </cell>
          <cell r="P302" t="str">
            <v>nocurr</v>
          </cell>
          <cell r="Q302" t="str">
            <v>no30d</v>
          </cell>
          <cell r="R302" t="str">
            <v>no60d</v>
          </cell>
          <cell r="S302" t="str">
            <v>no90d</v>
          </cell>
          <cell r="T302" t="str">
            <v>no120d</v>
          </cell>
          <cell r="U302" t="str">
            <v>no150d</v>
          </cell>
          <cell r="V302" t="str">
            <v>amtrevo</v>
          </cell>
          <cell r="W302" t="str">
            <v>amttran</v>
          </cell>
          <cell r="X302" t="str">
            <v>nononact</v>
          </cell>
          <cell r="Y302" t="str">
            <v>no3mact</v>
          </cell>
          <cell r="Z302" t="str">
            <v>no6mact</v>
          </cell>
          <cell r="AA302" t="str">
            <v>nodorm</v>
          </cell>
          <cell r="AB302" t="str">
            <v>cifcrl</v>
          </cell>
          <cell r="AC302" t="str">
            <v>ncifcom</v>
          </cell>
          <cell r="AD302" t="str">
            <v>cyccrl</v>
          </cell>
          <cell r="AE302" t="str">
            <v>cyccom</v>
          </cell>
          <cell r="AF302" t="str">
            <v>actcrl</v>
          </cell>
          <cell r="AG302" t="str">
            <v>stmtbal</v>
          </cell>
          <cell r="AH302" t="str">
            <v>cycret</v>
          </cell>
          <cell r="AI302" t="str">
            <v>cyccsh</v>
          </cell>
          <cell r="AJ302" t="str">
            <v>tfinchg</v>
          </cell>
          <cell r="AK302" t="str">
            <v>fees</v>
          </cell>
          <cell r="AL302" t="str">
            <v>rollover</v>
          </cell>
          <cell r="AM302" t="str">
            <v>nocecif</v>
          </cell>
          <cell r="AN302" t="str">
            <v>noret</v>
          </cell>
          <cell r="AO302" t="str">
            <v>nocsh</v>
          </cell>
          <cell r="AP302" t="str">
            <v>pmtamt</v>
          </cell>
          <cell r="AQ302" t="str">
            <v>nopmt</v>
          </cell>
          <cell r="AR302" t="str">
            <v>amt150dp</v>
          </cell>
          <cell r="AS302" t="str">
            <v>no150dp</v>
          </cell>
          <cell r="AT302" t="str">
            <v>unbilled</v>
          </cell>
          <cell r="AU302" t="str">
            <v>cycbt</v>
          </cell>
          <cell r="AV302" t="str">
            <v>nobt</v>
          </cell>
          <cell r="AW302" t="str">
            <v>nocu</v>
          </cell>
          <cell r="AX302" t="str">
            <v>nonc</v>
          </cell>
          <cell r="AY302" t="str">
            <v>cycpre</v>
          </cell>
          <cell r="AZ302" t="str">
            <v>nopre</v>
          </cell>
          <cell r="BA302" t="str">
            <v>norev</v>
          </cell>
          <cell r="BB302" t="str">
            <v>notran</v>
          </cell>
          <cell r="BC302" t="str">
            <v>scredcoint</v>
          </cell>
          <cell r="BD302" t="str">
            <v>scredcoprin</v>
          </cell>
          <cell r="BE302" t="str">
            <v>sfcredcoint</v>
          </cell>
          <cell r="BF302" t="str">
            <v>sfcredcoprin</v>
          </cell>
          <cell r="BG302" t="str">
            <v>sstmtbal</v>
          </cell>
          <cell r="BH302" t="str">
            <v>ilamtcurr</v>
          </cell>
          <cell r="BI302" t="str">
            <v>ilamt30d</v>
          </cell>
          <cell r="BJ302" t="str">
            <v>ilamt60d</v>
          </cell>
          <cell r="BK302" t="str">
            <v>ilamt61d</v>
          </cell>
          <cell r="BL302" t="str">
            <v>ilnocurr</v>
          </cell>
          <cell r="BM302" t="str">
            <v>ilno30d</v>
          </cell>
          <cell r="BN302" t="str">
            <v>ilno60d</v>
          </cell>
          <cell r="BO302" t="str">
            <v>ilno61d</v>
          </cell>
          <cell r="BP302" t="str">
            <v>ilamtrevo</v>
          </cell>
          <cell r="BQ302" t="str">
            <v>ilamttran</v>
          </cell>
          <cell r="BR302" t="str">
            <v>New Appl</v>
          </cell>
          <cell r="BS302" t="str">
            <v>Appl Appr</v>
          </cell>
          <cell r="BT302" t="str">
            <v>Appl Dec</v>
          </cell>
          <cell r="BU302" t="str">
            <v>New Card</v>
          </cell>
          <cell r="BV302" t="str">
            <v>credcoacct</v>
          </cell>
          <cell r="BW302" t="str">
            <v>fraudcoacct</v>
          </cell>
        </row>
        <row r="303">
          <cell r="A303" t="str">
            <v xml:space="preserve">01-Staff </v>
          </cell>
          <cell r="B303">
            <v>4</v>
          </cell>
          <cell r="C303">
            <v>2</v>
          </cell>
          <cell r="D303">
            <v>1.57</v>
          </cell>
          <cell r="E303">
            <v>0.39250000000000002</v>
          </cell>
          <cell r="F303">
            <v>3</v>
          </cell>
          <cell r="G303">
            <v>2</v>
          </cell>
          <cell r="H303">
            <v>1370</v>
          </cell>
          <cell r="I303">
            <v>389</v>
          </cell>
          <cell r="J303">
            <v>21510.587800000001</v>
          </cell>
          <cell r="K303">
            <v>465.5831</v>
          </cell>
          <cell r="L303">
            <v>15.3329</v>
          </cell>
          <cell r="M303">
            <v>37.293999999999997</v>
          </cell>
          <cell r="N303">
            <v>29.299199999999999</v>
          </cell>
          <cell r="O303">
            <v>35.890700000000002</v>
          </cell>
          <cell r="P303">
            <v>1764</v>
          </cell>
          <cell r="Q303">
            <v>18</v>
          </cell>
          <cell r="R303">
            <v>1</v>
          </cell>
          <cell r="S303">
            <v>2</v>
          </cell>
          <cell r="T303">
            <v>2</v>
          </cell>
          <cell r="U303">
            <v>2</v>
          </cell>
          <cell r="V303">
            <v>14088.3374</v>
          </cell>
          <cell r="W303">
            <v>8025.6054000000004</v>
          </cell>
          <cell r="X303">
            <v>2</v>
          </cell>
          <cell r="Y303">
            <v>1380</v>
          </cell>
          <cell r="Z303">
            <v>71</v>
          </cell>
          <cell r="AA303">
            <v>306</v>
          </cell>
          <cell r="AB303">
            <v>110.02</v>
          </cell>
          <cell r="AC303">
            <v>344.1069</v>
          </cell>
          <cell r="AD303">
            <v>108.39100000000001</v>
          </cell>
          <cell r="AE303">
            <v>375.58870000000002</v>
          </cell>
          <cell r="AF303">
            <v>107.071</v>
          </cell>
          <cell r="AG303">
            <v>20187672.030000001</v>
          </cell>
          <cell r="AH303">
            <v>5813430.25</v>
          </cell>
          <cell r="AI303">
            <v>511600</v>
          </cell>
          <cell r="AJ303">
            <v>214704.24</v>
          </cell>
          <cell r="AK303">
            <v>13500.3</v>
          </cell>
          <cell r="AL303">
            <v>475</v>
          </cell>
          <cell r="AM303">
            <v>1365</v>
          </cell>
          <cell r="AN303">
            <v>3859</v>
          </cell>
          <cell r="AO303">
            <v>77</v>
          </cell>
          <cell r="AP303">
            <v>8218035.9100000001</v>
          </cell>
          <cell r="AQ303">
            <v>935</v>
          </cell>
          <cell r="AR303">
            <v>19.955100000000002</v>
          </cell>
          <cell r="AS303">
            <v>1</v>
          </cell>
          <cell r="AT303">
            <v>406229</v>
          </cell>
          <cell r="AU303">
            <v>0</v>
          </cell>
          <cell r="AV303">
            <v>0</v>
          </cell>
          <cell r="AW303">
            <v>1</v>
          </cell>
          <cell r="AX303">
            <v>40</v>
          </cell>
          <cell r="AY303">
            <v>1266308.51</v>
          </cell>
          <cell r="AZ303">
            <v>119</v>
          </cell>
          <cell r="BA303">
            <v>456</v>
          </cell>
          <cell r="BB303">
            <v>1334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14687865.32</v>
          </cell>
          <cell r="BH303">
            <v>426127.81</v>
          </cell>
          <cell r="BI303">
            <v>0</v>
          </cell>
          <cell r="BJ303">
            <v>0</v>
          </cell>
          <cell r="BK303">
            <v>0</v>
          </cell>
          <cell r="BL303">
            <v>34</v>
          </cell>
          <cell r="BM303">
            <v>0</v>
          </cell>
          <cell r="BN303">
            <v>0</v>
          </cell>
          <cell r="BO303">
            <v>0</v>
          </cell>
          <cell r="BP303">
            <v>74777.59</v>
          </cell>
          <cell r="BQ303">
            <v>351350.22</v>
          </cell>
          <cell r="BR303">
            <v>7</v>
          </cell>
          <cell r="BS303">
            <v>4</v>
          </cell>
          <cell r="BT303">
            <v>1</v>
          </cell>
          <cell r="BU303">
            <v>4</v>
          </cell>
          <cell r="BV303">
            <v>0</v>
          </cell>
          <cell r="BW303">
            <v>0</v>
          </cell>
        </row>
        <row r="304">
          <cell r="A304" t="str">
            <v xml:space="preserve">02-Agent/Leader </v>
          </cell>
          <cell r="B304">
            <v>157</v>
          </cell>
          <cell r="C304">
            <v>28</v>
          </cell>
          <cell r="D304">
            <v>5.9249999999999998</v>
          </cell>
          <cell r="E304">
            <v>3.7699999999999997E-2</v>
          </cell>
          <cell r="F304">
            <v>17</v>
          </cell>
          <cell r="G304">
            <v>10</v>
          </cell>
          <cell r="H304">
            <v>7515</v>
          </cell>
          <cell r="I304">
            <v>1603</v>
          </cell>
          <cell r="J304">
            <v>282058.03200000001</v>
          </cell>
          <cell r="K304">
            <v>5680.4638999999997</v>
          </cell>
          <cell r="L304">
            <v>1079.5449000000001</v>
          </cell>
          <cell r="M304">
            <v>529.74459999999999</v>
          </cell>
          <cell r="N304">
            <v>370.47570000000002</v>
          </cell>
          <cell r="O304">
            <v>557.24279999999999</v>
          </cell>
          <cell r="P304">
            <v>9075</v>
          </cell>
          <cell r="Q304">
            <v>99</v>
          </cell>
          <cell r="R304">
            <v>20</v>
          </cell>
          <cell r="S304">
            <v>12</v>
          </cell>
          <cell r="T304">
            <v>9</v>
          </cell>
          <cell r="U304">
            <v>10</v>
          </cell>
          <cell r="V304">
            <v>168017.01269999999</v>
          </cell>
          <cell r="W304">
            <v>122596.9549</v>
          </cell>
          <cell r="X304">
            <v>44</v>
          </cell>
          <cell r="Y304">
            <v>7974</v>
          </cell>
          <cell r="Z304">
            <v>247</v>
          </cell>
          <cell r="AA304">
            <v>853</v>
          </cell>
          <cell r="AB304">
            <v>665.98450000000003</v>
          </cell>
          <cell r="AC304">
            <v>4444.8649999999998</v>
          </cell>
          <cell r="AD304">
            <v>659.29300000000001</v>
          </cell>
          <cell r="AE304">
            <v>4327.0835999999999</v>
          </cell>
          <cell r="AF304">
            <v>654.77700000000004</v>
          </cell>
          <cell r="AG304">
            <v>250898984.05000001</v>
          </cell>
          <cell r="AH304">
            <v>53684696.079999998</v>
          </cell>
          <cell r="AI304">
            <v>5106700</v>
          </cell>
          <cell r="AJ304">
            <v>2453450.89</v>
          </cell>
          <cell r="AK304">
            <v>181236.5</v>
          </cell>
          <cell r="AL304">
            <v>3019</v>
          </cell>
          <cell r="AM304">
            <v>7382</v>
          </cell>
          <cell r="AN304">
            <v>32317</v>
          </cell>
          <cell r="AO304">
            <v>650</v>
          </cell>
          <cell r="AP304">
            <v>103989255.89</v>
          </cell>
          <cell r="AQ304">
            <v>6045</v>
          </cell>
          <cell r="AR304">
            <v>338.46370000000002</v>
          </cell>
          <cell r="AS304">
            <v>7</v>
          </cell>
          <cell r="AT304">
            <v>2029663.27</v>
          </cell>
          <cell r="AU304">
            <v>0</v>
          </cell>
          <cell r="AV304">
            <v>0</v>
          </cell>
          <cell r="AW304">
            <v>0</v>
          </cell>
          <cell r="AX304">
            <v>216</v>
          </cell>
          <cell r="AY304">
            <v>47090463.509999998</v>
          </cell>
          <cell r="AZ304">
            <v>2812</v>
          </cell>
          <cell r="BA304">
            <v>2906</v>
          </cell>
          <cell r="BB304">
            <v>6326</v>
          </cell>
          <cell r="BC304">
            <v>6249.57</v>
          </cell>
          <cell r="BD304">
            <v>58310.400000000001</v>
          </cell>
          <cell r="BE304">
            <v>0</v>
          </cell>
          <cell r="BF304">
            <v>0</v>
          </cell>
          <cell r="BG304">
            <v>170300752.47999999</v>
          </cell>
          <cell r="BH304">
            <v>2029040.63</v>
          </cell>
          <cell r="BI304">
            <v>2804.72</v>
          </cell>
          <cell r="BJ304">
            <v>0</v>
          </cell>
          <cell r="BK304">
            <v>0</v>
          </cell>
          <cell r="BL304">
            <v>134</v>
          </cell>
          <cell r="BM304">
            <v>1</v>
          </cell>
          <cell r="BN304">
            <v>0</v>
          </cell>
          <cell r="BO304">
            <v>0</v>
          </cell>
          <cell r="BP304">
            <v>679709.11</v>
          </cell>
          <cell r="BQ304">
            <v>1352136.24</v>
          </cell>
          <cell r="BR304">
            <v>153</v>
          </cell>
          <cell r="BS304">
            <v>157</v>
          </cell>
          <cell r="BT304">
            <v>91</v>
          </cell>
          <cell r="BU304">
            <v>157</v>
          </cell>
          <cell r="BV304">
            <v>1</v>
          </cell>
          <cell r="BW304">
            <v>0</v>
          </cell>
        </row>
        <row r="305">
          <cell r="A305" t="str">
            <v xml:space="preserve">03-SCB </v>
          </cell>
          <cell r="B305">
            <v>0</v>
          </cell>
          <cell r="C305">
            <v>2</v>
          </cell>
          <cell r="D305">
            <v>0</v>
          </cell>
          <cell r="E305">
            <v>0</v>
          </cell>
          <cell r="F305">
            <v>6</v>
          </cell>
          <cell r="G305">
            <v>3</v>
          </cell>
          <cell r="H305">
            <v>2724</v>
          </cell>
          <cell r="I305">
            <v>796</v>
          </cell>
          <cell r="J305">
            <v>77258.646699999998</v>
          </cell>
          <cell r="K305">
            <v>1264.5794000000001</v>
          </cell>
          <cell r="L305">
            <v>200.76509999999999</v>
          </cell>
          <cell r="M305">
            <v>360.93509999999998</v>
          </cell>
          <cell r="N305">
            <v>510.63470000000001</v>
          </cell>
          <cell r="O305">
            <v>200.20400000000001</v>
          </cell>
          <cell r="P305">
            <v>3599</v>
          </cell>
          <cell r="Q305">
            <v>30</v>
          </cell>
          <cell r="R305">
            <v>5</v>
          </cell>
          <cell r="S305">
            <v>7</v>
          </cell>
          <cell r="T305">
            <v>6</v>
          </cell>
          <cell r="U305">
            <v>5</v>
          </cell>
          <cell r="V305">
            <v>48550.368600000002</v>
          </cell>
          <cell r="W305">
            <v>31560.144199999999</v>
          </cell>
          <cell r="X305">
            <v>2</v>
          </cell>
          <cell r="Y305">
            <v>3144</v>
          </cell>
          <cell r="Z305">
            <v>107</v>
          </cell>
          <cell r="AA305">
            <v>267</v>
          </cell>
          <cell r="AB305">
            <v>213.6832</v>
          </cell>
          <cell r="AC305">
            <v>2827.6581999999999</v>
          </cell>
          <cell r="AD305">
            <v>212.97640000000001</v>
          </cell>
          <cell r="AE305">
            <v>3401.9115000000002</v>
          </cell>
          <cell r="AF305">
            <v>212.6054</v>
          </cell>
          <cell r="AG305">
            <v>74366908.700000003</v>
          </cell>
          <cell r="AH305">
            <v>21297579.75</v>
          </cell>
          <cell r="AI305">
            <v>1923500</v>
          </cell>
          <cell r="AJ305">
            <v>755153.53</v>
          </cell>
          <cell r="AK305">
            <v>92266.57</v>
          </cell>
          <cell r="AL305">
            <v>1212</v>
          </cell>
          <cell r="AM305">
            <v>2722</v>
          </cell>
          <cell r="AN305">
            <v>11388</v>
          </cell>
          <cell r="AO305">
            <v>212</v>
          </cell>
          <cell r="AP305">
            <v>32975124.629999999</v>
          </cell>
          <cell r="AQ305">
            <v>2359</v>
          </cell>
          <cell r="AR305">
            <v>314.74779999999998</v>
          </cell>
          <cell r="AS305">
            <v>6</v>
          </cell>
          <cell r="AT305">
            <v>853018.47</v>
          </cell>
          <cell r="AU305">
            <v>0</v>
          </cell>
          <cell r="AV305">
            <v>0</v>
          </cell>
          <cell r="AW305">
            <v>0</v>
          </cell>
          <cell r="AX305">
            <v>72</v>
          </cell>
          <cell r="AY305">
            <v>9853890.4600000009</v>
          </cell>
          <cell r="AZ305">
            <v>363</v>
          </cell>
          <cell r="BA305">
            <v>1179</v>
          </cell>
          <cell r="BB305">
            <v>2479</v>
          </cell>
          <cell r="BC305">
            <v>45886.02</v>
          </cell>
          <cell r="BD305">
            <v>395315.34</v>
          </cell>
          <cell r="BE305">
            <v>0</v>
          </cell>
          <cell r="BF305">
            <v>0</v>
          </cell>
          <cell r="BG305">
            <v>50147133.780000001</v>
          </cell>
          <cell r="BH305">
            <v>863087.57</v>
          </cell>
          <cell r="BI305">
            <v>0</v>
          </cell>
          <cell r="BJ305">
            <v>0</v>
          </cell>
          <cell r="BK305">
            <v>0</v>
          </cell>
          <cell r="BL305">
            <v>63</v>
          </cell>
          <cell r="BM305">
            <v>0</v>
          </cell>
          <cell r="BN305">
            <v>0</v>
          </cell>
          <cell r="BO305">
            <v>0</v>
          </cell>
          <cell r="BP305">
            <v>76320.539999999994</v>
          </cell>
          <cell r="BQ305">
            <v>786767.03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4</v>
          </cell>
          <cell r="BW305">
            <v>0</v>
          </cell>
        </row>
        <row r="306">
          <cell r="A306" t="str">
            <v xml:space="preserve">05-PA </v>
          </cell>
          <cell r="B306">
            <v>801</v>
          </cell>
          <cell r="C306">
            <v>162</v>
          </cell>
          <cell r="D306">
            <v>37.22</v>
          </cell>
          <cell r="E306">
            <v>4.65E-2</v>
          </cell>
          <cell r="F306">
            <v>884</v>
          </cell>
          <cell r="G306">
            <v>74</v>
          </cell>
          <cell r="H306">
            <v>92425</v>
          </cell>
          <cell r="I306">
            <v>15515</v>
          </cell>
          <cell r="J306">
            <v>1547971.3489000001</v>
          </cell>
          <cell r="K306">
            <v>21301.706999999999</v>
          </cell>
          <cell r="L306">
            <v>4091.0315999999998</v>
          </cell>
          <cell r="M306">
            <v>3041.5529000000001</v>
          </cell>
          <cell r="N306">
            <v>2811.1396</v>
          </cell>
          <cell r="O306">
            <v>2258.3164999999999</v>
          </cell>
          <cell r="P306">
            <v>108385</v>
          </cell>
          <cell r="Q306">
            <v>608</v>
          </cell>
          <cell r="R306">
            <v>132</v>
          </cell>
          <cell r="S306">
            <v>81</v>
          </cell>
          <cell r="T306">
            <v>73</v>
          </cell>
          <cell r="U306">
            <v>68</v>
          </cell>
          <cell r="V306">
            <v>705933.76580000005</v>
          </cell>
          <cell r="W306">
            <v>876736.78090000001</v>
          </cell>
          <cell r="X306">
            <v>264</v>
          </cell>
          <cell r="Y306">
            <v>88270</v>
          </cell>
          <cell r="Z306">
            <v>5264</v>
          </cell>
          <cell r="AA306">
            <v>14142</v>
          </cell>
          <cell r="AB306">
            <v>6429.9997000000003</v>
          </cell>
          <cell r="AC306">
            <v>17294.4414</v>
          </cell>
          <cell r="AD306">
            <v>6404.9494999999997</v>
          </cell>
          <cell r="AE306">
            <v>18167.277300000002</v>
          </cell>
          <cell r="AF306">
            <v>6380.1634999999997</v>
          </cell>
          <cell r="AG306">
            <v>1358659105.5399001</v>
          </cell>
          <cell r="AH306">
            <v>415731791.79000002</v>
          </cell>
          <cell r="AI306">
            <v>44812590.18</v>
          </cell>
          <cell r="AJ306">
            <v>11115902.83</v>
          </cell>
          <cell r="AK306">
            <v>1593827.61</v>
          </cell>
          <cell r="AL306">
            <v>23750</v>
          </cell>
          <cell r="AM306">
            <v>92106</v>
          </cell>
          <cell r="AN306">
            <v>251461</v>
          </cell>
          <cell r="AO306">
            <v>6104</v>
          </cell>
          <cell r="AP306">
            <v>786523264.32000005</v>
          </cell>
          <cell r="AQ306">
            <v>59943</v>
          </cell>
          <cell r="AR306">
            <v>1195.4503</v>
          </cell>
          <cell r="AS306">
            <v>35</v>
          </cell>
          <cell r="AT306">
            <v>26777532.850000001</v>
          </cell>
          <cell r="AU306">
            <v>0</v>
          </cell>
          <cell r="AV306">
            <v>0</v>
          </cell>
          <cell r="AW306">
            <v>1</v>
          </cell>
          <cell r="AX306">
            <v>2721</v>
          </cell>
          <cell r="AY306">
            <v>325860054.06999999</v>
          </cell>
          <cell r="AZ306">
            <v>12006</v>
          </cell>
          <cell r="BA306">
            <v>21733</v>
          </cell>
          <cell r="BB306">
            <v>87649</v>
          </cell>
          <cell r="BC306">
            <v>121417.06</v>
          </cell>
          <cell r="BD306">
            <v>1180369.2</v>
          </cell>
          <cell r="BE306">
            <v>124303.11</v>
          </cell>
          <cell r="BF306">
            <v>0</v>
          </cell>
          <cell r="BG306">
            <v>752367771.98000002</v>
          </cell>
          <cell r="BH306">
            <v>26912447.359999999</v>
          </cell>
          <cell r="BI306">
            <v>47424.9</v>
          </cell>
          <cell r="BJ306">
            <v>0</v>
          </cell>
          <cell r="BK306">
            <v>0</v>
          </cell>
          <cell r="BL306">
            <v>1963</v>
          </cell>
          <cell r="BM306">
            <v>5</v>
          </cell>
          <cell r="BN306">
            <v>0</v>
          </cell>
          <cell r="BO306">
            <v>0</v>
          </cell>
          <cell r="BP306">
            <v>4987102.8899999997</v>
          </cell>
          <cell r="BQ306">
            <v>21972769.370000001</v>
          </cell>
          <cell r="BR306">
            <v>860</v>
          </cell>
          <cell r="BS306">
            <v>802</v>
          </cell>
          <cell r="BT306">
            <v>363</v>
          </cell>
          <cell r="BU306">
            <v>802</v>
          </cell>
          <cell r="BV306">
            <v>41</v>
          </cell>
          <cell r="BW306">
            <v>2</v>
          </cell>
        </row>
        <row r="307">
          <cell r="A307" t="str">
            <v xml:space="preserve">06-Direct Response </v>
          </cell>
          <cell r="B307">
            <v>911</v>
          </cell>
          <cell r="C307">
            <v>58</v>
          </cell>
          <cell r="D307">
            <v>55.47</v>
          </cell>
          <cell r="E307">
            <v>6.0900000000000003E-2</v>
          </cell>
          <cell r="F307">
            <v>18</v>
          </cell>
          <cell r="G307">
            <v>5</v>
          </cell>
          <cell r="H307">
            <v>6104</v>
          </cell>
          <cell r="I307">
            <v>908</v>
          </cell>
          <cell r="J307">
            <v>89700.599900000001</v>
          </cell>
          <cell r="K307">
            <v>1079.0463999999999</v>
          </cell>
          <cell r="L307">
            <v>712.19899999999996</v>
          </cell>
          <cell r="M307">
            <v>210.61539999999999</v>
          </cell>
          <cell r="N307">
            <v>195.8843</v>
          </cell>
          <cell r="O307">
            <v>470.2722</v>
          </cell>
          <cell r="P307">
            <v>7003</v>
          </cell>
          <cell r="Q307">
            <v>28</v>
          </cell>
          <cell r="R307">
            <v>14</v>
          </cell>
          <cell r="S307">
            <v>7</v>
          </cell>
          <cell r="T307">
            <v>5</v>
          </cell>
          <cell r="U307">
            <v>11</v>
          </cell>
          <cell r="V307">
            <v>33015.935599999997</v>
          </cell>
          <cell r="W307">
            <v>59443.700599999996</v>
          </cell>
          <cell r="X307">
            <v>471</v>
          </cell>
          <cell r="Y307">
            <v>5100</v>
          </cell>
          <cell r="Z307">
            <v>377</v>
          </cell>
          <cell r="AA307">
            <v>1064</v>
          </cell>
          <cell r="AB307">
            <v>426.38220000000001</v>
          </cell>
          <cell r="AC307">
            <v>1237.6237000000001</v>
          </cell>
          <cell r="AD307">
            <v>372.15039999999999</v>
          </cell>
          <cell r="AE307">
            <v>1330.0340000000001</v>
          </cell>
          <cell r="AF307">
            <v>368.35840000000002</v>
          </cell>
          <cell r="AG307">
            <v>74415919.379999995</v>
          </cell>
          <cell r="AH307">
            <v>21102589.84</v>
          </cell>
          <cell r="AI307">
            <v>2042598.31</v>
          </cell>
          <cell r="AJ307">
            <v>547177.11</v>
          </cell>
          <cell r="AK307">
            <v>76717.509999999995</v>
          </cell>
          <cell r="AL307">
            <v>1134</v>
          </cell>
          <cell r="AM307">
            <v>5230</v>
          </cell>
          <cell r="AN307">
            <v>11851</v>
          </cell>
          <cell r="AO307">
            <v>313</v>
          </cell>
          <cell r="AP307">
            <v>52685220.369999997</v>
          </cell>
          <cell r="AQ307">
            <v>3041</v>
          </cell>
          <cell r="AR307">
            <v>91.019099999999995</v>
          </cell>
          <cell r="AS307">
            <v>3</v>
          </cell>
          <cell r="AT307">
            <v>1090483.8500000001</v>
          </cell>
          <cell r="AU307">
            <v>20431</v>
          </cell>
          <cell r="AV307">
            <v>2</v>
          </cell>
          <cell r="AW307">
            <v>0</v>
          </cell>
          <cell r="AX307">
            <v>59</v>
          </cell>
          <cell r="AY307">
            <v>27532215.710000001</v>
          </cell>
          <cell r="AZ307">
            <v>895</v>
          </cell>
          <cell r="BA307">
            <v>1011</v>
          </cell>
          <cell r="BB307">
            <v>6060</v>
          </cell>
          <cell r="BC307">
            <v>10028.02</v>
          </cell>
          <cell r="BD307">
            <v>112343.75</v>
          </cell>
          <cell r="BE307">
            <v>0</v>
          </cell>
          <cell r="BF307">
            <v>0</v>
          </cell>
          <cell r="BG307">
            <v>36786751.920000002</v>
          </cell>
          <cell r="BH307">
            <v>1090483.8500000001</v>
          </cell>
          <cell r="BI307">
            <v>0</v>
          </cell>
          <cell r="BJ307">
            <v>0</v>
          </cell>
          <cell r="BK307">
            <v>0</v>
          </cell>
          <cell r="BL307">
            <v>75</v>
          </cell>
          <cell r="BM307">
            <v>0</v>
          </cell>
          <cell r="BN307">
            <v>0</v>
          </cell>
          <cell r="BO307">
            <v>0</v>
          </cell>
          <cell r="BP307">
            <v>313955.58</v>
          </cell>
          <cell r="BQ307">
            <v>776528.27</v>
          </cell>
          <cell r="BR307">
            <v>3227</v>
          </cell>
          <cell r="BS307">
            <v>910</v>
          </cell>
          <cell r="BT307">
            <v>1492</v>
          </cell>
          <cell r="BU307">
            <v>910</v>
          </cell>
          <cell r="BV307">
            <v>4</v>
          </cell>
          <cell r="BW307">
            <v>0</v>
          </cell>
        </row>
        <row r="308">
          <cell r="A308" t="str">
            <v xml:space="preserve">07-Electrolux </v>
          </cell>
          <cell r="B308">
            <v>7</v>
          </cell>
          <cell r="C308">
            <v>1</v>
          </cell>
          <cell r="D308">
            <v>0.38</v>
          </cell>
          <cell r="E308">
            <v>5.4300000000000001E-2</v>
          </cell>
          <cell r="F308">
            <v>6</v>
          </cell>
          <cell r="G308">
            <v>2</v>
          </cell>
          <cell r="H308">
            <v>1183</v>
          </cell>
          <cell r="I308">
            <v>117</v>
          </cell>
          <cell r="J308">
            <v>14941.810299999999</v>
          </cell>
          <cell r="K308">
            <v>429.50880000000001</v>
          </cell>
          <cell r="L308">
            <v>147.32480000000001</v>
          </cell>
          <cell r="M308">
            <v>15.9008</v>
          </cell>
          <cell r="N308">
            <v>61.085700000000003</v>
          </cell>
          <cell r="O308">
            <v>0</v>
          </cell>
          <cell r="P308">
            <v>1285</v>
          </cell>
          <cell r="Q308">
            <v>14</v>
          </cell>
          <cell r="R308">
            <v>5</v>
          </cell>
          <cell r="S308">
            <v>1</v>
          </cell>
          <cell r="T308">
            <v>2</v>
          </cell>
          <cell r="U308">
            <v>0</v>
          </cell>
          <cell r="V308">
            <v>11370.265100000001</v>
          </cell>
          <cell r="W308">
            <v>4225.3651</v>
          </cell>
          <cell r="X308">
            <v>1</v>
          </cell>
          <cell r="Y308">
            <v>984</v>
          </cell>
          <cell r="Z308">
            <v>53</v>
          </cell>
          <cell r="AA308">
            <v>262</v>
          </cell>
          <cell r="AB308">
            <v>50.518000000000001</v>
          </cell>
          <cell r="AC308">
            <v>123.714</v>
          </cell>
          <cell r="AD308">
            <v>50.283000000000001</v>
          </cell>
          <cell r="AE308">
            <v>121.93940000000001</v>
          </cell>
          <cell r="AF308">
            <v>49.872999999999998</v>
          </cell>
          <cell r="AG308">
            <v>14224948.359999999</v>
          </cell>
          <cell r="AH308">
            <v>3562622.11</v>
          </cell>
          <cell r="AI308">
            <v>930537.6</v>
          </cell>
          <cell r="AJ308">
            <v>173210.11</v>
          </cell>
          <cell r="AK308">
            <v>35627.67</v>
          </cell>
          <cell r="AL308">
            <v>536</v>
          </cell>
          <cell r="AM308">
            <v>1181</v>
          </cell>
          <cell r="AN308">
            <v>2214</v>
          </cell>
          <cell r="AO308">
            <v>200</v>
          </cell>
          <cell r="AP308">
            <v>3938444.03</v>
          </cell>
          <cell r="AQ308">
            <v>772</v>
          </cell>
          <cell r="AR308">
            <v>0</v>
          </cell>
          <cell r="AS308">
            <v>0</v>
          </cell>
          <cell r="AT308">
            <v>35945.25</v>
          </cell>
          <cell r="AU308">
            <v>0</v>
          </cell>
          <cell r="AV308">
            <v>0</v>
          </cell>
          <cell r="AW308">
            <v>0</v>
          </cell>
          <cell r="AX308">
            <v>2</v>
          </cell>
          <cell r="AY308">
            <v>0</v>
          </cell>
          <cell r="AZ308">
            <v>0</v>
          </cell>
          <cell r="BA308">
            <v>485</v>
          </cell>
          <cell r="BB308">
            <v>822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11837668.560000001</v>
          </cell>
          <cell r="BH308">
            <v>35945.25</v>
          </cell>
          <cell r="BI308">
            <v>0</v>
          </cell>
          <cell r="BJ308">
            <v>0</v>
          </cell>
          <cell r="BK308">
            <v>0</v>
          </cell>
          <cell r="BL308">
            <v>6</v>
          </cell>
          <cell r="BM308">
            <v>0</v>
          </cell>
          <cell r="BN308">
            <v>0</v>
          </cell>
          <cell r="BO308">
            <v>0</v>
          </cell>
          <cell r="BP308">
            <v>9122.0499999999993</v>
          </cell>
          <cell r="BQ308">
            <v>26823.200000000001</v>
          </cell>
          <cell r="BR308">
            <v>18</v>
          </cell>
          <cell r="BS308">
            <v>7</v>
          </cell>
          <cell r="BT308">
            <v>15</v>
          </cell>
          <cell r="BU308">
            <v>7</v>
          </cell>
          <cell r="BV308">
            <v>0</v>
          </cell>
          <cell r="BW308">
            <v>0</v>
          </cell>
        </row>
        <row r="332">
          <cell r="A332" t="str">
            <v>rawdata0408</v>
          </cell>
          <cell r="B332">
            <v>38200</v>
          </cell>
          <cell r="C332">
            <v>41.666699999999999</v>
          </cell>
        </row>
        <row r="333">
          <cell r="A333" t="str">
            <v>segno</v>
          </cell>
          <cell r="B333" t="str">
            <v>noprin_n</v>
          </cell>
          <cell r="C333" t="str">
            <v>nosupp_n</v>
          </cell>
          <cell r="D333" t="str">
            <v>com_n</v>
          </cell>
          <cell r="E333" t="str">
            <v>avcrl_n</v>
          </cell>
          <cell r="F333" t="str">
            <v>novc</v>
          </cell>
          <cell r="G333" t="str">
            <v>noic</v>
          </cell>
          <cell r="H333" t="str">
            <v>noprin</v>
          </cell>
          <cell r="I333" t="str">
            <v>nosupp</v>
          </cell>
          <cell r="J333" t="str">
            <v>amtcurr</v>
          </cell>
          <cell r="K333" t="str">
            <v>amt30d</v>
          </cell>
          <cell r="L333" t="str">
            <v>amt60d</v>
          </cell>
          <cell r="M333" t="str">
            <v>amt90d</v>
          </cell>
          <cell r="N333" t="str">
            <v>amt120d</v>
          </cell>
          <cell r="O333" t="str">
            <v>amt150d</v>
          </cell>
          <cell r="P333" t="str">
            <v>nocurr</v>
          </cell>
          <cell r="Q333" t="str">
            <v>no30d</v>
          </cell>
          <cell r="R333" t="str">
            <v>no60d</v>
          </cell>
          <cell r="S333" t="str">
            <v>no90d</v>
          </cell>
          <cell r="T333" t="str">
            <v>no120d</v>
          </cell>
          <cell r="U333" t="str">
            <v>no150d</v>
          </cell>
          <cell r="V333" t="str">
            <v>amtrevo</v>
          </cell>
          <cell r="W333" t="str">
            <v>amttran</v>
          </cell>
          <cell r="X333" t="str">
            <v>nononact</v>
          </cell>
          <cell r="Y333" t="str">
            <v>no3mact</v>
          </cell>
          <cell r="Z333" t="str">
            <v>no6mact</v>
          </cell>
          <cell r="AA333" t="str">
            <v>nodorm</v>
          </cell>
          <cell r="AB333" t="str">
            <v>cifcrl</v>
          </cell>
          <cell r="AC333" t="str">
            <v>ncifcom</v>
          </cell>
          <cell r="AD333" t="str">
            <v>cyccrl</v>
          </cell>
          <cell r="AE333" t="str">
            <v>cyccom</v>
          </cell>
          <cell r="AF333" t="str">
            <v>actcrl</v>
          </cell>
          <cell r="AG333" t="str">
            <v>stmtbal</v>
          </cell>
          <cell r="AH333" t="str">
            <v>cycret</v>
          </cell>
          <cell r="AI333" t="str">
            <v>cyccsh</v>
          </cell>
          <cell r="AJ333" t="str">
            <v>tfinchg</v>
          </cell>
          <cell r="AK333" t="str">
            <v>fees</v>
          </cell>
          <cell r="AL333" t="str">
            <v>rollover</v>
          </cell>
          <cell r="AM333" t="str">
            <v>nocecif</v>
          </cell>
          <cell r="AN333" t="str">
            <v>noret</v>
          </cell>
          <cell r="AO333" t="str">
            <v>nocsh</v>
          </cell>
          <cell r="AP333" t="str">
            <v>pmtamt</v>
          </cell>
          <cell r="AQ333" t="str">
            <v>nopmt</v>
          </cell>
          <cell r="AR333" t="str">
            <v>amt150dp</v>
          </cell>
          <cell r="AS333" t="str">
            <v>no150dp</v>
          </cell>
          <cell r="AT333" t="str">
            <v>unbilled</v>
          </cell>
          <cell r="AU333" t="str">
            <v>cycbt</v>
          </cell>
          <cell r="AV333" t="str">
            <v>nobt</v>
          </cell>
          <cell r="AW333" t="str">
            <v>nocu</v>
          </cell>
          <cell r="AX333" t="str">
            <v>nonc</v>
          </cell>
          <cell r="AY333" t="str">
            <v>cycpre</v>
          </cell>
          <cell r="AZ333" t="str">
            <v>nopre</v>
          </cell>
          <cell r="BA333" t="str">
            <v>norev</v>
          </cell>
          <cell r="BB333" t="str">
            <v>notran</v>
          </cell>
          <cell r="BC333" t="str">
            <v>scredcoint</v>
          </cell>
          <cell r="BD333" t="str">
            <v>scredcoprin</v>
          </cell>
          <cell r="BE333" t="str">
            <v>sfcredcoint</v>
          </cell>
          <cell r="BF333" t="str">
            <v>sfcredcoprin</v>
          </cell>
          <cell r="BG333" t="str">
            <v>sstmtbal</v>
          </cell>
          <cell r="BH333" t="str">
            <v>ilamtcurr</v>
          </cell>
          <cell r="BI333" t="str">
            <v>ilamt30d</v>
          </cell>
          <cell r="BJ333" t="str">
            <v>ilamt60d</v>
          </cell>
          <cell r="BK333" t="str">
            <v>ilamt61d</v>
          </cell>
          <cell r="BL333" t="str">
            <v>ilnocurr</v>
          </cell>
          <cell r="BM333" t="str">
            <v>ilno30d</v>
          </cell>
          <cell r="BN333" t="str">
            <v>ilno60d</v>
          </cell>
          <cell r="BO333" t="str">
            <v>ilno61d</v>
          </cell>
          <cell r="BP333" t="str">
            <v>ilamtrevo</v>
          </cell>
          <cell r="BQ333" t="str">
            <v>ilamttran</v>
          </cell>
          <cell r="BR333" t="str">
            <v>New Appl</v>
          </cell>
          <cell r="BS333" t="str">
            <v>Appl Appr</v>
          </cell>
          <cell r="BT333" t="str">
            <v>Appl Dec</v>
          </cell>
          <cell r="BU333" t="str">
            <v>New Card</v>
          </cell>
          <cell r="BV333" t="str">
            <v>credcoacct</v>
          </cell>
          <cell r="BW333" t="str">
            <v>fraudcoacct</v>
          </cell>
        </row>
        <row r="334">
          <cell r="A334" t="str">
            <v xml:space="preserve">01-Staff </v>
          </cell>
          <cell r="B334">
            <v>22</v>
          </cell>
          <cell r="C334">
            <v>23</v>
          </cell>
          <cell r="D334">
            <v>2.0750000000000002</v>
          </cell>
          <cell r="E334">
            <v>9.4299999999999995E-2</v>
          </cell>
          <cell r="F334">
            <v>10</v>
          </cell>
          <cell r="G334">
            <v>0</v>
          </cell>
          <cell r="H334">
            <v>1425</v>
          </cell>
          <cell r="I334">
            <v>426</v>
          </cell>
          <cell r="J334">
            <v>22954.7605</v>
          </cell>
          <cell r="K334">
            <v>470.9776</v>
          </cell>
          <cell r="L334">
            <v>161.4785</v>
          </cell>
          <cell r="M334">
            <v>37.0017</v>
          </cell>
          <cell r="N334">
            <v>30.017499999999998</v>
          </cell>
          <cell r="O334">
            <v>20.602399999999999</v>
          </cell>
          <cell r="P334">
            <v>1859</v>
          </cell>
          <cell r="Q334">
            <v>16</v>
          </cell>
          <cell r="R334">
            <v>5</v>
          </cell>
          <cell r="S334">
            <v>2</v>
          </cell>
          <cell r="T334">
            <v>1</v>
          </cell>
          <cell r="U334">
            <v>1</v>
          </cell>
          <cell r="V334">
            <v>14883.3045</v>
          </cell>
          <cell r="W334">
            <v>8840.4632000000001</v>
          </cell>
          <cell r="X334">
            <v>11</v>
          </cell>
          <cell r="Y334">
            <v>1416</v>
          </cell>
          <cell r="Z334">
            <v>82</v>
          </cell>
          <cell r="AA334">
            <v>342</v>
          </cell>
          <cell r="AB334">
            <v>116.4277</v>
          </cell>
          <cell r="AC334">
            <v>456.88290000000001</v>
          </cell>
          <cell r="AD334">
            <v>114.92100000000001</v>
          </cell>
          <cell r="AE334">
            <v>509.334</v>
          </cell>
          <cell r="AF334">
            <v>113.791</v>
          </cell>
          <cell r="AG334">
            <v>21533127.34</v>
          </cell>
          <cell r="AH334">
            <v>6401593.0199999996</v>
          </cell>
          <cell r="AI334">
            <v>394000</v>
          </cell>
          <cell r="AJ334">
            <v>228621.12</v>
          </cell>
          <cell r="AK334">
            <v>26502.97</v>
          </cell>
          <cell r="AL334">
            <v>494</v>
          </cell>
          <cell r="AM334">
            <v>1408</v>
          </cell>
          <cell r="AN334">
            <v>3654</v>
          </cell>
          <cell r="AO334">
            <v>73</v>
          </cell>
          <cell r="AP334">
            <v>8096768.96</v>
          </cell>
          <cell r="AQ334">
            <v>954</v>
          </cell>
          <cell r="AR334">
            <v>48.929600000000001</v>
          </cell>
          <cell r="AS334">
            <v>3</v>
          </cell>
          <cell r="AT334">
            <v>404298.76</v>
          </cell>
          <cell r="AU334">
            <v>0</v>
          </cell>
          <cell r="AV334">
            <v>0</v>
          </cell>
          <cell r="AW334">
            <v>0</v>
          </cell>
          <cell r="AX334">
            <v>45</v>
          </cell>
          <cell r="AY334">
            <v>1787105.2</v>
          </cell>
          <cell r="AZ334">
            <v>140</v>
          </cell>
          <cell r="BA334">
            <v>483</v>
          </cell>
          <cell r="BB334">
            <v>1404</v>
          </cell>
          <cell r="BC334">
            <v>1746.76</v>
          </cell>
          <cell r="BD334">
            <v>12930.8</v>
          </cell>
          <cell r="BE334">
            <v>0</v>
          </cell>
          <cell r="BF334">
            <v>0</v>
          </cell>
          <cell r="BG334">
            <v>15126585.48</v>
          </cell>
          <cell r="BH334">
            <v>404298.76</v>
          </cell>
          <cell r="BI334">
            <v>0</v>
          </cell>
          <cell r="BJ334">
            <v>0</v>
          </cell>
          <cell r="BK334">
            <v>0</v>
          </cell>
          <cell r="BL334">
            <v>30</v>
          </cell>
          <cell r="BM334">
            <v>0</v>
          </cell>
          <cell r="BN334">
            <v>0</v>
          </cell>
          <cell r="BO334">
            <v>0</v>
          </cell>
          <cell r="BP334">
            <v>57721.39</v>
          </cell>
          <cell r="BQ334">
            <v>346577.37</v>
          </cell>
          <cell r="BR334">
            <v>31</v>
          </cell>
          <cell r="BS334">
            <v>23</v>
          </cell>
          <cell r="BT334">
            <v>9</v>
          </cell>
          <cell r="BU334">
            <v>23</v>
          </cell>
          <cell r="BV334">
            <v>1</v>
          </cell>
          <cell r="BW334">
            <v>0</v>
          </cell>
        </row>
        <row r="335">
          <cell r="A335" t="str">
            <v xml:space="preserve">02-Agent/Leader </v>
          </cell>
          <cell r="B335">
            <v>12</v>
          </cell>
          <cell r="C335">
            <v>91</v>
          </cell>
          <cell r="D335">
            <v>0.45</v>
          </cell>
          <cell r="E335">
            <v>3.7499999999999999E-2</v>
          </cell>
          <cell r="F335">
            <v>19</v>
          </cell>
          <cell r="G335">
            <v>12</v>
          </cell>
          <cell r="H335">
            <v>7541</v>
          </cell>
          <cell r="I335">
            <v>1798</v>
          </cell>
          <cell r="J335">
            <v>306253.53210000001</v>
          </cell>
          <cell r="K335">
            <v>4459.0050000000001</v>
          </cell>
          <cell r="L335">
            <v>1784.8915</v>
          </cell>
          <cell r="M335">
            <v>687.23990000000003</v>
          </cell>
          <cell r="N335">
            <v>399.36840000000001</v>
          </cell>
          <cell r="O335">
            <v>80.603399999999993</v>
          </cell>
          <cell r="P335">
            <v>9302</v>
          </cell>
          <cell r="Q335">
            <v>90</v>
          </cell>
          <cell r="R335">
            <v>31</v>
          </cell>
          <cell r="S335">
            <v>16</v>
          </cell>
          <cell r="T335">
            <v>7</v>
          </cell>
          <cell r="U335">
            <v>4</v>
          </cell>
          <cell r="V335">
            <v>178705.74189999999</v>
          </cell>
          <cell r="W335">
            <v>135460.31400000001</v>
          </cell>
          <cell r="X335">
            <v>36</v>
          </cell>
          <cell r="Y335">
            <v>8158</v>
          </cell>
          <cell r="Z335">
            <v>244</v>
          </cell>
          <cell r="AA335">
            <v>901</v>
          </cell>
          <cell r="AB335">
            <v>667.44140000000004</v>
          </cell>
          <cell r="AC335">
            <v>4127.4269999999997</v>
          </cell>
          <cell r="AD335">
            <v>665.68169999999998</v>
          </cell>
          <cell r="AE335">
            <v>4741.3059000000003</v>
          </cell>
          <cell r="AF335">
            <v>664.17769999999996</v>
          </cell>
          <cell r="AG335">
            <v>273750191.57999998</v>
          </cell>
          <cell r="AH335">
            <v>49919027.240000002</v>
          </cell>
          <cell r="AI335">
            <v>4169894.29</v>
          </cell>
          <cell r="AJ335">
            <v>2802334.19</v>
          </cell>
          <cell r="AK335">
            <v>194045.44</v>
          </cell>
          <cell r="AL335">
            <v>3357</v>
          </cell>
          <cell r="AM335">
            <v>7523</v>
          </cell>
          <cell r="AN335">
            <v>30508</v>
          </cell>
          <cell r="AO335">
            <v>638</v>
          </cell>
          <cell r="AP335">
            <v>126144900.5</v>
          </cell>
          <cell r="AQ335">
            <v>6766</v>
          </cell>
          <cell r="AR335">
            <v>501.41579999999999</v>
          </cell>
          <cell r="AS335">
            <v>10</v>
          </cell>
          <cell r="AT335">
            <v>1660298.37</v>
          </cell>
          <cell r="AU335">
            <v>0</v>
          </cell>
          <cell r="AV335">
            <v>0</v>
          </cell>
          <cell r="AW335">
            <v>0</v>
          </cell>
          <cell r="AX335">
            <v>239</v>
          </cell>
          <cell r="AY335">
            <v>67381877.090000004</v>
          </cell>
          <cell r="AZ335">
            <v>3572</v>
          </cell>
          <cell r="BA335">
            <v>3206</v>
          </cell>
          <cell r="BB335">
            <v>6254</v>
          </cell>
          <cell r="BC335">
            <v>15042.79</v>
          </cell>
          <cell r="BD335">
            <v>237342.38</v>
          </cell>
          <cell r="BE335">
            <v>0</v>
          </cell>
          <cell r="BF335">
            <v>0</v>
          </cell>
          <cell r="BG335">
            <v>185041816.94</v>
          </cell>
          <cell r="BH335">
            <v>1672054.63</v>
          </cell>
          <cell r="BI335">
            <v>0</v>
          </cell>
          <cell r="BJ335">
            <v>0</v>
          </cell>
          <cell r="BK335">
            <v>0</v>
          </cell>
          <cell r="BL335">
            <v>135</v>
          </cell>
          <cell r="BM335">
            <v>0</v>
          </cell>
          <cell r="BN335">
            <v>0</v>
          </cell>
          <cell r="BO335">
            <v>0</v>
          </cell>
          <cell r="BP335">
            <v>614698.80000000005</v>
          </cell>
          <cell r="BQ335">
            <v>1057355.83</v>
          </cell>
          <cell r="BR335">
            <v>25</v>
          </cell>
          <cell r="BS335">
            <v>12</v>
          </cell>
          <cell r="BT335">
            <v>16</v>
          </cell>
          <cell r="BU335">
            <v>12</v>
          </cell>
          <cell r="BV335">
            <v>4</v>
          </cell>
          <cell r="BW335">
            <v>0</v>
          </cell>
        </row>
        <row r="336">
          <cell r="A336" t="str">
            <v xml:space="preserve">03-SCB </v>
          </cell>
          <cell r="B336">
            <v>0</v>
          </cell>
          <cell r="C336">
            <v>14</v>
          </cell>
          <cell r="D336">
            <v>0</v>
          </cell>
          <cell r="E336">
            <v>0</v>
          </cell>
          <cell r="F336">
            <v>5</v>
          </cell>
          <cell r="G336">
            <v>4</v>
          </cell>
          <cell r="H336">
            <v>2710</v>
          </cell>
          <cell r="I336">
            <v>837</v>
          </cell>
          <cell r="J336">
            <v>78531.854099999997</v>
          </cell>
          <cell r="K336">
            <v>1764.2036000000001</v>
          </cell>
          <cell r="L336">
            <v>414.9932</v>
          </cell>
          <cell r="M336">
            <v>213.3587</v>
          </cell>
          <cell r="N336">
            <v>307.78500000000003</v>
          </cell>
          <cell r="O336">
            <v>123.3335</v>
          </cell>
          <cell r="P336">
            <v>3567</v>
          </cell>
          <cell r="Q336">
            <v>32</v>
          </cell>
          <cell r="R336">
            <v>9</v>
          </cell>
          <cell r="S336">
            <v>4</v>
          </cell>
          <cell r="T336">
            <v>7</v>
          </cell>
          <cell r="U336">
            <v>3</v>
          </cell>
          <cell r="V336">
            <v>48684.6849</v>
          </cell>
          <cell r="W336">
            <v>32939.473700000002</v>
          </cell>
          <cell r="X336">
            <v>4</v>
          </cell>
          <cell r="Y336">
            <v>3102</v>
          </cell>
          <cell r="Z336">
            <v>136</v>
          </cell>
          <cell r="AA336">
            <v>305</v>
          </cell>
          <cell r="AB336">
            <v>212.7354</v>
          </cell>
          <cell r="AC336">
            <v>2152.2752</v>
          </cell>
          <cell r="AD336">
            <v>212.35740000000001</v>
          </cell>
          <cell r="AE336">
            <v>2679.6203</v>
          </cell>
          <cell r="AF336">
            <v>212.12039999999999</v>
          </cell>
          <cell r="AG336">
            <v>74389921.260000005</v>
          </cell>
          <cell r="AH336">
            <v>19295746.710000001</v>
          </cell>
          <cell r="AI336">
            <v>2574100</v>
          </cell>
          <cell r="AJ336">
            <v>774799.68</v>
          </cell>
          <cell r="AK336">
            <v>109290.6</v>
          </cell>
          <cell r="AL336">
            <v>1191</v>
          </cell>
          <cell r="AM336">
            <v>2708</v>
          </cell>
          <cell r="AN336">
            <v>9989</v>
          </cell>
          <cell r="AO336">
            <v>245</v>
          </cell>
          <cell r="AP336">
            <v>34586749.869999997</v>
          </cell>
          <cell r="AQ336">
            <v>2337</v>
          </cell>
          <cell r="AR336">
            <v>268.63060000000002</v>
          </cell>
          <cell r="AS336">
            <v>4</v>
          </cell>
          <cell r="AT336">
            <v>747766.45</v>
          </cell>
          <cell r="AU336">
            <v>0</v>
          </cell>
          <cell r="AV336">
            <v>0</v>
          </cell>
          <cell r="AW336">
            <v>0</v>
          </cell>
          <cell r="AX336">
            <v>74</v>
          </cell>
          <cell r="AY336">
            <v>12391113.48</v>
          </cell>
          <cell r="AZ336">
            <v>391</v>
          </cell>
          <cell r="BA336">
            <v>1154</v>
          </cell>
          <cell r="BB336">
            <v>2472</v>
          </cell>
          <cell r="BC336">
            <v>45470.16</v>
          </cell>
          <cell r="BD336">
            <v>503262.83</v>
          </cell>
          <cell r="BE336">
            <v>0</v>
          </cell>
          <cell r="BF336">
            <v>0</v>
          </cell>
          <cell r="BG336">
            <v>50946080.090000004</v>
          </cell>
          <cell r="BH336">
            <v>747766.45</v>
          </cell>
          <cell r="BI336">
            <v>0</v>
          </cell>
          <cell r="BJ336">
            <v>0</v>
          </cell>
          <cell r="BK336">
            <v>0</v>
          </cell>
          <cell r="BL336">
            <v>47</v>
          </cell>
          <cell r="BM336">
            <v>0</v>
          </cell>
          <cell r="BN336">
            <v>0</v>
          </cell>
          <cell r="BO336">
            <v>0</v>
          </cell>
          <cell r="BP336">
            <v>46075.55</v>
          </cell>
          <cell r="BQ336">
            <v>701690.9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6</v>
          </cell>
          <cell r="BW336">
            <v>0</v>
          </cell>
        </row>
        <row r="337">
          <cell r="A337" t="str">
            <v xml:space="preserve">04-PA </v>
          </cell>
          <cell r="B337">
            <v>836</v>
          </cell>
          <cell r="C337">
            <v>925</v>
          </cell>
          <cell r="D337">
            <v>60.015000000000001</v>
          </cell>
          <cell r="E337">
            <v>7.1800000000000003E-2</v>
          </cell>
          <cell r="F337">
            <v>278</v>
          </cell>
          <cell r="G337">
            <v>79</v>
          </cell>
          <cell r="H337">
            <v>93488</v>
          </cell>
          <cell r="I337">
            <v>17665</v>
          </cell>
          <cell r="J337">
            <v>1647278.0660999999</v>
          </cell>
          <cell r="K337">
            <v>21102.863799999999</v>
          </cell>
          <cell r="L337">
            <v>4149.6243999999997</v>
          </cell>
          <cell r="M337">
            <v>3103.9187999999999</v>
          </cell>
          <cell r="N337">
            <v>3275.7307999999998</v>
          </cell>
          <cell r="O337">
            <v>2657.3488000000002</v>
          </cell>
          <cell r="P337">
            <v>111387</v>
          </cell>
          <cell r="Q337">
            <v>656</v>
          </cell>
          <cell r="R337">
            <v>121</v>
          </cell>
          <cell r="S337">
            <v>93</v>
          </cell>
          <cell r="T337">
            <v>92</v>
          </cell>
          <cell r="U337">
            <v>84</v>
          </cell>
          <cell r="V337">
            <v>762168.74919999996</v>
          </cell>
          <cell r="W337">
            <v>921982.31900000002</v>
          </cell>
          <cell r="X337">
            <v>694</v>
          </cell>
          <cell r="Y337">
            <v>88764</v>
          </cell>
          <cell r="Z337">
            <v>6324</v>
          </cell>
          <cell r="AA337">
            <v>15371</v>
          </cell>
          <cell r="AB337">
            <v>6542.4340000000002</v>
          </cell>
          <cell r="AC337">
            <v>19253.208600000002</v>
          </cell>
          <cell r="AD337">
            <v>6470.4206000000004</v>
          </cell>
          <cell r="AE337">
            <v>21847.472099999999</v>
          </cell>
          <cell r="AF337">
            <v>6446.2085999999999</v>
          </cell>
          <cell r="AG337">
            <v>1437154374.0299001</v>
          </cell>
          <cell r="AH337">
            <v>390602070.68000001</v>
          </cell>
          <cell r="AI337">
            <v>39437538.130000003</v>
          </cell>
          <cell r="AJ337">
            <v>12085480.73</v>
          </cell>
          <cell r="AK337">
            <v>1490196.29</v>
          </cell>
          <cell r="AL337">
            <v>24852</v>
          </cell>
          <cell r="AM337">
            <v>92832</v>
          </cell>
          <cell r="AN337">
            <v>229767</v>
          </cell>
          <cell r="AO337">
            <v>5800</v>
          </cell>
          <cell r="AP337">
            <v>819905100.13999999</v>
          </cell>
          <cell r="AQ337">
            <v>60616</v>
          </cell>
          <cell r="AR337">
            <v>2583.5156000000002</v>
          </cell>
          <cell r="AS337">
            <v>57</v>
          </cell>
          <cell r="AT337">
            <v>31617246.859999999</v>
          </cell>
          <cell r="AU337">
            <v>80000</v>
          </cell>
          <cell r="AV337">
            <v>1</v>
          </cell>
          <cell r="AW337">
            <v>0</v>
          </cell>
          <cell r="AX337">
            <v>2876</v>
          </cell>
          <cell r="AY337">
            <v>404987916.63999999</v>
          </cell>
          <cell r="AZ337">
            <v>14688</v>
          </cell>
          <cell r="BA337">
            <v>23488</v>
          </cell>
          <cell r="BB337">
            <v>89002</v>
          </cell>
          <cell r="BC337">
            <v>199592.97</v>
          </cell>
          <cell r="BD337">
            <v>2038205.02</v>
          </cell>
          <cell r="BE337">
            <v>0</v>
          </cell>
          <cell r="BF337">
            <v>35089.449999999997</v>
          </cell>
          <cell r="BG337">
            <v>796872010.74000001</v>
          </cell>
          <cell r="BH337">
            <v>31684172.039999999</v>
          </cell>
          <cell r="BI337">
            <v>42473.75</v>
          </cell>
          <cell r="BJ337">
            <v>1258.6600000000001</v>
          </cell>
          <cell r="BK337">
            <v>0</v>
          </cell>
          <cell r="BL337">
            <v>2183</v>
          </cell>
          <cell r="BM337">
            <v>4</v>
          </cell>
          <cell r="BN337">
            <v>1</v>
          </cell>
          <cell r="BO337">
            <v>0</v>
          </cell>
          <cell r="BP337">
            <v>5618354.4400000004</v>
          </cell>
          <cell r="BQ337">
            <v>26109550.010000002</v>
          </cell>
          <cell r="BR337">
            <v>835</v>
          </cell>
          <cell r="BS337">
            <v>836</v>
          </cell>
          <cell r="BT337">
            <v>142</v>
          </cell>
          <cell r="BU337">
            <v>836</v>
          </cell>
          <cell r="BV337">
            <v>45</v>
          </cell>
          <cell r="BW337">
            <v>1</v>
          </cell>
        </row>
        <row r="338">
          <cell r="A338" t="str">
            <v xml:space="preserve">05-Direct Response </v>
          </cell>
          <cell r="B338">
            <v>871</v>
          </cell>
          <cell r="C338">
            <v>218</v>
          </cell>
          <cell r="D338">
            <v>53.78</v>
          </cell>
          <cell r="E338">
            <v>0.12360000000000002</v>
          </cell>
          <cell r="F338">
            <v>32</v>
          </cell>
          <cell r="G338">
            <v>14</v>
          </cell>
          <cell r="H338">
            <v>8642</v>
          </cell>
          <cell r="I338">
            <v>1370</v>
          </cell>
          <cell r="J338">
            <v>119036.14629999999</v>
          </cell>
          <cell r="K338">
            <v>1586.5344</v>
          </cell>
          <cell r="L338">
            <v>842.62070000000006</v>
          </cell>
          <cell r="M338">
            <v>615.8433</v>
          </cell>
          <cell r="N338">
            <v>660.6422</v>
          </cell>
          <cell r="O338">
            <v>384.06130000000002</v>
          </cell>
          <cell r="P338">
            <v>10002</v>
          </cell>
          <cell r="Q338">
            <v>48</v>
          </cell>
          <cell r="R338">
            <v>22</v>
          </cell>
          <cell r="S338">
            <v>14</v>
          </cell>
          <cell r="T338">
            <v>12</v>
          </cell>
          <cell r="U338">
            <v>8</v>
          </cell>
          <cell r="V338">
            <v>45490.0867</v>
          </cell>
          <cell r="W338">
            <v>77896.517399999997</v>
          </cell>
          <cell r="X338">
            <v>399</v>
          </cell>
          <cell r="Y338">
            <v>7635</v>
          </cell>
          <cell r="Z338">
            <v>485</v>
          </cell>
          <cell r="AA338">
            <v>1493</v>
          </cell>
          <cell r="AB338">
            <v>587.11850000000004</v>
          </cell>
          <cell r="AC338">
            <v>2607.4148</v>
          </cell>
          <cell r="AD338">
            <v>536.52750000000003</v>
          </cell>
          <cell r="AE338">
            <v>2589.6752999999999</v>
          </cell>
          <cell r="AF338">
            <v>527.6255000000001</v>
          </cell>
          <cell r="AG338">
            <v>101117885.54000001</v>
          </cell>
          <cell r="AH338">
            <v>25864563.32</v>
          </cell>
          <cell r="AI338">
            <v>2985785.64</v>
          </cell>
          <cell r="AJ338">
            <v>734176.5</v>
          </cell>
          <cell r="AK338">
            <v>43255.55</v>
          </cell>
          <cell r="AL338">
            <v>1582</v>
          </cell>
          <cell r="AM338">
            <v>7852</v>
          </cell>
          <cell r="AN338">
            <v>15369</v>
          </cell>
          <cell r="AO338">
            <v>518</v>
          </cell>
          <cell r="AP338">
            <v>61679626.659999996</v>
          </cell>
          <cell r="AQ338">
            <v>4621</v>
          </cell>
          <cell r="AR338">
            <v>260.7559</v>
          </cell>
          <cell r="AS338">
            <v>7</v>
          </cell>
          <cell r="AT338">
            <v>1249717.31</v>
          </cell>
          <cell r="AU338">
            <v>265000</v>
          </cell>
          <cell r="AV338">
            <v>6</v>
          </cell>
          <cell r="AW338">
            <v>0</v>
          </cell>
          <cell r="AX338">
            <v>90</v>
          </cell>
          <cell r="AY338">
            <v>38810824.020000003</v>
          </cell>
          <cell r="AZ338">
            <v>1367</v>
          </cell>
          <cell r="BA338">
            <v>1411</v>
          </cell>
          <cell r="BB338">
            <v>8702</v>
          </cell>
          <cell r="BC338">
            <v>4012.6</v>
          </cell>
          <cell r="BD338">
            <v>50729.8</v>
          </cell>
          <cell r="BE338">
            <v>0</v>
          </cell>
          <cell r="BF338">
            <v>0</v>
          </cell>
          <cell r="BG338">
            <v>49010944.590000004</v>
          </cell>
          <cell r="BH338">
            <v>1271635.44</v>
          </cell>
          <cell r="BI338">
            <v>0</v>
          </cell>
          <cell r="BJ338">
            <v>0</v>
          </cell>
          <cell r="BK338">
            <v>0</v>
          </cell>
          <cell r="BL338">
            <v>85</v>
          </cell>
          <cell r="BM338">
            <v>0</v>
          </cell>
          <cell r="BN338">
            <v>0</v>
          </cell>
          <cell r="BO338">
            <v>0</v>
          </cell>
          <cell r="BP338">
            <v>176646.55</v>
          </cell>
          <cell r="BQ338">
            <v>1094988.8899999999</v>
          </cell>
          <cell r="BR338">
            <v>1553</v>
          </cell>
          <cell r="BS338">
            <v>871</v>
          </cell>
          <cell r="BT338">
            <v>743</v>
          </cell>
          <cell r="BU338">
            <v>871</v>
          </cell>
          <cell r="BV338">
            <v>2</v>
          </cell>
          <cell r="BW338">
            <v>0</v>
          </cell>
        </row>
        <row r="339">
          <cell r="A339" t="str">
            <v xml:space="preserve">06-Electrolux </v>
          </cell>
          <cell r="B339">
            <v>4</v>
          </cell>
          <cell r="C339">
            <v>15</v>
          </cell>
          <cell r="D339">
            <v>0.18</v>
          </cell>
          <cell r="E339">
            <v>4.4999999999999998E-2</v>
          </cell>
          <cell r="F339">
            <v>6</v>
          </cell>
          <cell r="G339">
            <v>1</v>
          </cell>
          <cell r="H339">
            <v>1175</v>
          </cell>
          <cell r="I339">
            <v>189</v>
          </cell>
          <cell r="J339">
            <v>15046.679099999999</v>
          </cell>
          <cell r="K339">
            <v>270.3965</v>
          </cell>
          <cell r="L339">
            <v>192.7731</v>
          </cell>
          <cell r="M339">
            <v>19.3626</v>
          </cell>
          <cell r="N339">
            <v>178.72309999999999</v>
          </cell>
          <cell r="O339">
            <v>146.0932</v>
          </cell>
          <cell r="P339">
            <v>1350</v>
          </cell>
          <cell r="Q339">
            <v>13</v>
          </cell>
          <cell r="R339">
            <v>6</v>
          </cell>
          <cell r="S339">
            <v>1</v>
          </cell>
          <cell r="T339">
            <v>4</v>
          </cell>
          <cell r="U339">
            <v>4</v>
          </cell>
          <cell r="V339">
            <v>13284.1523</v>
          </cell>
          <cell r="W339">
            <v>2586.4899</v>
          </cell>
          <cell r="X339">
            <v>9</v>
          </cell>
          <cell r="Y339">
            <v>999</v>
          </cell>
          <cell r="Z339">
            <v>63</v>
          </cell>
          <cell r="AA339">
            <v>293</v>
          </cell>
          <cell r="AB339">
            <v>49.707999999999998</v>
          </cell>
          <cell r="AC339">
            <v>365.08980000000003</v>
          </cell>
          <cell r="AD339">
            <v>49.619</v>
          </cell>
          <cell r="AE339">
            <v>430.78289999999998</v>
          </cell>
          <cell r="AF339">
            <v>49.518999999999998</v>
          </cell>
          <cell r="AG339">
            <v>14981262.119999999</v>
          </cell>
          <cell r="AH339">
            <v>2655326.02</v>
          </cell>
          <cell r="AI339">
            <v>882366.84</v>
          </cell>
          <cell r="AJ339">
            <v>208474.05</v>
          </cell>
          <cell r="AK339">
            <v>34403.39</v>
          </cell>
          <cell r="AL339">
            <v>580</v>
          </cell>
          <cell r="AM339">
            <v>1173</v>
          </cell>
          <cell r="AN339">
            <v>1913</v>
          </cell>
          <cell r="AO339">
            <v>180</v>
          </cell>
          <cell r="AP339">
            <v>3872497.5</v>
          </cell>
          <cell r="AQ339">
            <v>765</v>
          </cell>
          <cell r="AR339">
            <v>16.6145</v>
          </cell>
          <cell r="AS339">
            <v>1</v>
          </cell>
          <cell r="AT339">
            <v>38691.46</v>
          </cell>
          <cell r="AU339">
            <v>0</v>
          </cell>
          <cell r="AV339">
            <v>0</v>
          </cell>
          <cell r="AW339">
            <v>0</v>
          </cell>
          <cell r="AX339">
            <v>2</v>
          </cell>
          <cell r="AY339">
            <v>5304</v>
          </cell>
          <cell r="AZ339">
            <v>1</v>
          </cell>
          <cell r="BA339">
            <v>558</v>
          </cell>
          <cell r="BB339">
            <v>821</v>
          </cell>
          <cell r="BC339">
            <v>6974.04</v>
          </cell>
          <cell r="BD339">
            <v>56842.06</v>
          </cell>
          <cell r="BE339">
            <v>0</v>
          </cell>
          <cell r="BF339">
            <v>0</v>
          </cell>
          <cell r="BG339">
            <v>13434125.529999999</v>
          </cell>
          <cell r="BH339">
            <v>40791.33</v>
          </cell>
          <cell r="BI339">
            <v>0</v>
          </cell>
          <cell r="BJ339">
            <v>0</v>
          </cell>
          <cell r="BK339">
            <v>0</v>
          </cell>
          <cell r="BL339">
            <v>5</v>
          </cell>
          <cell r="BM339">
            <v>0</v>
          </cell>
          <cell r="BN339">
            <v>0</v>
          </cell>
          <cell r="BO339">
            <v>0</v>
          </cell>
          <cell r="BP339">
            <v>6193.46</v>
          </cell>
          <cell r="BQ339">
            <v>34597.870000000003</v>
          </cell>
          <cell r="BR339">
            <v>8</v>
          </cell>
          <cell r="BS339">
            <v>4</v>
          </cell>
          <cell r="BT339">
            <v>6</v>
          </cell>
          <cell r="BU339">
            <v>4</v>
          </cell>
          <cell r="BV339">
            <v>2</v>
          </cell>
          <cell r="BW339">
            <v>0</v>
          </cell>
        </row>
        <row r="354">
          <cell r="A354" t="str">
            <v>rawdata0410</v>
          </cell>
          <cell r="B354">
            <v>38261</v>
          </cell>
          <cell r="C354">
            <v>40.983600000000003</v>
          </cell>
        </row>
        <row r="355">
          <cell r="A355" t="str">
            <v>segno</v>
          </cell>
          <cell r="B355" t="str">
            <v>noprin_n</v>
          </cell>
          <cell r="C355" t="str">
            <v>nosupp_n</v>
          </cell>
          <cell r="D355" t="str">
            <v>com_n</v>
          </cell>
          <cell r="E355" t="str">
            <v>avcrl_n</v>
          </cell>
          <cell r="F355" t="str">
            <v>novc</v>
          </cell>
          <cell r="G355" t="str">
            <v>noic</v>
          </cell>
          <cell r="H355" t="str">
            <v>noprin</v>
          </cell>
          <cell r="I355" t="str">
            <v>nosupp</v>
          </cell>
          <cell r="J355" t="str">
            <v>amtcurr</v>
          </cell>
          <cell r="K355" t="str">
            <v>amt30d</v>
          </cell>
          <cell r="L355" t="str">
            <v>amt60d</v>
          </cell>
          <cell r="M355" t="str">
            <v>amt90d</v>
          </cell>
          <cell r="N355" t="str">
            <v>amt120d</v>
          </cell>
          <cell r="O355" t="str">
            <v>amt150d</v>
          </cell>
          <cell r="P355" t="str">
            <v>nocurr</v>
          </cell>
          <cell r="Q355" t="str">
            <v>no30d</v>
          </cell>
          <cell r="R355" t="str">
            <v>no60d</v>
          </cell>
          <cell r="S355" t="str">
            <v>no90d</v>
          </cell>
          <cell r="T355" t="str">
            <v>no120d</v>
          </cell>
          <cell r="U355" t="str">
            <v>no150d</v>
          </cell>
          <cell r="V355" t="str">
            <v>amtrevo</v>
          </cell>
          <cell r="W355" t="str">
            <v>amttran</v>
          </cell>
          <cell r="X355" t="str">
            <v>nononact</v>
          </cell>
          <cell r="Y355" t="str">
            <v>no3mact</v>
          </cell>
          <cell r="Z355" t="str">
            <v>no6mact</v>
          </cell>
          <cell r="AA355" t="str">
            <v>nodorm</v>
          </cell>
          <cell r="AB355" t="str">
            <v>cifcrl</v>
          </cell>
          <cell r="AC355" t="str">
            <v>ncifcom</v>
          </cell>
          <cell r="AD355" t="str">
            <v>cyccrl</v>
          </cell>
          <cell r="AE355" t="str">
            <v>cyccom</v>
          </cell>
          <cell r="AF355" t="str">
            <v>actcrl</v>
          </cell>
          <cell r="AG355" t="str">
            <v>stmtbal</v>
          </cell>
          <cell r="AH355" t="str">
            <v>cycret</v>
          </cell>
          <cell r="AI355" t="str">
            <v>cyccsh</v>
          </cell>
          <cell r="AJ355" t="str">
            <v>tfinchg</v>
          </cell>
          <cell r="AK355" t="str">
            <v>fees</v>
          </cell>
          <cell r="AL355" t="str">
            <v>rollover</v>
          </cell>
          <cell r="AM355" t="str">
            <v>nocecif</v>
          </cell>
          <cell r="AN355" t="str">
            <v>noret</v>
          </cell>
          <cell r="AO355" t="str">
            <v>nocsh</v>
          </cell>
          <cell r="AP355" t="str">
            <v>pmtamt</v>
          </cell>
          <cell r="AQ355" t="str">
            <v>nopmt</v>
          </cell>
          <cell r="AR355" t="str">
            <v>amt150dp</v>
          </cell>
          <cell r="AS355" t="str">
            <v>no150dp</v>
          </cell>
          <cell r="AT355" t="str">
            <v>unbilled</v>
          </cell>
          <cell r="AU355" t="str">
            <v>cycbt</v>
          </cell>
          <cell r="AV355" t="str">
            <v>nobt</v>
          </cell>
          <cell r="AW355" t="str">
            <v>nocu</v>
          </cell>
          <cell r="AX355" t="str">
            <v>nonc</v>
          </cell>
          <cell r="AY355" t="str">
            <v>cycpre</v>
          </cell>
          <cell r="AZ355" t="str">
            <v>nopre</v>
          </cell>
          <cell r="BA355" t="str">
            <v>norev</v>
          </cell>
          <cell r="BB355" t="str">
            <v>notran</v>
          </cell>
          <cell r="BC355" t="str">
            <v>scredcoint</v>
          </cell>
          <cell r="BD355" t="str">
            <v>scredcoprin</v>
          </cell>
          <cell r="BE355" t="str">
            <v>sfcredcoint</v>
          </cell>
          <cell r="BF355" t="str">
            <v>sfcredcoprin</v>
          </cell>
          <cell r="BG355" t="str">
            <v>sstmtbal</v>
          </cell>
          <cell r="BH355" t="str">
            <v>ilamtcurr</v>
          </cell>
          <cell r="BI355" t="str">
            <v>ilamt30d</v>
          </cell>
          <cell r="BJ355" t="str">
            <v>ilamt60d</v>
          </cell>
          <cell r="BK355" t="str">
            <v>ilamt61d</v>
          </cell>
          <cell r="BL355" t="str">
            <v>ilnocurr</v>
          </cell>
          <cell r="BM355" t="str">
            <v>ilno30d</v>
          </cell>
          <cell r="BN355" t="str">
            <v>ilno60d</v>
          </cell>
          <cell r="BO355" t="str">
            <v>ilno61d</v>
          </cell>
          <cell r="BP355" t="str">
            <v>ilamtrevo</v>
          </cell>
          <cell r="BQ355" t="str">
            <v>ilamttran</v>
          </cell>
          <cell r="BR355" t="str">
            <v>New Appl</v>
          </cell>
          <cell r="BS355" t="str">
            <v>Appl Appr</v>
          </cell>
          <cell r="BT355" t="str">
            <v>Appl Dec</v>
          </cell>
          <cell r="BU355" t="str">
            <v>New Card</v>
          </cell>
          <cell r="BV355" t="str">
            <v>credcoacct</v>
          </cell>
          <cell r="BW355" t="str">
            <v>fraudcoacct</v>
          </cell>
          <cell r="BX355" t="str">
            <v xml:space="preserve">fpdcoprin </v>
          </cell>
          <cell r="BY355" t="str">
            <v>fpdcoacct</v>
          </cell>
          <cell r="BZ355" t="str">
            <v>01.hfirs</v>
          </cell>
          <cell r="CA355" t="str">
            <v>02.cfirs</v>
          </cell>
          <cell r="CB355" t="str">
            <v>03.first</v>
          </cell>
          <cell r="CC355" t="str">
            <v>04.hseco</v>
          </cell>
          <cell r="CD355" t="str">
            <v>05.cseco</v>
          </cell>
          <cell r="CE355" t="str">
            <v>06.secon</v>
          </cell>
          <cell r="CF355" t="str">
            <v>07.hthir</v>
          </cell>
          <cell r="CG355" t="str">
            <v>08.cthir</v>
          </cell>
          <cell r="CH355" t="str">
            <v>09.third</v>
          </cell>
          <cell r="CI355" t="str">
            <v>01.hfirsamt</v>
          </cell>
          <cell r="CJ355" t="str">
            <v>02.cfirsamt</v>
          </cell>
          <cell r="CK355" t="str">
            <v>03.firstamt</v>
          </cell>
          <cell r="CL355" t="str">
            <v>04.hsecoamt</v>
          </cell>
          <cell r="CM355" t="str">
            <v>05.csecoamt</v>
          </cell>
          <cell r="CN355" t="str">
            <v>06.seconamt</v>
          </cell>
          <cell r="CO355" t="str">
            <v>07.hthiramt</v>
          </cell>
          <cell r="CP355" t="str">
            <v>08.cthiramt</v>
          </cell>
          <cell r="CQ355" t="str">
            <v>09.thirdamt</v>
          </cell>
        </row>
        <row r="356">
          <cell r="A356" t="str">
            <v xml:space="preserve">01-SCB </v>
          </cell>
          <cell r="B356">
            <v>0</v>
          </cell>
          <cell r="C356">
            <v>1</v>
          </cell>
          <cell r="D356">
            <v>0</v>
          </cell>
          <cell r="E356">
            <v>0</v>
          </cell>
          <cell r="F356">
            <v>3</v>
          </cell>
          <cell r="G356">
            <v>1</v>
          </cell>
          <cell r="H356">
            <v>2702</v>
          </cell>
          <cell r="I356">
            <v>842</v>
          </cell>
          <cell r="J356">
            <v>76821.728600000002</v>
          </cell>
          <cell r="K356">
            <v>1417.6169</v>
          </cell>
          <cell r="L356">
            <v>819.73500000000001</v>
          </cell>
          <cell r="M356">
            <v>243.09479999999999</v>
          </cell>
          <cell r="N356">
            <v>304.57139999999998</v>
          </cell>
          <cell r="O356">
            <v>235.4461</v>
          </cell>
          <cell r="P356">
            <v>3573</v>
          </cell>
          <cell r="Q356">
            <v>25</v>
          </cell>
          <cell r="R356">
            <v>4</v>
          </cell>
          <cell r="S356">
            <v>4</v>
          </cell>
          <cell r="T356">
            <v>6</v>
          </cell>
          <cell r="U356">
            <v>4</v>
          </cell>
          <cell r="V356">
            <v>48311.212800000001</v>
          </cell>
          <cell r="W356">
            <v>31822.380300000001</v>
          </cell>
          <cell r="X356">
            <v>1</v>
          </cell>
          <cell r="Y356">
            <v>3091</v>
          </cell>
          <cell r="Z356">
            <v>142</v>
          </cell>
          <cell r="AA356">
            <v>310</v>
          </cell>
          <cell r="AB356">
            <v>213.65170000000001</v>
          </cell>
          <cell r="AC356">
            <v>1782.9588000000001</v>
          </cell>
          <cell r="AD356">
            <v>212.90020000000001</v>
          </cell>
          <cell r="AE356">
            <v>2061.5643</v>
          </cell>
          <cell r="AF356">
            <v>212.59620000000001</v>
          </cell>
          <cell r="AG356">
            <v>75720939.730000004</v>
          </cell>
          <cell r="AH356">
            <v>20970167.120000001</v>
          </cell>
          <cell r="AI356">
            <v>1912055.42</v>
          </cell>
          <cell r="AJ356">
            <v>740225.85</v>
          </cell>
          <cell r="AK356">
            <v>91731.11</v>
          </cell>
          <cell r="AL356">
            <v>1165</v>
          </cell>
          <cell r="AM356">
            <v>2700</v>
          </cell>
          <cell r="AN356">
            <v>9898</v>
          </cell>
          <cell r="AO356">
            <v>206</v>
          </cell>
          <cell r="AP356">
            <v>33780968.490000002</v>
          </cell>
          <cell r="AQ356">
            <v>2288</v>
          </cell>
          <cell r="AR356">
            <v>291.40019999999998</v>
          </cell>
          <cell r="AS356">
            <v>6</v>
          </cell>
          <cell r="AT356">
            <v>785324.43</v>
          </cell>
          <cell r="AU356">
            <v>0</v>
          </cell>
          <cell r="AV356">
            <v>0</v>
          </cell>
          <cell r="AW356">
            <v>0</v>
          </cell>
          <cell r="AX356">
            <v>74</v>
          </cell>
          <cell r="AY356">
            <v>12839770.27</v>
          </cell>
          <cell r="AZ356">
            <v>392</v>
          </cell>
          <cell r="BA356">
            <v>1147</v>
          </cell>
          <cell r="BB356">
            <v>2475</v>
          </cell>
          <cell r="BC356">
            <v>6898.69</v>
          </cell>
          <cell r="BD356">
            <v>54880.4</v>
          </cell>
          <cell r="BE356">
            <v>0</v>
          </cell>
          <cell r="BF356">
            <v>0</v>
          </cell>
          <cell r="BG356">
            <v>49947296.119999997</v>
          </cell>
          <cell r="BH356">
            <v>785324.43</v>
          </cell>
          <cell r="BI356">
            <v>0</v>
          </cell>
          <cell r="BJ356">
            <v>0</v>
          </cell>
          <cell r="BK356">
            <v>0</v>
          </cell>
          <cell r="BL356">
            <v>46</v>
          </cell>
          <cell r="BM356">
            <v>0</v>
          </cell>
          <cell r="BN356">
            <v>0</v>
          </cell>
          <cell r="BO356">
            <v>0</v>
          </cell>
          <cell r="BP356">
            <v>56952.26</v>
          </cell>
          <cell r="BQ356">
            <v>728372.17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1</v>
          </cell>
          <cell r="BW356">
            <v>0</v>
          </cell>
          <cell r="BX356">
            <v>0</v>
          </cell>
          <cell r="BY356">
            <v>0</v>
          </cell>
        </row>
        <row r="357">
          <cell r="A357" t="str">
            <v xml:space="preserve">02-Staff </v>
          </cell>
          <cell r="B357">
            <v>8</v>
          </cell>
          <cell r="C357">
            <v>1</v>
          </cell>
          <cell r="D357">
            <v>0.48</v>
          </cell>
          <cell r="E357">
            <v>0.06</v>
          </cell>
          <cell r="F357">
            <v>4</v>
          </cell>
          <cell r="G357">
            <v>3</v>
          </cell>
          <cell r="H357">
            <v>1435</v>
          </cell>
          <cell r="I357">
            <v>434</v>
          </cell>
          <cell r="J357">
            <v>25303.109199999999</v>
          </cell>
          <cell r="K357">
            <v>496.27949999999998</v>
          </cell>
          <cell r="L357">
            <v>123.3874</v>
          </cell>
          <cell r="M357">
            <v>43.302100000000003</v>
          </cell>
          <cell r="N357">
            <v>95.327699999999993</v>
          </cell>
          <cell r="O357">
            <v>38.113300000000002</v>
          </cell>
          <cell r="P357">
            <v>1871</v>
          </cell>
          <cell r="Q357">
            <v>21</v>
          </cell>
          <cell r="R357">
            <v>5</v>
          </cell>
          <cell r="S357">
            <v>2</v>
          </cell>
          <cell r="T357">
            <v>3</v>
          </cell>
          <cell r="U357">
            <v>2</v>
          </cell>
          <cell r="V357">
            <v>15557.2003</v>
          </cell>
          <cell r="W357">
            <v>10608.1559</v>
          </cell>
          <cell r="X357">
            <v>7</v>
          </cell>
          <cell r="Y357">
            <v>1419</v>
          </cell>
          <cell r="Z357">
            <v>100</v>
          </cell>
          <cell r="AA357">
            <v>343</v>
          </cell>
          <cell r="AB357">
            <v>117.2028</v>
          </cell>
          <cell r="AC357">
            <v>439.58089999999999</v>
          </cell>
          <cell r="AD357">
            <v>116.89879999999999</v>
          </cell>
          <cell r="AE357">
            <v>461.75349999999997</v>
          </cell>
          <cell r="AF357">
            <v>116.36879999999999</v>
          </cell>
          <cell r="AG357">
            <v>23183303.379999999</v>
          </cell>
          <cell r="AH357">
            <v>6884046.0700000003</v>
          </cell>
          <cell r="AI357">
            <v>402500</v>
          </cell>
          <cell r="AJ357">
            <v>230965.44</v>
          </cell>
          <cell r="AK357">
            <v>26467.39</v>
          </cell>
          <cell r="AL357">
            <v>513</v>
          </cell>
          <cell r="AM357">
            <v>1425</v>
          </cell>
          <cell r="AN357">
            <v>3662</v>
          </cell>
          <cell r="AO357">
            <v>70</v>
          </cell>
          <cell r="AP357">
            <v>8721782.1400000006</v>
          </cell>
          <cell r="AQ357">
            <v>920</v>
          </cell>
          <cell r="AR357">
            <v>65.8369</v>
          </cell>
          <cell r="AS357">
            <v>3</v>
          </cell>
          <cell r="AT357">
            <v>357701.19</v>
          </cell>
          <cell r="AU357">
            <v>0</v>
          </cell>
          <cell r="AV357">
            <v>0</v>
          </cell>
          <cell r="AW357">
            <v>0</v>
          </cell>
          <cell r="AX357">
            <v>47</v>
          </cell>
          <cell r="AY357">
            <v>1964824.81</v>
          </cell>
          <cell r="AZ357">
            <v>143</v>
          </cell>
          <cell r="BA357">
            <v>491</v>
          </cell>
          <cell r="BB357">
            <v>1416</v>
          </cell>
          <cell r="BC357">
            <v>825.48</v>
          </cell>
          <cell r="BD357">
            <v>14014.89</v>
          </cell>
          <cell r="BE357">
            <v>0</v>
          </cell>
          <cell r="BF357">
            <v>0</v>
          </cell>
          <cell r="BG357">
            <v>16184313.84</v>
          </cell>
          <cell r="BH357">
            <v>357701.19</v>
          </cell>
          <cell r="BI357">
            <v>0</v>
          </cell>
          <cell r="BJ357">
            <v>0</v>
          </cell>
          <cell r="BK357">
            <v>0</v>
          </cell>
          <cell r="BL357">
            <v>29</v>
          </cell>
          <cell r="BM357">
            <v>0</v>
          </cell>
          <cell r="BN357">
            <v>0</v>
          </cell>
          <cell r="BO357">
            <v>0</v>
          </cell>
          <cell r="BP357">
            <v>28960.17</v>
          </cell>
          <cell r="BQ357">
            <v>328741.02</v>
          </cell>
          <cell r="BR357">
            <v>6</v>
          </cell>
          <cell r="BS357">
            <v>8</v>
          </cell>
          <cell r="BT357">
            <v>2</v>
          </cell>
          <cell r="BU357">
            <v>8</v>
          </cell>
          <cell r="BV357">
            <v>1</v>
          </cell>
          <cell r="BW357">
            <v>0</v>
          </cell>
          <cell r="BX357">
            <v>0</v>
          </cell>
          <cell r="BY357">
            <v>0</v>
          </cell>
          <cell r="BZ357">
            <v>1</v>
          </cell>
          <cell r="CB357">
            <v>8</v>
          </cell>
          <cell r="CE357">
            <v>3</v>
          </cell>
          <cell r="CI357">
            <v>8951.3799999999992</v>
          </cell>
          <cell r="CK357">
            <v>458622.69</v>
          </cell>
          <cell r="CN357">
            <v>23220.06</v>
          </cell>
        </row>
        <row r="358">
          <cell r="A358" t="str">
            <v xml:space="preserve">03-Agent/Leader </v>
          </cell>
          <cell r="B358">
            <v>15</v>
          </cell>
          <cell r="C358">
            <v>6</v>
          </cell>
          <cell r="D358">
            <v>0.56000000000000005</v>
          </cell>
          <cell r="E358">
            <v>3.73E-2</v>
          </cell>
          <cell r="F358">
            <v>28</v>
          </cell>
          <cell r="G358">
            <v>11</v>
          </cell>
          <cell r="H358">
            <v>7518</v>
          </cell>
          <cell r="I358">
            <v>1799</v>
          </cell>
          <cell r="J358">
            <v>316045.98619999998</v>
          </cell>
          <cell r="K358">
            <v>5715.7601999999997</v>
          </cell>
          <cell r="L358">
            <v>1163.4443000000001</v>
          </cell>
          <cell r="M358">
            <v>1141.7538999999999</v>
          </cell>
          <cell r="N358">
            <v>611.09450000000004</v>
          </cell>
          <cell r="O358">
            <v>289.90980000000002</v>
          </cell>
          <cell r="P358">
            <v>9281</v>
          </cell>
          <cell r="Q358">
            <v>103</v>
          </cell>
          <cell r="R358">
            <v>28</v>
          </cell>
          <cell r="S358">
            <v>19</v>
          </cell>
          <cell r="T358">
            <v>11</v>
          </cell>
          <cell r="U358">
            <v>9</v>
          </cell>
          <cell r="V358">
            <v>185700.67679999999</v>
          </cell>
          <cell r="W358">
            <v>139486.614</v>
          </cell>
          <cell r="X358">
            <v>9</v>
          </cell>
          <cell r="Y358">
            <v>8182</v>
          </cell>
          <cell r="Z358">
            <v>292</v>
          </cell>
          <cell r="AA358">
            <v>834</v>
          </cell>
          <cell r="AB358">
            <v>667.60519999999997</v>
          </cell>
          <cell r="AC358">
            <v>5444.2781000000004</v>
          </cell>
          <cell r="AD358">
            <v>663.87030000000004</v>
          </cell>
          <cell r="AE358">
            <v>6024.8735999999999</v>
          </cell>
          <cell r="AF358">
            <v>662.64430000000004</v>
          </cell>
          <cell r="AG358">
            <v>281567524.25999999</v>
          </cell>
          <cell r="AH358">
            <v>50472251.539999999</v>
          </cell>
          <cell r="AI358">
            <v>3607169.98</v>
          </cell>
          <cell r="AJ358">
            <v>2786617.96</v>
          </cell>
          <cell r="AK358">
            <v>126019.33</v>
          </cell>
          <cell r="AL358">
            <v>3416</v>
          </cell>
          <cell r="AM358">
            <v>7495</v>
          </cell>
          <cell r="AN358">
            <v>29700</v>
          </cell>
          <cell r="AO358">
            <v>569</v>
          </cell>
          <cell r="AP358">
            <v>122490284.3</v>
          </cell>
          <cell r="AQ358">
            <v>6560</v>
          </cell>
          <cell r="AR358">
            <v>219.34200000000001</v>
          </cell>
          <cell r="AS358">
            <v>5</v>
          </cell>
          <cell r="AT358">
            <v>2303103.7799999998</v>
          </cell>
          <cell r="AU358">
            <v>0</v>
          </cell>
          <cell r="AV358">
            <v>0</v>
          </cell>
          <cell r="AW358">
            <v>0</v>
          </cell>
          <cell r="AX358">
            <v>251</v>
          </cell>
          <cell r="AY358">
            <v>67323484.870000005</v>
          </cell>
          <cell r="AZ358">
            <v>3693</v>
          </cell>
          <cell r="BA358">
            <v>3273</v>
          </cell>
          <cell r="BB358">
            <v>6183</v>
          </cell>
          <cell r="BC358">
            <v>4807.4399999999996</v>
          </cell>
          <cell r="BD358">
            <v>84443.06</v>
          </cell>
          <cell r="BE358">
            <v>0</v>
          </cell>
          <cell r="BF358">
            <v>0</v>
          </cell>
          <cell r="BG358">
            <v>190092316.24000001</v>
          </cell>
          <cell r="BH358">
            <v>2303103.7799999998</v>
          </cell>
          <cell r="BI358">
            <v>0</v>
          </cell>
          <cell r="BJ358">
            <v>0</v>
          </cell>
          <cell r="BK358">
            <v>0</v>
          </cell>
          <cell r="BL358">
            <v>139</v>
          </cell>
          <cell r="BM358">
            <v>0</v>
          </cell>
          <cell r="BN358">
            <v>0</v>
          </cell>
          <cell r="BO358">
            <v>0</v>
          </cell>
          <cell r="BP358">
            <v>574624.97</v>
          </cell>
          <cell r="BQ358">
            <v>1728478.81</v>
          </cell>
          <cell r="BR358">
            <v>26</v>
          </cell>
          <cell r="BS358">
            <v>15</v>
          </cell>
          <cell r="BT358">
            <v>15</v>
          </cell>
          <cell r="BU358">
            <v>15</v>
          </cell>
          <cell r="BV358">
            <v>3</v>
          </cell>
          <cell r="BW358">
            <v>0</v>
          </cell>
          <cell r="BX358">
            <v>0</v>
          </cell>
          <cell r="BY358">
            <v>0</v>
          </cell>
          <cell r="BZ358">
            <v>2</v>
          </cell>
          <cell r="CB358">
            <v>22</v>
          </cell>
          <cell r="CE358">
            <v>25</v>
          </cell>
          <cell r="CI358">
            <v>42888.34</v>
          </cell>
          <cell r="CK358">
            <v>293651.90999999997</v>
          </cell>
          <cell r="CN358">
            <v>201312.66</v>
          </cell>
        </row>
        <row r="359">
          <cell r="A359" t="str">
            <v xml:space="preserve">04-PA </v>
          </cell>
          <cell r="B359">
            <v>2748</v>
          </cell>
          <cell r="C359">
            <v>273</v>
          </cell>
          <cell r="D359">
            <v>165.244</v>
          </cell>
          <cell r="E359">
            <v>6.0100000000000001E-2</v>
          </cell>
          <cell r="F359">
            <v>921</v>
          </cell>
          <cell r="G359">
            <v>67</v>
          </cell>
          <cell r="H359">
            <v>97334</v>
          </cell>
          <cell r="I359">
            <v>17978</v>
          </cell>
          <cell r="J359">
            <v>1694387.9742000001</v>
          </cell>
          <cell r="K359">
            <v>25530.647499999999</v>
          </cell>
          <cell r="L359">
            <v>5230.6085999999996</v>
          </cell>
          <cell r="M359">
            <v>2901.8822</v>
          </cell>
          <cell r="N359">
            <v>2533.7573000000002</v>
          </cell>
          <cell r="O359">
            <v>3152.6954000000001</v>
          </cell>
          <cell r="P359">
            <v>115711</v>
          </cell>
          <cell r="Q359">
            <v>798</v>
          </cell>
          <cell r="R359">
            <v>145</v>
          </cell>
          <cell r="S359">
            <v>88</v>
          </cell>
          <cell r="T359">
            <v>77</v>
          </cell>
          <cell r="U359">
            <v>83</v>
          </cell>
          <cell r="V359">
            <v>791555.48820000002</v>
          </cell>
          <cell r="W359">
            <v>945101.16949999996</v>
          </cell>
          <cell r="X359">
            <v>1489</v>
          </cell>
          <cell r="Y359">
            <v>90206</v>
          </cell>
          <cell r="Z359">
            <v>6412</v>
          </cell>
          <cell r="AA359">
            <v>17205</v>
          </cell>
          <cell r="AB359">
            <v>6772.5968000000003</v>
          </cell>
          <cell r="AC359">
            <v>23898.2601</v>
          </cell>
          <cell r="AD359">
            <v>6647.9628000000002</v>
          </cell>
          <cell r="AE359">
            <v>24964.565900000001</v>
          </cell>
          <cell r="AF359">
            <v>6591.6329999999998</v>
          </cell>
          <cell r="AG359">
            <v>1477507800.1499</v>
          </cell>
          <cell r="AH359">
            <v>392134166.14999998</v>
          </cell>
          <cell r="AI359">
            <v>40592893.479999997</v>
          </cell>
          <cell r="AJ359">
            <v>12143782.029999999</v>
          </cell>
          <cell r="AK359">
            <v>2141221.7599999998</v>
          </cell>
          <cell r="AL359">
            <v>25583</v>
          </cell>
          <cell r="AM359">
            <v>95494</v>
          </cell>
          <cell r="AN359">
            <v>222294</v>
          </cell>
          <cell r="AO359">
            <v>5984</v>
          </cell>
          <cell r="AP359">
            <v>823757939.75</v>
          </cell>
          <cell r="AQ359">
            <v>60139</v>
          </cell>
          <cell r="AR359">
            <v>2919.0925999999999</v>
          </cell>
          <cell r="AS359">
            <v>76</v>
          </cell>
          <cell r="AT359">
            <v>41544446.399999999</v>
          </cell>
          <cell r="AU359">
            <v>704778.82</v>
          </cell>
          <cell r="AV359">
            <v>15</v>
          </cell>
          <cell r="AW359">
            <v>1</v>
          </cell>
          <cell r="AX359">
            <v>3299</v>
          </cell>
          <cell r="AY359">
            <v>408149069.81999999</v>
          </cell>
          <cell r="AZ359">
            <v>15729</v>
          </cell>
          <cell r="BA359">
            <v>24279</v>
          </cell>
          <cell r="BB359">
            <v>92699</v>
          </cell>
          <cell r="BC359">
            <v>169182.32</v>
          </cell>
          <cell r="BD359">
            <v>1807461.89</v>
          </cell>
          <cell r="BE359">
            <v>0</v>
          </cell>
          <cell r="BF359">
            <v>0</v>
          </cell>
          <cell r="BG359">
            <v>825535440.69000006</v>
          </cell>
          <cell r="BH359">
            <v>41706108.090000004</v>
          </cell>
          <cell r="BI359">
            <v>94855.7</v>
          </cell>
          <cell r="BJ359">
            <v>0</v>
          </cell>
          <cell r="BK359">
            <v>0</v>
          </cell>
          <cell r="BL359">
            <v>2499</v>
          </cell>
          <cell r="BM359">
            <v>12</v>
          </cell>
          <cell r="BN359">
            <v>0</v>
          </cell>
          <cell r="BO359">
            <v>0</v>
          </cell>
          <cell r="BP359">
            <v>6830174.6500000004</v>
          </cell>
          <cell r="BQ359">
            <v>34970789.140000001</v>
          </cell>
          <cell r="BR359">
            <v>3264</v>
          </cell>
          <cell r="BS359">
            <v>2748</v>
          </cell>
          <cell r="BT359">
            <v>697</v>
          </cell>
          <cell r="BU359">
            <v>2748</v>
          </cell>
          <cell r="BV359">
            <v>55</v>
          </cell>
          <cell r="BW359">
            <v>0</v>
          </cell>
          <cell r="BX359">
            <v>0</v>
          </cell>
          <cell r="BY359">
            <v>0</v>
          </cell>
          <cell r="BZ359">
            <v>33</v>
          </cell>
          <cell r="CA359">
            <v>6</v>
          </cell>
          <cell r="CB359">
            <v>519</v>
          </cell>
          <cell r="CE359">
            <v>432</v>
          </cell>
          <cell r="CI359">
            <v>317781.17</v>
          </cell>
          <cell r="CJ359">
            <v>39993.54</v>
          </cell>
          <cell r="CK359">
            <v>6159383.7199999997</v>
          </cell>
          <cell r="CN359">
            <v>3529413.99</v>
          </cell>
        </row>
        <row r="360">
          <cell r="A360" t="str">
            <v xml:space="preserve">05-Direct Response </v>
          </cell>
          <cell r="B360">
            <v>1228</v>
          </cell>
          <cell r="C360">
            <v>106</v>
          </cell>
          <cell r="D360">
            <v>63.854999999999997</v>
          </cell>
          <cell r="E360">
            <v>0.13919999999999999</v>
          </cell>
          <cell r="F360">
            <v>44</v>
          </cell>
          <cell r="G360">
            <v>16</v>
          </cell>
          <cell r="H360">
            <v>10569</v>
          </cell>
          <cell r="I360">
            <v>1550</v>
          </cell>
          <cell r="J360">
            <v>135965.62210000004</v>
          </cell>
          <cell r="K360">
            <v>1790.7772</v>
          </cell>
          <cell r="L360">
            <v>566.19299999999998</v>
          </cell>
          <cell r="M360">
            <v>742.71349999999995</v>
          </cell>
          <cell r="N360">
            <v>701.44399999999996</v>
          </cell>
          <cell r="O360">
            <v>610.7124</v>
          </cell>
          <cell r="P360">
            <v>12119</v>
          </cell>
          <cell r="Q360">
            <v>60</v>
          </cell>
          <cell r="R360">
            <v>18</v>
          </cell>
          <cell r="S360">
            <v>18</v>
          </cell>
          <cell r="T360">
            <v>18</v>
          </cell>
          <cell r="U360">
            <v>16</v>
          </cell>
          <cell r="V360">
            <v>55483.498500000002</v>
          </cell>
          <cell r="W360">
            <v>85416.732699999993</v>
          </cell>
          <cell r="X360">
            <v>641</v>
          </cell>
          <cell r="Y360">
            <v>8487</v>
          </cell>
          <cell r="Z360">
            <v>1029</v>
          </cell>
          <cell r="AA360">
            <v>1962</v>
          </cell>
          <cell r="AB360">
            <v>694.96440000000007</v>
          </cell>
          <cell r="AC360">
            <v>3188.2491</v>
          </cell>
          <cell r="AD360">
            <v>637.18579999999997</v>
          </cell>
          <cell r="AE360">
            <v>3614.9823999999999</v>
          </cell>
          <cell r="AF360">
            <v>624.44410000000005</v>
          </cell>
          <cell r="AG360">
            <v>116789779.81999999</v>
          </cell>
          <cell r="AH360">
            <v>30594766.190000001</v>
          </cell>
          <cell r="AI360">
            <v>5057627.05</v>
          </cell>
          <cell r="AJ360">
            <v>881726.51</v>
          </cell>
          <cell r="AK360">
            <v>264458.84000000003</v>
          </cell>
          <cell r="AL360">
            <v>2029</v>
          </cell>
          <cell r="AM360">
            <v>9492</v>
          </cell>
          <cell r="AN360">
            <v>16105</v>
          </cell>
          <cell r="AO360">
            <v>744</v>
          </cell>
          <cell r="AP360">
            <v>68959587.890000001</v>
          </cell>
          <cell r="AQ360">
            <v>4916</v>
          </cell>
          <cell r="AR360">
            <v>522.76919999999996</v>
          </cell>
          <cell r="AS360">
            <v>7</v>
          </cell>
          <cell r="AT360">
            <v>2655032.7000000002</v>
          </cell>
          <cell r="AU360">
            <v>448863.91</v>
          </cell>
          <cell r="AV360">
            <v>9</v>
          </cell>
          <cell r="AW360">
            <v>0</v>
          </cell>
          <cell r="AX360">
            <v>110</v>
          </cell>
          <cell r="AY360">
            <v>41176495.969999999</v>
          </cell>
          <cell r="AZ360">
            <v>1454</v>
          </cell>
          <cell r="BA360">
            <v>1792</v>
          </cell>
          <cell r="BB360">
            <v>10464</v>
          </cell>
          <cell r="BC360">
            <v>37825.480000000003</v>
          </cell>
          <cell r="BD360">
            <v>385042.48</v>
          </cell>
          <cell r="BE360">
            <v>0</v>
          </cell>
          <cell r="BF360">
            <v>0</v>
          </cell>
          <cell r="BG360">
            <v>61136388.710000001</v>
          </cell>
          <cell r="BH360">
            <v>2709949.1</v>
          </cell>
          <cell r="BI360">
            <v>0</v>
          </cell>
          <cell r="BJ360">
            <v>0</v>
          </cell>
          <cell r="BK360">
            <v>0</v>
          </cell>
          <cell r="BL360">
            <v>127</v>
          </cell>
          <cell r="BM360">
            <v>0</v>
          </cell>
          <cell r="BN360">
            <v>0</v>
          </cell>
          <cell r="BO360">
            <v>0</v>
          </cell>
          <cell r="BP360">
            <v>416718.55</v>
          </cell>
          <cell r="BQ360">
            <v>2293230.5499999998</v>
          </cell>
          <cell r="BR360">
            <v>2461</v>
          </cell>
          <cell r="BS360">
            <v>1228</v>
          </cell>
          <cell r="BT360">
            <v>1054</v>
          </cell>
          <cell r="BU360">
            <v>1228</v>
          </cell>
          <cell r="BV360">
            <v>6</v>
          </cell>
          <cell r="BW360">
            <v>0</v>
          </cell>
          <cell r="BX360">
            <v>0</v>
          </cell>
          <cell r="BY360">
            <v>0</v>
          </cell>
          <cell r="BZ360">
            <v>16</v>
          </cell>
          <cell r="CA360">
            <v>5</v>
          </cell>
          <cell r="CB360">
            <v>258</v>
          </cell>
          <cell r="CC360">
            <v>0</v>
          </cell>
          <cell r="CD360">
            <v>0</v>
          </cell>
          <cell r="CE360">
            <v>223</v>
          </cell>
          <cell r="CF360">
            <v>0</v>
          </cell>
          <cell r="CG360">
            <v>0</v>
          </cell>
          <cell r="CH360">
            <v>0</v>
          </cell>
          <cell r="CI360">
            <v>382132.93</v>
          </cell>
          <cell r="CJ360">
            <v>126209.5</v>
          </cell>
          <cell r="CK360">
            <v>3254838.65</v>
          </cell>
          <cell r="CL360">
            <v>0</v>
          </cell>
          <cell r="CM360">
            <v>0</v>
          </cell>
          <cell r="CN360">
            <v>2002211.71</v>
          </cell>
        </row>
        <row r="361">
          <cell r="A361" t="str">
            <v xml:space="preserve">06-Electrolux </v>
          </cell>
          <cell r="B361">
            <v>0</v>
          </cell>
          <cell r="C361">
            <v>3</v>
          </cell>
          <cell r="D361">
            <v>0</v>
          </cell>
          <cell r="E361">
            <v>0</v>
          </cell>
          <cell r="F361">
            <v>4</v>
          </cell>
          <cell r="G361">
            <v>2</v>
          </cell>
          <cell r="H361">
            <v>1165</v>
          </cell>
          <cell r="I361">
            <v>193</v>
          </cell>
          <cell r="J361">
            <v>15135.2129</v>
          </cell>
          <cell r="K361">
            <v>337.17790000000002</v>
          </cell>
          <cell r="L361">
            <v>55.155000000000001</v>
          </cell>
          <cell r="M361">
            <v>84.142499999999998</v>
          </cell>
          <cell r="N361">
            <v>41.752699999999997</v>
          </cell>
          <cell r="O361">
            <v>49.214399999999998</v>
          </cell>
          <cell r="P361">
            <v>1346</v>
          </cell>
          <cell r="Q361">
            <v>16</v>
          </cell>
          <cell r="R361">
            <v>3</v>
          </cell>
          <cell r="S361">
            <v>2</v>
          </cell>
          <cell r="T361">
            <v>2</v>
          </cell>
          <cell r="U361">
            <v>2</v>
          </cell>
          <cell r="V361">
            <v>13669.147300000001</v>
          </cell>
          <cell r="W361">
            <v>2186.6302000000001</v>
          </cell>
          <cell r="X361">
            <v>1</v>
          </cell>
          <cell r="Y361">
            <v>994</v>
          </cell>
          <cell r="Z361">
            <v>62</v>
          </cell>
          <cell r="AA361">
            <v>301</v>
          </cell>
          <cell r="AB361">
            <v>49.393000000000001</v>
          </cell>
          <cell r="AC361">
            <v>357.85270000000003</v>
          </cell>
          <cell r="AD361">
            <v>49.573</v>
          </cell>
          <cell r="AE361">
            <v>493.72230000000002</v>
          </cell>
          <cell r="AF361">
            <v>49.573</v>
          </cell>
          <cell r="AG361">
            <v>15119971.449999999</v>
          </cell>
          <cell r="AH361">
            <v>2627990.98</v>
          </cell>
          <cell r="AI361">
            <v>767332</v>
          </cell>
          <cell r="AJ361">
            <v>201664.14</v>
          </cell>
          <cell r="AK361">
            <v>54979.25</v>
          </cell>
          <cell r="AL361">
            <v>582</v>
          </cell>
          <cell r="AM361">
            <v>1168</v>
          </cell>
          <cell r="AN361">
            <v>1801</v>
          </cell>
          <cell r="AO361">
            <v>174</v>
          </cell>
          <cell r="AP361">
            <v>3500222.32</v>
          </cell>
          <cell r="AQ361">
            <v>765</v>
          </cell>
          <cell r="AR361">
            <v>153.12200000000001</v>
          </cell>
          <cell r="AS361">
            <v>3</v>
          </cell>
          <cell r="AT361">
            <v>199354.22</v>
          </cell>
          <cell r="AU361">
            <v>0</v>
          </cell>
          <cell r="AV361">
            <v>0</v>
          </cell>
          <cell r="AW361">
            <v>0</v>
          </cell>
          <cell r="AX361">
            <v>2</v>
          </cell>
          <cell r="AY361">
            <v>0</v>
          </cell>
          <cell r="AZ361">
            <v>0</v>
          </cell>
          <cell r="BA361">
            <v>571</v>
          </cell>
          <cell r="BB361">
            <v>803</v>
          </cell>
          <cell r="BC361">
            <v>15597.69</v>
          </cell>
          <cell r="BD361">
            <v>134624.76999999999</v>
          </cell>
          <cell r="BE361">
            <v>0</v>
          </cell>
          <cell r="BF361">
            <v>0</v>
          </cell>
          <cell r="BG361">
            <v>13870673.310000001</v>
          </cell>
          <cell r="BH361">
            <v>199354.22</v>
          </cell>
          <cell r="BI361">
            <v>0</v>
          </cell>
          <cell r="BJ361">
            <v>0</v>
          </cell>
          <cell r="BK361">
            <v>0</v>
          </cell>
          <cell r="BL361">
            <v>12</v>
          </cell>
          <cell r="BM361">
            <v>0</v>
          </cell>
          <cell r="BN361">
            <v>0</v>
          </cell>
          <cell r="BO361">
            <v>0</v>
          </cell>
          <cell r="BP361">
            <v>53814</v>
          </cell>
          <cell r="BQ361">
            <v>145540.22</v>
          </cell>
          <cell r="BR361">
            <v>0</v>
          </cell>
          <cell r="BS361">
            <v>0</v>
          </cell>
          <cell r="BT361">
            <v>1</v>
          </cell>
          <cell r="BU361">
            <v>0</v>
          </cell>
          <cell r="BV361">
            <v>4</v>
          </cell>
          <cell r="BW361">
            <v>0</v>
          </cell>
          <cell r="BX361">
            <v>79795</v>
          </cell>
          <cell r="BY361">
            <v>1</v>
          </cell>
          <cell r="CB361">
            <v>9</v>
          </cell>
          <cell r="CE361">
            <v>12</v>
          </cell>
          <cell r="CK361">
            <v>95472.960000000006</v>
          </cell>
          <cell r="CN361">
            <v>103116.64</v>
          </cell>
        </row>
        <row r="366">
          <cell r="A366" t="str">
            <v>rawdata0411</v>
          </cell>
          <cell r="B366">
            <v>38292</v>
          </cell>
          <cell r="C366">
            <v>39.525700000000001</v>
          </cell>
        </row>
        <row r="367">
          <cell r="A367" t="str">
            <v>segno</v>
          </cell>
          <cell r="B367" t="str">
            <v>noprin_n</v>
          </cell>
          <cell r="C367" t="str">
            <v>nosupp_n</v>
          </cell>
          <cell r="D367" t="str">
            <v>com_n</v>
          </cell>
          <cell r="E367" t="str">
            <v>avcrl_n</v>
          </cell>
          <cell r="F367" t="str">
            <v>novc</v>
          </cell>
          <cell r="G367" t="str">
            <v>noic</v>
          </cell>
          <cell r="H367" t="str">
            <v>noprin</v>
          </cell>
          <cell r="I367" t="str">
            <v>nosupp</v>
          </cell>
          <cell r="J367" t="str">
            <v>amtcurr</v>
          </cell>
          <cell r="K367" t="str">
            <v>amt30d</v>
          </cell>
          <cell r="L367" t="str">
            <v>amt60d</v>
          </cell>
          <cell r="M367" t="str">
            <v>amt90d</v>
          </cell>
          <cell r="N367" t="str">
            <v>amt120d</v>
          </cell>
          <cell r="O367" t="str">
            <v>amt150d</v>
          </cell>
          <cell r="P367" t="str">
            <v>nocurr</v>
          </cell>
          <cell r="Q367" t="str">
            <v>no30d</v>
          </cell>
          <cell r="R367" t="str">
            <v>no60d</v>
          </cell>
          <cell r="S367" t="str">
            <v>no90d</v>
          </cell>
          <cell r="T367" t="str">
            <v>no120d</v>
          </cell>
          <cell r="U367" t="str">
            <v>no150d</v>
          </cell>
          <cell r="V367" t="str">
            <v>amtrevo</v>
          </cell>
          <cell r="W367" t="str">
            <v>amttran</v>
          </cell>
          <cell r="X367" t="str">
            <v>nononact</v>
          </cell>
          <cell r="Y367" t="str">
            <v>no3mact</v>
          </cell>
          <cell r="Z367" t="str">
            <v>no6mact</v>
          </cell>
          <cell r="AA367" t="str">
            <v>nodorm</v>
          </cell>
          <cell r="AB367" t="str">
            <v>cifcrl</v>
          </cell>
          <cell r="AC367" t="str">
            <v>ncifcom</v>
          </cell>
          <cell r="AD367" t="str">
            <v>cyccrl</v>
          </cell>
          <cell r="AE367" t="str">
            <v>cyccom</v>
          </cell>
          <cell r="AF367" t="str">
            <v>actcrl</v>
          </cell>
          <cell r="AG367" t="str">
            <v>stmtbal</v>
          </cell>
          <cell r="AH367" t="str">
            <v>cycret</v>
          </cell>
          <cell r="AI367" t="str">
            <v>cyccsh</v>
          </cell>
          <cell r="AJ367" t="str">
            <v>tfinchg</v>
          </cell>
          <cell r="AK367" t="str">
            <v>fees</v>
          </cell>
          <cell r="AL367" t="str">
            <v>rollover</v>
          </cell>
          <cell r="AM367" t="str">
            <v>nocecif</v>
          </cell>
          <cell r="AN367" t="str">
            <v>noret</v>
          </cell>
          <cell r="AO367" t="str">
            <v>nocsh</v>
          </cell>
          <cell r="AP367" t="str">
            <v>pmtamt</v>
          </cell>
          <cell r="AQ367" t="str">
            <v>nopmt</v>
          </cell>
          <cell r="AR367" t="str">
            <v>amt150dp</v>
          </cell>
          <cell r="AS367" t="str">
            <v>no150dp</v>
          </cell>
          <cell r="AT367" t="str">
            <v>unbilled</v>
          </cell>
          <cell r="AU367" t="str">
            <v>cycbt</v>
          </cell>
          <cell r="AV367" t="str">
            <v>nobt</v>
          </cell>
          <cell r="AW367" t="str">
            <v>nocu</v>
          </cell>
          <cell r="AX367" t="str">
            <v>nonc</v>
          </cell>
          <cell r="AY367" t="str">
            <v>cycpre</v>
          </cell>
          <cell r="AZ367" t="str">
            <v>nopre</v>
          </cell>
          <cell r="BA367" t="str">
            <v>norev</v>
          </cell>
          <cell r="BB367" t="str">
            <v>notran</v>
          </cell>
          <cell r="BC367" t="str">
            <v>scredcoint</v>
          </cell>
          <cell r="BD367" t="str">
            <v>scredcoprin</v>
          </cell>
          <cell r="BE367" t="str">
            <v>sfcredcoint</v>
          </cell>
          <cell r="BF367" t="str">
            <v>sfcredcoprin</v>
          </cell>
          <cell r="BG367" t="str">
            <v>sstmtbal</v>
          </cell>
          <cell r="BH367" t="str">
            <v>ilamtcurr</v>
          </cell>
          <cell r="BI367" t="str">
            <v>ilamt30d</v>
          </cell>
          <cell r="BJ367" t="str">
            <v>ilamt60d</v>
          </cell>
          <cell r="BK367" t="str">
            <v>ilamt61d</v>
          </cell>
          <cell r="BL367" t="str">
            <v>ilnocurr</v>
          </cell>
          <cell r="BM367" t="str">
            <v>ilno30d</v>
          </cell>
          <cell r="BN367" t="str">
            <v>ilno60d</v>
          </cell>
          <cell r="BO367" t="str">
            <v>ilno61d</v>
          </cell>
          <cell r="BP367" t="str">
            <v>ilamtrevo</v>
          </cell>
          <cell r="BQ367" t="str">
            <v>ilamttran</v>
          </cell>
          <cell r="BR367" t="str">
            <v>New Appl</v>
          </cell>
          <cell r="BS367" t="str">
            <v>Appl Appr</v>
          </cell>
          <cell r="BT367" t="str">
            <v>Appl Dec</v>
          </cell>
          <cell r="BU367" t="str">
            <v>New Card</v>
          </cell>
          <cell r="BV367" t="str">
            <v>credcoacct</v>
          </cell>
          <cell r="BW367" t="str">
            <v>fraudcoacct</v>
          </cell>
          <cell r="BX367" t="str">
            <v xml:space="preserve">fpdcoprin </v>
          </cell>
          <cell r="BY367" t="str">
            <v>fpdcoacct</v>
          </cell>
          <cell r="BZ367" t="str">
            <v>01.hfirs</v>
          </cell>
          <cell r="CA367" t="str">
            <v>02.cfirs</v>
          </cell>
          <cell r="CB367" t="str">
            <v>03.first</v>
          </cell>
          <cell r="CC367" t="str">
            <v>04.hseco</v>
          </cell>
          <cell r="CD367" t="str">
            <v>05.cseco</v>
          </cell>
          <cell r="CE367" t="str">
            <v>06.secon</v>
          </cell>
          <cell r="CF367" t="str">
            <v>07.hthir</v>
          </cell>
          <cell r="CG367" t="str">
            <v>08.cthir</v>
          </cell>
          <cell r="CH367" t="str">
            <v>09.third</v>
          </cell>
          <cell r="CI367" t="str">
            <v>01.hfirsamt</v>
          </cell>
          <cell r="CJ367" t="str">
            <v>02.cfirsamt</v>
          </cell>
          <cell r="CK367" t="str">
            <v>03.firstamt</v>
          </cell>
          <cell r="CL367" t="str">
            <v>04.hsecoamt</v>
          </cell>
          <cell r="CM367" t="str">
            <v>05.csecoamt</v>
          </cell>
          <cell r="CN367" t="str">
            <v>06.seconamt</v>
          </cell>
          <cell r="CO367" t="str">
            <v>07.hthiramt</v>
          </cell>
          <cell r="CP367" t="str">
            <v>08.cthiramt</v>
          </cell>
          <cell r="CQ367" t="str">
            <v>09.thirdamt</v>
          </cell>
        </row>
        <row r="368">
          <cell r="A368" t="str">
            <v xml:space="preserve">01-SCB </v>
          </cell>
          <cell r="B368">
            <v>0</v>
          </cell>
          <cell r="C368">
            <v>1</v>
          </cell>
          <cell r="D368">
            <v>0</v>
          </cell>
          <cell r="E368">
            <v>0</v>
          </cell>
          <cell r="F368">
            <v>3</v>
          </cell>
          <cell r="G368">
            <v>3</v>
          </cell>
          <cell r="H368">
            <v>2698</v>
          </cell>
          <cell r="I368">
            <v>840</v>
          </cell>
          <cell r="J368">
            <v>83748.907200000001</v>
          </cell>
          <cell r="K368">
            <v>756.54939999999999</v>
          </cell>
          <cell r="L368">
            <v>213.1086</v>
          </cell>
          <cell r="M368">
            <v>853.08309999999994</v>
          </cell>
          <cell r="N368">
            <v>194.01390000000001</v>
          </cell>
          <cell r="O368">
            <v>266.87639999999999</v>
          </cell>
          <cell r="P368">
            <v>3560</v>
          </cell>
          <cell r="Q368">
            <v>26</v>
          </cell>
          <cell r="R368">
            <v>5</v>
          </cell>
          <cell r="S368">
            <v>5</v>
          </cell>
          <cell r="T368">
            <v>3</v>
          </cell>
          <cell r="U368">
            <v>5</v>
          </cell>
          <cell r="V368">
            <v>46543.645499999999</v>
          </cell>
          <cell r="W368">
            <v>39814.142599999999</v>
          </cell>
          <cell r="X368">
            <v>0</v>
          </cell>
          <cell r="Y368">
            <v>3104</v>
          </cell>
          <cell r="Z368">
            <v>127</v>
          </cell>
          <cell r="AA368">
            <v>307</v>
          </cell>
          <cell r="AB368">
            <v>216.452</v>
          </cell>
          <cell r="AC368">
            <v>2263.6637000000001</v>
          </cell>
          <cell r="AD368">
            <v>213.05090000000001</v>
          </cell>
          <cell r="AE368">
            <v>2602.6257999999998</v>
          </cell>
          <cell r="AF368">
            <v>212.52889999999999</v>
          </cell>
          <cell r="AG368">
            <v>73757186.200000003</v>
          </cell>
          <cell r="AH368">
            <v>20625047.66</v>
          </cell>
          <cell r="AI368">
            <v>1698961.08</v>
          </cell>
          <cell r="AJ368">
            <v>738505.45</v>
          </cell>
          <cell r="AK368">
            <v>89783.38</v>
          </cell>
          <cell r="AL368">
            <v>1137</v>
          </cell>
          <cell r="AM368">
            <v>2696</v>
          </cell>
          <cell r="AN368">
            <v>10035</v>
          </cell>
          <cell r="AO368">
            <v>229</v>
          </cell>
          <cell r="AP368">
            <v>38334611.619999997</v>
          </cell>
          <cell r="AQ368">
            <v>2312</v>
          </cell>
          <cell r="AR368">
            <v>325.24970000000002</v>
          </cell>
          <cell r="AS368">
            <v>6</v>
          </cell>
          <cell r="AT368">
            <v>1260477.8400000001</v>
          </cell>
          <cell r="AU368">
            <v>0</v>
          </cell>
          <cell r="AV368">
            <v>0</v>
          </cell>
          <cell r="AW368">
            <v>0</v>
          </cell>
          <cell r="AX368">
            <v>74</v>
          </cell>
          <cell r="AY368">
            <v>13271650.42</v>
          </cell>
          <cell r="AZ368">
            <v>473</v>
          </cell>
          <cell r="BA368">
            <v>1077</v>
          </cell>
          <cell r="BB368">
            <v>2533</v>
          </cell>
          <cell r="BC368">
            <v>17397.259999999998</v>
          </cell>
          <cell r="BD368">
            <v>185977.64</v>
          </cell>
          <cell r="BE368">
            <v>0</v>
          </cell>
          <cell r="BF368">
            <v>0</v>
          </cell>
          <cell r="BG368">
            <v>48537916.490000002</v>
          </cell>
          <cell r="BH368">
            <v>1272488.06</v>
          </cell>
          <cell r="BI368">
            <v>0</v>
          </cell>
          <cell r="BJ368">
            <v>0</v>
          </cell>
          <cell r="BK368">
            <v>0</v>
          </cell>
          <cell r="BL368">
            <v>55</v>
          </cell>
          <cell r="BM368">
            <v>0</v>
          </cell>
          <cell r="BN368">
            <v>0</v>
          </cell>
          <cell r="BO368">
            <v>0</v>
          </cell>
          <cell r="BP368">
            <v>102932.86</v>
          </cell>
          <cell r="BQ368">
            <v>1169555.2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4</v>
          </cell>
          <cell r="BW368">
            <v>0</v>
          </cell>
          <cell r="BX368">
            <v>0</v>
          </cell>
          <cell r="BY368">
            <v>0</v>
          </cell>
          <cell r="CB368">
            <v>1</v>
          </cell>
          <cell r="CK368">
            <v>26.75</v>
          </cell>
        </row>
        <row r="369">
          <cell r="A369" t="str">
            <v xml:space="preserve">02-Staff </v>
          </cell>
          <cell r="B369">
            <v>3</v>
          </cell>
          <cell r="C369">
            <v>2</v>
          </cell>
          <cell r="D369">
            <v>0.15</v>
          </cell>
          <cell r="E369">
            <v>0.05</v>
          </cell>
          <cell r="F369">
            <v>1</v>
          </cell>
          <cell r="G369">
            <v>3</v>
          </cell>
          <cell r="H369">
            <v>1434</v>
          </cell>
          <cell r="I369">
            <v>436</v>
          </cell>
          <cell r="J369">
            <v>27846.7801</v>
          </cell>
          <cell r="K369">
            <v>474.34160000000003</v>
          </cell>
          <cell r="L369">
            <v>86.289000000000001</v>
          </cell>
          <cell r="M369">
            <v>106.8139</v>
          </cell>
          <cell r="N369">
            <v>43.934699999999999</v>
          </cell>
          <cell r="O369">
            <v>93.039599999999993</v>
          </cell>
          <cell r="P369">
            <v>1872</v>
          </cell>
          <cell r="Q369">
            <v>19</v>
          </cell>
          <cell r="R369">
            <v>3</v>
          </cell>
          <cell r="S369">
            <v>5</v>
          </cell>
          <cell r="T369">
            <v>2</v>
          </cell>
          <cell r="U369">
            <v>3</v>
          </cell>
          <cell r="V369">
            <v>16402.323100000001</v>
          </cell>
          <cell r="W369">
            <v>12331.7183</v>
          </cell>
          <cell r="X369">
            <v>0</v>
          </cell>
          <cell r="Y369">
            <v>1418</v>
          </cell>
          <cell r="Z369">
            <v>107</v>
          </cell>
          <cell r="AA369">
            <v>345</v>
          </cell>
          <cell r="AB369">
            <v>116.9221</v>
          </cell>
          <cell r="AC369">
            <v>480.54349999999999</v>
          </cell>
          <cell r="AD369">
            <v>116.309</v>
          </cell>
          <cell r="AE369">
            <v>503.4665</v>
          </cell>
          <cell r="AF369">
            <v>115.889</v>
          </cell>
          <cell r="AG369">
            <v>24657803.699999999</v>
          </cell>
          <cell r="AH369">
            <v>7374921.8799999999</v>
          </cell>
          <cell r="AI369">
            <v>591600</v>
          </cell>
          <cell r="AJ369">
            <v>255254.09</v>
          </cell>
          <cell r="AK369">
            <v>36544.79</v>
          </cell>
          <cell r="AL369">
            <v>518</v>
          </cell>
          <cell r="AM369">
            <v>1430</v>
          </cell>
          <cell r="AN369">
            <v>3855</v>
          </cell>
          <cell r="AO369">
            <v>96</v>
          </cell>
          <cell r="AP369">
            <v>8985816.1300000008</v>
          </cell>
          <cell r="AQ369">
            <v>944</v>
          </cell>
          <cell r="AR369">
            <v>82.842699999999994</v>
          </cell>
          <cell r="AS369">
            <v>4</v>
          </cell>
          <cell r="AT369">
            <v>483086.7</v>
          </cell>
          <cell r="AU369">
            <v>0</v>
          </cell>
          <cell r="AV369">
            <v>0</v>
          </cell>
          <cell r="AW369">
            <v>0</v>
          </cell>
          <cell r="AX369">
            <v>48</v>
          </cell>
          <cell r="AY369">
            <v>2300993.67</v>
          </cell>
          <cell r="AZ369">
            <v>145</v>
          </cell>
          <cell r="BA369">
            <v>504</v>
          </cell>
          <cell r="BB369">
            <v>1404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16930462.109999999</v>
          </cell>
          <cell r="BH369">
            <v>483086.7</v>
          </cell>
          <cell r="BI369">
            <v>0</v>
          </cell>
          <cell r="BJ369">
            <v>0</v>
          </cell>
          <cell r="BK369">
            <v>0</v>
          </cell>
          <cell r="BL369">
            <v>32</v>
          </cell>
          <cell r="BM369">
            <v>0</v>
          </cell>
          <cell r="BN369">
            <v>0</v>
          </cell>
          <cell r="BO369">
            <v>0</v>
          </cell>
          <cell r="BP369">
            <v>90880.77</v>
          </cell>
          <cell r="BQ369">
            <v>392205.93</v>
          </cell>
          <cell r="BR369">
            <v>3</v>
          </cell>
          <cell r="BS369">
            <v>3</v>
          </cell>
          <cell r="BT369">
            <v>0</v>
          </cell>
          <cell r="BU369">
            <v>3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CB369">
            <v>8</v>
          </cell>
          <cell r="CE369">
            <v>8</v>
          </cell>
          <cell r="CK369">
            <v>24440.6</v>
          </cell>
          <cell r="CN369">
            <v>349348.39</v>
          </cell>
        </row>
        <row r="370">
          <cell r="A370" t="str">
            <v xml:space="preserve">03-Agent/Leader </v>
          </cell>
          <cell r="B370">
            <v>391</v>
          </cell>
          <cell r="C370">
            <v>61</v>
          </cell>
          <cell r="D370">
            <v>15.744999999999999</v>
          </cell>
          <cell r="E370">
            <v>4.0300000000000002E-2</v>
          </cell>
          <cell r="F370">
            <v>14</v>
          </cell>
          <cell r="G370">
            <v>11</v>
          </cell>
          <cell r="H370">
            <v>7893</v>
          </cell>
          <cell r="I370">
            <v>1849</v>
          </cell>
          <cell r="J370">
            <v>365256.82030000002</v>
          </cell>
          <cell r="K370">
            <v>6389.8960999999999</v>
          </cell>
          <cell r="L370">
            <v>834.83820000000003</v>
          </cell>
          <cell r="M370">
            <v>903.92989999999998</v>
          </cell>
          <cell r="N370">
            <v>806.3184</v>
          </cell>
          <cell r="O370">
            <v>423.7244</v>
          </cell>
          <cell r="P370">
            <v>9699</v>
          </cell>
          <cell r="Q370">
            <v>120</v>
          </cell>
          <cell r="R370">
            <v>16</v>
          </cell>
          <cell r="S370">
            <v>18</v>
          </cell>
          <cell r="T370">
            <v>13</v>
          </cell>
          <cell r="U370">
            <v>7</v>
          </cell>
          <cell r="V370">
            <v>189695.2739</v>
          </cell>
          <cell r="W370">
            <v>185212.00520000001</v>
          </cell>
          <cell r="X370">
            <v>286</v>
          </cell>
          <cell r="Y370">
            <v>8244</v>
          </cell>
          <cell r="Z370">
            <v>277</v>
          </cell>
          <cell r="AA370">
            <v>935</v>
          </cell>
          <cell r="AB370">
            <v>695.83630000000005</v>
          </cell>
          <cell r="AC370">
            <v>4863.2175999999999</v>
          </cell>
          <cell r="AD370">
            <v>665.59320000000002</v>
          </cell>
          <cell r="AE370">
            <v>6052.0419000000002</v>
          </cell>
          <cell r="AF370">
            <v>663.85820000000001</v>
          </cell>
          <cell r="AG370">
            <v>302662394.45999998</v>
          </cell>
          <cell r="AH370">
            <v>48387132.789999999</v>
          </cell>
          <cell r="AI370">
            <v>3608388.05</v>
          </cell>
          <cell r="AJ370">
            <v>2884597.6</v>
          </cell>
          <cell r="AK370">
            <v>137447.01</v>
          </cell>
          <cell r="AL370">
            <v>3460</v>
          </cell>
          <cell r="AM370">
            <v>7499</v>
          </cell>
          <cell r="AN370">
            <v>29788</v>
          </cell>
          <cell r="AO370">
            <v>610</v>
          </cell>
          <cell r="AP370">
            <v>125959493.14</v>
          </cell>
          <cell r="AQ370">
            <v>6710</v>
          </cell>
          <cell r="AR370">
            <v>291.7518</v>
          </cell>
          <cell r="AS370">
            <v>7</v>
          </cell>
          <cell r="AT370">
            <v>2760492.43</v>
          </cell>
          <cell r="AU370">
            <v>0</v>
          </cell>
          <cell r="AV370">
            <v>0</v>
          </cell>
          <cell r="AW370">
            <v>0</v>
          </cell>
          <cell r="AX370">
            <v>251</v>
          </cell>
          <cell r="AY370">
            <v>92537683.150000006</v>
          </cell>
          <cell r="AZ370">
            <v>4369</v>
          </cell>
          <cell r="BA370">
            <v>3267</v>
          </cell>
          <cell r="BB370">
            <v>6613</v>
          </cell>
          <cell r="BC370">
            <v>14685.76</v>
          </cell>
          <cell r="BD370">
            <v>141021.6</v>
          </cell>
          <cell r="BE370">
            <v>329343.5</v>
          </cell>
          <cell r="BF370">
            <v>0</v>
          </cell>
          <cell r="BG370">
            <v>193148035.84</v>
          </cell>
          <cell r="BH370">
            <v>2776213.62</v>
          </cell>
          <cell r="BI370">
            <v>4639.96</v>
          </cell>
          <cell r="BJ370">
            <v>0</v>
          </cell>
          <cell r="BK370">
            <v>0</v>
          </cell>
          <cell r="BL370">
            <v>142</v>
          </cell>
          <cell r="BM370">
            <v>1</v>
          </cell>
          <cell r="BN370">
            <v>0</v>
          </cell>
          <cell r="BO370">
            <v>0</v>
          </cell>
          <cell r="BP370">
            <v>756813.75</v>
          </cell>
          <cell r="BQ370">
            <v>2024039.83</v>
          </cell>
          <cell r="BR370">
            <v>565</v>
          </cell>
          <cell r="BS370">
            <v>391</v>
          </cell>
          <cell r="BT370">
            <v>106</v>
          </cell>
          <cell r="BU370">
            <v>391</v>
          </cell>
          <cell r="BV370">
            <v>4</v>
          </cell>
          <cell r="BW370">
            <v>1</v>
          </cell>
          <cell r="BX370">
            <v>0</v>
          </cell>
          <cell r="BY370">
            <v>0</v>
          </cell>
          <cell r="CB370">
            <v>18</v>
          </cell>
          <cell r="CE370">
            <v>22</v>
          </cell>
          <cell r="CK370">
            <v>443804.1</v>
          </cell>
          <cell r="CN370">
            <v>358138.84</v>
          </cell>
        </row>
        <row r="371">
          <cell r="A371" t="str">
            <v xml:space="preserve">04-PA </v>
          </cell>
          <cell r="B371">
            <v>1989</v>
          </cell>
          <cell r="C371">
            <v>277</v>
          </cell>
          <cell r="D371">
            <v>139.74</v>
          </cell>
          <cell r="E371">
            <v>7.0300000000000001E-2</v>
          </cell>
          <cell r="F371">
            <v>541</v>
          </cell>
          <cell r="G371">
            <v>71</v>
          </cell>
          <cell r="H371">
            <v>98835</v>
          </cell>
          <cell r="I371">
            <v>18133</v>
          </cell>
          <cell r="J371">
            <v>1937039.0316999999</v>
          </cell>
          <cell r="K371">
            <v>24361.092700000001</v>
          </cell>
          <cell r="L371">
            <v>6625.4871000000003</v>
          </cell>
          <cell r="M371">
            <v>2968.1203</v>
          </cell>
          <cell r="N371">
            <v>2830.5698000000002</v>
          </cell>
          <cell r="O371">
            <v>2802.3640999999998</v>
          </cell>
          <cell r="P371">
            <v>117506</v>
          </cell>
          <cell r="Q371">
            <v>726</v>
          </cell>
          <cell r="R371">
            <v>184</v>
          </cell>
          <cell r="S371">
            <v>81</v>
          </cell>
          <cell r="T371">
            <v>80</v>
          </cell>
          <cell r="U371">
            <v>75</v>
          </cell>
          <cell r="V371">
            <v>805855.24699999997</v>
          </cell>
          <cell r="W371">
            <v>1173516.6370000001</v>
          </cell>
          <cell r="X371">
            <v>1066</v>
          </cell>
          <cell r="Y371">
            <v>92127</v>
          </cell>
          <cell r="Z371">
            <v>6044</v>
          </cell>
          <cell r="AA371">
            <v>17731</v>
          </cell>
          <cell r="AB371">
            <v>6948.2375000000002</v>
          </cell>
          <cell r="AC371">
            <v>23388.687099999999</v>
          </cell>
          <cell r="AD371">
            <v>6774.1994000000004</v>
          </cell>
          <cell r="AE371">
            <v>25797.7235</v>
          </cell>
          <cell r="AF371">
            <v>6713.8406000000004</v>
          </cell>
          <cell r="AG371">
            <v>1567454751.1698</v>
          </cell>
          <cell r="AH371">
            <v>410538079.04000002</v>
          </cell>
          <cell r="AI371">
            <v>42770854.259999998</v>
          </cell>
          <cell r="AJ371">
            <v>12661473.460000001</v>
          </cell>
          <cell r="AK371">
            <v>2365825.84</v>
          </cell>
          <cell r="AL371">
            <v>26092</v>
          </cell>
          <cell r="AM371">
            <v>97436</v>
          </cell>
          <cell r="AN371">
            <v>228404</v>
          </cell>
          <cell r="AO371">
            <v>6597</v>
          </cell>
          <cell r="AP371">
            <v>857981998.59000003</v>
          </cell>
          <cell r="AQ371">
            <v>61058</v>
          </cell>
          <cell r="AR371">
            <v>2745.2184000000002</v>
          </cell>
          <cell r="AS371">
            <v>81</v>
          </cell>
          <cell r="AT371">
            <v>48156593.329999998</v>
          </cell>
          <cell r="AU371">
            <v>883650</v>
          </cell>
          <cell r="AV371">
            <v>14</v>
          </cell>
          <cell r="AW371">
            <v>1</v>
          </cell>
          <cell r="AX371">
            <v>3447</v>
          </cell>
          <cell r="AY371">
            <v>480495718.36000001</v>
          </cell>
          <cell r="AZ371">
            <v>17754</v>
          </cell>
          <cell r="BA371">
            <v>24371</v>
          </cell>
          <cell r="BB371">
            <v>94362</v>
          </cell>
          <cell r="BC371">
            <v>220824.82</v>
          </cell>
          <cell r="BD371">
            <v>2005637.72</v>
          </cell>
          <cell r="BE371">
            <v>23890</v>
          </cell>
          <cell r="BF371">
            <v>307.42</v>
          </cell>
          <cell r="BG371">
            <v>846041809.41999996</v>
          </cell>
          <cell r="BH371">
            <v>48675688.609999999</v>
          </cell>
          <cell r="BI371">
            <v>23080</v>
          </cell>
          <cell r="BJ371">
            <v>3306.26</v>
          </cell>
          <cell r="BK371">
            <v>0</v>
          </cell>
          <cell r="BL371">
            <v>2698</v>
          </cell>
          <cell r="BM371">
            <v>7</v>
          </cell>
          <cell r="BN371">
            <v>1</v>
          </cell>
          <cell r="BO371">
            <v>0</v>
          </cell>
          <cell r="BP371">
            <v>7631371.54</v>
          </cell>
          <cell r="BQ371">
            <v>41070703.329999998</v>
          </cell>
          <cell r="BR371">
            <v>2224</v>
          </cell>
          <cell r="BS371">
            <v>1987</v>
          </cell>
          <cell r="BT371">
            <v>593</v>
          </cell>
          <cell r="BU371">
            <v>1987</v>
          </cell>
          <cell r="BV371">
            <v>54</v>
          </cell>
          <cell r="BW371">
            <v>2</v>
          </cell>
          <cell r="BX371">
            <v>18917.95</v>
          </cell>
          <cell r="BY371">
            <v>1</v>
          </cell>
          <cell r="BZ371">
            <v>38</v>
          </cell>
          <cell r="CA371">
            <v>5</v>
          </cell>
          <cell r="CB371">
            <v>545</v>
          </cell>
          <cell r="CC371">
            <v>2</v>
          </cell>
          <cell r="CE371">
            <v>519</v>
          </cell>
          <cell r="CI371">
            <v>817518.79</v>
          </cell>
          <cell r="CJ371">
            <v>79983.48</v>
          </cell>
          <cell r="CK371">
            <v>7784404.1200000001</v>
          </cell>
          <cell r="CL371">
            <v>10988.19</v>
          </cell>
          <cell r="CN371">
            <v>6761326.8200000003</v>
          </cell>
        </row>
        <row r="372">
          <cell r="A372" t="str">
            <v xml:space="preserve">05-Direct Response </v>
          </cell>
          <cell r="B372">
            <v>1872</v>
          </cell>
          <cell r="C372">
            <v>95</v>
          </cell>
          <cell r="D372">
            <v>102.714</v>
          </cell>
          <cell r="E372">
            <v>0.1462</v>
          </cell>
          <cell r="F372">
            <v>44</v>
          </cell>
          <cell r="G372">
            <v>11</v>
          </cell>
          <cell r="H372">
            <v>12392</v>
          </cell>
          <cell r="I372">
            <v>1629</v>
          </cell>
          <cell r="J372">
            <v>167697.30229999998</v>
          </cell>
          <cell r="K372">
            <v>1899.5840000000001</v>
          </cell>
          <cell r="L372">
            <v>639.93989999999997</v>
          </cell>
          <cell r="M372">
            <v>685.37990000000002</v>
          </cell>
          <cell r="N372">
            <v>633.55610000000001</v>
          </cell>
          <cell r="O372">
            <v>588.33889999999997</v>
          </cell>
          <cell r="P372">
            <v>14025</v>
          </cell>
          <cell r="Q372">
            <v>64</v>
          </cell>
          <cell r="R372">
            <v>22</v>
          </cell>
          <cell r="S372">
            <v>15</v>
          </cell>
          <cell r="T372">
            <v>17</v>
          </cell>
          <cell r="U372">
            <v>17</v>
          </cell>
          <cell r="V372">
            <v>62568.4427</v>
          </cell>
          <cell r="W372">
            <v>110225.91959999999</v>
          </cell>
          <cell r="X372">
            <v>1061</v>
          </cell>
          <cell r="Y372">
            <v>9445</v>
          </cell>
          <cell r="Z372">
            <v>1153</v>
          </cell>
          <cell r="AA372">
            <v>2362</v>
          </cell>
          <cell r="AB372">
            <v>801.29629999999986</v>
          </cell>
          <cell r="AC372">
            <v>3358.4679999999998</v>
          </cell>
          <cell r="AD372">
            <v>703.47160000000008</v>
          </cell>
          <cell r="AE372">
            <v>4020.7656000000002</v>
          </cell>
          <cell r="AF372">
            <v>683.19460000000004</v>
          </cell>
          <cell r="AG372">
            <v>131073982.27</v>
          </cell>
          <cell r="AH372">
            <v>33405545.609999999</v>
          </cell>
          <cell r="AI372">
            <v>6246778.25</v>
          </cell>
          <cell r="AJ372">
            <v>1001592.96</v>
          </cell>
          <cell r="AK372">
            <v>144548.31</v>
          </cell>
          <cell r="AL372">
            <v>2358</v>
          </cell>
          <cell r="AM372">
            <v>10752</v>
          </cell>
          <cell r="AN372">
            <v>17406</v>
          </cell>
          <cell r="AO372">
            <v>921</v>
          </cell>
          <cell r="AP372">
            <v>79459583.49000001</v>
          </cell>
          <cell r="AQ372">
            <v>5158</v>
          </cell>
          <cell r="AR372">
            <v>650.26149999999996</v>
          </cell>
          <cell r="AS372">
            <v>15</v>
          </cell>
          <cell r="AT372">
            <v>3107553.45</v>
          </cell>
          <cell r="AU372">
            <v>266167</v>
          </cell>
          <cell r="AV372">
            <v>9</v>
          </cell>
          <cell r="AW372">
            <v>4</v>
          </cell>
          <cell r="AX372">
            <v>126</v>
          </cell>
          <cell r="AY372">
            <v>53056228.440000005</v>
          </cell>
          <cell r="AZ372">
            <v>1757</v>
          </cell>
          <cell r="BA372">
            <v>2046</v>
          </cell>
          <cell r="BB372">
            <v>12129</v>
          </cell>
          <cell r="BC372">
            <v>41591.43</v>
          </cell>
          <cell r="BD372">
            <v>378551.58</v>
          </cell>
          <cell r="BE372">
            <v>0</v>
          </cell>
          <cell r="BF372">
            <v>0</v>
          </cell>
          <cell r="BG372">
            <v>68448703.200000003</v>
          </cell>
          <cell r="BH372">
            <v>3265427.78</v>
          </cell>
          <cell r="BI372">
            <v>0</v>
          </cell>
          <cell r="BJ372">
            <v>0</v>
          </cell>
          <cell r="BK372">
            <v>0</v>
          </cell>
          <cell r="BL372">
            <v>155</v>
          </cell>
          <cell r="BM372">
            <v>0</v>
          </cell>
          <cell r="BN372">
            <v>0</v>
          </cell>
          <cell r="BO372">
            <v>0</v>
          </cell>
          <cell r="BP372">
            <v>594604.61</v>
          </cell>
          <cell r="BQ372">
            <v>2670823.17</v>
          </cell>
          <cell r="BR372">
            <v>4431</v>
          </cell>
          <cell r="BS372">
            <v>1874</v>
          </cell>
          <cell r="BT372">
            <v>2223</v>
          </cell>
          <cell r="BU372">
            <v>1874</v>
          </cell>
          <cell r="BV372">
            <v>5</v>
          </cell>
          <cell r="BW372">
            <v>0</v>
          </cell>
          <cell r="BX372">
            <v>0</v>
          </cell>
          <cell r="BY372">
            <v>0</v>
          </cell>
          <cell r="BZ372">
            <v>20</v>
          </cell>
          <cell r="CA372">
            <v>3</v>
          </cell>
          <cell r="CB372">
            <v>292</v>
          </cell>
          <cell r="CC372">
            <v>1</v>
          </cell>
          <cell r="CD372">
            <v>1</v>
          </cell>
          <cell r="CE372">
            <v>259</v>
          </cell>
          <cell r="CF372">
            <v>0</v>
          </cell>
          <cell r="CG372">
            <v>0</v>
          </cell>
          <cell r="CH372">
            <v>0</v>
          </cell>
          <cell r="CI372">
            <v>215066.38</v>
          </cell>
          <cell r="CJ372">
            <v>81860.5</v>
          </cell>
          <cell r="CK372">
            <v>3952032.7</v>
          </cell>
          <cell r="CL372">
            <v>22471.65</v>
          </cell>
          <cell r="CM372">
            <v>22471.65</v>
          </cell>
          <cell r="CN372">
            <v>3729886.95</v>
          </cell>
        </row>
        <row r="373">
          <cell r="A373" t="str">
            <v xml:space="preserve">06-Electrolux </v>
          </cell>
          <cell r="B373">
            <v>0</v>
          </cell>
          <cell r="C373">
            <v>2</v>
          </cell>
          <cell r="D373">
            <v>0</v>
          </cell>
          <cell r="E373">
            <v>0</v>
          </cell>
          <cell r="F373">
            <v>2</v>
          </cell>
          <cell r="G373">
            <v>3</v>
          </cell>
          <cell r="H373">
            <v>1160</v>
          </cell>
          <cell r="I373">
            <v>195</v>
          </cell>
          <cell r="J373">
            <v>15444.465399999999</v>
          </cell>
          <cell r="K373">
            <v>429.41149999999999</v>
          </cell>
          <cell r="L373">
            <v>82.9542</v>
          </cell>
          <cell r="M373">
            <v>56.059800000000003</v>
          </cell>
          <cell r="N373">
            <v>85.413499999999999</v>
          </cell>
          <cell r="O373">
            <v>42.375700000000002</v>
          </cell>
          <cell r="P373">
            <v>1346</v>
          </cell>
          <cell r="Q373">
            <v>13</v>
          </cell>
          <cell r="R373">
            <v>3</v>
          </cell>
          <cell r="S373">
            <v>3</v>
          </cell>
          <cell r="T373">
            <v>2</v>
          </cell>
          <cell r="U373">
            <v>2</v>
          </cell>
          <cell r="V373">
            <v>14016.6343</v>
          </cell>
          <cell r="W373">
            <v>2174.0079000000001</v>
          </cell>
          <cell r="X373">
            <v>1</v>
          </cell>
          <cell r="Y373">
            <v>993</v>
          </cell>
          <cell r="Z373">
            <v>51</v>
          </cell>
          <cell r="AA373">
            <v>310</v>
          </cell>
          <cell r="AB373">
            <v>49.287999999999997</v>
          </cell>
          <cell r="AC373">
            <v>245.41229999999999</v>
          </cell>
          <cell r="AD373">
            <v>49.243000000000002</v>
          </cell>
          <cell r="AE373">
            <v>406.86180000000002</v>
          </cell>
          <cell r="AF373">
            <v>49.143000000000001</v>
          </cell>
          <cell r="AG373">
            <v>14984311.4</v>
          </cell>
          <cell r="AH373">
            <v>2379738.31</v>
          </cell>
          <cell r="AI373">
            <v>634090.89</v>
          </cell>
          <cell r="AJ373">
            <v>212145.02</v>
          </cell>
          <cell r="AK373">
            <v>62987.7</v>
          </cell>
          <cell r="AL373">
            <v>573</v>
          </cell>
          <cell r="AM373">
            <v>1160</v>
          </cell>
          <cell r="AN373">
            <v>1748</v>
          </cell>
          <cell r="AO373">
            <v>150</v>
          </cell>
          <cell r="AP373">
            <v>3361639.11</v>
          </cell>
          <cell r="AQ373">
            <v>750</v>
          </cell>
          <cell r="AR373">
            <v>49.962299999999999</v>
          </cell>
          <cell r="AS373">
            <v>2</v>
          </cell>
          <cell r="AT373">
            <v>276025.99</v>
          </cell>
          <cell r="AU373">
            <v>0</v>
          </cell>
          <cell r="AV373">
            <v>0</v>
          </cell>
          <cell r="AW373">
            <v>0</v>
          </cell>
          <cell r="AX373">
            <v>2</v>
          </cell>
          <cell r="AY373">
            <v>0</v>
          </cell>
          <cell r="AZ373">
            <v>0</v>
          </cell>
          <cell r="BA373">
            <v>568</v>
          </cell>
          <cell r="BB373">
            <v>803</v>
          </cell>
          <cell r="BC373">
            <v>16409.330000000002</v>
          </cell>
          <cell r="BD373">
            <v>138876.13</v>
          </cell>
          <cell r="BE373">
            <v>0</v>
          </cell>
          <cell r="BF373">
            <v>0</v>
          </cell>
          <cell r="BG373">
            <v>13682854.140000001</v>
          </cell>
          <cell r="BH373">
            <v>276025.99</v>
          </cell>
          <cell r="BI373">
            <v>0</v>
          </cell>
          <cell r="BJ373">
            <v>0</v>
          </cell>
          <cell r="BK373">
            <v>0</v>
          </cell>
          <cell r="BL373">
            <v>15</v>
          </cell>
          <cell r="BM373">
            <v>0</v>
          </cell>
          <cell r="BN373">
            <v>0</v>
          </cell>
          <cell r="BO373">
            <v>0</v>
          </cell>
          <cell r="BP373">
            <v>53718.44</v>
          </cell>
          <cell r="BQ373">
            <v>222307.55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3</v>
          </cell>
          <cell r="BW373">
            <v>0</v>
          </cell>
          <cell r="BX373">
            <v>80451.490000000005</v>
          </cell>
          <cell r="BY373">
            <v>1</v>
          </cell>
          <cell r="CB373">
            <v>5</v>
          </cell>
          <cell r="CE373">
            <v>9</v>
          </cell>
          <cell r="CK373">
            <v>4599.6000000000004</v>
          </cell>
          <cell r="CN373">
            <v>95488.18</v>
          </cell>
        </row>
        <row r="378">
          <cell r="A378" t="str">
            <v>rawdata0412</v>
          </cell>
          <cell r="B378">
            <v>38322</v>
          </cell>
          <cell r="C378">
            <v>38.910499999999999</v>
          </cell>
        </row>
        <row r="379">
          <cell r="A379" t="str">
            <v>segno</v>
          </cell>
          <cell r="B379" t="str">
            <v>noprin_n</v>
          </cell>
          <cell r="C379" t="str">
            <v>nosupp_n</v>
          </cell>
          <cell r="D379" t="str">
            <v>com_n</v>
          </cell>
          <cell r="E379" t="str">
            <v>avcrl_n</v>
          </cell>
          <cell r="F379" t="str">
            <v>novc</v>
          </cell>
          <cell r="G379" t="str">
            <v>noic</v>
          </cell>
          <cell r="H379" t="str">
            <v>noprin</v>
          </cell>
          <cell r="I379" t="str">
            <v>nosupp</v>
          </cell>
          <cell r="J379" t="str">
            <v>amtcurr</v>
          </cell>
          <cell r="K379" t="str">
            <v>amt30d</v>
          </cell>
          <cell r="L379" t="str">
            <v>amt60d</v>
          </cell>
          <cell r="M379" t="str">
            <v>amt90d</v>
          </cell>
          <cell r="N379" t="str">
            <v>amt120d</v>
          </cell>
          <cell r="O379" t="str">
            <v>amt150d</v>
          </cell>
          <cell r="P379" t="str">
            <v>nocurr</v>
          </cell>
          <cell r="Q379" t="str">
            <v>no30d</v>
          </cell>
          <cell r="R379" t="str">
            <v>no60d</v>
          </cell>
          <cell r="S379" t="str">
            <v>no90d</v>
          </cell>
          <cell r="T379" t="str">
            <v>no120d</v>
          </cell>
          <cell r="U379" t="str">
            <v>no150d</v>
          </cell>
          <cell r="V379" t="str">
            <v>amtrevo</v>
          </cell>
          <cell r="W379" t="str">
            <v>amttran</v>
          </cell>
          <cell r="X379" t="str">
            <v>nononact</v>
          </cell>
          <cell r="Y379" t="str">
            <v>no3mact</v>
          </cell>
          <cell r="Z379" t="str">
            <v>no6mact</v>
          </cell>
          <cell r="AA379" t="str">
            <v>nodorm</v>
          </cell>
          <cell r="AB379" t="str">
            <v>cifcrl</v>
          </cell>
          <cell r="AC379" t="str">
            <v>ncifcom</v>
          </cell>
          <cell r="AD379" t="str">
            <v>cyccrl</v>
          </cell>
          <cell r="AE379" t="str">
            <v>cyccom</v>
          </cell>
          <cell r="AF379" t="str">
            <v>actcrl</v>
          </cell>
          <cell r="AG379" t="str">
            <v>stmtbal</v>
          </cell>
          <cell r="AH379" t="str">
            <v>cycret</v>
          </cell>
          <cell r="AI379" t="str">
            <v>cyccsh</v>
          </cell>
          <cell r="AJ379" t="str">
            <v>tfinchg</v>
          </cell>
          <cell r="AK379" t="str">
            <v>fees</v>
          </cell>
          <cell r="AL379" t="str">
            <v>rollover</v>
          </cell>
          <cell r="AM379" t="str">
            <v>nocecif</v>
          </cell>
          <cell r="AN379" t="str">
            <v>noret</v>
          </cell>
          <cell r="AO379" t="str">
            <v>nocsh</v>
          </cell>
          <cell r="AP379" t="str">
            <v>pmtamt</v>
          </cell>
          <cell r="AQ379" t="str">
            <v>nopmt</v>
          </cell>
          <cell r="AR379" t="str">
            <v>amt150dp</v>
          </cell>
          <cell r="AS379" t="str">
            <v>no150dp</v>
          </cell>
          <cell r="AT379" t="str">
            <v>unbilled</v>
          </cell>
          <cell r="AU379" t="str">
            <v>cycbt</v>
          </cell>
          <cell r="AV379" t="str">
            <v>nobt</v>
          </cell>
          <cell r="AW379" t="str">
            <v>nocu</v>
          </cell>
          <cell r="AX379" t="str">
            <v>nonc</v>
          </cell>
          <cell r="AY379" t="str">
            <v>cycpre</v>
          </cell>
          <cell r="AZ379" t="str">
            <v>nopre</v>
          </cell>
          <cell r="BA379" t="str">
            <v>norev</v>
          </cell>
          <cell r="BB379" t="str">
            <v>notran</v>
          </cell>
          <cell r="BC379" t="str">
            <v>scredcoint</v>
          </cell>
          <cell r="BD379" t="str">
            <v>scredcoprin</v>
          </cell>
          <cell r="BE379" t="str">
            <v>sfcredcoint</v>
          </cell>
          <cell r="BF379" t="str">
            <v>sfcredcoprin</v>
          </cell>
          <cell r="BG379" t="str">
            <v>sstmtbal</v>
          </cell>
          <cell r="BH379" t="str">
            <v>ilamtcurr</v>
          </cell>
          <cell r="BI379" t="str">
            <v>ilamt30d</v>
          </cell>
          <cell r="BJ379" t="str">
            <v>ilamt60d</v>
          </cell>
          <cell r="BK379" t="str">
            <v>ilamt61d</v>
          </cell>
          <cell r="BL379" t="str">
            <v>ilnocurr</v>
          </cell>
          <cell r="BM379" t="str">
            <v>ilno30d</v>
          </cell>
          <cell r="BN379" t="str">
            <v>ilno60d</v>
          </cell>
          <cell r="BO379" t="str">
            <v>ilno61d</v>
          </cell>
          <cell r="BP379" t="str">
            <v>ilamtrevo</v>
          </cell>
          <cell r="BQ379" t="str">
            <v>ilamttran</v>
          </cell>
          <cell r="BR379" t="str">
            <v>New Appl</v>
          </cell>
          <cell r="BS379" t="str">
            <v>Appl Appr</v>
          </cell>
          <cell r="BT379" t="str">
            <v>Appl Dec</v>
          </cell>
          <cell r="BU379" t="str">
            <v>New Card</v>
          </cell>
          <cell r="BV379" t="str">
            <v>credcoacct</v>
          </cell>
          <cell r="BW379" t="str">
            <v>fraudcoacct</v>
          </cell>
          <cell r="BX379" t="str">
            <v xml:space="preserve">fpdcoprin </v>
          </cell>
          <cell r="BY379" t="str">
            <v>fpdcoacct</v>
          </cell>
          <cell r="BZ379" t="str">
            <v>01.hfirs</v>
          </cell>
          <cell r="CA379" t="str">
            <v>02.cfirs</v>
          </cell>
          <cell r="CB379" t="str">
            <v>03.first</v>
          </cell>
          <cell r="CC379" t="str">
            <v>04.hseco</v>
          </cell>
          <cell r="CD379" t="str">
            <v>05.cseco</v>
          </cell>
          <cell r="CE379" t="str">
            <v>06.secon</v>
          </cell>
          <cell r="CF379" t="str">
            <v>07.hthir</v>
          </cell>
          <cell r="CG379" t="str">
            <v>08.cthir</v>
          </cell>
          <cell r="CH379" t="str">
            <v>09.third</v>
          </cell>
          <cell r="CI379" t="str">
            <v>01.hfirsamt</v>
          </cell>
          <cell r="CJ379" t="str">
            <v>02.cfirsamt</v>
          </cell>
          <cell r="CK379" t="str">
            <v>03.firstamt</v>
          </cell>
          <cell r="CL379" t="str">
            <v>04.hsecoamt</v>
          </cell>
          <cell r="CM379" t="str">
            <v>05.csecoamt</v>
          </cell>
          <cell r="CN379" t="str">
            <v>06.seconamt</v>
          </cell>
          <cell r="CO379" t="str">
            <v>07.hthiramt</v>
          </cell>
          <cell r="CP379" t="str">
            <v>08.cthiramt</v>
          </cell>
          <cell r="CQ379" t="str">
            <v>09.thirdamt</v>
          </cell>
        </row>
        <row r="380">
          <cell r="A380" t="str">
            <v xml:space="preserve">01-SCB </v>
          </cell>
          <cell r="B380">
            <v>0</v>
          </cell>
          <cell r="C380">
            <v>4</v>
          </cell>
          <cell r="D380">
            <v>0</v>
          </cell>
          <cell r="E380">
            <v>0</v>
          </cell>
          <cell r="F380">
            <v>4</v>
          </cell>
          <cell r="G380">
            <v>0</v>
          </cell>
          <cell r="H380">
            <v>2696</v>
          </cell>
          <cell r="I380">
            <v>839</v>
          </cell>
          <cell r="J380">
            <v>86561.166100000002</v>
          </cell>
          <cell r="K380">
            <v>666.46450000000004</v>
          </cell>
          <cell r="L380">
            <v>474.5949</v>
          </cell>
          <cell r="M380">
            <v>18.9009</v>
          </cell>
          <cell r="N380">
            <v>835.22170000000006</v>
          </cell>
          <cell r="O380">
            <v>157.28440000000001</v>
          </cell>
          <cell r="P380">
            <v>3562</v>
          </cell>
          <cell r="Q380">
            <v>17</v>
          </cell>
          <cell r="R380">
            <v>11</v>
          </cell>
          <cell r="S380">
            <v>1</v>
          </cell>
          <cell r="T380">
            <v>5</v>
          </cell>
          <cell r="U380">
            <v>2</v>
          </cell>
          <cell r="V380">
            <v>47087.127399999998</v>
          </cell>
          <cell r="W380">
            <v>41936.530599999998</v>
          </cell>
          <cell r="X380">
            <v>0</v>
          </cell>
          <cell r="Y380">
            <v>3109</v>
          </cell>
          <cell r="Z380">
            <v>113</v>
          </cell>
          <cell r="AA380">
            <v>313</v>
          </cell>
          <cell r="AB380">
            <v>217.54949999999999</v>
          </cell>
          <cell r="AC380">
            <v>2002.5373999999999</v>
          </cell>
          <cell r="AD380">
            <v>215.9614</v>
          </cell>
          <cell r="AE380">
            <v>2265.4034000000001</v>
          </cell>
          <cell r="AF380">
            <v>215.04239999999999</v>
          </cell>
          <cell r="AG380">
            <v>77776135.609999999</v>
          </cell>
          <cell r="AH380">
            <v>20539777.219999999</v>
          </cell>
          <cell r="AI380">
            <v>1569447.2</v>
          </cell>
          <cell r="AJ380">
            <v>740336.26</v>
          </cell>
          <cell r="AK380">
            <v>91248.72</v>
          </cell>
          <cell r="AL380">
            <v>1158</v>
          </cell>
          <cell r="AM380">
            <v>2697</v>
          </cell>
          <cell r="AN380">
            <v>9707</v>
          </cell>
          <cell r="AO380">
            <v>191</v>
          </cell>
          <cell r="AP380">
            <v>33411777.120000001</v>
          </cell>
          <cell r="AQ380">
            <v>2229</v>
          </cell>
          <cell r="AR380">
            <v>310.02550000000002</v>
          </cell>
          <cell r="AS380">
            <v>5</v>
          </cell>
          <cell r="AT380">
            <v>1825202.94</v>
          </cell>
          <cell r="AU380">
            <v>0</v>
          </cell>
          <cell r="AV380">
            <v>0</v>
          </cell>
          <cell r="AW380">
            <v>0</v>
          </cell>
          <cell r="AX380">
            <v>74</v>
          </cell>
          <cell r="AY380">
            <v>14871382.390000001</v>
          </cell>
          <cell r="AZ380">
            <v>568</v>
          </cell>
          <cell r="BA380">
            <v>1064</v>
          </cell>
          <cell r="BB380">
            <v>2539</v>
          </cell>
          <cell r="BC380">
            <v>24111.52</v>
          </cell>
          <cell r="BD380">
            <v>257559.24</v>
          </cell>
          <cell r="BE380">
            <v>0</v>
          </cell>
          <cell r="BF380">
            <v>0</v>
          </cell>
          <cell r="BG380">
            <v>50101144.840000004</v>
          </cell>
          <cell r="BH380">
            <v>1825202.94</v>
          </cell>
          <cell r="BI380">
            <v>0</v>
          </cell>
          <cell r="BJ380">
            <v>0</v>
          </cell>
          <cell r="BK380">
            <v>0</v>
          </cell>
          <cell r="BL380">
            <v>66</v>
          </cell>
          <cell r="BM380">
            <v>0</v>
          </cell>
          <cell r="BN380">
            <v>0</v>
          </cell>
          <cell r="BO380">
            <v>0</v>
          </cell>
          <cell r="BP380">
            <v>226173.72</v>
          </cell>
          <cell r="BQ380">
            <v>1599029.22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5</v>
          </cell>
          <cell r="BW380">
            <v>0</v>
          </cell>
          <cell r="BX380">
            <v>0</v>
          </cell>
          <cell r="BY380">
            <v>0</v>
          </cell>
          <cell r="CE380">
            <v>1</v>
          </cell>
          <cell r="CN380">
            <v>26.75</v>
          </cell>
        </row>
        <row r="381">
          <cell r="A381" t="str">
            <v xml:space="preserve">02-Staff </v>
          </cell>
          <cell r="B381">
            <v>7</v>
          </cell>
          <cell r="C381">
            <v>2</v>
          </cell>
          <cell r="D381">
            <v>1.07</v>
          </cell>
          <cell r="E381">
            <v>0.15290000000000001</v>
          </cell>
          <cell r="F381">
            <v>6</v>
          </cell>
          <cell r="G381">
            <v>0</v>
          </cell>
          <cell r="H381">
            <v>1436</v>
          </cell>
          <cell r="I381">
            <v>436</v>
          </cell>
          <cell r="J381">
            <v>29377.468700000001</v>
          </cell>
          <cell r="K381">
            <v>228.61439999999999</v>
          </cell>
          <cell r="L381">
            <v>47.043399999999998</v>
          </cell>
          <cell r="M381">
            <v>16.9087</v>
          </cell>
          <cell r="N381">
            <v>56.404499999999999</v>
          </cell>
          <cell r="O381">
            <v>65.377799999999993</v>
          </cell>
          <cell r="P381">
            <v>1883</v>
          </cell>
          <cell r="Q381">
            <v>10</v>
          </cell>
          <cell r="R381">
            <v>2</v>
          </cell>
          <cell r="S381">
            <v>1</v>
          </cell>
          <cell r="T381">
            <v>3</v>
          </cell>
          <cell r="U381">
            <v>3</v>
          </cell>
          <cell r="V381">
            <v>16141.032300000001</v>
          </cell>
          <cell r="W381">
            <v>13747.515600000001</v>
          </cell>
          <cell r="X381">
            <v>2</v>
          </cell>
          <cell r="Y381">
            <v>1426</v>
          </cell>
          <cell r="Z381">
            <v>107</v>
          </cell>
          <cell r="AA381">
            <v>337</v>
          </cell>
          <cell r="AB381">
            <v>118.0616</v>
          </cell>
          <cell r="AC381">
            <v>414.6343</v>
          </cell>
          <cell r="AD381">
            <v>116.82210000000001</v>
          </cell>
          <cell r="AE381">
            <v>537.36410000000001</v>
          </cell>
          <cell r="AF381">
            <v>116.3541</v>
          </cell>
          <cell r="AG381">
            <v>25172790.07</v>
          </cell>
          <cell r="AH381">
            <v>6785258.1200000001</v>
          </cell>
          <cell r="AI381">
            <v>448500</v>
          </cell>
          <cell r="AJ381">
            <v>249103.66</v>
          </cell>
          <cell r="AK381">
            <v>32595.45</v>
          </cell>
          <cell r="AL381">
            <v>513</v>
          </cell>
          <cell r="AM381">
            <v>1432</v>
          </cell>
          <cell r="AN381">
            <v>3832</v>
          </cell>
          <cell r="AO381">
            <v>83</v>
          </cell>
          <cell r="AP381">
            <v>10280341.289999999</v>
          </cell>
          <cell r="AQ381">
            <v>941</v>
          </cell>
          <cell r="AR381">
            <v>96.730500000000006</v>
          </cell>
          <cell r="AS381">
            <v>3</v>
          </cell>
          <cell r="AT381">
            <v>698936.11</v>
          </cell>
          <cell r="AU381">
            <v>0</v>
          </cell>
          <cell r="AV381">
            <v>0</v>
          </cell>
          <cell r="AW381">
            <v>0</v>
          </cell>
          <cell r="AX381">
            <v>48</v>
          </cell>
          <cell r="AY381">
            <v>3451767.51</v>
          </cell>
          <cell r="AZ381">
            <v>196</v>
          </cell>
          <cell r="BA381">
            <v>499</v>
          </cell>
          <cell r="BB381">
            <v>1406</v>
          </cell>
          <cell r="BC381">
            <v>4136.41</v>
          </cell>
          <cell r="BD381">
            <v>35058.410000000003</v>
          </cell>
          <cell r="BE381">
            <v>0</v>
          </cell>
          <cell r="BF381">
            <v>0</v>
          </cell>
          <cell r="BG381">
            <v>17002062.859999999</v>
          </cell>
          <cell r="BH381">
            <v>698936.11</v>
          </cell>
          <cell r="BI381">
            <v>0</v>
          </cell>
          <cell r="BJ381">
            <v>0</v>
          </cell>
          <cell r="BK381">
            <v>0</v>
          </cell>
          <cell r="BL381">
            <v>33</v>
          </cell>
          <cell r="BM381">
            <v>0</v>
          </cell>
          <cell r="BN381">
            <v>0</v>
          </cell>
          <cell r="BO381">
            <v>0</v>
          </cell>
          <cell r="BP381">
            <v>58740.73</v>
          </cell>
          <cell r="BQ381">
            <v>640195.38</v>
          </cell>
          <cell r="BR381">
            <v>8</v>
          </cell>
          <cell r="BS381">
            <v>7</v>
          </cell>
          <cell r="BT381">
            <v>1</v>
          </cell>
          <cell r="BU381">
            <v>7</v>
          </cell>
          <cell r="BV381">
            <v>2</v>
          </cell>
          <cell r="BW381">
            <v>0</v>
          </cell>
          <cell r="BX381">
            <v>0</v>
          </cell>
          <cell r="BY381">
            <v>0</v>
          </cell>
          <cell r="CB381">
            <v>8</v>
          </cell>
          <cell r="CE381">
            <v>7</v>
          </cell>
          <cell r="CK381">
            <v>144470.19</v>
          </cell>
          <cell r="CN381">
            <v>238462.86</v>
          </cell>
        </row>
        <row r="382">
          <cell r="A382" t="str">
            <v xml:space="preserve">03-Agent/Leader </v>
          </cell>
          <cell r="B382">
            <v>282</v>
          </cell>
          <cell r="C382">
            <v>49</v>
          </cell>
          <cell r="D382">
            <v>10.52</v>
          </cell>
          <cell r="E382">
            <v>3.73E-2</v>
          </cell>
          <cell r="F382">
            <v>27</v>
          </cell>
          <cell r="G382">
            <v>4</v>
          </cell>
          <cell r="H382">
            <v>8150</v>
          </cell>
          <cell r="I382">
            <v>1888</v>
          </cell>
          <cell r="J382">
            <v>376043.06929999997</v>
          </cell>
          <cell r="K382">
            <v>5663.4323999999997</v>
          </cell>
          <cell r="L382">
            <v>680.08190000000002</v>
          </cell>
          <cell r="M382">
            <v>363.88139999999999</v>
          </cell>
          <cell r="N382">
            <v>1056.1086</v>
          </cell>
          <cell r="O382">
            <v>226.2937</v>
          </cell>
          <cell r="P382">
            <v>10018</v>
          </cell>
          <cell r="Q382">
            <v>99</v>
          </cell>
          <cell r="R382">
            <v>15</v>
          </cell>
          <cell r="S382">
            <v>6</v>
          </cell>
          <cell r="T382">
            <v>18</v>
          </cell>
          <cell r="U382">
            <v>6</v>
          </cell>
          <cell r="V382">
            <v>190835.7426</v>
          </cell>
          <cell r="W382">
            <v>193606.70800000001</v>
          </cell>
          <cell r="X382">
            <v>132</v>
          </cell>
          <cell r="Y382">
            <v>8621</v>
          </cell>
          <cell r="Z382">
            <v>276</v>
          </cell>
          <cell r="AA382">
            <v>1009</v>
          </cell>
          <cell r="AB382">
            <v>707.19539999999995</v>
          </cell>
          <cell r="AC382">
            <v>4577.2610999999997</v>
          </cell>
          <cell r="AD382">
            <v>691.53700000000003</v>
          </cell>
          <cell r="AE382">
            <v>5142.7806</v>
          </cell>
          <cell r="AF382">
            <v>687.85500000000002</v>
          </cell>
          <cell r="AG382">
            <v>328204036.54000002</v>
          </cell>
          <cell r="AH382">
            <v>46336520.740000002</v>
          </cell>
          <cell r="AI382">
            <v>4172691</v>
          </cell>
          <cell r="AJ382">
            <v>2912610.52</v>
          </cell>
          <cell r="AK382">
            <v>260867.74</v>
          </cell>
          <cell r="AL382">
            <v>3497</v>
          </cell>
          <cell r="AM382">
            <v>7937</v>
          </cell>
          <cell r="AN382">
            <v>27341</v>
          </cell>
          <cell r="AO382">
            <v>641</v>
          </cell>
          <cell r="AP382">
            <v>150817706.38999999</v>
          </cell>
          <cell r="AQ382">
            <v>6615</v>
          </cell>
          <cell r="AR382">
            <v>409.58319999999998</v>
          </cell>
          <cell r="AS382">
            <v>6</v>
          </cell>
          <cell r="AT382">
            <v>3360266.81</v>
          </cell>
          <cell r="AU382">
            <v>0</v>
          </cell>
          <cell r="AV382">
            <v>0</v>
          </cell>
          <cell r="AW382">
            <v>0</v>
          </cell>
          <cell r="AX382">
            <v>254</v>
          </cell>
          <cell r="AY382">
            <v>122716300.40000001</v>
          </cell>
          <cell r="AZ382">
            <v>5178</v>
          </cell>
          <cell r="BA382">
            <v>3343</v>
          </cell>
          <cell r="BB382">
            <v>6825</v>
          </cell>
          <cell r="BC382">
            <v>6508.67</v>
          </cell>
          <cell r="BD382">
            <v>63273.85</v>
          </cell>
          <cell r="BE382">
            <v>0</v>
          </cell>
          <cell r="BF382">
            <v>0</v>
          </cell>
          <cell r="BG382">
            <v>197213891.36000001</v>
          </cell>
          <cell r="BH382">
            <v>3353259.44</v>
          </cell>
          <cell r="BI382">
            <v>20700</v>
          </cell>
          <cell r="BJ382">
            <v>0</v>
          </cell>
          <cell r="BK382">
            <v>0</v>
          </cell>
          <cell r="BL382">
            <v>165</v>
          </cell>
          <cell r="BM382">
            <v>1</v>
          </cell>
          <cell r="BN382">
            <v>0</v>
          </cell>
          <cell r="BO382">
            <v>0</v>
          </cell>
          <cell r="BP382">
            <v>876758.69</v>
          </cell>
          <cell r="BQ382">
            <v>2497200.75</v>
          </cell>
          <cell r="BR382">
            <v>312</v>
          </cell>
          <cell r="BS382">
            <v>281</v>
          </cell>
          <cell r="BT382">
            <v>64</v>
          </cell>
          <cell r="BU382">
            <v>281</v>
          </cell>
          <cell r="BV382">
            <v>4</v>
          </cell>
          <cell r="BW382">
            <v>0</v>
          </cell>
          <cell r="BX382">
            <v>0</v>
          </cell>
          <cell r="BY382">
            <v>0</v>
          </cell>
          <cell r="CB382">
            <v>15</v>
          </cell>
          <cell r="CE382">
            <v>18</v>
          </cell>
          <cell r="CK382">
            <v>268131.44</v>
          </cell>
          <cell r="CN382">
            <v>447679.77</v>
          </cell>
        </row>
        <row r="383">
          <cell r="A383" t="str">
            <v xml:space="preserve">04-PA </v>
          </cell>
          <cell r="B383">
            <v>1222</v>
          </cell>
          <cell r="C383">
            <v>180</v>
          </cell>
          <cell r="D383">
            <v>78.48</v>
          </cell>
          <cell r="E383">
            <v>6.4199999999999993E-2</v>
          </cell>
          <cell r="F383">
            <v>661</v>
          </cell>
          <cell r="G383">
            <v>88</v>
          </cell>
          <cell r="H383">
            <v>99420</v>
          </cell>
          <cell r="I383">
            <v>18185</v>
          </cell>
          <cell r="J383">
            <v>2109250.5070000002</v>
          </cell>
          <cell r="K383">
            <v>23706.513900000002</v>
          </cell>
          <cell r="L383">
            <v>5402.8252000000002</v>
          </cell>
          <cell r="M383">
            <v>4553.3387000000002</v>
          </cell>
          <cell r="N383">
            <v>2732.4616000000001</v>
          </cell>
          <cell r="O383">
            <v>2580.1943000000001</v>
          </cell>
          <cell r="P383">
            <v>118348</v>
          </cell>
          <cell r="Q383">
            <v>705</v>
          </cell>
          <cell r="R383">
            <v>154</v>
          </cell>
          <cell r="S383">
            <v>113</v>
          </cell>
          <cell r="T383">
            <v>75</v>
          </cell>
          <cell r="U383">
            <v>72</v>
          </cell>
          <cell r="V383">
            <v>828527.94550000003</v>
          </cell>
          <cell r="W383">
            <v>1322354.1037000001</v>
          </cell>
          <cell r="X383">
            <v>807</v>
          </cell>
          <cell r="Y383">
            <v>94246</v>
          </cell>
          <cell r="Z383">
            <v>5197</v>
          </cell>
          <cell r="AA383">
            <v>17355</v>
          </cell>
          <cell r="AB383">
            <v>7009.4615000000003</v>
          </cell>
          <cell r="AC383">
            <v>25001.5779</v>
          </cell>
          <cell r="AD383">
            <v>6902.1468999999997</v>
          </cell>
          <cell r="AE383">
            <v>27803.101299999998</v>
          </cell>
          <cell r="AF383">
            <v>6860.0002999999997</v>
          </cell>
          <cell r="AG383">
            <v>1720771178.8999</v>
          </cell>
          <cell r="AH383">
            <v>392020347.43000001</v>
          </cell>
          <cell r="AI383">
            <v>40882672.520000003</v>
          </cell>
          <cell r="AJ383">
            <v>12994865.6</v>
          </cell>
          <cell r="AK383">
            <v>2136259.84</v>
          </cell>
          <cell r="AL383">
            <v>26925</v>
          </cell>
          <cell r="AM383">
            <v>98535</v>
          </cell>
          <cell r="AN383">
            <v>215526</v>
          </cell>
          <cell r="AO383">
            <v>6239</v>
          </cell>
          <cell r="AP383">
            <v>939087309.00999999</v>
          </cell>
          <cell r="AQ383">
            <v>61782</v>
          </cell>
          <cell r="AR383">
            <v>2656.2085000000002</v>
          </cell>
          <cell r="AS383">
            <v>72</v>
          </cell>
          <cell r="AT383">
            <v>54211114.960000001</v>
          </cell>
          <cell r="AU383">
            <v>10000</v>
          </cell>
          <cell r="AV383">
            <v>1</v>
          </cell>
          <cell r="AW383">
            <v>2</v>
          </cell>
          <cell r="AX383">
            <v>3515</v>
          </cell>
          <cell r="AY383">
            <v>647886559.37</v>
          </cell>
          <cell r="AZ383">
            <v>21970</v>
          </cell>
          <cell r="BA383">
            <v>24803</v>
          </cell>
          <cell r="BB383">
            <v>94736</v>
          </cell>
          <cell r="BC383">
            <v>179260.08</v>
          </cell>
          <cell r="BD383">
            <v>1958916.38</v>
          </cell>
          <cell r="BE383">
            <v>248734.7</v>
          </cell>
          <cell r="BF383">
            <v>0</v>
          </cell>
          <cell r="BG383">
            <v>882036958.76999998</v>
          </cell>
          <cell r="BH383">
            <v>54455818.560000002</v>
          </cell>
          <cell r="BI383">
            <v>174842.41</v>
          </cell>
          <cell r="BJ383">
            <v>1100</v>
          </cell>
          <cell r="BK383">
            <v>0</v>
          </cell>
          <cell r="BL383">
            <v>2898</v>
          </cell>
          <cell r="BM383">
            <v>7</v>
          </cell>
          <cell r="BN383">
            <v>1</v>
          </cell>
          <cell r="BO383">
            <v>0</v>
          </cell>
          <cell r="BP383">
            <v>8639026.6600000001</v>
          </cell>
          <cell r="BQ383">
            <v>45992734.310000002</v>
          </cell>
          <cell r="BR383">
            <v>1629</v>
          </cell>
          <cell r="BS383">
            <v>1222</v>
          </cell>
          <cell r="BT383">
            <v>493</v>
          </cell>
          <cell r="BU383">
            <v>1222</v>
          </cell>
          <cell r="BV383">
            <v>59</v>
          </cell>
          <cell r="BW383">
            <v>5</v>
          </cell>
          <cell r="BX383">
            <v>19000</v>
          </cell>
          <cell r="BY383">
            <v>1</v>
          </cell>
          <cell r="BZ383">
            <v>69</v>
          </cell>
          <cell r="CA383">
            <v>13</v>
          </cell>
          <cell r="CB383">
            <v>1012</v>
          </cell>
          <cell r="CE383">
            <v>543</v>
          </cell>
          <cell r="CI383">
            <v>1556207.13</v>
          </cell>
          <cell r="CJ383">
            <v>269961.71000000002</v>
          </cell>
          <cell r="CK383">
            <v>15681297.67</v>
          </cell>
          <cell r="CN383">
            <v>7475066.8499999996</v>
          </cell>
        </row>
        <row r="384">
          <cell r="A384" t="str">
            <v xml:space="preserve">06-Electrolux 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2</v>
          </cell>
          <cell r="G384">
            <v>2</v>
          </cell>
          <cell r="H384">
            <v>1156</v>
          </cell>
          <cell r="I384">
            <v>194</v>
          </cell>
          <cell r="J384">
            <v>15030.796700000001</v>
          </cell>
          <cell r="K384">
            <v>875.93320000000006</v>
          </cell>
          <cell r="L384">
            <v>79.738500000000002</v>
          </cell>
          <cell r="M384">
            <v>69.217500000000001</v>
          </cell>
          <cell r="N384">
            <v>56.919600000000003</v>
          </cell>
          <cell r="O384">
            <v>86.599000000000004</v>
          </cell>
          <cell r="P384">
            <v>1331</v>
          </cell>
          <cell r="Q384">
            <v>23</v>
          </cell>
          <cell r="R384">
            <v>3</v>
          </cell>
          <cell r="S384">
            <v>2</v>
          </cell>
          <cell r="T384">
            <v>3</v>
          </cell>
          <cell r="U384">
            <v>2</v>
          </cell>
          <cell r="V384">
            <v>14119.8472</v>
          </cell>
          <cell r="W384">
            <v>2150.9767999999999</v>
          </cell>
          <cell r="X384">
            <v>0</v>
          </cell>
          <cell r="Y384">
            <v>992</v>
          </cell>
          <cell r="Z384">
            <v>48</v>
          </cell>
          <cell r="AA384">
            <v>310</v>
          </cell>
          <cell r="AB384">
            <v>49.280999999999999</v>
          </cell>
          <cell r="AC384">
            <v>295.09309999999999</v>
          </cell>
          <cell r="AD384">
            <v>49.195999999999998</v>
          </cell>
          <cell r="AE384">
            <v>321.24979999999999</v>
          </cell>
          <cell r="AF384">
            <v>48.831000000000003</v>
          </cell>
          <cell r="AG384">
            <v>15239465.949999999</v>
          </cell>
          <cell r="AH384">
            <v>2507023.54</v>
          </cell>
          <cell r="AI384">
            <v>791900</v>
          </cell>
          <cell r="AJ384">
            <v>200314.82</v>
          </cell>
          <cell r="AK384">
            <v>73359.100000000006</v>
          </cell>
          <cell r="AL384">
            <v>576</v>
          </cell>
          <cell r="AM384">
            <v>1154</v>
          </cell>
          <cell r="AN384">
            <v>1701</v>
          </cell>
          <cell r="AO384">
            <v>160</v>
          </cell>
          <cell r="AP384">
            <v>3048412.64</v>
          </cell>
          <cell r="AQ384">
            <v>747</v>
          </cell>
          <cell r="AR384">
            <v>71.619500000000002</v>
          </cell>
          <cell r="AS384">
            <v>3</v>
          </cell>
          <cell r="AT384">
            <v>264983.46000000002</v>
          </cell>
          <cell r="AU384">
            <v>0</v>
          </cell>
          <cell r="AV384">
            <v>0</v>
          </cell>
          <cell r="AW384">
            <v>0</v>
          </cell>
          <cell r="AX384">
            <v>2</v>
          </cell>
          <cell r="AY384">
            <v>0</v>
          </cell>
          <cell r="AZ384">
            <v>0</v>
          </cell>
          <cell r="BA384">
            <v>572</v>
          </cell>
          <cell r="BB384">
            <v>795</v>
          </cell>
          <cell r="BC384">
            <v>2064.77</v>
          </cell>
          <cell r="BD384">
            <v>18503.84</v>
          </cell>
          <cell r="BE384">
            <v>0</v>
          </cell>
          <cell r="BF384">
            <v>0</v>
          </cell>
          <cell r="BG384">
            <v>13815528.57</v>
          </cell>
          <cell r="BH384">
            <v>272836.86</v>
          </cell>
          <cell r="BI384">
            <v>0</v>
          </cell>
          <cell r="BJ384">
            <v>0</v>
          </cell>
          <cell r="BK384">
            <v>0</v>
          </cell>
          <cell r="BL384">
            <v>17</v>
          </cell>
          <cell r="BM384">
            <v>0</v>
          </cell>
          <cell r="BN384">
            <v>0</v>
          </cell>
          <cell r="BO384">
            <v>0</v>
          </cell>
          <cell r="BP384">
            <v>31868.79</v>
          </cell>
          <cell r="BQ384">
            <v>240968.07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1</v>
          </cell>
          <cell r="BW384">
            <v>0</v>
          </cell>
          <cell r="BX384">
            <v>0</v>
          </cell>
          <cell r="BY384">
            <v>0</v>
          </cell>
          <cell r="CB384">
            <v>3</v>
          </cell>
          <cell r="CE384">
            <v>5</v>
          </cell>
          <cell r="CK384">
            <v>3469.85</v>
          </cell>
          <cell r="CN384">
            <v>9558.09</v>
          </cell>
        </row>
        <row r="385">
          <cell r="A385" t="str">
            <v xml:space="preserve">05-Direct Response </v>
          </cell>
          <cell r="B385">
            <v>1984</v>
          </cell>
          <cell r="C385">
            <v>60</v>
          </cell>
          <cell r="D385">
            <v>105.6</v>
          </cell>
          <cell r="E385">
            <v>0.16449999999999998</v>
          </cell>
          <cell r="F385">
            <v>163</v>
          </cell>
          <cell r="G385">
            <v>12</v>
          </cell>
          <cell r="H385">
            <v>14200</v>
          </cell>
          <cell r="I385">
            <v>1682</v>
          </cell>
          <cell r="J385">
            <v>214073.5159</v>
          </cell>
          <cell r="K385">
            <v>1573.4651999999999</v>
          </cell>
          <cell r="L385">
            <v>448.65519999999998</v>
          </cell>
          <cell r="M385">
            <v>760.38440000000003</v>
          </cell>
          <cell r="N385">
            <v>441.04919999999998</v>
          </cell>
          <cell r="O385">
            <v>551.6943</v>
          </cell>
          <cell r="P385">
            <v>15902</v>
          </cell>
          <cell r="Q385">
            <v>63</v>
          </cell>
          <cell r="R385">
            <v>13</v>
          </cell>
          <cell r="S385">
            <v>20</v>
          </cell>
          <cell r="T385">
            <v>12</v>
          </cell>
          <cell r="U385">
            <v>15</v>
          </cell>
          <cell r="V385">
            <v>72548.130499999999</v>
          </cell>
          <cell r="W385">
            <v>146030.83559999999</v>
          </cell>
          <cell r="X385">
            <v>1062</v>
          </cell>
          <cell r="Y385">
            <v>10837</v>
          </cell>
          <cell r="Z385">
            <v>935</v>
          </cell>
          <cell r="AA385">
            <v>3048</v>
          </cell>
          <cell r="AB385">
            <v>905.16770000000008</v>
          </cell>
          <cell r="AC385">
            <v>3062.8764999999999</v>
          </cell>
          <cell r="AD385">
            <v>813.55</v>
          </cell>
          <cell r="AE385">
            <v>3390.1126999999997</v>
          </cell>
          <cell r="AF385">
            <v>784.57899999999995</v>
          </cell>
          <cell r="AG385">
            <v>159454244.60000002</v>
          </cell>
          <cell r="AH385">
            <v>35644285.890000001</v>
          </cell>
          <cell r="AI385">
            <v>7431112.3099999996</v>
          </cell>
          <cell r="AJ385">
            <v>1139733.23</v>
          </cell>
          <cell r="AK385">
            <v>63349.3</v>
          </cell>
          <cell r="AL385">
            <v>2825</v>
          </cell>
          <cell r="AM385">
            <v>12584</v>
          </cell>
          <cell r="AN385">
            <v>18110</v>
          </cell>
          <cell r="AO385">
            <v>1163</v>
          </cell>
          <cell r="AP385">
            <v>88441325.109999985</v>
          </cell>
          <cell r="AQ385">
            <v>5706</v>
          </cell>
          <cell r="AR385">
            <v>730.20190000000002</v>
          </cell>
          <cell r="AS385">
            <v>18</v>
          </cell>
          <cell r="AT385">
            <v>3744047.54</v>
          </cell>
          <cell r="AU385">
            <v>146855.72</v>
          </cell>
          <cell r="AV385">
            <v>5</v>
          </cell>
          <cell r="AW385">
            <v>1</v>
          </cell>
          <cell r="AX385">
            <v>146</v>
          </cell>
          <cell r="AY385">
            <v>73358938.629999995</v>
          </cell>
          <cell r="AZ385">
            <v>2362</v>
          </cell>
          <cell r="BA385">
            <v>2433</v>
          </cell>
          <cell r="BB385">
            <v>13610</v>
          </cell>
          <cell r="BC385">
            <v>43044.35</v>
          </cell>
          <cell r="BD385">
            <v>433845.85</v>
          </cell>
          <cell r="BE385">
            <v>48166.95</v>
          </cell>
          <cell r="BF385">
            <v>0</v>
          </cell>
          <cell r="BG385">
            <v>80507415.090000004</v>
          </cell>
          <cell r="BH385">
            <v>3775573.54</v>
          </cell>
          <cell r="BI385">
            <v>0</v>
          </cell>
          <cell r="BJ385">
            <v>0</v>
          </cell>
          <cell r="BK385">
            <v>0</v>
          </cell>
          <cell r="BL385">
            <v>176</v>
          </cell>
          <cell r="BM385">
            <v>0</v>
          </cell>
          <cell r="BN385">
            <v>0</v>
          </cell>
          <cell r="BO385">
            <v>0</v>
          </cell>
          <cell r="BP385">
            <v>725360.59</v>
          </cell>
          <cell r="BQ385">
            <v>3050212.95</v>
          </cell>
          <cell r="BR385">
            <v>4598</v>
          </cell>
          <cell r="BS385">
            <v>1982</v>
          </cell>
          <cell r="BT385">
            <v>2784</v>
          </cell>
          <cell r="BU385">
            <v>1982</v>
          </cell>
          <cell r="BV385">
            <v>12</v>
          </cell>
          <cell r="BW385">
            <v>1</v>
          </cell>
          <cell r="BX385">
            <v>0</v>
          </cell>
          <cell r="BY385">
            <v>0</v>
          </cell>
          <cell r="BZ385">
            <v>20</v>
          </cell>
          <cell r="CA385">
            <v>5</v>
          </cell>
          <cell r="CB385">
            <v>364</v>
          </cell>
          <cell r="CC385">
            <v>1</v>
          </cell>
          <cell r="CD385">
            <v>0</v>
          </cell>
          <cell r="CE385">
            <v>291</v>
          </cell>
          <cell r="CF385">
            <v>0</v>
          </cell>
          <cell r="CG385">
            <v>0</v>
          </cell>
          <cell r="CH385">
            <v>0</v>
          </cell>
          <cell r="CI385">
            <v>259137.68</v>
          </cell>
          <cell r="CJ385">
            <v>135847.4</v>
          </cell>
          <cell r="CK385">
            <v>4948926.5599999996</v>
          </cell>
          <cell r="CL385">
            <v>20429.18</v>
          </cell>
          <cell r="CM385">
            <v>0</v>
          </cell>
          <cell r="CN385">
            <v>4563034.3099999996</v>
          </cell>
          <cell r="CO385">
            <v>0</v>
          </cell>
          <cell r="CP385">
            <v>0</v>
          </cell>
          <cell r="CQ385">
            <v>0</v>
          </cell>
        </row>
        <row r="389">
          <cell r="A389" t="str">
            <v>rawdata0501</v>
          </cell>
          <cell r="B389">
            <v>38353</v>
          </cell>
          <cell r="C389">
            <v>38.61</v>
          </cell>
        </row>
        <row r="390">
          <cell r="A390" t="str">
            <v>segno</v>
          </cell>
          <cell r="B390" t="str">
            <v>noprin_n</v>
          </cell>
          <cell r="C390" t="str">
            <v>nosupp_n</v>
          </cell>
          <cell r="D390" t="str">
            <v>com_n</v>
          </cell>
          <cell r="E390" t="str">
            <v>avcrl_n</v>
          </cell>
          <cell r="F390" t="str">
            <v>novc</v>
          </cell>
          <cell r="G390" t="str">
            <v>noic</v>
          </cell>
          <cell r="H390" t="str">
            <v>noprin</v>
          </cell>
          <cell r="I390" t="str">
            <v>nosupp</v>
          </cell>
          <cell r="J390" t="str">
            <v>amtcurr</v>
          </cell>
          <cell r="K390" t="str">
            <v>amt30d</v>
          </cell>
          <cell r="L390" t="str">
            <v>amt60d</v>
          </cell>
          <cell r="M390" t="str">
            <v>amt90d</v>
          </cell>
          <cell r="N390" t="str">
            <v>amt120d</v>
          </cell>
          <cell r="O390" t="str">
            <v>amt150d</v>
          </cell>
          <cell r="P390" t="str">
            <v>nocurr</v>
          </cell>
          <cell r="Q390" t="str">
            <v>no30d</v>
          </cell>
          <cell r="R390" t="str">
            <v>no60d</v>
          </cell>
          <cell r="S390" t="str">
            <v>no90d</v>
          </cell>
          <cell r="T390" t="str">
            <v>no120d</v>
          </cell>
          <cell r="U390" t="str">
            <v>no150d</v>
          </cell>
          <cell r="V390" t="str">
            <v>amtrevo</v>
          </cell>
          <cell r="W390" t="str">
            <v>amttran</v>
          </cell>
          <cell r="X390" t="str">
            <v>nononact</v>
          </cell>
          <cell r="Y390" t="str">
            <v>no3mact</v>
          </cell>
          <cell r="Z390" t="str">
            <v>no6mact</v>
          </cell>
          <cell r="AA390" t="str">
            <v>nodorm</v>
          </cell>
          <cell r="AB390" t="str">
            <v>cifcrl</v>
          </cell>
          <cell r="AC390" t="str">
            <v>ncifcom</v>
          </cell>
          <cell r="AD390" t="str">
            <v>cyccrl</v>
          </cell>
          <cell r="AE390" t="str">
            <v>cyccom</v>
          </cell>
          <cell r="AF390" t="str">
            <v>actcrl</v>
          </cell>
          <cell r="AG390" t="str">
            <v>stmtbal</v>
          </cell>
          <cell r="AH390" t="str">
            <v>cycret</v>
          </cell>
          <cell r="AI390" t="str">
            <v>cyccsh</v>
          </cell>
          <cell r="AJ390" t="str">
            <v>tfinchg</v>
          </cell>
          <cell r="AK390" t="str">
            <v>fees</v>
          </cell>
          <cell r="AL390" t="str">
            <v>rollover</v>
          </cell>
          <cell r="AM390" t="str">
            <v>nocecif</v>
          </cell>
          <cell r="AN390" t="str">
            <v>noret</v>
          </cell>
          <cell r="AO390" t="str">
            <v>nocsh</v>
          </cell>
          <cell r="AP390" t="str">
            <v>pmtamt</v>
          </cell>
          <cell r="AQ390" t="str">
            <v>nopmt</v>
          </cell>
          <cell r="AR390" t="str">
            <v>amt150dp</v>
          </cell>
          <cell r="AS390" t="str">
            <v>no150dp</v>
          </cell>
          <cell r="AT390" t="str">
            <v>unbilled</v>
          </cell>
          <cell r="AU390" t="str">
            <v>cycbt</v>
          </cell>
          <cell r="AV390" t="str">
            <v>nobt</v>
          </cell>
          <cell r="AW390" t="str">
            <v>nocu</v>
          </cell>
          <cell r="AX390" t="str">
            <v>nonc</v>
          </cell>
          <cell r="AY390" t="str">
            <v>cycpre</v>
          </cell>
          <cell r="AZ390" t="str">
            <v>nopre</v>
          </cell>
          <cell r="BA390" t="str">
            <v>norev</v>
          </cell>
          <cell r="BB390" t="str">
            <v>notran</v>
          </cell>
          <cell r="BC390" t="str">
            <v>scredcoint</v>
          </cell>
          <cell r="BD390" t="str">
            <v>scredcoprin</v>
          </cell>
          <cell r="BE390" t="str">
            <v>sfcredcoint</v>
          </cell>
          <cell r="BF390" t="str">
            <v>sfcredcoprin</v>
          </cell>
          <cell r="BG390" t="str">
            <v>sstmtbal</v>
          </cell>
          <cell r="BH390" t="str">
            <v>ilamtcurr</v>
          </cell>
          <cell r="BI390" t="str">
            <v>ilamt30d</v>
          </cell>
          <cell r="BJ390" t="str">
            <v>ilamt60d</v>
          </cell>
          <cell r="BK390" t="str">
            <v>ilamt61d</v>
          </cell>
          <cell r="BL390" t="str">
            <v>ilnocurr</v>
          </cell>
          <cell r="BM390" t="str">
            <v>ilno30d</v>
          </cell>
          <cell r="BN390" t="str">
            <v>ilno60d</v>
          </cell>
          <cell r="BO390" t="str">
            <v>ilno61d</v>
          </cell>
          <cell r="BP390" t="str">
            <v>ilamtrevo</v>
          </cell>
          <cell r="BQ390" t="str">
            <v>ilamttran</v>
          </cell>
          <cell r="BR390" t="str">
            <v>New Appl</v>
          </cell>
          <cell r="BS390" t="str">
            <v>Appl Appr</v>
          </cell>
          <cell r="BT390" t="str">
            <v>Appl Dec</v>
          </cell>
          <cell r="BU390" t="str">
            <v>New Card</v>
          </cell>
          <cell r="BV390" t="str">
            <v>credcoacct</v>
          </cell>
          <cell r="BW390" t="str">
            <v>fraudcoacct</v>
          </cell>
          <cell r="BX390" t="str">
            <v xml:space="preserve">fpdcoprin </v>
          </cell>
          <cell r="BY390" t="str">
            <v>fpdcoacct</v>
          </cell>
          <cell r="BZ390" t="str">
            <v>01.hfirs</v>
          </cell>
          <cell r="CA390" t="str">
            <v>02.cfirs</v>
          </cell>
          <cell r="CB390" t="str">
            <v>03.first</v>
          </cell>
          <cell r="CC390" t="str">
            <v>04.hseco</v>
          </cell>
          <cell r="CD390" t="str">
            <v>05.cseco</v>
          </cell>
          <cell r="CE390" t="str">
            <v>06.secon</v>
          </cell>
          <cell r="CF390" t="str">
            <v>07.hthir</v>
          </cell>
          <cell r="CG390" t="str">
            <v>08.cthir</v>
          </cell>
          <cell r="CH390" t="str">
            <v>09.third</v>
          </cell>
          <cell r="CI390" t="str">
            <v>01.hfirsamt</v>
          </cell>
          <cell r="CJ390" t="str">
            <v>02.cfirsamt</v>
          </cell>
          <cell r="CK390" t="str">
            <v>03.firstamt</v>
          </cell>
          <cell r="CL390" t="str">
            <v>04.hsecoamt</v>
          </cell>
          <cell r="CM390" t="str">
            <v>05.csecoamt</v>
          </cell>
          <cell r="CN390" t="str">
            <v>06.seconamt</v>
          </cell>
          <cell r="CO390" t="str">
            <v>07.hthiramt</v>
          </cell>
          <cell r="CP390" t="str">
            <v>08.cthiramt</v>
          </cell>
          <cell r="CQ390" t="str">
            <v>09.thirdamt</v>
          </cell>
        </row>
        <row r="391">
          <cell r="A391" t="str">
            <v xml:space="preserve">01-SCB </v>
          </cell>
          <cell r="B391">
            <v>0</v>
          </cell>
          <cell r="C391">
            <v>2</v>
          </cell>
          <cell r="D391">
            <v>0</v>
          </cell>
          <cell r="E391">
            <v>0</v>
          </cell>
          <cell r="F391">
            <v>1</v>
          </cell>
          <cell r="G391">
            <v>12</v>
          </cell>
          <cell r="H391">
            <v>2690</v>
          </cell>
          <cell r="I391">
            <v>838</v>
          </cell>
          <cell r="J391">
            <v>77466.121499999994</v>
          </cell>
          <cell r="K391">
            <v>1543.4513999999999</v>
          </cell>
          <cell r="L391">
            <v>116.2551</v>
          </cell>
          <cell r="M391">
            <v>289.58030000000002</v>
          </cell>
          <cell r="N391">
            <v>54.865200000000002</v>
          </cell>
          <cell r="O391">
            <v>829.97289999999998</v>
          </cell>
          <cell r="P391">
            <v>3542</v>
          </cell>
          <cell r="Q391">
            <v>33</v>
          </cell>
          <cell r="R391">
            <v>4</v>
          </cell>
          <cell r="S391">
            <v>7</v>
          </cell>
          <cell r="T391">
            <v>2</v>
          </cell>
          <cell r="U391">
            <v>4</v>
          </cell>
          <cell r="V391">
            <v>46942.863899999997</v>
          </cell>
          <cell r="W391">
            <v>33571.824099999998</v>
          </cell>
          <cell r="X391">
            <v>2</v>
          </cell>
          <cell r="Y391">
            <v>3092</v>
          </cell>
          <cell r="Z391">
            <v>101</v>
          </cell>
          <cell r="AA391">
            <v>333</v>
          </cell>
          <cell r="AB391">
            <v>216.3708</v>
          </cell>
          <cell r="AC391">
            <v>1975.1004</v>
          </cell>
          <cell r="AD391">
            <v>215.44980000000001</v>
          </cell>
          <cell r="AE391">
            <v>2310.4177</v>
          </cell>
          <cell r="AF391">
            <v>214.96879999999999</v>
          </cell>
          <cell r="AG391">
            <v>77243468.409999996</v>
          </cell>
          <cell r="AH391">
            <v>21428968.52</v>
          </cell>
          <cell r="AI391">
            <v>1620954.93</v>
          </cell>
          <cell r="AJ391">
            <v>747326.35</v>
          </cell>
          <cell r="AK391">
            <v>92487.87</v>
          </cell>
          <cell r="AL391">
            <v>1132</v>
          </cell>
          <cell r="AM391">
            <v>2688</v>
          </cell>
          <cell r="AN391">
            <v>10349</v>
          </cell>
          <cell r="AO391">
            <v>188</v>
          </cell>
          <cell r="AP391">
            <v>38573633.780000001</v>
          </cell>
          <cell r="AQ391">
            <v>2289</v>
          </cell>
          <cell r="AR391">
            <v>214.4418</v>
          </cell>
          <cell r="AS391">
            <v>3</v>
          </cell>
          <cell r="AT391">
            <v>2096970.47</v>
          </cell>
          <cell r="AU391">
            <v>0</v>
          </cell>
          <cell r="AV391">
            <v>0</v>
          </cell>
          <cell r="AW391">
            <v>0</v>
          </cell>
          <cell r="AX391">
            <v>74</v>
          </cell>
          <cell r="AY391">
            <v>14445774.35</v>
          </cell>
          <cell r="AZ391">
            <v>454</v>
          </cell>
          <cell r="BA391">
            <v>1090</v>
          </cell>
          <cell r="BB391">
            <v>2505</v>
          </cell>
          <cell r="BC391">
            <v>22015.72</v>
          </cell>
          <cell r="BD391">
            <v>192745.96</v>
          </cell>
          <cell r="BE391">
            <v>0</v>
          </cell>
          <cell r="BF391">
            <v>0</v>
          </cell>
          <cell r="BG391">
            <v>49581211.799999997</v>
          </cell>
          <cell r="BH391">
            <v>2096970.47</v>
          </cell>
          <cell r="BI391">
            <v>0</v>
          </cell>
          <cell r="BJ391">
            <v>0</v>
          </cell>
          <cell r="BK391">
            <v>0</v>
          </cell>
          <cell r="BL391">
            <v>76</v>
          </cell>
          <cell r="BM391">
            <v>0</v>
          </cell>
          <cell r="BN391">
            <v>0</v>
          </cell>
          <cell r="BO391">
            <v>0</v>
          </cell>
          <cell r="BP391">
            <v>221899.35</v>
          </cell>
          <cell r="BQ391">
            <v>1875071.12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3</v>
          </cell>
          <cell r="BW391">
            <v>0</v>
          </cell>
          <cell r="BX391">
            <v>0</v>
          </cell>
          <cell r="BY391">
            <v>0</v>
          </cell>
          <cell r="CB391">
            <v>1</v>
          </cell>
          <cell r="CK391">
            <v>1903.05</v>
          </cell>
        </row>
        <row r="392">
          <cell r="A392" t="str">
            <v xml:space="preserve">02-Staff </v>
          </cell>
          <cell r="B392">
            <v>9</v>
          </cell>
          <cell r="C392">
            <v>2</v>
          </cell>
          <cell r="D392">
            <v>1.22</v>
          </cell>
          <cell r="E392">
            <v>0.1356</v>
          </cell>
          <cell r="F392">
            <v>7</v>
          </cell>
          <cell r="G392">
            <v>0</v>
          </cell>
          <cell r="H392">
            <v>1440</v>
          </cell>
          <cell r="I392">
            <v>436</v>
          </cell>
          <cell r="J392">
            <v>25696.9211</v>
          </cell>
          <cell r="K392">
            <v>389.12860000000001</v>
          </cell>
          <cell r="L392">
            <v>15.898</v>
          </cell>
          <cell r="M392">
            <v>0</v>
          </cell>
          <cell r="N392">
            <v>13.7858</v>
          </cell>
          <cell r="O392">
            <v>67.906999999999996</v>
          </cell>
          <cell r="P392">
            <v>1879</v>
          </cell>
          <cell r="Q392">
            <v>18</v>
          </cell>
          <cell r="R392">
            <v>1</v>
          </cell>
          <cell r="S392">
            <v>0</v>
          </cell>
          <cell r="T392">
            <v>1</v>
          </cell>
          <cell r="U392">
            <v>3</v>
          </cell>
          <cell r="V392">
            <v>15778.714</v>
          </cell>
          <cell r="W392">
            <v>10484.9573</v>
          </cell>
          <cell r="X392">
            <v>6</v>
          </cell>
          <cell r="Y392">
            <v>1413</v>
          </cell>
          <cell r="Z392">
            <v>104</v>
          </cell>
          <cell r="AA392">
            <v>353</v>
          </cell>
          <cell r="AB392">
            <v>119.1656</v>
          </cell>
          <cell r="AC392">
            <v>396.20659999999998</v>
          </cell>
          <cell r="AD392">
            <v>117.6957</v>
          </cell>
          <cell r="AE392">
            <v>400.90260000000001</v>
          </cell>
          <cell r="AF392">
            <v>117.4397</v>
          </cell>
          <cell r="AG392">
            <v>27190902.280000001</v>
          </cell>
          <cell r="AH392">
            <v>9165756.7300000004</v>
          </cell>
          <cell r="AI392">
            <v>326200</v>
          </cell>
          <cell r="AJ392">
            <v>253823</v>
          </cell>
          <cell r="AK392">
            <v>29343.200000000001</v>
          </cell>
          <cell r="AL392">
            <v>503</v>
          </cell>
          <cell r="AM392">
            <v>1433</v>
          </cell>
          <cell r="AN392">
            <v>4298</v>
          </cell>
          <cell r="AO392">
            <v>73</v>
          </cell>
          <cell r="AP392">
            <v>11410626.08</v>
          </cell>
          <cell r="AQ392">
            <v>989</v>
          </cell>
          <cell r="AR392">
            <v>80.030799999999999</v>
          </cell>
          <cell r="AS392">
            <v>4</v>
          </cell>
          <cell r="AT392">
            <v>740287.37</v>
          </cell>
          <cell r="AU392">
            <v>0</v>
          </cell>
          <cell r="AV392">
            <v>0</v>
          </cell>
          <cell r="AW392">
            <v>0</v>
          </cell>
          <cell r="AX392">
            <v>48</v>
          </cell>
          <cell r="AY392">
            <v>3875467.09</v>
          </cell>
          <cell r="AZ392">
            <v>200</v>
          </cell>
          <cell r="BA392">
            <v>497</v>
          </cell>
          <cell r="BB392">
            <v>1409</v>
          </cell>
          <cell r="BC392">
            <v>6239.2</v>
          </cell>
          <cell r="BD392">
            <v>49324.800000000003</v>
          </cell>
          <cell r="BE392">
            <v>59903</v>
          </cell>
          <cell r="BF392">
            <v>0</v>
          </cell>
          <cell r="BG392">
            <v>16633436</v>
          </cell>
          <cell r="BH392">
            <v>769315.13</v>
          </cell>
          <cell r="BI392">
            <v>0</v>
          </cell>
          <cell r="BJ392">
            <v>0</v>
          </cell>
          <cell r="BK392">
            <v>0</v>
          </cell>
          <cell r="BL392">
            <v>35</v>
          </cell>
          <cell r="BM392">
            <v>0</v>
          </cell>
          <cell r="BN392">
            <v>0</v>
          </cell>
          <cell r="BO392">
            <v>0</v>
          </cell>
          <cell r="BP392">
            <v>46936.17</v>
          </cell>
          <cell r="BQ392">
            <v>722378.96</v>
          </cell>
          <cell r="BR392">
            <v>21</v>
          </cell>
          <cell r="BS392">
            <v>9</v>
          </cell>
          <cell r="BT392">
            <v>0</v>
          </cell>
          <cell r="BU392">
            <v>9</v>
          </cell>
          <cell r="BV392">
            <v>1</v>
          </cell>
          <cell r="BW392">
            <v>1</v>
          </cell>
          <cell r="BX392">
            <v>0</v>
          </cell>
          <cell r="BY392">
            <v>0</v>
          </cell>
          <cell r="CB392">
            <v>6</v>
          </cell>
          <cell r="CE392">
            <v>7</v>
          </cell>
          <cell r="CK392">
            <v>27070.32</v>
          </cell>
          <cell r="CN392">
            <v>185947.1</v>
          </cell>
        </row>
        <row r="393">
          <cell r="A393" t="str">
            <v xml:space="preserve">03-Agent/Leader </v>
          </cell>
          <cell r="B393">
            <v>70</v>
          </cell>
          <cell r="C393">
            <v>27</v>
          </cell>
          <cell r="D393">
            <v>2.57</v>
          </cell>
          <cell r="E393">
            <v>3.6700000000000003E-2</v>
          </cell>
          <cell r="F393">
            <v>11</v>
          </cell>
          <cell r="G393">
            <v>5</v>
          </cell>
          <cell r="H393">
            <v>8214</v>
          </cell>
          <cell r="I393">
            <v>1901</v>
          </cell>
          <cell r="J393">
            <v>345123.3677</v>
          </cell>
          <cell r="K393">
            <v>5952.0927000000001</v>
          </cell>
          <cell r="L393">
            <v>1279.4625000000001</v>
          </cell>
          <cell r="M393">
            <v>635.76589999999999</v>
          </cell>
          <cell r="N393">
            <v>696.28049999999996</v>
          </cell>
          <cell r="O393">
            <v>396.22609999999997</v>
          </cell>
          <cell r="P393">
            <v>10062</v>
          </cell>
          <cell r="Q393">
            <v>125</v>
          </cell>
          <cell r="R393">
            <v>23</v>
          </cell>
          <cell r="S393">
            <v>10</v>
          </cell>
          <cell r="T393">
            <v>11</v>
          </cell>
          <cell r="U393">
            <v>8</v>
          </cell>
          <cell r="V393">
            <v>190422.60930000001</v>
          </cell>
          <cell r="W393">
            <v>164066.5183</v>
          </cell>
          <cell r="X393">
            <v>29</v>
          </cell>
          <cell r="Y393">
            <v>8802</v>
          </cell>
          <cell r="Z393">
            <v>255</v>
          </cell>
          <cell r="AA393">
            <v>1029</v>
          </cell>
          <cell r="AB393">
            <v>707.77139999999997</v>
          </cell>
          <cell r="AC393">
            <v>4484.0662000000002</v>
          </cell>
          <cell r="AD393">
            <v>699.99339999999995</v>
          </cell>
          <cell r="AE393">
            <v>4935.6948000000002</v>
          </cell>
          <cell r="AF393">
            <v>696.18539999999996</v>
          </cell>
          <cell r="AG393">
            <v>322403853.16000003</v>
          </cell>
          <cell r="AH393">
            <v>52101052.299999997</v>
          </cell>
          <cell r="AI393">
            <v>4355725.93</v>
          </cell>
          <cell r="AJ393">
            <v>2998190.69</v>
          </cell>
          <cell r="AK393">
            <v>111040.9</v>
          </cell>
          <cell r="AL393">
            <v>3601</v>
          </cell>
          <cell r="AM393">
            <v>8147</v>
          </cell>
          <cell r="AN393">
            <v>30391</v>
          </cell>
          <cell r="AO393">
            <v>725</v>
          </cell>
          <cell r="AP393">
            <v>177299572.52000001</v>
          </cell>
          <cell r="AQ393">
            <v>7049</v>
          </cell>
          <cell r="AR393">
            <v>405.93209999999999</v>
          </cell>
          <cell r="AS393">
            <v>8</v>
          </cell>
          <cell r="AT393">
            <v>4585789.21</v>
          </cell>
          <cell r="AU393">
            <v>0</v>
          </cell>
          <cell r="AV393">
            <v>0</v>
          </cell>
          <cell r="AW393">
            <v>0</v>
          </cell>
          <cell r="AX393">
            <v>263</v>
          </cell>
          <cell r="AY393">
            <v>112119869.22</v>
          </cell>
          <cell r="AZ393">
            <v>4595</v>
          </cell>
          <cell r="BA393">
            <v>3424</v>
          </cell>
          <cell r="BB393">
            <v>6823</v>
          </cell>
          <cell r="BC393">
            <v>15650.74</v>
          </cell>
          <cell r="BD393">
            <v>160786.97</v>
          </cell>
          <cell r="BE393">
            <v>29929.79</v>
          </cell>
          <cell r="BF393">
            <v>0</v>
          </cell>
          <cell r="BG393">
            <v>197921434.66</v>
          </cell>
          <cell r="BH393">
            <v>4622062.42</v>
          </cell>
          <cell r="BI393">
            <v>0</v>
          </cell>
          <cell r="BJ393">
            <v>0</v>
          </cell>
          <cell r="BK393">
            <v>0</v>
          </cell>
          <cell r="BL393">
            <v>188</v>
          </cell>
          <cell r="BM393">
            <v>0</v>
          </cell>
          <cell r="BN393">
            <v>0</v>
          </cell>
          <cell r="BO393">
            <v>0</v>
          </cell>
          <cell r="BP393">
            <v>909988.09</v>
          </cell>
          <cell r="BQ393">
            <v>3712074.33</v>
          </cell>
          <cell r="BR393">
            <v>73</v>
          </cell>
          <cell r="BS393">
            <v>71</v>
          </cell>
          <cell r="BT393">
            <v>40</v>
          </cell>
          <cell r="BU393">
            <v>71</v>
          </cell>
          <cell r="BV393">
            <v>3</v>
          </cell>
          <cell r="BW393">
            <v>2</v>
          </cell>
          <cell r="BX393">
            <v>0</v>
          </cell>
          <cell r="BY393">
            <v>0</v>
          </cell>
          <cell r="BZ393">
            <v>4</v>
          </cell>
          <cell r="CA393">
            <v>1</v>
          </cell>
          <cell r="CB393">
            <v>45</v>
          </cell>
          <cell r="CE393">
            <v>15</v>
          </cell>
          <cell r="CI393">
            <v>47515.38</v>
          </cell>
          <cell r="CJ393">
            <v>14449.19</v>
          </cell>
          <cell r="CK393">
            <v>712595.35</v>
          </cell>
          <cell r="CN393">
            <v>283947.26</v>
          </cell>
        </row>
        <row r="394">
          <cell r="A394" t="str">
            <v xml:space="preserve">04-PA </v>
          </cell>
          <cell r="B394">
            <v>448</v>
          </cell>
          <cell r="C394">
            <v>180</v>
          </cell>
          <cell r="D394">
            <v>27.204999999999998</v>
          </cell>
          <cell r="E394">
            <v>6.0699999999999997E-2</v>
          </cell>
          <cell r="F394">
            <v>244</v>
          </cell>
          <cell r="G394">
            <v>62</v>
          </cell>
          <cell r="H394">
            <v>99696</v>
          </cell>
          <cell r="I394">
            <v>18271</v>
          </cell>
          <cell r="J394">
            <v>1907549.9339000001</v>
          </cell>
          <cell r="K394">
            <v>25876.6273</v>
          </cell>
          <cell r="L394">
            <v>5543.5264999999999</v>
          </cell>
          <cell r="M394">
            <v>3023.4502000000002</v>
          </cell>
          <cell r="N394">
            <v>3916.2536</v>
          </cell>
          <cell r="O394">
            <v>2506.3494999999998</v>
          </cell>
          <cell r="P394">
            <v>118586</v>
          </cell>
          <cell r="Q394">
            <v>781</v>
          </cell>
          <cell r="R394">
            <v>159</v>
          </cell>
          <cell r="S394">
            <v>84</v>
          </cell>
          <cell r="T394">
            <v>94</v>
          </cell>
          <cell r="U394">
            <v>66</v>
          </cell>
          <cell r="V394">
            <v>845593.67220000003</v>
          </cell>
          <cell r="W394">
            <v>1105501.7423</v>
          </cell>
          <cell r="X394">
            <v>316</v>
          </cell>
          <cell r="Y394">
            <v>94949</v>
          </cell>
          <cell r="Z394">
            <v>4857</v>
          </cell>
          <cell r="AA394">
            <v>17845</v>
          </cell>
          <cell r="AB394">
            <v>7011.1543000000001</v>
          </cell>
          <cell r="AC394">
            <v>23655.7183</v>
          </cell>
          <cell r="AD394">
            <v>6948.4233999999997</v>
          </cell>
          <cell r="AE394">
            <v>27232.504199999999</v>
          </cell>
          <cell r="AF394">
            <v>6915.1953999999996</v>
          </cell>
          <cell r="AG394">
            <v>1779719420.9698</v>
          </cell>
          <cell r="AH394">
            <v>433102227.55000001</v>
          </cell>
          <cell r="AI394">
            <v>38238213.549999997</v>
          </cell>
          <cell r="AJ394">
            <v>13690747.130000001</v>
          </cell>
          <cell r="AK394">
            <v>2222643.14</v>
          </cell>
          <cell r="AL394">
            <v>27261</v>
          </cell>
          <cell r="AM394">
            <v>99296</v>
          </cell>
          <cell r="AN394">
            <v>234846</v>
          </cell>
          <cell r="AO394">
            <v>5983</v>
          </cell>
          <cell r="AP394">
            <v>1072340989.01</v>
          </cell>
          <cell r="AQ394">
            <v>64364</v>
          </cell>
          <cell r="AR394">
            <v>2679.2734999999998</v>
          </cell>
          <cell r="AS394">
            <v>77</v>
          </cell>
          <cell r="AT394">
            <v>58698906.359999999</v>
          </cell>
          <cell r="AU394">
            <v>100000</v>
          </cell>
          <cell r="AV394">
            <v>1</v>
          </cell>
          <cell r="AW394">
            <v>1</v>
          </cell>
          <cell r="AX394">
            <v>3537</v>
          </cell>
          <cell r="AY394">
            <v>645077739.13</v>
          </cell>
          <cell r="AZ394">
            <v>20679</v>
          </cell>
          <cell r="BA394">
            <v>25576</v>
          </cell>
          <cell r="BB394">
            <v>94271</v>
          </cell>
          <cell r="BC394">
            <v>173963.42</v>
          </cell>
          <cell r="BD394">
            <v>1985228.89</v>
          </cell>
          <cell r="BE394">
            <v>95361.66</v>
          </cell>
          <cell r="BF394">
            <v>0</v>
          </cell>
          <cell r="BG394">
            <v>907241572.38999999</v>
          </cell>
          <cell r="BH394">
            <v>58832785.18</v>
          </cell>
          <cell r="BI394">
            <v>244317.34</v>
          </cell>
          <cell r="BJ394">
            <v>0</v>
          </cell>
          <cell r="BK394">
            <v>0</v>
          </cell>
          <cell r="BL394">
            <v>3025</v>
          </cell>
          <cell r="BM394">
            <v>9</v>
          </cell>
          <cell r="BN394">
            <v>0</v>
          </cell>
          <cell r="BO394">
            <v>0</v>
          </cell>
          <cell r="BP394">
            <v>9652129.7799999993</v>
          </cell>
          <cell r="BQ394">
            <v>49424972.740000002</v>
          </cell>
          <cell r="BR394">
            <v>353</v>
          </cell>
          <cell r="BS394">
            <v>447</v>
          </cell>
          <cell r="BT394">
            <v>172</v>
          </cell>
          <cell r="BU394">
            <v>447</v>
          </cell>
          <cell r="BV394">
            <v>54</v>
          </cell>
          <cell r="BW394">
            <v>5</v>
          </cell>
          <cell r="BX394">
            <v>0</v>
          </cell>
          <cell r="BY394">
            <v>0</v>
          </cell>
          <cell r="BZ394">
            <v>74</v>
          </cell>
          <cell r="CA394">
            <v>12</v>
          </cell>
          <cell r="CB394">
            <v>1119</v>
          </cell>
          <cell r="CC394">
            <v>1</v>
          </cell>
          <cell r="CD394">
            <v>1</v>
          </cell>
          <cell r="CE394">
            <v>1013</v>
          </cell>
          <cell r="CI394">
            <v>915030.05</v>
          </cell>
          <cell r="CJ394">
            <v>181078.71</v>
          </cell>
          <cell r="CK394">
            <v>15146191.58</v>
          </cell>
          <cell r="CL394">
            <v>13566.14</v>
          </cell>
          <cell r="CM394">
            <v>13566.14</v>
          </cell>
          <cell r="CN394">
            <v>13557388.27</v>
          </cell>
        </row>
        <row r="395">
          <cell r="A395" t="str">
            <v xml:space="preserve">06-Electrolux </v>
          </cell>
          <cell r="B395">
            <v>0</v>
          </cell>
          <cell r="C395">
            <v>1</v>
          </cell>
          <cell r="D395">
            <v>0</v>
          </cell>
          <cell r="E395">
            <v>0</v>
          </cell>
          <cell r="F395">
            <v>4</v>
          </cell>
          <cell r="G395">
            <v>1</v>
          </cell>
          <cell r="H395">
            <v>1151</v>
          </cell>
          <cell r="I395">
            <v>195</v>
          </cell>
          <cell r="J395">
            <v>14721.348599999999</v>
          </cell>
          <cell r="K395">
            <v>378.9221</v>
          </cell>
          <cell r="L395">
            <v>532.55129999999997</v>
          </cell>
          <cell r="M395">
            <v>20.907699999999998</v>
          </cell>
          <cell r="N395">
            <v>70.256900000000002</v>
          </cell>
          <cell r="O395">
            <v>57.7791</v>
          </cell>
          <cell r="P395">
            <v>1326</v>
          </cell>
          <cell r="Q395">
            <v>18</v>
          </cell>
          <cell r="R395">
            <v>11</v>
          </cell>
          <cell r="S395">
            <v>1</v>
          </cell>
          <cell r="T395">
            <v>2</v>
          </cell>
          <cell r="U395">
            <v>3</v>
          </cell>
          <cell r="V395">
            <v>13594.406499999999</v>
          </cell>
          <cell r="W395">
            <v>2302.6223</v>
          </cell>
          <cell r="X395">
            <v>2</v>
          </cell>
          <cell r="Y395">
            <v>981</v>
          </cell>
          <cell r="Z395">
            <v>47</v>
          </cell>
          <cell r="AA395">
            <v>316</v>
          </cell>
          <cell r="AB395">
            <v>48.991999999999997</v>
          </cell>
          <cell r="AC395">
            <v>289.19619999999998</v>
          </cell>
          <cell r="AD395">
            <v>48.902999999999999</v>
          </cell>
          <cell r="AE395">
            <v>315.86489999999998</v>
          </cell>
          <cell r="AF395">
            <v>48.887999999999998</v>
          </cell>
          <cell r="AG395">
            <v>15283465.109999999</v>
          </cell>
          <cell r="AH395">
            <v>2737215.43</v>
          </cell>
          <cell r="AI395">
            <v>671878.98</v>
          </cell>
          <cell r="AJ395">
            <v>211418.88</v>
          </cell>
          <cell r="AK395">
            <v>71171.39</v>
          </cell>
          <cell r="AL395">
            <v>578</v>
          </cell>
          <cell r="AM395">
            <v>1152</v>
          </cell>
          <cell r="AN395">
            <v>1694</v>
          </cell>
          <cell r="AO395">
            <v>169</v>
          </cell>
          <cell r="AP395">
            <v>3736347.81</v>
          </cell>
          <cell r="AQ395">
            <v>728</v>
          </cell>
          <cell r="AR395">
            <v>115.2632</v>
          </cell>
          <cell r="AS395">
            <v>3</v>
          </cell>
          <cell r="AT395">
            <v>336863.53</v>
          </cell>
          <cell r="AU395">
            <v>0</v>
          </cell>
          <cell r="AV395">
            <v>0</v>
          </cell>
          <cell r="AW395">
            <v>0</v>
          </cell>
          <cell r="AX395">
            <v>3</v>
          </cell>
          <cell r="AY395">
            <v>0</v>
          </cell>
          <cell r="AZ395">
            <v>0</v>
          </cell>
          <cell r="BA395">
            <v>562</v>
          </cell>
          <cell r="BB395">
            <v>802</v>
          </cell>
          <cell r="BC395">
            <v>4737.91</v>
          </cell>
          <cell r="BD395">
            <v>38840.68</v>
          </cell>
          <cell r="BE395">
            <v>0</v>
          </cell>
          <cell r="BF395">
            <v>0</v>
          </cell>
          <cell r="BG395">
            <v>13743917.289999999</v>
          </cell>
          <cell r="BH395">
            <v>336863.53</v>
          </cell>
          <cell r="BI395">
            <v>0</v>
          </cell>
          <cell r="BJ395">
            <v>0</v>
          </cell>
          <cell r="BK395">
            <v>0</v>
          </cell>
          <cell r="BL395">
            <v>21</v>
          </cell>
          <cell r="BM395">
            <v>0</v>
          </cell>
          <cell r="BN395">
            <v>0</v>
          </cell>
          <cell r="BO395">
            <v>0</v>
          </cell>
          <cell r="BP395">
            <v>70830.48</v>
          </cell>
          <cell r="BQ395">
            <v>266033.05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2</v>
          </cell>
          <cell r="BW395">
            <v>0</v>
          </cell>
          <cell r="BX395">
            <v>0</v>
          </cell>
          <cell r="BY395">
            <v>0</v>
          </cell>
          <cell r="CB395">
            <v>5</v>
          </cell>
          <cell r="CE395">
            <v>3</v>
          </cell>
          <cell r="CK395">
            <v>49398.39</v>
          </cell>
          <cell r="CN395">
            <v>558.85</v>
          </cell>
        </row>
        <row r="396">
          <cell r="A396" t="str">
            <v xml:space="preserve">05-Direct Response </v>
          </cell>
          <cell r="B396">
            <v>1947</v>
          </cell>
          <cell r="C396">
            <v>120</v>
          </cell>
          <cell r="D396">
            <v>105.63500000000001</v>
          </cell>
          <cell r="E396">
            <v>0.1308</v>
          </cell>
          <cell r="F396">
            <v>147</v>
          </cell>
          <cell r="G396">
            <v>12</v>
          </cell>
          <cell r="H396">
            <v>16000</v>
          </cell>
          <cell r="I396">
            <v>1789</v>
          </cell>
          <cell r="J396">
            <v>209434.9472</v>
          </cell>
          <cell r="K396">
            <v>2396.2751000000003</v>
          </cell>
          <cell r="L396">
            <v>553.43729999999994</v>
          </cell>
          <cell r="M396">
            <v>372.28109999999998</v>
          </cell>
          <cell r="N396">
            <v>594.34159999999997</v>
          </cell>
          <cell r="O396">
            <v>402.07240000000002</v>
          </cell>
          <cell r="P396">
            <v>17801</v>
          </cell>
          <cell r="Q396">
            <v>90</v>
          </cell>
          <cell r="R396">
            <v>21</v>
          </cell>
          <cell r="S396">
            <v>11</v>
          </cell>
          <cell r="T396">
            <v>17</v>
          </cell>
          <cell r="U396">
            <v>10</v>
          </cell>
          <cell r="V396">
            <v>79048.323199999999</v>
          </cell>
          <cell r="W396">
            <v>135326.91150000002</v>
          </cell>
          <cell r="X396">
            <v>961</v>
          </cell>
          <cell r="Y396">
            <v>12134</v>
          </cell>
          <cell r="Z396">
            <v>771</v>
          </cell>
          <cell r="AA396">
            <v>3923</v>
          </cell>
          <cell r="AB396">
            <v>1002.7128</v>
          </cell>
          <cell r="AC396">
            <v>2782.1351</v>
          </cell>
          <cell r="AD396">
            <v>902.92690000000005</v>
          </cell>
          <cell r="AE396">
            <v>3426.4357</v>
          </cell>
          <cell r="AF396">
            <v>872.23590000000002</v>
          </cell>
          <cell r="AG396">
            <v>186356402.27000001</v>
          </cell>
          <cell r="AH396">
            <v>43088470.080000006</v>
          </cell>
          <cell r="AI396">
            <v>8120607.5999999996</v>
          </cell>
          <cell r="AJ396">
            <v>1304914.18</v>
          </cell>
          <cell r="AK396">
            <v>93056.72</v>
          </cell>
          <cell r="AL396">
            <v>3205</v>
          </cell>
          <cell r="AM396">
            <v>14232</v>
          </cell>
          <cell r="AN396">
            <v>21740</v>
          </cell>
          <cell r="AO396">
            <v>1349</v>
          </cell>
          <cell r="AP396">
            <v>114695099.69</v>
          </cell>
          <cell r="AQ396">
            <v>6836</v>
          </cell>
          <cell r="AR396">
            <v>621.88</v>
          </cell>
          <cell r="AS396">
            <v>16</v>
          </cell>
          <cell r="AT396">
            <v>4080147.58</v>
          </cell>
          <cell r="AU396">
            <v>61960</v>
          </cell>
          <cell r="AV396">
            <v>2</v>
          </cell>
          <cell r="AW396">
            <v>0</v>
          </cell>
          <cell r="AX396">
            <v>175</v>
          </cell>
          <cell r="AY396">
            <v>90618863.519999996</v>
          </cell>
          <cell r="AZ396">
            <v>2443</v>
          </cell>
          <cell r="BA396">
            <v>2789</v>
          </cell>
          <cell r="BB396">
            <v>15177</v>
          </cell>
          <cell r="BC396">
            <v>54711.15</v>
          </cell>
          <cell r="BD396">
            <v>586983.56999999995</v>
          </cell>
          <cell r="BE396">
            <v>19320.93</v>
          </cell>
          <cell r="BF396">
            <v>0</v>
          </cell>
          <cell r="BG396">
            <v>88810513.959999993</v>
          </cell>
          <cell r="BH396">
            <v>4115129.7</v>
          </cell>
          <cell r="BI396">
            <v>0</v>
          </cell>
          <cell r="BJ396">
            <v>0</v>
          </cell>
          <cell r="BK396">
            <v>0</v>
          </cell>
          <cell r="BL396">
            <v>198</v>
          </cell>
          <cell r="BM396">
            <v>0</v>
          </cell>
          <cell r="BN396">
            <v>0</v>
          </cell>
          <cell r="BO396">
            <v>0</v>
          </cell>
          <cell r="BP396">
            <v>688431.61</v>
          </cell>
          <cell r="BQ396">
            <v>3426698.09</v>
          </cell>
          <cell r="BR396">
            <v>3330</v>
          </cell>
          <cell r="BS396">
            <v>1947</v>
          </cell>
          <cell r="BT396">
            <v>2051</v>
          </cell>
          <cell r="BU396">
            <v>1947</v>
          </cell>
          <cell r="BV396">
            <v>16</v>
          </cell>
          <cell r="BW396">
            <v>1</v>
          </cell>
          <cell r="BX396">
            <v>53153</v>
          </cell>
          <cell r="BY396">
            <v>2</v>
          </cell>
          <cell r="BZ396">
            <v>21</v>
          </cell>
          <cell r="CA396">
            <v>6</v>
          </cell>
          <cell r="CB396">
            <v>521</v>
          </cell>
          <cell r="CC396">
            <v>3</v>
          </cell>
          <cell r="CD396">
            <v>1</v>
          </cell>
          <cell r="CE396">
            <v>364</v>
          </cell>
          <cell r="CF396">
            <v>0</v>
          </cell>
          <cell r="CG396">
            <v>0</v>
          </cell>
          <cell r="CH396">
            <v>0</v>
          </cell>
          <cell r="CI396">
            <v>193301.75</v>
          </cell>
          <cell r="CJ396">
            <v>29913.38</v>
          </cell>
          <cell r="CK396">
            <v>6057964.3900000006</v>
          </cell>
          <cell r="CL396">
            <v>82711.33</v>
          </cell>
          <cell r="CM396">
            <v>30814.35</v>
          </cell>
          <cell r="CN396">
            <v>4557080.32</v>
          </cell>
          <cell r="CO396">
            <v>0</v>
          </cell>
          <cell r="CP396">
            <v>0</v>
          </cell>
          <cell r="CQ396">
            <v>0</v>
          </cell>
        </row>
        <row r="401">
          <cell r="A401" t="str">
            <v>rawdata0502</v>
          </cell>
          <cell r="B401">
            <v>38384</v>
          </cell>
          <cell r="C401">
            <v>38.3142</v>
          </cell>
        </row>
        <row r="402">
          <cell r="A402" t="str">
            <v>segno</v>
          </cell>
          <cell r="B402" t="str">
            <v>noprin_n</v>
          </cell>
          <cell r="C402" t="str">
            <v>nosupp_n</v>
          </cell>
          <cell r="D402" t="str">
            <v>com_n</v>
          </cell>
          <cell r="E402" t="str">
            <v>avcrl_n</v>
          </cell>
          <cell r="F402" t="str">
            <v>novc</v>
          </cell>
          <cell r="G402" t="str">
            <v>noic</v>
          </cell>
          <cell r="H402" t="str">
            <v>noprin</v>
          </cell>
          <cell r="I402" t="str">
            <v>nosupp</v>
          </cell>
          <cell r="J402" t="str">
            <v>amtcurr</v>
          </cell>
          <cell r="K402" t="str">
            <v>amt30d</v>
          </cell>
          <cell r="L402" t="str">
            <v>amt60d</v>
          </cell>
          <cell r="M402" t="str">
            <v>amt90d</v>
          </cell>
          <cell r="N402" t="str">
            <v>amt120d</v>
          </cell>
          <cell r="O402" t="str">
            <v>amt150d</v>
          </cell>
          <cell r="P402" t="str">
            <v>nocurr</v>
          </cell>
          <cell r="Q402" t="str">
            <v>no30d</v>
          </cell>
          <cell r="R402" t="str">
            <v>no60d</v>
          </cell>
          <cell r="S402" t="str">
            <v>no90d</v>
          </cell>
          <cell r="T402" t="str">
            <v>no120d</v>
          </cell>
          <cell r="U402" t="str">
            <v>no150d</v>
          </cell>
          <cell r="V402" t="str">
            <v>amtrevo</v>
          </cell>
          <cell r="W402" t="str">
            <v>amttran</v>
          </cell>
          <cell r="X402" t="str">
            <v>nononact</v>
          </cell>
          <cell r="Y402" t="str">
            <v>no3mact</v>
          </cell>
          <cell r="Z402" t="str">
            <v>no6mact</v>
          </cell>
          <cell r="AA402" t="str">
            <v>nodorm</v>
          </cell>
          <cell r="AB402" t="str">
            <v>cifcrl</v>
          </cell>
          <cell r="AC402" t="str">
            <v>ncifcom</v>
          </cell>
          <cell r="AD402" t="str">
            <v>cyccrl</v>
          </cell>
          <cell r="AE402" t="str">
            <v>cyccom</v>
          </cell>
          <cell r="AF402" t="str">
            <v>actcrl</v>
          </cell>
          <cell r="AG402" t="str">
            <v>stmtbal</v>
          </cell>
          <cell r="AH402" t="str">
            <v>cycret</v>
          </cell>
          <cell r="AI402" t="str">
            <v>cyccsh</v>
          </cell>
          <cell r="AJ402" t="str">
            <v>tfinchg</v>
          </cell>
          <cell r="AK402" t="str">
            <v>fees</v>
          </cell>
          <cell r="AL402" t="str">
            <v>rollover</v>
          </cell>
          <cell r="AM402" t="str">
            <v>nocecif</v>
          </cell>
          <cell r="AN402" t="str">
            <v>noret</v>
          </cell>
          <cell r="AO402" t="str">
            <v>nocsh</v>
          </cell>
          <cell r="AP402" t="str">
            <v>pmtamt</v>
          </cell>
          <cell r="AQ402" t="str">
            <v>nopmt</v>
          </cell>
          <cell r="AR402" t="str">
            <v>amt150dp</v>
          </cell>
          <cell r="AS402" t="str">
            <v>no150dp</v>
          </cell>
          <cell r="AT402" t="str">
            <v>unbilled</v>
          </cell>
          <cell r="AU402" t="str">
            <v>cycbt</v>
          </cell>
          <cell r="AV402" t="str">
            <v>nobt</v>
          </cell>
          <cell r="AW402" t="str">
            <v>nocu</v>
          </cell>
          <cell r="AX402" t="str">
            <v>nonc</v>
          </cell>
          <cell r="AY402" t="str">
            <v>cycpre</v>
          </cell>
          <cell r="AZ402" t="str">
            <v>nopre</v>
          </cell>
          <cell r="BA402" t="str">
            <v>norev</v>
          </cell>
          <cell r="BB402" t="str">
            <v>notran</v>
          </cell>
          <cell r="BC402" t="str">
            <v>scredcoint</v>
          </cell>
          <cell r="BD402" t="str">
            <v>scredcoprin</v>
          </cell>
          <cell r="BE402" t="str">
            <v>sfcredcoint</v>
          </cell>
          <cell r="BF402" t="str">
            <v>sfcredcoprin</v>
          </cell>
          <cell r="BG402" t="str">
            <v>sstmtbal</v>
          </cell>
          <cell r="BH402" t="str">
            <v>ilamtcurr</v>
          </cell>
          <cell r="BI402" t="str">
            <v>ilamt30d</v>
          </cell>
          <cell r="BJ402" t="str">
            <v>ilamt60d</v>
          </cell>
          <cell r="BK402" t="str">
            <v>ilamt61d</v>
          </cell>
          <cell r="BL402" t="str">
            <v>ilnocurr</v>
          </cell>
          <cell r="BM402" t="str">
            <v>ilno30d</v>
          </cell>
          <cell r="BN402" t="str">
            <v>ilno60d</v>
          </cell>
          <cell r="BO402" t="str">
            <v>ilno61d</v>
          </cell>
          <cell r="BP402" t="str">
            <v>ilamtrevo</v>
          </cell>
          <cell r="BQ402" t="str">
            <v>ilamttran</v>
          </cell>
          <cell r="BR402" t="str">
            <v>New Appl</v>
          </cell>
          <cell r="BS402" t="str">
            <v>Appl Appr</v>
          </cell>
          <cell r="BT402" t="str">
            <v>Appl Dec</v>
          </cell>
          <cell r="BU402" t="str">
            <v>New Card</v>
          </cell>
          <cell r="BV402" t="str">
            <v>credcoacct</v>
          </cell>
          <cell r="BW402" t="str">
            <v>fraudcoacct</v>
          </cell>
          <cell r="BX402" t="str">
            <v xml:space="preserve">fpdcoprin </v>
          </cell>
          <cell r="BY402" t="str">
            <v>fpdcoacct</v>
          </cell>
          <cell r="BZ402" t="str">
            <v>01.hfirs</v>
          </cell>
          <cell r="CA402" t="str">
            <v>02.cfirs</v>
          </cell>
          <cell r="CB402" t="str">
            <v>03.first</v>
          </cell>
          <cell r="CC402" t="str">
            <v>04.hseco</v>
          </cell>
          <cell r="CD402" t="str">
            <v>05.cseco</v>
          </cell>
          <cell r="CE402" t="str">
            <v>06.secon</v>
          </cell>
          <cell r="CF402" t="str">
            <v>07.hthir</v>
          </cell>
          <cell r="CG402" t="str">
            <v>08.cthir</v>
          </cell>
          <cell r="CH402" t="str">
            <v>09.third</v>
          </cell>
          <cell r="CI402" t="str">
            <v>01.hfirsamt</v>
          </cell>
          <cell r="CJ402" t="str">
            <v>02.cfirsamt</v>
          </cell>
          <cell r="CK402" t="str">
            <v>03.firstamt</v>
          </cell>
          <cell r="CL402" t="str">
            <v>04.hsecoamt</v>
          </cell>
          <cell r="CM402" t="str">
            <v>05.csecoamt</v>
          </cell>
          <cell r="CN402" t="str">
            <v>06.seconamt</v>
          </cell>
          <cell r="CO402" t="str">
            <v>07.hthiramt</v>
          </cell>
          <cell r="CP402" t="str">
            <v>08.cthiramt</v>
          </cell>
          <cell r="CQ402" t="str">
            <v>09.thirdamt</v>
          </cell>
        </row>
        <row r="403">
          <cell r="A403" t="str">
            <v xml:space="preserve">01-SCB </v>
          </cell>
          <cell r="B403">
            <v>0</v>
          </cell>
          <cell r="C403">
            <v>2</v>
          </cell>
          <cell r="D403">
            <v>0</v>
          </cell>
          <cell r="E403">
            <v>0</v>
          </cell>
          <cell r="F403">
            <v>7</v>
          </cell>
          <cell r="G403">
            <v>0</v>
          </cell>
          <cell r="H403">
            <v>2685</v>
          </cell>
          <cell r="I403">
            <v>835</v>
          </cell>
          <cell r="J403">
            <v>78091.909100000004</v>
          </cell>
          <cell r="K403">
            <v>1602.8607</v>
          </cell>
          <cell r="L403">
            <v>380.91309999999999</v>
          </cell>
          <cell r="M403">
            <v>58.851100000000002</v>
          </cell>
          <cell r="N403">
            <v>310.77499999999998</v>
          </cell>
          <cell r="O403">
            <v>56.663200000000003</v>
          </cell>
          <cell r="P403">
            <v>3522</v>
          </cell>
          <cell r="Q403">
            <v>40</v>
          </cell>
          <cell r="R403">
            <v>8</v>
          </cell>
          <cell r="S403">
            <v>3</v>
          </cell>
          <cell r="T403">
            <v>7</v>
          </cell>
          <cell r="U403">
            <v>2</v>
          </cell>
          <cell r="V403">
            <v>46462.121200000001</v>
          </cell>
          <cell r="W403">
            <v>34841.232499999998</v>
          </cell>
          <cell r="X403">
            <v>1</v>
          </cell>
          <cell r="Y403">
            <v>3067</v>
          </cell>
          <cell r="Z403">
            <v>110</v>
          </cell>
          <cell r="AA403">
            <v>342</v>
          </cell>
          <cell r="AB403">
            <v>216.376</v>
          </cell>
          <cell r="AC403">
            <v>1745.7466999999999</v>
          </cell>
          <cell r="AD403">
            <v>214.95140000000001</v>
          </cell>
          <cell r="AE403">
            <v>2115.3236000000002</v>
          </cell>
          <cell r="AF403">
            <v>214.5444</v>
          </cell>
          <cell r="AG403">
            <v>71400030.840000004</v>
          </cell>
          <cell r="AH403">
            <v>19720647</v>
          </cell>
          <cell r="AI403">
            <v>1564252.82</v>
          </cell>
          <cell r="AJ403">
            <v>761981.15</v>
          </cell>
          <cell r="AK403">
            <v>94510.22</v>
          </cell>
          <cell r="AL403">
            <v>1134</v>
          </cell>
          <cell r="AM403">
            <v>2685</v>
          </cell>
          <cell r="AN403">
            <v>9386</v>
          </cell>
          <cell r="AO403">
            <v>179</v>
          </cell>
          <cell r="AP403">
            <v>36713351.729999997</v>
          </cell>
          <cell r="AQ403">
            <v>2260</v>
          </cell>
          <cell r="AR403">
            <v>801.38149999999996</v>
          </cell>
          <cell r="AS403">
            <v>3</v>
          </cell>
          <cell r="AT403">
            <v>2148737.2400000002</v>
          </cell>
          <cell r="AU403">
            <v>0</v>
          </cell>
          <cell r="AV403">
            <v>0</v>
          </cell>
          <cell r="AW403">
            <v>0</v>
          </cell>
          <cell r="AX403">
            <v>74</v>
          </cell>
          <cell r="AY403">
            <v>8954079.2300000004</v>
          </cell>
          <cell r="AZ403">
            <v>342</v>
          </cell>
          <cell r="BA403">
            <v>1066</v>
          </cell>
          <cell r="BB403">
            <v>2519</v>
          </cell>
          <cell r="BC403">
            <v>19973.45</v>
          </cell>
          <cell r="BD403">
            <v>197324.31</v>
          </cell>
          <cell r="BE403">
            <v>39172</v>
          </cell>
          <cell r="BF403">
            <v>0</v>
          </cell>
          <cell r="BG403">
            <v>49944312.07</v>
          </cell>
          <cell r="BH403">
            <v>2155448.04</v>
          </cell>
          <cell r="BI403">
            <v>0</v>
          </cell>
          <cell r="BJ403">
            <v>0</v>
          </cell>
          <cell r="BK403">
            <v>0</v>
          </cell>
          <cell r="BL403">
            <v>78</v>
          </cell>
          <cell r="BM403">
            <v>0</v>
          </cell>
          <cell r="BN403">
            <v>0</v>
          </cell>
          <cell r="BO403">
            <v>0</v>
          </cell>
          <cell r="BP403">
            <v>105250.25</v>
          </cell>
          <cell r="BQ403">
            <v>2050197.79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3</v>
          </cell>
          <cell r="BW403">
            <v>1</v>
          </cell>
          <cell r="BX403">
            <v>0</v>
          </cell>
          <cell r="BY403">
            <v>0</v>
          </cell>
          <cell r="CE403">
            <v>1</v>
          </cell>
          <cell r="CN403">
            <v>776.05</v>
          </cell>
        </row>
        <row r="404">
          <cell r="A404" t="str">
            <v xml:space="preserve">02-Staff </v>
          </cell>
          <cell r="B404">
            <v>20</v>
          </cell>
          <cell r="C404">
            <v>4</v>
          </cell>
          <cell r="D404">
            <v>2.9</v>
          </cell>
          <cell r="E404">
            <v>0.14499999999999999</v>
          </cell>
          <cell r="F404">
            <v>0</v>
          </cell>
          <cell r="G404">
            <v>0</v>
          </cell>
          <cell r="H404">
            <v>1460</v>
          </cell>
          <cell r="I404">
            <v>440</v>
          </cell>
          <cell r="J404">
            <v>26160.5844</v>
          </cell>
          <cell r="K404">
            <v>403.28089999999997</v>
          </cell>
          <cell r="L404">
            <v>130.78970000000001</v>
          </cell>
          <cell r="M404">
            <v>0</v>
          </cell>
          <cell r="N404">
            <v>0</v>
          </cell>
          <cell r="O404">
            <v>38.890300000000003</v>
          </cell>
          <cell r="P404">
            <v>1897</v>
          </cell>
          <cell r="Q404">
            <v>18</v>
          </cell>
          <cell r="R404">
            <v>5</v>
          </cell>
          <cell r="S404">
            <v>0</v>
          </cell>
          <cell r="T404">
            <v>0</v>
          </cell>
          <cell r="U404">
            <v>2</v>
          </cell>
          <cell r="V404">
            <v>15355.816199999999</v>
          </cell>
          <cell r="W404">
            <v>11433.616</v>
          </cell>
          <cell r="X404">
            <v>6</v>
          </cell>
          <cell r="Y404">
            <v>1421</v>
          </cell>
          <cell r="Z404">
            <v>91</v>
          </cell>
          <cell r="AA404">
            <v>382</v>
          </cell>
          <cell r="AB404">
            <v>121.9532</v>
          </cell>
          <cell r="AC404">
            <v>279.98149999999998</v>
          </cell>
          <cell r="AD404">
            <v>120.6336</v>
          </cell>
          <cell r="AE404">
            <v>355.00900000000001</v>
          </cell>
          <cell r="AF404">
            <v>120.00360000000001</v>
          </cell>
          <cell r="AG404">
            <v>23739211.399999999</v>
          </cell>
          <cell r="AH404">
            <v>6770453.8499999996</v>
          </cell>
          <cell r="AI404">
            <v>367700</v>
          </cell>
          <cell r="AJ404">
            <v>263550.15999999997</v>
          </cell>
          <cell r="AK404">
            <v>43944.32</v>
          </cell>
          <cell r="AL404">
            <v>514</v>
          </cell>
          <cell r="AM404">
            <v>1455</v>
          </cell>
          <cell r="AN404">
            <v>3686</v>
          </cell>
          <cell r="AO404">
            <v>91</v>
          </cell>
          <cell r="AP404">
            <v>12366903.48</v>
          </cell>
          <cell r="AQ404">
            <v>962</v>
          </cell>
          <cell r="AR404">
            <v>55.887</v>
          </cell>
          <cell r="AS404">
            <v>3</v>
          </cell>
          <cell r="AT404">
            <v>773866.87</v>
          </cell>
          <cell r="AU404">
            <v>0</v>
          </cell>
          <cell r="AV404">
            <v>0</v>
          </cell>
          <cell r="AW404">
            <v>0</v>
          </cell>
          <cell r="AX404">
            <v>49</v>
          </cell>
          <cell r="AY404">
            <v>1849396.15</v>
          </cell>
          <cell r="AZ404">
            <v>126</v>
          </cell>
          <cell r="BA404">
            <v>477</v>
          </cell>
          <cell r="BB404">
            <v>1448</v>
          </cell>
          <cell r="BC404">
            <v>6362.35</v>
          </cell>
          <cell r="BD404">
            <v>60886.81</v>
          </cell>
          <cell r="BE404">
            <v>0</v>
          </cell>
          <cell r="BF404">
            <v>0</v>
          </cell>
          <cell r="BG404">
            <v>16651571.390000001</v>
          </cell>
          <cell r="BH404">
            <v>773866.87</v>
          </cell>
          <cell r="BI404">
            <v>0</v>
          </cell>
          <cell r="BJ404">
            <v>0</v>
          </cell>
          <cell r="BK404">
            <v>0</v>
          </cell>
          <cell r="BL404">
            <v>35</v>
          </cell>
          <cell r="BM404">
            <v>0</v>
          </cell>
          <cell r="BN404">
            <v>0</v>
          </cell>
          <cell r="BO404">
            <v>0</v>
          </cell>
          <cell r="BP404">
            <v>77921.37</v>
          </cell>
          <cell r="BQ404">
            <v>695945.5</v>
          </cell>
          <cell r="BR404">
            <v>10</v>
          </cell>
          <cell r="BS404">
            <v>20</v>
          </cell>
          <cell r="BT404">
            <v>4</v>
          </cell>
          <cell r="BU404">
            <v>20</v>
          </cell>
          <cell r="BV404">
            <v>3</v>
          </cell>
          <cell r="BW404">
            <v>0</v>
          </cell>
          <cell r="BX404">
            <v>0</v>
          </cell>
          <cell r="BY404">
            <v>0</v>
          </cell>
          <cell r="CB404">
            <v>3</v>
          </cell>
          <cell r="CE404">
            <v>6</v>
          </cell>
          <cell r="CK404">
            <v>33.15</v>
          </cell>
          <cell r="CN404">
            <v>87818.19</v>
          </cell>
        </row>
        <row r="405">
          <cell r="A405" t="str">
            <v xml:space="preserve">03-Agent/Leader </v>
          </cell>
          <cell r="B405">
            <v>27</v>
          </cell>
          <cell r="C405">
            <v>19</v>
          </cell>
          <cell r="D405">
            <v>0.96</v>
          </cell>
          <cell r="E405">
            <v>3.56E-2</v>
          </cell>
          <cell r="F405">
            <v>10</v>
          </cell>
          <cell r="G405">
            <v>17</v>
          </cell>
          <cell r="H405">
            <v>8221</v>
          </cell>
          <cell r="I405">
            <v>1911</v>
          </cell>
          <cell r="J405">
            <v>317085.55129999999</v>
          </cell>
          <cell r="K405">
            <v>7857.4751999999999</v>
          </cell>
          <cell r="L405">
            <v>1250.2871</v>
          </cell>
          <cell r="M405">
            <v>1203.8680999999999</v>
          </cell>
          <cell r="N405">
            <v>558.24199999999996</v>
          </cell>
          <cell r="O405">
            <v>435.69189999999998</v>
          </cell>
          <cell r="P405">
            <v>10040</v>
          </cell>
          <cell r="Q405">
            <v>161</v>
          </cell>
          <cell r="R405">
            <v>27</v>
          </cell>
          <cell r="S405">
            <v>21</v>
          </cell>
          <cell r="T405">
            <v>9</v>
          </cell>
          <cell r="U405">
            <v>6</v>
          </cell>
          <cell r="V405">
            <v>188696.01060000001</v>
          </cell>
          <cell r="W405">
            <v>140047.8475</v>
          </cell>
          <cell r="X405">
            <v>12</v>
          </cell>
          <cell r="Y405">
            <v>8808</v>
          </cell>
          <cell r="Z405">
            <v>272</v>
          </cell>
          <cell r="AA405">
            <v>1040</v>
          </cell>
          <cell r="AB405">
            <v>706.95429999999999</v>
          </cell>
          <cell r="AC405">
            <v>4807.4814999999999</v>
          </cell>
          <cell r="AD405">
            <v>702.92179999999996</v>
          </cell>
          <cell r="AE405">
            <v>5108.4813999999997</v>
          </cell>
          <cell r="AF405">
            <v>700.59349999999995</v>
          </cell>
          <cell r="AG405">
            <v>292062258.5</v>
          </cell>
          <cell r="AH405">
            <v>48917341.009999998</v>
          </cell>
          <cell r="AI405">
            <v>4006800</v>
          </cell>
          <cell r="AJ405">
            <v>3040376.48</v>
          </cell>
          <cell r="AK405">
            <v>246123.29</v>
          </cell>
          <cell r="AL405">
            <v>3754</v>
          </cell>
          <cell r="AM405">
            <v>8211</v>
          </cell>
          <cell r="AN405">
            <v>29360</v>
          </cell>
          <cell r="AO405">
            <v>689</v>
          </cell>
          <cell r="AP405">
            <v>159435266.08000001</v>
          </cell>
          <cell r="AQ405">
            <v>7049</v>
          </cell>
          <cell r="AR405">
            <v>352.74259999999998</v>
          </cell>
          <cell r="AS405">
            <v>8</v>
          </cell>
          <cell r="AT405">
            <v>5071999.18</v>
          </cell>
          <cell r="AU405">
            <v>0</v>
          </cell>
          <cell r="AV405">
            <v>0</v>
          </cell>
          <cell r="AW405">
            <v>0</v>
          </cell>
          <cell r="AX405">
            <v>265</v>
          </cell>
          <cell r="AY405">
            <v>73056858.390000001</v>
          </cell>
          <cell r="AZ405">
            <v>3248</v>
          </cell>
          <cell r="BA405">
            <v>3462</v>
          </cell>
          <cell r="BB405">
            <v>6810</v>
          </cell>
          <cell r="BC405">
            <v>14191.86</v>
          </cell>
          <cell r="BD405">
            <v>133276.38</v>
          </cell>
          <cell r="BE405">
            <v>1727.21</v>
          </cell>
          <cell r="BF405">
            <v>0</v>
          </cell>
          <cell r="BG405">
            <v>198930028.96000001</v>
          </cell>
          <cell r="BH405">
            <v>5083555.18</v>
          </cell>
          <cell r="BI405">
            <v>0</v>
          </cell>
          <cell r="BJ405">
            <v>0</v>
          </cell>
          <cell r="BK405">
            <v>0</v>
          </cell>
          <cell r="BL405">
            <v>208</v>
          </cell>
          <cell r="BM405">
            <v>0</v>
          </cell>
          <cell r="BN405">
            <v>0</v>
          </cell>
          <cell r="BO405">
            <v>0</v>
          </cell>
          <cell r="BP405">
            <v>800702.84</v>
          </cell>
          <cell r="BQ405">
            <v>4282852.34</v>
          </cell>
          <cell r="BR405">
            <v>8</v>
          </cell>
          <cell r="BS405">
            <v>27</v>
          </cell>
          <cell r="BT405">
            <v>9</v>
          </cell>
          <cell r="BU405">
            <v>27</v>
          </cell>
          <cell r="BV405">
            <v>4</v>
          </cell>
          <cell r="BW405">
            <v>1</v>
          </cell>
          <cell r="BX405">
            <v>0</v>
          </cell>
          <cell r="BY405">
            <v>0</v>
          </cell>
          <cell r="BZ405">
            <v>19</v>
          </cell>
          <cell r="CA405">
            <v>6</v>
          </cell>
          <cell r="CB405">
            <v>115</v>
          </cell>
          <cell r="CE405">
            <v>47</v>
          </cell>
          <cell r="CI405">
            <v>306944.11</v>
          </cell>
          <cell r="CJ405">
            <v>90458.33</v>
          </cell>
          <cell r="CK405">
            <v>1651120.52</v>
          </cell>
          <cell r="CN405">
            <v>817689.31</v>
          </cell>
        </row>
        <row r="406">
          <cell r="A406" t="str">
            <v xml:space="preserve">04-PA </v>
          </cell>
          <cell r="B406">
            <v>48</v>
          </cell>
          <cell r="C406">
            <v>165</v>
          </cell>
          <cell r="D406">
            <v>3.5350000000000001</v>
          </cell>
          <cell r="E406">
            <v>7.3599999999999999E-2</v>
          </cell>
          <cell r="F406">
            <v>183</v>
          </cell>
          <cell r="G406">
            <v>90</v>
          </cell>
          <cell r="H406">
            <v>99569</v>
          </cell>
          <cell r="I406">
            <v>18336</v>
          </cell>
          <cell r="J406">
            <v>1750287.6610000001</v>
          </cell>
          <cell r="K406">
            <v>39173.117400000003</v>
          </cell>
          <cell r="L406">
            <v>6774.2107999999998</v>
          </cell>
          <cell r="M406">
            <v>3622.0587</v>
          </cell>
          <cell r="N406">
            <v>2455.402</v>
          </cell>
          <cell r="O406">
            <v>3663.78</v>
          </cell>
          <cell r="P406">
            <v>118054</v>
          </cell>
          <cell r="Q406">
            <v>1126</v>
          </cell>
          <cell r="R406">
            <v>199</v>
          </cell>
          <cell r="S406">
            <v>101</v>
          </cell>
          <cell r="T406">
            <v>68</v>
          </cell>
          <cell r="U406">
            <v>85</v>
          </cell>
          <cell r="V406">
            <v>839411.37089999998</v>
          </cell>
          <cell r="W406">
            <v>968874.70739999996</v>
          </cell>
          <cell r="X406">
            <v>127</v>
          </cell>
          <cell r="Y406">
            <v>94497</v>
          </cell>
          <cell r="Z406">
            <v>5075</v>
          </cell>
          <cell r="AA406">
            <v>18206</v>
          </cell>
          <cell r="AB406">
            <v>6997.6414000000004</v>
          </cell>
          <cell r="AC406">
            <v>22923.4941</v>
          </cell>
          <cell r="AD406">
            <v>6965.5914000000002</v>
          </cell>
          <cell r="AE406">
            <v>26353.0203</v>
          </cell>
          <cell r="AF406">
            <v>6942.3819000000003</v>
          </cell>
          <cell r="AG406">
            <v>1536879784.2298999</v>
          </cell>
          <cell r="AH406">
            <v>382422766.70999998</v>
          </cell>
          <cell r="AI406">
            <v>34960444.159999996</v>
          </cell>
          <cell r="AJ406">
            <v>13880972.27</v>
          </cell>
          <cell r="AK406">
            <v>2259478.44</v>
          </cell>
          <cell r="AL406">
            <v>27480</v>
          </cell>
          <cell r="AM406">
            <v>99511</v>
          </cell>
          <cell r="AN406">
            <v>213981</v>
          </cell>
          <cell r="AO406">
            <v>5565</v>
          </cell>
          <cell r="AP406">
            <v>1074530488.6800001</v>
          </cell>
          <cell r="AQ406">
            <v>64378</v>
          </cell>
          <cell r="AR406">
            <v>2309.8483999999999</v>
          </cell>
          <cell r="AS406">
            <v>64</v>
          </cell>
          <cell r="AT406">
            <v>58068426.170000002</v>
          </cell>
          <cell r="AU406">
            <v>0</v>
          </cell>
          <cell r="AV406">
            <v>0</v>
          </cell>
          <cell r="AW406">
            <v>1</v>
          </cell>
          <cell r="AX406">
            <v>3554</v>
          </cell>
          <cell r="AY406">
            <v>398827634.10000002</v>
          </cell>
          <cell r="AZ406">
            <v>14122</v>
          </cell>
          <cell r="BA406">
            <v>25673</v>
          </cell>
          <cell r="BB406">
            <v>94024</v>
          </cell>
          <cell r="BC406">
            <v>194147.88</v>
          </cell>
          <cell r="BD406">
            <v>2066950.96</v>
          </cell>
          <cell r="BE406">
            <v>122032</v>
          </cell>
          <cell r="BF406">
            <v>0</v>
          </cell>
          <cell r="BG406">
            <v>904028218.88999999</v>
          </cell>
          <cell r="BH406">
            <v>58835762.060000002</v>
          </cell>
          <cell r="BI406">
            <v>137848.63</v>
          </cell>
          <cell r="BJ406">
            <v>2298</v>
          </cell>
          <cell r="BK406">
            <v>0</v>
          </cell>
          <cell r="BL406">
            <v>3124</v>
          </cell>
          <cell r="BM406">
            <v>15</v>
          </cell>
          <cell r="BN406">
            <v>1</v>
          </cell>
          <cell r="BO406">
            <v>0</v>
          </cell>
          <cell r="BP406">
            <v>9318307.0700000003</v>
          </cell>
          <cell r="BQ406">
            <v>49657601.619999997</v>
          </cell>
          <cell r="BR406">
            <v>47</v>
          </cell>
          <cell r="BS406">
            <v>48</v>
          </cell>
          <cell r="BT406">
            <v>16</v>
          </cell>
          <cell r="BU406">
            <v>48</v>
          </cell>
          <cell r="BV406">
            <v>57</v>
          </cell>
          <cell r="BW406">
            <v>4</v>
          </cell>
          <cell r="BX406">
            <v>0</v>
          </cell>
          <cell r="BY406">
            <v>0</v>
          </cell>
          <cell r="BZ406">
            <v>69</v>
          </cell>
          <cell r="CA406">
            <v>13</v>
          </cell>
          <cell r="CB406">
            <v>917</v>
          </cell>
          <cell r="CC406">
            <v>4</v>
          </cell>
          <cell r="CD406">
            <v>2</v>
          </cell>
          <cell r="CE406">
            <v>1121</v>
          </cell>
          <cell r="CI406">
            <v>759444.34</v>
          </cell>
          <cell r="CJ406">
            <v>139075.26999999999</v>
          </cell>
          <cell r="CK406">
            <v>10998188.84</v>
          </cell>
          <cell r="CL406">
            <v>111760.09</v>
          </cell>
          <cell r="CM406">
            <v>69397.62</v>
          </cell>
          <cell r="CN406">
            <v>15763994.49</v>
          </cell>
        </row>
        <row r="407">
          <cell r="A407" t="str">
            <v xml:space="preserve">06-Electrolux </v>
          </cell>
          <cell r="B407">
            <v>0</v>
          </cell>
          <cell r="C407">
            <v>2</v>
          </cell>
          <cell r="D407">
            <v>0</v>
          </cell>
          <cell r="E407">
            <v>0</v>
          </cell>
          <cell r="F407">
            <v>6</v>
          </cell>
          <cell r="G407">
            <v>8</v>
          </cell>
          <cell r="H407">
            <v>1140</v>
          </cell>
          <cell r="I407">
            <v>195</v>
          </cell>
          <cell r="J407">
            <v>14795.8261</v>
          </cell>
          <cell r="K407">
            <v>498.82810000000001</v>
          </cell>
          <cell r="L407">
            <v>99.780699999999996</v>
          </cell>
          <cell r="M407">
            <v>434.59570000000002</v>
          </cell>
          <cell r="N407">
            <v>21.224699999999999</v>
          </cell>
          <cell r="O407">
            <v>91.430400000000006</v>
          </cell>
          <cell r="P407">
            <v>1321</v>
          </cell>
          <cell r="Q407">
            <v>21</v>
          </cell>
          <cell r="R407">
            <v>5</v>
          </cell>
          <cell r="S407">
            <v>7</v>
          </cell>
          <cell r="T407">
            <v>1</v>
          </cell>
          <cell r="U407">
            <v>3</v>
          </cell>
          <cell r="V407">
            <v>13268.1664</v>
          </cell>
          <cell r="W407">
            <v>2710.0295000000001</v>
          </cell>
          <cell r="X407">
            <v>1</v>
          </cell>
          <cell r="Y407">
            <v>969</v>
          </cell>
          <cell r="Z407">
            <v>49</v>
          </cell>
          <cell r="AA407">
            <v>316</v>
          </cell>
          <cell r="AB407">
            <v>48.475499999999997</v>
          </cell>
          <cell r="AC407">
            <v>598.72080000000005</v>
          </cell>
          <cell r="AD407">
            <v>48.555</v>
          </cell>
          <cell r="AE407">
            <v>723.28610000000003</v>
          </cell>
          <cell r="AF407">
            <v>48.405000000000001</v>
          </cell>
          <cell r="AG407">
            <v>15106064.26</v>
          </cell>
          <cell r="AH407">
            <v>2355059.5699999998</v>
          </cell>
          <cell r="AI407">
            <v>561000</v>
          </cell>
          <cell r="AJ407">
            <v>210735.27</v>
          </cell>
          <cell r="AK407">
            <v>68512.77</v>
          </cell>
          <cell r="AL407">
            <v>575</v>
          </cell>
          <cell r="AM407">
            <v>1143</v>
          </cell>
          <cell r="AN407">
            <v>1509</v>
          </cell>
          <cell r="AO407">
            <v>130</v>
          </cell>
          <cell r="AP407">
            <v>3282789.14</v>
          </cell>
          <cell r="AQ407">
            <v>711</v>
          </cell>
          <cell r="AR407">
            <v>36.510300000000001</v>
          </cell>
          <cell r="AS407">
            <v>2</v>
          </cell>
          <cell r="AT407">
            <v>331186.75</v>
          </cell>
          <cell r="AU407">
            <v>0</v>
          </cell>
          <cell r="AV407">
            <v>0</v>
          </cell>
          <cell r="AW407">
            <v>0</v>
          </cell>
          <cell r="AX407">
            <v>3</v>
          </cell>
          <cell r="AY407">
            <v>0</v>
          </cell>
          <cell r="AZ407">
            <v>0</v>
          </cell>
          <cell r="BA407">
            <v>558</v>
          </cell>
          <cell r="BB407">
            <v>802</v>
          </cell>
          <cell r="BC407">
            <v>9950.5400000000009</v>
          </cell>
          <cell r="BD407">
            <v>106966.44</v>
          </cell>
          <cell r="BE407">
            <v>0</v>
          </cell>
          <cell r="BF407">
            <v>0</v>
          </cell>
          <cell r="BG407">
            <v>13761599.449999999</v>
          </cell>
          <cell r="BH407">
            <v>331186.75</v>
          </cell>
          <cell r="BI407">
            <v>0</v>
          </cell>
          <cell r="BJ407">
            <v>0</v>
          </cell>
          <cell r="BK407">
            <v>0</v>
          </cell>
          <cell r="BL407">
            <v>22</v>
          </cell>
          <cell r="BM407">
            <v>0</v>
          </cell>
          <cell r="BN407">
            <v>0</v>
          </cell>
          <cell r="BO407">
            <v>0</v>
          </cell>
          <cell r="BP407">
            <v>90150.8</v>
          </cell>
          <cell r="BQ407">
            <v>241035.95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3</v>
          </cell>
          <cell r="BW407">
            <v>0</v>
          </cell>
          <cell r="BX407">
            <v>0</v>
          </cell>
          <cell r="BY407">
            <v>0</v>
          </cell>
          <cell r="CB407">
            <v>2</v>
          </cell>
          <cell r="CE407">
            <v>5</v>
          </cell>
          <cell r="CK407">
            <v>13011.1</v>
          </cell>
          <cell r="CN407">
            <v>58028.41</v>
          </cell>
        </row>
        <row r="408">
          <cell r="A408" t="str">
            <v xml:space="preserve">05-Direct Response </v>
          </cell>
          <cell r="B408">
            <v>1190</v>
          </cell>
          <cell r="C408">
            <v>84</v>
          </cell>
          <cell r="D408">
            <v>67.515000000000001</v>
          </cell>
          <cell r="E408">
            <v>0.15140000000000001</v>
          </cell>
          <cell r="F408">
            <v>118</v>
          </cell>
          <cell r="G408">
            <v>13</v>
          </cell>
          <cell r="H408">
            <v>17064</v>
          </cell>
          <cell r="I408">
            <v>1862</v>
          </cell>
          <cell r="J408">
            <v>200046.46200000003</v>
          </cell>
          <cell r="K408">
            <v>3632.0792000000001</v>
          </cell>
          <cell r="L408">
            <v>844.28180000000009</v>
          </cell>
          <cell r="M408">
            <v>342.69729999999998</v>
          </cell>
          <cell r="N408">
            <v>329.59050000000002</v>
          </cell>
          <cell r="O408">
            <v>564.14909999999998</v>
          </cell>
          <cell r="P408">
            <v>18920</v>
          </cell>
          <cell r="Q408">
            <v>129</v>
          </cell>
          <cell r="R408">
            <v>26</v>
          </cell>
          <cell r="S408">
            <v>13</v>
          </cell>
          <cell r="T408">
            <v>12</v>
          </cell>
          <cell r="U408">
            <v>15</v>
          </cell>
          <cell r="V408">
            <v>85691.114200000011</v>
          </cell>
          <cell r="W408">
            <v>120542.7982</v>
          </cell>
          <cell r="X408">
            <v>824</v>
          </cell>
          <cell r="Y408">
            <v>13117</v>
          </cell>
          <cell r="Z408">
            <v>813</v>
          </cell>
          <cell r="AA408">
            <v>4172</v>
          </cell>
          <cell r="AB408">
            <v>1063.8821</v>
          </cell>
          <cell r="AC408">
            <v>2340.7503999999999</v>
          </cell>
          <cell r="AD408">
            <v>1015.5032</v>
          </cell>
          <cell r="AE408">
            <v>2948.1316999999999</v>
          </cell>
          <cell r="AF408">
            <v>979.14059999999995</v>
          </cell>
          <cell r="AG408">
            <v>169799885.21000001</v>
          </cell>
          <cell r="AH408">
            <v>41779188.350000001</v>
          </cell>
          <cell r="AI408">
            <v>9177163.8000000007</v>
          </cell>
          <cell r="AJ408">
            <v>1440344.45</v>
          </cell>
          <cell r="AK408">
            <v>-7840.46</v>
          </cell>
          <cell r="AL408">
            <v>3644</v>
          </cell>
          <cell r="AM408">
            <v>16237</v>
          </cell>
          <cell r="AN408">
            <v>21764</v>
          </cell>
          <cell r="AO408">
            <v>1472</v>
          </cell>
          <cell r="AP408">
            <v>129818351.96000001</v>
          </cell>
          <cell r="AQ408">
            <v>7538</v>
          </cell>
          <cell r="AR408">
            <v>474.65260000000001</v>
          </cell>
          <cell r="AS408">
            <v>11</v>
          </cell>
          <cell r="AT408">
            <v>4534931.4400000004</v>
          </cell>
          <cell r="AU408">
            <v>143998.66</v>
          </cell>
          <cell r="AV408">
            <v>8</v>
          </cell>
          <cell r="AW408">
            <v>0</v>
          </cell>
          <cell r="AX408">
            <v>194</v>
          </cell>
          <cell r="AY408">
            <v>60510546.43</v>
          </cell>
          <cell r="AZ408">
            <v>1760</v>
          </cell>
          <cell r="BA408">
            <v>3173</v>
          </cell>
          <cell r="BB408">
            <v>15953</v>
          </cell>
          <cell r="BC408">
            <v>53032.85</v>
          </cell>
          <cell r="BD408">
            <v>483936.84</v>
          </cell>
          <cell r="BE408">
            <v>0</v>
          </cell>
          <cell r="BF408">
            <v>0</v>
          </cell>
          <cell r="BG408">
            <v>96945661.450000003</v>
          </cell>
          <cell r="BH408">
            <v>4853844.01</v>
          </cell>
          <cell r="BI408">
            <v>0</v>
          </cell>
          <cell r="BJ408">
            <v>0</v>
          </cell>
          <cell r="BK408">
            <v>0</v>
          </cell>
          <cell r="BL408">
            <v>252</v>
          </cell>
          <cell r="BM408">
            <v>0</v>
          </cell>
          <cell r="BN408">
            <v>0</v>
          </cell>
          <cell r="BO408">
            <v>0</v>
          </cell>
          <cell r="BP408">
            <v>664979.71</v>
          </cell>
          <cell r="BQ408">
            <v>4188864.3</v>
          </cell>
          <cell r="BR408">
            <v>2589</v>
          </cell>
          <cell r="BS408">
            <v>1190</v>
          </cell>
          <cell r="BT408">
            <v>1446</v>
          </cell>
          <cell r="BU408">
            <v>1190</v>
          </cell>
          <cell r="BV408">
            <v>14</v>
          </cell>
          <cell r="BW408">
            <v>0</v>
          </cell>
          <cell r="BX408">
            <v>0</v>
          </cell>
          <cell r="BY408">
            <v>0</v>
          </cell>
          <cell r="BZ408">
            <v>30</v>
          </cell>
          <cell r="CA408">
            <v>5</v>
          </cell>
          <cell r="CB408">
            <v>536</v>
          </cell>
          <cell r="CC408">
            <v>0</v>
          </cell>
          <cell r="CD408">
            <v>0</v>
          </cell>
          <cell r="CE408">
            <v>519</v>
          </cell>
          <cell r="CF408">
            <v>0</v>
          </cell>
          <cell r="CG408">
            <v>0</v>
          </cell>
          <cell r="CH408">
            <v>0</v>
          </cell>
          <cell r="CI408">
            <v>407485.96</v>
          </cell>
          <cell r="CJ408">
            <v>127842.83</v>
          </cell>
          <cell r="CK408">
            <v>5577163.7300000004</v>
          </cell>
          <cell r="CL408">
            <v>0</v>
          </cell>
          <cell r="CM408">
            <v>0</v>
          </cell>
          <cell r="CN408">
            <v>6124859.4299999997</v>
          </cell>
          <cell r="CO408">
            <v>0</v>
          </cell>
          <cell r="CP408">
            <v>0</v>
          </cell>
          <cell r="CQ408">
            <v>0</v>
          </cell>
        </row>
        <row r="413">
          <cell r="A413" t="str">
            <v>rawdata0503</v>
          </cell>
          <cell r="B413">
            <v>38412</v>
          </cell>
          <cell r="C413">
            <v>39.0625</v>
          </cell>
        </row>
        <row r="414">
          <cell r="A414" t="str">
            <v>segno</v>
          </cell>
          <cell r="B414" t="str">
            <v>noprin_n</v>
          </cell>
          <cell r="C414" t="str">
            <v>nosupp_n</v>
          </cell>
          <cell r="D414" t="str">
            <v>com_n</v>
          </cell>
          <cell r="E414" t="str">
            <v>avcrl_n</v>
          </cell>
          <cell r="F414" t="str">
            <v>novc</v>
          </cell>
          <cell r="G414" t="str">
            <v>noic</v>
          </cell>
          <cell r="H414" t="str">
            <v>noprin</v>
          </cell>
          <cell r="I414" t="str">
            <v>nosupp</v>
          </cell>
          <cell r="J414" t="str">
            <v>amtcurr</v>
          </cell>
          <cell r="K414" t="str">
            <v>amt30d</v>
          </cell>
          <cell r="L414" t="str">
            <v>amt60d</v>
          </cell>
          <cell r="M414" t="str">
            <v>amt90d</v>
          </cell>
          <cell r="N414" t="str">
            <v>amt120d</v>
          </cell>
          <cell r="O414" t="str">
            <v>amt150d</v>
          </cell>
          <cell r="P414" t="str">
            <v>nocurr</v>
          </cell>
          <cell r="Q414" t="str">
            <v>no30d</v>
          </cell>
          <cell r="R414" t="str">
            <v>no60d</v>
          </cell>
          <cell r="S414" t="str">
            <v>no90d</v>
          </cell>
          <cell r="T414" t="str">
            <v>no120d</v>
          </cell>
          <cell r="U414" t="str">
            <v>no150d</v>
          </cell>
          <cell r="V414" t="str">
            <v>amtrevo</v>
          </cell>
          <cell r="W414" t="str">
            <v>amttran</v>
          </cell>
          <cell r="X414" t="str">
            <v>nononact</v>
          </cell>
          <cell r="Y414" t="str">
            <v>no3mact</v>
          </cell>
          <cell r="Z414" t="str">
            <v>no6mact</v>
          </cell>
          <cell r="AA414" t="str">
            <v>nodorm</v>
          </cell>
          <cell r="AB414" t="str">
            <v>cifcrl</v>
          </cell>
          <cell r="AC414" t="str">
            <v>ncifcom</v>
          </cell>
          <cell r="AD414" t="str">
            <v>cyccrl</v>
          </cell>
          <cell r="AE414" t="str">
            <v>cyccom</v>
          </cell>
          <cell r="AF414" t="str">
            <v>actcrl</v>
          </cell>
          <cell r="AG414" t="str">
            <v>stmtbal</v>
          </cell>
          <cell r="AH414" t="str">
            <v>cycret</v>
          </cell>
          <cell r="AI414" t="str">
            <v>cyccsh</v>
          </cell>
          <cell r="AJ414" t="str">
            <v>tfinchg</v>
          </cell>
          <cell r="AK414" t="str">
            <v>fees</v>
          </cell>
          <cell r="AL414" t="str">
            <v>rollover</v>
          </cell>
          <cell r="AM414" t="str">
            <v>nocecif</v>
          </cell>
          <cell r="AN414" t="str">
            <v>noret</v>
          </cell>
          <cell r="AO414" t="str">
            <v>nocsh</v>
          </cell>
          <cell r="AP414" t="str">
            <v>pmtamt</v>
          </cell>
          <cell r="AQ414" t="str">
            <v>nopmt</v>
          </cell>
          <cell r="AR414" t="str">
            <v>amt150dp</v>
          </cell>
          <cell r="AS414" t="str">
            <v>no150dp</v>
          </cell>
          <cell r="AT414" t="str">
            <v>unbilled</v>
          </cell>
          <cell r="AU414" t="str">
            <v>cycbt</v>
          </cell>
          <cell r="AV414" t="str">
            <v>nobt</v>
          </cell>
          <cell r="AW414" t="str">
            <v>nocu</v>
          </cell>
          <cell r="AX414" t="str">
            <v>nonc</v>
          </cell>
          <cell r="AY414" t="str">
            <v>cycpre</v>
          </cell>
          <cell r="AZ414" t="str">
            <v>nopre</v>
          </cell>
          <cell r="BA414" t="str">
            <v>norev</v>
          </cell>
          <cell r="BB414" t="str">
            <v>notran</v>
          </cell>
          <cell r="BC414" t="str">
            <v>scredcoint</v>
          </cell>
          <cell r="BD414" t="str">
            <v>scredcoprin</v>
          </cell>
          <cell r="BE414" t="str">
            <v>sfcredcoint</v>
          </cell>
          <cell r="BF414" t="str">
            <v>sfcredcoprin</v>
          </cell>
          <cell r="BG414" t="str">
            <v>sstmtbal</v>
          </cell>
          <cell r="BH414" t="str">
            <v>ilamtcurr</v>
          </cell>
          <cell r="BI414" t="str">
            <v>ilamt30d</v>
          </cell>
          <cell r="BJ414" t="str">
            <v>ilamt60d</v>
          </cell>
          <cell r="BK414" t="str">
            <v>ilamt61d</v>
          </cell>
          <cell r="BL414" t="str">
            <v>ilnocurr</v>
          </cell>
          <cell r="BM414" t="str">
            <v>ilno30d</v>
          </cell>
          <cell r="BN414" t="str">
            <v>ilno60d</v>
          </cell>
          <cell r="BO414" t="str">
            <v>ilno61d</v>
          </cell>
          <cell r="BP414" t="str">
            <v>ilamtrevo</v>
          </cell>
          <cell r="BQ414" t="str">
            <v>ilamttran</v>
          </cell>
          <cell r="BR414" t="str">
            <v>New Appl</v>
          </cell>
          <cell r="BS414" t="str">
            <v>Appl Appr</v>
          </cell>
          <cell r="BT414" t="str">
            <v>Appl Dec</v>
          </cell>
          <cell r="BU414" t="str">
            <v>New Card</v>
          </cell>
          <cell r="BV414" t="str">
            <v>credcoacct</v>
          </cell>
          <cell r="BW414" t="str">
            <v>fraudcoacct</v>
          </cell>
          <cell r="BX414" t="str">
            <v xml:space="preserve">fpdcoprin </v>
          </cell>
          <cell r="BY414" t="str">
            <v>fpdcoacct</v>
          </cell>
          <cell r="BZ414" t="str">
            <v>01.hfirs</v>
          </cell>
          <cell r="CA414" t="str">
            <v>02.cfirs</v>
          </cell>
          <cell r="CB414" t="str">
            <v>03.first</v>
          </cell>
          <cell r="CC414" t="str">
            <v>04.hseco</v>
          </cell>
          <cell r="CD414" t="str">
            <v>05.cseco</v>
          </cell>
          <cell r="CE414" t="str">
            <v>06.secon</v>
          </cell>
          <cell r="CF414" t="str">
            <v>07.hthir</v>
          </cell>
          <cell r="CG414" t="str">
            <v>08.cthir</v>
          </cell>
          <cell r="CH414" t="str">
            <v>09.third</v>
          </cell>
          <cell r="CI414" t="str">
            <v>01.hfirsamt</v>
          </cell>
          <cell r="CJ414" t="str">
            <v>02.cfirsamt</v>
          </cell>
          <cell r="CK414" t="str">
            <v>03.firstamt</v>
          </cell>
          <cell r="CL414" t="str">
            <v>04.hsecoamt</v>
          </cell>
          <cell r="CM414" t="str">
            <v>05.csecoamt</v>
          </cell>
          <cell r="CN414" t="str">
            <v>06.seconamt</v>
          </cell>
          <cell r="CO414" t="str">
            <v>07.hthiramt</v>
          </cell>
          <cell r="CP414" t="str">
            <v>08.cthiramt</v>
          </cell>
          <cell r="CQ414" t="str">
            <v>09.thirdamt</v>
          </cell>
        </row>
        <row r="415">
          <cell r="A415" t="str">
            <v xml:space="preserve">001-SCB </v>
          </cell>
          <cell r="B415">
            <v>0</v>
          </cell>
          <cell r="C415">
            <v>2</v>
          </cell>
          <cell r="D415">
            <v>0</v>
          </cell>
          <cell r="E415">
            <v>0</v>
          </cell>
          <cell r="F415">
            <v>5</v>
          </cell>
          <cell r="G415">
            <v>3</v>
          </cell>
          <cell r="H415">
            <v>2680</v>
          </cell>
          <cell r="I415">
            <v>836</v>
          </cell>
          <cell r="J415">
            <v>76198.239600000001</v>
          </cell>
          <cell r="K415">
            <v>1561.2389000000001</v>
          </cell>
          <cell r="L415">
            <v>578.92539999999997</v>
          </cell>
          <cell r="M415">
            <v>129.303</v>
          </cell>
          <cell r="N415">
            <v>32.289299999999997</v>
          </cell>
          <cell r="O415">
            <v>314.13</v>
          </cell>
          <cell r="P415">
            <v>3522</v>
          </cell>
          <cell r="Q415">
            <v>27</v>
          </cell>
          <cell r="R415">
            <v>10</v>
          </cell>
          <cell r="S415">
            <v>4</v>
          </cell>
          <cell r="T415">
            <v>1</v>
          </cell>
          <cell r="U415">
            <v>7</v>
          </cell>
          <cell r="V415">
            <v>45746.259400000003</v>
          </cell>
          <cell r="W415">
            <v>33087.606500000002</v>
          </cell>
          <cell r="X415">
            <v>1</v>
          </cell>
          <cell r="Y415">
            <v>3055</v>
          </cell>
          <cell r="Z415">
            <v>133</v>
          </cell>
          <cell r="AA415">
            <v>327</v>
          </cell>
          <cell r="AB415">
            <v>216.5394</v>
          </cell>
          <cell r="AC415">
            <v>1019.7461</v>
          </cell>
          <cell r="AD415">
            <v>215.40899999999999</v>
          </cell>
          <cell r="AE415">
            <v>1818.3332</v>
          </cell>
          <cell r="AF415">
            <v>215.00200000000001</v>
          </cell>
          <cell r="AG415">
            <v>72306356.209999993</v>
          </cell>
          <cell r="AH415">
            <v>18619883.260000002</v>
          </cell>
          <cell r="AI415">
            <v>1388108.32</v>
          </cell>
          <cell r="AJ415">
            <v>693567.91</v>
          </cell>
          <cell r="AK415">
            <v>62274.57</v>
          </cell>
          <cell r="AL415">
            <v>1143</v>
          </cell>
          <cell r="AM415">
            <v>2680</v>
          </cell>
          <cell r="AN415">
            <v>9032</v>
          </cell>
          <cell r="AO415">
            <v>150</v>
          </cell>
          <cell r="AP415">
            <v>30003751.420000002</v>
          </cell>
          <cell r="AQ415">
            <v>2167</v>
          </cell>
          <cell r="AR415">
            <v>19.739799999999999</v>
          </cell>
          <cell r="AS415">
            <v>1</v>
          </cell>
          <cell r="AT415">
            <v>2440696.79</v>
          </cell>
          <cell r="AU415">
            <v>0</v>
          </cell>
          <cell r="AV415">
            <v>0</v>
          </cell>
          <cell r="AW415">
            <v>0</v>
          </cell>
          <cell r="AX415">
            <v>74</v>
          </cell>
          <cell r="AY415">
            <v>10416784.33</v>
          </cell>
          <cell r="AZ415">
            <v>394</v>
          </cell>
          <cell r="BA415">
            <v>1073</v>
          </cell>
          <cell r="BB415">
            <v>2499</v>
          </cell>
          <cell r="BC415">
            <v>90252.39</v>
          </cell>
          <cell r="BD415">
            <v>720706.32</v>
          </cell>
          <cell r="BE415">
            <v>0</v>
          </cell>
          <cell r="BF415">
            <v>0</v>
          </cell>
          <cell r="BG415">
            <v>50363547.189999998</v>
          </cell>
          <cell r="BH415">
            <v>2440696.79</v>
          </cell>
          <cell r="BI415">
            <v>0</v>
          </cell>
          <cell r="BJ415">
            <v>0</v>
          </cell>
          <cell r="BK415">
            <v>0</v>
          </cell>
          <cell r="BL415">
            <v>91</v>
          </cell>
          <cell r="BM415">
            <v>0</v>
          </cell>
          <cell r="BN415">
            <v>0</v>
          </cell>
          <cell r="BO415">
            <v>0</v>
          </cell>
          <cell r="BP415">
            <v>281902.31</v>
          </cell>
          <cell r="BQ415">
            <v>2158794.48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3</v>
          </cell>
          <cell r="BW415">
            <v>0</v>
          </cell>
          <cell r="BX415">
            <v>0</v>
          </cell>
          <cell r="BY415">
            <v>0</v>
          </cell>
        </row>
        <row r="416">
          <cell r="A416" t="str">
            <v xml:space="preserve">100-Staff </v>
          </cell>
          <cell r="B416">
            <v>7</v>
          </cell>
          <cell r="C416">
            <v>2</v>
          </cell>
          <cell r="D416">
            <v>0.25</v>
          </cell>
          <cell r="E416">
            <v>3.5700000000000003E-2</v>
          </cell>
          <cell r="F416">
            <v>9</v>
          </cell>
          <cell r="G416">
            <v>3</v>
          </cell>
          <cell r="H416">
            <v>1460</v>
          </cell>
          <cell r="I416">
            <v>439</v>
          </cell>
          <cell r="J416">
            <v>25527.808400000002</v>
          </cell>
          <cell r="K416">
            <v>272.28410000000002</v>
          </cell>
          <cell r="L416">
            <v>105.5363</v>
          </cell>
          <cell r="M416">
            <v>38.035800000000002</v>
          </cell>
          <cell r="N416">
            <v>0</v>
          </cell>
          <cell r="O416">
            <v>23.769200000000001</v>
          </cell>
          <cell r="P416">
            <v>1905</v>
          </cell>
          <cell r="Q416">
            <v>10</v>
          </cell>
          <cell r="R416">
            <v>5</v>
          </cell>
          <cell r="S416">
            <v>1</v>
          </cell>
          <cell r="T416">
            <v>0</v>
          </cell>
          <cell r="U416">
            <v>1</v>
          </cell>
          <cell r="V416">
            <v>15402.337799999999</v>
          </cell>
          <cell r="W416">
            <v>10592.0942</v>
          </cell>
          <cell r="X416">
            <v>2</v>
          </cell>
          <cell r="Y416">
            <v>1416</v>
          </cell>
          <cell r="Z416">
            <v>90</v>
          </cell>
          <cell r="AA416">
            <v>391</v>
          </cell>
          <cell r="AB416">
            <v>121.7123</v>
          </cell>
          <cell r="AC416">
            <v>253.2944</v>
          </cell>
          <cell r="AD416">
            <v>121.327</v>
          </cell>
          <cell r="AE416">
            <v>359.89150000000001</v>
          </cell>
          <cell r="AF416">
            <v>120.42700000000001</v>
          </cell>
          <cell r="AG416">
            <v>23516766.690000001</v>
          </cell>
          <cell r="AH416">
            <v>6709036.9100000001</v>
          </cell>
          <cell r="AI416">
            <v>285500</v>
          </cell>
          <cell r="AJ416">
            <v>230076.16</v>
          </cell>
          <cell r="AK416">
            <v>17302.68</v>
          </cell>
          <cell r="AL416">
            <v>512</v>
          </cell>
          <cell r="AM416">
            <v>1454</v>
          </cell>
          <cell r="AN416">
            <v>3678</v>
          </cell>
          <cell r="AO416">
            <v>78</v>
          </cell>
          <cell r="AP416">
            <v>9167419.4199999999</v>
          </cell>
          <cell r="AQ416">
            <v>921</v>
          </cell>
          <cell r="AR416">
            <v>26.998200000000001</v>
          </cell>
          <cell r="AS416">
            <v>2</v>
          </cell>
          <cell r="AT416">
            <v>1088773.56</v>
          </cell>
          <cell r="AU416">
            <v>0</v>
          </cell>
          <cell r="AV416">
            <v>0</v>
          </cell>
          <cell r="AW416">
            <v>0</v>
          </cell>
          <cell r="AX416">
            <v>50</v>
          </cell>
          <cell r="AY416">
            <v>1904175.59</v>
          </cell>
          <cell r="AZ416">
            <v>137</v>
          </cell>
          <cell r="BA416">
            <v>483</v>
          </cell>
          <cell r="BB416">
            <v>1441</v>
          </cell>
          <cell r="BC416">
            <v>3782.61</v>
          </cell>
          <cell r="BD416">
            <v>39411.21</v>
          </cell>
          <cell r="BE416">
            <v>0</v>
          </cell>
          <cell r="BF416">
            <v>0</v>
          </cell>
          <cell r="BG416">
            <v>16563676.42</v>
          </cell>
          <cell r="BH416">
            <v>1088773.56</v>
          </cell>
          <cell r="BI416">
            <v>0</v>
          </cell>
          <cell r="BJ416">
            <v>0</v>
          </cell>
          <cell r="BK416">
            <v>0</v>
          </cell>
          <cell r="BL416">
            <v>37</v>
          </cell>
          <cell r="BM416">
            <v>0</v>
          </cell>
          <cell r="BN416">
            <v>0</v>
          </cell>
          <cell r="BO416">
            <v>0</v>
          </cell>
          <cell r="BP416">
            <v>69112.02</v>
          </cell>
          <cell r="BQ416">
            <v>1019661.54</v>
          </cell>
          <cell r="BR416">
            <v>19</v>
          </cell>
          <cell r="BS416">
            <v>7</v>
          </cell>
          <cell r="BT416">
            <v>9</v>
          </cell>
          <cell r="BU416">
            <v>7</v>
          </cell>
          <cell r="BV416">
            <v>2</v>
          </cell>
          <cell r="BW416">
            <v>0</v>
          </cell>
          <cell r="BX416">
            <v>0</v>
          </cell>
          <cell r="BY416">
            <v>0</v>
          </cell>
          <cell r="CB416">
            <v>7</v>
          </cell>
          <cell r="CE416">
            <v>3</v>
          </cell>
          <cell r="CK416">
            <v>134012.64000000001</v>
          </cell>
          <cell r="CN416">
            <v>33.15</v>
          </cell>
        </row>
        <row r="417">
          <cell r="A417" t="str">
            <v xml:space="preserve">200-Agent </v>
          </cell>
          <cell r="B417">
            <v>4</v>
          </cell>
          <cell r="C417">
            <v>3</v>
          </cell>
          <cell r="D417">
            <v>0.15</v>
          </cell>
          <cell r="E417">
            <v>3.7499999999999999E-2</v>
          </cell>
          <cell r="F417">
            <v>13</v>
          </cell>
          <cell r="G417">
            <v>17</v>
          </cell>
          <cell r="H417">
            <v>8221</v>
          </cell>
          <cell r="I417">
            <v>1907</v>
          </cell>
          <cell r="J417">
            <v>310553.62709999998</v>
          </cell>
          <cell r="K417">
            <v>5454.4498000000003</v>
          </cell>
          <cell r="L417">
            <v>1021.611</v>
          </cell>
          <cell r="M417">
            <v>868.45360000000005</v>
          </cell>
          <cell r="N417">
            <v>1110.7989</v>
          </cell>
          <cell r="O417">
            <v>197.45869999999999</v>
          </cell>
          <cell r="P417">
            <v>10079</v>
          </cell>
          <cell r="Q417">
            <v>114</v>
          </cell>
          <cell r="R417">
            <v>23</v>
          </cell>
          <cell r="S417">
            <v>19</v>
          </cell>
          <cell r="T417">
            <v>19</v>
          </cell>
          <cell r="U417">
            <v>3</v>
          </cell>
          <cell r="V417">
            <v>192368.334</v>
          </cell>
          <cell r="W417">
            <v>127442.1931</v>
          </cell>
          <cell r="X417">
            <v>1</v>
          </cell>
          <cell r="Y417">
            <v>8811</v>
          </cell>
          <cell r="Z417">
            <v>287</v>
          </cell>
          <cell r="AA417">
            <v>1029</v>
          </cell>
          <cell r="AB417">
            <v>709.65719999999999</v>
          </cell>
          <cell r="AC417">
            <v>4964.8918999999996</v>
          </cell>
          <cell r="AD417">
            <v>705.33040000000005</v>
          </cell>
          <cell r="AE417">
            <v>5449.7106000000003</v>
          </cell>
          <cell r="AF417">
            <v>703.9914</v>
          </cell>
          <cell r="AG417">
            <v>279845343.5</v>
          </cell>
          <cell r="AH417">
            <v>47640524.789999999</v>
          </cell>
          <cell r="AI417">
            <v>3591347.93</v>
          </cell>
          <cell r="AJ417">
            <v>2737167.75</v>
          </cell>
          <cell r="AK417">
            <v>119081.57</v>
          </cell>
          <cell r="AL417">
            <v>3832</v>
          </cell>
          <cell r="AM417">
            <v>8212</v>
          </cell>
          <cell r="AN417">
            <v>27384</v>
          </cell>
          <cell r="AO417">
            <v>623</v>
          </cell>
          <cell r="AP417">
            <v>121328134.94</v>
          </cell>
          <cell r="AQ417">
            <v>6769</v>
          </cell>
          <cell r="AR417">
            <v>604.12800000000004</v>
          </cell>
          <cell r="AS417">
            <v>9</v>
          </cell>
          <cell r="AT417">
            <v>5814365.8099999996</v>
          </cell>
          <cell r="AU417">
            <v>0</v>
          </cell>
          <cell r="AV417">
            <v>0</v>
          </cell>
          <cell r="AW417">
            <v>0</v>
          </cell>
          <cell r="AX417">
            <v>267</v>
          </cell>
          <cell r="AY417">
            <v>55211817.159999996</v>
          </cell>
          <cell r="AZ417">
            <v>3218</v>
          </cell>
          <cell r="BA417">
            <v>3574</v>
          </cell>
          <cell r="BB417">
            <v>6692</v>
          </cell>
          <cell r="BC417">
            <v>9598.61</v>
          </cell>
          <cell r="BD417">
            <v>90949.17</v>
          </cell>
          <cell r="BE417">
            <v>2319.4</v>
          </cell>
          <cell r="BF417">
            <v>0</v>
          </cell>
          <cell r="BG417">
            <v>201282357.63</v>
          </cell>
          <cell r="BH417">
            <v>5827054.4199999999</v>
          </cell>
          <cell r="BI417">
            <v>4738.6000000000004</v>
          </cell>
          <cell r="BJ417">
            <v>0</v>
          </cell>
          <cell r="BK417">
            <v>0</v>
          </cell>
          <cell r="BL417">
            <v>237</v>
          </cell>
          <cell r="BM417">
            <v>1</v>
          </cell>
          <cell r="BN417">
            <v>0</v>
          </cell>
          <cell r="BO417">
            <v>0</v>
          </cell>
          <cell r="BP417">
            <v>1291536.05</v>
          </cell>
          <cell r="BQ417">
            <v>4540256.97</v>
          </cell>
          <cell r="BR417">
            <v>10</v>
          </cell>
          <cell r="BS417">
            <v>4</v>
          </cell>
          <cell r="BT417">
            <v>9</v>
          </cell>
          <cell r="BU417">
            <v>4</v>
          </cell>
          <cell r="BV417">
            <v>3</v>
          </cell>
          <cell r="BW417">
            <v>1</v>
          </cell>
          <cell r="BX417">
            <v>0</v>
          </cell>
          <cell r="BY417">
            <v>0</v>
          </cell>
          <cell r="BZ417">
            <v>12</v>
          </cell>
          <cell r="CA417">
            <v>2</v>
          </cell>
          <cell r="CB417">
            <v>91</v>
          </cell>
          <cell r="CE417">
            <v>114</v>
          </cell>
          <cell r="CI417">
            <v>183899.72</v>
          </cell>
          <cell r="CJ417">
            <v>58325.69</v>
          </cell>
          <cell r="CK417">
            <v>1379189.96</v>
          </cell>
          <cell r="CN417">
            <v>2113167.52</v>
          </cell>
        </row>
        <row r="418">
          <cell r="A418" t="str">
            <v xml:space="preserve">300-P/A </v>
          </cell>
          <cell r="B418">
            <v>650</v>
          </cell>
          <cell r="C418">
            <v>115</v>
          </cell>
          <cell r="D418">
            <v>41.895000000000003</v>
          </cell>
          <cell r="E418">
            <v>6.4500000000000002E-2</v>
          </cell>
          <cell r="F418">
            <v>234</v>
          </cell>
          <cell r="G418">
            <v>84</v>
          </cell>
          <cell r="H418">
            <v>100144</v>
          </cell>
          <cell r="I418">
            <v>18361</v>
          </cell>
          <cell r="J418">
            <v>1701163.7464999999</v>
          </cell>
          <cell r="K418">
            <v>23990.767100000001</v>
          </cell>
          <cell r="L418">
            <v>8041.9843000000001</v>
          </cell>
          <cell r="M418">
            <v>3521.8809999999999</v>
          </cell>
          <cell r="N418">
            <v>3007.2284</v>
          </cell>
          <cell r="O418">
            <v>2444.3054000000002</v>
          </cell>
          <cell r="P418">
            <v>118780</v>
          </cell>
          <cell r="Q418">
            <v>734</v>
          </cell>
          <cell r="R418">
            <v>194</v>
          </cell>
          <cell r="S418">
            <v>110</v>
          </cell>
          <cell r="T418">
            <v>77</v>
          </cell>
          <cell r="U418">
            <v>63</v>
          </cell>
          <cell r="V418">
            <v>836708.36129999999</v>
          </cell>
          <cell r="W418">
            <v>908905.00879999995</v>
          </cell>
          <cell r="X418">
            <v>296</v>
          </cell>
          <cell r="Y418">
            <v>93835</v>
          </cell>
          <cell r="Z418">
            <v>6032</v>
          </cell>
          <cell r="AA418">
            <v>18342</v>
          </cell>
          <cell r="AB418">
            <v>7042.5024999999996</v>
          </cell>
          <cell r="AC418">
            <v>21945.039000000001</v>
          </cell>
          <cell r="AD418">
            <v>6981.3481000000002</v>
          </cell>
          <cell r="AE418">
            <v>25361.6577</v>
          </cell>
          <cell r="AF418">
            <v>6961.4862000000003</v>
          </cell>
          <cell r="AG418">
            <v>1497219536.5699</v>
          </cell>
          <cell r="AH418">
            <v>365173404.31999999</v>
          </cell>
          <cell r="AI418">
            <v>33249614.719999999</v>
          </cell>
          <cell r="AJ418">
            <v>12336814.23</v>
          </cell>
          <cell r="AK418">
            <v>1071931.1399999999</v>
          </cell>
          <cell r="AL418">
            <v>27706</v>
          </cell>
          <cell r="AM418">
            <v>99640</v>
          </cell>
          <cell r="AN418">
            <v>201113</v>
          </cell>
          <cell r="AO418">
            <v>5292</v>
          </cell>
          <cell r="AP418">
            <v>814960189.20000005</v>
          </cell>
          <cell r="AQ418">
            <v>60278</v>
          </cell>
          <cell r="AR418">
            <v>3443.4576000000002</v>
          </cell>
          <cell r="AS418">
            <v>81</v>
          </cell>
          <cell r="AT418">
            <v>63716007.590000004</v>
          </cell>
          <cell r="AU418">
            <v>0</v>
          </cell>
          <cell r="AV418">
            <v>0</v>
          </cell>
          <cell r="AW418">
            <v>3</v>
          </cell>
          <cell r="AX418">
            <v>3571</v>
          </cell>
          <cell r="AY418">
            <v>364861583.91000003</v>
          </cell>
          <cell r="AZ418">
            <v>14391</v>
          </cell>
          <cell r="BA418">
            <v>25821</v>
          </cell>
          <cell r="BB418">
            <v>94218</v>
          </cell>
          <cell r="BC418">
            <v>191110.01</v>
          </cell>
          <cell r="BD418">
            <v>1869363.66</v>
          </cell>
          <cell r="BE418">
            <v>105188.54</v>
          </cell>
          <cell r="BF418">
            <v>0</v>
          </cell>
          <cell r="BG418">
            <v>903715868.02999997</v>
          </cell>
          <cell r="BH418">
            <v>64194492.259999998</v>
          </cell>
          <cell r="BI418">
            <v>101693.68</v>
          </cell>
          <cell r="BJ418">
            <v>0</v>
          </cell>
          <cell r="BK418">
            <v>0</v>
          </cell>
          <cell r="BL418">
            <v>3397</v>
          </cell>
          <cell r="BM418">
            <v>7</v>
          </cell>
          <cell r="BN418">
            <v>0</v>
          </cell>
          <cell r="BO418">
            <v>0</v>
          </cell>
          <cell r="BP418">
            <v>9747601.9600000009</v>
          </cell>
          <cell r="BQ418">
            <v>54548583.979999997</v>
          </cell>
          <cell r="BR418">
            <v>1103</v>
          </cell>
          <cell r="BS418">
            <v>651</v>
          </cell>
          <cell r="BT418">
            <v>426</v>
          </cell>
          <cell r="BU418">
            <v>651</v>
          </cell>
          <cell r="BV418">
            <v>53</v>
          </cell>
          <cell r="BW418">
            <v>4</v>
          </cell>
          <cell r="BX418">
            <v>0</v>
          </cell>
          <cell r="BY418">
            <v>0</v>
          </cell>
          <cell r="BZ418">
            <v>60</v>
          </cell>
          <cell r="CA418">
            <v>11</v>
          </cell>
          <cell r="CB418">
            <v>692</v>
          </cell>
          <cell r="CC418">
            <v>2</v>
          </cell>
          <cell r="CD418">
            <v>1</v>
          </cell>
          <cell r="CE418">
            <v>916</v>
          </cell>
          <cell r="CI418">
            <v>1061845.1100000001</v>
          </cell>
          <cell r="CJ418">
            <v>175185.36</v>
          </cell>
          <cell r="CK418">
            <v>8458493.8499999996</v>
          </cell>
          <cell r="CL418">
            <v>23625.69</v>
          </cell>
          <cell r="CM418">
            <v>5875.03</v>
          </cell>
          <cell r="CN418">
            <v>12745908.469999999</v>
          </cell>
        </row>
        <row r="419">
          <cell r="A419" t="str">
            <v xml:space="preserve">600-Electrolux 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9</v>
          </cell>
          <cell r="G419">
            <v>3</v>
          </cell>
          <cell r="H419">
            <v>1130</v>
          </cell>
          <cell r="I419">
            <v>193</v>
          </cell>
          <cell r="J419">
            <v>14624.997499999999</v>
          </cell>
          <cell r="K419">
            <v>336.01310000000001</v>
          </cell>
          <cell r="L419">
            <v>161.6995</v>
          </cell>
          <cell r="M419">
            <v>50.825099999999999</v>
          </cell>
          <cell r="N419">
            <v>439.98489999999998</v>
          </cell>
          <cell r="O419">
            <v>21.517900000000001</v>
          </cell>
          <cell r="P419">
            <v>1319</v>
          </cell>
          <cell r="Q419">
            <v>11</v>
          </cell>
          <cell r="R419">
            <v>6</v>
          </cell>
          <cell r="S419">
            <v>3</v>
          </cell>
          <cell r="T419">
            <v>7</v>
          </cell>
          <cell r="U419">
            <v>1</v>
          </cell>
          <cell r="V419">
            <v>13201.545700000001</v>
          </cell>
          <cell r="W419">
            <v>2498.5895</v>
          </cell>
          <cell r="X419">
            <v>0</v>
          </cell>
          <cell r="Y419">
            <v>960</v>
          </cell>
          <cell r="Z419">
            <v>43</v>
          </cell>
          <cell r="AA419">
            <v>320</v>
          </cell>
          <cell r="AB419">
            <v>48.3765</v>
          </cell>
          <cell r="AC419">
            <v>590.86479999999995</v>
          </cell>
          <cell r="AD419">
            <v>48.433500000000002</v>
          </cell>
          <cell r="AE419">
            <v>656.10889999999995</v>
          </cell>
          <cell r="AF419">
            <v>48.378500000000003</v>
          </cell>
          <cell r="AG419">
            <v>14988358.43</v>
          </cell>
          <cell r="AH419">
            <v>2243410.2799999998</v>
          </cell>
          <cell r="AI419">
            <v>600000</v>
          </cell>
          <cell r="AJ419">
            <v>186103.82</v>
          </cell>
          <cell r="AK419">
            <v>33669.47</v>
          </cell>
          <cell r="AL419">
            <v>572</v>
          </cell>
          <cell r="AM419">
            <v>1136</v>
          </cell>
          <cell r="AN419">
            <v>1386</v>
          </cell>
          <cell r="AO419">
            <v>122</v>
          </cell>
          <cell r="AP419">
            <v>3122631.73</v>
          </cell>
          <cell r="AQ419">
            <v>708</v>
          </cell>
          <cell r="AR419">
            <v>65.097200000000001</v>
          </cell>
          <cell r="AS419">
            <v>2</v>
          </cell>
          <cell r="AT419">
            <v>294522.36</v>
          </cell>
          <cell r="AU419">
            <v>0</v>
          </cell>
          <cell r="AV419">
            <v>0</v>
          </cell>
          <cell r="AW419">
            <v>0</v>
          </cell>
          <cell r="AX419">
            <v>3</v>
          </cell>
          <cell r="AY419">
            <v>0</v>
          </cell>
          <cell r="AZ419">
            <v>0</v>
          </cell>
          <cell r="BA419">
            <v>553</v>
          </cell>
          <cell r="BB419">
            <v>796</v>
          </cell>
          <cell r="BC419">
            <v>4445.99</v>
          </cell>
          <cell r="BD419">
            <v>32536.720000000001</v>
          </cell>
          <cell r="BE419">
            <v>0</v>
          </cell>
          <cell r="BF419">
            <v>22536</v>
          </cell>
          <cell r="BG419">
            <v>13780694.26</v>
          </cell>
          <cell r="BH419">
            <v>294522.36</v>
          </cell>
          <cell r="BI419">
            <v>0</v>
          </cell>
          <cell r="BJ419">
            <v>0</v>
          </cell>
          <cell r="BK419">
            <v>0</v>
          </cell>
          <cell r="BL419">
            <v>21</v>
          </cell>
          <cell r="BM419">
            <v>0</v>
          </cell>
          <cell r="BN419">
            <v>0</v>
          </cell>
          <cell r="BO419">
            <v>0</v>
          </cell>
          <cell r="BP419">
            <v>84158.96</v>
          </cell>
          <cell r="BQ419">
            <v>210363.4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2</v>
          </cell>
          <cell r="BW419">
            <v>1</v>
          </cell>
          <cell r="BX419">
            <v>0</v>
          </cell>
          <cell r="BY419">
            <v>0</v>
          </cell>
          <cell r="BZ419">
            <v>2</v>
          </cell>
          <cell r="CB419">
            <v>5</v>
          </cell>
          <cell r="CE419">
            <v>2</v>
          </cell>
          <cell r="CI419">
            <v>60752.15</v>
          </cell>
          <cell r="CK419">
            <v>76934.61</v>
          </cell>
          <cell r="CN419">
            <v>5106.41</v>
          </cell>
        </row>
        <row r="420">
          <cell r="A420" t="str">
            <v xml:space="preserve">800-T/O </v>
          </cell>
          <cell r="B420">
            <v>977</v>
          </cell>
          <cell r="C420">
            <v>51</v>
          </cell>
          <cell r="D420">
            <v>51.854999999999997</v>
          </cell>
          <cell r="E420">
            <v>0.16669999999999999</v>
          </cell>
          <cell r="F420">
            <v>239</v>
          </cell>
          <cell r="G420">
            <v>14</v>
          </cell>
          <cell r="H420">
            <v>17632</v>
          </cell>
          <cell r="I420">
            <v>1896</v>
          </cell>
          <cell r="J420">
            <v>206370.35059999998</v>
          </cell>
          <cell r="K420">
            <v>3187.3140000000003</v>
          </cell>
          <cell r="L420">
            <v>987.31060000000002</v>
          </cell>
          <cell r="M420">
            <v>534.10130000000004</v>
          </cell>
          <cell r="N420">
            <v>436.4941</v>
          </cell>
          <cell r="O420">
            <v>174.26310000000001</v>
          </cell>
          <cell r="P420">
            <v>19567</v>
          </cell>
          <cell r="Q420">
            <v>111</v>
          </cell>
          <cell r="R420">
            <v>27</v>
          </cell>
          <cell r="S420">
            <v>17</v>
          </cell>
          <cell r="T420">
            <v>16</v>
          </cell>
          <cell r="U420">
            <v>7</v>
          </cell>
          <cell r="V420">
            <v>94563.044899999979</v>
          </cell>
          <cell r="W420">
            <v>117715.1848</v>
          </cell>
          <cell r="X420">
            <v>469</v>
          </cell>
          <cell r="Y420">
            <v>13558</v>
          </cell>
          <cell r="Z420">
            <v>1062</v>
          </cell>
          <cell r="AA420">
            <v>4439</v>
          </cell>
          <cell r="AB420">
            <v>1094.0463</v>
          </cell>
          <cell r="AC420">
            <v>2556.1867999999999</v>
          </cell>
          <cell r="AD420">
            <v>1055.2862</v>
          </cell>
          <cell r="AE420">
            <v>2846.8469</v>
          </cell>
          <cell r="AF420">
            <v>1032.5916000000002</v>
          </cell>
          <cell r="AG420">
            <v>175334923.88</v>
          </cell>
          <cell r="AH420">
            <v>41291385.090000004</v>
          </cell>
          <cell r="AI420">
            <v>9473575.3499999996</v>
          </cell>
          <cell r="AJ420">
            <v>1400443.62</v>
          </cell>
          <cell r="AK420">
            <v>-60286.14</v>
          </cell>
          <cell r="AL420">
            <v>4053</v>
          </cell>
          <cell r="AM420">
            <v>16984</v>
          </cell>
          <cell r="AN420">
            <v>21049</v>
          </cell>
          <cell r="AO420">
            <v>1527</v>
          </cell>
          <cell r="AP420">
            <v>94545232.439999998</v>
          </cell>
          <cell r="AQ420">
            <v>7997</v>
          </cell>
          <cell r="AR420">
            <v>588.39610000000005</v>
          </cell>
          <cell r="AS420">
            <v>16</v>
          </cell>
          <cell r="AT420">
            <v>6904911.4100000011</v>
          </cell>
          <cell r="AU420">
            <v>156800</v>
          </cell>
          <cell r="AV420">
            <v>5</v>
          </cell>
          <cell r="AW420">
            <v>3</v>
          </cell>
          <cell r="AX420">
            <v>214</v>
          </cell>
          <cell r="AY420">
            <v>48467431.57</v>
          </cell>
          <cell r="AZ420">
            <v>1801</v>
          </cell>
          <cell r="BA420">
            <v>3610</v>
          </cell>
          <cell r="BB420">
            <v>16151</v>
          </cell>
          <cell r="BC420">
            <v>36452.78</v>
          </cell>
          <cell r="BD420">
            <v>385166.92</v>
          </cell>
          <cell r="BE420">
            <v>0</v>
          </cell>
          <cell r="BF420">
            <v>0</v>
          </cell>
          <cell r="BG420">
            <v>105510324.44000001</v>
          </cell>
          <cell r="BH420">
            <v>6943495.1300000008</v>
          </cell>
          <cell r="BI420">
            <v>35491.07</v>
          </cell>
          <cell r="BJ420">
            <v>0</v>
          </cell>
          <cell r="BK420">
            <v>0</v>
          </cell>
          <cell r="BL420">
            <v>321</v>
          </cell>
          <cell r="BM420">
            <v>1</v>
          </cell>
          <cell r="BN420">
            <v>0</v>
          </cell>
          <cell r="BO420">
            <v>0</v>
          </cell>
          <cell r="BP420">
            <v>829312.82</v>
          </cell>
          <cell r="BQ420">
            <v>6149673.3799999999</v>
          </cell>
          <cell r="BR420">
            <v>2151</v>
          </cell>
          <cell r="BS420">
            <v>976</v>
          </cell>
          <cell r="BT420">
            <v>1198</v>
          </cell>
          <cell r="BU420">
            <v>976</v>
          </cell>
          <cell r="BV420">
            <v>9</v>
          </cell>
          <cell r="BW420">
            <v>0</v>
          </cell>
          <cell r="BX420">
            <v>0</v>
          </cell>
          <cell r="BY420">
            <v>0</v>
          </cell>
          <cell r="BZ420">
            <v>58</v>
          </cell>
          <cell r="CA420">
            <v>3</v>
          </cell>
          <cell r="CB420">
            <v>685</v>
          </cell>
          <cell r="CC420">
            <v>0</v>
          </cell>
          <cell r="CD420">
            <v>0</v>
          </cell>
          <cell r="CE420">
            <v>533</v>
          </cell>
          <cell r="CF420">
            <v>0</v>
          </cell>
          <cell r="CG420">
            <v>0</v>
          </cell>
          <cell r="CH420">
            <v>0</v>
          </cell>
          <cell r="CI420">
            <v>754163.58</v>
          </cell>
          <cell r="CJ420">
            <v>26236.63</v>
          </cell>
          <cell r="CK420">
            <v>6977687.9400000004</v>
          </cell>
          <cell r="CL420">
            <v>0</v>
          </cell>
          <cell r="CM420">
            <v>0</v>
          </cell>
          <cell r="CN420">
            <v>5510072.6600000001</v>
          </cell>
          <cell r="CO420">
            <v>0</v>
          </cell>
          <cell r="CP420">
            <v>0</v>
          </cell>
          <cell r="CQ420">
            <v>0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-Country Level"/>
      <sheetName val="Overview-Regional Level"/>
      <sheetName val="overview"/>
      <sheetName val="all"/>
      <sheetName val="staff"/>
      <sheetName val="agent"/>
      <sheetName val="SCB"/>
      <sheetName val="PA"/>
      <sheetName val="DirectResponse"/>
      <sheetName val="Electrolux"/>
      <sheetName val="Other"/>
      <sheetName val="TS Take one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11">
          <cell r="A311" t="str">
            <v>rawdata0406</v>
          </cell>
          <cell r="B311">
            <v>38139</v>
          </cell>
          <cell r="C311">
            <v>40.816299999999998</v>
          </cell>
        </row>
        <row r="312">
          <cell r="A312" t="str">
            <v>segno</v>
          </cell>
          <cell r="B312" t="str">
            <v>noprin_n</v>
          </cell>
          <cell r="C312" t="str">
            <v>nosupp_n</v>
          </cell>
          <cell r="D312" t="str">
            <v>com_n</v>
          </cell>
          <cell r="E312" t="str">
            <v>avcrl_n</v>
          </cell>
          <cell r="F312" t="str">
            <v>novc</v>
          </cell>
          <cell r="G312" t="str">
            <v>noic</v>
          </cell>
          <cell r="H312" t="str">
            <v>noprin</v>
          </cell>
          <cell r="I312" t="str">
            <v>nosupp</v>
          </cell>
          <cell r="J312" t="str">
            <v>amtcurr</v>
          </cell>
          <cell r="K312" t="str">
            <v>amt30d</v>
          </cell>
          <cell r="L312" t="str">
            <v>amt60d</v>
          </cell>
          <cell r="M312" t="str">
            <v>amt90d</v>
          </cell>
          <cell r="N312" t="str">
            <v>amt120d</v>
          </cell>
          <cell r="O312" t="str">
            <v>amt150d</v>
          </cell>
          <cell r="P312" t="str">
            <v>nocurr</v>
          </cell>
          <cell r="Q312" t="str">
            <v>no30d</v>
          </cell>
          <cell r="R312" t="str">
            <v>no60d</v>
          </cell>
          <cell r="S312" t="str">
            <v>no90d</v>
          </cell>
          <cell r="T312" t="str">
            <v>no120d</v>
          </cell>
          <cell r="U312" t="str">
            <v>no150d</v>
          </cell>
          <cell r="V312" t="str">
            <v>amtrevo</v>
          </cell>
          <cell r="W312" t="str">
            <v>amttran</v>
          </cell>
          <cell r="X312" t="str">
            <v>nononact</v>
          </cell>
          <cell r="Y312" t="str">
            <v>no3mact</v>
          </cell>
          <cell r="Z312" t="str">
            <v>no6mact</v>
          </cell>
          <cell r="AA312" t="str">
            <v>nodorm</v>
          </cell>
          <cell r="AB312" t="str">
            <v>cifcrl</v>
          </cell>
          <cell r="AC312" t="str">
            <v>ncifcom</v>
          </cell>
          <cell r="AD312" t="str">
            <v>cyccrl</v>
          </cell>
          <cell r="AE312" t="str">
            <v>cyccom</v>
          </cell>
          <cell r="AF312" t="str">
            <v>actcrl</v>
          </cell>
          <cell r="AG312" t="str">
            <v>stmtbal</v>
          </cell>
          <cell r="AH312" t="str">
            <v>cycret</v>
          </cell>
          <cell r="AI312" t="str">
            <v>cyccsh</v>
          </cell>
          <cell r="AJ312" t="str">
            <v>tfinchg</v>
          </cell>
          <cell r="AK312" t="str">
            <v>fees</v>
          </cell>
          <cell r="AL312" t="str">
            <v>rollover</v>
          </cell>
          <cell r="AM312" t="str">
            <v>nocecif</v>
          </cell>
          <cell r="AN312" t="str">
            <v>noret</v>
          </cell>
          <cell r="AO312" t="str">
            <v>nocsh</v>
          </cell>
          <cell r="AP312" t="str">
            <v>pmtamt</v>
          </cell>
          <cell r="AQ312" t="str">
            <v>nopmt</v>
          </cell>
          <cell r="AR312" t="str">
            <v>amt150dp</v>
          </cell>
          <cell r="AS312" t="str">
            <v>no150dp</v>
          </cell>
          <cell r="AT312" t="str">
            <v>unbilled</v>
          </cell>
          <cell r="AU312" t="str">
            <v>cycbt</v>
          </cell>
          <cell r="AV312" t="str">
            <v>nobt</v>
          </cell>
          <cell r="AW312" t="str">
            <v>nocu</v>
          </cell>
          <cell r="AX312" t="str">
            <v>nonc</v>
          </cell>
          <cell r="AY312" t="str">
            <v>cycpre</v>
          </cell>
          <cell r="AZ312" t="str">
            <v>nopre</v>
          </cell>
          <cell r="BA312" t="str">
            <v>norev</v>
          </cell>
          <cell r="BB312" t="str">
            <v>notran</v>
          </cell>
          <cell r="BC312" t="str">
            <v>scredcoint</v>
          </cell>
          <cell r="BD312" t="str">
            <v>scredcoprin</v>
          </cell>
          <cell r="BE312" t="str">
            <v>sfcredcoint</v>
          </cell>
          <cell r="BF312" t="str">
            <v>sfcredcoprin</v>
          </cell>
          <cell r="BG312" t="str">
            <v>sstmtbal</v>
          </cell>
          <cell r="BH312" t="str">
            <v>ilamtcurr</v>
          </cell>
          <cell r="BI312" t="str">
            <v>ilamt30d</v>
          </cell>
          <cell r="BJ312" t="str">
            <v>ilamt60d</v>
          </cell>
          <cell r="BK312" t="str">
            <v>ilamt61d</v>
          </cell>
          <cell r="BL312" t="str">
            <v>ilnocurr</v>
          </cell>
          <cell r="BM312" t="str">
            <v>ilno30d</v>
          </cell>
          <cell r="BN312" t="str">
            <v>ilno60d</v>
          </cell>
          <cell r="BO312" t="str">
            <v>ilno61d</v>
          </cell>
          <cell r="BP312" t="str">
            <v>ilamtrevo</v>
          </cell>
          <cell r="BQ312" t="str">
            <v>ilamttran</v>
          </cell>
          <cell r="BR312" t="str">
            <v>New Appl</v>
          </cell>
          <cell r="BS312" t="str">
            <v>Appl Appr</v>
          </cell>
          <cell r="BT312" t="str">
            <v>Appl Dec</v>
          </cell>
          <cell r="BU312" t="str">
            <v>New Card</v>
          </cell>
          <cell r="BV312" t="str">
            <v>credcoacct</v>
          </cell>
          <cell r="BW312" t="str">
            <v>fraudcoacct</v>
          </cell>
        </row>
        <row r="313">
          <cell r="A313" t="str">
            <v xml:space="preserve">01-Staff </v>
          </cell>
          <cell r="B313">
            <v>33</v>
          </cell>
          <cell r="C313">
            <v>10</v>
          </cell>
          <cell r="D313">
            <v>2.77</v>
          </cell>
          <cell r="E313">
            <v>8.3900000000000002E-2</v>
          </cell>
          <cell r="F313">
            <v>4</v>
          </cell>
          <cell r="G313">
            <v>0</v>
          </cell>
          <cell r="H313">
            <v>1403</v>
          </cell>
          <cell r="I313">
            <v>396</v>
          </cell>
          <cell r="J313">
            <v>21917.661700000001</v>
          </cell>
          <cell r="K313">
            <v>527.68020000000001</v>
          </cell>
          <cell r="L313">
            <v>122.8749</v>
          </cell>
          <cell r="M313">
            <v>0</v>
          </cell>
          <cell r="N313">
            <v>51.856200000000001</v>
          </cell>
          <cell r="O313">
            <v>14.2532</v>
          </cell>
          <cell r="P313">
            <v>1797</v>
          </cell>
          <cell r="Q313">
            <v>17</v>
          </cell>
          <cell r="R313">
            <v>4</v>
          </cell>
          <cell r="S313">
            <v>0</v>
          </cell>
          <cell r="T313">
            <v>3</v>
          </cell>
          <cell r="U313">
            <v>1</v>
          </cell>
          <cell r="V313">
            <v>14367.4211</v>
          </cell>
          <cell r="W313">
            <v>8321.8790000000008</v>
          </cell>
          <cell r="X313">
            <v>6</v>
          </cell>
          <cell r="Y313">
            <v>1400</v>
          </cell>
          <cell r="Z313">
            <v>70</v>
          </cell>
          <cell r="AA313">
            <v>323</v>
          </cell>
          <cell r="AB313">
            <v>113.24</v>
          </cell>
          <cell r="AC313">
            <v>313.2561</v>
          </cell>
          <cell r="AD313">
            <v>110.52</v>
          </cell>
          <cell r="AE313">
            <v>343.37619999999998</v>
          </cell>
          <cell r="AF313">
            <v>109.545</v>
          </cell>
          <cell r="AG313">
            <v>21060621.93</v>
          </cell>
          <cell r="AH313">
            <v>6272338.1699999999</v>
          </cell>
          <cell r="AI313">
            <v>378100</v>
          </cell>
          <cell r="AJ313">
            <v>220075.26</v>
          </cell>
          <cell r="AK313">
            <v>12334.6</v>
          </cell>
          <cell r="AL313">
            <v>474</v>
          </cell>
          <cell r="AM313">
            <v>1373</v>
          </cell>
          <cell r="AN313">
            <v>3785</v>
          </cell>
          <cell r="AO313">
            <v>82</v>
          </cell>
          <cell r="AP313">
            <v>7754471.8300000001</v>
          </cell>
          <cell r="AQ313">
            <v>957</v>
          </cell>
          <cell r="AR313">
            <v>54.9739</v>
          </cell>
          <cell r="AS313">
            <v>3</v>
          </cell>
          <cell r="AT313">
            <v>381026.96</v>
          </cell>
          <cell r="AU313">
            <v>0</v>
          </cell>
          <cell r="AV313">
            <v>0</v>
          </cell>
          <cell r="AW313">
            <v>0</v>
          </cell>
          <cell r="AX313">
            <v>41</v>
          </cell>
          <cell r="AY313">
            <v>1778854.84</v>
          </cell>
          <cell r="AZ313">
            <v>128</v>
          </cell>
          <cell r="BA313">
            <v>458</v>
          </cell>
          <cell r="BB313">
            <v>1367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14765110.130000001</v>
          </cell>
          <cell r="BH313">
            <v>381026.96</v>
          </cell>
          <cell r="BI313">
            <v>0</v>
          </cell>
          <cell r="BJ313">
            <v>0</v>
          </cell>
          <cell r="BK313">
            <v>0</v>
          </cell>
          <cell r="BL313">
            <v>31</v>
          </cell>
          <cell r="BM313">
            <v>0</v>
          </cell>
          <cell r="BN313">
            <v>0</v>
          </cell>
          <cell r="BO313">
            <v>0</v>
          </cell>
          <cell r="BP313">
            <v>81416.5</v>
          </cell>
          <cell r="BQ313">
            <v>299610.46000000002</v>
          </cell>
          <cell r="BR313">
            <v>54</v>
          </cell>
          <cell r="BS313">
            <v>33</v>
          </cell>
          <cell r="BT313">
            <v>6</v>
          </cell>
          <cell r="BU313">
            <v>33</v>
          </cell>
          <cell r="BV313">
            <v>0</v>
          </cell>
          <cell r="BW313">
            <v>0</v>
          </cell>
        </row>
        <row r="314">
          <cell r="A314" t="str">
            <v xml:space="preserve">02-Agent/Leader </v>
          </cell>
          <cell r="B314">
            <v>39</v>
          </cell>
          <cell r="C314">
            <v>23</v>
          </cell>
          <cell r="D314">
            <v>1.5149999999999999</v>
          </cell>
          <cell r="E314">
            <v>3.8800000000000001E-2</v>
          </cell>
          <cell r="F314">
            <v>15</v>
          </cell>
          <cell r="G314">
            <v>8</v>
          </cell>
          <cell r="H314">
            <v>7544</v>
          </cell>
          <cell r="I314">
            <v>1612</v>
          </cell>
          <cell r="J314">
            <v>301113.39399999997</v>
          </cell>
          <cell r="K314">
            <v>5070.2754999999997</v>
          </cell>
          <cell r="L314">
            <v>1196.2929999999999</v>
          </cell>
          <cell r="M314">
            <v>495.42039999999997</v>
          </cell>
          <cell r="N314">
            <v>397.04480000000001</v>
          </cell>
          <cell r="O314">
            <v>356.1155</v>
          </cell>
          <cell r="P314">
            <v>9118</v>
          </cell>
          <cell r="Q314">
            <v>97</v>
          </cell>
          <cell r="R314">
            <v>20</v>
          </cell>
          <cell r="S314">
            <v>11</v>
          </cell>
          <cell r="T314">
            <v>10</v>
          </cell>
          <cell r="U314">
            <v>6</v>
          </cell>
          <cell r="V314">
            <v>170949.18580000001</v>
          </cell>
          <cell r="W314">
            <v>138088.788</v>
          </cell>
          <cell r="X314">
            <v>17</v>
          </cell>
          <cell r="Y314">
            <v>8057</v>
          </cell>
          <cell r="Z314">
            <v>240</v>
          </cell>
          <cell r="AA314">
            <v>842</v>
          </cell>
          <cell r="AB314">
            <v>667.3981</v>
          </cell>
          <cell r="AC314">
            <v>4189.9988000000003</v>
          </cell>
          <cell r="AD314">
            <v>664.54399999999998</v>
          </cell>
          <cell r="AE314">
            <v>4692.6795000000002</v>
          </cell>
          <cell r="AF314">
            <v>662.07299999999998</v>
          </cell>
          <cell r="AG314">
            <v>268620551.82999998</v>
          </cell>
          <cell r="AH314">
            <v>50888357.039999999</v>
          </cell>
          <cell r="AI314">
            <v>5620100</v>
          </cell>
          <cell r="AJ314">
            <v>2627577.15</v>
          </cell>
          <cell r="AK314">
            <v>-61069.38</v>
          </cell>
          <cell r="AL314">
            <v>3214</v>
          </cell>
          <cell r="AM314">
            <v>7509</v>
          </cell>
          <cell r="AN314">
            <v>32198</v>
          </cell>
          <cell r="AO314">
            <v>795</v>
          </cell>
          <cell r="AP314">
            <v>107963808.22</v>
          </cell>
          <cell r="AQ314">
            <v>6606</v>
          </cell>
          <cell r="AR314">
            <v>409.43060000000003</v>
          </cell>
          <cell r="AS314">
            <v>7</v>
          </cell>
          <cell r="AT314">
            <v>1931261.74</v>
          </cell>
          <cell r="AU314">
            <v>0</v>
          </cell>
          <cell r="AV314">
            <v>0</v>
          </cell>
          <cell r="AW314">
            <v>0</v>
          </cell>
          <cell r="AX314">
            <v>220</v>
          </cell>
          <cell r="AY314">
            <v>67258072.560000002</v>
          </cell>
          <cell r="AZ314">
            <v>3826</v>
          </cell>
          <cell r="BA314">
            <v>2977</v>
          </cell>
          <cell r="BB314">
            <v>6292</v>
          </cell>
          <cell r="BC314">
            <v>14172.1</v>
          </cell>
          <cell r="BD314">
            <v>193973.73</v>
          </cell>
          <cell r="BE314">
            <v>0</v>
          </cell>
          <cell r="BF314">
            <v>0</v>
          </cell>
          <cell r="BG314">
            <v>177176291.5</v>
          </cell>
          <cell r="BH314">
            <v>1962629.69</v>
          </cell>
          <cell r="BI314">
            <v>0</v>
          </cell>
          <cell r="BJ314">
            <v>0</v>
          </cell>
          <cell r="BK314">
            <v>0</v>
          </cell>
          <cell r="BL314">
            <v>126</v>
          </cell>
          <cell r="BM314">
            <v>0</v>
          </cell>
          <cell r="BN314">
            <v>0</v>
          </cell>
          <cell r="BO314">
            <v>0</v>
          </cell>
          <cell r="BP314">
            <v>668715.11</v>
          </cell>
          <cell r="BQ314">
            <v>1293914.58</v>
          </cell>
          <cell r="BR314">
            <v>30</v>
          </cell>
          <cell r="BS314">
            <v>39</v>
          </cell>
          <cell r="BT314">
            <v>23</v>
          </cell>
          <cell r="BU314">
            <v>39</v>
          </cell>
          <cell r="BV314">
            <v>5</v>
          </cell>
          <cell r="BW314">
            <v>0</v>
          </cell>
        </row>
        <row r="315">
          <cell r="A315" t="str">
            <v xml:space="preserve">03-SCB </v>
          </cell>
          <cell r="B315">
            <v>0</v>
          </cell>
          <cell r="C315">
            <v>3</v>
          </cell>
          <cell r="D315">
            <v>0</v>
          </cell>
          <cell r="E315">
            <v>0</v>
          </cell>
          <cell r="F315">
            <v>2</v>
          </cell>
          <cell r="G315">
            <v>2</v>
          </cell>
          <cell r="H315">
            <v>2722</v>
          </cell>
          <cell r="I315">
            <v>798</v>
          </cell>
          <cell r="J315">
            <v>78611.145999999993</v>
          </cell>
          <cell r="K315">
            <v>1246.1676</v>
          </cell>
          <cell r="L315">
            <v>308.7253</v>
          </cell>
          <cell r="M315">
            <v>279.90699999999998</v>
          </cell>
          <cell r="N315">
            <v>285.99020000000002</v>
          </cell>
          <cell r="O315">
            <v>491.35340000000002</v>
          </cell>
          <cell r="P315">
            <v>3562</v>
          </cell>
          <cell r="Q315">
            <v>24</v>
          </cell>
          <cell r="R315">
            <v>8</v>
          </cell>
          <cell r="S315">
            <v>7</v>
          </cell>
          <cell r="T315">
            <v>5</v>
          </cell>
          <cell r="U315">
            <v>5</v>
          </cell>
          <cell r="V315">
            <v>49336.1639</v>
          </cell>
          <cell r="W315">
            <v>32242.053</v>
          </cell>
          <cell r="X315">
            <v>1</v>
          </cell>
          <cell r="Y315">
            <v>3140</v>
          </cell>
          <cell r="Z315">
            <v>95</v>
          </cell>
          <cell r="AA315">
            <v>284</v>
          </cell>
          <cell r="AB315">
            <v>213.68340000000001</v>
          </cell>
          <cell r="AC315">
            <v>2552.1813000000002</v>
          </cell>
          <cell r="AD315">
            <v>213.39169999999999</v>
          </cell>
          <cell r="AE315">
            <v>2843.6734999999999</v>
          </cell>
          <cell r="AF315">
            <v>212.8477</v>
          </cell>
          <cell r="AG315">
            <v>72282195.599999994</v>
          </cell>
          <cell r="AH315">
            <v>20015890.949999999</v>
          </cell>
          <cell r="AI315">
            <v>1791900</v>
          </cell>
          <cell r="AJ315">
            <v>743466.24</v>
          </cell>
          <cell r="AK315">
            <v>71841.09</v>
          </cell>
          <cell r="AL315">
            <v>1193</v>
          </cell>
          <cell r="AM315">
            <v>2721</v>
          </cell>
          <cell r="AN315">
            <v>10385</v>
          </cell>
          <cell r="AO315">
            <v>216</v>
          </cell>
          <cell r="AP315">
            <v>34578589.32</v>
          </cell>
          <cell r="AQ315">
            <v>2402</v>
          </cell>
          <cell r="AR315">
            <v>354.9273</v>
          </cell>
          <cell r="AS315">
            <v>8</v>
          </cell>
          <cell r="AT315">
            <v>896412.07</v>
          </cell>
          <cell r="AU315">
            <v>0</v>
          </cell>
          <cell r="AV315">
            <v>0</v>
          </cell>
          <cell r="AW315">
            <v>0</v>
          </cell>
          <cell r="AX315">
            <v>72</v>
          </cell>
          <cell r="AY315">
            <v>10335689.300000001</v>
          </cell>
          <cell r="AZ315">
            <v>398</v>
          </cell>
          <cell r="BA315">
            <v>1175</v>
          </cell>
          <cell r="BB315">
            <v>2444</v>
          </cell>
          <cell r="BC315">
            <v>15085.47</v>
          </cell>
          <cell r="BD315">
            <v>147696.48000000001</v>
          </cell>
          <cell r="BE315">
            <v>0</v>
          </cell>
          <cell r="BF315">
            <v>0</v>
          </cell>
          <cell r="BG315">
            <v>49892865.289999999</v>
          </cell>
          <cell r="BH315">
            <v>901536.7</v>
          </cell>
          <cell r="BI315">
            <v>0</v>
          </cell>
          <cell r="BJ315">
            <v>0</v>
          </cell>
          <cell r="BK315">
            <v>0</v>
          </cell>
          <cell r="BL315">
            <v>55</v>
          </cell>
          <cell r="BM315">
            <v>0</v>
          </cell>
          <cell r="BN315">
            <v>0</v>
          </cell>
          <cell r="BO315">
            <v>0</v>
          </cell>
          <cell r="BP315">
            <v>85825.21</v>
          </cell>
          <cell r="BQ315">
            <v>815711.49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3</v>
          </cell>
          <cell r="BW315">
            <v>0</v>
          </cell>
        </row>
        <row r="316">
          <cell r="A316" t="str">
            <v xml:space="preserve">05-PA </v>
          </cell>
          <cell r="B316">
            <v>111</v>
          </cell>
          <cell r="C316">
            <v>221</v>
          </cell>
          <cell r="D316">
            <v>4.5549999999999997</v>
          </cell>
          <cell r="E316">
            <v>4.1000000000000002E-2</v>
          </cell>
          <cell r="F316">
            <v>233</v>
          </cell>
          <cell r="G316">
            <v>62</v>
          </cell>
          <cell r="H316">
            <v>92306</v>
          </cell>
          <cell r="I316">
            <v>15651</v>
          </cell>
          <cell r="J316">
            <v>1587652.3957</v>
          </cell>
          <cell r="K316">
            <v>18528.959800000001</v>
          </cell>
          <cell r="L316">
            <v>5495.5811000000003</v>
          </cell>
          <cell r="M316">
            <v>2624.4034999999999</v>
          </cell>
          <cell r="N316">
            <v>2832.8678</v>
          </cell>
          <cell r="O316">
            <v>3008.4267</v>
          </cell>
          <cell r="P316">
            <v>108419</v>
          </cell>
          <cell r="Q316">
            <v>572</v>
          </cell>
          <cell r="R316">
            <v>159</v>
          </cell>
          <cell r="S316">
            <v>87</v>
          </cell>
          <cell r="T316">
            <v>69</v>
          </cell>
          <cell r="U316">
            <v>72</v>
          </cell>
          <cell r="V316">
            <v>728867.35730000003</v>
          </cell>
          <cell r="W316">
            <v>892868.61040000001</v>
          </cell>
          <cell r="X316">
            <v>156</v>
          </cell>
          <cell r="Y316">
            <v>88264</v>
          </cell>
          <cell r="Z316">
            <v>5052</v>
          </cell>
          <cell r="AA316">
            <v>14485</v>
          </cell>
          <cell r="AB316">
            <v>6446.1805999999997</v>
          </cell>
          <cell r="AC316">
            <v>18069.452399999998</v>
          </cell>
          <cell r="AD316">
            <v>6425.6413000000002</v>
          </cell>
          <cell r="AE316">
            <v>19649.162899999999</v>
          </cell>
          <cell r="AF316">
            <v>6409.1835000000001</v>
          </cell>
          <cell r="AG316">
            <v>1385710736.53</v>
          </cell>
          <cell r="AH316">
            <v>399159483.13</v>
          </cell>
          <cell r="AI316">
            <v>39914294.780000001</v>
          </cell>
          <cell r="AJ316">
            <v>11362243.6</v>
          </cell>
          <cell r="AK316">
            <v>1050798.95</v>
          </cell>
          <cell r="AL316">
            <v>23956</v>
          </cell>
          <cell r="AM316">
            <v>92298</v>
          </cell>
          <cell r="AN316">
            <v>237889</v>
          </cell>
          <cell r="AO316">
            <v>5978</v>
          </cell>
          <cell r="AP316">
            <v>790755578.59000003</v>
          </cell>
          <cell r="AQ316">
            <v>62767</v>
          </cell>
          <cell r="AR316">
            <v>1593.3332</v>
          </cell>
          <cell r="AS316">
            <v>46</v>
          </cell>
          <cell r="AT316">
            <v>28176053.100000001</v>
          </cell>
          <cell r="AU316">
            <v>0</v>
          </cell>
          <cell r="AV316">
            <v>0</v>
          </cell>
          <cell r="AW316">
            <v>1</v>
          </cell>
          <cell r="AX316">
            <v>2770</v>
          </cell>
          <cell r="AY316">
            <v>368085652.27999997</v>
          </cell>
          <cell r="AZ316">
            <v>14185</v>
          </cell>
          <cell r="BA316">
            <v>22745</v>
          </cell>
          <cell r="BB316">
            <v>86679</v>
          </cell>
          <cell r="BC316">
            <v>88247.03</v>
          </cell>
          <cell r="BD316">
            <v>923147.52</v>
          </cell>
          <cell r="BE316">
            <v>130610.75</v>
          </cell>
          <cell r="BF316">
            <v>0</v>
          </cell>
          <cell r="BG316">
            <v>755194836.65999997</v>
          </cell>
          <cell r="BH316">
            <v>28154417.120000001</v>
          </cell>
          <cell r="BI316">
            <v>49137.85</v>
          </cell>
          <cell r="BJ316">
            <v>18378.89</v>
          </cell>
          <cell r="BK316">
            <v>0</v>
          </cell>
          <cell r="BL316">
            <v>1973</v>
          </cell>
          <cell r="BM316">
            <v>8</v>
          </cell>
          <cell r="BN316">
            <v>1</v>
          </cell>
          <cell r="BO316">
            <v>0</v>
          </cell>
          <cell r="BP316">
            <v>4973301.2</v>
          </cell>
          <cell r="BQ316">
            <v>23248632.66</v>
          </cell>
          <cell r="BR316">
            <v>63</v>
          </cell>
          <cell r="BS316">
            <v>111</v>
          </cell>
          <cell r="BT316">
            <v>72</v>
          </cell>
          <cell r="BU316">
            <v>111</v>
          </cell>
          <cell r="BV316">
            <v>30</v>
          </cell>
          <cell r="BW316">
            <v>2</v>
          </cell>
        </row>
        <row r="317">
          <cell r="A317" t="str">
            <v xml:space="preserve">06-Direct Response </v>
          </cell>
          <cell r="B317">
            <v>1514</v>
          </cell>
          <cell r="C317">
            <v>80</v>
          </cell>
          <cell r="D317">
            <v>92.004999999999995</v>
          </cell>
          <cell r="E317">
            <v>6.08E-2</v>
          </cell>
          <cell r="F317">
            <v>27</v>
          </cell>
          <cell r="G317">
            <v>9</v>
          </cell>
          <cell r="H317">
            <v>7589</v>
          </cell>
          <cell r="I317">
            <v>978</v>
          </cell>
          <cell r="J317">
            <v>102228.58199999999</v>
          </cell>
          <cell r="K317">
            <v>1701.7945</v>
          </cell>
          <cell r="L317">
            <v>794.62580000000003</v>
          </cell>
          <cell r="M317">
            <v>487.39170000000001</v>
          </cell>
          <cell r="N317">
            <v>288.19569999999999</v>
          </cell>
          <cell r="O317">
            <v>106.01049999999999</v>
          </cell>
          <cell r="P317">
            <v>8541</v>
          </cell>
          <cell r="Q317">
            <v>49</v>
          </cell>
          <cell r="R317">
            <v>15</v>
          </cell>
          <cell r="S317">
            <v>9</v>
          </cell>
          <cell r="T317">
            <v>8</v>
          </cell>
          <cell r="U317">
            <v>4</v>
          </cell>
          <cell r="V317">
            <v>36895.9539</v>
          </cell>
          <cell r="W317">
            <v>69176.517699999997</v>
          </cell>
          <cell r="X317">
            <v>384</v>
          </cell>
          <cell r="Y317">
            <v>6460</v>
          </cell>
          <cell r="Z317">
            <v>359</v>
          </cell>
          <cell r="AA317">
            <v>1364</v>
          </cell>
          <cell r="AB317">
            <v>517.5598</v>
          </cell>
          <cell r="AC317">
            <v>1773.6327000000001</v>
          </cell>
          <cell r="AD317">
            <v>442.61849999999998</v>
          </cell>
          <cell r="AE317">
            <v>1931.8178</v>
          </cell>
          <cell r="AF317">
            <v>430.55349999999999</v>
          </cell>
          <cell r="AG317">
            <v>86873130.480000004</v>
          </cell>
          <cell r="AH317">
            <v>24820549.460000001</v>
          </cell>
          <cell r="AI317">
            <v>3011100</v>
          </cell>
          <cell r="AJ317">
            <v>585719.44999999995</v>
          </cell>
          <cell r="AK317">
            <v>-126062.16</v>
          </cell>
          <cell r="AL317">
            <v>1281</v>
          </cell>
          <cell r="AM317">
            <v>6346</v>
          </cell>
          <cell r="AN317">
            <v>13431</v>
          </cell>
          <cell r="AO317">
            <v>460</v>
          </cell>
          <cell r="AP317">
            <v>48267567.520000003</v>
          </cell>
          <cell r="AQ317">
            <v>3276</v>
          </cell>
          <cell r="AR317">
            <v>465.87139999999999</v>
          </cell>
          <cell r="AS317">
            <v>11</v>
          </cell>
          <cell r="AT317">
            <v>1097675.06</v>
          </cell>
          <cell r="AU317">
            <v>0</v>
          </cell>
          <cell r="AV317">
            <v>0</v>
          </cell>
          <cell r="AW317">
            <v>0</v>
          </cell>
          <cell r="AX317">
            <v>69</v>
          </cell>
          <cell r="AY317">
            <v>32752948.120000001</v>
          </cell>
          <cell r="AZ317">
            <v>1151</v>
          </cell>
          <cell r="BA317">
            <v>1143</v>
          </cell>
          <cell r="BB317">
            <v>7494</v>
          </cell>
          <cell r="BC317">
            <v>7885.36</v>
          </cell>
          <cell r="BD317">
            <v>61539.05</v>
          </cell>
          <cell r="BE317">
            <v>0</v>
          </cell>
          <cell r="BF317">
            <v>0</v>
          </cell>
          <cell r="BG317">
            <v>39881033.899999999</v>
          </cell>
          <cell r="BH317">
            <v>1135459.8600000001</v>
          </cell>
          <cell r="BI317">
            <v>0</v>
          </cell>
          <cell r="BJ317">
            <v>0</v>
          </cell>
          <cell r="BK317">
            <v>0</v>
          </cell>
          <cell r="BL317">
            <v>70</v>
          </cell>
          <cell r="BM317">
            <v>0</v>
          </cell>
          <cell r="BN317">
            <v>0</v>
          </cell>
          <cell r="BO317">
            <v>0</v>
          </cell>
          <cell r="BP317">
            <v>209202.48</v>
          </cell>
          <cell r="BQ317">
            <v>926257.38</v>
          </cell>
          <cell r="BR317">
            <v>1860</v>
          </cell>
          <cell r="BS317">
            <v>1515</v>
          </cell>
          <cell r="BT317">
            <v>1348</v>
          </cell>
          <cell r="BU317">
            <v>1515</v>
          </cell>
          <cell r="BV317">
            <v>2</v>
          </cell>
          <cell r="BW317">
            <v>0</v>
          </cell>
        </row>
        <row r="318">
          <cell r="A318" t="str">
            <v xml:space="preserve">07-Electrolux </v>
          </cell>
          <cell r="B318">
            <v>2</v>
          </cell>
          <cell r="C318">
            <v>8</v>
          </cell>
          <cell r="D318">
            <v>4.4999999999999998E-2</v>
          </cell>
          <cell r="E318">
            <v>2.2499999999999999E-2</v>
          </cell>
          <cell r="F318">
            <v>4</v>
          </cell>
          <cell r="G318">
            <v>3</v>
          </cell>
          <cell r="H318">
            <v>1179</v>
          </cell>
          <cell r="I318">
            <v>124</v>
          </cell>
          <cell r="J318">
            <v>14840.230600000001</v>
          </cell>
          <cell r="K318">
            <v>327.86709999999999</v>
          </cell>
          <cell r="L318">
            <v>174.39750000000001</v>
          </cell>
          <cell r="M318">
            <v>141.8466</v>
          </cell>
          <cell r="N318">
            <v>16.1602</v>
          </cell>
          <cell r="O318">
            <v>61.982199999999999</v>
          </cell>
          <cell r="P318">
            <v>1295</v>
          </cell>
          <cell r="Q318">
            <v>8</v>
          </cell>
          <cell r="R318">
            <v>4</v>
          </cell>
          <cell r="S318">
            <v>4</v>
          </cell>
          <cell r="T318">
            <v>1</v>
          </cell>
          <cell r="U318">
            <v>2</v>
          </cell>
          <cell r="V318">
            <v>11964.5856</v>
          </cell>
          <cell r="W318">
            <v>3597.8986</v>
          </cell>
          <cell r="X318">
            <v>6</v>
          </cell>
          <cell r="Y318">
            <v>978</v>
          </cell>
          <cell r="Z318">
            <v>57</v>
          </cell>
          <cell r="AA318">
            <v>262</v>
          </cell>
          <cell r="AB318">
            <v>50.048000000000002</v>
          </cell>
          <cell r="AC318">
            <v>227.0163</v>
          </cell>
          <cell r="AD318">
            <v>50.228000000000002</v>
          </cell>
          <cell r="AE318">
            <v>228.46809999999999</v>
          </cell>
          <cell r="AF318">
            <v>49.923000000000002</v>
          </cell>
          <cell r="AG318">
            <v>14511015.689999999</v>
          </cell>
          <cell r="AH318">
            <v>3155909.56</v>
          </cell>
          <cell r="AI318">
            <v>838663.62</v>
          </cell>
          <cell r="AJ318">
            <v>189388.44</v>
          </cell>
          <cell r="AK318">
            <v>27490.26</v>
          </cell>
          <cell r="AL318">
            <v>555</v>
          </cell>
          <cell r="AM318">
            <v>1177</v>
          </cell>
          <cell r="AN318">
            <v>1928</v>
          </cell>
          <cell r="AO318">
            <v>173</v>
          </cell>
          <cell r="AP318">
            <v>3932478.5</v>
          </cell>
          <cell r="AQ318">
            <v>785</v>
          </cell>
          <cell r="AR318">
            <v>0</v>
          </cell>
          <cell r="AS318">
            <v>0</v>
          </cell>
          <cell r="AT318">
            <v>23961.17</v>
          </cell>
          <cell r="AU318">
            <v>0</v>
          </cell>
          <cell r="AV318">
            <v>0</v>
          </cell>
          <cell r="AW318">
            <v>0</v>
          </cell>
          <cell r="AX318">
            <v>2</v>
          </cell>
          <cell r="AY318">
            <v>71890</v>
          </cell>
          <cell r="AZ318">
            <v>3</v>
          </cell>
          <cell r="BA318">
            <v>534</v>
          </cell>
          <cell r="BB318">
            <v>780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12539049.99</v>
          </cell>
          <cell r="BH318">
            <v>23961.17</v>
          </cell>
          <cell r="BI318">
            <v>0</v>
          </cell>
          <cell r="BJ318">
            <v>0</v>
          </cell>
          <cell r="BK318">
            <v>0</v>
          </cell>
          <cell r="BL318">
            <v>5</v>
          </cell>
          <cell r="BM318">
            <v>0</v>
          </cell>
          <cell r="BN318">
            <v>0</v>
          </cell>
          <cell r="BO318">
            <v>0</v>
          </cell>
          <cell r="BP318">
            <v>8155.86</v>
          </cell>
          <cell r="BQ318">
            <v>15805.31</v>
          </cell>
          <cell r="BR318">
            <v>6</v>
          </cell>
          <cell r="BS318">
            <v>2</v>
          </cell>
          <cell r="BT318">
            <v>7</v>
          </cell>
          <cell r="BU318">
            <v>2</v>
          </cell>
          <cell r="BV318">
            <v>0</v>
          </cell>
          <cell r="BW318">
            <v>0</v>
          </cell>
        </row>
        <row r="319">
          <cell r="A319" t="str">
            <v xml:space="preserve">08-TS Take One </v>
          </cell>
          <cell r="B319">
            <v>5</v>
          </cell>
          <cell r="C319">
            <v>0</v>
          </cell>
          <cell r="D319">
            <v>0.27500000000000002</v>
          </cell>
          <cell r="E319">
            <v>5.5E-2</v>
          </cell>
          <cell r="F319">
            <v>0</v>
          </cell>
          <cell r="G319">
            <v>0</v>
          </cell>
          <cell r="H319">
            <v>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5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2</v>
          </cell>
          <cell r="Y319">
            <v>0</v>
          </cell>
          <cell r="Z319">
            <v>0</v>
          </cell>
          <cell r="AA319">
            <v>3</v>
          </cell>
          <cell r="AB319">
            <v>0.27500000000000002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31</v>
          </cell>
          <cell r="BS319">
            <v>5</v>
          </cell>
          <cell r="BT319">
            <v>22</v>
          </cell>
          <cell r="BU319">
            <v>5</v>
          </cell>
          <cell r="BV319">
            <v>0</v>
          </cell>
          <cell r="BW319">
            <v>0</v>
          </cell>
        </row>
        <row r="321">
          <cell r="A321" t="str">
            <v>rawdata0407</v>
          </cell>
          <cell r="B321">
            <v>38169</v>
          </cell>
          <cell r="C321">
            <v>41.152299999999997</v>
          </cell>
        </row>
        <row r="322">
          <cell r="A322" t="str">
            <v>segno</v>
          </cell>
          <cell r="B322" t="str">
            <v>noprin_n</v>
          </cell>
          <cell r="C322" t="str">
            <v>nosupp_n</v>
          </cell>
          <cell r="D322" t="str">
            <v>com_n</v>
          </cell>
          <cell r="E322" t="str">
            <v>avcrl_n</v>
          </cell>
          <cell r="F322" t="str">
            <v>novc</v>
          </cell>
          <cell r="G322" t="str">
            <v>noic</v>
          </cell>
          <cell r="H322" t="str">
            <v>noprin</v>
          </cell>
          <cell r="I322" t="str">
            <v>nosupp</v>
          </cell>
          <cell r="J322" t="str">
            <v>amtcurr</v>
          </cell>
          <cell r="K322" t="str">
            <v>amt30d</v>
          </cell>
          <cell r="L322" t="str">
            <v>amt60d</v>
          </cell>
          <cell r="M322" t="str">
            <v>amt90d</v>
          </cell>
          <cell r="N322" t="str">
            <v>amt120d</v>
          </cell>
          <cell r="O322" t="str">
            <v>amt150d</v>
          </cell>
          <cell r="P322" t="str">
            <v>nocurr</v>
          </cell>
          <cell r="Q322" t="str">
            <v>no30d</v>
          </cell>
          <cell r="R322" t="str">
            <v>no60d</v>
          </cell>
          <cell r="S322" t="str">
            <v>no90d</v>
          </cell>
          <cell r="T322" t="str">
            <v>no120d</v>
          </cell>
          <cell r="U322" t="str">
            <v>no150d</v>
          </cell>
          <cell r="V322" t="str">
            <v>amtrevo</v>
          </cell>
          <cell r="W322" t="str">
            <v>amttran</v>
          </cell>
          <cell r="X322" t="str">
            <v>nononact</v>
          </cell>
          <cell r="Y322" t="str">
            <v>no3mact</v>
          </cell>
          <cell r="Z322" t="str">
            <v>no6mact</v>
          </cell>
          <cell r="AA322" t="str">
            <v>nodorm</v>
          </cell>
          <cell r="AB322" t="str">
            <v>cifcrl</v>
          </cell>
          <cell r="AC322" t="str">
            <v>ncifcom</v>
          </cell>
          <cell r="AD322" t="str">
            <v>cyccrl</v>
          </cell>
          <cell r="AE322" t="str">
            <v>cyccom</v>
          </cell>
          <cell r="AF322" t="str">
            <v>actcrl</v>
          </cell>
          <cell r="AG322" t="str">
            <v>stmtbal</v>
          </cell>
          <cell r="AH322" t="str">
            <v>cycret</v>
          </cell>
          <cell r="AI322" t="str">
            <v>cyccsh</v>
          </cell>
          <cell r="AJ322" t="str">
            <v>tfinchg</v>
          </cell>
          <cell r="AK322" t="str">
            <v>fees</v>
          </cell>
          <cell r="AL322" t="str">
            <v>rollover</v>
          </cell>
          <cell r="AM322" t="str">
            <v>nocecif</v>
          </cell>
          <cell r="AN322" t="str">
            <v>noret</v>
          </cell>
          <cell r="AO322" t="str">
            <v>nocsh</v>
          </cell>
          <cell r="AP322" t="str">
            <v>pmtamt</v>
          </cell>
          <cell r="AQ322" t="str">
            <v>nopmt</v>
          </cell>
          <cell r="AR322" t="str">
            <v>amt150dp</v>
          </cell>
          <cell r="AS322" t="str">
            <v>no150dp</v>
          </cell>
          <cell r="AT322" t="str">
            <v>unbilled</v>
          </cell>
          <cell r="AU322" t="str">
            <v>cycbt</v>
          </cell>
          <cell r="AV322" t="str">
            <v>nobt</v>
          </cell>
          <cell r="AW322" t="str">
            <v>nocu</v>
          </cell>
          <cell r="AX322" t="str">
            <v>nonc</v>
          </cell>
          <cell r="AY322" t="str">
            <v>cycpre</v>
          </cell>
          <cell r="AZ322" t="str">
            <v>nopre</v>
          </cell>
          <cell r="BA322" t="str">
            <v>norev</v>
          </cell>
          <cell r="BB322" t="str">
            <v>notran</v>
          </cell>
          <cell r="BC322" t="str">
            <v>scredcoint</v>
          </cell>
          <cell r="BD322" t="str">
            <v>scredcoprin</v>
          </cell>
          <cell r="BE322" t="str">
            <v>sfcredcoint</v>
          </cell>
          <cell r="BF322" t="str">
            <v>sfcredcoprin</v>
          </cell>
          <cell r="BG322" t="str">
            <v>sstmtbal</v>
          </cell>
          <cell r="BH322" t="str">
            <v>ilamtcurr</v>
          </cell>
          <cell r="BI322" t="str">
            <v>ilamt30d</v>
          </cell>
          <cell r="BJ322" t="str">
            <v>ilamt60d</v>
          </cell>
          <cell r="BK322" t="str">
            <v>ilamt61d</v>
          </cell>
          <cell r="BL322" t="str">
            <v>ilnocurr</v>
          </cell>
          <cell r="BM322" t="str">
            <v>ilno30d</v>
          </cell>
          <cell r="BN322" t="str">
            <v>ilno60d</v>
          </cell>
          <cell r="BO322" t="str">
            <v>ilno61d</v>
          </cell>
          <cell r="BP322" t="str">
            <v>ilamtrevo</v>
          </cell>
          <cell r="BQ322" t="str">
            <v>ilamttran</v>
          </cell>
          <cell r="BR322" t="str">
            <v>New Appl</v>
          </cell>
          <cell r="BS322" t="str">
            <v>Appl Appr</v>
          </cell>
          <cell r="BT322" t="str">
            <v>Appl Dec</v>
          </cell>
          <cell r="BU322" t="str">
            <v>New Card</v>
          </cell>
          <cell r="BV322" t="str">
            <v>credcoacct</v>
          </cell>
          <cell r="BW322" t="str">
            <v>fraudcoacct</v>
          </cell>
        </row>
        <row r="323">
          <cell r="A323" t="str">
            <v xml:space="preserve">01-Staff </v>
          </cell>
          <cell r="B323">
            <v>21</v>
          </cell>
          <cell r="C323">
            <v>19</v>
          </cell>
          <cell r="D323">
            <v>1.845</v>
          </cell>
          <cell r="E323">
            <v>8.7900000000000006E-2</v>
          </cell>
          <cell r="F323">
            <v>12</v>
          </cell>
          <cell r="G323">
            <v>3</v>
          </cell>
          <cell r="H323">
            <v>1406</v>
          </cell>
          <cell r="I323">
            <v>411</v>
          </cell>
          <cell r="J323">
            <v>21860.301599999999</v>
          </cell>
          <cell r="K323">
            <v>387.76609999999999</v>
          </cell>
          <cell r="L323">
            <v>186.71199999999999</v>
          </cell>
          <cell r="M323">
            <v>50.963299999999997</v>
          </cell>
          <cell r="N323">
            <v>20.273099999999999</v>
          </cell>
          <cell r="O323">
            <v>31.128599999999999</v>
          </cell>
          <cell r="P323">
            <v>1820</v>
          </cell>
          <cell r="Q323">
            <v>14</v>
          </cell>
          <cell r="R323">
            <v>4</v>
          </cell>
          <cell r="S323">
            <v>2</v>
          </cell>
          <cell r="T323">
            <v>1</v>
          </cell>
          <cell r="U323">
            <v>2</v>
          </cell>
          <cell r="V323">
            <v>14628.088100000001</v>
          </cell>
          <cell r="W323">
            <v>7941.3723</v>
          </cell>
          <cell r="X323">
            <v>16</v>
          </cell>
          <cell r="Y323">
            <v>1398</v>
          </cell>
          <cell r="Z323">
            <v>90</v>
          </cell>
          <cell r="AA323">
            <v>313</v>
          </cell>
          <cell r="AB323">
            <v>114.57</v>
          </cell>
          <cell r="AC323">
            <v>453.3057</v>
          </cell>
          <cell r="AD323">
            <v>112.971</v>
          </cell>
          <cell r="AE323">
            <v>416.38159999999999</v>
          </cell>
          <cell r="AF323">
            <v>112.726</v>
          </cell>
          <cell r="AG323">
            <v>21135168.280000001</v>
          </cell>
          <cell r="AH323">
            <v>6331496.5199999996</v>
          </cell>
          <cell r="AI323">
            <v>480700</v>
          </cell>
          <cell r="AJ323">
            <v>219759.17</v>
          </cell>
          <cell r="AK323">
            <v>22824.46</v>
          </cell>
          <cell r="AL323">
            <v>506</v>
          </cell>
          <cell r="AM323">
            <v>1394</v>
          </cell>
          <cell r="AN323">
            <v>3687</v>
          </cell>
          <cell r="AO323">
            <v>95</v>
          </cell>
          <cell r="AP323">
            <v>8120985.5499999998</v>
          </cell>
          <cell r="AQ323">
            <v>931</v>
          </cell>
          <cell r="AR323">
            <v>32.3157</v>
          </cell>
          <cell r="AS323">
            <v>2</v>
          </cell>
          <cell r="AT323">
            <v>332477.90999999997</v>
          </cell>
          <cell r="AU323">
            <v>0</v>
          </cell>
          <cell r="AV323">
            <v>0</v>
          </cell>
          <cell r="AW323">
            <v>0</v>
          </cell>
          <cell r="AX323">
            <v>42</v>
          </cell>
          <cell r="AY323">
            <v>1339774.6000000001</v>
          </cell>
          <cell r="AZ323">
            <v>123</v>
          </cell>
          <cell r="BA323">
            <v>468</v>
          </cell>
          <cell r="BB323">
            <v>1377</v>
          </cell>
          <cell r="BC323">
            <v>3472.86</v>
          </cell>
          <cell r="BD323">
            <v>33472.83</v>
          </cell>
          <cell r="BE323">
            <v>0</v>
          </cell>
          <cell r="BF323">
            <v>0</v>
          </cell>
          <cell r="BG323">
            <v>15244941.199999999</v>
          </cell>
          <cell r="BH323">
            <v>332477.90999999997</v>
          </cell>
          <cell r="BI323">
            <v>0</v>
          </cell>
          <cell r="BJ323">
            <v>0</v>
          </cell>
          <cell r="BK323">
            <v>0</v>
          </cell>
          <cell r="BL323">
            <v>27</v>
          </cell>
          <cell r="BM323">
            <v>0</v>
          </cell>
          <cell r="BN323">
            <v>0</v>
          </cell>
          <cell r="BO323">
            <v>0</v>
          </cell>
          <cell r="BP323">
            <v>92260.35</v>
          </cell>
          <cell r="BQ323">
            <v>240217.56</v>
          </cell>
          <cell r="BR323">
            <v>14</v>
          </cell>
          <cell r="BS323">
            <v>21</v>
          </cell>
          <cell r="BT323">
            <v>10</v>
          </cell>
          <cell r="BU323">
            <v>21</v>
          </cell>
          <cell r="BV323">
            <v>2</v>
          </cell>
          <cell r="BW323">
            <v>0</v>
          </cell>
        </row>
        <row r="324">
          <cell r="A324" t="str">
            <v xml:space="preserve">02-Agent/Leader </v>
          </cell>
          <cell r="B324">
            <v>15</v>
          </cell>
          <cell r="C324">
            <v>131</v>
          </cell>
          <cell r="D324">
            <v>0.67</v>
          </cell>
          <cell r="E324">
            <v>4.4699999999999997E-2</v>
          </cell>
          <cell r="F324">
            <v>13</v>
          </cell>
          <cell r="G324">
            <v>8</v>
          </cell>
          <cell r="H324">
            <v>7544</v>
          </cell>
          <cell r="I324">
            <v>1734</v>
          </cell>
          <cell r="J324">
            <v>304887.50660000002</v>
          </cell>
          <cell r="K324">
            <v>5002.1979000000001</v>
          </cell>
          <cell r="L324">
            <v>1175.9712999999999</v>
          </cell>
          <cell r="M324">
            <v>557.87519999999995</v>
          </cell>
          <cell r="N324">
            <v>375.83049999999997</v>
          </cell>
          <cell r="O324">
            <v>315.98090000000002</v>
          </cell>
          <cell r="P324">
            <v>9233</v>
          </cell>
          <cell r="Q324">
            <v>98</v>
          </cell>
          <cell r="R324">
            <v>23</v>
          </cell>
          <cell r="S324">
            <v>10</v>
          </cell>
          <cell r="T324">
            <v>9</v>
          </cell>
          <cell r="U324">
            <v>7</v>
          </cell>
          <cell r="V324">
            <v>176690.1</v>
          </cell>
          <cell r="W324">
            <v>136061.3559</v>
          </cell>
          <cell r="X324">
            <v>65</v>
          </cell>
          <cell r="Y324">
            <v>8125</v>
          </cell>
          <cell r="Z324">
            <v>205</v>
          </cell>
          <cell r="AA324">
            <v>883</v>
          </cell>
          <cell r="AB324">
            <v>667.33969999999999</v>
          </cell>
          <cell r="AC324">
            <v>4011.3986</v>
          </cell>
          <cell r="AD324">
            <v>665.42769999999996</v>
          </cell>
          <cell r="AE324">
            <v>4760.3643000000002</v>
          </cell>
          <cell r="AF324">
            <v>663.6327</v>
          </cell>
          <cell r="AG324">
            <v>275944522.98000002</v>
          </cell>
          <cell r="AH324">
            <v>49188015.850000001</v>
          </cell>
          <cell r="AI324">
            <v>4323158.34</v>
          </cell>
          <cell r="AJ324">
            <v>2656203.92</v>
          </cell>
          <cell r="AK324">
            <v>135715.53</v>
          </cell>
          <cell r="AL324">
            <v>3316</v>
          </cell>
          <cell r="AM324">
            <v>7522</v>
          </cell>
          <cell r="AN324">
            <v>29937</v>
          </cell>
          <cell r="AO324">
            <v>644</v>
          </cell>
          <cell r="AP324">
            <v>123482552.84999999</v>
          </cell>
          <cell r="AQ324">
            <v>6770</v>
          </cell>
          <cell r="AR324">
            <v>436.09359999999998</v>
          </cell>
          <cell r="AS324">
            <v>7</v>
          </cell>
          <cell r="AT324">
            <v>1742242.02</v>
          </cell>
          <cell r="AU324">
            <v>0</v>
          </cell>
          <cell r="AV324">
            <v>0</v>
          </cell>
          <cell r="AW324">
            <v>0</v>
          </cell>
          <cell r="AX324">
            <v>235</v>
          </cell>
          <cell r="AY324">
            <v>74291303.5</v>
          </cell>
          <cell r="AZ324">
            <v>3878</v>
          </cell>
          <cell r="BA324">
            <v>3136</v>
          </cell>
          <cell r="BB324">
            <v>6251</v>
          </cell>
          <cell r="BC324">
            <v>16587.62</v>
          </cell>
          <cell r="BD324">
            <v>267152.71999999997</v>
          </cell>
          <cell r="BE324">
            <v>0</v>
          </cell>
          <cell r="BF324">
            <v>0</v>
          </cell>
          <cell r="BG324">
            <v>180747229.81</v>
          </cell>
          <cell r="BH324">
            <v>1747420.8</v>
          </cell>
          <cell r="BI324">
            <v>2911.06</v>
          </cell>
          <cell r="BJ324">
            <v>0</v>
          </cell>
          <cell r="BK324">
            <v>0</v>
          </cell>
          <cell r="BL324">
            <v>122</v>
          </cell>
          <cell r="BM324">
            <v>1</v>
          </cell>
          <cell r="BN324">
            <v>0</v>
          </cell>
          <cell r="BO324">
            <v>0</v>
          </cell>
          <cell r="BP324">
            <v>667833.47</v>
          </cell>
          <cell r="BQ324">
            <v>1082498.3899999999</v>
          </cell>
          <cell r="BR324">
            <v>38</v>
          </cell>
          <cell r="BS324">
            <v>15</v>
          </cell>
          <cell r="BT324">
            <v>23</v>
          </cell>
          <cell r="BU324">
            <v>15</v>
          </cell>
          <cell r="BV324">
            <v>5</v>
          </cell>
          <cell r="BW324">
            <v>0</v>
          </cell>
        </row>
        <row r="325">
          <cell r="A325" t="str">
            <v xml:space="preserve">03-SCB </v>
          </cell>
          <cell r="B325">
            <v>0</v>
          </cell>
          <cell r="C325">
            <v>30</v>
          </cell>
          <cell r="D325">
            <v>0</v>
          </cell>
          <cell r="E325">
            <v>0</v>
          </cell>
          <cell r="F325">
            <v>3</v>
          </cell>
          <cell r="G325">
            <v>4</v>
          </cell>
          <cell r="H325">
            <v>2718</v>
          </cell>
          <cell r="I325">
            <v>824</v>
          </cell>
          <cell r="J325">
            <v>77981.891799999998</v>
          </cell>
          <cell r="K325">
            <v>1570.3353</v>
          </cell>
          <cell r="L325">
            <v>204.14250000000001</v>
          </cell>
          <cell r="M325">
            <v>199.05</v>
          </cell>
          <cell r="N325">
            <v>259.77229999999997</v>
          </cell>
          <cell r="O325">
            <v>265.60210000000001</v>
          </cell>
          <cell r="P325">
            <v>3558</v>
          </cell>
          <cell r="Q325">
            <v>35</v>
          </cell>
          <cell r="R325">
            <v>4</v>
          </cell>
          <cell r="S325">
            <v>4</v>
          </cell>
          <cell r="T325">
            <v>7</v>
          </cell>
          <cell r="U325">
            <v>4</v>
          </cell>
          <cell r="V325">
            <v>49246.349099999999</v>
          </cell>
          <cell r="W325">
            <v>31775.582999999999</v>
          </cell>
          <cell r="X325">
            <v>11</v>
          </cell>
          <cell r="Y325">
            <v>3120</v>
          </cell>
          <cell r="Z325">
            <v>117</v>
          </cell>
          <cell r="AA325">
            <v>294</v>
          </cell>
          <cell r="AB325">
            <v>213.25540000000001</v>
          </cell>
          <cell r="AC325">
            <v>2438.6037999999999</v>
          </cell>
          <cell r="AD325">
            <v>213.07339999999999</v>
          </cell>
          <cell r="AE325">
            <v>2652.0844000000002</v>
          </cell>
          <cell r="AF325">
            <v>212.54939999999999</v>
          </cell>
          <cell r="AG325">
            <v>74212076.859999999</v>
          </cell>
          <cell r="AH325">
            <v>19668491.420000002</v>
          </cell>
          <cell r="AI325">
            <v>1569352.29</v>
          </cell>
          <cell r="AJ325">
            <v>737014.92</v>
          </cell>
          <cell r="AK325">
            <v>75844.83</v>
          </cell>
          <cell r="AL325">
            <v>1176</v>
          </cell>
          <cell r="AM325">
            <v>2718</v>
          </cell>
          <cell r="AN325">
            <v>9924</v>
          </cell>
          <cell r="AO325">
            <v>210</v>
          </cell>
          <cell r="AP325">
            <v>32007007.050000001</v>
          </cell>
          <cell r="AQ325">
            <v>2368</v>
          </cell>
          <cell r="AR325">
            <v>541.13810000000001</v>
          </cell>
          <cell r="AS325">
            <v>6</v>
          </cell>
          <cell r="AT325">
            <v>768622.74</v>
          </cell>
          <cell r="AU325">
            <v>0</v>
          </cell>
          <cell r="AV325">
            <v>0</v>
          </cell>
          <cell r="AW325">
            <v>0</v>
          </cell>
          <cell r="AX325">
            <v>73</v>
          </cell>
          <cell r="AY325">
            <v>11891580.01</v>
          </cell>
          <cell r="AZ325">
            <v>432</v>
          </cell>
          <cell r="BA325">
            <v>1161</v>
          </cell>
          <cell r="BB325">
            <v>2457</v>
          </cell>
          <cell r="BC325">
            <v>21957.58</v>
          </cell>
          <cell r="BD325">
            <v>290282.84000000003</v>
          </cell>
          <cell r="BE325">
            <v>0</v>
          </cell>
          <cell r="BF325">
            <v>0</v>
          </cell>
          <cell r="BG325">
            <v>49598094.609999999</v>
          </cell>
          <cell r="BH325">
            <v>768622.74</v>
          </cell>
          <cell r="BI325">
            <v>0</v>
          </cell>
          <cell r="BJ325">
            <v>0</v>
          </cell>
          <cell r="BK325">
            <v>0</v>
          </cell>
          <cell r="BL325">
            <v>50</v>
          </cell>
          <cell r="BM325">
            <v>0</v>
          </cell>
          <cell r="BN325">
            <v>0</v>
          </cell>
          <cell r="BO325">
            <v>0</v>
          </cell>
          <cell r="BP325">
            <v>68674.539999999994</v>
          </cell>
          <cell r="BQ325">
            <v>699948.2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7</v>
          </cell>
          <cell r="BW325">
            <v>0</v>
          </cell>
        </row>
        <row r="326">
          <cell r="A326" t="str">
            <v xml:space="preserve">05-PA </v>
          </cell>
          <cell r="B326">
            <v>593</v>
          </cell>
          <cell r="C326">
            <v>1299</v>
          </cell>
          <cell r="D326">
            <v>38.22</v>
          </cell>
          <cell r="E326">
            <v>6.4500000000000002E-2</v>
          </cell>
          <cell r="F326">
            <v>242</v>
          </cell>
          <cell r="G326">
            <v>74</v>
          </cell>
          <cell r="H326">
            <v>93082</v>
          </cell>
          <cell r="I326">
            <v>16900</v>
          </cell>
          <cell r="J326">
            <v>1592691.2546999999</v>
          </cell>
          <cell r="K326">
            <v>21034.949100000002</v>
          </cell>
          <cell r="L326">
            <v>4808.2385000000004</v>
          </cell>
          <cell r="M326">
            <v>3488.6298000000002</v>
          </cell>
          <cell r="N326">
            <v>2587.3422</v>
          </cell>
          <cell r="O326">
            <v>2879.5853000000002</v>
          </cell>
          <cell r="P326">
            <v>110051</v>
          </cell>
          <cell r="Q326">
            <v>617</v>
          </cell>
          <cell r="R326">
            <v>142</v>
          </cell>
          <cell r="S326">
            <v>100</v>
          </cell>
          <cell r="T326">
            <v>89</v>
          </cell>
          <cell r="U326">
            <v>67</v>
          </cell>
          <cell r="V326">
            <v>747579.23899999994</v>
          </cell>
          <cell r="W326">
            <v>882505.15850000002</v>
          </cell>
          <cell r="X326">
            <v>849</v>
          </cell>
          <cell r="Y326">
            <v>88182</v>
          </cell>
          <cell r="Z326">
            <v>5787</v>
          </cell>
          <cell r="AA326">
            <v>15164</v>
          </cell>
          <cell r="AB326">
            <v>6486.5088999999998</v>
          </cell>
          <cell r="AC326">
            <v>19203.390299999999</v>
          </cell>
          <cell r="AD326">
            <v>6439.6427000000003</v>
          </cell>
          <cell r="AE326">
            <v>20955.614600000001</v>
          </cell>
          <cell r="AF326">
            <v>6427.0257000000001</v>
          </cell>
          <cell r="AG326">
            <v>1413721719.47</v>
          </cell>
          <cell r="AH326">
            <v>378993780.47000003</v>
          </cell>
          <cell r="AI326">
            <v>39062415.460000001</v>
          </cell>
          <cell r="AJ326">
            <v>11470546.300000001</v>
          </cell>
          <cell r="AK326">
            <v>1365994.4</v>
          </cell>
          <cell r="AL326">
            <v>24576</v>
          </cell>
          <cell r="AM326">
            <v>92581</v>
          </cell>
          <cell r="AN326">
            <v>220326</v>
          </cell>
          <cell r="AO326">
            <v>5637</v>
          </cell>
          <cell r="AP326">
            <v>811946399.75999999</v>
          </cell>
          <cell r="AQ326">
            <v>61440</v>
          </cell>
          <cell r="AR326">
            <v>2594.3980000000001</v>
          </cell>
          <cell r="AS326">
            <v>58</v>
          </cell>
          <cell r="AT326">
            <v>28564668.870000001</v>
          </cell>
          <cell r="AU326">
            <v>0</v>
          </cell>
          <cell r="AV326">
            <v>0</v>
          </cell>
          <cell r="AW326">
            <v>1</v>
          </cell>
          <cell r="AX326">
            <v>2811</v>
          </cell>
          <cell r="AY326">
            <v>407518326.56</v>
          </cell>
          <cell r="AZ326">
            <v>14657</v>
          </cell>
          <cell r="BA326">
            <v>23329</v>
          </cell>
          <cell r="BB326">
            <v>87795</v>
          </cell>
          <cell r="BC326">
            <v>121327.62</v>
          </cell>
          <cell r="BD326">
            <v>1247532.33</v>
          </cell>
          <cell r="BE326">
            <v>1200</v>
          </cell>
          <cell r="BF326">
            <v>0</v>
          </cell>
          <cell r="BG326">
            <v>774800539.33000004</v>
          </cell>
          <cell r="BH326">
            <v>28579838.16</v>
          </cell>
          <cell r="BI326">
            <v>29660.48</v>
          </cell>
          <cell r="BJ326">
            <v>0</v>
          </cell>
          <cell r="BK326">
            <v>0</v>
          </cell>
          <cell r="BL326">
            <v>1997</v>
          </cell>
          <cell r="BM326">
            <v>5</v>
          </cell>
          <cell r="BN326">
            <v>0</v>
          </cell>
          <cell r="BO326">
            <v>0</v>
          </cell>
          <cell r="BP326">
            <v>4899587.99</v>
          </cell>
          <cell r="BQ326">
            <v>23709910.649999999</v>
          </cell>
          <cell r="BR326">
            <v>890</v>
          </cell>
          <cell r="BS326">
            <v>593</v>
          </cell>
          <cell r="BT326">
            <v>140</v>
          </cell>
          <cell r="BU326">
            <v>593</v>
          </cell>
          <cell r="BV326">
            <v>37</v>
          </cell>
          <cell r="BW326">
            <v>1</v>
          </cell>
        </row>
        <row r="327">
          <cell r="A327" t="str">
            <v xml:space="preserve">06-Direct Response </v>
          </cell>
          <cell r="B327">
            <v>465</v>
          </cell>
          <cell r="C327">
            <v>189</v>
          </cell>
          <cell r="D327">
            <v>28.96</v>
          </cell>
          <cell r="E327">
            <v>6.2300000000000001E-2</v>
          </cell>
          <cell r="F327">
            <v>47</v>
          </cell>
          <cell r="G327">
            <v>7</v>
          </cell>
          <cell r="H327">
            <v>7576</v>
          </cell>
          <cell r="I327">
            <v>1114</v>
          </cell>
          <cell r="J327">
            <v>107518.6679</v>
          </cell>
          <cell r="K327">
            <v>1131.8068000000001</v>
          </cell>
          <cell r="L327">
            <v>826.89049999999997</v>
          </cell>
          <cell r="M327">
            <v>737.40719999999999</v>
          </cell>
          <cell r="N327">
            <v>497.16989999999998</v>
          </cell>
          <cell r="O327">
            <v>232.56389999999999</v>
          </cell>
          <cell r="P327">
            <v>8660</v>
          </cell>
          <cell r="Q327">
            <v>36</v>
          </cell>
          <cell r="R327">
            <v>23</v>
          </cell>
          <cell r="S327">
            <v>12</v>
          </cell>
          <cell r="T327">
            <v>11</v>
          </cell>
          <cell r="U327">
            <v>6</v>
          </cell>
          <cell r="V327">
            <v>37912.461499999998</v>
          </cell>
          <cell r="W327">
            <v>73113.352899999998</v>
          </cell>
          <cell r="X327">
            <v>270</v>
          </cell>
          <cell r="Y327">
            <v>6782</v>
          </cell>
          <cell r="Z327">
            <v>395</v>
          </cell>
          <cell r="AA327">
            <v>1243</v>
          </cell>
          <cell r="AB327">
            <v>524.50609999999995</v>
          </cell>
          <cell r="AC327">
            <v>1993.1083000000001</v>
          </cell>
          <cell r="AD327">
            <v>495.52519999999998</v>
          </cell>
          <cell r="AE327">
            <v>2570.3859000000002</v>
          </cell>
          <cell r="AF327">
            <v>488.15519999999998</v>
          </cell>
          <cell r="AG327">
            <v>91955236.909999996</v>
          </cell>
          <cell r="AH327">
            <v>25091250.780000001</v>
          </cell>
          <cell r="AI327">
            <v>3220148.51</v>
          </cell>
          <cell r="AJ327">
            <v>657961.94999999995</v>
          </cell>
          <cell r="AK327">
            <v>23846.69</v>
          </cell>
          <cell r="AL327">
            <v>1378</v>
          </cell>
          <cell r="AM327">
            <v>7138</v>
          </cell>
          <cell r="AN327">
            <v>14548</v>
          </cell>
          <cell r="AO327">
            <v>464</v>
          </cell>
          <cell r="AP327">
            <v>57895160.119999997</v>
          </cell>
          <cell r="AQ327">
            <v>3897</v>
          </cell>
          <cell r="AR327">
            <v>81.308300000000003</v>
          </cell>
          <cell r="AS327">
            <v>3</v>
          </cell>
          <cell r="AT327">
            <v>1172685.1399999999</v>
          </cell>
          <cell r="AU327">
            <v>0</v>
          </cell>
          <cell r="AV327">
            <v>0</v>
          </cell>
          <cell r="AW327">
            <v>1</v>
          </cell>
          <cell r="AX327">
            <v>83</v>
          </cell>
          <cell r="AY327">
            <v>36829281.299999997</v>
          </cell>
          <cell r="AZ327">
            <v>1188</v>
          </cell>
          <cell r="BA327">
            <v>1180</v>
          </cell>
          <cell r="BB327">
            <v>7571</v>
          </cell>
          <cell r="BC327">
            <v>35732.120000000003</v>
          </cell>
          <cell r="BD327">
            <v>413521.81</v>
          </cell>
          <cell r="BE327">
            <v>0</v>
          </cell>
          <cell r="BF327">
            <v>0</v>
          </cell>
          <cell r="BG327">
            <v>43697537.32</v>
          </cell>
          <cell r="BH327">
            <v>1172685.1399999999</v>
          </cell>
          <cell r="BI327">
            <v>0</v>
          </cell>
          <cell r="BJ327">
            <v>0</v>
          </cell>
          <cell r="BK327">
            <v>0</v>
          </cell>
          <cell r="BL327">
            <v>75</v>
          </cell>
          <cell r="BM327">
            <v>0</v>
          </cell>
          <cell r="BN327">
            <v>0</v>
          </cell>
          <cell r="BO327">
            <v>0</v>
          </cell>
          <cell r="BP327">
            <v>173376.52</v>
          </cell>
          <cell r="BQ327">
            <v>999308.62</v>
          </cell>
          <cell r="BR327">
            <v>1107</v>
          </cell>
          <cell r="BS327">
            <v>465</v>
          </cell>
          <cell r="BT327">
            <v>536</v>
          </cell>
          <cell r="BU327">
            <v>465</v>
          </cell>
          <cell r="BV327">
            <v>10</v>
          </cell>
          <cell r="BW327">
            <v>0</v>
          </cell>
        </row>
        <row r="328">
          <cell r="A328" t="str">
            <v xml:space="preserve">07-Electrolux </v>
          </cell>
          <cell r="B328">
            <v>0</v>
          </cell>
          <cell r="C328">
            <v>58</v>
          </cell>
          <cell r="D328">
            <v>0</v>
          </cell>
          <cell r="E328">
            <v>0</v>
          </cell>
          <cell r="F328">
            <v>4</v>
          </cell>
          <cell r="G328">
            <v>5</v>
          </cell>
          <cell r="H328">
            <v>1174</v>
          </cell>
          <cell r="I328">
            <v>178</v>
          </cell>
          <cell r="J328">
            <v>15070.211300000001</v>
          </cell>
          <cell r="K328">
            <v>192.04089999999999</v>
          </cell>
          <cell r="L328">
            <v>118.0091</v>
          </cell>
          <cell r="M328">
            <v>176.93279999999999</v>
          </cell>
          <cell r="N328">
            <v>143.99780000000001</v>
          </cell>
          <cell r="O328">
            <v>16.366700000000002</v>
          </cell>
          <cell r="P328">
            <v>1343</v>
          </cell>
          <cell r="Q328">
            <v>8</v>
          </cell>
          <cell r="R328">
            <v>3</v>
          </cell>
          <cell r="S328">
            <v>4</v>
          </cell>
          <cell r="T328">
            <v>4</v>
          </cell>
          <cell r="U328">
            <v>1</v>
          </cell>
          <cell r="V328">
            <v>12738.9481</v>
          </cell>
          <cell r="W328">
            <v>3041.4773</v>
          </cell>
          <cell r="X328">
            <v>26</v>
          </cell>
          <cell r="Y328">
            <v>971</v>
          </cell>
          <cell r="Z328">
            <v>70</v>
          </cell>
          <cell r="AA328">
            <v>285</v>
          </cell>
          <cell r="AB328">
            <v>49.633000000000003</v>
          </cell>
          <cell r="AC328">
            <v>405.47919999999999</v>
          </cell>
          <cell r="AD328">
            <v>49.828000000000003</v>
          </cell>
          <cell r="AE328">
            <v>408.14510000000001</v>
          </cell>
          <cell r="AF328">
            <v>49.828000000000003</v>
          </cell>
          <cell r="AG328">
            <v>15080187.65</v>
          </cell>
          <cell r="AH328">
            <v>3158752.7</v>
          </cell>
          <cell r="AI328">
            <v>889051.41</v>
          </cell>
          <cell r="AJ328">
            <v>191740.16</v>
          </cell>
          <cell r="AK328">
            <v>34095.01</v>
          </cell>
          <cell r="AL328">
            <v>566</v>
          </cell>
          <cell r="AM328">
            <v>1174</v>
          </cell>
          <cell r="AN328">
            <v>1981</v>
          </cell>
          <cell r="AO328">
            <v>192</v>
          </cell>
          <cell r="AP328">
            <v>3783497.37</v>
          </cell>
          <cell r="AQ328">
            <v>779</v>
          </cell>
          <cell r="AR328">
            <v>62.866900000000001</v>
          </cell>
          <cell r="AS328">
            <v>2</v>
          </cell>
          <cell r="AT328">
            <v>14267.71</v>
          </cell>
          <cell r="AU328">
            <v>0</v>
          </cell>
          <cell r="AV328">
            <v>0</v>
          </cell>
          <cell r="AW328">
            <v>0</v>
          </cell>
          <cell r="AX328">
            <v>2</v>
          </cell>
          <cell r="AY328">
            <v>0</v>
          </cell>
          <cell r="AZ328">
            <v>0</v>
          </cell>
          <cell r="BA328">
            <v>545</v>
          </cell>
          <cell r="BB328">
            <v>820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13181017.050000001</v>
          </cell>
          <cell r="BH328">
            <v>14267.71</v>
          </cell>
          <cell r="BI328">
            <v>0</v>
          </cell>
          <cell r="BJ328">
            <v>0</v>
          </cell>
          <cell r="BK328">
            <v>0</v>
          </cell>
          <cell r="BL328">
            <v>4</v>
          </cell>
          <cell r="BM328">
            <v>0</v>
          </cell>
          <cell r="BN328">
            <v>0</v>
          </cell>
          <cell r="BO328">
            <v>0</v>
          </cell>
          <cell r="BP328">
            <v>7179.71</v>
          </cell>
          <cell r="BQ328">
            <v>7088</v>
          </cell>
          <cell r="BR328">
            <v>8</v>
          </cell>
          <cell r="BS328">
            <v>0</v>
          </cell>
          <cell r="BT328">
            <v>6</v>
          </cell>
          <cell r="BU328">
            <v>0</v>
          </cell>
          <cell r="BV328">
            <v>0</v>
          </cell>
          <cell r="BW328">
            <v>0</v>
          </cell>
        </row>
        <row r="329">
          <cell r="A329" t="str">
            <v xml:space="preserve">08-TS Take One </v>
          </cell>
          <cell r="B329">
            <v>59</v>
          </cell>
          <cell r="C329">
            <v>2</v>
          </cell>
          <cell r="D329">
            <v>2.56</v>
          </cell>
          <cell r="E329">
            <v>4.3400000000000001E-2</v>
          </cell>
          <cell r="F329">
            <v>0</v>
          </cell>
          <cell r="G329">
            <v>0</v>
          </cell>
          <cell r="H329">
            <v>64</v>
          </cell>
          <cell r="I329">
            <v>2</v>
          </cell>
          <cell r="J329">
            <v>270.97309999999999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66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43.540199999999999</v>
          </cell>
          <cell r="W329">
            <v>227.43289999999999</v>
          </cell>
          <cell r="X329">
            <v>27</v>
          </cell>
          <cell r="Y329">
            <v>15</v>
          </cell>
          <cell r="Z329">
            <v>0</v>
          </cell>
          <cell r="AA329">
            <v>24</v>
          </cell>
          <cell r="AB329">
            <v>2.835</v>
          </cell>
          <cell r="AC329">
            <v>0</v>
          </cell>
          <cell r="AD329">
            <v>0.27500000000000002</v>
          </cell>
          <cell r="AE329">
            <v>0</v>
          </cell>
          <cell r="AF329">
            <v>0.27500000000000002</v>
          </cell>
          <cell r="AG329">
            <v>27083.93</v>
          </cell>
          <cell r="AH329">
            <v>18798.12</v>
          </cell>
          <cell r="AI329">
            <v>8000</v>
          </cell>
          <cell r="AJ329">
            <v>29.01</v>
          </cell>
          <cell r="AK329">
            <v>256.8</v>
          </cell>
          <cell r="AL329">
            <v>2</v>
          </cell>
          <cell r="AM329">
            <v>5</v>
          </cell>
          <cell r="AN329">
            <v>4</v>
          </cell>
          <cell r="AO329">
            <v>6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2</v>
          </cell>
          <cell r="BB329">
            <v>64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26628.93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197</v>
          </cell>
          <cell r="BS329">
            <v>59</v>
          </cell>
          <cell r="BT329">
            <v>120</v>
          </cell>
          <cell r="BU329">
            <v>59</v>
          </cell>
          <cell r="BV329">
            <v>0</v>
          </cell>
          <cell r="BW329">
            <v>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-Country Level"/>
      <sheetName val="Overview-Regional Level"/>
      <sheetName val="overview"/>
      <sheetName val="all"/>
      <sheetName val="staff"/>
      <sheetName val="agent"/>
      <sheetName val="SCB"/>
      <sheetName val="PA"/>
      <sheetName val="DirectResponse"/>
      <sheetName val="Electrolux"/>
      <sheetName val="Other"/>
      <sheetName val="TS Take one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43">
          <cell r="A343" t="str">
            <v>rawdata0409</v>
          </cell>
          <cell r="B343">
            <v>38231</v>
          </cell>
          <cell r="C343">
            <v>41.4938</v>
          </cell>
        </row>
        <row r="344">
          <cell r="A344" t="str">
            <v>segno</v>
          </cell>
          <cell r="B344" t="str">
            <v>noprin_n</v>
          </cell>
          <cell r="C344" t="str">
            <v>nosupp_n</v>
          </cell>
          <cell r="D344" t="str">
            <v>com_n</v>
          </cell>
          <cell r="E344" t="str">
            <v>avcrl_n</v>
          </cell>
          <cell r="F344" t="str">
            <v>novc</v>
          </cell>
          <cell r="G344" t="str">
            <v>noic</v>
          </cell>
          <cell r="H344" t="str">
            <v>noprin</v>
          </cell>
          <cell r="I344" t="str">
            <v>nosupp</v>
          </cell>
          <cell r="J344" t="str">
            <v>amtcurr</v>
          </cell>
          <cell r="K344" t="str">
            <v>amt30d</v>
          </cell>
          <cell r="L344" t="str">
            <v>amt60d</v>
          </cell>
          <cell r="M344" t="str">
            <v>amt90d</v>
          </cell>
          <cell r="N344" t="str">
            <v>amt120d</v>
          </cell>
          <cell r="O344" t="str">
            <v>amt150d</v>
          </cell>
          <cell r="P344" t="str">
            <v>nocurr</v>
          </cell>
          <cell r="Q344" t="str">
            <v>no30d</v>
          </cell>
          <cell r="R344" t="str">
            <v>no60d</v>
          </cell>
          <cell r="S344" t="str">
            <v>no90d</v>
          </cell>
          <cell r="T344" t="str">
            <v>no120d</v>
          </cell>
          <cell r="U344" t="str">
            <v>no150d</v>
          </cell>
          <cell r="V344" t="str">
            <v>amtrevo</v>
          </cell>
          <cell r="W344" t="str">
            <v>amttran</v>
          </cell>
          <cell r="X344" t="str">
            <v>nononact</v>
          </cell>
          <cell r="Y344" t="str">
            <v>no3mact</v>
          </cell>
          <cell r="Z344" t="str">
            <v>no6mact</v>
          </cell>
          <cell r="AA344" t="str">
            <v>nodorm</v>
          </cell>
          <cell r="AB344" t="str">
            <v>cifcrl</v>
          </cell>
          <cell r="AC344" t="str">
            <v>ncifcom</v>
          </cell>
          <cell r="AD344" t="str">
            <v>cyccrl</v>
          </cell>
          <cell r="AE344" t="str">
            <v>cyccom</v>
          </cell>
          <cell r="AF344" t="str">
            <v>actcrl</v>
          </cell>
          <cell r="AG344" t="str">
            <v>stmtbal</v>
          </cell>
          <cell r="AH344" t="str">
            <v>cycret</v>
          </cell>
          <cell r="AI344" t="str">
            <v>cyccsh</v>
          </cell>
          <cell r="AJ344" t="str">
            <v>tfinchg</v>
          </cell>
          <cell r="AK344" t="str">
            <v>fees</v>
          </cell>
          <cell r="AL344" t="str">
            <v>rollover</v>
          </cell>
          <cell r="AM344" t="str">
            <v>nocecif</v>
          </cell>
          <cell r="AN344" t="str">
            <v>noret</v>
          </cell>
          <cell r="AO344" t="str">
            <v>nocsh</v>
          </cell>
          <cell r="AP344" t="str">
            <v>pmtamt</v>
          </cell>
          <cell r="AQ344" t="str">
            <v>nopmt</v>
          </cell>
          <cell r="AR344" t="str">
            <v>amt150dp</v>
          </cell>
          <cell r="AS344" t="str">
            <v>no150dp</v>
          </cell>
          <cell r="AT344" t="str">
            <v>unbilled</v>
          </cell>
          <cell r="AU344" t="str">
            <v>cycbt</v>
          </cell>
          <cell r="AV344" t="str">
            <v>nobt</v>
          </cell>
          <cell r="AW344" t="str">
            <v>nocu</v>
          </cell>
          <cell r="AX344" t="str">
            <v>nonc</v>
          </cell>
          <cell r="AY344" t="str">
            <v>cycpre</v>
          </cell>
          <cell r="AZ344" t="str">
            <v>nopre</v>
          </cell>
          <cell r="BA344" t="str">
            <v>norev</v>
          </cell>
          <cell r="BB344" t="str">
            <v>notran</v>
          </cell>
          <cell r="BC344" t="str">
            <v>scredcoint</v>
          </cell>
          <cell r="BD344" t="str">
            <v>scredcoprin</v>
          </cell>
          <cell r="BE344" t="str">
            <v>sfcredcoint</v>
          </cell>
          <cell r="BF344" t="str">
            <v>sfcredcoprin</v>
          </cell>
          <cell r="BG344" t="str">
            <v>sstmtbal</v>
          </cell>
          <cell r="BH344" t="str">
            <v>ilamtcurr</v>
          </cell>
          <cell r="BI344" t="str">
            <v>ilamt30d</v>
          </cell>
          <cell r="BJ344" t="str">
            <v>ilamt60d</v>
          </cell>
          <cell r="BK344" t="str">
            <v>ilamt61d</v>
          </cell>
          <cell r="BL344" t="str">
            <v>ilnocurr</v>
          </cell>
          <cell r="BM344" t="str">
            <v>ilno30d</v>
          </cell>
          <cell r="BN344" t="str">
            <v>ilno60d</v>
          </cell>
          <cell r="BO344" t="str">
            <v>ilno61d</v>
          </cell>
          <cell r="BP344" t="str">
            <v>ilamtrevo</v>
          </cell>
          <cell r="BQ344" t="str">
            <v>ilamttran</v>
          </cell>
          <cell r="BR344" t="str">
            <v>New Appl</v>
          </cell>
          <cell r="BS344" t="str">
            <v>Appl Appr</v>
          </cell>
          <cell r="BT344" t="str">
            <v>Appl Dec</v>
          </cell>
          <cell r="BU344" t="str">
            <v>New Card</v>
          </cell>
          <cell r="BV344" t="str">
            <v>credcoacct</v>
          </cell>
          <cell r="BW344" t="str">
            <v>fraudcoacct</v>
          </cell>
        </row>
        <row r="345">
          <cell r="A345" t="str">
            <v xml:space="preserve">01-Staff </v>
          </cell>
          <cell r="B345">
            <v>10</v>
          </cell>
          <cell r="C345">
            <v>10</v>
          </cell>
          <cell r="D345">
            <v>0.96</v>
          </cell>
          <cell r="E345">
            <v>9.6000000000000002E-2</v>
          </cell>
          <cell r="F345">
            <v>5</v>
          </cell>
          <cell r="G345">
            <v>1</v>
          </cell>
          <cell r="H345">
            <v>1431</v>
          </cell>
          <cell r="I345">
            <v>436</v>
          </cell>
          <cell r="J345">
            <v>23452.246899999998</v>
          </cell>
          <cell r="K345">
            <v>380.26310000000001</v>
          </cell>
          <cell r="L345">
            <v>203.33330000000001</v>
          </cell>
          <cell r="M345">
            <v>93.918000000000006</v>
          </cell>
          <cell r="N345">
            <v>37.5852</v>
          </cell>
          <cell r="O345">
            <v>30.472799999999999</v>
          </cell>
          <cell r="P345">
            <v>1874</v>
          </cell>
          <cell r="Q345">
            <v>13</v>
          </cell>
          <cell r="R345">
            <v>7</v>
          </cell>
          <cell r="S345">
            <v>3</v>
          </cell>
          <cell r="T345">
            <v>2</v>
          </cell>
          <cell r="U345">
            <v>1</v>
          </cell>
          <cell r="V345">
            <v>14768.3608</v>
          </cell>
          <cell r="W345">
            <v>9481.3402999999998</v>
          </cell>
          <cell r="X345">
            <v>8</v>
          </cell>
          <cell r="Y345">
            <v>1435</v>
          </cell>
          <cell r="Z345">
            <v>87</v>
          </cell>
          <cell r="AA345">
            <v>337</v>
          </cell>
          <cell r="AB345">
            <v>117.1635</v>
          </cell>
          <cell r="AC345">
            <v>428.12830000000002</v>
          </cell>
          <cell r="AD345">
            <v>116.7107</v>
          </cell>
          <cell r="AE345">
            <v>446.44940000000003</v>
          </cell>
          <cell r="AF345">
            <v>116.2307</v>
          </cell>
          <cell r="AG345">
            <v>22636153.329999998</v>
          </cell>
          <cell r="AH345">
            <v>6558417.3399999999</v>
          </cell>
          <cell r="AI345">
            <v>456300</v>
          </cell>
          <cell r="AJ345">
            <v>238496.91</v>
          </cell>
          <cell r="AK345">
            <v>33298.129999999997</v>
          </cell>
          <cell r="AL345">
            <v>506</v>
          </cell>
          <cell r="AM345">
            <v>1425</v>
          </cell>
          <cell r="AN345">
            <v>3827</v>
          </cell>
          <cell r="AO345">
            <v>80</v>
          </cell>
          <cell r="AP345">
            <v>8262239.9299999997</v>
          </cell>
          <cell r="AQ345">
            <v>927</v>
          </cell>
          <cell r="AR345">
            <v>51.881900000000002</v>
          </cell>
          <cell r="AS345">
            <v>3</v>
          </cell>
          <cell r="AT345">
            <v>362610.29</v>
          </cell>
          <cell r="AU345">
            <v>0</v>
          </cell>
          <cell r="AV345">
            <v>0</v>
          </cell>
          <cell r="AW345">
            <v>0</v>
          </cell>
          <cell r="AX345">
            <v>47</v>
          </cell>
          <cell r="AY345">
            <v>2013966.33</v>
          </cell>
          <cell r="AZ345">
            <v>145</v>
          </cell>
          <cell r="BA345">
            <v>489</v>
          </cell>
          <cell r="BB345">
            <v>1414</v>
          </cell>
          <cell r="BC345">
            <v>1936.26</v>
          </cell>
          <cell r="BD345">
            <v>15387.37</v>
          </cell>
          <cell r="BE345">
            <v>0</v>
          </cell>
          <cell r="BF345">
            <v>0</v>
          </cell>
          <cell r="BG345">
            <v>15920340.25</v>
          </cell>
          <cell r="BH345">
            <v>362610.29</v>
          </cell>
          <cell r="BI345">
            <v>0</v>
          </cell>
          <cell r="BJ345">
            <v>0</v>
          </cell>
          <cell r="BK345">
            <v>0</v>
          </cell>
          <cell r="BL345">
            <v>28</v>
          </cell>
          <cell r="BM345">
            <v>0</v>
          </cell>
          <cell r="BN345">
            <v>0</v>
          </cell>
          <cell r="BO345">
            <v>0</v>
          </cell>
          <cell r="BP345">
            <v>30561.95</v>
          </cell>
          <cell r="BQ345">
            <v>332048.34000000003</v>
          </cell>
          <cell r="BR345">
            <v>13</v>
          </cell>
          <cell r="BS345">
            <v>10</v>
          </cell>
          <cell r="BT345">
            <v>4</v>
          </cell>
          <cell r="BU345">
            <v>10</v>
          </cell>
          <cell r="BV345">
            <v>1</v>
          </cell>
          <cell r="BW345">
            <v>0</v>
          </cell>
        </row>
        <row r="346">
          <cell r="A346" t="str">
            <v xml:space="preserve">02-Agent/Leader </v>
          </cell>
          <cell r="B346">
            <v>15</v>
          </cell>
          <cell r="C346">
            <v>28</v>
          </cell>
          <cell r="D346">
            <v>1.07</v>
          </cell>
          <cell r="E346">
            <v>7.1300000000000002E-2</v>
          </cell>
          <cell r="F346">
            <v>23</v>
          </cell>
          <cell r="G346">
            <v>9</v>
          </cell>
          <cell r="H346">
            <v>7526</v>
          </cell>
          <cell r="I346">
            <v>1812</v>
          </cell>
          <cell r="J346">
            <v>313155.5318</v>
          </cell>
          <cell r="K346">
            <v>4112.7884000000004</v>
          </cell>
          <cell r="L346">
            <v>1478.4960000000001</v>
          </cell>
          <cell r="M346">
            <v>1033.5444</v>
          </cell>
          <cell r="N346">
            <v>164.1317</v>
          </cell>
          <cell r="O346">
            <v>367.40019999999998</v>
          </cell>
          <cell r="P346">
            <v>9318</v>
          </cell>
          <cell r="Q346">
            <v>85</v>
          </cell>
          <cell r="R346">
            <v>29</v>
          </cell>
          <cell r="S346">
            <v>17</v>
          </cell>
          <cell r="T346">
            <v>8</v>
          </cell>
          <cell r="U346">
            <v>6</v>
          </cell>
          <cell r="V346">
            <v>184104.94899999999</v>
          </cell>
          <cell r="W346">
            <v>136387.4767</v>
          </cell>
          <cell r="X346">
            <v>17</v>
          </cell>
          <cell r="Y346">
            <v>8189</v>
          </cell>
          <cell r="Z346">
            <v>264</v>
          </cell>
          <cell r="AA346">
            <v>868</v>
          </cell>
          <cell r="AB346">
            <v>667.50329999999997</v>
          </cell>
          <cell r="AC346">
            <v>4955.5034999999998</v>
          </cell>
          <cell r="AD346">
            <v>665.53369999999995</v>
          </cell>
          <cell r="AE346">
            <v>4697.3931000000002</v>
          </cell>
          <cell r="AF346">
            <v>664.19370000000004</v>
          </cell>
          <cell r="AG346">
            <v>280026825.52999997</v>
          </cell>
          <cell r="AH346">
            <v>51468470.850000001</v>
          </cell>
          <cell r="AI346">
            <v>4171935.28</v>
          </cell>
          <cell r="AJ346">
            <v>2781073.33</v>
          </cell>
          <cell r="AK346">
            <v>183996.38</v>
          </cell>
          <cell r="AL346">
            <v>3360</v>
          </cell>
          <cell r="AM346">
            <v>7513</v>
          </cell>
          <cell r="AN346">
            <v>31120</v>
          </cell>
          <cell r="AO346">
            <v>658</v>
          </cell>
          <cell r="AP346">
            <v>127088602.25</v>
          </cell>
          <cell r="AQ346">
            <v>6828</v>
          </cell>
          <cell r="AR346">
            <v>180.53319999999999</v>
          </cell>
          <cell r="AS346">
            <v>5</v>
          </cell>
          <cell r="AT346">
            <v>1996392.35</v>
          </cell>
          <cell r="AU346">
            <v>0</v>
          </cell>
          <cell r="AV346">
            <v>0</v>
          </cell>
          <cell r="AW346">
            <v>1</v>
          </cell>
          <cell r="AX346">
            <v>249</v>
          </cell>
          <cell r="AY346">
            <v>74801275.019999996</v>
          </cell>
          <cell r="AZ346">
            <v>3731</v>
          </cell>
          <cell r="BA346">
            <v>3252</v>
          </cell>
          <cell r="BB346">
            <v>6216</v>
          </cell>
          <cell r="BC346">
            <v>25376.46</v>
          </cell>
          <cell r="BD346">
            <v>321426.77</v>
          </cell>
          <cell r="BE346">
            <v>0</v>
          </cell>
          <cell r="BF346">
            <v>0</v>
          </cell>
          <cell r="BG346">
            <v>184334992.78999999</v>
          </cell>
          <cell r="BH346">
            <v>2005518.35</v>
          </cell>
          <cell r="BI346">
            <v>1670</v>
          </cell>
          <cell r="BJ346">
            <v>0</v>
          </cell>
          <cell r="BK346">
            <v>0</v>
          </cell>
          <cell r="BL346">
            <v>140</v>
          </cell>
          <cell r="BM346">
            <v>1</v>
          </cell>
          <cell r="BN346">
            <v>0</v>
          </cell>
          <cell r="BO346">
            <v>0</v>
          </cell>
          <cell r="BP346">
            <v>484367.4</v>
          </cell>
          <cell r="BQ346">
            <v>1522820.95</v>
          </cell>
          <cell r="BR346">
            <v>30</v>
          </cell>
          <cell r="BS346">
            <v>15</v>
          </cell>
          <cell r="BT346">
            <v>18</v>
          </cell>
          <cell r="BU346">
            <v>15</v>
          </cell>
          <cell r="BV346">
            <v>7</v>
          </cell>
          <cell r="BW346">
            <v>0</v>
          </cell>
        </row>
        <row r="347">
          <cell r="A347" t="str">
            <v xml:space="preserve">03-SCB </v>
          </cell>
          <cell r="B347">
            <v>0</v>
          </cell>
          <cell r="C347">
            <v>8</v>
          </cell>
          <cell r="D347">
            <v>0</v>
          </cell>
          <cell r="E347">
            <v>0</v>
          </cell>
          <cell r="F347">
            <v>3</v>
          </cell>
          <cell r="G347">
            <v>5</v>
          </cell>
          <cell r="H347">
            <v>2705</v>
          </cell>
          <cell r="I347">
            <v>843</v>
          </cell>
          <cell r="J347">
            <v>80817.896999999997</v>
          </cell>
          <cell r="K347">
            <v>1669.9460999999999</v>
          </cell>
          <cell r="L347">
            <v>337.5498</v>
          </cell>
          <cell r="M347">
            <v>334.82069999999999</v>
          </cell>
          <cell r="N347">
            <v>295.16230000000002</v>
          </cell>
          <cell r="O347">
            <v>250.0008</v>
          </cell>
          <cell r="P347">
            <v>3576</v>
          </cell>
          <cell r="Q347">
            <v>25</v>
          </cell>
          <cell r="R347">
            <v>6</v>
          </cell>
          <cell r="S347">
            <v>6</v>
          </cell>
          <cell r="T347">
            <v>6</v>
          </cell>
          <cell r="U347">
            <v>5</v>
          </cell>
          <cell r="V347">
            <v>48888.748800000001</v>
          </cell>
          <cell r="W347">
            <v>34916.904600000002</v>
          </cell>
          <cell r="X347">
            <v>2</v>
          </cell>
          <cell r="Y347">
            <v>3104</v>
          </cell>
          <cell r="Z347">
            <v>140</v>
          </cell>
          <cell r="AA347">
            <v>302</v>
          </cell>
          <cell r="AB347">
            <v>213.2</v>
          </cell>
          <cell r="AC347">
            <v>1870.5343</v>
          </cell>
          <cell r="AD347">
            <v>212.50729999999999</v>
          </cell>
          <cell r="AE347">
            <v>2200.0342000000001</v>
          </cell>
          <cell r="AF347">
            <v>212.3323</v>
          </cell>
          <cell r="AG347">
            <v>73099770.370000005</v>
          </cell>
          <cell r="AH347">
            <v>20127185.140000001</v>
          </cell>
          <cell r="AI347">
            <v>1880500</v>
          </cell>
          <cell r="AJ347">
            <v>771551.95</v>
          </cell>
          <cell r="AK347">
            <v>81055.990000000005</v>
          </cell>
          <cell r="AL347">
            <v>1171</v>
          </cell>
          <cell r="AM347">
            <v>2699</v>
          </cell>
          <cell r="AN347">
            <v>9824</v>
          </cell>
          <cell r="AO347">
            <v>196</v>
          </cell>
          <cell r="AP347">
            <v>33930716.380000003</v>
          </cell>
          <cell r="AQ347">
            <v>2303</v>
          </cell>
          <cell r="AR347">
            <v>100.27679999999999</v>
          </cell>
          <cell r="AS347">
            <v>2</v>
          </cell>
          <cell r="AT347">
            <v>854604.71</v>
          </cell>
          <cell r="AU347">
            <v>0</v>
          </cell>
          <cell r="AV347">
            <v>0</v>
          </cell>
          <cell r="AW347">
            <v>0</v>
          </cell>
          <cell r="AX347">
            <v>74</v>
          </cell>
          <cell r="AY347">
            <v>10363098.060000001</v>
          </cell>
          <cell r="AZ347">
            <v>399</v>
          </cell>
          <cell r="BA347">
            <v>1144</v>
          </cell>
          <cell r="BB347">
            <v>2482</v>
          </cell>
          <cell r="BC347">
            <v>18874.55</v>
          </cell>
          <cell r="BD347">
            <v>213220.92</v>
          </cell>
          <cell r="BE347">
            <v>0</v>
          </cell>
          <cell r="BF347">
            <v>0</v>
          </cell>
          <cell r="BG347">
            <v>50640705.789999999</v>
          </cell>
          <cell r="BH347">
            <v>854604.71</v>
          </cell>
          <cell r="BI347">
            <v>0</v>
          </cell>
          <cell r="BJ347">
            <v>0</v>
          </cell>
          <cell r="BK347">
            <v>0</v>
          </cell>
          <cell r="BL347">
            <v>50</v>
          </cell>
          <cell r="BM347">
            <v>0</v>
          </cell>
          <cell r="BN347">
            <v>0</v>
          </cell>
          <cell r="BO347">
            <v>0</v>
          </cell>
          <cell r="BP347">
            <v>72737.649999999994</v>
          </cell>
          <cell r="BQ347">
            <v>781867.06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3</v>
          </cell>
          <cell r="BW347">
            <v>0</v>
          </cell>
        </row>
        <row r="348">
          <cell r="A348" t="str">
            <v xml:space="preserve">04-PA </v>
          </cell>
          <cell r="B348">
            <v>2483</v>
          </cell>
          <cell r="C348">
            <v>402</v>
          </cell>
          <cell r="D348">
            <v>140.53200000000001</v>
          </cell>
          <cell r="E348">
            <v>5.6599999999999998E-2</v>
          </cell>
          <cell r="F348">
            <v>519</v>
          </cell>
          <cell r="G348">
            <v>64</v>
          </cell>
          <cell r="H348">
            <v>95498</v>
          </cell>
          <cell r="I348">
            <v>17880</v>
          </cell>
          <cell r="J348">
            <v>1679681.9515</v>
          </cell>
          <cell r="K348">
            <v>21866.642899999999</v>
          </cell>
          <cell r="L348">
            <v>4576.7642999999998</v>
          </cell>
          <cell r="M348">
            <v>2648.2239</v>
          </cell>
          <cell r="N348">
            <v>3042.9576999999999</v>
          </cell>
          <cell r="O348">
            <v>3155.3692000000001</v>
          </cell>
          <cell r="P348">
            <v>113776</v>
          </cell>
          <cell r="Q348">
            <v>618</v>
          </cell>
          <cell r="R348">
            <v>132</v>
          </cell>
          <cell r="S348">
            <v>79</v>
          </cell>
          <cell r="T348">
            <v>87</v>
          </cell>
          <cell r="U348">
            <v>83</v>
          </cell>
          <cell r="V348">
            <v>773100.73369999998</v>
          </cell>
          <cell r="W348">
            <v>944314.99239999999</v>
          </cell>
          <cell r="X348">
            <v>1438</v>
          </cell>
          <cell r="Y348">
            <v>89526</v>
          </cell>
          <cell r="Z348">
            <v>6304</v>
          </cell>
          <cell r="AA348">
            <v>16110</v>
          </cell>
          <cell r="AB348">
            <v>6665.5590000000002</v>
          </cell>
          <cell r="AC348">
            <v>20685.9516</v>
          </cell>
          <cell r="AD348">
            <v>6510.5075999999999</v>
          </cell>
          <cell r="AE348">
            <v>22567.403399999999</v>
          </cell>
          <cell r="AF348">
            <v>6485.2046</v>
          </cell>
          <cell r="AG348">
            <v>1448220500.2699001</v>
          </cell>
          <cell r="AH348">
            <v>400900882.80000001</v>
          </cell>
          <cell r="AI348">
            <v>35959630.140000001</v>
          </cell>
          <cell r="AJ348">
            <v>12178924.779999999</v>
          </cell>
          <cell r="AK348">
            <v>1362941.71</v>
          </cell>
          <cell r="AL348">
            <v>24970</v>
          </cell>
          <cell r="AM348">
            <v>93193</v>
          </cell>
          <cell r="AN348">
            <v>230104</v>
          </cell>
          <cell r="AO348">
            <v>5583</v>
          </cell>
          <cell r="AP348">
            <v>830777162.47000003</v>
          </cell>
          <cell r="AQ348">
            <v>60942</v>
          </cell>
          <cell r="AR348">
            <v>2443.8166999999999</v>
          </cell>
          <cell r="AS348">
            <v>74</v>
          </cell>
          <cell r="AT348">
            <v>37637955.75</v>
          </cell>
          <cell r="AU348">
            <v>90000</v>
          </cell>
          <cell r="AV348">
            <v>2</v>
          </cell>
          <cell r="AW348">
            <v>2</v>
          </cell>
          <cell r="AX348">
            <v>3098</v>
          </cell>
          <cell r="AY348">
            <v>395407426.02999997</v>
          </cell>
          <cell r="AZ348">
            <v>14999</v>
          </cell>
          <cell r="BA348">
            <v>23836</v>
          </cell>
          <cell r="BB348">
            <v>91013</v>
          </cell>
          <cell r="BC348">
            <v>193720.47</v>
          </cell>
          <cell r="BD348">
            <v>1840643.79</v>
          </cell>
          <cell r="BE348">
            <v>14756.57</v>
          </cell>
          <cell r="BF348">
            <v>0</v>
          </cell>
          <cell r="BG348">
            <v>802815208.50999999</v>
          </cell>
          <cell r="BH348">
            <v>37846711.659999996</v>
          </cell>
          <cell r="BI348">
            <v>29611.83</v>
          </cell>
          <cell r="BJ348">
            <v>9806.31</v>
          </cell>
          <cell r="BK348">
            <v>0</v>
          </cell>
          <cell r="BL348">
            <v>2402</v>
          </cell>
          <cell r="BM348">
            <v>3</v>
          </cell>
          <cell r="BN348">
            <v>1</v>
          </cell>
          <cell r="BO348">
            <v>0</v>
          </cell>
          <cell r="BP348">
            <v>6652915.5300000003</v>
          </cell>
          <cell r="BQ348">
            <v>31233214.27</v>
          </cell>
          <cell r="BR348">
            <v>3667</v>
          </cell>
          <cell r="BS348">
            <v>2481</v>
          </cell>
          <cell r="BT348">
            <v>580</v>
          </cell>
          <cell r="BU348">
            <v>2481</v>
          </cell>
          <cell r="BV348">
            <v>41</v>
          </cell>
          <cell r="BW348">
            <v>1</v>
          </cell>
        </row>
        <row r="349">
          <cell r="A349" t="str">
            <v xml:space="preserve">05-Direct Response </v>
          </cell>
          <cell r="B349">
            <v>778</v>
          </cell>
          <cell r="C349">
            <v>88</v>
          </cell>
          <cell r="D349">
            <v>44.39</v>
          </cell>
          <cell r="E349">
            <v>5.7099999999999998E-2</v>
          </cell>
          <cell r="F349">
            <v>42</v>
          </cell>
          <cell r="G349">
            <v>15</v>
          </cell>
          <cell r="H349">
            <v>9269</v>
          </cell>
          <cell r="I349">
            <v>1443</v>
          </cell>
          <cell r="J349">
            <v>127611.4703</v>
          </cell>
          <cell r="K349">
            <v>1261.884</v>
          </cell>
          <cell r="L349">
            <v>856.3655</v>
          </cell>
          <cell r="M349">
            <v>718.22239999999999</v>
          </cell>
          <cell r="N349">
            <v>607.8202</v>
          </cell>
          <cell r="O349">
            <v>557.99599999999998</v>
          </cell>
          <cell r="P349">
            <v>10720</v>
          </cell>
          <cell r="Q349">
            <v>42</v>
          </cell>
          <cell r="R349">
            <v>21</v>
          </cell>
          <cell r="S349">
            <v>19</v>
          </cell>
          <cell r="T349">
            <v>16</v>
          </cell>
          <cell r="U349">
            <v>9</v>
          </cell>
          <cell r="V349">
            <v>50062.830900000001</v>
          </cell>
          <cell r="W349">
            <v>81995.167199999996</v>
          </cell>
          <cell r="X349">
            <v>360</v>
          </cell>
          <cell r="Y349">
            <v>7984</v>
          </cell>
          <cell r="Z349">
            <v>744</v>
          </cell>
          <cell r="AA349">
            <v>1624</v>
          </cell>
          <cell r="AB349">
            <v>626.28899999999999</v>
          </cell>
          <cell r="AC349">
            <v>2977.6019000000001</v>
          </cell>
          <cell r="AD349">
            <v>588.49220000000003</v>
          </cell>
          <cell r="AE349">
            <v>2966.4443000000001</v>
          </cell>
          <cell r="AF349">
            <v>577.48220000000003</v>
          </cell>
          <cell r="AG349">
            <v>106811153.40000001</v>
          </cell>
          <cell r="AH349">
            <v>29693334.5</v>
          </cell>
          <cell r="AI349">
            <v>3747838.83</v>
          </cell>
          <cell r="AJ349">
            <v>780187.72</v>
          </cell>
          <cell r="AK349">
            <v>-189675.14</v>
          </cell>
          <cell r="AL349">
            <v>1756</v>
          </cell>
          <cell r="AM349">
            <v>8638</v>
          </cell>
          <cell r="AN349">
            <v>16463</v>
          </cell>
          <cell r="AO349">
            <v>601</v>
          </cell>
          <cell r="AP349">
            <v>66157511.32</v>
          </cell>
          <cell r="AQ349">
            <v>4683</v>
          </cell>
          <cell r="AR349">
            <v>444.2398</v>
          </cell>
          <cell r="AS349">
            <v>8</v>
          </cell>
          <cell r="AT349">
            <v>2065899.24</v>
          </cell>
          <cell r="AU349">
            <v>505090.18</v>
          </cell>
          <cell r="AV349">
            <v>9</v>
          </cell>
          <cell r="AW349">
            <v>0</v>
          </cell>
          <cell r="AX349">
            <v>99</v>
          </cell>
          <cell r="AY349">
            <v>38332689.979999997</v>
          </cell>
          <cell r="AZ349">
            <v>1384</v>
          </cell>
          <cell r="BA349">
            <v>1576</v>
          </cell>
          <cell r="BB349">
            <v>9259</v>
          </cell>
          <cell r="BC349">
            <v>15210.21</v>
          </cell>
          <cell r="BD349">
            <v>126597.48</v>
          </cell>
          <cell r="BE349">
            <v>0</v>
          </cell>
          <cell r="BF349">
            <v>0</v>
          </cell>
          <cell r="BG349">
            <v>52623454.509999998</v>
          </cell>
          <cell r="BH349">
            <v>2092683.68</v>
          </cell>
          <cell r="BI349">
            <v>0</v>
          </cell>
          <cell r="BJ349">
            <v>0</v>
          </cell>
          <cell r="BK349">
            <v>0</v>
          </cell>
          <cell r="BL349">
            <v>110</v>
          </cell>
          <cell r="BM349">
            <v>0</v>
          </cell>
          <cell r="BN349">
            <v>0</v>
          </cell>
          <cell r="BO349">
            <v>0</v>
          </cell>
          <cell r="BP349">
            <v>214996.22</v>
          </cell>
          <cell r="BQ349">
            <v>1877687.46</v>
          </cell>
          <cell r="BR349">
            <v>1492</v>
          </cell>
          <cell r="BS349">
            <v>777</v>
          </cell>
          <cell r="BT349">
            <v>607</v>
          </cell>
          <cell r="BU349">
            <v>777</v>
          </cell>
          <cell r="BV349">
            <v>4</v>
          </cell>
          <cell r="BW349">
            <v>0</v>
          </cell>
        </row>
        <row r="350">
          <cell r="A350" t="str">
            <v xml:space="preserve">06-Electrolux </v>
          </cell>
          <cell r="B350">
            <v>0</v>
          </cell>
          <cell r="C350">
            <v>3</v>
          </cell>
          <cell r="D350">
            <v>0</v>
          </cell>
          <cell r="E350">
            <v>0</v>
          </cell>
          <cell r="F350">
            <v>3</v>
          </cell>
          <cell r="G350">
            <v>2</v>
          </cell>
          <cell r="H350">
            <v>1170</v>
          </cell>
          <cell r="I350">
            <v>192</v>
          </cell>
          <cell r="J350">
            <v>15054.462100000001</v>
          </cell>
          <cell r="K350">
            <v>680.03449999999998</v>
          </cell>
          <cell r="L350">
            <v>111.61499999999999</v>
          </cell>
          <cell r="M350">
            <v>41.141199999999998</v>
          </cell>
          <cell r="N350">
            <v>48.506999999999998</v>
          </cell>
          <cell r="O350">
            <v>151.03899999999999</v>
          </cell>
          <cell r="P350">
            <v>1351</v>
          </cell>
          <cell r="Q350">
            <v>13</v>
          </cell>
          <cell r="R350">
            <v>3</v>
          </cell>
          <cell r="S350">
            <v>2</v>
          </cell>
          <cell r="T350">
            <v>2</v>
          </cell>
          <cell r="U350">
            <v>3</v>
          </cell>
          <cell r="V350">
            <v>13287.3701</v>
          </cell>
          <cell r="W350">
            <v>2947.7339000000002</v>
          </cell>
          <cell r="X350">
            <v>2</v>
          </cell>
          <cell r="Y350">
            <v>1005</v>
          </cell>
          <cell r="Z350">
            <v>70</v>
          </cell>
          <cell r="AA350">
            <v>285</v>
          </cell>
          <cell r="AB350">
            <v>49.637999999999998</v>
          </cell>
          <cell r="AC350">
            <v>405.9873</v>
          </cell>
          <cell r="AD350">
            <v>49.667999999999999</v>
          </cell>
          <cell r="AE350">
            <v>411.67680000000001</v>
          </cell>
          <cell r="AF350">
            <v>49.607999999999997</v>
          </cell>
          <cell r="AG350">
            <v>15067664.73</v>
          </cell>
          <cell r="AH350">
            <v>2853164.12</v>
          </cell>
          <cell r="AI350">
            <v>811200</v>
          </cell>
          <cell r="AJ350">
            <v>195979.39</v>
          </cell>
          <cell r="AK350">
            <v>39635.11</v>
          </cell>
          <cell r="AL350">
            <v>572</v>
          </cell>
          <cell r="AM350">
            <v>1173</v>
          </cell>
          <cell r="AN350">
            <v>1868</v>
          </cell>
          <cell r="AO350">
            <v>162</v>
          </cell>
          <cell r="AP350">
            <v>3737684.04</v>
          </cell>
          <cell r="AQ350">
            <v>770</v>
          </cell>
          <cell r="AR350">
            <v>148.30520000000001</v>
          </cell>
          <cell r="AS350">
            <v>4</v>
          </cell>
          <cell r="AT350">
            <v>144278.79999999999</v>
          </cell>
          <cell r="AU350">
            <v>0</v>
          </cell>
          <cell r="AV350">
            <v>0</v>
          </cell>
          <cell r="AW350">
            <v>0</v>
          </cell>
          <cell r="AX350">
            <v>2</v>
          </cell>
          <cell r="AY350">
            <v>0</v>
          </cell>
          <cell r="AZ350">
            <v>0</v>
          </cell>
          <cell r="BA350">
            <v>569</v>
          </cell>
          <cell r="BB350">
            <v>809</v>
          </cell>
          <cell r="BC350">
            <v>1855.77</v>
          </cell>
          <cell r="BD350">
            <v>14994.75</v>
          </cell>
          <cell r="BE350">
            <v>0</v>
          </cell>
          <cell r="BF350">
            <v>0</v>
          </cell>
          <cell r="BG350">
            <v>13269637.449999999</v>
          </cell>
          <cell r="BH350">
            <v>144278.79999999999</v>
          </cell>
          <cell r="BI350">
            <v>0</v>
          </cell>
          <cell r="BJ350">
            <v>0</v>
          </cell>
          <cell r="BK350">
            <v>0</v>
          </cell>
          <cell r="BL350">
            <v>9</v>
          </cell>
          <cell r="BM350">
            <v>0</v>
          </cell>
          <cell r="BN350">
            <v>0</v>
          </cell>
          <cell r="BO350">
            <v>0</v>
          </cell>
          <cell r="BP350">
            <v>23619.8</v>
          </cell>
          <cell r="BQ350">
            <v>120659</v>
          </cell>
          <cell r="BR350">
            <v>2</v>
          </cell>
          <cell r="BS350">
            <v>0</v>
          </cell>
          <cell r="BT350">
            <v>1</v>
          </cell>
          <cell r="BU350">
            <v>0</v>
          </cell>
          <cell r="BV350">
            <v>1</v>
          </cell>
          <cell r="BW350">
            <v>0</v>
          </cell>
        </row>
        <row r="351">
          <cell r="A351" t="str">
            <v xml:space="preserve">07-TS Take One </v>
          </cell>
          <cell r="B351">
            <v>30</v>
          </cell>
          <cell r="C351">
            <v>3</v>
          </cell>
          <cell r="D351">
            <v>1.2849999999999999</v>
          </cell>
          <cell r="E351">
            <v>4.2799999999999998E-2</v>
          </cell>
          <cell r="F351">
            <v>1</v>
          </cell>
          <cell r="G351">
            <v>0</v>
          </cell>
          <cell r="H351">
            <v>126</v>
          </cell>
          <cell r="I351">
            <v>11</v>
          </cell>
          <cell r="J351">
            <v>918.44740000000002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137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389.77100000000002</v>
          </cell>
          <cell r="W351">
            <v>528.67639999999994</v>
          </cell>
          <cell r="X351">
            <v>12</v>
          </cell>
          <cell r="Y351">
            <v>84</v>
          </cell>
          <cell r="Z351">
            <v>0</v>
          </cell>
          <cell r="AA351">
            <v>41</v>
          </cell>
          <cell r="AB351">
            <v>5.44</v>
          </cell>
          <cell r="AC351">
            <v>0</v>
          </cell>
          <cell r="AD351">
            <v>4.4850000000000003</v>
          </cell>
          <cell r="AE351">
            <v>0</v>
          </cell>
          <cell r="AF351">
            <v>4.2300000000000004</v>
          </cell>
          <cell r="AG351">
            <v>735454.57</v>
          </cell>
          <cell r="AH351">
            <v>362342.34</v>
          </cell>
          <cell r="AI351">
            <v>163000</v>
          </cell>
          <cell r="AJ351">
            <v>5789.2</v>
          </cell>
          <cell r="AK351">
            <v>-17985.8</v>
          </cell>
          <cell r="AL351">
            <v>21</v>
          </cell>
          <cell r="AM351">
            <v>103</v>
          </cell>
          <cell r="AN351">
            <v>159</v>
          </cell>
          <cell r="AO351">
            <v>23</v>
          </cell>
          <cell r="AP351">
            <v>278996.65000000002</v>
          </cell>
          <cell r="AQ351">
            <v>35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1</v>
          </cell>
          <cell r="AY351">
            <v>40104.800000000003</v>
          </cell>
          <cell r="AZ351">
            <v>4</v>
          </cell>
          <cell r="BA351">
            <v>13</v>
          </cell>
          <cell r="BB351">
            <v>124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442363.64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93</v>
          </cell>
          <cell r="BS351">
            <v>30</v>
          </cell>
          <cell r="BT351">
            <v>69</v>
          </cell>
          <cell r="BU351">
            <v>30</v>
          </cell>
          <cell r="BV351">
            <v>0</v>
          </cell>
          <cell r="BW351">
            <v>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ll"/>
      <sheetName val="staff"/>
      <sheetName val="SCB"/>
      <sheetName val="agent"/>
      <sheetName val="PA"/>
      <sheetName val="Take One"/>
      <sheetName val="Other"/>
      <sheetName val="Electrolux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25">
          <cell r="A425" t="str">
            <v>rawdata0504</v>
          </cell>
          <cell r="B425">
            <v>38443</v>
          </cell>
          <cell r="C425">
            <v>39.525700000000001</v>
          </cell>
        </row>
        <row r="426">
          <cell r="A426" t="str">
            <v>segno</v>
          </cell>
          <cell r="B426" t="str">
            <v>noprin_n</v>
          </cell>
          <cell r="C426" t="str">
            <v>nosupp_n</v>
          </cell>
          <cell r="D426" t="str">
            <v>com_n</v>
          </cell>
          <cell r="E426" t="str">
            <v>avcrl_n</v>
          </cell>
          <cell r="F426" t="str">
            <v>novc</v>
          </cell>
          <cell r="G426" t="str">
            <v>noic</v>
          </cell>
          <cell r="H426" t="str">
            <v>noprin</v>
          </cell>
          <cell r="I426" t="str">
            <v>nosupp</v>
          </cell>
          <cell r="J426" t="str">
            <v>amtcurr</v>
          </cell>
          <cell r="K426" t="str">
            <v>amt30d</v>
          </cell>
          <cell r="L426" t="str">
            <v>amt60d</v>
          </cell>
          <cell r="M426" t="str">
            <v>amt90d</v>
          </cell>
          <cell r="N426" t="str">
            <v>amt120d</v>
          </cell>
          <cell r="O426" t="str">
            <v>amt150d</v>
          </cell>
          <cell r="P426" t="str">
            <v>nocurr</v>
          </cell>
          <cell r="Q426" t="str">
            <v>no30d</v>
          </cell>
          <cell r="R426" t="str">
            <v>no60d</v>
          </cell>
          <cell r="S426" t="str">
            <v>no90d</v>
          </cell>
          <cell r="T426" t="str">
            <v>no120d</v>
          </cell>
          <cell r="U426" t="str">
            <v>no150d</v>
          </cell>
          <cell r="V426" t="str">
            <v>amtrevo</v>
          </cell>
          <cell r="W426" t="str">
            <v>amttran</v>
          </cell>
          <cell r="X426" t="str">
            <v>nononact</v>
          </cell>
          <cell r="Y426" t="str">
            <v>no3mact</v>
          </cell>
          <cell r="Z426" t="str">
            <v>no6mact</v>
          </cell>
          <cell r="AA426" t="str">
            <v>nodorm</v>
          </cell>
          <cell r="AB426" t="str">
            <v>cifcrl</v>
          </cell>
          <cell r="AC426" t="str">
            <v>ncifcom</v>
          </cell>
          <cell r="AD426" t="str">
            <v>cyccrl</v>
          </cell>
          <cell r="AE426" t="str">
            <v>cyccom</v>
          </cell>
          <cell r="AF426" t="str">
            <v>actcrl</v>
          </cell>
          <cell r="AG426" t="str">
            <v>stmtbal</v>
          </cell>
          <cell r="AH426" t="str">
            <v>cycret</v>
          </cell>
          <cell r="AI426" t="str">
            <v>cyccsh</v>
          </cell>
          <cell r="AJ426" t="str">
            <v>tfinchg</v>
          </cell>
          <cell r="AK426" t="str">
            <v>fees</v>
          </cell>
          <cell r="AL426" t="str">
            <v>rollover</v>
          </cell>
          <cell r="AM426" t="str">
            <v>nocecif</v>
          </cell>
          <cell r="AN426" t="str">
            <v>noret</v>
          </cell>
          <cell r="AO426" t="str">
            <v>nocsh</v>
          </cell>
          <cell r="AP426" t="str">
            <v>pmtamt</v>
          </cell>
          <cell r="AQ426" t="str">
            <v>nopmt</v>
          </cell>
          <cell r="AR426" t="str">
            <v>amt150dp</v>
          </cell>
          <cell r="AS426" t="str">
            <v>no150dp</v>
          </cell>
          <cell r="AT426" t="str">
            <v>unbilled</v>
          </cell>
          <cell r="AU426" t="str">
            <v>cycbt</v>
          </cell>
          <cell r="AV426" t="str">
            <v>nobt</v>
          </cell>
          <cell r="AW426" t="str">
            <v>nocu</v>
          </cell>
          <cell r="AX426" t="str">
            <v>nonc</v>
          </cell>
          <cell r="AY426" t="str">
            <v>cycpre</v>
          </cell>
          <cell r="AZ426" t="str">
            <v>nopre</v>
          </cell>
          <cell r="BA426" t="str">
            <v>norev</v>
          </cell>
          <cell r="BB426" t="str">
            <v>notran</v>
          </cell>
          <cell r="BC426" t="str">
            <v>scredcoint</v>
          </cell>
          <cell r="BD426" t="str">
            <v>scredcoprin</v>
          </cell>
          <cell r="BE426" t="str">
            <v>sfcredcoint</v>
          </cell>
          <cell r="BF426" t="str">
            <v>sfcredcoprin</v>
          </cell>
          <cell r="BG426" t="str">
            <v>sstmtbal</v>
          </cell>
          <cell r="BH426" t="str">
            <v>ilamtcurr</v>
          </cell>
          <cell r="BI426" t="str">
            <v>ilamt30d</v>
          </cell>
          <cell r="BJ426" t="str">
            <v>ilamt60d</v>
          </cell>
          <cell r="BK426" t="str">
            <v>ilamt61d</v>
          </cell>
          <cell r="BL426" t="str">
            <v>ilnocurr</v>
          </cell>
          <cell r="BM426" t="str">
            <v>ilno30d</v>
          </cell>
          <cell r="BN426" t="str">
            <v>ilno60d</v>
          </cell>
          <cell r="BO426" t="str">
            <v>ilno61d</v>
          </cell>
          <cell r="BP426" t="str">
            <v>ilamtrevo</v>
          </cell>
          <cell r="BQ426" t="str">
            <v>ilamttran</v>
          </cell>
          <cell r="BR426" t="str">
            <v>New Appl</v>
          </cell>
          <cell r="BS426" t="str">
            <v>Appl Appr</v>
          </cell>
          <cell r="BT426" t="str">
            <v>Appl Dec</v>
          </cell>
          <cell r="BU426" t="str">
            <v>New Card</v>
          </cell>
          <cell r="BV426" t="str">
            <v>credcoacct</v>
          </cell>
          <cell r="BW426" t="str">
            <v>fraudcoacct</v>
          </cell>
          <cell r="BX426" t="str">
            <v xml:space="preserve">fpdcoprin </v>
          </cell>
          <cell r="BY426" t="str">
            <v>fpdcoacct</v>
          </cell>
          <cell r="BZ426" t="str">
            <v>01.hfirs</v>
          </cell>
          <cell r="CA426" t="str">
            <v>02.cfirs</v>
          </cell>
          <cell r="CB426" t="str">
            <v>03.first</v>
          </cell>
          <cell r="CC426" t="str">
            <v>04.hseco</v>
          </cell>
          <cell r="CD426" t="str">
            <v>05.cseco</v>
          </cell>
          <cell r="CE426" t="str">
            <v>06.secon</v>
          </cell>
          <cell r="CF426" t="str">
            <v>07.hthir</v>
          </cell>
          <cell r="CG426" t="str">
            <v>08.cthir</v>
          </cell>
          <cell r="CH426" t="str">
            <v>09.third</v>
          </cell>
          <cell r="CI426" t="str">
            <v>01.hfirsamt</v>
          </cell>
          <cell r="CJ426" t="str">
            <v>02.cfirsamt</v>
          </cell>
          <cell r="CK426" t="str">
            <v>03.firstamt</v>
          </cell>
          <cell r="CL426" t="str">
            <v>04.hsecoamt</v>
          </cell>
          <cell r="CM426" t="str">
            <v>05.csecoamt</v>
          </cell>
          <cell r="CN426" t="str">
            <v>06.seconamt</v>
          </cell>
          <cell r="CO426" t="str">
            <v>07.hthiramt</v>
          </cell>
          <cell r="CP426" t="str">
            <v>08.cthiramt</v>
          </cell>
          <cell r="CQ426" t="str">
            <v>09.thirdamt</v>
          </cell>
        </row>
        <row r="427">
          <cell r="A427" t="str">
            <v xml:space="preserve">001-SCB </v>
          </cell>
          <cell r="B427">
            <v>0</v>
          </cell>
          <cell r="C427">
            <v>1</v>
          </cell>
          <cell r="D427">
            <v>0</v>
          </cell>
          <cell r="E427">
            <v>0</v>
          </cell>
          <cell r="F427">
            <v>1</v>
          </cell>
          <cell r="G427">
            <v>3</v>
          </cell>
          <cell r="H427">
            <v>2674</v>
          </cell>
          <cell r="I427">
            <v>837</v>
          </cell>
          <cell r="J427">
            <v>74509.311000000002</v>
          </cell>
          <cell r="K427">
            <v>1177.5816</v>
          </cell>
          <cell r="L427">
            <v>821.90530000000001</v>
          </cell>
          <cell r="M427">
            <v>287.14409999999998</v>
          </cell>
          <cell r="N427">
            <v>146.15459999999999</v>
          </cell>
          <cell r="O427">
            <v>0</v>
          </cell>
          <cell r="P427">
            <v>3516</v>
          </cell>
          <cell r="Q427">
            <v>28</v>
          </cell>
          <cell r="R427">
            <v>12</v>
          </cell>
          <cell r="S427">
            <v>5</v>
          </cell>
          <cell r="T427">
            <v>4</v>
          </cell>
          <cell r="U427">
            <v>0</v>
          </cell>
          <cell r="V427">
            <v>47982.5461</v>
          </cell>
          <cell r="W427">
            <v>29278.317899999998</v>
          </cell>
          <cell r="X427">
            <v>1</v>
          </cell>
          <cell r="Y427">
            <v>3047</v>
          </cell>
          <cell r="Z427">
            <v>135</v>
          </cell>
          <cell r="AA427">
            <v>328</v>
          </cell>
          <cell r="AB427">
            <v>215.23070000000001</v>
          </cell>
          <cell r="AC427">
            <v>1176.6513</v>
          </cell>
          <cell r="AD427">
            <v>214.7312</v>
          </cell>
          <cell r="AE427">
            <v>1166.3481999999999</v>
          </cell>
          <cell r="AF427">
            <v>214.19120000000001</v>
          </cell>
          <cell r="AG427">
            <v>71573078.719999999</v>
          </cell>
          <cell r="AH427">
            <v>18388676.870000001</v>
          </cell>
          <cell r="AI427">
            <v>1699664.8</v>
          </cell>
          <cell r="AJ427">
            <v>747733.67</v>
          </cell>
          <cell r="AK427">
            <v>65930.48</v>
          </cell>
          <cell r="AL427">
            <v>1136</v>
          </cell>
          <cell r="AM427">
            <v>2677</v>
          </cell>
          <cell r="AN427">
            <v>9292</v>
          </cell>
          <cell r="AO427">
            <v>201</v>
          </cell>
          <cell r="AP427">
            <v>30695567.489999998</v>
          </cell>
          <cell r="AQ427">
            <v>2190</v>
          </cell>
          <cell r="AR427">
            <v>318.76749999999998</v>
          </cell>
          <cell r="AS427">
            <v>7</v>
          </cell>
          <cell r="AT427">
            <v>2843012.71</v>
          </cell>
          <cell r="AU427">
            <v>0</v>
          </cell>
          <cell r="AV427">
            <v>0</v>
          </cell>
          <cell r="AW427">
            <v>1</v>
          </cell>
          <cell r="AX427">
            <v>74</v>
          </cell>
          <cell r="AY427">
            <v>9835432.5</v>
          </cell>
          <cell r="AZ427">
            <v>377</v>
          </cell>
          <cell r="BA427">
            <v>1097</v>
          </cell>
          <cell r="BB427">
            <v>2475</v>
          </cell>
          <cell r="BC427">
            <v>2330.92</v>
          </cell>
          <cell r="BD427">
            <v>17700.86</v>
          </cell>
          <cell r="BE427">
            <v>0</v>
          </cell>
          <cell r="BF427">
            <v>0</v>
          </cell>
          <cell r="BG427">
            <v>50050970.630000003</v>
          </cell>
          <cell r="BH427">
            <v>2843012.71</v>
          </cell>
          <cell r="BI427">
            <v>0</v>
          </cell>
          <cell r="BJ427">
            <v>0</v>
          </cell>
          <cell r="BK427">
            <v>0</v>
          </cell>
          <cell r="BL427">
            <v>101</v>
          </cell>
          <cell r="BM427">
            <v>0</v>
          </cell>
          <cell r="BN427">
            <v>0</v>
          </cell>
          <cell r="BO427">
            <v>0</v>
          </cell>
          <cell r="BP427">
            <v>248906.14</v>
          </cell>
          <cell r="BQ427">
            <v>2594106.5699999998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1</v>
          </cell>
          <cell r="BW427">
            <v>0</v>
          </cell>
          <cell r="BX427">
            <v>0</v>
          </cell>
          <cell r="BY427">
            <v>0</v>
          </cell>
        </row>
        <row r="428">
          <cell r="A428" t="str">
            <v xml:space="preserve">100-Staff </v>
          </cell>
          <cell r="B428">
            <v>4</v>
          </cell>
          <cell r="C428">
            <v>1</v>
          </cell>
          <cell r="D428">
            <v>0.36</v>
          </cell>
          <cell r="E428">
            <v>0.09</v>
          </cell>
          <cell r="F428">
            <v>7</v>
          </cell>
          <cell r="G428">
            <v>1</v>
          </cell>
          <cell r="H428">
            <v>1456</v>
          </cell>
          <cell r="I428">
            <v>437</v>
          </cell>
          <cell r="J428">
            <v>25687.622500000001</v>
          </cell>
          <cell r="K428">
            <v>423.32209999999998</v>
          </cell>
          <cell r="L428">
            <v>149.17099999999999</v>
          </cell>
          <cell r="M428">
            <v>55.537599999999998</v>
          </cell>
          <cell r="N428">
            <v>38.607399999999998</v>
          </cell>
          <cell r="O428">
            <v>11.9659</v>
          </cell>
          <cell r="P428">
            <v>1894</v>
          </cell>
          <cell r="Q428">
            <v>16</v>
          </cell>
          <cell r="R428">
            <v>5</v>
          </cell>
          <cell r="S428">
            <v>3</v>
          </cell>
          <cell r="T428">
            <v>1</v>
          </cell>
          <cell r="U428">
            <v>1</v>
          </cell>
          <cell r="V428">
            <v>16324.8272</v>
          </cell>
          <cell r="W428">
            <v>10076.2906</v>
          </cell>
          <cell r="X428">
            <v>0</v>
          </cell>
          <cell r="Y428">
            <v>1407</v>
          </cell>
          <cell r="Z428">
            <v>80</v>
          </cell>
          <cell r="AA428">
            <v>406</v>
          </cell>
          <cell r="AB428">
            <v>121.6884</v>
          </cell>
          <cell r="AC428">
            <v>289.99250000000001</v>
          </cell>
          <cell r="AD428">
            <v>121.40949999999999</v>
          </cell>
          <cell r="AE428">
            <v>287.54610000000002</v>
          </cell>
          <cell r="AF428">
            <v>121.28149999999999</v>
          </cell>
          <cell r="AG428">
            <v>24354412.43</v>
          </cell>
          <cell r="AH428">
            <v>7791497.4800000004</v>
          </cell>
          <cell r="AI428">
            <v>554400</v>
          </cell>
          <cell r="AJ428">
            <v>251346.65</v>
          </cell>
          <cell r="AK428">
            <v>-15187.3</v>
          </cell>
          <cell r="AL428">
            <v>503</v>
          </cell>
          <cell r="AM428">
            <v>1454</v>
          </cell>
          <cell r="AN428">
            <v>3975</v>
          </cell>
          <cell r="AO428">
            <v>106</v>
          </cell>
          <cell r="AP428">
            <v>9377065.5399999991</v>
          </cell>
          <cell r="AQ428">
            <v>947</v>
          </cell>
          <cell r="AR428">
            <v>34.891199999999998</v>
          </cell>
          <cell r="AS428">
            <v>2</v>
          </cell>
          <cell r="AT428">
            <v>1018483.94</v>
          </cell>
          <cell r="AU428">
            <v>0</v>
          </cell>
          <cell r="AV428">
            <v>0</v>
          </cell>
          <cell r="AW428">
            <v>0</v>
          </cell>
          <cell r="AX428">
            <v>50</v>
          </cell>
          <cell r="AY428">
            <v>1774313.89</v>
          </cell>
          <cell r="AZ428">
            <v>138</v>
          </cell>
          <cell r="BA428">
            <v>495</v>
          </cell>
          <cell r="BB428">
            <v>1427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16944459.109999999</v>
          </cell>
          <cell r="BH428">
            <v>1018483.94</v>
          </cell>
          <cell r="BI428">
            <v>0</v>
          </cell>
          <cell r="BJ428">
            <v>0</v>
          </cell>
          <cell r="BK428">
            <v>0</v>
          </cell>
          <cell r="BL428">
            <v>41</v>
          </cell>
          <cell r="BM428">
            <v>0</v>
          </cell>
          <cell r="BN428">
            <v>0</v>
          </cell>
          <cell r="BO428">
            <v>0</v>
          </cell>
          <cell r="BP428">
            <v>123725.1</v>
          </cell>
          <cell r="BQ428">
            <v>894758.84</v>
          </cell>
          <cell r="BR428">
            <v>5</v>
          </cell>
          <cell r="BS428">
            <v>4</v>
          </cell>
          <cell r="BT428">
            <v>5</v>
          </cell>
          <cell r="BU428">
            <v>4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CB428">
            <v>6</v>
          </cell>
          <cell r="CE428">
            <v>7</v>
          </cell>
          <cell r="CK428">
            <v>121082.65</v>
          </cell>
          <cell r="CN428">
            <v>78591.67</v>
          </cell>
        </row>
        <row r="429">
          <cell r="A429" t="str">
            <v xml:space="preserve">200-Agent </v>
          </cell>
          <cell r="B429">
            <v>2</v>
          </cell>
          <cell r="C429">
            <v>4</v>
          </cell>
          <cell r="D429">
            <v>7.4999999999999997E-2</v>
          </cell>
          <cell r="E429">
            <v>3.7499999999999999E-2</v>
          </cell>
          <cell r="F429">
            <v>3</v>
          </cell>
          <cell r="G429">
            <v>13</v>
          </cell>
          <cell r="H429">
            <v>8209</v>
          </cell>
          <cell r="I429">
            <v>1905</v>
          </cell>
          <cell r="J429">
            <v>301885.36959999998</v>
          </cell>
          <cell r="K429">
            <v>6777.4920000000002</v>
          </cell>
          <cell r="L429">
            <v>1013.3823</v>
          </cell>
          <cell r="M429">
            <v>929.20029999999997</v>
          </cell>
          <cell r="N429">
            <v>942.11069999999995</v>
          </cell>
          <cell r="O429">
            <v>595.61800000000005</v>
          </cell>
          <cell r="P429">
            <v>10039</v>
          </cell>
          <cell r="Q429">
            <v>143</v>
          </cell>
          <cell r="R429">
            <v>20</v>
          </cell>
          <cell r="S429">
            <v>20</v>
          </cell>
          <cell r="T429">
            <v>17</v>
          </cell>
          <cell r="U429">
            <v>10</v>
          </cell>
          <cell r="V429">
            <v>195418.087</v>
          </cell>
          <cell r="W429">
            <v>116765.68240000001</v>
          </cell>
          <cell r="X429">
            <v>1</v>
          </cell>
          <cell r="Y429">
            <v>8755</v>
          </cell>
          <cell r="Z429">
            <v>319</v>
          </cell>
          <cell r="AA429">
            <v>1039</v>
          </cell>
          <cell r="AB429">
            <v>708.34100000000001</v>
          </cell>
          <cell r="AC429">
            <v>4700.3566000000001</v>
          </cell>
          <cell r="AD429">
            <v>706.2287</v>
          </cell>
          <cell r="AE429">
            <v>5539.6538</v>
          </cell>
          <cell r="AF429">
            <v>703.19420000000002</v>
          </cell>
          <cell r="AG429">
            <v>283309954.95999998</v>
          </cell>
          <cell r="AH429">
            <v>51387700.490000002</v>
          </cell>
          <cell r="AI429">
            <v>3965871.33</v>
          </cell>
          <cell r="AJ429">
            <v>3091005.61</v>
          </cell>
          <cell r="AK429">
            <v>-35326.089999999997</v>
          </cell>
          <cell r="AL429">
            <v>3843</v>
          </cell>
          <cell r="AM429">
            <v>8204</v>
          </cell>
          <cell r="AN429">
            <v>28951</v>
          </cell>
          <cell r="AO429">
            <v>684</v>
          </cell>
          <cell r="AP429">
            <v>110480438.22</v>
          </cell>
          <cell r="AQ429">
            <v>6831</v>
          </cell>
          <cell r="AR429">
            <v>40.596499999999999</v>
          </cell>
          <cell r="AS429">
            <v>1</v>
          </cell>
          <cell r="AT429">
            <v>5544175.8399999999</v>
          </cell>
          <cell r="AU429">
            <v>0</v>
          </cell>
          <cell r="AV429">
            <v>0</v>
          </cell>
          <cell r="AW429">
            <v>0</v>
          </cell>
          <cell r="AX429">
            <v>268</v>
          </cell>
          <cell r="AY429">
            <v>55174571.130000003</v>
          </cell>
          <cell r="AZ429">
            <v>3249</v>
          </cell>
          <cell r="BA429">
            <v>3702</v>
          </cell>
          <cell r="BB429">
            <v>6548</v>
          </cell>
          <cell r="BC429">
            <v>23830.79</v>
          </cell>
          <cell r="BD429">
            <v>515237.41</v>
          </cell>
          <cell r="BE429">
            <v>78634.36</v>
          </cell>
          <cell r="BF429">
            <v>0</v>
          </cell>
          <cell r="BG429">
            <v>202727035.00999999</v>
          </cell>
          <cell r="BH429">
            <v>5547005.8399999999</v>
          </cell>
          <cell r="BI429">
            <v>0</v>
          </cell>
          <cell r="BJ429">
            <v>0</v>
          </cell>
          <cell r="BK429">
            <v>0</v>
          </cell>
          <cell r="BL429">
            <v>242</v>
          </cell>
          <cell r="BM429">
            <v>0</v>
          </cell>
          <cell r="BN429">
            <v>0</v>
          </cell>
          <cell r="BO429">
            <v>0</v>
          </cell>
          <cell r="BP429">
            <v>1407503.19</v>
          </cell>
          <cell r="BQ429">
            <v>4139502.65</v>
          </cell>
          <cell r="BR429">
            <v>11</v>
          </cell>
          <cell r="BS429">
            <v>2</v>
          </cell>
          <cell r="BT429">
            <v>7</v>
          </cell>
          <cell r="BU429">
            <v>2</v>
          </cell>
          <cell r="BV429">
            <v>7</v>
          </cell>
          <cell r="BW429">
            <v>2</v>
          </cell>
          <cell r="BX429">
            <v>0</v>
          </cell>
          <cell r="BY429">
            <v>0</v>
          </cell>
          <cell r="BZ429">
            <v>4</v>
          </cell>
          <cell r="CB429">
            <v>42</v>
          </cell>
          <cell r="CE429">
            <v>91</v>
          </cell>
          <cell r="CI429">
            <v>42373.02</v>
          </cell>
          <cell r="CK429">
            <v>563090.79</v>
          </cell>
          <cell r="CN429">
            <v>1380400.39</v>
          </cell>
        </row>
        <row r="430">
          <cell r="A430" t="str">
            <v xml:space="preserve">300-P/A </v>
          </cell>
          <cell r="B430">
            <v>354</v>
          </cell>
          <cell r="C430">
            <v>50</v>
          </cell>
          <cell r="D430">
            <v>20.774999999999999</v>
          </cell>
          <cell r="E430">
            <v>5.8700000000000002E-2</v>
          </cell>
          <cell r="F430">
            <v>138</v>
          </cell>
          <cell r="G430">
            <v>114</v>
          </cell>
          <cell r="H430">
            <v>100331</v>
          </cell>
          <cell r="I430">
            <v>18352</v>
          </cell>
          <cell r="J430">
            <v>1685468.7815</v>
          </cell>
          <cell r="K430">
            <v>30330.383699999998</v>
          </cell>
          <cell r="L430">
            <v>6706.9718000000003</v>
          </cell>
          <cell r="M430">
            <v>4630.7833000000001</v>
          </cell>
          <cell r="N430">
            <v>3093.0390000000002</v>
          </cell>
          <cell r="O430">
            <v>2916.3724000000002</v>
          </cell>
          <cell r="P430">
            <v>118680</v>
          </cell>
          <cell r="Q430">
            <v>892</v>
          </cell>
          <cell r="R430">
            <v>194</v>
          </cell>
          <cell r="S430">
            <v>127</v>
          </cell>
          <cell r="T430">
            <v>92</v>
          </cell>
          <cell r="U430">
            <v>73</v>
          </cell>
          <cell r="V430">
            <v>868867.95779999997</v>
          </cell>
          <cell r="W430">
            <v>866893.54009999998</v>
          </cell>
          <cell r="X430">
            <v>162</v>
          </cell>
          <cell r="Y430">
            <v>93734</v>
          </cell>
          <cell r="Z430">
            <v>6162</v>
          </cell>
          <cell r="AA430">
            <v>18625</v>
          </cell>
          <cell r="AB430">
            <v>7055.2629999999999</v>
          </cell>
          <cell r="AC430">
            <v>22609.967400000001</v>
          </cell>
          <cell r="AD430">
            <v>7014.9107999999997</v>
          </cell>
          <cell r="AE430">
            <v>26077.4954</v>
          </cell>
          <cell r="AF430">
            <v>6995.5316999999995</v>
          </cell>
          <cell r="AG430">
            <v>1528606545.2699001</v>
          </cell>
          <cell r="AH430">
            <v>388227808.91000003</v>
          </cell>
          <cell r="AI430">
            <v>35916713.380000003</v>
          </cell>
          <cell r="AJ430">
            <v>13785441.25</v>
          </cell>
          <cell r="AK430">
            <v>1180976.47</v>
          </cell>
          <cell r="AL430">
            <v>27626</v>
          </cell>
          <cell r="AM430">
            <v>100036</v>
          </cell>
          <cell r="AN430">
            <v>212111</v>
          </cell>
          <cell r="AO430">
            <v>5832</v>
          </cell>
          <cell r="AP430">
            <v>778141823.70000005</v>
          </cell>
          <cell r="AQ430">
            <v>61056</v>
          </cell>
          <cell r="AR430">
            <v>2615.1662000000001</v>
          </cell>
          <cell r="AS430">
            <v>66</v>
          </cell>
          <cell r="AT430">
            <v>66979110.719999999</v>
          </cell>
          <cell r="AU430">
            <v>0</v>
          </cell>
          <cell r="AV430">
            <v>0</v>
          </cell>
          <cell r="AW430">
            <v>0</v>
          </cell>
          <cell r="AX430">
            <v>3592</v>
          </cell>
          <cell r="AY430">
            <v>372807483.88</v>
          </cell>
          <cell r="AZ430">
            <v>14731</v>
          </cell>
          <cell r="BA430">
            <v>26322</v>
          </cell>
          <cell r="BB430">
            <v>93802</v>
          </cell>
          <cell r="BC430">
            <v>241005.52</v>
          </cell>
          <cell r="BD430">
            <v>2502790.44</v>
          </cell>
          <cell r="BE430">
            <v>20090</v>
          </cell>
          <cell r="BF430">
            <v>0</v>
          </cell>
          <cell r="BG430">
            <v>909098992</v>
          </cell>
          <cell r="BH430">
            <v>66885046.880000003</v>
          </cell>
          <cell r="BI430">
            <v>283661.65000000002</v>
          </cell>
          <cell r="BJ430">
            <v>0</v>
          </cell>
          <cell r="BK430">
            <v>0</v>
          </cell>
          <cell r="BL430">
            <v>3620</v>
          </cell>
          <cell r="BM430">
            <v>15</v>
          </cell>
          <cell r="BN430">
            <v>0</v>
          </cell>
          <cell r="BO430">
            <v>0</v>
          </cell>
          <cell r="BP430">
            <v>10246112.82</v>
          </cell>
          <cell r="BQ430">
            <v>56922595.710000001</v>
          </cell>
          <cell r="BR430">
            <v>557</v>
          </cell>
          <cell r="BS430">
            <v>354</v>
          </cell>
          <cell r="BT430">
            <v>309</v>
          </cell>
          <cell r="BU430">
            <v>354</v>
          </cell>
          <cell r="BV430">
            <v>63</v>
          </cell>
          <cell r="BW430">
            <v>1</v>
          </cell>
          <cell r="BX430">
            <v>0</v>
          </cell>
          <cell r="BY430">
            <v>0</v>
          </cell>
          <cell r="BZ430">
            <v>38</v>
          </cell>
          <cell r="CA430">
            <v>6</v>
          </cell>
          <cell r="CB430">
            <v>436</v>
          </cell>
          <cell r="CC430">
            <v>2</v>
          </cell>
          <cell r="CD430">
            <v>2</v>
          </cell>
          <cell r="CE430">
            <v>694</v>
          </cell>
          <cell r="CI430">
            <v>329930.13</v>
          </cell>
          <cell r="CJ430">
            <v>64788.28</v>
          </cell>
          <cell r="CK430">
            <v>4999781.78</v>
          </cell>
          <cell r="CL430">
            <v>5458.15</v>
          </cell>
          <cell r="CM430">
            <v>5458.15</v>
          </cell>
          <cell r="CN430">
            <v>8019338.5499999998</v>
          </cell>
        </row>
        <row r="431">
          <cell r="A431" t="str">
            <v xml:space="preserve">600-Electrolux 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5</v>
          </cell>
          <cell r="G431">
            <v>4</v>
          </cell>
          <cell r="H431">
            <v>1121</v>
          </cell>
          <cell r="I431">
            <v>193</v>
          </cell>
          <cell r="J431">
            <v>14480.6309</v>
          </cell>
          <cell r="K431">
            <v>716.61919999999998</v>
          </cell>
          <cell r="L431">
            <v>46.2498</v>
          </cell>
          <cell r="M431">
            <v>72.653400000000005</v>
          </cell>
          <cell r="N431">
            <v>51.682299999999998</v>
          </cell>
          <cell r="O431">
            <v>446.00729999999999</v>
          </cell>
          <cell r="P431">
            <v>1304</v>
          </cell>
          <cell r="Q431">
            <v>22</v>
          </cell>
          <cell r="R431">
            <v>2</v>
          </cell>
          <cell r="S431">
            <v>3</v>
          </cell>
          <cell r="T431">
            <v>3</v>
          </cell>
          <cell r="U431">
            <v>7</v>
          </cell>
          <cell r="V431">
            <v>13752.900299999999</v>
          </cell>
          <cell r="W431">
            <v>2082.7827000000002</v>
          </cell>
          <cell r="X431">
            <v>0</v>
          </cell>
          <cell r="Y431">
            <v>958</v>
          </cell>
          <cell r="Z431">
            <v>33</v>
          </cell>
          <cell r="AA431">
            <v>323</v>
          </cell>
          <cell r="AB431">
            <v>48.1205</v>
          </cell>
          <cell r="AC431">
            <v>630.33320000000003</v>
          </cell>
          <cell r="AD431">
            <v>48.1845</v>
          </cell>
          <cell r="AE431">
            <v>768.0412</v>
          </cell>
          <cell r="AF431">
            <v>48.166499999999999</v>
          </cell>
          <cell r="AG431">
            <v>14894641.039999999</v>
          </cell>
          <cell r="AH431">
            <v>2239410.71</v>
          </cell>
          <cell r="AI431">
            <v>514100</v>
          </cell>
          <cell r="AJ431">
            <v>213259.67</v>
          </cell>
          <cell r="AK431">
            <v>23511.01</v>
          </cell>
          <cell r="AL431">
            <v>563</v>
          </cell>
          <cell r="AM431">
            <v>1123</v>
          </cell>
          <cell r="AN431">
            <v>1459</v>
          </cell>
          <cell r="AO431">
            <v>127</v>
          </cell>
          <cell r="AP431">
            <v>3012906.09</v>
          </cell>
          <cell r="AQ431">
            <v>697</v>
          </cell>
          <cell r="AR431">
            <v>21.840199999999999</v>
          </cell>
          <cell r="AS431">
            <v>1</v>
          </cell>
          <cell r="AT431">
            <v>308007.71999999997</v>
          </cell>
          <cell r="AU431">
            <v>0</v>
          </cell>
          <cell r="AV431">
            <v>0</v>
          </cell>
          <cell r="AW431">
            <v>0</v>
          </cell>
          <cell r="AX431">
            <v>3</v>
          </cell>
          <cell r="AY431">
            <v>0</v>
          </cell>
          <cell r="AZ431">
            <v>0</v>
          </cell>
          <cell r="BA431">
            <v>557</v>
          </cell>
          <cell r="BB431">
            <v>785</v>
          </cell>
          <cell r="BC431">
            <v>6019.42</v>
          </cell>
          <cell r="BD431">
            <v>60098.64</v>
          </cell>
          <cell r="BE431">
            <v>0</v>
          </cell>
          <cell r="BF431">
            <v>0</v>
          </cell>
          <cell r="BG431">
            <v>13769747.560000001</v>
          </cell>
          <cell r="BH431">
            <v>308007.71999999997</v>
          </cell>
          <cell r="BI431">
            <v>0</v>
          </cell>
          <cell r="BJ431">
            <v>0</v>
          </cell>
          <cell r="BK431">
            <v>0</v>
          </cell>
          <cell r="BL431">
            <v>23</v>
          </cell>
          <cell r="BM431">
            <v>0</v>
          </cell>
          <cell r="BN431">
            <v>0</v>
          </cell>
          <cell r="BO431">
            <v>0</v>
          </cell>
          <cell r="BP431">
            <v>69862.320000000007</v>
          </cell>
          <cell r="BQ431">
            <v>238145.4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2</v>
          </cell>
          <cell r="BW431">
            <v>0</v>
          </cell>
          <cell r="BX431">
            <v>0</v>
          </cell>
          <cell r="BY431">
            <v>0</v>
          </cell>
          <cell r="CB431">
            <v>2</v>
          </cell>
          <cell r="CE431">
            <v>5</v>
          </cell>
          <cell r="CK431">
            <v>22443.15</v>
          </cell>
          <cell r="CN431">
            <v>38497.54</v>
          </cell>
        </row>
        <row r="432">
          <cell r="A432" t="str">
            <v xml:space="preserve">800-T/O </v>
          </cell>
          <cell r="B432">
            <v>724</v>
          </cell>
          <cell r="C432">
            <v>39</v>
          </cell>
          <cell r="D432">
            <v>39.384999999999998</v>
          </cell>
          <cell r="E432">
            <v>9.4399999999999998E-2</v>
          </cell>
          <cell r="F432">
            <v>111</v>
          </cell>
          <cell r="G432">
            <v>18</v>
          </cell>
          <cell r="H432">
            <v>18193</v>
          </cell>
          <cell r="I432">
            <v>1920</v>
          </cell>
          <cell r="J432">
            <v>206785.2078</v>
          </cell>
          <cell r="K432">
            <v>3785.2887000000001</v>
          </cell>
          <cell r="L432">
            <v>1391.7094</v>
          </cell>
          <cell r="M432">
            <v>647.8569</v>
          </cell>
          <cell r="N432">
            <v>342.60610000000003</v>
          </cell>
          <cell r="O432">
            <v>429.65320000000003</v>
          </cell>
          <cell r="P432">
            <v>20133</v>
          </cell>
          <cell r="Q432">
            <v>123</v>
          </cell>
          <cell r="R432">
            <v>39</v>
          </cell>
          <cell r="S432">
            <v>21</v>
          </cell>
          <cell r="T432">
            <v>13</v>
          </cell>
          <cell r="U432">
            <v>15</v>
          </cell>
          <cell r="V432">
            <v>105165.4378</v>
          </cell>
          <cell r="W432">
            <v>108540.43580000001</v>
          </cell>
          <cell r="X432">
            <v>420</v>
          </cell>
          <cell r="Y432">
            <v>13831</v>
          </cell>
          <cell r="Z432">
            <v>1215</v>
          </cell>
          <cell r="AA432">
            <v>4647</v>
          </cell>
          <cell r="AB432">
            <v>1125.9636</v>
          </cell>
          <cell r="AC432">
            <v>2768.1228000000001</v>
          </cell>
          <cell r="AD432">
            <v>1088.1780000000001</v>
          </cell>
          <cell r="AE432">
            <v>2915.7379000000001</v>
          </cell>
          <cell r="AF432">
            <v>1071.518</v>
          </cell>
          <cell r="AG432">
            <v>187021903.37</v>
          </cell>
          <cell r="AH432">
            <v>45092124.810000002</v>
          </cell>
          <cell r="AI432">
            <v>9799019.4600000009</v>
          </cell>
          <cell r="AJ432">
            <v>1692700.64</v>
          </cell>
          <cell r="AK432">
            <v>-346982.41</v>
          </cell>
          <cell r="AL432">
            <v>4441</v>
          </cell>
          <cell r="AM432">
            <v>17542</v>
          </cell>
          <cell r="AN432">
            <v>22869</v>
          </cell>
          <cell r="AO432">
            <v>1671</v>
          </cell>
          <cell r="AP432">
            <v>95927102.310000002</v>
          </cell>
          <cell r="AQ432">
            <v>8356</v>
          </cell>
          <cell r="AR432">
            <v>323.55130000000003</v>
          </cell>
          <cell r="AS432">
            <v>12</v>
          </cell>
          <cell r="AT432">
            <v>7706621.8300000001</v>
          </cell>
          <cell r="AU432">
            <v>135048.57999999999</v>
          </cell>
          <cell r="AV432">
            <v>5</v>
          </cell>
          <cell r="AW432">
            <v>1</v>
          </cell>
          <cell r="AX432">
            <v>221</v>
          </cell>
          <cell r="AY432">
            <v>52871644.5</v>
          </cell>
          <cell r="AZ432">
            <v>1817</v>
          </cell>
          <cell r="BA432">
            <v>3987</v>
          </cell>
          <cell r="BB432">
            <v>16369</v>
          </cell>
          <cell r="BC432">
            <v>35364.339999999997</v>
          </cell>
          <cell r="BD432">
            <v>407483.44</v>
          </cell>
          <cell r="BE432">
            <v>16097.8</v>
          </cell>
          <cell r="BF432">
            <v>0</v>
          </cell>
          <cell r="BG432">
            <v>114340153.58</v>
          </cell>
          <cell r="BH432">
            <v>7606770.4199999999</v>
          </cell>
          <cell r="BI432">
            <v>81967.92</v>
          </cell>
          <cell r="BJ432">
            <v>32166.14</v>
          </cell>
          <cell r="BK432">
            <v>0</v>
          </cell>
          <cell r="BL432">
            <v>368</v>
          </cell>
          <cell r="BM432">
            <v>3</v>
          </cell>
          <cell r="BN432">
            <v>1</v>
          </cell>
          <cell r="BO432">
            <v>0</v>
          </cell>
          <cell r="BP432">
            <v>1190911.71</v>
          </cell>
          <cell r="BQ432">
            <v>6529992.7699999996</v>
          </cell>
          <cell r="BR432">
            <v>1661</v>
          </cell>
          <cell r="BS432">
            <v>724</v>
          </cell>
          <cell r="BT432">
            <v>1038</v>
          </cell>
          <cell r="BU432">
            <v>724</v>
          </cell>
          <cell r="BV432">
            <v>11</v>
          </cell>
          <cell r="BW432">
            <v>1</v>
          </cell>
          <cell r="BX432">
            <v>0</v>
          </cell>
          <cell r="BY432">
            <v>0</v>
          </cell>
          <cell r="BZ432">
            <v>30</v>
          </cell>
          <cell r="CA432">
            <v>8</v>
          </cell>
          <cell r="CB432">
            <v>622</v>
          </cell>
          <cell r="CE432">
            <v>682</v>
          </cell>
          <cell r="CI432">
            <v>506270.59</v>
          </cell>
          <cell r="CJ432">
            <v>227036.61</v>
          </cell>
          <cell r="CK432">
            <v>7137117.9100000001</v>
          </cell>
          <cell r="CN432">
            <v>6938874.5800000001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사항"/>
      <sheetName val="JOB"/>
      <sheetName val="job assign"/>
      <sheetName val="BS계획분석"/>
      <sheetName val="IS계획분석"/>
      <sheetName val="B3.2"/>
      <sheetName val="B3.3"/>
      <sheetName val="B4(BS) "/>
      <sheetName val="B4(IS)"/>
      <sheetName val="BS"/>
      <sheetName val="IS "/>
      <sheetName val="Sheet1"/>
      <sheetName val="보고서bs"/>
      <sheetName val="MC"/>
      <sheetName val="CF"/>
      <sheetName val="F"/>
      <sheetName val="G"/>
      <sheetName val="H"/>
      <sheetName val="I"/>
      <sheetName val="J"/>
      <sheetName val="분석적검토"/>
      <sheetName val="덴츠지분법"/>
      <sheetName val="CMS지분법"/>
      <sheetName val="PDS지분법"/>
      <sheetName val="K"/>
      <sheetName val="M"/>
      <sheetName val="급여분석"/>
      <sheetName val="급여지급테스트"/>
      <sheetName val="퇴직급여테스트"/>
      <sheetName val="L"/>
      <sheetName val="현금,단기금융"/>
      <sheetName val="유가증권"/>
      <sheetName val="미수금"/>
      <sheetName val="미수수익"/>
      <sheetName val="선급비용"/>
      <sheetName val="선급법인세"/>
      <sheetName val="가지급금"/>
      <sheetName val="장기금융상품"/>
      <sheetName val="Sheet7"/>
      <sheetName val="Sheet8"/>
      <sheetName val="매출, 매출채권"/>
      <sheetName val="기타당좌"/>
      <sheetName val="재고자산, 매출원가"/>
      <sheetName val="투자자산"/>
      <sheetName val="유형자산"/>
      <sheetName val="유형자산처분"/>
      <sheetName val="유형자산TOT"/>
      <sheetName val="감가상각"/>
      <sheetName val="감가상각 분석"/>
      <sheetName val="무형자산"/>
      <sheetName val="매입채무"/>
      <sheetName val="단기차입금"/>
      <sheetName val="기타유동부채"/>
      <sheetName val="사채,장기차입금"/>
      <sheetName val="급여,퇴충"/>
      <sheetName val="자본"/>
      <sheetName val="판관비"/>
      <sheetName val="영업외손익"/>
      <sheetName val="특별손익"/>
      <sheetName val="법인세비용"/>
      <sheetName val="이연법인세"/>
      <sheetName val="보고서is"/>
      <sheetName val="보고서RE"/>
      <sheetName val="보고서CF"/>
      <sheetName val="FLOW"/>
      <sheetName val="FLOW (2)"/>
      <sheetName val="입출금"/>
      <sheetName val="인사"/>
      <sheetName val="BIL12291"/>
      <sheetName val="BIL12291.xls"/>
    </sheetNames>
    <definedNames>
      <definedName name="Refresh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TOTALPL"/>
      <sheetName val="PL_BP1"/>
      <sheetName val="PL_BP2"/>
      <sheetName val="PL_BW1"/>
      <sheetName val="PL_BW2"/>
      <sheetName val="Total_COS"/>
      <sheetName val="COS_bp"/>
      <sheetName val="COS_bw"/>
      <sheetName val="foh"/>
      <sheetName val="admin"/>
      <sheetName val="Exc_anlysis"/>
      <sheetName val="Adjus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입단가"/>
      <sheetName val="Sheet4"/>
      <sheetName val="조달구분"/>
      <sheetName val="쌍용"/>
      <sheetName val="삼성(중)"/>
      <sheetName val="삼성(자)"/>
      <sheetName val="대우"/>
      <sheetName val="기타제품"/>
      <sheetName val="Sheet3"/>
      <sheetName val="Sheet2"/>
      <sheetName val="laroux"/>
    </sheetNames>
    <sheetDataSet>
      <sheetData sheetId="0"/>
      <sheetData sheetId="1"/>
      <sheetData sheetId="2"/>
      <sheetData sheetId="3">
        <row r="5">
          <cell r="F5" t="str">
            <v>3001-0073</v>
          </cell>
          <cell r="G5" t="str">
            <v xml:space="preserve">3001-0073      </v>
          </cell>
          <cell r="H5" t="str">
            <v xml:space="preserve">HEATER UNIT-A/C,FJ(L)         </v>
          </cell>
          <cell r="I5" t="str">
            <v xml:space="preserve">W/CONTROL                     </v>
          </cell>
          <cell r="J5" t="str">
            <v>4</v>
          </cell>
          <cell r="K5" t="str">
            <v>3</v>
          </cell>
          <cell r="L5" t="str">
            <v xml:space="preserve"> PCS </v>
          </cell>
          <cell r="M5">
            <v>1</v>
          </cell>
          <cell r="N5">
            <v>1</v>
          </cell>
          <cell r="O5" t="str">
            <v xml:space="preserve">121UH </v>
          </cell>
          <cell r="P5" t="str">
            <v xml:space="preserve">   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2521.5590400000001</v>
          </cell>
          <cell r="AA5">
            <v>112</v>
          </cell>
          <cell r="AB5">
            <v>31516.465</v>
          </cell>
        </row>
        <row r="6">
          <cell r="F6">
            <v>0</v>
          </cell>
          <cell r="G6" t="str">
            <v xml:space="preserve">3001-0181      </v>
          </cell>
          <cell r="H6" t="str">
            <v xml:space="preserve">HEATER UNIT-MANUAL(L)         </v>
          </cell>
          <cell r="I6" t="str">
            <v xml:space="preserve">                              </v>
          </cell>
          <cell r="J6" t="str">
            <v>4</v>
          </cell>
          <cell r="K6" t="str">
            <v>3</v>
          </cell>
          <cell r="L6" t="str">
            <v xml:space="preserve"> PCS </v>
          </cell>
          <cell r="M6">
            <v>1</v>
          </cell>
          <cell r="N6">
            <v>1</v>
          </cell>
          <cell r="P6" t="str">
            <v xml:space="preserve">   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F7">
            <v>0</v>
          </cell>
          <cell r="G7" t="str">
            <v xml:space="preserve">4353-0052      </v>
          </cell>
          <cell r="H7" t="str">
            <v xml:space="preserve">H/CORE ASS'Y-W/PACKING(L)     </v>
          </cell>
          <cell r="I7" t="str">
            <v xml:space="preserve">                              </v>
          </cell>
          <cell r="J7" t="str">
            <v>4</v>
          </cell>
          <cell r="K7" t="str">
            <v>4</v>
          </cell>
          <cell r="L7" t="str">
            <v xml:space="preserve"> PCS </v>
          </cell>
          <cell r="M7">
            <v>1</v>
          </cell>
          <cell r="N7">
            <v>1</v>
          </cell>
          <cell r="P7" t="str">
            <v xml:space="preserve">   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F8">
            <v>0</v>
          </cell>
          <cell r="G8" t="str">
            <v xml:space="preserve">7901-0890      </v>
          </cell>
          <cell r="H8" t="str">
            <v xml:space="preserve">SEAL-TANK HEATER CORE         </v>
          </cell>
          <cell r="I8" t="str">
            <v xml:space="preserve">7t*10w*465L                   </v>
          </cell>
          <cell r="J8" t="str">
            <v>6</v>
          </cell>
          <cell r="K8" t="str">
            <v>5</v>
          </cell>
          <cell r="L8" t="str">
            <v xml:space="preserve"> PCS </v>
          </cell>
          <cell r="M8">
            <v>2</v>
          </cell>
          <cell r="N8">
            <v>2</v>
          </cell>
          <cell r="O8" t="str">
            <v xml:space="preserve">J0170 </v>
          </cell>
          <cell r="P8" t="str">
            <v>WON</v>
          </cell>
          <cell r="Q8">
            <v>50</v>
          </cell>
          <cell r="R8">
            <v>55</v>
          </cell>
          <cell r="S8">
            <v>0</v>
          </cell>
          <cell r="T8">
            <v>100</v>
          </cell>
          <cell r="U8">
            <v>110</v>
          </cell>
          <cell r="V8">
            <v>0</v>
          </cell>
          <cell r="W8">
            <v>0</v>
          </cell>
          <cell r="X8">
            <v>0</v>
          </cell>
          <cell r="Y8">
            <v>110</v>
          </cell>
          <cell r="Z8">
            <v>0</v>
          </cell>
          <cell r="AA8">
            <v>0</v>
          </cell>
          <cell r="AB8">
            <v>0</v>
          </cell>
        </row>
        <row r="9">
          <cell r="F9">
            <v>0</v>
          </cell>
          <cell r="G9" t="str">
            <v xml:space="preserve">7901-0900      </v>
          </cell>
          <cell r="H9" t="str">
            <v xml:space="preserve">SEAL-SIDE HEATER CORE         </v>
          </cell>
          <cell r="I9" t="str">
            <v xml:space="preserve">7t*10w*152L                   </v>
          </cell>
          <cell r="J9" t="str">
            <v>6</v>
          </cell>
          <cell r="K9" t="str">
            <v>5</v>
          </cell>
          <cell r="L9" t="str">
            <v xml:space="preserve"> PCS </v>
          </cell>
          <cell r="M9">
            <v>2</v>
          </cell>
          <cell r="N9">
            <v>2</v>
          </cell>
          <cell r="O9" t="str">
            <v xml:space="preserve">J0170 </v>
          </cell>
          <cell r="P9" t="str">
            <v>WON</v>
          </cell>
          <cell r="Q9">
            <v>20</v>
          </cell>
          <cell r="R9">
            <v>23</v>
          </cell>
          <cell r="S9">
            <v>0</v>
          </cell>
          <cell r="T9">
            <v>40</v>
          </cell>
          <cell r="U9">
            <v>46</v>
          </cell>
          <cell r="V9">
            <v>0</v>
          </cell>
          <cell r="W9">
            <v>0</v>
          </cell>
          <cell r="X9">
            <v>0</v>
          </cell>
          <cell r="Y9">
            <v>46</v>
          </cell>
          <cell r="Z9">
            <v>0</v>
          </cell>
          <cell r="AA9">
            <v>0</v>
          </cell>
          <cell r="AB9">
            <v>0</v>
          </cell>
        </row>
        <row r="10">
          <cell r="F10">
            <v>0</v>
          </cell>
          <cell r="G10" t="str">
            <v xml:space="preserve">6355-0051      </v>
          </cell>
          <cell r="H10" t="str">
            <v xml:space="preserve">HEATER CORE                   </v>
          </cell>
          <cell r="I10" t="str">
            <v xml:space="preserve">193.5W*152H*35D               </v>
          </cell>
          <cell r="J10" t="str">
            <v>4</v>
          </cell>
          <cell r="K10" t="str">
            <v>4</v>
          </cell>
          <cell r="L10" t="str">
            <v xml:space="preserve"> PCS </v>
          </cell>
          <cell r="M10">
            <v>1</v>
          </cell>
          <cell r="N10">
            <v>1</v>
          </cell>
          <cell r="O10" t="str">
            <v xml:space="preserve">111HS </v>
          </cell>
          <cell r="P10" t="str">
            <v xml:space="preserve">   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F11">
            <v>0</v>
          </cell>
          <cell r="G11" t="str">
            <v xml:space="preserve">8255-0010      </v>
          </cell>
          <cell r="H11" t="str">
            <v xml:space="preserve">TUBE-HTR CORE                 </v>
          </cell>
          <cell r="I11" t="str">
            <v xml:space="preserve">0.32t                         </v>
          </cell>
          <cell r="J11" t="str">
            <v>4</v>
          </cell>
          <cell r="K11" t="str">
            <v>4</v>
          </cell>
          <cell r="L11" t="str">
            <v xml:space="preserve"> PCS </v>
          </cell>
          <cell r="M11">
            <v>22</v>
          </cell>
          <cell r="N11">
            <v>22</v>
          </cell>
          <cell r="P11" t="str">
            <v xml:space="preserve">   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F12">
            <v>0</v>
          </cell>
          <cell r="G12" t="str">
            <v xml:space="preserve">4370-321D      </v>
          </cell>
          <cell r="H12" t="str">
            <v xml:space="preserve">MATERIAL OF HEATER TUBE       </v>
          </cell>
          <cell r="I12" t="str">
            <v xml:space="preserve">0.32*70*C                     </v>
          </cell>
          <cell r="J12" t="str">
            <v>3</v>
          </cell>
          <cell r="K12" t="str">
            <v>6</v>
          </cell>
          <cell r="L12" t="str">
            <v xml:space="preserve"> Kg  </v>
          </cell>
          <cell r="M12">
            <v>1.0500000000000001E-2</v>
          </cell>
          <cell r="N12">
            <v>0.23100000000000001</v>
          </cell>
          <cell r="O12" t="str">
            <v xml:space="preserve">O0120 </v>
          </cell>
          <cell r="P12" t="str">
            <v>JPY</v>
          </cell>
          <cell r="Q12">
            <v>0</v>
          </cell>
          <cell r="R12">
            <v>0</v>
          </cell>
          <cell r="S12">
            <v>488</v>
          </cell>
          <cell r="T12">
            <v>0</v>
          </cell>
          <cell r="U12">
            <v>0</v>
          </cell>
          <cell r="V12">
            <v>1262.5536</v>
          </cell>
          <cell r="W12">
            <v>1262.5536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F13">
            <v>0</v>
          </cell>
          <cell r="G13" t="str">
            <v xml:space="preserve">6052-0011      </v>
          </cell>
          <cell r="H13" t="str">
            <v xml:space="preserve">FIN-H/CORE                    </v>
          </cell>
          <cell r="I13" t="str">
            <v xml:space="preserve">0.11t(35+0-0.15→33+0-0.15)   </v>
          </cell>
          <cell r="J13" t="str">
            <v>4</v>
          </cell>
          <cell r="K13" t="str">
            <v>4</v>
          </cell>
          <cell r="L13" t="str">
            <v xml:space="preserve"> PCS </v>
          </cell>
          <cell r="M13">
            <v>23</v>
          </cell>
          <cell r="N13">
            <v>23</v>
          </cell>
          <cell r="P13" t="str">
            <v xml:space="preserve">   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F14">
            <v>0</v>
          </cell>
          <cell r="G14" t="str">
            <v xml:space="preserve">4311-0351D     </v>
          </cell>
          <cell r="H14" t="str">
            <v xml:space="preserve">MATERIAL OF H/CORE FIN        </v>
          </cell>
          <cell r="I14" t="str">
            <v xml:space="preserve">0.11*35*C                     </v>
          </cell>
          <cell r="J14" t="str">
            <v>1</v>
          </cell>
          <cell r="K14" t="str">
            <v>6</v>
          </cell>
          <cell r="L14" t="str">
            <v xml:space="preserve"> Kg  </v>
          </cell>
          <cell r="M14">
            <v>1.37E-2</v>
          </cell>
          <cell r="N14">
            <v>0.31509999999999999</v>
          </cell>
          <cell r="O14" t="str">
            <v xml:space="preserve">S0340 </v>
          </cell>
          <cell r="P14" t="str">
            <v>WON</v>
          </cell>
          <cell r="Q14">
            <v>0</v>
          </cell>
          <cell r="R14">
            <v>0</v>
          </cell>
          <cell r="S14">
            <v>5350</v>
          </cell>
          <cell r="T14">
            <v>0</v>
          </cell>
          <cell r="U14">
            <v>0</v>
          </cell>
          <cell r="V14">
            <v>1685.7850000000001</v>
          </cell>
          <cell r="W14">
            <v>0</v>
          </cell>
          <cell r="X14">
            <v>0</v>
          </cell>
          <cell r="Y14">
            <v>1685.7850000000001</v>
          </cell>
          <cell r="Z14">
            <v>0</v>
          </cell>
          <cell r="AA14">
            <v>0</v>
          </cell>
          <cell r="AB14">
            <v>0</v>
          </cell>
        </row>
        <row r="15">
          <cell r="F15">
            <v>0</v>
          </cell>
          <cell r="G15" t="str">
            <v xml:space="preserve">4801-0010      </v>
          </cell>
          <cell r="H15" t="str">
            <v xml:space="preserve">TANK ASS'Y-UPPER              </v>
          </cell>
          <cell r="I15" t="str">
            <v xml:space="preserve">                              </v>
          </cell>
          <cell r="J15" t="str">
            <v>4</v>
          </cell>
          <cell r="K15" t="str">
            <v>4</v>
          </cell>
          <cell r="L15" t="str">
            <v xml:space="preserve"> PCS </v>
          </cell>
          <cell r="M15">
            <v>1</v>
          </cell>
          <cell r="N15">
            <v>1</v>
          </cell>
          <cell r="P15" t="str">
            <v xml:space="preserve">   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F16">
            <v>0</v>
          </cell>
          <cell r="G16" t="str">
            <v xml:space="preserve">5751-0010      </v>
          </cell>
          <cell r="H16" t="str">
            <v xml:space="preserve">DIVIDE-PLATE                  </v>
          </cell>
          <cell r="I16" t="str">
            <v xml:space="preserve">2.0t                          </v>
          </cell>
          <cell r="J16" t="str">
            <v>6</v>
          </cell>
          <cell r="K16" t="str">
            <v>5</v>
          </cell>
          <cell r="L16" t="str">
            <v xml:space="preserve"> PCS </v>
          </cell>
          <cell r="M16">
            <v>1</v>
          </cell>
          <cell r="N16">
            <v>1</v>
          </cell>
          <cell r="O16" t="str">
            <v xml:space="preserve">S0680 </v>
          </cell>
          <cell r="P16" t="str">
            <v>WON</v>
          </cell>
          <cell r="Q16">
            <v>5</v>
          </cell>
          <cell r="R16">
            <v>5</v>
          </cell>
          <cell r="S16">
            <v>0</v>
          </cell>
          <cell r="T16">
            <v>5</v>
          </cell>
          <cell r="U16">
            <v>5</v>
          </cell>
          <cell r="V16">
            <v>0</v>
          </cell>
          <cell r="W16">
            <v>0</v>
          </cell>
          <cell r="X16">
            <v>0</v>
          </cell>
          <cell r="Y16">
            <v>5</v>
          </cell>
          <cell r="Z16">
            <v>0</v>
          </cell>
          <cell r="AA16">
            <v>0</v>
          </cell>
          <cell r="AB16">
            <v>0</v>
          </cell>
        </row>
        <row r="17">
          <cell r="F17">
            <v>0</v>
          </cell>
          <cell r="G17" t="str">
            <v xml:space="preserve">4320-211D      </v>
          </cell>
          <cell r="H17" t="str">
            <v xml:space="preserve">MATERIAL OF HEATER DIVIDE     </v>
          </cell>
          <cell r="I17" t="str">
            <v xml:space="preserve">2.0*21*C                      </v>
          </cell>
          <cell r="J17" t="str">
            <v>3</v>
          </cell>
          <cell r="K17" t="str">
            <v>6</v>
          </cell>
          <cell r="L17" t="str">
            <v xml:space="preserve"> Kg  </v>
          </cell>
          <cell r="M17">
            <v>4.0000000000000001E-3</v>
          </cell>
          <cell r="N17">
            <v>4.0000000000000001E-3</v>
          </cell>
          <cell r="O17" t="str">
            <v xml:space="preserve">O0120 </v>
          </cell>
          <cell r="P17" t="str">
            <v>JPY</v>
          </cell>
          <cell r="Q17">
            <v>0</v>
          </cell>
          <cell r="R17">
            <v>0</v>
          </cell>
          <cell r="S17">
            <v>576</v>
          </cell>
          <cell r="T17">
            <v>0</v>
          </cell>
          <cell r="U17">
            <v>0</v>
          </cell>
          <cell r="V17">
            <v>25.8048</v>
          </cell>
          <cell r="W17">
            <v>25.8048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F18">
            <v>0</v>
          </cell>
          <cell r="G18" t="str">
            <v xml:space="preserve">6054-0010      </v>
          </cell>
          <cell r="H18" t="str">
            <v xml:space="preserve">FLANGE-TANK                   </v>
          </cell>
          <cell r="I18" t="str">
            <v xml:space="preserve">3.0t                          </v>
          </cell>
          <cell r="J18" t="str">
            <v>6</v>
          </cell>
          <cell r="K18" t="str">
            <v>5</v>
          </cell>
          <cell r="L18" t="str">
            <v xml:space="preserve"> PCS </v>
          </cell>
          <cell r="M18">
            <v>2</v>
          </cell>
          <cell r="N18">
            <v>2</v>
          </cell>
          <cell r="O18" t="str">
            <v xml:space="preserve">S0680 </v>
          </cell>
          <cell r="P18" t="str">
            <v>WON</v>
          </cell>
          <cell r="Q18">
            <v>40</v>
          </cell>
          <cell r="R18">
            <v>70</v>
          </cell>
          <cell r="S18">
            <v>0</v>
          </cell>
          <cell r="T18">
            <v>80</v>
          </cell>
          <cell r="U18">
            <v>140</v>
          </cell>
          <cell r="V18">
            <v>0</v>
          </cell>
          <cell r="W18">
            <v>0</v>
          </cell>
          <cell r="X18">
            <v>0</v>
          </cell>
          <cell r="Y18">
            <v>140</v>
          </cell>
          <cell r="Z18">
            <v>0</v>
          </cell>
          <cell r="AA18">
            <v>0</v>
          </cell>
          <cell r="AB18">
            <v>0</v>
          </cell>
        </row>
        <row r="19">
          <cell r="F19">
            <v>0</v>
          </cell>
          <cell r="G19" t="str">
            <v xml:space="preserve">HJFG-0002      </v>
          </cell>
          <cell r="H19" t="str">
            <v xml:space="preserve">MATERIAL OF FLANGE            </v>
          </cell>
          <cell r="I19" t="str">
            <v xml:space="preserve">3.0*37*C                      </v>
          </cell>
          <cell r="J19" t="str">
            <v>3</v>
          </cell>
          <cell r="K19" t="str">
            <v>6</v>
          </cell>
          <cell r="L19" t="str">
            <v xml:space="preserve"> Kg  </v>
          </cell>
          <cell r="M19">
            <v>1.0999999999999999E-2</v>
          </cell>
          <cell r="N19">
            <v>2.1999999999999999E-2</v>
          </cell>
          <cell r="O19" t="str">
            <v xml:space="preserve">O0120 </v>
          </cell>
          <cell r="P19" t="str">
            <v>JPY</v>
          </cell>
          <cell r="Q19">
            <v>0</v>
          </cell>
          <cell r="R19">
            <v>0</v>
          </cell>
          <cell r="S19">
            <v>708</v>
          </cell>
          <cell r="T19">
            <v>0</v>
          </cell>
          <cell r="U19">
            <v>0</v>
          </cell>
          <cell r="V19">
            <v>174.45119999999997</v>
          </cell>
          <cell r="W19">
            <v>174.45119999999997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F20">
            <v>0</v>
          </cell>
          <cell r="G20" t="str">
            <v xml:space="preserve">5251-0010      </v>
          </cell>
          <cell r="H20" t="str">
            <v xml:space="preserve">TANK-UPPER                    </v>
          </cell>
          <cell r="I20" t="str">
            <v xml:space="preserve">1.0t±0.05                    </v>
          </cell>
          <cell r="J20" t="str">
            <v>6</v>
          </cell>
          <cell r="K20" t="str">
            <v>5</v>
          </cell>
          <cell r="L20" t="str">
            <v xml:space="preserve"> PCS </v>
          </cell>
          <cell r="M20">
            <v>1</v>
          </cell>
          <cell r="N20">
            <v>1</v>
          </cell>
          <cell r="O20" t="str">
            <v xml:space="preserve">S0680 </v>
          </cell>
          <cell r="P20" t="str">
            <v>WON</v>
          </cell>
          <cell r="Q20">
            <v>35</v>
          </cell>
          <cell r="R20">
            <v>45</v>
          </cell>
          <cell r="S20">
            <v>0</v>
          </cell>
          <cell r="T20">
            <v>35</v>
          </cell>
          <cell r="U20">
            <v>45</v>
          </cell>
          <cell r="V20">
            <v>0</v>
          </cell>
          <cell r="W20">
            <v>0</v>
          </cell>
          <cell r="X20">
            <v>0</v>
          </cell>
          <cell r="Y20">
            <v>45</v>
          </cell>
          <cell r="Z20">
            <v>0</v>
          </cell>
          <cell r="AA20">
            <v>0</v>
          </cell>
          <cell r="AB20">
            <v>0</v>
          </cell>
        </row>
        <row r="21">
          <cell r="F21">
            <v>0</v>
          </cell>
          <cell r="G21" t="str">
            <v xml:space="preserve">4310-2421      </v>
          </cell>
          <cell r="H21" t="str">
            <v xml:space="preserve">MATERIAL OF HEATER TANK       </v>
          </cell>
          <cell r="I21" t="str">
            <v xml:space="preserve">1.0*242*C                     </v>
          </cell>
          <cell r="J21" t="str">
            <v>3</v>
          </cell>
          <cell r="K21" t="str">
            <v>6</v>
          </cell>
          <cell r="L21" t="str">
            <v xml:space="preserve"> Kg  </v>
          </cell>
          <cell r="M21">
            <v>4.4999999999999998E-2</v>
          </cell>
          <cell r="N21">
            <v>4.4999999999999998E-2</v>
          </cell>
          <cell r="O21" t="str">
            <v xml:space="preserve">O0120 </v>
          </cell>
          <cell r="P21" t="str">
            <v>JPY</v>
          </cell>
          <cell r="Q21">
            <v>0</v>
          </cell>
          <cell r="R21">
            <v>0</v>
          </cell>
          <cell r="S21">
            <v>508</v>
          </cell>
          <cell r="T21">
            <v>0</v>
          </cell>
          <cell r="U21">
            <v>0</v>
          </cell>
          <cell r="V21">
            <v>256.03199999999998</v>
          </cell>
          <cell r="W21">
            <v>256.03199999999998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F22">
            <v>0</v>
          </cell>
          <cell r="G22" t="str">
            <v xml:space="preserve">5251-0020      </v>
          </cell>
          <cell r="H22" t="str">
            <v xml:space="preserve">TANK-LOWER                    </v>
          </cell>
          <cell r="I22" t="str">
            <v xml:space="preserve">1.0t±0.05                    </v>
          </cell>
          <cell r="J22" t="str">
            <v>6</v>
          </cell>
          <cell r="K22" t="str">
            <v>5</v>
          </cell>
          <cell r="L22" t="str">
            <v xml:space="preserve"> PCS </v>
          </cell>
          <cell r="M22">
            <v>1</v>
          </cell>
          <cell r="N22">
            <v>1</v>
          </cell>
          <cell r="O22" t="str">
            <v xml:space="preserve">S0680 </v>
          </cell>
          <cell r="P22" t="str">
            <v>WON</v>
          </cell>
          <cell r="Q22">
            <v>35</v>
          </cell>
          <cell r="R22">
            <v>45</v>
          </cell>
          <cell r="S22">
            <v>0</v>
          </cell>
          <cell r="T22">
            <v>35</v>
          </cell>
          <cell r="U22">
            <v>45</v>
          </cell>
          <cell r="V22">
            <v>0</v>
          </cell>
          <cell r="W22">
            <v>0</v>
          </cell>
          <cell r="X22">
            <v>0</v>
          </cell>
          <cell r="Y22">
            <v>45</v>
          </cell>
          <cell r="Z22">
            <v>0</v>
          </cell>
          <cell r="AA22">
            <v>0</v>
          </cell>
          <cell r="AB22">
            <v>0</v>
          </cell>
        </row>
        <row r="23">
          <cell r="F23">
            <v>0</v>
          </cell>
          <cell r="G23" t="str">
            <v xml:space="preserve">4310-2421      </v>
          </cell>
          <cell r="H23" t="str">
            <v xml:space="preserve">MATERIAL OF HEATER TANK       </v>
          </cell>
          <cell r="I23" t="str">
            <v xml:space="preserve">1.0*242*C                     </v>
          </cell>
          <cell r="J23" t="str">
            <v>3</v>
          </cell>
          <cell r="K23" t="str">
            <v>6</v>
          </cell>
          <cell r="L23" t="str">
            <v xml:space="preserve"> Kg  </v>
          </cell>
          <cell r="M23">
            <v>4.4999999999999998E-2</v>
          </cell>
          <cell r="N23">
            <v>4.4999999999999998E-2</v>
          </cell>
          <cell r="O23" t="str">
            <v xml:space="preserve">O0120 </v>
          </cell>
          <cell r="P23" t="str">
            <v>JPY</v>
          </cell>
          <cell r="Q23">
            <v>0</v>
          </cell>
          <cell r="R23">
            <v>0</v>
          </cell>
          <cell r="S23">
            <v>508</v>
          </cell>
          <cell r="T23">
            <v>0</v>
          </cell>
          <cell r="U23">
            <v>0</v>
          </cell>
          <cell r="V23">
            <v>256.03199999999998</v>
          </cell>
          <cell r="W23">
            <v>256.03199999999998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F24">
            <v>0</v>
          </cell>
          <cell r="G24" t="str">
            <v xml:space="preserve">7306-0020      </v>
          </cell>
          <cell r="H24" t="str">
            <v xml:space="preserve">PLATE-HEATER CORE             </v>
          </cell>
          <cell r="I24" t="str">
            <v xml:space="preserve">1.0t±0.05                    </v>
          </cell>
          <cell r="J24" t="str">
            <v>6</v>
          </cell>
          <cell r="K24" t="str">
            <v>5</v>
          </cell>
          <cell r="L24" t="str">
            <v xml:space="preserve"> PCS </v>
          </cell>
          <cell r="M24">
            <v>2</v>
          </cell>
          <cell r="N24">
            <v>2</v>
          </cell>
          <cell r="O24" t="str">
            <v xml:space="preserve">S0680 </v>
          </cell>
          <cell r="P24" t="str">
            <v>WON</v>
          </cell>
          <cell r="Q24">
            <v>35</v>
          </cell>
          <cell r="R24">
            <v>40</v>
          </cell>
          <cell r="S24">
            <v>0</v>
          </cell>
          <cell r="T24">
            <v>70</v>
          </cell>
          <cell r="U24">
            <v>80</v>
          </cell>
          <cell r="V24">
            <v>0</v>
          </cell>
          <cell r="W24">
            <v>0</v>
          </cell>
          <cell r="X24">
            <v>0</v>
          </cell>
          <cell r="Y24">
            <v>80</v>
          </cell>
          <cell r="Z24">
            <v>0</v>
          </cell>
          <cell r="AA24">
            <v>0</v>
          </cell>
          <cell r="AB24">
            <v>0</v>
          </cell>
        </row>
        <row r="25">
          <cell r="F25">
            <v>0</v>
          </cell>
          <cell r="G25" t="str">
            <v xml:space="preserve">4310-2321      </v>
          </cell>
          <cell r="H25" t="str">
            <v xml:space="preserve">MATERIAL OF HEATER PLATE      </v>
          </cell>
          <cell r="I25" t="str">
            <v xml:space="preserve">1.0*232*C                     </v>
          </cell>
          <cell r="J25" t="str">
            <v>3</v>
          </cell>
          <cell r="K25" t="str">
            <v>6</v>
          </cell>
          <cell r="L25" t="str">
            <v xml:space="preserve"> Kg  </v>
          </cell>
          <cell r="M25">
            <v>3.8199999999999998E-2</v>
          </cell>
          <cell r="N25">
            <v>7.6399999999999996E-2</v>
          </cell>
          <cell r="O25" t="str">
            <v xml:space="preserve">O0120 </v>
          </cell>
          <cell r="P25" t="str">
            <v>JPY</v>
          </cell>
          <cell r="Q25">
            <v>0</v>
          </cell>
          <cell r="R25">
            <v>0</v>
          </cell>
          <cell r="S25">
            <v>508</v>
          </cell>
          <cell r="T25">
            <v>0</v>
          </cell>
          <cell r="U25">
            <v>0</v>
          </cell>
          <cell r="V25">
            <v>434.68543999999997</v>
          </cell>
          <cell r="W25">
            <v>434.68543999999997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F26">
            <v>0</v>
          </cell>
          <cell r="G26" t="str">
            <v xml:space="preserve">MC61-1001      </v>
          </cell>
          <cell r="H26" t="str">
            <v xml:space="preserve">메타크린                      </v>
          </cell>
          <cell r="I26" t="str">
            <v xml:space="preserve">                              </v>
          </cell>
          <cell r="J26" t="str">
            <v>1</v>
          </cell>
          <cell r="K26" t="str">
            <v>7</v>
          </cell>
          <cell r="L26" t="str">
            <v xml:space="preserve"> Kg  </v>
          </cell>
          <cell r="M26">
            <v>0.2</v>
          </cell>
          <cell r="N26">
            <v>0.2</v>
          </cell>
          <cell r="O26" t="str">
            <v xml:space="preserve">C0310 </v>
          </cell>
          <cell r="P26" t="str">
            <v>WON</v>
          </cell>
          <cell r="Q26">
            <v>0</v>
          </cell>
          <cell r="R26">
            <v>0</v>
          </cell>
          <cell r="S26">
            <v>1330</v>
          </cell>
          <cell r="T26">
            <v>0</v>
          </cell>
          <cell r="U26">
            <v>0</v>
          </cell>
          <cell r="V26">
            <v>266</v>
          </cell>
          <cell r="W26">
            <v>0</v>
          </cell>
          <cell r="X26">
            <v>0</v>
          </cell>
          <cell r="Y26">
            <v>266</v>
          </cell>
          <cell r="Z26">
            <v>0</v>
          </cell>
          <cell r="AA26">
            <v>0</v>
          </cell>
          <cell r="AB26">
            <v>0</v>
          </cell>
        </row>
        <row r="27">
          <cell r="F27">
            <v>0</v>
          </cell>
          <cell r="G27" t="str">
            <v xml:space="preserve">LN29-9950      </v>
          </cell>
          <cell r="H27" t="str">
            <v xml:space="preserve">LIQ N2 GAS                    </v>
          </cell>
          <cell r="I27" t="str">
            <v xml:space="preserve">                              </v>
          </cell>
          <cell r="J27" t="str">
            <v>1</v>
          </cell>
          <cell r="K27" t="str">
            <v>7</v>
          </cell>
          <cell r="L27" t="str">
            <v xml:space="preserve"> L   </v>
          </cell>
          <cell r="M27">
            <v>2</v>
          </cell>
          <cell r="N27">
            <v>2</v>
          </cell>
          <cell r="O27" t="str">
            <v xml:space="preserve">H0130 </v>
          </cell>
          <cell r="P27" t="str">
            <v>WON</v>
          </cell>
          <cell r="Q27">
            <v>0</v>
          </cell>
          <cell r="R27">
            <v>0</v>
          </cell>
          <cell r="S27">
            <v>160</v>
          </cell>
          <cell r="T27">
            <v>0</v>
          </cell>
          <cell r="U27">
            <v>0</v>
          </cell>
          <cell r="V27">
            <v>320</v>
          </cell>
          <cell r="W27">
            <v>0</v>
          </cell>
          <cell r="X27">
            <v>0</v>
          </cell>
          <cell r="Y27">
            <v>320</v>
          </cell>
          <cell r="Z27">
            <v>0</v>
          </cell>
          <cell r="AA27">
            <v>0</v>
          </cell>
          <cell r="AB27">
            <v>0</v>
          </cell>
        </row>
        <row r="28">
          <cell r="F28">
            <v>0</v>
          </cell>
          <cell r="G28" t="str">
            <v xml:space="preserve">NBFX-0001      </v>
          </cell>
          <cell r="H28" t="str">
            <v xml:space="preserve">NOCOLOK BRAZ'G FLUX           </v>
          </cell>
          <cell r="I28" t="str">
            <v xml:space="preserve">NO100                         </v>
          </cell>
          <cell r="J28" t="str">
            <v>1</v>
          </cell>
          <cell r="K28" t="str">
            <v>7</v>
          </cell>
          <cell r="L28" t="str">
            <v xml:space="preserve"> Kg  </v>
          </cell>
          <cell r="M28">
            <v>0.03</v>
          </cell>
          <cell r="N28">
            <v>0.03</v>
          </cell>
          <cell r="O28" t="str">
            <v xml:space="preserve">K0260 </v>
          </cell>
          <cell r="P28" t="str">
            <v>WON</v>
          </cell>
          <cell r="Q28">
            <v>0</v>
          </cell>
          <cell r="R28">
            <v>0</v>
          </cell>
          <cell r="S28">
            <v>6000</v>
          </cell>
          <cell r="T28">
            <v>0</v>
          </cell>
          <cell r="U28">
            <v>0</v>
          </cell>
          <cell r="V28">
            <v>180</v>
          </cell>
          <cell r="W28">
            <v>0</v>
          </cell>
          <cell r="X28">
            <v>0</v>
          </cell>
          <cell r="Y28">
            <v>180</v>
          </cell>
          <cell r="Z28">
            <v>0</v>
          </cell>
          <cell r="AA28">
            <v>0</v>
          </cell>
          <cell r="AB28">
            <v>0</v>
          </cell>
        </row>
        <row r="29">
          <cell r="F29">
            <v>0</v>
          </cell>
          <cell r="G29" t="str">
            <v xml:space="preserve">NEWP-0001      </v>
          </cell>
          <cell r="H29" t="str">
            <v xml:space="preserve">Dn.NEW PUNCH OIL              </v>
          </cell>
          <cell r="I29" t="str">
            <v xml:space="preserve">200L                          </v>
          </cell>
          <cell r="J29" t="str">
            <v>1</v>
          </cell>
          <cell r="K29" t="str">
            <v>7</v>
          </cell>
          <cell r="L29" t="str">
            <v xml:space="preserve"> L   </v>
          </cell>
          <cell r="M29">
            <v>0.02</v>
          </cell>
          <cell r="N29">
            <v>0.02</v>
          </cell>
          <cell r="O29" t="str">
            <v xml:space="preserve">S2000 </v>
          </cell>
          <cell r="P29" t="str">
            <v>WON</v>
          </cell>
          <cell r="Q29">
            <v>0</v>
          </cell>
          <cell r="R29">
            <v>0</v>
          </cell>
          <cell r="S29">
            <v>1820</v>
          </cell>
          <cell r="T29">
            <v>0</v>
          </cell>
          <cell r="U29">
            <v>0</v>
          </cell>
          <cell r="V29">
            <v>36.4</v>
          </cell>
          <cell r="W29">
            <v>0</v>
          </cell>
          <cell r="X29">
            <v>0</v>
          </cell>
          <cell r="Y29">
            <v>36.4</v>
          </cell>
          <cell r="Z29">
            <v>0</v>
          </cell>
          <cell r="AA29">
            <v>0</v>
          </cell>
          <cell r="AB29">
            <v>0</v>
          </cell>
        </row>
        <row r="30">
          <cell r="F30">
            <v>0</v>
          </cell>
          <cell r="G30" t="str">
            <v xml:space="preserve">NP40-1261      </v>
          </cell>
          <cell r="H30" t="str">
            <v xml:space="preserve">SURFACTANTS                   </v>
          </cell>
          <cell r="I30" t="str">
            <v xml:space="preserve">                              </v>
          </cell>
          <cell r="J30" t="str">
            <v>1</v>
          </cell>
          <cell r="K30" t="str">
            <v>7</v>
          </cell>
          <cell r="L30" t="str">
            <v xml:space="preserve"> L   </v>
          </cell>
          <cell r="M30">
            <v>2E-3</v>
          </cell>
          <cell r="N30">
            <v>2E-3</v>
          </cell>
          <cell r="O30" t="str">
            <v xml:space="preserve">P0100 </v>
          </cell>
          <cell r="P30" t="str">
            <v>WON</v>
          </cell>
          <cell r="Q30">
            <v>0</v>
          </cell>
          <cell r="R30">
            <v>0</v>
          </cell>
          <cell r="S30">
            <v>2000</v>
          </cell>
          <cell r="T30">
            <v>0</v>
          </cell>
          <cell r="U30">
            <v>0</v>
          </cell>
          <cell r="V30">
            <v>4</v>
          </cell>
          <cell r="W30">
            <v>0</v>
          </cell>
          <cell r="X30">
            <v>0</v>
          </cell>
          <cell r="Y30">
            <v>4</v>
          </cell>
          <cell r="Z30">
            <v>0</v>
          </cell>
          <cell r="AA30">
            <v>0</v>
          </cell>
          <cell r="AB30">
            <v>0</v>
          </cell>
        </row>
        <row r="31">
          <cell r="F31">
            <v>0</v>
          </cell>
          <cell r="G31" t="str">
            <v xml:space="preserve">AF20-0001      </v>
          </cell>
          <cell r="H31" t="str">
            <v xml:space="preserve">Dr.PUNCH AF2AS                </v>
          </cell>
          <cell r="I31" t="str">
            <v xml:space="preserve">200                           </v>
          </cell>
          <cell r="J31" t="str">
            <v>1</v>
          </cell>
          <cell r="K31" t="str">
            <v>7</v>
          </cell>
          <cell r="L31" t="str">
            <v xml:space="preserve"> L   </v>
          </cell>
          <cell r="M31">
            <v>8.0000000000000002E-3</v>
          </cell>
          <cell r="N31">
            <v>8.0000000000000002E-3</v>
          </cell>
          <cell r="O31" t="str">
            <v xml:space="preserve">S2000 </v>
          </cell>
          <cell r="P31" t="str">
            <v>WON</v>
          </cell>
          <cell r="Q31">
            <v>0</v>
          </cell>
          <cell r="R31">
            <v>0</v>
          </cell>
          <cell r="S31">
            <v>3910</v>
          </cell>
          <cell r="T31">
            <v>0</v>
          </cell>
          <cell r="U31">
            <v>0</v>
          </cell>
          <cell r="V31">
            <v>31.28</v>
          </cell>
          <cell r="W31">
            <v>0</v>
          </cell>
          <cell r="X31">
            <v>0</v>
          </cell>
          <cell r="Y31">
            <v>31.28</v>
          </cell>
          <cell r="Z31">
            <v>0</v>
          </cell>
          <cell r="AA31">
            <v>0</v>
          </cell>
          <cell r="AB31">
            <v>0</v>
          </cell>
        </row>
        <row r="32">
          <cell r="F32">
            <v>0</v>
          </cell>
          <cell r="G32" t="str">
            <v xml:space="preserve">7916-0010      </v>
          </cell>
          <cell r="H32" t="str">
            <v xml:space="preserve">SPACER                        </v>
          </cell>
          <cell r="I32" t="str">
            <v xml:space="preserve">2t                            </v>
          </cell>
          <cell r="J32" t="str">
            <v>6</v>
          </cell>
          <cell r="K32" t="str">
            <v>5</v>
          </cell>
          <cell r="L32" t="str">
            <v xml:space="preserve"> PCS </v>
          </cell>
          <cell r="M32">
            <v>2</v>
          </cell>
          <cell r="N32">
            <v>2</v>
          </cell>
          <cell r="O32" t="str">
            <v xml:space="preserve">D0190 </v>
          </cell>
          <cell r="P32" t="str">
            <v>WON</v>
          </cell>
          <cell r="Q32">
            <v>38</v>
          </cell>
          <cell r="R32">
            <v>45</v>
          </cell>
          <cell r="S32">
            <v>0</v>
          </cell>
          <cell r="T32">
            <v>76</v>
          </cell>
          <cell r="U32">
            <v>90</v>
          </cell>
          <cell r="V32">
            <v>0</v>
          </cell>
          <cell r="W32">
            <v>0</v>
          </cell>
          <cell r="X32">
            <v>0</v>
          </cell>
          <cell r="Y32">
            <v>90</v>
          </cell>
          <cell r="Z32">
            <v>0</v>
          </cell>
          <cell r="AA32">
            <v>0</v>
          </cell>
          <cell r="AB32">
            <v>0</v>
          </cell>
        </row>
        <row r="33">
          <cell r="F33">
            <v>0</v>
          </cell>
          <cell r="G33" t="str">
            <v xml:space="preserve">7301-0340      </v>
          </cell>
          <cell r="H33" t="str">
            <v xml:space="preserve">PACKING-H/CORE                </v>
          </cell>
          <cell r="I33" t="str">
            <v xml:space="preserve">Ø18.3*Ø27*2t                </v>
          </cell>
          <cell r="J33" t="str">
            <v>6</v>
          </cell>
          <cell r="K33" t="str">
            <v>5</v>
          </cell>
          <cell r="L33" t="str">
            <v xml:space="preserve"> PCS </v>
          </cell>
          <cell r="M33">
            <v>2</v>
          </cell>
          <cell r="N33">
            <v>2</v>
          </cell>
          <cell r="O33" t="str">
            <v xml:space="preserve">H0850 </v>
          </cell>
          <cell r="P33" t="str">
            <v>WON</v>
          </cell>
          <cell r="Q33">
            <v>40</v>
          </cell>
          <cell r="R33">
            <v>70</v>
          </cell>
          <cell r="S33">
            <v>0</v>
          </cell>
          <cell r="T33">
            <v>80</v>
          </cell>
          <cell r="U33">
            <v>140</v>
          </cell>
          <cell r="V33">
            <v>0</v>
          </cell>
          <cell r="W33">
            <v>0</v>
          </cell>
          <cell r="X33">
            <v>0</v>
          </cell>
          <cell r="Y33">
            <v>140</v>
          </cell>
          <cell r="Z33">
            <v>0</v>
          </cell>
          <cell r="AA33">
            <v>0</v>
          </cell>
          <cell r="AB33">
            <v>0</v>
          </cell>
        </row>
        <row r="34">
          <cell r="F34">
            <v>0</v>
          </cell>
          <cell r="G34" t="str">
            <v xml:space="preserve">7917-0010      </v>
          </cell>
          <cell r="H34" t="str">
            <v xml:space="preserve">SCREW-W/WASHER                </v>
          </cell>
          <cell r="I34" t="str">
            <v xml:space="preserve">M4*P0.7                       </v>
          </cell>
          <cell r="J34" t="str">
            <v>1</v>
          </cell>
          <cell r="K34" t="str">
            <v>5</v>
          </cell>
          <cell r="L34" t="str">
            <v xml:space="preserve"> PCS </v>
          </cell>
          <cell r="M34">
            <v>8</v>
          </cell>
          <cell r="N34">
            <v>8</v>
          </cell>
          <cell r="O34" t="str">
            <v xml:space="preserve">S1730 </v>
          </cell>
          <cell r="P34" t="str">
            <v>WON</v>
          </cell>
          <cell r="Q34">
            <v>0</v>
          </cell>
          <cell r="R34">
            <v>0</v>
          </cell>
          <cell r="S34">
            <v>35</v>
          </cell>
          <cell r="T34">
            <v>0</v>
          </cell>
          <cell r="U34">
            <v>0</v>
          </cell>
          <cell r="V34">
            <v>280</v>
          </cell>
          <cell r="W34">
            <v>0</v>
          </cell>
          <cell r="X34">
            <v>0</v>
          </cell>
          <cell r="Y34">
            <v>280</v>
          </cell>
          <cell r="Z34">
            <v>0</v>
          </cell>
          <cell r="AA34">
            <v>0</v>
          </cell>
          <cell r="AB34">
            <v>0</v>
          </cell>
        </row>
        <row r="35">
          <cell r="F35">
            <v>0</v>
          </cell>
          <cell r="G35" t="str">
            <v xml:space="preserve">4626-1122      </v>
          </cell>
          <cell r="H35" t="str">
            <v xml:space="preserve">PIPE ASS'Y-HEATER CORE        </v>
          </cell>
          <cell r="I35" t="str">
            <v xml:space="preserve">                              </v>
          </cell>
          <cell r="J35" t="str">
            <v>6</v>
          </cell>
          <cell r="K35" t="str">
            <v>5</v>
          </cell>
          <cell r="L35" t="str">
            <v xml:space="preserve"> PCS </v>
          </cell>
          <cell r="M35">
            <v>2</v>
          </cell>
          <cell r="N35">
            <v>2</v>
          </cell>
          <cell r="O35" t="str">
            <v xml:space="preserve">D0430 </v>
          </cell>
          <cell r="P35" t="str">
            <v>WON</v>
          </cell>
          <cell r="Q35">
            <v>0</v>
          </cell>
          <cell r="R35">
            <v>0</v>
          </cell>
          <cell r="S35">
            <v>800</v>
          </cell>
          <cell r="T35">
            <v>0</v>
          </cell>
          <cell r="U35">
            <v>0</v>
          </cell>
          <cell r="V35">
            <v>1600</v>
          </cell>
          <cell r="W35">
            <v>0</v>
          </cell>
          <cell r="X35">
            <v>0</v>
          </cell>
          <cell r="Y35">
            <v>1600</v>
          </cell>
          <cell r="Z35">
            <v>0</v>
          </cell>
          <cell r="AA35">
            <v>0</v>
          </cell>
          <cell r="AB35">
            <v>0</v>
          </cell>
        </row>
        <row r="36">
          <cell r="F36">
            <v>0</v>
          </cell>
          <cell r="G36" t="str">
            <v xml:space="preserve">5452-0041      </v>
          </cell>
          <cell r="H36" t="str">
            <v xml:space="preserve">CASE-HEATER UPPER             </v>
          </cell>
          <cell r="I36" t="str">
            <v xml:space="preserve">1.5t                          </v>
          </cell>
          <cell r="J36" t="str">
            <v>6</v>
          </cell>
          <cell r="K36" t="str">
            <v>5</v>
          </cell>
          <cell r="L36" t="str">
            <v xml:space="preserve"> PCS </v>
          </cell>
          <cell r="M36">
            <v>1</v>
          </cell>
          <cell r="N36">
            <v>1</v>
          </cell>
          <cell r="O36" t="str">
            <v xml:space="preserve">Y0020 </v>
          </cell>
          <cell r="P36" t="str">
            <v>WON</v>
          </cell>
          <cell r="Q36">
            <v>0</v>
          </cell>
          <cell r="R36">
            <v>0</v>
          </cell>
          <cell r="S36">
            <v>880</v>
          </cell>
          <cell r="T36">
            <v>0</v>
          </cell>
          <cell r="U36">
            <v>0</v>
          </cell>
          <cell r="V36">
            <v>880</v>
          </cell>
          <cell r="W36">
            <v>0</v>
          </cell>
          <cell r="X36">
            <v>0</v>
          </cell>
          <cell r="Y36">
            <v>880</v>
          </cell>
          <cell r="Z36">
            <v>0</v>
          </cell>
          <cell r="AA36">
            <v>0</v>
          </cell>
          <cell r="AB36">
            <v>0</v>
          </cell>
        </row>
        <row r="37">
          <cell r="F37">
            <v>0</v>
          </cell>
          <cell r="G37" t="str">
            <v xml:space="preserve">9151-0010      </v>
          </cell>
          <cell r="H37" t="str">
            <v xml:space="preserve">CLIP CASE                     </v>
          </cell>
          <cell r="I37" t="str">
            <v xml:space="preserve">0.4t,백색도금                 </v>
          </cell>
          <cell r="J37" t="str">
            <v>6</v>
          </cell>
          <cell r="K37" t="str">
            <v>5</v>
          </cell>
          <cell r="L37" t="str">
            <v xml:space="preserve"> PCS </v>
          </cell>
          <cell r="M37">
            <v>3</v>
          </cell>
          <cell r="N37">
            <v>3</v>
          </cell>
          <cell r="O37" t="str">
            <v xml:space="preserve">T0130 </v>
          </cell>
          <cell r="P37" t="str">
            <v>WON</v>
          </cell>
          <cell r="Q37">
            <v>0</v>
          </cell>
          <cell r="R37">
            <v>0</v>
          </cell>
          <cell r="S37">
            <v>18</v>
          </cell>
          <cell r="T37">
            <v>0</v>
          </cell>
          <cell r="U37">
            <v>0</v>
          </cell>
          <cell r="V37">
            <v>54</v>
          </cell>
          <cell r="W37">
            <v>0</v>
          </cell>
          <cell r="X37">
            <v>0</v>
          </cell>
          <cell r="Y37">
            <v>54</v>
          </cell>
          <cell r="Z37">
            <v>0</v>
          </cell>
          <cell r="AA37">
            <v>0</v>
          </cell>
          <cell r="AB37">
            <v>0</v>
          </cell>
        </row>
        <row r="38">
          <cell r="F38">
            <v>0</v>
          </cell>
          <cell r="G38" t="str">
            <v xml:space="preserve">5452-0054      </v>
          </cell>
          <cell r="H38" t="str">
            <v xml:space="preserve">CASE-HEATER LOWER             </v>
          </cell>
          <cell r="I38" t="str">
            <v xml:space="preserve">1.5t                          </v>
          </cell>
          <cell r="J38" t="str">
            <v>6</v>
          </cell>
          <cell r="K38" t="str">
            <v>5</v>
          </cell>
          <cell r="L38" t="str">
            <v xml:space="preserve"> PCS </v>
          </cell>
          <cell r="M38">
            <v>1</v>
          </cell>
          <cell r="N38">
            <v>1</v>
          </cell>
          <cell r="O38" t="str">
            <v xml:space="preserve">Y0020 </v>
          </cell>
          <cell r="P38" t="str">
            <v>WON</v>
          </cell>
          <cell r="Q38">
            <v>900</v>
          </cell>
          <cell r="R38">
            <v>990</v>
          </cell>
          <cell r="S38">
            <v>0</v>
          </cell>
          <cell r="T38">
            <v>900</v>
          </cell>
          <cell r="U38">
            <v>990</v>
          </cell>
          <cell r="V38">
            <v>0</v>
          </cell>
          <cell r="W38">
            <v>0</v>
          </cell>
          <cell r="X38">
            <v>0</v>
          </cell>
          <cell r="Y38">
            <v>990</v>
          </cell>
          <cell r="Z38">
            <v>0</v>
          </cell>
          <cell r="AA38">
            <v>0</v>
          </cell>
          <cell r="AB38">
            <v>0</v>
          </cell>
        </row>
        <row r="39">
          <cell r="F39">
            <v>0</v>
          </cell>
          <cell r="G39" t="str">
            <v xml:space="preserve">5754-0033      </v>
          </cell>
          <cell r="H39" t="str">
            <v xml:space="preserve">DUCT-VENT                     </v>
          </cell>
          <cell r="I39" t="str">
            <v xml:space="preserve">1.5t                          </v>
          </cell>
          <cell r="J39" t="str">
            <v>6</v>
          </cell>
          <cell r="K39" t="str">
            <v>5</v>
          </cell>
          <cell r="L39" t="str">
            <v xml:space="preserve"> PCS </v>
          </cell>
          <cell r="M39">
            <v>1</v>
          </cell>
          <cell r="N39">
            <v>1</v>
          </cell>
          <cell r="O39" t="str">
            <v xml:space="preserve">Y0020 </v>
          </cell>
          <cell r="P39" t="str">
            <v>WON</v>
          </cell>
          <cell r="Q39">
            <v>0</v>
          </cell>
          <cell r="R39">
            <v>0</v>
          </cell>
          <cell r="S39">
            <v>430</v>
          </cell>
          <cell r="T39">
            <v>0</v>
          </cell>
          <cell r="U39">
            <v>0</v>
          </cell>
          <cell r="V39">
            <v>430</v>
          </cell>
          <cell r="W39">
            <v>0</v>
          </cell>
          <cell r="X39">
            <v>0</v>
          </cell>
          <cell r="Y39">
            <v>430</v>
          </cell>
          <cell r="Z39">
            <v>0</v>
          </cell>
          <cell r="AA39">
            <v>0</v>
          </cell>
          <cell r="AB39">
            <v>0</v>
          </cell>
        </row>
        <row r="40">
          <cell r="F40">
            <v>0</v>
          </cell>
          <cell r="G40" t="str">
            <v xml:space="preserve">7901-0201      </v>
          </cell>
          <cell r="H40" t="str">
            <v xml:space="preserve">SEAL-VENT DUCT(1)             </v>
          </cell>
          <cell r="I40" t="str">
            <v xml:space="preserve">10t                           </v>
          </cell>
          <cell r="J40" t="str">
            <v>6</v>
          </cell>
          <cell r="K40" t="str">
            <v>5</v>
          </cell>
          <cell r="L40" t="str">
            <v xml:space="preserve"> PCS </v>
          </cell>
          <cell r="M40">
            <v>1</v>
          </cell>
          <cell r="N40">
            <v>1</v>
          </cell>
          <cell r="O40" t="str">
            <v xml:space="preserve">J0170 </v>
          </cell>
          <cell r="P40" t="str">
            <v>WON</v>
          </cell>
          <cell r="Q40">
            <v>71</v>
          </cell>
          <cell r="R40">
            <v>75</v>
          </cell>
          <cell r="S40">
            <v>0</v>
          </cell>
          <cell r="T40">
            <v>71</v>
          </cell>
          <cell r="U40">
            <v>75</v>
          </cell>
          <cell r="V40">
            <v>0</v>
          </cell>
          <cell r="W40">
            <v>0</v>
          </cell>
          <cell r="X40">
            <v>0</v>
          </cell>
          <cell r="Y40">
            <v>75</v>
          </cell>
          <cell r="Z40">
            <v>0</v>
          </cell>
          <cell r="AA40">
            <v>0</v>
          </cell>
          <cell r="AB40">
            <v>0</v>
          </cell>
        </row>
        <row r="41">
          <cell r="F41">
            <v>0</v>
          </cell>
          <cell r="G41" t="str">
            <v xml:space="preserve">7901-0211      </v>
          </cell>
          <cell r="H41" t="str">
            <v xml:space="preserve">SEAL-VENT DUCT(2)             </v>
          </cell>
          <cell r="I41" t="str">
            <v xml:space="preserve">10t                           </v>
          </cell>
          <cell r="J41" t="str">
            <v>6</v>
          </cell>
          <cell r="K41" t="str">
            <v>5</v>
          </cell>
          <cell r="L41" t="str">
            <v xml:space="preserve"> PCS </v>
          </cell>
          <cell r="M41">
            <v>1</v>
          </cell>
          <cell r="N41">
            <v>1</v>
          </cell>
          <cell r="O41" t="str">
            <v xml:space="preserve">J0170 </v>
          </cell>
          <cell r="P41" t="str">
            <v>WON</v>
          </cell>
          <cell r="Q41">
            <v>77</v>
          </cell>
          <cell r="R41">
            <v>82</v>
          </cell>
          <cell r="S41">
            <v>0</v>
          </cell>
          <cell r="T41">
            <v>77</v>
          </cell>
          <cell r="U41">
            <v>82</v>
          </cell>
          <cell r="V41">
            <v>0</v>
          </cell>
          <cell r="W41">
            <v>0</v>
          </cell>
          <cell r="X41">
            <v>0</v>
          </cell>
          <cell r="Y41">
            <v>82</v>
          </cell>
          <cell r="Z41">
            <v>0</v>
          </cell>
          <cell r="AA41">
            <v>0</v>
          </cell>
          <cell r="AB41">
            <v>0</v>
          </cell>
        </row>
        <row r="42">
          <cell r="F42">
            <v>0</v>
          </cell>
          <cell r="G42" t="str">
            <v xml:space="preserve">7901-0221      </v>
          </cell>
          <cell r="H42" t="str">
            <v xml:space="preserve">SEAL-VENT DUCT(3)             </v>
          </cell>
          <cell r="I42" t="str">
            <v xml:space="preserve">5t                            </v>
          </cell>
          <cell r="J42" t="str">
            <v>6</v>
          </cell>
          <cell r="K42" t="str">
            <v>5</v>
          </cell>
          <cell r="L42" t="str">
            <v xml:space="preserve"> PCS </v>
          </cell>
          <cell r="M42">
            <v>1</v>
          </cell>
          <cell r="N42">
            <v>1</v>
          </cell>
          <cell r="O42" t="str">
            <v xml:space="preserve">J0170 </v>
          </cell>
          <cell r="P42" t="str">
            <v>WON</v>
          </cell>
          <cell r="Q42">
            <v>0</v>
          </cell>
          <cell r="R42">
            <v>0</v>
          </cell>
          <cell r="S42">
            <v>23</v>
          </cell>
          <cell r="T42">
            <v>0</v>
          </cell>
          <cell r="U42">
            <v>0</v>
          </cell>
          <cell r="V42">
            <v>23</v>
          </cell>
          <cell r="W42">
            <v>0</v>
          </cell>
          <cell r="X42">
            <v>0</v>
          </cell>
          <cell r="Y42">
            <v>23</v>
          </cell>
          <cell r="Z42">
            <v>0</v>
          </cell>
          <cell r="AA42">
            <v>0</v>
          </cell>
          <cell r="AB42">
            <v>0</v>
          </cell>
        </row>
        <row r="43">
          <cell r="F43">
            <v>0</v>
          </cell>
          <cell r="G43" t="str">
            <v xml:space="preserve">9153-0010      </v>
          </cell>
          <cell r="H43" t="str">
            <v xml:space="preserve">CLIP-CABLE                    </v>
          </cell>
          <cell r="I43" t="str">
            <v xml:space="preserve">0.5t                          </v>
          </cell>
          <cell r="J43" t="str">
            <v>6</v>
          </cell>
          <cell r="K43" t="str">
            <v>5</v>
          </cell>
          <cell r="L43" t="str">
            <v xml:space="preserve"> PCS </v>
          </cell>
          <cell r="M43">
            <v>1</v>
          </cell>
          <cell r="N43">
            <v>1</v>
          </cell>
          <cell r="O43" t="str">
            <v xml:space="preserve">T0130 </v>
          </cell>
          <cell r="P43" t="str">
            <v>WON</v>
          </cell>
          <cell r="Q43">
            <v>25</v>
          </cell>
          <cell r="R43">
            <v>35</v>
          </cell>
          <cell r="S43">
            <v>0</v>
          </cell>
          <cell r="T43">
            <v>25</v>
          </cell>
          <cell r="U43">
            <v>35</v>
          </cell>
          <cell r="V43">
            <v>0</v>
          </cell>
          <cell r="W43">
            <v>0</v>
          </cell>
          <cell r="X43">
            <v>0</v>
          </cell>
          <cell r="Y43">
            <v>35</v>
          </cell>
          <cell r="Z43">
            <v>0</v>
          </cell>
          <cell r="AA43">
            <v>0</v>
          </cell>
          <cell r="AB43">
            <v>0</v>
          </cell>
        </row>
        <row r="44">
          <cell r="F44">
            <v>0</v>
          </cell>
          <cell r="G44" t="str">
            <v xml:space="preserve">7902-0010      </v>
          </cell>
          <cell r="H44" t="str">
            <v xml:space="preserve">SEAT-MIX CABLE                </v>
          </cell>
          <cell r="I44" t="str">
            <v xml:space="preserve">1.6t                          </v>
          </cell>
          <cell r="J44" t="str">
            <v>6</v>
          </cell>
          <cell r="K44" t="str">
            <v>5</v>
          </cell>
          <cell r="L44" t="str">
            <v xml:space="preserve"> PCS </v>
          </cell>
          <cell r="M44">
            <v>1</v>
          </cell>
          <cell r="N44">
            <v>1</v>
          </cell>
          <cell r="O44" t="str">
            <v xml:space="preserve">D1360 </v>
          </cell>
          <cell r="P44" t="str">
            <v>WON</v>
          </cell>
          <cell r="Q44">
            <v>0</v>
          </cell>
          <cell r="R44">
            <v>0</v>
          </cell>
          <cell r="S44">
            <v>35</v>
          </cell>
          <cell r="T44">
            <v>0</v>
          </cell>
          <cell r="U44">
            <v>0</v>
          </cell>
          <cell r="V44">
            <v>35</v>
          </cell>
          <cell r="W44">
            <v>0</v>
          </cell>
          <cell r="X44">
            <v>0</v>
          </cell>
          <cell r="Y44">
            <v>35</v>
          </cell>
          <cell r="Z44">
            <v>0</v>
          </cell>
          <cell r="AA44">
            <v>0</v>
          </cell>
          <cell r="AB44">
            <v>0</v>
          </cell>
        </row>
        <row r="45">
          <cell r="F45">
            <v>0</v>
          </cell>
          <cell r="G45" t="str">
            <v xml:space="preserve">6852-0030      </v>
          </cell>
          <cell r="H45" t="str">
            <v xml:space="preserve">LEVER-MIX(1)                  </v>
          </cell>
          <cell r="I45" t="str">
            <v xml:space="preserve">1.6t                          </v>
          </cell>
          <cell r="J45" t="str">
            <v>6</v>
          </cell>
          <cell r="K45" t="str">
            <v>5</v>
          </cell>
          <cell r="L45" t="str">
            <v xml:space="preserve"> PCS </v>
          </cell>
          <cell r="M45">
            <v>1</v>
          </cell>
          <cell r="N45">
            <v>1</v>
          </cell>
          <cell r="O45" t="str">
            <v xml:space="preserve">D1360 </v>
          </cell>
          <cell r="P45" t="str">
            <v>WON</v>
          </cell>
          <cell r="Q45">
            <v>0</v>
          </cell>
          <cell r="R45">
            <v>0</v>
          </cell>
          <cell r="S45">
            <v>30</v>
          </cell>
          <cell r="T45">
            <v>0</v>
          </cell>
          <cell r="U45">
            <v>0</v>
          </cell>
          <cell r="V45">
            <v>30</v>
          </cell>
          <cell r="W45">
            <v>0</v>
          </cell>
          <cell r="X45">
            <v>0</v>
          </cell>
          <cell r="Y45">
            <v>30</v>
          </cell>
          <cell r="Z45">
            <v>0</v>
          </cell>
          <cell r="AA45">
            <v>0</v>
          </cell>
          <cell r="AB45">
            <v>0</v>
          </cell>
        </row>
        <row r="46">
          <cell r="F46">
            <v>0</v>
          </cell>
          <cell r="G46" t="str">
            <v xml:space="preserve">6852-0040      </v>
          </cell>
          <cell r="H46" t="str">
            <v xml:space="preserve">LEVER-MIX(2)                  </v>
          </cell>
          <cell r="I46" t="str">
            <v xml:space="preserve">1.6t                          </v>
          </cell>
          <cell r="J46" t="str">
            <v>6</v>
          </cell>
          <cell r="K46" t="str">
            <v>5</v>
          </cell>
          <cell r="L46" t="str">
            <v xml:space="preserve"> PCS </v>
          </cell>
          <cell r="M46">
            <v>1</v>
          </cell>
          <cell r="N46">
            <v>1</v>
          </cell>
          <cell r="O46" t="str">
            <v xml:space="preserve">D1030 </v>
          </cell>
          <cell r="P46" t="str">
            <v>WON</v>
          </cell>
          <cell r="Q46">
            <v>0</v>
          </cell>
          <cell r="R46">
            <v>0</v>
          </cell>
          <cell r="S46">
            <v>140</v>
          </cell>
          <cell r="T46">
            <v>0</v>
          </cell>
          <cell r="U46">
            <v>0</v>
          </cell>
          <cell r="V46">
            <v>140</v>
          </cell>
          <cell r="W46">
            <v>0</v>
          </cell>
          <cell r="X46">
            <v>0</v>
          </cell>
          <cell r="Y46">
            <v>140</v>
          </cell>
          <cell r="Z46">
            <v>0</v>
          </cell>
          <cell r="AA46">
            <v>0</v>
          </cell>
          <cell r="AB46">
            <v>0</v>
          </cell>
        </row>
        <row r="47">
          <cell r="F47">
            <v>0</v>
          </cell>
          <cell r="G47" t="str">
            <v xml:space="preserve">6852-0050      </v>
          </cell>
          <cell r="H47" t="str">
            <v xml:space="preserve">LEVER-VENT(1)                 </v>
          </cell>
          <cell r="I47" t="str">
            <v xml:space="preserve">                              </v>
          </cell>
          <cell r="J47" t="str">
            <v>6</v>
          </cell>
          <cell r="K47" t="str">
            <v>5</v>
          </cell>
          <cell r="L47" t="str">
            <v xml:space="preserve"> PCS </v>
          </cell>
          <cell r="M47">
            <v>1</v>
          </cell>
          <cell r="N47">
            <v>1</v>
          </cell>
          <cell r="O47" t="str">
            <v xml:space="preserve">Y0020 </v>
          </cell>
          <cell r="P47" t="str">
            <v>WON</v>
          </cell>
          <cell r="Q47">
            <v>0</v>
          </cell>
          <cell r="R47">
            <v>0</v>
          </cell>
          <cell r="S47">
            <v>60</v>
          </cell>
          <cell r="T47">
            <v>0</v>
          </cell>
          <cell r="U47">
            <v>0</v>
          </cell>
          <cell r="V47">
            <v>60</v>
          </cell>
          <cell r="W47">
            <v>0</v>
          </cell>
          <cell r="X47">
            <v>0</v>
          </cell>
          <cell r="Y47">
            <v>60</v>
          </cell>
          <cell r="Z47">
            <v>0</v>
          </cell>
          <cell r="AA47">
            <v>0</v>
          </cell>
          <cell r="AB47">
            <v>0</v>
          </cell>
        </row>
        <row r="48">
          <cell r="F48">
            <v>0</v>
          </cell>
          <cell r="G48" t="str">
            <v xml:space="preserve">6852-0060      </v>
          </cell>
          <cell r="H48" t="str">
            <v xml:space="preserve">LEVER-VENT(2)                 </v>
          </cell>
          <cell r="I48" t="str">
            <v xml:space="preserve">                              </v>
          </cell>
          <cell r="J48" t="str">
            <v>6</v>
          </cell>
          <cell r="K48" t="str">
            <v>5</v>
          </cell>
          <cell r="L48" t="str">
            <v xml:space="preserve"> PCS </v>
          </cell>
          <cell r="M48">
            <v>1</v>
          </cell>
          <cell r="N48">
            <v>1</v>
          </cell>
          <cell r="O48" t="str">
            <v xml:space="preserve">Y0020 </v>
          </cell>
          <cell r="P48" t="str">
            <v>WON</v>
          </cell>
          <cell r="Q48">
            <v>0</v>
          </cell>
          <cell r="R48">
            <v>0</v>
          </cell>
          <cell r="S48">
            <v>60</v>
          </cell>
          <cell r="T48">
            <v>0</v>
          </cell>
          <cell r="U48">
            <v>0</v>
          </cell>
          <cell r="V48">
            <v>60</v>
          </cell>
          <cell r="W48">
            <v>0</v>
          </cell>
          <cell r="X48">
            <v>0</v>
          </cell>
          <cell r="Y48">
            <v>60</v>
          </cell>
          <cell r="Z48">
            <v>0</v>
          </cell>
          <cell r="AA48">
            <v>0</v>
          </cell>
          <cell r="AB48">
            <v>0</v>
          </cell>
        </row>
        <row r="49">
          <cell r="F49">
            <v>0</v>
          </cell>
          <cell r="G49" t="str">
            <v xml:space="preserve">6852-0070      </v>
          </cell>
          <cell r="H49" t="str">
            <v xml:space="preserve">LEVER-DEF                     </v>
          </cell>
          <cell r="I49" t="str">
            <v xml:space="preserve">                              </v>
          </cell>
          <cell r="J49" t="str">
            <v>6</v>
          </cell>
          <cell r="K49" t="str">
            <v>5</v>
          </cell>
          <cell r="L49" t="str">
            <v xml:space="preserve"> PCS </v>
          </cell>
          <cell r="M49">
            <v>1</v>
          </cell>
          <cell r="N49">
            <v>1</v>
          </cell>
          <cell r="O49" t="str">
            <v xml:space="preserve">Y0020 </v>
          </cell>
          <cell r="P49" t="str">
            <v>WON</v>
          </cell>
          <cell r="Q49">
            <v>0</v>
          </cell>
          <cell r="R49">
            <v>0</v>
          </cell>
          <cell r="S49">
            <v>60</v>
          </cell>
          <cell r="T49">
            <v>0</v>
          </cell>
          <cell r="U49">
            <v>0</v>
          </cell>
          <cell r="V49">
            <v>60</v>
          </cell>
          <cell r="W49">
            <v>0</v>
          </cell>
          <cell r="X49">
            <v>0</v>
          </cell>
          <cell r="Y49">
            <v>60</v>
          </cell>
          <cell r="Z49">
            <v>0</v>
          </cell>
          <cell r="AA49">
            <v>0</v>
          </cell>
          <cell r="AB49">
            <v>0</v>
          </cell>
        </row>
        <row r="50">
          <cell r="F50">
            <v>0</v>
          </cell>
          <cell r="G50" t="str">
            <v xml:space="preserve">6852-0080      </v>
          </cell>
          <cell r="H50" t="str">
            <v xml:space="preserve">LEVER-FOOT                    </v>
          </cell>
          <cell r="I50" t="str">
            <v xml:space="preserve">                              </v>
          </cell>
          <cell r="J50" t="str">
            <v>6</v>
          </cell>
          <cell r="K50" t="str">
            <v>5</v>
          </cell>
          <cell r="L50" t="str">
            <v xml:space="preserve"> PCS </v>
          </cell>
          <cell r="M50">
            <v>1</v>
          </cell>
          <cell r="N50">
            <v>1</v>
          </cell>
          <cell r="O50" t="str">
            <v xml:space="preserve">Y0020 </v>
          </cell>
          <cell r="P50" t="str">
            <v>WON</v>
          </cell>
          <cell r="Q50">
            <v>0</v>
          </cell>
          <cell r="R50">
            <v>0</v>
          </cell>
          <cell r="S50">
            <v>45</v>
          </cell>
          <cell r="T50">
            <v>0</v>
          </cell>
          <cell r="U50">
            <v>0</v>
          </cell>
          <cell r="V50">
            <v>45</v>
          </cell>
          <cell r="W50">
            <v>0</v>
          </cell>
          <cell r="X50">
            <v>0</v>
          </cell>
          <cell r="Y50">
            <v>45</v>
          </cell>
          <cell r="Z50">
            <v>0</v>
          </cell>
          <cell r="AA50">
            <v>0</v>
          </cell>
          <cell r="AB50">
            <v>0</v>
          </cell>
        </row>
        <row r="51">
          <cell r="F51">
            <v>0</v>
          </cell>
          <cell r="G51" t="str">
            <v xml:space="preserve">6853-0010      </v>
          </cell>
          <cell r="H51" t="str">
            <v xml:space="preserve">LINK-FOOT                     </v>
          </cell>
          <cell r="I51" t="str">
            <v xml:space="preserve">                              </v>
          </cell>
          <cell r="J51" t="str">
            <v>6</v>
          </cell>
          <cell r="K51" t="str">
            <v>5</v>
          </cell>
          <cell r="L51" t="str">
            <v xml:space="preserve"> PCS </v>
          </cell>
          <cell r="M51">
            <v>1</v>
          </cell>
          <cell r="N51">
            <v>1</v>
          </cell>
          <cell r="O51" t="str">
            <v xml:space="preserve">Y0020 </v>
          </cell>
          <cell r="P51" t="str">
            <v>WON</v>
          </cell>
          <cell r="Q51">
            <v>45</v>
          </cell>
          <cell r="R51">
            <v>48</v>
          </cell>
          <cell r="S51">
            <v>0</v>
          </cell>
          <cell r="T51">
            <v>45</v>
          </cell>
          <cell r="U51">
            <v>48</v>
          </cell>
          <cell r="V51">
            <v>0</v>
          </cell>
          <cell r="W51">
            <v>0</v>
          </cell>
          <cell r="X51">
            <v>0</v>
          </cell>
          <cell r="Y51">
            <v>48</v>
          </cell>
          <cell r="Z51">
            <v>0</v>
          </cell>
          <cell r="AA51">
            <v>0</v>
          </cell>
          <cell r="AB51">
            <v>0</v>
          </cell>
        </row>
        <row r="52">
          <cell r="F52">
            <v>0</v>
          </cell>
          <cell r="G52" t="str">
            <v xml:space="preserve">6853-0020      </v>
          </cell>
          <cell r="H52" t="str">
            <v xml:space="preserve">LINK-MAIN                     </v>
          </cell>
          <cell r="I52" t="str">
            <v xml:space="preserve">1.6t(PIN:SUM23,S15C)          </v>
          </cell>
          <cell r="J52" t="str">
            <v>6</v>
          </cell>
          <cell r="K52" t="str">
            <v>5</v>
          </cell>
          <cell r="L52" t="str">
            <v xml:space="preserve"> PCS </v>
          </cell>
          <cell r="M52">
            <v>1</v>
          </cell>
          <cell r="N52">
            <v>1</v>
          </cell>
          <cell r="O52" t="str">
            <v xml:space="preserve">H0880 </v>
          </cell>
          <cell r="P52" t="str">
            <v>WON</v>
          </cell>
          <cell r="Q52">
            <v>0</v>
          </cell>
          <cell r="R52">
            <v>0</v>
          </cell>
          <cell r="S52">
            <v>645</v>
          </cell>
          <cell r="T52">
            <v>0</v>
          </cell>
          <cell r="U52">
            <v>0</v>
          </cell>
          <cell r="V52">
            <v>645</v>
          </cell>
          <cell r="W52">
            <v>0</v>
          </cell>
          <cell r="X52">
            <v>0</v>
          </cell>
          <cell r="Y52">
            <v>645</v>
          </cell>
          <cell r="Z52">
            <v>0</v>
          </cell>
          <cell r="AA52">
            <v>0</v>
          </cell>
          <cell r="AB52">
            <v>0</v>
          </cell>
        </row>
        <row r="53">
          <cell r="F53">
            <v>0</v>
          </cell>
          <cell r="G53" t="str">
            <v xml:space="preserve">4201-0010      </v>
          </cell>
          <cell r="H53" t="str">
            <v xml:space="preserve">DOOR ASS'Y-MIX                </v>
          </cell>
          <cell r="I53" t="str">
            <v xml:space="preserve">                              </v>
          </cell>
          <cell r="J53" t="str">
            <v>6</v>
          </cell>
          <cell r="K53" t="str">
            <v>5</v>
          </cell>
          <cell r="L53" t="str">
            <v xml:space="preserve"> PCS </v>
          </cell>
          <cell r="M53">
            <v>1</v>
          </cell>
          <cell r="N53">
            <v>1</v>
          </cell>
          <cell r="O53" t="str">
            <v xml:space="preserve">H0210 </v>
          </cell>
          <cell r="P53" t="str">
            <v>WON</v>
          </cell>
          <cell r="Q53">
            <v>0</v>
          </cell>
          <cell r="R53">
            <v>0</v>
          </cell>
          <cell r="S53">
            <v>35</v>
          </cell>
          <cell r="T53">
            <v>0</v>
          </cell>
          <cell r="U53">
            <v>0</v>
          </cell>
          <cell r="V53">
            <v>35</v>
          </cell>
          <cell r="W53">
            <v>0</v>
          </cell>
          <cell r="X53">
            <v>0</v>
          </cell>
          <cell r="Y53">
            <v>35</v>
          </cell>
          <cell r="Z53">
            <v>0</v>
          </cell>
          <cell r="AA53">
            <v>0</v>
          </cell>
          <cell r="AB53">
            <v>0</v>
          </cell>
        </row>
        <row r="54">
          <cell r="F54">
            <v>0</v>
          </cell>
          <cell r="G54" t="str">
            <v xml:space="preserve">5755-0010      </v>
          </cell>
          <cell r="H54" t="str">
            <v xml:space="preserve">DOOR &amp; SHAFT                  </v>
          </cell>
          <cell r="I54" t="str">
            <v xml:space="preserve">                              </v>
          </cell>
          <cell r="J54" t="str">
            <v>6</v>
          </cell>
          <cell r="K54" t="str">
            <v>5</v>
          </cell>
          <cell r="L54" t="str">
            <v xml:space="preserve"> PCS </v>
          </cell>
          <cell r="M54">
            <v>1</v>
          </cell>
          <cell r="N54">
            <v>1</v>
          </cell>
          <cell r="O54" t="str">
            <v xml:space="preserve">D1030 </v>
          </cell>
          <cell r="P54" t="str">
            <v>WON</v>
          </cell>
          <cell r="Q54">
            <v>0</v>
          </cell>
          <cell r="R54">
            <v>0</v>
          </cell>
          <cell r="S54">
            <v>770</v>
          </cell>
          <cell r="T54">
            <v>0</v>
          </cell>
          <cell r="U54">
            <v>0</v>
          </cell>
          <cell r="V54">
            <v>770</v>
          </cell>
          <cell r="W54">
            <v>0</v>
          </cell>
          <cell r="X54">
            <v>0</v>
          </cell>
          <cell r="Y54">
            <v>770</v>
          </cell>
          <cell r="Z54">
            <v>0</v>
          </cell>
          <cell r="AA54">
            <v>0</v>
          </cell>
          <cell r="AB54">
            <v>0</v>
          </cell>
        </row>
        <row r="55">
          <cell r="F55">
            <v>0</v>
          </cell>
          <cell r="G55" t="str">
            <v xml:space="preserve">5752-0010      </v>
          </cell>
          <cell r="H55" t="str">
            <v xml:space="preserve">DOOR-MIX                      </v>
          </cell>
          <cell r="I55" t="str">
            <v xml:space="preserve">0.8t                          </v>
          </cell>
          <cell r="J55" t="str">
            <v>6</v>
          </cell>
          <cell r="K55" t="str">
            <v>5</v>
          </cell>
          <cell r="L55" t="str">
            <v xml:space="preserve"> PCS </v>
          </cell>
          <cell r="M55">
            <v>1</v>
          </cell>
          <cell r="N55">
            <v>1</v>
          </cell>
          <cell r="O55" t="str">
            <v xml:space="preserve">S1330 </v>
          </cell>
          <cell r="P55" t="str">
            <v>WON</v>
          </cell>
          <cell r="Q55">
            <v>0</v>
          </cell>
          <cell r="R55">
            <v>0</v>
          </cell>
          <cell r="S55">
            <v>220</v>
          </cell>
          <cell r="T55">
            <v>0</v>
          </cell>
          <cell r="U55">
            <v>0</v>
          </cell>
          <cell r="V55">
            <v>220</v>
          </cell>
          <cell r="W55">
            <v>0</v>
          </cell>
          <cell r="X55">
            <v>0</v>
          </cell>
          <cell r="Y55">
            <v>220</v>
          </cell>
          <cell r="Z55">
            <v>0</v>
          </cell>
          <cell r="AA55">
            <v>0</v>
          </cell>
          <cell r="AB55">
            <v>0</v>
          </cell>
        </row>
        <row r="56">
          <cell r="F56">
            <v>0</v>
          </cell>
          <cell r="G56" t="str">
            <v xml:space="preserve">7901-0230      </v>
          </cell>
          <cell r="H56" t="str">
            <v xml:space="preserve">SEAL-MIX DOOR(1)              </v>
          </cell>
          <cell r="I56" t="str">
            <v xml:space="preserve">5t                            </v>
          </cell>
          <cell r="J56" t="str">
            <v>6</v>
          </cell>
          <cell r="K56" t="str">
            <v>5</v>
          </cell>
          <cell r="L56" t="str">
            <v xml:space="preserve"> PCS </v>
          </cell>
          <cell r="M56">
            <v>1</v>
          </cell>
          <cell r="N56">
            <v>1</v>
          </cell>
          <cell r="O56" t="str">
            <v xml:space="preserve">J0170 </v>
          </cell>
          <cell r="P56" t="str">
            <v>WON</v>
          </cell>
          <cell r="Q56">
            <v>63</v>
          </cell>
          <cell r="R56">
            <v>67</v>
          </cell>
          <cell r="S56">
            <v>0</v>
          </cell>
          <cell r="T56">
            <v>63</v>
          </cell>
          <cell r="U56">
            <v>67</v>
          </cell>
          <cell r="V56">
            <v>0</v>
          </cell>
          <cell r="W56">
            <v>0</v>
          </cell>
          <cell r="X56">
            <v>0</v>
          </cell>
          <cell r="Y56">
            <v>67</v>
          </cell>
          <cell r="Z56">
            <v>0</v>
          </cell>
          <cell r="AA56">
            <v>0</v>
          </cell>
          <cell r="AB56">
            <v>0</v>
          </cell>
        </row>
        <row r="57">
          <cell r="F57">
            <v>0</v>
          </cell>
          <cell r="G57" t="str">
            <v xml:space="preserve">7901-0240      </v>
          </cell>
          <cell r="H57" t="str">
            <v xml:space="preserve">SEAL-MIX DOOR(2)              </v>
          </cell>
          <cell r="I57" t="str">
            <v xml:space="preserve">5t                            </v>
          </cell>
          <cell r="J57" t="str">
            <v>6</v>
          </cell>
          <cell r="K57" t="str">
            <v>5</v>
          </cell>
          <cell r="L57" t="str">
            <v xml:space="preserve"> PCS </v>
          </cell>
          <cell r="M57">
            <v>1</v>
          </cell>
          <cell r="N57">
            <v>1</v>
          </cell>
          <cell r="O57" t="str">
            <v xml:space="preserve">J0170 </v>
          </cell>
          <cell r="P57" t="str">
            <v>WON</v>
          </cell>
          <cell r="Q57">
            <v>56</v>
          </cell>
          <cell r="R57">
            <v>60</v>
          </cell>
          <cell r="S57">
            <v>0</v>
          </cell>
          <cell r="T57">
            <v>56</v>
          </cell>
          <cell r="U57">
            <v>60</v>
          </cell>
          <cell r="V57">
            <v>0</v>
          </cell>
          <cell r="W57">
            <v>0</v>
          </cell>
          <cell r="X57">
            <v>0</v>
          </cell>
          <cell r="Y57">
            <v>60</v>
          </cell>
          <cell r="Z57">
            <v>0</v>
          </cell>
          <cell r="AA57">
            <v>0</v>
          </cell>
          <cell r="AB57">
            <v>0</v>
          </cell>
        </row>
        <row r="58">
          <cell r="F58">
            <v>0</v>
          </cell>
          <cell r="G58" t="str">
            <v xml:space="preserve">7901-0250      </v>
          </cell>
          <cell r="H58" t="str">
            <v xml:space="preserve">SEAL-MIX DOOR(3)              </v>
          </cell>
          <cell r="I58" t="str">
            <v xml:space="preserve">5t                            </v>
          </cell>
          <cell r="J58" t="str">
            <v>6</v>
          </cell>
          <cell r="K58" t="str">
            <v>5</v>
          </cell>
          <cell r="L58" t="str">
            <v xml:space="preserve"> PCS </v>
          </cell>
          <cell r="M58">
            <v>1</v>
          </cell>
          <cell r="N58">
            <v>1</v>
          </cell>
          <cell r="O58" t="str">
            <v xml:space="preserve">J0170 </v>
          </cell>
          <cell r="P58" t="str">
            <v>WON</v>
          </cell>
          <cell r="Q58">
            <v>56</v>
          </cell>
          <cell r="R58">
            <v>60</v>
          </cell>
          <cell r="S58">
            <v>0</v>
          </cell>
          <cell r="T58">
            <v>56</v>
          </cell>
          <cell r="U58">
            <v>60</v>
          </cell>
          <cell r="V58">
            <v>0</v>
          </cell>
          <cell r="W58">
            <v>0</v>
          </cell>
          <cell r="X58">
            <v>0</v>
          </cell>
          <cell r="Y58">
            <v>60</v>
          </cell>
          <cell r="Z58">
            <v>0</v>
          </cell>
          <cell r="AA58">
            <v>0</v>
          </cell>
          <cell r="AB58">
            <v>0</v>
          </cell>
        </row>
        <row r="59">
          <cell r="F59">
            <v>0</v>
          </cell>
          <cell r="G59" t="str">
            <v xml:space="preserve">4201-0020      </v>
          </cell>
          <cell r="H59" t="str">
            <v xml:space="preserve">DOOR ASS'Y-VENT(1)            </v>
          </cell>
          <cell r="I59" t="str">
            <v xml:space="preserve">                              </v>
          </cell>
          <cell r="J59" t="str">
            <v>6</v>
          </cell>
          <cell r="K59" t="str">
            <v>5</v>
          </cell>
          <cell r="L59" t="str">
            <v xml:space="preserve"> PCS </v>
          </cell>
          <cell r="M59">
            <v>1</v>
          </cell>
          <cell r="N59">
            <v>1</v>
          </cell>
          <cell r="O59" t="str">
            <v xml:space="preserve">H0210 </v>
          </cell>
          <cell r="P59" t="str">
            <v>WON</v>
          </cell>
          <cell r="Q59">
            <v>0</v>
          </cell>
          <cell r="R59">
            <v>0</v>
          </cell>
          <cell r="S59">
            <v>25</v>
          </cell>
          <cell r="T59">
            <v>0</v>
          </cell>
          <cell r="U59">
            <v>0</v>
          </cell>
          <cell r="V59">
            <v>25</v>
          </cell>
          <cell r="W59">
            <v>0</v>
          </cell>
          <cell r="X59">
            <v>0</v>
          </cell>
          <cell r="Y59">
            <v>25</v>
          </cell>
          <cell r="Z59">
            <v>0</v>
          </cell>
          <cell r="AA59">
            <v>0</v>
          </cell>
          <cell r="AB59">
            <v>0</v>
          </cell>
        </row>
        <row r="60">
          <cell r="F60">
            <v>0</v>
          </cell>
          <cell r="G60" t="str">
            <v xml:space="preserve">5752-0020      </v>
          </cell>
          <cell r="H60" t="str">
            <v xml:space="preserve">DOOR-VENT(1)                  </v>
          </cell>
          <cell r="I60" t="str">
            <v xml:space="preserve">                              </v>
          </cell>
          <cell r="J60" t="str">
            <v>6</v>
          </cell>
          <cell r="K60" t="str">
            <v>5</v>
          </cell>
          <cell r="L60" t="str">
            <v xml:space="preserve"> PCS </v>
          </cell>
          <cell r="M60">
            <v>1</v>
          </cell>
          <cell r="N60">
            <v>1</v>
          </cell>
          <cell r="O60" t="str">
            <v xml:space="preserve">Y0020 </v>
          </cell>
          <cell r="P60" t="str">
            <v>WON</v>
          </cell>
          <cell r="Q60">
            <v>0</v>
          </cell>
          <cell r="R60">
            <v>0</v>
          </cell>
          <cell r="S60">
            <v>75</v>
          </cell>
          <cell r="T60">
            <v>0</v>
          </cell>
          <cell r="U60">
            <v>0</v>
          </cell>
          <cell r="V60">
            <v>75</v>
          </cell>
          <cell r="W60">
            <v>0</v>
          </cell>
          <cell r="X60">
            <v>0</v>
          </cell>
          <cell r="Y60">
            <v>75</v>
          </cell>
          <cell r="Z60">
            <v>0</v>
          </cell>
          <cell r="AA60">
            <v>0</v>
          </cell>
          <cell r="AB60">
            <v>0</v>
          </cell>
        </row>
        <row r="61">
          <cell r="F61">
            <v>0</v>
          </cell>
          <cell r="G61" t="str">
            <v xml:space="preserve">7901-0260      </v>
          </cell>
          <cell r="H61" t="str">
            <v xml:space="preserve">SEAL-VENT DOOR(1)             </v>
          </cell>
          <cell r="I61" t="str">
            <v xml:space="preserve">5t                            </v>
          </cell>
          <cell r="J61" t="str">
            <v>6</v>
          </cell>
          <cell r="K61" t="str">
            <v>5</v>
          </cell>
          <cell r="L61" t="str">
            <v xml:space="preserve"> PCS </v>
          </cell>
          <cell r="M61">
            <v>1</v>
          </cell>
          <cell r="N61">
            <v>1</v>
          </cell>
          <cell r="O61" t="str">
            <v xml:space="preserve">J0170 </v>
          </cell>
          <cell r="P61" t="str">
            <v>WON</v>
          </cell>
          <cell r="Q61">
            <v>0</v>
          </cell>
          <cell r="R61">
            <v>0</v>
          </cell>
          <cell r="S61">
            <v>39</v>
          </cell>
          <cell r="T61">
            <v>0</v>
          </cell>
          <cell r="U61">
            <v>0</v>
          </cell>
          <cell r="V61">
            <v>39</v>
          </cell>
          <cell r="W61">
            <v>0</v>
          </cell>
          <cell r="X61">
            <v>0</v>
          </cell>
          <cell r="Y61">
            <v>39</v>
          </cell>
          <cell r="Z61">
            <v>0</v>
          </cell>
          <cell r="AA61">
            <v>0</v>
          </cell>
          <cell r="AB61">
            <v>0</v>
          </cell>
        </row>
        <row r="62">
          <cell r="F62">
            <v>0</v>
          </cell>
          <cell r="G62" t="str">
            <v xml:space="preserve">7301-0130      </v>
          </cell>
          <cell r="H62" t="str">
            <v xml:space="preserve">PACKING-DOOR(1)               </v>
          </cell>
          <cell r="I62" t="str">
            <v xml:space="preserve">5t                            </v>
          </cell>
          <cell r="J62" t="str">
            <v>6</v>
          </cell>
          <cell r="K62" t="str">
            <v>5</v>
          </cell>
          <cell r="L62" t="str">
            <v xml:space="preserve"> PCS </v>
          </cell>
          <cell r="M62">
            <v>1</v>
          </cell>
          <cell r="N62">
            <v>1</v>
          </cell>
          <cell r="O62" t="str">
            <v xml:space="preserve">J0170 </v>
          </cell>
          <cell r="P62" t="str">
            <v>WON</v>
          </cell>
          <cell r="Q62">
            <v>12</v>
          </cell>
          <cell r="R62">
            <v>14</v>
          </cell>
          <cell r="S62">
            <v>0</v>
          </cell>
          <cell r="T62">
            <v>12</v>
          </cell>
          <cell r="U62">
            <v>14</v>
          </cell>
          <cell r="V62">
            <v>0</v>
          </cell>
          <cell r="W62">
            <v>0</v>
          </cell>
          <cell r="X62">
            <v>0</v>
          </cell>
          <cell r="Y62">
            <v>14</v>
          </cell>
          <cell r="Z62">
            <v>0</v>
          </cell>
          <cell r="AA62">
            <v>0</v>
          </cell>
          <cell r="AB62">
            <v>0</v>
          </cell>
        </row>
        <row r="63">
          <cell r="F63">
            <v>0</v>
          </cell>
          <cell r="G63" t="str">
            <v xml:space="preserve">4201-0041      </v>
          </cell>
          <cell r="H63" t="str">
            <v xml:space="preserve">DOOR ASS'Y-DEF                </v>
          </cell>
          <cell r="I63" t="str">
            <v xml:space="preserve">                              </v>
          </cell>
          <cell r="J63" t="str">
            <v>6</v>
          </cell>
          <cell r="K63" t="str">
            <v>5</v>
          </cell>
          <cell r="L63" t="str">
            <v xml:space="preserve"> PCS </v>
          </cell>
          <cell r="M63">
            <v>1</v>
          </cell>
          <cell r="N63">
            <v>1</v>
          </cell>
          <cell r="O63" t="str">
            <v xml:space="preserve">H0210 </v>
          </cell>
          <cell r="P63" t="str">
            <v>WON</v>
          </cell>
          <cell r="Q63">
            <v>0</v>
          </cell>
          <cell r="R63">
            <v>0</v>
          </cell>
          <cell r="S63">
            <v>19</v>
          </cell>
          <cell r="T63">
            <v>0</v>
          </cell>
          <cell r="U63">
            <v>0</v>
          </cell>
          <cell r="V63">
            <v>19</v>
          </cell>
          <cell r="W63">
            <v>0</v>
          </cell>
          <cell r="X63">
            <v>0</v>
          </cell>
          <cell r="Y63">
            <v>19</v>
          </cell>
          <cell r="Z63">
            <v>0</v>
          </cell>
          <cell r="AA63">
            <v>0</v>
          </cell>
          <cell r="AB63">
            <v>0</v>
          </cell>
        </row>
        <row r="64">
          <cell r="F64">
            <v>0</v>
          </cell>
          <cell r="G64" t="str">
            <v xml:space="preserve">5752-0041      </v>
          </cell>
          <cell r="H64" t="str">
            <v xml:space="preserve">DOOR-DEF                      </v>
          </cell>
          <cell r="I64" t="str">
            <v xml:space="preserve">                              </v>
          </cell>
          <cell r="J64" t="str">
            <v>6</v>
          </cell>
          <cell r="K64" t="str">
            <v>5</v>
          </cell>
          <cell r="L64" t="str">
            <v xml:space="preserve"> PCS </v>
          </cell>
          <cell r="M64">
            <v>1</v>
          </cell>
          <cell r="N64">
            <v>1</v>
          </cell>
          <cell r="O64" t="str">
            <v xml:space="preserve">Y0020 </v>
          </cell>
          <cell r="P64" t="str">
            <v>WON</v>
          </cell>
          <cell r="Q64">
            <v>0</v>
          </cell>
          <cell r="R64">
            <v>0</v>
          </cell>
          <cell r="S64">
            <v>80</v>
          </cell>
          <cell r="T64">
            <v>0</v>
          </cell>
          <cell r="U64">
            <v>0</v>
          </cell>
          <cell r="V64">
            <v>80</v>
          </cell>
          <cell r="W64">
            <v>0</v>
          </cell>
          <cell r="X64">
            <v>0</v>
          </cell>
          <cell r="Y64">
            <v>80</v>
          </cell>
          <cell r="Z64">
            <v>0</v>
          </cell>
          <cell r="AA64">
            <v>0</v>
          </cell>
          <cell r="AB64">
            <v>0</v>
          </cell>
        </row>
        <row r="65">
          <cell r="F65">
            <v>0</v>
          </cell>
          <cell r="G65" t="str">
            <v xml:space="preserve">7901-0280      </v>
          </cell>
          <cell r="H65" t="str">
            <v xml:space="preserve">SEAL-DEF DOOR                 </v>
          </cell>
          <cell r="I65" t="str">
            <v xml:space="preserve">5t                            </v>
          </cell>
          <cell r="J65" t="str">
            <v>6</v>
          </cell>
          <cell r="K65" t="str">
            <v>5</v>
          </cell>
          <cell r="L65" t="str">
            <v xml:space="preserve"> PCS </v>
          </cell>
          <cell r="M65">
            <v>1</v>
          </cell>
          <cell r="N65">
            <v>1</v>
          </cell>
          <cell r="O65" t="str">
            <v xml:space="preserve">J0170 </v>
          </cell>
          <cell r="P65" t="str">
            <v>WON</v>
          </cell>
          <cell r="Q65">
            <v>0</v>
          </cell>
          <cell r="R65">
            <v>0</v>
          </cell>
          <cell r="S65">
            <v>40</v>
          </cell>
          <cell r="T65">
            <v>0</v>
          </cell>
          <cell r="U65">
            <v>0</v>
          </cell>
          <cell r="V65">
            <v>40</v>
          </cell>
          <cell r="W65">
            <v>0</v>
          </cell>
          <cell r="X65">
            <v>0</v>
          </cell>
          <cell r="Y65">
            <v>40</v>
          </cell>
          <cell r="Z65">
            <v>0</v>
          </cell>
          <cell r="AA65">
            <v>0</v>
          </cell>
          <cell r="AB65">
            <v>0</v>
          </cell>
        </row>
        <row r="66">
          <cell r="F66">
            <v>0</v>
          </cell>
          <cell r="G66" t="str">
            <v xml:space="preserve">4201-0050      </v>
          </cell>
          <cell r="H66" t="str">
            <v xml:space="preserve">DOOR ASS'Y-FOOT               </v>
          </cell>
          <cell r="I66" t="str">
            <v xml:space="preserve">                              </v>
          </cell>
          <cell r="J66" t="str">
            <v>6</v>
          </cell>
          <cell r="K66" t="str">
            <v>5</v>
          </cell>
          <cell r="L66" t="str">
            <v xml:space="preserve"> PCS </v>
          </cell>
          <cell r="M66">
            <v>1</v>
          </cell>
          <cell r="N66">
            <v>1</v>
          </cell>
          <cell r="O66" t="str">
            <v xml:space="preserve">H0210 </v>
          </cell>
          <cell r="P66" t="str">
            <v>WON</v>
          </cell>
          <cell r="Q66">
            <v>0</v>
          </cell>
          <cell r="R66">
            <v>0</v>
          </cell>
          <cell r="S66">
            <v>27</v>
          </cell>
          <cell r="T66">
            <v>0</v>
          </cell>
          <cell r="U66">
            <v>0</v>
          </cell>
          <cell r="V66">
            <v>27</v>
          </cell>
          <cell r="W66">
            <v>0</v>
          </cell>
          <cell r="X66">
            <v>0</v>
          </cell>
          <cell r="Y66">
            <v>27</v>
          </cell>
          <cell r="Z66">
            <v>0</v>
          </cell>
          <cell r="AA66">
            <v>0</v>
          </cell>
          <cell r="AB66">
            <v>0</v>
          </cell>
        </row>
        <row r="67">
          <cell r="F67">
            <v>0</v>
          </cell>
          <cell r="G67" t="str">
            <v xml:space="preserve">5752-0050      </v>
          </cell>
          <cell r="H67" t="str">
            <v xml:space="preserve">DOOR-FOOT                     </v>
          </cell>
          <cell r="I67" t="str">
            <v xml:space="preserve">                              </v>
          </cell>
          <cell r="J67" t="str">
            <v>6</v>
          </cell>
          <cell r="K67" t="str">
            <v>5</v>
          </cell>
          <cell r="L67" t="str">
            <v xml:space="preserve"> PCS </v>
          </cell>
          <cell r="M67">
            <v>1</v>
          </cell>
          <cell r="N67">
            <v>1</v>
          </cell>
          <cell r="O67" t="str">
            <v xml:space="preserve">Y0020 </v>
          </cell>
          <cell r="P67" t="str">
            <v>WON</v>
          </cell>
          <cell r="Q67">
            <v>0</v>
          </cell>
          <cell r="R67">
            <v>0</v>
          </cell>
          <cell r="S67">
            <v>80</v>
          </cell>
          <cell r="T67">
            <v>0</v>
          </cell>
          <cell r="U67">
            <v>0</v>
          </cell>
          <cell r="V67">
            <v>80</v>
          </cell>
          <cell r="W67">
            <v>0</v>
          </cell>
          <cell r="X67">
            <v>0</v>
          </cell>
          <cell r="Y67">
            <v>80</v>
          </cell>
          <cell r="Z67">
            <v>0</v>
          </cell>
          <cell r="AA67">
            <v>0</v>
          </cell>
          <cell r="AB67">
            <v>0</v>
          </cell>
        </row>
        <row r="68">
          <cell r="F68">
            <v>0</v>
          </cell>
          <cell r="G68" t="str">
            <v xml:space="preserve">7901-0290      </v>
          </cell>
          <cell r="H68" t="str">
            <v xml:space="preserve">SEAL-FOOT DOOR                </v>
          </cell>
          <cell r="I68" t="str">
            <v xml:space="preserve">5t                            </v>
          </cell>
          <cell r="J68" t="str">
            <v>6</v>
          </cell>
          <cell r="K68" t="str">
            <v>5</v>
          </cell>
          <cell r="L68" t="str">
            <v xml:space="preserve"> PCS </v>
          </cell>
          <cell r="M68">
            <v>1</v>
          </cell>
          <cell r="N68">
            <v>1</v>
          </cell>
          <cell r="O68" t="str">
            <v xml:space="preserve">J0170 </v>
          </cell>
          <cell r="P68" t="str">
            <v>WON</v>
          </cell>
          <cell r="Q68">
            <v>40</v>
          </cell>
          <cell r="R68">
            <v>47</v>
          </cell>
          <cell r="S68">
            <v>0</v>
          </cell>
          <cell r="T68">
            <v>40</v>
          </cell>
          <cell r="U68">
            <v>47</v>
          </cell>
          <cell r="V68">
            <v>0</v>
          </cell>
          <cell r="W68">
            <v>0</v>
          </cell>
          <cell r="X68">
            <v>0</v>
          </cell>
          <cell r="Y68">
            <v>47</v>
          </cell>
          <cell r="Z68">
            <v>0</v>
          </cell>
          <cell r="AA68">
            <v>0</v>
          </cell>
          <cell r="AB68">
            <v>0</v>
          </cell>
        </row>
        <row r="69">
          <cell r="F69">
            <v>0</v>
          </cell>
          <cell r="G69" t="str">
            <v xml:space="preserve">7301-0130      </v>
          </cell>
          <cell r="H69" t="str">
            <v xml:space="preserve">PACKING-DOOR(1)               </v>
          </cell>
          <cell r="I69" t="str">
            <v xml:space="preserve">5t                            </v>
          </cell>
          <cell r="J69" t="str">
            <v>6</v>
          </cell>
          <cell r="K69" t="str">
            <v>5</v>
          </cell>
          <cell r="L69" t="str">
            <v xml:space="preserve"> PCS </v>
          </cell>
          <cell r="M69">
            <v>1</v>
          </cell>
          <cell r="N69">
            <v>1</v>
          </cell>
          <cell r="O69" t="str">
            <v xml:space="preserve">J0170 </v>
          </cell>
          <cell r="P69" t="str">
            <v>WON</v>
          </cell>
          <cell r="Q69">
            <v>12</v>
          </cell>
          <cell r="R69">
            <v>14</v>
          </cell>
          <cell r="S69">
            <v>0</v>
          </cell>
          <cell r="T69">
            <v>12</v>
          </cell>
          <cell r="U69">
            <v>14</v>
          </cell>
          <cell r="V69">
            <v>0</v>
          </cell>
          <cell r="W69">
            <v>0</v>
          </cell>
          <cell r="X69">
            <v>0</v>
          </cell>
          <cell r="Y69">
            <v>14</v>
          </cell>
          <cell r="Z69">
            <v>0</v>
          </cell>
          <cell r="AA69">
            <v>0</v>
          </cell>
          <cell r="AB69">
            <v>0</v>
          </cell>
        </row>
        <row r="70">
          <cell r="F70">
            <v>0</v>
          </cell>
          <cell r="G70" t="str">
            <v xml:space="preserve">4526-0460      </v>
          </cell>
          <cell r="H70" t="str">
            <v xml:space="preserve">M/ACT ASS'Y-MODE W/BRKT       </v>
          </cell>
          <cell r="I70" t="str">
            <v xml:space="preserve">                              </v>
          </cell>
          <cell r="J70" t="str">
            <v>6</v>
          </cell>
          <cell r="K70" t="str">
            <v>5</v>
          </cell>
          <cell r="L70" t="str">
            <v xml:space="preserve"> PCS </v>
          </cell>
          <cell r="M70">
            <v>1</v>
          </cell>
          <cell r="N70">
            <v>1</v>
          </cell>
          <cell r="O70" t="str">
            <v xml:space="preserve">S0570 </v>
          </cell>
          <cell r="P70" t="str">
            <v>WON</v>
          </cell>
          <cell r="Q70">
            <v>0</v>
          </cell>
          <cell r="R70">
            <v>5500</v>
          </cell>
          <cell r="S70">
            <v>0</v>
          </cell>
          <cell r="T70">
            <v>0</v>
          </cell>
          <cell r="U70">
            <v>5500</v>
          </cell>
          <cell r="V70">
            <v>0</v>
          </cell>
          <cell r="W70">
            <v>0</v>
          </cell>
          <cell r="X70">
            <v>0</v>
          </cell>
          <cell r="Y70">
            <v>5500</v>
          </cell>
          <cell r="Z70">
            <v>0</v>
          </cell>
          <cell r="AA70">
            <v>0</v>
          </cell>
          <cell r="AB70">
            <v>0</v>
          </cell>
        </row>
        <row r="71">
          <cell r="F71">
            <v>0</v>
          </cell>
          <cell r="G71" t="str">
            <v xml:space="preserve">7706-0020      </v>
          </cell>
          <cell r="H71" t="str">
            <v xml:space="preserve">ROD-MODE                      </v>
          </cell>
          <cell r="I71" t="str">
            <v xml:space="preserve">Ø2.9                         </v>
          </cell>
          <cell r="J71" t="str">
            <v>6</v>
          </cell>
          <cell r="K71" t="str">
            <v>5</v>
          </cell>
          <cell r="L71" t="str">
            <v xml:space="preserve"> PCS </v>
          </cell>
          <cell r="M71">
            <v>1</v>
          </cell>
          <cell r="N71">
            <v>1</v>
          </cell>
          <cell r="O71" t="str">
            <v xml:space="preserve">D1030 </v>
          </cell>
          <cell r="P71" t="str">
            <v>WON</v>
          </cell>
          <cell r="Q71">
            <v>0</v>
          </cell>
          <cell r="R71">
            <v>0</v>
          </cell>
          <cell r="S71">
            <v>85</v>
          </cell>
          <cell r="T71">
            <v>0</v>
          </cell>
          <cell r="U71">
            <v>0</v>
          </cell>
          <cell r="V71">
            <v>85</v>
          </cell>
          <cell r="W71">
            <v>0</v>
          </cell>
          <cell r="X71">
            <v>0</v>
          </cell>
          <cell r="Y71">
            <v>85</v>
          </cell>
          <cell r="Z71">
            <v>0</v>
          </cell>
          <cell r="AA71">
            <v>0</v>
          </cell>
          <cell r="AB71">
            <v>0</v>
          </cell>
        </row>
        <row r="72">
          <cell r="F72">
            <v>0</v>
          </cell>
          <cell r="G72" t="str">
            <v xml:space="preserve">7909-0010      </v>
          </cell>
          <cell r="H72" t="str">
            <v xml:space="preserve">SUPPORT-HEATER CORE           </v>
          </cell>
          <cell r="I72" t="str">
            <v xml:space="preserve">                              </v>
          </cell>
          <cell r="J72" t="str">
            <v>6</v>
          </cell>
          <cell r="K72" t="str">
            <v>5</v>
          </cell>
          <cell r="L72" t="str">
            <v xml:space="preserve"> PCS </v>
          </cell>
          <cell r="M72">
            <v>1</v>
          </cell>
          <cell r="N72">
            <v>1</v>
          </cell>
          <cell r="O72" t="str">
            <v xml:space="preserve">Y0020 </v>
          </cell>
          <cell r="P72" t="str">
            <v>WON</v>
          </cell>
          <cell r="Q72">
            <v>0</v>
          </cell>
          <cell r="R72">
            <v>0</v>
          </cell>
          <cell r="S72">
            <v>80</v>
          </cell>
          <cell r="T72">
            <v>0</v>
          </cell>
          <cell r="U72">
            <v>0</v>
          </cell>
          <cell r="V72">
            <v>80</v>
          </cell>
          <cell r="W72">
            <v>0</v>
          </cell>
          <cell r="X72">
            <v>0</v>
          </cell>
          <cell r="Y72">
            <v>80</v>
          </cell>
          <cell r="Z72">
            <v>0</v>
          </cell>
          <cell r="AA72">
            <v>0</v>
          </cell>
          <cell r="AB72">
            <v>0</v>
          </cell>
        </row>
        <row r="73">
          <cell r="F73">
            <v>0</v>
          </cell>
          <cell r="G73" t="str">
            <v xml:space="preserve">6353-0030      </v>
          </cell>
          <cell r="H73" t="str">
            <v xml:space="preserve">HOLDER-ROD(2)                 </v>
          </cell>
          <cell r="I73" t="str">
            <v xml:space="preserve">                              </v>
          </cell>
          <cell r="J73" t="str">
            <v>6</v>
          </cell>
          <cell r="K73" t="str">
            <v>5</v>
          </cell>
          <cell r="L73" t="str">
            <v xml:space="preserve"> PCS </v>
          </cell>
          <cell r="M73">
            <v>1</v>
          </cell>
          <cell r="N73">
            <v>1</v>
          </cell>
          <cell r="O73" t="str">
            <v xml:space="preserve">S1780 </v>
          </cell>
          <cell r="P73" t="str">
            <v>WON</v>
          </cell>
          <cell r="Q73">
            <v>0</v>
          </cell>
          <cell r="R73">
            <v>0</v>
          </cell>
          <cell r="S73">
            <v>27</v>
          </cell>
          <cell r="T73">
            <v>0</v>
          </cell>
          <cell r="U73">
            <v>0</v>
          </cell>
          <cell r="V73">
            <v>27</v>
          </cell>
          <cell r="W73">
            <v>0</v>
          </cell>
          <cell r="X73">
            <v>0</v>
          </cell>
          <cell r="Y73">
            <v>27</v>
          </cell>
          <cell r="Z73">
            <v>0</v>
          </cell>
          <cell r="AA73">
            <v>0</v>
          </cell>
          <cell r="AB73">
            <v>0</v>
          </cell>
        </row>
        <row r="74">
          <cell r="F74">
            <v>0</v>
          </cell>
          <cell r="G74" t="str">
            <v xml:space="preserve">7908-0061      </v>
          </cell>
          <cell r="H74" t="str">
            <v xml:space="preserve">SPRING-MIX                    </v>
          </cell>
          <cell r="I74" t="str">
            <v xml:space="preserve">Ø1.2                         </v>
          </cell>
          <cell r="J74" t="str">
            <v>6</v>
          </cell>
          <cell r="K74" t="str">
            <v>5</v>
          </cell>
          <cell r="L74" t="str">
            <v xml:space="preserve"> PCS </v>
          </cell>
          <cell r="M74">
            <v>1</v>
          </cell>
          <cell r="N74">
            <v>1</v>
          </cell>
          <cell r="O74" t="str">
            <v xml:space="preserve">D1030 </v>
          </cell>
          <cell r="P74" t="str">
            <v>WON</v>
          </cell>
          <cell r="Q74">
            <v>0</v>
          </cell>
          <cell r="R74">
            <v>0</v>
          </cell>
          <cell r="S74">
            <v>180</v>
          </cell>
          <cell r="T74">
            <v>0</v>
          </cell>
          <cell r="U74">
            <v>0</v>
          </cell>
          <cell r="V74">
            <v>180</v>
          </cell>
          <cell r="W74">
            <v>0</v>
          </cell>
          <cell r="X74">
            <v>0</v>
          </cell>
          <cell r="Y74">
            <v>180</v>
          </cell>
          <cell r="Z74">
            <v>0</v>
          </cell>
          <cell r="AA74">
            <v>0</v>
          </cell>
          <cell r="AB74">
            <v>0</v>
          </cell>
        </row>
        <row r="75">
          <cell r="F75">
            <v>0</v>
          </cell>
          <cell r="G75" t="str">
            <v xml:space="preserve">7702-0021      </v>
          </cell>
          <cell r="H75" t="str">
            <v xml:space="preserve">RELAY                         </v>
          </cell>
          <cell r="I75" t="str">
            <v xml:space="preserve">                              </v>
          </cell>
          <cell r="J75" t="str">
            <v>6</v>
          </cell>
          <cell r="K75" t="str">
            <v>5</v>
          </cell>
          <cell r="L75" t="str">
            <v xml:space="preserve"> PCS </v>
          </cell>
          <cell r="M75">
            <v>1</v>
          </cell>
          <cell r="N75">
            <v>1</v>
          </cell>
          <cell r="O75" t="str">
            <v xml:space="preserve">H1370 </v>
          </cell>
          <cell r="P75" t="str">
            <v>WON</v>
          </cell>
          <cell r="Q75">
            <v>0</v>
          </cell>
          <cell r="R75">
            <v>0</v>
          </cell>
          <cell r="S75">
            <v>1050</v>
          </cell>
          <cell r="T75">
            <v>0</v>
          </cell>
          <cell r="U75">
            <v>0</v>
          </cell>
          <cell r="V75">
            <v>1050</v>
          </cell>
          <cell r="W75">
            <v>0</v>
          </cell>
          <cell r="X75">
            <v>0</v>
          </cell>
          <cell r="Y75">
            <v>1050</v>
          </cell>
          <cell r="Z75">
            <v>0</v>
          </cell>
          <cell r="AA75">
            <v>0</v>
          </cell>
          <cell r="AB75">
            <v>0</v>
          </cell>
        </row>
        <row r="76">
          <cell r="F76">
            <v>0</v>
          </cell>
          <cell r="G76" t="str">
            <v xml:space="preserve">EL04-0842      </v>
          </cell>
          <cell r="H76" t="str">
            <v xml:space="preserve">SCREW-M.PAN H.W/S.W.CR        </v>
          </cell>
          <cell r="I76" t="str">
            <v xml:space="preserve">M4*0.7*8L                     </v>
          </cell>
          <cell r="J76" t="str">
            <v>1</v>
          </cell>
          <cell r="K76" t="str">
            <v>5</v>
          </cell>
          <cell r="L76" t="str">
            <v xml:space="preserve"> PCS </v>
          </cell>
          <cell r="M76">
            <v>2</v>
          </cell>
          <cell r="N76">
            <v>2</v>
          </cell>
          <cell r="O76" t="str">
            <v xml:space="preserve">S1730 </v>
          </cell>
          <cell r="P76" t="str">
            <v>WON</v>
          </cell>
          <cell r="Q76">
            <v>6</v>
          </cell>
          <cell r="R76">
            <v>7</v>
          </cell>
          <cell r="S76">
            <v>0</v>
          </cell>
          <cell r="T76">
            <v>12</v>
          </cell>
          <cell r="U76">
            <v>14</v>
          </cell>
          <cell r="V76">
            <v>0</v>
          </cell>
          <cell r="W76">
            <v>0</v>
          </cell>
          <cell r="X76">
            <v>0</v>
          </cell>
          <cell r="Y76">
            <v>14</v>
          </cell>
          <cell r="Z76">
            <v>0</v>
          </cell>
          <cell r="AA76">
            <v>0</v>
          </cell>
          <cell r="AB76">
            <v>0</v>
          </cell>
        </row>
        <row r="77">
          <cell r="F77">
            <v>0</v>
          </cell>
          <cell r="G77" t="str">
            <v xml:space="preserve">DH05-1202      </v>
          </cell>
          <cell r="H77" t="str">
            <v xml:space="preserve">SCREW-T.TRUSS H.CR T2         </v>
          </cell>
          <cell r="I77" t="str">
            <v xml:space="preserve">Φ5*12L                       </v>
          </cell>
          <cell r="J77" t="str">
            <v>1</v>
          </cell>
          <cell r="K77" t="str">
            <v>5</v>
          </cell>
          <cell r="L77" t="str">
            <v xml:space="preserve"> PCS </v>
          </cell>
          <cell r="M77">
            <v>14</v>
          </cell>
          <cell r="N77">
            <v>14</v>
          </cell>
          <cell r="O77" t="str">
            <v xml:space="preserve">S1730 </v>
          </cell>
          <cell r="P77" t="str">
            <v>WON</v>
          </cell>
          <cell r="Q77">
            <v>5.9</v>
          </cell>
          <cell r="R77">
            <v>7</v>
          </cell>
          <cell r="S77">
            <v>0</v>
          </cell>
          <cell r="T77">
            <v>82.6</v>
          </cell>
          <cell r="U77">
            <v>98</v>
          </cell>
          <cell r="V77">
            <v>0</v>
          </cell>
          <cell r="W77">
            <v>0</v>
          </cell>
          <cell r="X77">
            <v>0</v>
          </cell>
          <cell r="Y77">
            <v>98</v>
          </cell>
          <cell r="Z77">
            <v>0</v>
          </cell>
          <cell r="AA77">
            <v>0</v>
          </cell>
          <cell r="AB77">
            <v>0</v>
          </cell>
        </row>
        <row r="78">
          <cell r="F78">
            <v>0</v>
          </cell>
          <cell r="G78" t="str">
            <v xml:space="preserve">9690-0010      </v>
          </cell>
          <cell r="H78" t="str">
            <v xml:space="preserve">SCREW-T.PAN H.CR.T1           </v>
          </cell>
          <cell r="I78" t="str">
            <v xml:space="preserve">Ø4*35L FIX CASE              </v>
          </cell>
          <cell r="J78" t="str">
            <v>1</v>
          </cell>
          <cell r="K78" t="str">
            <v>5</v>
          </cell>
          <cell r="L78" t="str">
            <v xml:space="preserve"> PCS </v>
          </cell>
          <cell r="M78">
            <v>1</v>
          </cell>
          <cell r="N78">
            <v>1</v>
          </cell>
          <cell r="O78" t="str">
            <v xml:space="preserve">S1730 </v>
          </cell>
          <cell r="P78" t="str">
            <v>WON</v>
          </cell>
          <cell r="Q78">
            <v>0</v>
          </cell>
          <cell r="R78">
            <v>0</v>
          </cell>
          <cell r="S78">
            <v>40</v>
          </cell>
          <cell r="T78">
            <v>0</v>
          </cell>
          <cell r="U78">
            <v>0</v>
          </cell>
          <cell r="V78">
            <v>40</v>
          </cell>
          <cell r="W78">
            <v>0</v>
          </cell>
          <cell r="X78">
            <v>0</v>
          </cell>
          <cell r="Y78">
            <v>40</v>
          </cell>
          <cell r="Z78">
            <v>0</v>
          </cell>
          <cell r="AA78">
            <v>0</v>
          </cell>
          <cell r="AB78">
            <v>0</v>
          </cell>
        </row>
        <row r="79">
          <cell r="F79">
            <v>0</v>
          </cell>
          <cell r="G79" t="str">
            <v xml:space="preserve">CC18-5512      </v>
          </cell>
          <cell r="H79" t="str">
            <v xml:space="preserve">WASHER-PLAIN                  </v>
          </cell>
          <cell r="I79" t="str">
            <v xml:space="preserve">Ø5.5*Ø18*1.0t               </v>
          </cell>
          <cell r="J79" t="str">
            <v>6</v>
          </cell>
          <cell r="K79" t="str">
            <v>5</v>
          </cell>
          <cell r="L79" t="str">
            <v xml:space="preserve"> PCS </v>
          </cell>
          <cell r="M79">
            <v>1</v>
          </cell>
          <cell r="N79">
            <v>1</v>
          </cell>
          <cell r="O79" t="str">
            <v xml:space="preserve">S1730 </v>
          </cell>
          <cell r="P79" t="str">
            <v>WON</v>
          </cell>
          <cell r="Q79">
            <v>0</v>
          </cell>
          <cell r="R79">
            <v>0</v>
          </cell>
          <cell r="S79">
            <v>5</v>
          </cell>
          <cell r="T79">
            <v>0</v>
          </cell>
          <cell r="U79">
            <v>0</v>
          </cell>
          <cell r="V79">
            <v>5</v>
          </cell>
          <cell r="W79">
            <v>0</v>
          </cell>
          <cell r="X79">
            <v>0</v>
          </cell>
          <cell r="Y79">
            <v>5</v>
          </cell>
          <cell r="Z79">
            <v>0</v>
          </cell>
          <cell r="AA79">
            <v>0</v>
          </cell>
          <cell r="AB79">
            <v>0</v>
          </cell>
        </row>
        <row r="80">
          <cell r="F80">
            <v>0</v>
          </cell>
          <cell r="G80" t="str">
            <v xml:space="preserve">5754-0022      </v>
          </cell>
          <cell r="H80" t="str">
            <v xml:space="preserve">DUCT-FOOT                     </v>
          </cell>
          <cell r="I80" t="str">
            <v xml:space="preserve">1.5t                          </v>
          </cell>
          <cell r="J80" t="str">
            <v>6</v>
          </cell>
          <cell r="K80" t="str">
            <v>5</v>
          </cell>
          <cell r="L80" t="str">
            <v xml:space="preserve"> PCS </v>
          </cell>
          <cell r="M80">
            <v>1</v>
          </cell>
          <cell r="N80">
            <v>1</v>
          </cell>
          <cell r="O80" t="str">
            <v xml:space="preserve">Y0020 </v>
          </cell>
          <cell r="P80" t="str">
            <v>WON</v>
          </cell>
          <cell r="Q80">
            <v>400</v>
          </cell>
          <cell r="R80">
            <v>400</v>
          </cell>
          <cell r="S80">
            <v>0</v>
          </cell>
          <cell r="T80">
            <v>400</v>
          </cell>
          <cell r="U80">
            <v>400</v>
          </cell>
          <cell r="V80">
            <v>0</v>
          </cell>
          <cell r="W80">
            <v>0</v>
          </cell>
          <cell r="X80">
            <v>0</v>
          </cell>
          <cell r="Y80">
            <v>400</v>
          </cell>
          <cell r="Z80">
            <v>0</v>
          </cell>
          <cell r="AA80">
            <v>0</v>
          </cell>
          <cell r="AB80">
            <v>0</v>
          </cell>
        </row>
        <row r="81">
          <cell r="F81">
            <v>0</v>
          </cell>
          <cell r="G81" t="str">
            <v xml:space="preserve">4201-0030      </v>
          </cell>
          <cell r="H81" t="str">
            <v xml:space="preserve">DOOR ASS'Y-VENT(2)            </v>
          </cell>
          <cell r="I81" t="str">
            <v xml:space="preserve">                              </v>
          </cell>
          <cell r="J81" t="str">
            <v>6</v>
          </cell>
          <cell r="K81" t="str">
            <v>5</v>
          </cell>
          <cell r="L81" t="str">
            <v xml:space="preserve"> PCS </v>
          </cell>
          <cell r="M81">
            <v>1</v>
          </cell>
          <cell r="N81">
            <v>1</v>
          </cell>
          <cell r="O81" t="str">
            <v xml:space="preserve">H0210 </v>
          </cell>
          <cell r="P81" t="str">
            <v>WON</v>
          </cell>
          <cell r="Q81">
            <v>0</v>
          </cell>
          <cell r="R81">
            <v>0</v>
          </cell>
          <cell r="S81">
            <v>22</v>
          </cell>
          <cell r="T81">
            <v>0</v>
          </cell>
          <cell r="U81">
            <v>0</v>
          </cell>
          <cell r="V81">
            <v>22</v>
          </cell>
          <cell r="W81">
            <v>0</v>
          </cell>
          <cell r="X81">
            <v>0</v>
          </cell>
          <cell r="Y81">
            <v>22</v>
          </cell>
          <cell r="Z81">
            <v>0</v>
          </cell>
          <cell r="AA81">
            <v>0</v>
          </cell>
          <cell r="AB81">
            <v>0</v>
          </cell>
        </row>
        <row r="82">
          <cell r="F82">
            <v>0</v>
          </cell>
          <cell r="G82" t="str">
            <v xml:space="preserve">5752-0030      </v>
          </cell>
          <cell r="H82" t="str">
            <v xml:space="preserve">DOOR-VENT(2)                  </v>
          </cell>
          <cell r="I82" t="str">
            <v xml:space="preserve">                              </v>
          </cell>
          <cell r="J82" t="str">
            <v>6</v>
          </cell>
          <cell r="K82" t="str">
            <v>5</v>
          </cell>
          <cell r="L82" t="str">
            <v xml:space="preserve"> PCS </v>
          </cell>
          <cell r="M82">
            <v>1</v>
          </cell>
          <cell r="N82">
            <v>1</v>
          </cell>
          <cell r="O82" t="str">
            <v xml:space="preserve">Y0020 </v>
          </cell>
          <cell r="P82" t="str">
            <v>WON</v>
          </cell>
          <cell r="Q82">
            <v>0</v>
          </cell>
          <cell r="R82">
            <v>0</v>
          </cell>
          <cell r="S82">
            <v>75</v>
          </cell>
          <cell r="T82">
            <v>0</v>
          </cell>
          <cell r="U82">
            <v>0</v>
          </cell>
          <cell r="V82">
            <v>75</v>
          </cell>
          <cell r="W82">
            <v>0</v>
          </cell>
          <cell r="X82">
            <v>0</v>
          </cell>
          <cell r="Y82">
            <v>75</v>
          </cell>
          <cell r="Z82">
            <v>0</v>
          </cell>
          <cell r="AA82">
            <v>0</v>
          </cell>
          <cell r="AB82">
            <v>0</v>
          </cell>
        </row>
        <row r="83">
          <cell r="F83">
            <v>0</v>
          </cell>
          <cell r="G83" t="str">
            <v xml:space="preserve">7901-0271      </v>
          </cell>
          <cell r="H83" t="str">
            <v xml:space="preserve">SEAL-VENT DOOR(2)             </v>
          </cell>
          <cell r="I83" t="str">
            <v xml:space="preserve">5t                            </v>
          </cell>
          <cell r="J83" t="str">
            <v>6</v>
          </cell>
          <cell r="K83" t="str">
            <v>5</v>
          </cell>
          <cell r="L83" t="str">
            <v xml:space="preserve"> PCS </v>
          </cell>
          <cell r="M83">
            <v>1</v>
          </cell>
          <cell r="N83">
            <v>1</v>
          </cell>
          <cell r="O83" t="str">
            <v xml:space="preserve">J0170 </v>
          </cell>
          <cell r="P83" t="str">
            <v>WON</v>
          </cell>
          <cell r="Q83">
            <v>0</v>
          </cell>
          <cell r="R83">
            <v>0</v>
          </cell>
          <cell r="S83">
            <v>38</v>
          </cell>
          <cell r="T83">
            <v>0</v>
          </cell>
          <cell r="U83">
            <v>0</v>
          </cell>
          <cell r="V83">
            <v>38</v>
          </cell>
          <cell r="W83">
            <v>0</v>
          </cell>
          <cell r="X83">
            <v>0</v>
          </cell>
          <cell r="Y83">
            <v>38</v>
          </cell>
          <cell r="Z83">
            <v>0</v>
          </cell>
          <cell r="AA83">
            <v>0</v>
          </cell>
          <cell r="AB83">
            <v>0</v>
          </cell>
        </row>
        <row r="84">
          <cell r="F84">
            <v>0</v>
          </cell>
          <cell r="G84" t="str">
            <v xml:space="preserve">7301-0150      </v>
          </cell>
          <cell r="H84" t="str">
            <v xml:space="preserve">PACKING-DOOR(2)               </v>
          </cell>
          <cell r="I84" t="str">
            <v xml:space="preserve">5t                            </v>
          </cell>
          <cell r="J84" t="str">
            <v>6</v>
          </cell>
          <cell r="K84" t="str">
            <v>5</v>
          </cell>
          <cell r="L84" t="str">
            <v xml:space="preserve"> PCS </v>
          </cell>
          <cell r="M84">
            <v>1</v>
          </cell>
          <cell r="N84">
            <v>1</v>
          </cell>
          <cell r="O84" t="str">
            <v xml:space="preserve">J0170 </v>
          </cell>
          <cell r="P84" t="str">
            <v>WON</v>
          </cell>
          <cell r="Q84">
            <v>13</v>
          </cell>
          <cell r="R84">
            <v>15</v>
          </cell>
          <cell r="S84">
            <v>0</v>
          </cell>
          <cell r="T84">
            <v>13</v>
          </cell>
          <cell r="U84">
            <v>15</v>
          </cell>
          <cell r="V84">
            <v>0</v>
          </cell>
          <cell r="W84">
            <v>0</v>
          </cell>
          <cell r="X84">
            <v>0</v>
          </cell>
          <cell r="Y84">
            <v>15</v>
          </cell>
          <cell r="Z84">
            <v>0</v>
          </cell>
          <cell r="AA84">
            <v>0</v>
          </cell>
          <cell r="AB84">
            <v>0</v>
          </cell>
        </row>
        <row r="85">
          <cell r="F85">
            <v>0</v>
          </cell>
          <cell r="G85" t="str">
            <v xml:space="preserve">4108-0045      </v>
          </cell>
          <cell r="H85" t="str">
            <v xml:space="preserve">CONTROL ASS'Y-A/C,FJ(L)       </v>
          </cell>
          <cell r="I85" t="str">
            <v xml:space="preserve">                              </v>
          </cell>
          <cell r="J85" t="str">
            <v>4</v>
          </cell>
          <cell r="K85" t="str">
            <v>3</v>
          </cell>
          <cell r="L85" t="str">
            <v xml:space="preserve"> PCS </v>
          </cell>
          <cell r="M85">
            <v>1</v>
          </cell>
          <cell r="N85">
            <v>1</v>
          </cell>
          <cell r="O85" t="str">
            <v xml:space="preserve">122CJ </v>
          </cell>
          <cell r="P85" t="str">
            <v xml:space="preserve">   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F86">
            <v>0</v>
          </cell>
          <cell r="G86" t="str">
            <v xml:space="preserve">5162-0021      </v>
          </cell>
          <cell r="H86" t="str">
            <v xml:space="preserve">BUTTON-B/L                    </v>
          </cell>
          <cell r="I86" t="str">
            <v xml:space="preserve">                              </v>
          </cell>
          <cell r="J86" t="str">
            <v>6</v>
          </cell>
          <cell r="K86" t="str">
            <v>5</v>
          </cell>
          <cell r="L86" t="str">
            <v xml:space="preserve"> PCS </v>
          </cell>
          <cell r="M86">
            <v>1</v>
          </cell>
          <cell r="N86">
            <v>1</v>
          </cell>
          <cell r="O86" t="str">
            <v xml:space="preserve">S1760 </v>
          </cell>
          <cell r="P86" t="str">
            <v>WON</v>
          </cell>
          <cell r="Q86">
            <v>0</v>
          </cell>
          <cell r="R86">
            <v>0</v>
          </cell>
          <cell r="S86">
            <v>155</v>
          </cell>
          <cell r="T86">
            <v>0</v>
          </cell>
          <cell r="U86">
            <v>0</v>
          </cell>
          <cell r="V86">
            <v>155</v>
          </cell>
          <cell r="W86">
            <v>0</v>
          </cell>
          <cell r="X86">
            <v>0</v>
          </cell>
          <cell r="Y86">
            <v>155</v>
          </cell>
          <cell r="Z86">
            <v>0</v>
          </cell>
          <cell r="AA86">
            <v>0</v>
          </cell>
          <cell r="AB86">
            <v>0</v>
          </cell>
        </row>
        <row r="87">
          <cell r="F87">
            <v>0</v>
          </cell>
          <cell r="G87" t="str">
            <v xml:space="preserve">5162-0031      </v>
          </cell>
          <cell r="H87" t="str">
            <v xml:space="preserve">BUTTON-FOOT                   </v>
          </cell>
          <cell r="I87" t="str">
            <v xml:space="preserve">                              </v>
          </cell>
          <cell r="J87" t="str">
            <v>6</v>
          </cell>
          <cell r="K87" t="str">
            <v>5</v>
          </cell>
          <cell r="L87" t="str">
            <v xml:space="preserve"> PCS </v>
          </cell>
          <cell r="M87">
            <v>1</v>
          </cell>
          <cell r="N87">
            <v>1</v>
          </cell>
          <cell r="O87" t="str">
            <v xml:space="preserve">S1760 </v>
          </cell>
          <cell r="P87" t="str">
            <v>WON</v>
          </cell>
          <cell r="Q87">
            <v>0</v>
          </cell>
          <cell r="R87">
            <v>0</v>
          </cell>
          <cell r="S87">
            <v>155</v>
          </cell>
          <cell r="T87">
            <v>0</v>
          </cell>
          <cell r="U87">
            <v>0</v>
          </cell>
          <cell r="V87">
            <v>155</v>
          </cell>
          <cell r="W87">
            <v>0</v>
          </cell>
          <cell r="X87">
            <v>0</v>
          </cell>
          <cell r="Y87">
            <v>155</v>
          </cell>
          <cell r="Z87">
            <v>0</v>
          </cell>
          <cell r="AA87">
            <v>0</v>
          </cell>
          <cell r="AB87">
            <v>0</v>
          </cell>
        </row>
        <row r="88">
          <cell r="F88">
            <v>0</v>
          </cell>
          <cell r="G88" t="str">
            <v xml:space="preserve">5162-0041      </v>
          </cell>
          <cell r="H88" t="str">
            <v xml:space="preserve">BUTTON-D/F                    </v>
          </cell>
          <cell r="I88" t="str">
            <v xml:space="preserve">                              </v>
          </cell>
          <cell r="J88" t="str">
            <v>6</v>
          </cell>
          <cell r="K88" t="str">
            <v>5</v>
          </cell>
          <cell r="L88" t="str">
            <v xml:space="preserve"> PCS </v>
          </cell>
          <cell r="M88">
            <v>1</v>
          </cell>
          <cell r="N88">
            <v>1</v>
          </cell>
          <cell r="O88" t="str">
            <v xml:space="preserve">S1760 </v>
          </cell>
          <cell r="P88" t="str">
            <v>WON</v>
          </cell>
          <cell r="Q88">
            <v>0</v>
          </cell>
          <cell r="R88">
            <v>0</v>
          </cell>
          <cell r="S88">
            <v>155</v>
          </cell>
          <cell r="T88">
            <v>0</v>
          </cell>
          <cell r="U88">
            <v>0</v>
          </cell>
          <cell r="V88">
            <v>155</v>
          </cell>
          <cell r="W88">
            <v>0</v>
          </cell>
          <cell r="X88">
            <v>0</v>
          </cell>
          <cell r="Y88">
            <v>155</v>
          </cell>
          <cell r="Z88">
            <v>0</v>
          </cell>
          <cell r="AA88">
            <v>0</v>
          </cell>
          <cell r="AB88">
            <v>0</v>
          </cell>
        </row>
        <row r="89">
          <cell r="F89">
            <v>0</v>
          </cell>
          <cell r="G89" t="str">
            <v xml:space="preserve">5162-0051      </v>
          </cell>
          <cell r="H89" t="str">
            <v xml:space="preserve">BUTTON-DEF                    </v>
          </cell>
          <cell r="I89" t="str">
            <v xml:space="preserve">                              </v>
          </cell>
          <cell r="J89" t="str">
            <v>6</v>
          </cell>
          <cell r="K89" t="str">
            <v>5</v>
          </cell>
          <cell r="L89" t="str">
            <v xml:space="preserve"> PCS </v>
          </cell>
          <cell r="M89">
            <v>1</v>
          </cell>
          <cell r="N89">
            <v>1</v>
          </cell>
          <cell r="O89" t="str">
            <v xml:space="preserve">S1760 </v>
          </cell>
          <cell r="P89" t="str">
            <v>WON</v>
          </cell>
          <cell r="Q89">
            <v>0</v>
          </cell>
          <cell r="R89">
            <v>0</v>
          </cell>
          <cell r="S89">
            <v>155</v>
          </cell>
          <cell r="T89">
            <v>0</v>
          </cell>
          <cell r="U89">
            <v>0</v>
          </cell>
          <cell r="V89">
            <v>155</v>
          </cell>
          <cell r="W89">
            <v>0</v>
          </cell>
          <cell r="X89">
            <v>0</v>
          </cell>
          <cell r="Y89">
            <v>155</v>
          </cell>
          <cell r="Z89">
            <v>0</v>
          </cell>
          <cell r="AA89">
            <v>0</v>
          </cell>
          <cell r="AB89">
            <v>0</v>
          </cell>
        </row>
        <row r="90">
          <cell r="F90">
            <v>0</v>
          </cell>
          <cell r="G90" t="str">
            <v xml:space="preserve">5162-0061      </v>
          </cell>
          <cell r="H90" t="str">
            <v xml:space="preserve">BUTTON-REC                    </v>
          </cell>
          <cell r="I90" t="str">
            <v xml:space="preserve">                              </v>
          </cell>
          <cell r="J90" t="str">
            <v>6</v>
          </cell>
          <cell r="K90" t="str">
            <v>5</v>
          </cell>
          <cell r="L90" t="str">
            <v xml:space="preserve"> PCS </v>
          </cell>
          <cell r="M90">
            <v>1</v>
          </cell>
          <cell r="N90">
            <v>1</v>
          </cell>
          <cell r="O90" t="str">
            <v xml:space="preserve">S1760 </v>
          </cell>
          <cell r="P90" t="str">
            <v>WON</v>
          </cell>
          <cell r="Q90">
            <v>0</v>
          </cell>
          <cell r="R90">
            <v>0</v>
          </cell>
          <cell r="S90">
            <v>155</v>
          </cell>
          <cell r="T90">
            <v>0</v>
          </cell>
          <cell r="U90">
            <v>0</v>
          </cell>
          <cell r="V90">
            <v>155</v>
          </cell>
          <cell r="W90">
            <v>0</v>
          </cell>
          <cell r="X90">
            <v>0</v>
          </cell>
          <cell r="Y90">
            <v>155</v>
          </cell>
          <cell r="Z90">
            <v>0</v>
          </cell>
          <cell r="AA90">
            <v>0</v>
          </cell>
          <cell r="AB90">
            <v>0</v>
          </cell>
        </row>
        <row r="91">
          <cell r="F91">
            <v>0</v>
          </cell>
          <cell r="G91" t="str">
            <v xml:space="preserve">6203-0011      </v>
          </cell>
          <cell r="H91" t="str">
            <v xml:space="preserve">GUIDE-BUTTON                  </v>
          </cell>
          <cell r="I91" t="str">
            <v xml:space="preserve">                              </v>
          </cell>
          <cell r="J91" t="str">
            <v>6</v>
          </cell>
          <cell r="K91" t="str">
            <v>5</v>
          </cell>
          <cell r="L91" t="str">
            <v xml:space="preserve"> PCS </v>
          </cell>
          <cell r="M91">
            <v>6</v>
          </cell>
          <cell r="N91">
            <v>6</v>
          </cell>
          <cell r="O91" t="str">
            <v xml:space="preserve">D0190 </v>
          </cell>
          <cell r="P91" t="str">
            <v>WON</v>
          </cell>
          <cell r="Q91">
            <v>0</v>
          </cell>
          <cell r="R91">
            <v>0</v>
          </cell>
          <cell r="S91">
            <v>21</v>
          </cell>
          <cell r="T91">
            <v>0</v>
          </cell>
          <cell r="U91">
            <v>0</v>
          </cell>
          <cell r="V91">
            <v>126</v>
          </cell>
          <cell r="W91">
            <v>0</v>
          </cell>
          <cell r="X91">
            <v>0</v>
          </cell>
          <cell r="Y91">
            <v>126</v>
          </cell>
          <cell r="Z91">
            <v>0</v>
          </cell>
          <cell r="AA91">
            <v>0</v>
          </cell>
          <cell r="AB91">
            <v>0</v>
          </cell>
        </row>
        <row r="92">
          <cell r="F92">
            <v>0</v>
          </cell>
          <cell r="G92" t="str">
            <v xml:space="preserve">4451-0010      </v>
          </cell>
          <cell r="H92" t="str">
            <v xml:space="preserve">KNOB ASS'Y-FAN SW             </v>
          </cell>
          <cell r="I92" t="str">
            <v xml:space="preserve">                              </v>
          </cell>
          <cell r="J92" t="str">
            <v>6</v>
          </cell>
          <cell r="K92" t="str">
            <v>5</v>
          </cell>
          <cell r="L92" t="str">
            <v xml:space="preserve"> PCS </v>
          </cell>
          <cell r="M92">
            <v>1</v>
          </cell>
          <cell r="N92">
            <v>1</v>
          </cell>
          <cell r="O92" t="str">
            <v xml:space="preserve">D0850 </v>
          </cell>
          <cell r="P92" t="str">
            <v>WON</v>
          </cell>
          <cell r="Q92">
            <v>0</v>
          </cell>
          <cell r="R92">
            <v>0</v>
          </cell>
          <cell r="S92">
            <v>64</v>
          </cell>
          <cell r="T92">
            <v>0</v>
          </cell>
          <cell r="U92">
            <v>0</v>
          </cell>
          <cell r="V92">
            <v>64</v>
          </cell>
          <cell r="W92">
            <v>0</v>
          </cell>
          <cell r="X92">
            <v>0</v>
          </cell>
          <cell r="Y92">
            <v>64</v>
          </cell>
          <cell r="Z92">
            <v>0</v>
          </cell>
          <cell r="AA92">
            <v>0</v>
          </cell>
          <cell r="AB92">
            <v>0</v>
          </cell>
        </row>
        <row r="93">
          <cell r="F93">
            <v>0</v>
          </cell>
          <cell r="G93" t="str">
            <v xml:space="preserve">4755-0023      </v>
          </cell>
          <cell r="H93" t="str">
            <v xml:space="preserve">SWITCH ASS'Y-A/C              </v>
          </cell>
          <cell r="I93" t="str">
            <v xml:space="preserve">                              </v>
          </cell>
          <cell r="J93" t="str">
            <v>6</v>
          </cell>
          <cell r="K93" t="str">
            <v>5</v>
          </cell>
          <cell r="L93" t="str">
            <v xml:space="preserve"> PCS </v>
          </cell>
          <cell r="M93">
            <v>1</v>
          </cell>
          <cell r="N93">
            <v>1</v>
          </cell>
          <cell r="O93" t="str">
            <v xml:space="preserve">S0840 </v>
          </cell>
          <cell r="P93" t="str">
            <v>WON</v>
          </cell>
          <cell r="Q93">
            <v>0</v>
          </cell>
          <cell r="R93">
            <v>0</v>
          </cell>
          <cell r="S93">
            <v>1300</v>
          </cell>
          <cell r="T93">
            <v>0</v>
          </cell>
          <cell r="U93">
            <v>0</v>
          </cell>
          <cell r="V93">
            <v>1300</v>
          </cell>
          <cell r="W93">
            <v>0</v>
          </cell>
          <cell r="X93">
            <v>0</v>
          </cell>
          <cell r="Y93">
            <v>1300</v>
          </cell>
          <cell r="Z93">
            <v>0</v>
          </cell>
          <cell r="AA93">
            <v>0</v>
          </cell>
          <cell r="AB93">
            <v>0</v>
          </cell>
        </row>
        <row r="94">
          <cell r="F94">
            <v>0</v>
          </cell>
          <cell r="G94" t="str">
            <v xml:space="preserve">4755-0010      </v>
          </cell>
          <cell r="H94" t="str">
            <v xml:space="preserve">SWITCH ASS'Y-FAN              </v>
          </cell>
          <cell r="I94" t="str">
            <v xml:space="preserve">                              </v>
          </cell>
          <cell r="J94" t="str">
            <v>6</v>
          </cell>
          <cell r="K94" t="str">
            <v>5</v>
          </cell>
          <cell r="L94" t="str">
            <v xml:space="preserve"> PCS </v>
          </cell>
          <cell r="M94">
            <v>1</v>
          </cell>
          <cell r="N94">
            <v>1</v>
          </cell>
          <cell r="O94" t="str">
            <v xml:space="preserve">S0840 </v>
          </cell>
          <cell r="P94" t="str">
            <v>WON</v>
          </cell>
          <cell r="Q94">
            <v>0</v>
          </cell>
          <cell r="R94">
            <v>0</v>
          </cell>
          <cell r="S94">
            <v>1100</v>
          </cell>
          <cell r="T94">
            <v>0</v>
          </cell>
          <cell r="U94">
            <v>0</v>
          </cell>
          <cell r="V94">
            <v>1100</v>
          </cell>
          <cell r="W94">
            <v>0</v>
          </cell>
          <cell r="X94">
            <v>0</v>
          </cell>
          <cell r="Y94">
            <v>1100</v>
          </cell>
          <cell r="Z94">
            <v>0</v>
          </cell>
          <cell r="AA94">
            <v>0</v>
          </cell>
          <cell r="AB94">
            <v>0</v>
          </cell>
        </row>
        <row r="95">
          <cell r="F95">
            <v>0</v>
          </cell>
          <cell r="G95" t="str">
            <v xml:space="preserve">5151-0032      </v>
          </cell>
          <cell r="H95" t="str">
            <v xml:space="preserve">BASE-CONTROL                  </v>
          </cell>
          <cell r="I95" t="str">
            <v xml:space="preserve">                              </v>
          </cell>
          <cell r="J95" t="str">
            <v>6</v>
          </cell>
          <cell r="K95" t="str">
            <v>5</v>
          </cell>
          <cell r="L95" t="str">
            <v xml:space="preserve"> PCS </v>
          </cell>
          <cell r="M95">
            <v>1</v>
          </cell>
          <cell r="N95">
            <v>1</v>
          </cell>
          <cell r="O95" t="str">
            <v xml:space="preserve">D0190 </v>
          </cell>
          <cell r="P95" t="str">
            <v>WON</v>
          </cell>
          <cell r="Q95">
            <v>0</v>
          </cell>
          <cell r="R95">
            <v>0</v>
          </cell>
          <cell r="S95">
            <v>480</v>
          </cell>
          <cell r="T95">
            <v>0</v>
          </cell>
          <cell r="U95">
            <v>0</v>
          </cell>
          <cell r="V95">
            <v>480</v>
          </cell>
          <cell r="W95">
            <v>0</v>
          </cell>
          <cell r="X95">
            <v>0</v>
          </cell>
          <cell r="Y95">
            <v>480</v>
          </cell>
          <cell r="Z95">
            <v>0</v>
          </cell>
          <cell r="AA95">
            <v>0</v>
          </cell>
          <cell r="AB95">
            <v>0</v>
          </cell>
        </row>
        <row r="96">
          <cell r="F96">
            <v>0</v>
          </cell>
          <cell r="G96" t="str">
            <v xml:space="preserve">6551-0013      </v>
          </cell>
          <cell r="H96" t="str">
            <v xml:space="preserve">ILLUMINATION-UPPER            </v>
          </cell>
          <cell r="I96" t="str">
            <v xml:space="preserve">                              </v>
          </cell>
          <cell r="J96" t="str">
            <v>6</v>
          </cell>
          <cell r="K96" t="str">
            <v>5</v>
          </cell>
          <cell r="L96" t="str">
            <v xml:space="preserve"> PCS </v>
          </cell>
          <cell r="M96">
            <v>1</v>
          </cell>
          <cell r="N96">
            <v>1</v>
          </cell>
          <cell r="O96" t="str">
            <v xml:space="preserve">D0850 </v>
          </cell>
          <cell r="P96" t="str">
            <v>WON</v>
          </cell>
          <cell r="Q96">
            <v>120</v>
          </cell>
          <cell r="R96">
            <v>120</v>
          </cell>
          <cell r="S96">
            <v>0</v>
          </cell>
          <cell r="T96">
            <v>120</v>
          </cell>
          <cell r="U96">
            <v>120</v>
          </cell>
          <cell r="V96">
            <v>0</v>
          </cell>
          <cell r="W96">
            <v>0</v>
          </cell>
          <cell r="X96">
            <v>0</v>
          </cell>
          <cell r="Y96">
            <v>120</v>
          </cell>
          <cell r="Z96">
            <v>0</v>
          </cell>
          <cell r="AA96">
            <v>0</v>
          </cell>
          <cell r="AB96">
            <v>0</v>
          </cell>
        </row>
        <row r="97">
          <cell r="F97">
            <v>0</v>
          </cell>
          <cell r="G97" t="str">
            <v xml:space="preserve">6551-0022      </v>
          </cell>
          <cell r="H97" t="str">
            <v xml:space="preserve">ILLUMINATION-LOWER            </v>
          </cell>
          <cell r="I97" t="str">
            <v xml:space="preserve">                              </v>
          </cell>
          <cell r="J97" t="str">
            <v>6</v>
          </cell>
          <cell r="K97" t="str">
            <v>5</v>
          </cell>
          <cell r="L97" t="str">
            <v xml:space="preserve"> PCS </v>
          </cell>
          <cell r="M97">
            <v>1</v>
          </cell>
          <cell r="N97">
            <v>1</v>
          </cell>
          <cell r="O97" t="str">
            <v xml:space="preserve">D0850 </v>
          </cell>
          <cell r="P97" t="str">
            <v>WON</v>
          </cell>
          <cell r="Q97">
            <v>145</v>
          </cell>
          <cell r="R97">
            <v>145</v>
          </cell>
          <cell r="S97">
            <v>0</v>
          </cell>
          <cell r="T97">
            <v>145</v>
          </cell>
          <cell r="U97">
            <v>145</v>
          </cell>
          <cell r="V97">
            <v>0</v>
          </cell>
          <cell r="W97">
            <v>0</v>
          </cell>
          <cell r="X97">
            <v>0</v>
          </cell>
          <cell r="Y97">
            <v>145</v>
          </cell>
          <cell r="Z97">
            <v>0</v>
          </cell>
          <cell r="AA97">
            <v>0</v>
          </cell>
          <cell r="AB97">
            <v>0</v>
          </cell>
        </row>
        <row r="98">
          <cell r="F98">
            <v>0</v>
          </cell>
          <cell r="G98" t="str">
            <v xml:space="preserve">5452-0010      </v>
          </cell>
          <cell r="H98" t="str">
            <v xml:space="preserve">CASE-PCB                      </v>
          </cell>
          <cell r="I98" t="str">
            <v xml:space="preserve">                              </v>
          </cell>
          <cell r="J98" t="str">
            <v>6</v>
          </cell>
          <cell r="K98" t="str">
            <v>6</v>
          </cell>
          <cell r="L98" t="str">
            <v xml:space="preserve"> PCS </v>
          </cell>
          <cell r="M98">
            <v>1</v>
          </cell>
          <cell r="N98">
            <v>1</v>
          </cell>
          <cell r="O98" t="str">
            <v xml:space="preserve">D0190 </v>
          </cell>
          <cell r="P98" t="str">
            <v>WON</v>
          </cell>
          <cell r="Q98">
            <v>90</v>
          </cell>
          <cell r="R98">
            <v>95</v>
          </cell>
          <cell r="S98">
            <v>0</v>
          </cell>
          <cell r="T98">
            <v>90</v>
          </cell>
          <cell r="U98">
            <v>95</v>
          </cell>
          <cell r="V98">
            <v>0</v>
          </cell>
          <cell r="W98">
            <v>0</v>
          </cell>
          <cell r="X98">
            <v>0</v>
          </cell>
          <cell r="Y98">
            <v>95</v>
          </cell>
          <cell r="Z98">
            <v>0</v>
          </cell>
          <cell r="AA98">
            <v>0</v>
          </cell>
          <cell r="AB98">
            <v>0</v>
          </cell>
        </row>
        <row r="99">
          <cell r="F99">
            <v>0</v>
          </cell>
          <cell r="G99" t="str">
            <v xml:space="preserve">6053-0010      </v>
          </cell>
          <cell r="H99" t="str">
            <v xml:space="preserve">FINISHER-FAN SW MANUAL        </v>
          </cell>
          <cell r="I99" t="str">
            <v xml:space="preserve">                              </v>
          </cell>
          <cell r="J99" t="str">
            <v>6</v>
          </cell>
          <cell r="K99" t="str">
            <v>5</v>
          </cell>
          <cell r="L99" t="str">
            <v xml:space="preserve"> PCS </v>
          </cell>
          <cell r="M99">
            <v>1</v>
          </cell>
          <cell r="N99">
            <v>1</v>
          </cell>
          <cell r="O99" t="str">
            <v xml:space="preserve">Y0040 </v>
          </cell>
          <cell r="P99" t="str">
            <v>WON</v>
          </cell>
          <cell r="Q99">
            <v>0</v>
          </cell>
          <cell r="R99">
            <v>0</v>
          </cell>
          <cell r="S99">
            <v>280</v>
          </cell>
          <cell r="T99">
            <v>0</v>
          </cell>
          <cell r="U99">
            <v>0</v>
          </cell>
          <cell r="V99">
            <v>280</v>
          </cell>
          <cell r="W99">
            <v>0</v>
          </cell>
          <cell r="X99">
            <v>0</v>
          </cell>
          <cell r="Y99">
            <v>280</v>
          </cell>
          <cell r="Z99">
            <v>0</v>
          </cell>
          <cell r="AA99">
            <v>0</v>
          </cell>
          <cell r="AB99">
            <v>0</v>
          </cell>
        </row>
        <row r="100">
          <cell r="F100">
            <v>0</v>
          </cell>
          <cell r="G100" t="str">
            <v xml:space="preserve">6053-0060      </v>
          </cell>
          <cell r="H100" t="str">
            <v xml:space="preserve">FINISHER-A/C                  </v>
          </cell>
          <cell r="I100" t="str">
            <v xml:space="preserve">                              </v>
          </cell>
          <cell r="J100" t="str">
            <v>6</v>
          </cell>
          <cell r="K100" t="str">
            <v>5</v>
          </cell>
          <cell r="L100" t="str">
            <v xml:space="preserve"> PCS </v>
          </cell>
          <cell r="M100">
            <v>1</v>
          </cell>
          <cell r="N100">
            <v>1</v>
          </cell>
          <cell r="O100" t="str">
            <v xml:space="preserve">Y0040 </v>
          </cell>
          <cell r="P100" t="str">
            <v>WON</v>
          </cell>
          <cell r="Q100">
            <v>0</v>
          </cell>
          <cell r="R100">
            <v>0</v>
          </cell>
          <cell r="S100">
            <v>240</v>
          </cell>
          <cell r="T100">
            <v>0</v>
          </cell>
          <cell r="U100">
            <v>0</v>
          </cell>
          <cell r="V100">
            <v>240</v>
          </cell>
          <cell r="W100">
            <v>0</v>
          </cell>
          <cell r="X100">
            <v>0</v>
          </cell>
          <cell r="Y100">
            <v>240</v>
          </cell>
          <cell r="Z100">
            <v>0</v>
          </cell>
          <cell r="AA100">
            <v>0</v>
          </cell>
          <cell r="AB100">
            <v>0</v>
          </cell>
        </row>
        <row r="101">
          <cell r="F101">
            <v>0</v>
          </cell>
          <cell r="G101" t="str">
            <v xml:space="preserve">5162-0011      </v>
          </cell>
          <cell r="H101" t="str">
            <v xml:space="preserve">BUTTON-VENT                   </v>
          </cell>
          <cell r="I101" t="str">
            <v xml:space="preserve">                              </v>
          </cell>
          <cell r="J101" t="str">
            <v>6</v>
          </cell>
          <cell r="K101" t="str">
            <v>5</v>
          </cell>
          <cell r="L101" t="str">
            <v xml:space="preserve"> PCS </v>
          </cell>
          <cell r="M101">
            <v>1</v>
          </cell>
          <cell r="N101">
            <v>1</v>
          </cell>
          <cell r="O101" t="str">
            <v xml:space="preserve">S1760 </v>
          </cell>
          <cell r="P101" t="str">
            <v>WON</v>
          </cell>
          <cell r="Q101">
            <v>0</v>
          </cell>
          <cell r="R101">
            <v>0</v>
          </cell>
          <cell r="S101">
            <v>155</v>
          </cell>
          <cell r="T101">
            <v>0</v>
          </cell>
          <cell r="U101">
            <v>0</v>
          </cell>
          <cell r="V101">
            <v>155</v>
          </cell>
          <cell r="W101">
            <v>0</v>
          </cell>
          <cell r="X101">
            <v>0</v>
          </cell>
          <cell r="Y101">
            <v>155</v>
          </cell>
          <cell r="Z101">
            <v>0</v>
          </cell>
          <cell r="AA101">
            <v>0</v>
          </cell>
          <cell r="AB101">
            <v>0</v>
          </cell>
        </row>
        <row r="102">
          <cell r="F102">
            <v>0</v>
          </cell>
          <cell r="G102" t="str">
            <v xml:space="preserve">4802-0021      </v>
          </cell>
          <cell r="H102" t="str">
            <v xml:space="preserve">TEMP ASS'Y-MANUAL,FJ(L)       </v>
          </cell>
          <cell r="I102" t="str">
            <v xml:space="preserve">                              </v>
          </cell>
          <cell r="J102" t="str">
            <v>4</v>
          </cell>
          <cell r="K102" t="str">
            <v>4</v>
          </cell>
          <cell r="L102" t="str">
            <v xml:space="preserve"> PCS </v>
          </cell>
          <cell r="M102">
            <v>1</v>
          </cell>
          <cell r="N102">
            <v>1</v>
          </cell>
          <cell r="P102" t="str">
            <v xml:space="preserve">   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F103">
            <v>0</v>
          </cell>
          <cell r="G103" t="str">
            <v xml:space="preserve">5151-0043      </v>
          </cell>
          <cell r="H103" t="str">
            <v xml:space="preserve">BASE-TEMP MANUAL              </v>
          </cell>
          <cell r="I103" t="str">
            <v xml:space="preserve">                              </v>
          </cell>
          <cell r="J103" t="str">
            <v>6</v>
          </cell>
          <cell r="K103" t="str">
            <v>5</v>
          </cell>
          <cell r="L103" t="str">
            <v xml:space="preserve"> PCS </v>
          </cell>
          <cell r="M103">
            <v>1</v>
          </cell>
          <cell r="N103">
            <v>1</v>
          </cell>
          <cell r="O103" t="str">
            <v xml:space="preserve">D0190 </v>
          </cell>
          <cell r="P103" t="str">
            <v>WON</v>
          </cell>
          <cell r="Q103">
            <v>210</v>
          </cell>
          <cell r="R103">
            <v>210</v>
          </cell>
          <cell r="S103">
            <v>0</v>
          </cell>
          <cell r="T103">
            <v>210</v>
          </cell>
          <cell r="U103">
            <v>210</v>
          </cell>
          <cell r="V103">
            <v>0</v>
          </cell>
          <cell r="W103">
            <v>0</v>
          </cell>
          <cell r="X103">
            <v>0</v>
          </cell>
          <cell r="Y103">
            <v>210</v>
          </cell>
          <cell r="Z103">
            <v>0</v>
          </cell>
          <cell r="AA103">
            <v>0</v>
          </cell>
          <cell r="AB103">
            <v>0</v>
          </cell>
        </row>
        <row r="104">
          <cell r="F104">
            <v>0</v>
          </cell>
          <cell r="G104" t="str">
            <v xml:space="preserve">8257-0020      </v>
          </cell>
          <cell r="H104" t="str">
            <v xml:space="preserve">TRAY-MANUAL                   </v>
          </cell>
          <cell r="I104" t="str">
            <v xml:space="preserve">                              </v>
          </cell>
          <cell r="J104" t="str">
            <v>6</v>
          </cell>
          <cell r="K104" t="str">
            <v>5</v>
          </cell>
          <cell r="L104" t="str">
            <v xml:space="preserve"> PCS </v>
          </cell>
          <cell r="M104">
            <v>1</v>
          </cell>
          <cell r="N104">
            <v>1</v>
          </cell>
          <cell r="O104" t="str">
            <v xml:space="preserve">D0190 </v>
          </cell>
          <cell r="P104" t="str">
            <v>WON</v>
          </cell>
          <cell r="Q104">
            <v>53</v>
          </cell>
          <cell r="R104">
            <v>53</v>
          </cell>
          <cell r="S104">
            <v>0</v>
          </cell>
          <cell r="T104">
            <v>53</v>
          </cell>
          <cell r="U104">
            <v>53</v>
          </cell>
          <cell r="V104">
            <v>0</v>
          </cell>
          <cell r="W104">
            <v>0</v>
          </cell>
          <cell r="X104">
            <v>0</v>
          </cell>
          <cell r="Y104">
            <v>53</v>
          </cell>
          <cell r="Z104">
            <v>0</v>
          </cell>
          <cell r="AA104">
            <v>0</v>
          </cell>
          <cell r="AB104">
            <v>0</v>
          </cell>
        </row>
        <row r="105">
          <cell r="F105">
            <v>0</v>
          </cell>
          <cell r="G105" t="str">
            <v xml:space="preserve">4451-0030      </v>
          </cell>
          <cell r="H105" t="str">
            <v xml:space="preserve">KNOB ASS'Y-TEMP.EURO          </v>
          </cell>
          <cell r="I105" t="str">
            <v xml:space="preserve">                              </v>
          </cell>
          <cell r="J105" t="str">
            <v>6</v>
          </cell>
          <cell r="K105" t="str">
            <v>5</v>
          </cell>
          <cell r="L105" t="str">
            <v xml:space="preserve"> PCS </v>
          </cell>
          <cell r="M105">
            <v>1</v>
          </cell>
          <cell r="N105">
            <v>1</v>
          </cell>
          <cell r="O105" t="str">
            <v xml:space="preserve">D0850 </v>
          </cell>
          <cell r="P105" t="str">
            <v>WON</v>
          </cell>
          <cell r="Q105">
            <v>49</v>
          </cell>
          <cell r="R105">
            <v>49</v>
          </cell>
          <cell r="S105">
            <v>0</v>
          </cell>
          <cell r="T105">
            <v>49</v>
          </cell>
          <cell r="U105">
            <v>49</v>
          </cell>
          <cell r="V105">
            <v>0</v>
          </cell>
          <cell r="W105">
            <v>0</v>
          </cell>
          <cell r="X105">
            <v>0</v>
          </cell>
          <cell r="Y105">
            <v>49</v>
          </cell>
          <cell r="Z105">
            <v>0</v>
          </cell>
          <cell r="AA105">
            <v>0</v>
          </cell>
          <cell r="AB105">
            <v>0</v>
          </cell>
        </row>
        <row r="106">
          <cell r="F106">
            <v>0</v>
          </cell>
          <cell r="G106" t="str">
            <v xml:space="preserve">9710-0040      </v>
          </cell>
          <cell r="H106" t="str">
            <v xml:space="preserve">SNAP-RING                     </v>
          </cell>
          <cell r="I106" t="str">
            <v xml:space="preserve">Ø4                           </v>
          </cell>
          <cell r="J106" t="str">
            <v>6</v>
          </cell>
          <cell r="K106" t="str">
            <v>5</v>
          </cell>
          <cell r="L106" t="str">
            <v xml:space="preserve"> PCS </v>
          </cell>
          <cell r="M106">
            <v>1</v>
          </cell>
          <cell r="N106">
            <v>1</v>
          </cell>
          <cell r="O106" t="str">
            <v xml:space="preserve">W0160 </v>
          </cell>
          <cell r="P106" t="str">
            <v>WON</v>
          </cell>
          <cell r="Q106">
            <v>0</v>
          </cell>
          <cell r="R106">
            <v>0</v>
          </cell>
          <cell r="S106">
            <v>4</v>
          </cell>
          <cell r="T106">
            <v>0</v>
          </cell>
          <cell r="U106">
            <v>0</v>
          </cell>
          <cell r="V106">
            <v>4</v>
          </cell>
          <cell r="W106">
            <v>0</v>
          </cell>
          <cell r="X106">
            <v>0</v>
          </cell>
          <cell r="Y106">
            <v>4</v>
          </cell>
          <cell r="Z106">
            <v>0</v>
          </cell>
          <cell r="AA106">
            <v>0</v>
          </cell>
          <cell r="AB106">
            <v>0</v>
          </cell>
        </row>
        <row r="107">
          <cell r="F107">
            <v>0</v>
          </cell>
          <cell r="G107" t="str">
            <v xml:space="preserve">4101-0012      </v>
          </cell>
          <cell r="H107" t="str">
            <v xml:space="preserve">CABLE ASS'Y-TEMP              </v>
          </cell>
          <cell r="I107" t="str">
            <v xml:space="preserve">                              </v>
          </cell>
          <cell r="J107" t="str">
            <v>6</v>
          </cell>
          <cell r="K107" t="str">
            <v>5</v>
          </cell>
          <cell r="L107" t="str">
            <v xml:space="preserve"> PCS </v>
          </cell>
          <cell r="M107">
            <v>1</v>
          </cell>
          <cell r="N107">
            <v>1</v>
          </cell>
          <cell r="O107" t="str">
            <v xml:space="preserve">M0210 </v>
          </cell>
          <cell r="P107" t="str">
            <v>WON</v>
          </cell>
          <cell r="Q107">
            <v>0</v>
          </cell>
          <cell r="R107">
            <v>0</v>
          </cell>
          <cell r="S107">
            <v>440</v>
          </cell>
          <cell r="T107">
            <v>0</v>
          </cell>
          <cell r="U107">
            <v>0</v>
          </cell>
          <cell r="V107">
            <v>440</v>
          </cell>
          <cell r="W107">
            <v>0</v>
          </cell>
          <cell r="X107">
            <v>0</v>
          </cell>
          <cell r="Y107">
            <v>440</v>
          </cell>
          <cell r="Z107">
            <v>0</v>
          </cell>
          <cell r="AA107">
            <v>0</v>
          </cell>
          <cell r="AB107">
            <v>0</v>
          </cell>
        </row>
        <row r="108">
          <cell r="F108">
            <v>0</v>
          </cell>
          <cell r="G108" t="str">
            <v xml:space="preserve">DH05-1202      </v>
          </cell>
          <cell r="H108" t="str">
            <v xml:space="preserve">SCREW-T.TRUSS H.CR T2         </v>
          </cell>
          <cell r="I108" t="str">
            <v xml:space="preserve">Φ5*12L                       </v>
          </cell>
          <cell r="J108" t="str">
            <v>1</v>
          </cell>
          <cell r="K108" t="str">
            <v>5</v>
          </cell>
          <cell r="L108" t="str">
            <v xml:space="preserve"> PCS </v>
          </cell>
          <cell r="M108">
            <v>1</v>
          </cell>
          <cell r="N108">
            <v>1</v>
          </cell>
          <cell r="O108" t="str">
            <v xml:space="preserve">S1730 </v>
          </cell>
          <cell r="P108" t="str">
            <v>WON</v>
          </cell>
          <cell r="Q108">
            <v>5.9</v>
          </cell>
          <cell r="R108">
            <v>7</v>
          </cell>
          <cell r="S108">
            <v>0</v>
          </cell>
          <cell r="T108">
            <v>5.9</v>
          </cell>
          <cell r="U108">
            <v>7</v>
          </cell>
          <cell r="V108">
            <v>0</v>
          </cell>
          <cell r="W108">
            <v>0</v>
          </cell>
          <cell r="X108">
            <v>0</v>
          </cell>
          <cell r="Y108">
            <v>7</v>
          </cell>
          <cell r="Z108">
            <v>0</v>
          </cell>
          <cell r="AA108">
            <v>0</v>
          </cell>
          <cell r="AB108">
            <v>0</v>
          </cell>
        </row>
        <row r="109">
          <cell r="F109">
            <v>0</v>
          </cell>
          <cell r="G109" t="str">
            <v xml:space="preserve">6852-0010      </v>
          </cell>
          <cell r="H109" t="str">
            <v xml:space="preserve">LEVER-ARC                     </v>
          </cell>
          <cell r="I109" t="str">
            <v xml:space="preserve">                              </v>
          </cell>
          <cell r="J109" t="str">
            <v>6</v>
          </cell>
          <cell r="K109" t="str">
            <v>5</v>
          </cell>
          <cell r="L109" t="str">
            <v xml:space="preserve"> PCS </v>
          </cell>
          <cell r="M109">
            <v>1</v>
          </cell>
          <cell r="N109">
            <v>1</v>
          </cell>
          <cell r="O109" t="str">
            <v xml:space="preserve">D1360 </v>
          </cell>
          <cell r="P109" t="str">
            <v>WON</v>
          </cell>
          <cell r="Q109">
            <v>0</v>
          </cell>
          <cell r="R109">
            <v>0</v>
          </cell>
          <cell r="S109">
            <v>45</v>
          </cell>
          <cell r="T109">
            <v>0</v>
          </cell>
          <cell r="U109">
            <v>0</v>
          </cell>
          <cell r="V109">
            <v>45</v>
          </cell>
          <cell r="W109">
            <v>0</v>
          </cell>
          <cell r="X109">
            <v>0</v>
          </cell>
          <cell r="Y109">
            <v>45</v>
          </cell>
          <cell r="Z109">
            <v>0</v>
          </cell>
          <cell r="AA109">
            <v>0</v>
          </cell>
          <cell r="AB109">
            <v>0</v>
          </cell>
        </row>
        <row r="110">
          <cell r="F110">
            <v>0</v>
          </cell>
          <cell r="G110" t="str">
            <v xml:space="preserve">4326-0010      </v>
          </cell>
          <cell r="H110" t="str">
            <v xml:space="preserve">GUIDE ASS'Y-TEMP.             </v>
          </cell>
          <cell r="I110" t="str">
            <v xml:space="preserve">                              </v>
          </cell>
          <cell r="J110" t="str">
            <v>4</v>
          </cell>
          <cell r="K110" t="str">
            <v>4</v>
          </cell>
          <cell r="L110" t="str">
            <v xml:space="preserve"> PCS </v>
          </cell>
          <cell r="M110">
            <v>1</v>
          </cell>
          <cell r="N110">
            <v>1</v>
          </cell>
          <cell r="P110" t="str">
            <v xml:space="preserve">   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F111">
            <v>0</v>
          </cell>
          <cell r="G111" t="str">
            <v xml:space="preserve">6203-0020      </v>
          </cell>
          <cell r="H111" t="str">
            <v xml:space="preserve">GUIDE-TEMP                    </v>
          </cell>
          <cell r="I111" t="str">
            <v xml:space="preserve">                              </v>
          </cell>
          <cell r="J111" t="str">
            <v>6</v>
          </cell>
          <cell r="K111" t="str">
            <v>5</v>
          </cell>
          <cell r="L111" t="str">
            <v xml:space="preserve"> PCS </v>
          </cell>
          <cell r="M111">
            <v>1</v>
          </cell>
          <cell r="N111">
            <v>1</v>
          </cell>
          <cell r="O111" t="str">
            <v xml:space="preserve">D0850 </v>
          </cell>
          <cell r="P111" t="str">
            <v>WON</v>
          </cell>
          <cell r="Q111">
            <v>38</v>
          </cell>
          <cell r="R111">
            <v>38</v>
          </cell>
          <cell r="S111">
            <v>0</v>
          </cell>
          <cell r="T111">
            <v>38</v>
          </cell>
          <cell r="U111">
            <v>38</v>
          </cell>
          <cell r="V111">
            <v>0</v>
          </cell>
          <cell r="W111">
            <v>0</v>
          </cell>
          <cell r="X111">
            <v>0</v>
          </cell>
          <cell r="Y111">
            <v>38</v>
          </cell>
          <cell r="Z111">
            <v>0</v>
          </cell>
          <cell r="AA111">
            <v>0</v>
          </cell>
          <cell r="AB111">
            <v>0</v>
          </cell>
        </row>
        <row r="112">
          <cell r="F112">
            <v>0</v>
          </cell>
          <cell r="G112" t="str">
            <v xml:space="preserve">6551-0030      </v>
          </cell>
          <cell r="H112" t="str">
            <v xml:space="preserve">ILLUMINATION-TEMP.GUIDE       </v>
          </cell>
          <cell r="I112" t="str">
            <v xml:space="preserve">                              </v>
          </cell>
          <cell r="J112" t="str">
            <v>6</v>
          </cell>
          <cell r="K112" t="str">
            <v>5</v>
          </cell>
          <cell r="L112" t="str">
            <v xml:space="preserve"> PCS </v>
          </cell>
          <cell r="M112">
            <v>1</v>
          </cell>
          <cell r="N112">
            <v>1</v>
          </cell>
          <cell r="O112" t="str">
            <v xml:space="preserve">D0850 </v>
          </cell>
          <cell r="P112" t="str">
            <v>WON</v>
          </cell>
          <cell r="Q112">
            <v>40</v>
          </cell>
          <cell r="R112">
            <v>40</v>
          </cell>
          <cell r="S112">
            <v>0</v>
          </cell>
          <cell r="T112">
            <v>40</v>
          </cell>
          <cell r="U112">
            <v>40</v>
          </cell>
          <cell r="V112">
            <v>0</v>
          </cell>
          <cell r="W112">
            <v>0</v>
          </cell>
          <cell r="X112">
            <v>0</v>
          </cell>
          <cell r="Y112">
            <v>40</v>
          </cell>
          <cell r="Z112">
            <v>0</v>
          </cell>
          <cell r="AA112">
            <v>0</v>
          </cell>
          <cell r="AB112">
            <v>0</v>
          </cell>
        </row>
        <row r="113">
          <cell r="F113">
            <v>0</v>
          </cell>
          <cell r="G113" t="str">
            <v xml:space="preserve">7908-0160      </v>
          </cell>
          <cell r="H113" t="str">
            <v xml:space="preserve">SPRING-SLIDE                  </v>
          </cell>
          <cell r="I113" t="str">
            <v xml:space="preserve">                              </v>
          </cell>
          <cell r="J113" t="str">
            <v>3</v>
          </cell>
          <cell r="K113" t="str">
            <v>5</v>
          </cell>
          <cell r="L113" t="str">
            <v xml:space="preserve"> PCS </v>
          </cell>
          <cell r="M113">
            <v>1</v>
          </cell>
          <cell r="N113">
            <v>1</v>
          </cell>
          <cell r="O113" t="str">
            <v xml:space="preserve">C0470 </v>
          </cell>
          <cell r="P113" t="str">
            <v>JPY</v>
          </cell>
          <cell r="Q113">
            <v>0</v>
          </cell>
          <cell r="R113">
            <v>0</v>
          </cell>
          <cell r="S113">
            <v>10</v>
          </cell>
          <cell r="T113">
            <v>0</v>
          </cell>
          <cell r="U113">
            <v>0</v>
          </cell>
          <cell r="V113">
            <v>112</v>
          </cell>
          <cell r="W113">
            <v>112</v>
          </cell>
          <cell r="X113">
            <v>112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F114">
            <v>0</v>
          </cell>
          <cell r="G114" t="str">
            <v xml:space="preserve">DE03-0802      </v>
          </cell>
          <cell r="H114" t="str">
            <v xml:space="preserve">SCREW-T.PAN H.CR.T2           </v>
          </cell>
          <cell r="I114" t="str">
            <v xml:space="preserve">Ø3*8L                        </v>
          </cell>
          <cell r="J114" t="str">
            <v>1</v>
          </cell>
          <cell r="K114" t="str">
            <v>5</v>
          </cell>
          <cell r="L114" t="str">
            <v xml:space="preserve"> PCS </v>
          </cell>
          <cell r="M114">
            <v>4</v>
          </cell>
          <cell r="N114">
            <v>4</v>
          </cell>
          <cell r="O114" t="str">
            <v xml:space="preserve">S1730 </v>
          </cell>
          <cell r="P114" t="str">
            <v>WON</v>
          </cell>
          <cell r="Q114">
            <v>2.2000000000000002</v>
          </cell>
          <cell r="R114">
            <v>3</v>
          </cell>
          <cell r="S114">
            <v>0</v>
          </cell>
          <cell r="T114">
            <v>8.8000000000000007</v>
          </cell>
          <cell r="U114">
            <v>12</v>
          </cell>
          <cell r="V114">
            <v>0</v>
          </cell>
          <cell r="W114">
            <v>0</v>
          </cell>
          <cell r="X114">
            <v>0</v>
          </cell>
          <cell r="Y114">
            <v>12</v>
          </cell>
          <cell r="Z114">
            <v>0</v>
          </cell>
          <cell r="AA114">
            <v>0</v>
          </cell>
          <cell r="AB114">
            <v>0</v>
          </cell>
        </row>
        <row r="115">
          <cell r="F115">
            <v>0</v>
          </cell>
          <cell r="G115" t="str">
            <v xml:space="preserve">8554-0010      </v>
          </cell>
          <cell r="H115" t="str">
            <v xml:space="preserve">VINYL-CONT COVER              </v>
          </cell>
          <cell r="I115" t="str">
            <v xml:space="preserve">                              </v>
          </cell>
          <cell r="J115" t="str">
            <v>6</v>
          </cell>
          <cell r="K115" t="str">
            <v>5</v>
          </cell>
          <cell r="L115" t="str">
            <v xml:space="preserve"> PCS </v>
          </cell>
          <cell r="M115">
            <v>1</v>
          </cell>
          <cell r="N115">
            <v>1</v>
          </cell>
          <cell r="O115" t="str">
            <v xml:space="preserve">C0230 </v>
          </cell>
          <cell r="P115" t="str">
            <v>WON</v>
          </cell>
          <cell r="Q115">
            <v>0</v>
          </cell>
          <cell r="R115">
            <v>0</v>
          </cell>
          <cell r="S115">
            <v>11</v>
          </cell>
          <cell r="T115">
            <v>0</v>
          </cell>
          <cell r="U115">
            <v>0</v>
          </cell>
          <cell r="V115">
            <v>11</v>
          </cell>
          <cell r="W115">
            <v>0</v>
          </cell>
          <cell r="X115">
            <v>0</v>
          </cell>
          <cell r="Y115">
            <v>11</v>
          </cell>
          <cell r="Z115">
            <v>0</v>
          </cell>
          <cell r="AA115">
            <v>0</v>
          </cell>
          <cell r="AB115">
            <v>0</v>
          </cell>
        </row>
        <row r="116">
          <cell r="F116">
            <v>0</v>
          </cell>
          <cell r="G116" t="str">
            <v xml:space="preserve">6856-1510      </v>
          </cell>
          <cell r="H116" t="str">
            <v xml:space="preserve">LABEL-CONT.                   </v>
          </cell>
          <cell r="I116" t="str">
            <v xml:space="preserve">                              </v>
          </cell>
          <cell r="J116" t="str">
            <v>6</v>
          </cell>
          <cell r="K116" t="str">
            <v>7</v>
          </cell>
          <cell r="L116" t="str">
            <v xml:space="preserve"> PCS </v>
          </cell>
          <cell r="M116">
            <v>1</v>
          </cell>
          <cell r="N116">
            <v>1</v>
          </cell>
          <cell r="O116" t="str">
            <v xml:space="preserve">H0580 </v>
          </cell>
          <cell r="P116" t="str">
            <v>WON</v>
          </cell>
          <cell r="Q116">
            <v>0</v>
          </cell>
          <cell r="R116">
            <v>15</v>
          </cell>
          <cell r="S116">
            <v>0</v>
          </cell>
          <cell r="T116">
            <v>0</v>
          </cell>
          <cell r="U116">
            <v>15</v>
          </cell>
          <cell r="V116">
            <v>0</v>
          </cell>
          <cell r="W116">
            <v>0</v>
          </cell>
          <cell r="X116">
            <v>0</v>
          </cell>
          <cell r="Y116">
            <v>15</v>
          </cell>
          <cell r="Z116">
            <v>0</v>
          </cell>
          <cell r="AA116">
            <v>0</v>
          </cell>
          <cell r="AB116">
            <v>0</v>
          </cell>
        </row>
        <row r="117">
          <cell r="F117">
            <v>0</v>
          </cell>
          <cell r="G117" t="str">
            <v xml:space="preserve">4002-0270      </v>
          </cell>
          <cell r="H117" t="str">
            <v xml:space="preserve">AMP ASS'Y-MODE                </v>
          </cell>
          <cell r="I117" t="str">
            <v xml:space="preserve">                              </v>
          </cell>
          <cell r="J117" t="str">
            <v>6</v>
          </cell>
          <cell r="K117" t="str">
            <v>5</v>
          </cell>
          <cell r="L117" t="str">
            <v xml:space="preserve"> PCS </v>
          </cell>
          <cell r="M117">
            <v>1</v>
          </cell>
          <cell r="N117">
            <v>1</v>
          </cell>
          <cell r="O117" t="str">
            <v xml:space="preserve">D1630 </v>
          </cell>
          <cell r="P117" t="str">
            <v>WON</v>
          </cell>
          <cell r="Q117">
            <v>0</v>
          </cell>
          <cell r="R117">
            <v>0</v>
          </cell>
          <cell r="S117">
            <v>5100</v>
          </cell>
          <cell r="T117">
            <v>0</v>
          </cell>
          <cell r="U117">
            <v>0</v>
          </cell>
          <cell r="V117">
            <v>5100</v>
          </cell>
          <cell r="W117">
            <v>0</v>
          </cell>
          <cell r="X117">
            <v>0</v>
          </cell>
          <cell r="Y117">
            <v>5100</v>
          </cell>
          <cell r="Z117">
            <v>0</v>
          </cell>
          <cell r="AA117">
            <v>0</v>
          </cell>
          <cell r="AB117">
            <v>0</v>
          </cell>
        </row>
        <row r="118">
          <cell r="F118">
            <v>0</v>
          </cell>
          <cell r="G118" t="str">
            <v xml:space="preserve">7910-0011K     </v>
          </cell>
          <cell r="H118" t="str">
            <v xml:space="preserve">SWITCH-MODE                   </v>
          </cell>
          <cell r="I118" t="str">
            <v xml:space="preserve">                              </v>
          </cell>
          <cell r="J118" t="str">
            <v>6</v>
          </cell>
          <cell r="K118" t="str">
            <v>5</v>
          </cell>
          <cell r="L118" t="str">
            <v xml:space="preserve"> PCS </v>
          </cell>
          <cell r="M118">
            <v>1</v>
          </cell>
          <cell r="N118">
            <v>1</v>
          </cell>
          <cell r="O118" t="str">
            <v xml:space="preserve">H1080 </v>
          </cell>
          <cell r="P118" t="str">
            <v>WON</v>
          </cell>
          <cell r="Q118">
            <v>0</v>
          </cell>
          <cell r="R118">
            <v>0</v>
          </cell>
          <cell r="S118">
            <v>2500</v>
          </cell>
          <cell r="T118">
            <v>0</v>
          </cell>
          <cell r="U118">
            <v>0</v>
          </cell>
          <cell r="V118">
            <v>2500</v>
          </cell>
          <cell r="W118">
            <v>0</v>
          </cell>
          <cell r="X118">
            <v>0</v>
          </cell>
          <cell r="Y118">
            <v>2500</v>
          </cell>
          <cell r="Z118">
            <v>0</v>
          </cell>
          <cell r="AA118">
            <v>0</v>
          </cell>
          <cell r="AB118">
            <v>0</v>
          </cell>
        </row>
        <row r="119">
          <cell r="F119">
            <v>0</v>
          </cell>
          <cell r="G119" t="str">
            <v xml:space="preserve">6856-1211      </v>
          </cell>
          <cell r="H119" t="str">
            <v xml:space="preserve">LABEL-H/UNIT                  </v>
          </cell>
          <cell r="I119" t="str">
            <v xml:space="preserve">                              </v>
          </cell>
          <cell r="J119" t="str">
            <v>6</v>
          </cell>
          <cell r="K119" t="str">
            <v>7</v>
          </cell>
          <cell r="L119" t="str">
            <v xml:space="preserve"> PCS </v>
          </cell>
          <cell r="M119">
            <v>1</v>
          </cell>
          <cell r="N119">
            <v>1</v>
          </cell>
          <cell r="O119" t="str">
            <v xml:space="preserve">H0580 </v>
          </cell>
          <cell r="P119" t="str">
            <v>WON</v>
          </cell>
          <cell r="Q119">
            <v>0</v>
          </cell>
          <cell r="R119">
            <v>0</v>
          </cell>
          <cell r="S119">
            <v>15</v>
          </cell>
          <cell r="T119">
            <v>0</v>
          </cell>
          <cell r="U119">
            <v>0</v>
          </cell>
          <cell r="V119">
            <v>15</v>
          </cell>
          <cell r="W119">
            <v>0</v>
          </cell>
          <cell r="X119">
            <v>0</v>
          </cell>
          <cell r="Y119">
            <v>15</v>
          </cell>
          <cell r="Z119">
            <v>0</v>
          </cell>
          <cell r="AA119">
            <v>0</v>
          </cell>
          <cell r="AB119">
            <v>0</v>
          </cell>
        </row>
        <row r="120">
          <cell r="F120" t="str">
            <v>3001-0085</v>
          </cell>
          <cell r="G120" t="str">
            <v xml:space="preserve">3001-0085      </v>
          </cell>
          <cell r="H120" t="str">
            <v xml:space="preserve">HEATER UNIT-AUTO,FJ(L)        </v>
          </cell>
          <cell r="I120" t="str">
            <v xml:space="preserve">                              </v>
          </cell>
          <cell r="J120" t="str">
            <v>4</v>
          </cell>
          <cell r="K120" t="str">
            <v>3</v>
          </cell>
          <cell r="L120" t="str">
            <v xml:space="preserve"> PCS </v>
          </cell>
          <cell r="M120">
            <v>1</v>
          </cell>
          <cell r="N120">
            <v>1</v>
          </cell>
          <cell r="O120" t="str">
            <v xml:space="preserve">121UH </v>
          </cell>
          <cell r="P120" t="str">
            <v xml:space="preserve">   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2409.5590400000001</v>
          </cell>
          <cell r="AA120">
            <v>0</v>
          </cell>
          <cell r="AB120">
            <v>41860.464999999997</v>
          </cell>
        </row>
        <row r="121">
          <cell r="F121">
            <v>0</v>
          </cell>
          <cell r="G121" t="str">
            <v xml:space="preserve">4353-0181      </v>
          </cell>
          <cell r="H121" t="str">
            <v xml:space="preserve">H/CORE ASS'Y-W/PACKING        </v>
          </cell>
          <cell r="I121" t="str">
            <v xml:space="preserve">                              </v>
          </cell>
          <cell r="J121" t="str">
            <v>4</v>
          </cell>
          <cell r="K121" t="str">
            <v>4</v>
          </cell>
          <cell r="L121" t="str">
            <v xml:space="preserve"> PCS </v>
          </cell>
          <cell r="M121">
            <v>1</v>
          </cell>
          <cell r="N121">
            <v>1</v>
          </cell>
          <cell r="P121" t="str">
            <v xml:space="preserve">   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F122">
            <v>0</v>
          </cell>
          <cell r="G122" t="str">
            <v xml:space="preserve">4626-1122      </v>
          </cell>
          <cell r="H122" t="str">
            <v xml:space="preserve">PIPE ASS'Y-HEATER CORE        </v>
          </cell>
          <cell r="I122" t="str">
            <v xml:space="preserve">                              </v>
          </cell>
          <cell r="J122" t="str">
            <v>6</v>
          </cell>
          <cell r="K122" t="str">
            <v>5</v>
          </cell>
          <cell r="L122" t="str">
            <v xml:space="preserve"> PCS </v>
          </cell>
          <cell r="M122">
            <v>1</v>
          </cell>
          <cell r="N122">
            <v>1</v>
          </cell>
          <cell r="O122" t="str">
            <v xml:space="preserve">D0430 </v>
          </cell>
          <cell r="P122" t="str">
            <v>WON</v>
          </cell>
          <cell r="Q122">
            <v>0</v>
          </cell>
          <cell r="R122">
            <v>0</v>
          </cell>
          <cell r="S122">
            <v>800</v>
          </cell>
          <cell r="T122">
            <v>0</v>
          </cell>
          <cell r="U122">
            <v>0</v>
          </cell>
          <cell r="V122">
            <v>800</v>
          </cell>
          <cell r="W122">
            <v>0</v>
          </cell>
          <cell r="X122">
            <v>0</v>
          </cell>
          <cell r="Y122">
            <v>800</v>
          </cell>
          <cell r="Z122">
            <v>0</v>
          </cell>
          <cell r="AA122">
            <v>0</v>
          </cell>
          <cell r="AB122">
            <v>0</v>
          </cell>
        </row>
        <row r="123">
          <cell r="F123">
            <v>0</v>
          </cell>
          <cell r="G123" t="str">
            <v xml:space="preserve">4626-2463      </v>
          </cell>
          <cell r="H123" t="str">
            <v xml:space="preserve">PIPE ASS'Y-HEATER W/SENSOR    </v>
          </cell>
          <cell r="I123" t="str">
            <v xml:space="preserve">                              </v>
          </cell>
          <cell r="J123" t="str">
            <v>6</v>
          </cell>
          <cell r="K123" t="str">
            <v>5</v>
          </cell>
          <cell r="L123" t="str">
            <v xml:space="preserve"> PCS </v>
          </cell>
          <cell r="M123">
            <v>1</v>
          </cell>
          <cell r="N123">
            <v>1</v>
          </cell>
          <cell r="O123" t="str">
            <v xml:space="preserve">D1630 </v>
          </cell>
          <cell r="P123" t="str">
            <v>WON</v>
          </cell>
          <cell r="Q123">
            <v>0</v>
          </cell>
          <cell r="R123">
            <v>0</v>
          </cell>
          <cell r="S123">
            <v>2920</v>
          </cell>
          <cell r="T123">
            <v>0</v>
          </cell>
          <cell r="U123">
            <v>0</v>
          </cell>
          <cell r="V123">
            <v>2920</v>
          </cell>
          <cell r="W123">
            <v>0</v>
          </cell>
          <cell r="X123">
            <v>0</v>
          </cell>
          <cell r="Y123">
            <v>2920</v>
          </cell>
          <cell r="Z123">
            <v>0</v>
          </cell>
          <cell r="AA123">
            <v>0</v>
          </cell>
          <cell r="AB123">
            <v>0</v>
          </cell>
        </row>
        <row r="124">
          <cell r="F124">
            <v>0</v>
          </cell>
          <cell r="G124" t="str">
            <v xml:space="preserve">7301-0340      </v>
          </cell>
          <cell r="H124" t="str">
            <v xml:space="preserve">PACKING-H/CORE                </v>
          </cell>
          <cell r="I124" t="str">
            <v xml:space="preserve">Ø18.3*Ø27*2t                </v>
          </cell>
          <cell r="J124" t="str">
            <v>6</v>
          </cell>
          <cell r="K124" t="str">
            <v>5</v>
          </cell>
          <cell r="L124" t="str">
            <v xml:space="preserve"> PCS </v>
          </cell>
          <cell r="M124">
            <v>2</v>
          </cell>
          <cell r="N124">
            <v>2</v>
          </cell>
          <cell r="O124" t="str">
            <v xml:space="preserve">H0850 </v>
          </cell>
          <cell r="P124" t="str">
            <v>WON</v>
          </cell>
          <cell r="Q124">
            <v>40</v>
          </cell>
          <cell r="R124">
            <v>70</v>
          </cell>
          <cell r="S124">
            <v>0</v>
          </cell>
          <cell r="T124">
            <v>80</v>
          </cell>
          <cell r="U124">
            <v>140</v>
          </cell>
          <cell r="V124">
            <v>0</v>
          </cell>
          <cell r="W124">
            <v>0</v>
          </cell>
          <cell r="X124">
            <v>0</v>
          </cell>
          <cell r="Y124">
            <v>140</v>
          </cell>
          <cell r="Z124">
            <v>0</v>
          </cell>
          <cell r="AA124">
            <v>0</v>
          </cell>
          <cell r="AB124">
            <v>0</v>
          </cell>
        </row>
        <row r="125">
          <cell r="F125">
            <v>0</v>
          </cell>
          <cell r="G125" t="str">
            <v xml:space="preserve">7901-0890      </v>
          </cell>
          <cell r="H125" t="str">
            <v xml:space="preserve">SEAL-TANK HEATER CORE         </v>
          </cell>
          <cell r="I125" t="str">
            <v xml:space="preserve">7t*10w*465L                   </v>
          </cell>
          <cell r="J125" t="str">
            <v>6</v>
          </cell>
          <cell r="K125" t="str">
            <v>5</v>
          </cell>
          <cell r="L125" t="str">
            <v xml:space="preserve"> PCS </v>
          </cell>
          <cell r="M125">
            <v>2</v>
          </cell>
          <cell r="N125">
            <v>2</v>
          </cell>
          <cell r="O125" t="str">
            <v xml:space="preserve">J0170 </v>
          </cell>
          <cell r="P125" t="str">
            <v>WON</v>
          </cell>
          <cell r="Q125">
            <v>50</v>
          </cell>
          <cell r="R125">
            <v>55</v>
          </cell>
          <cell r="S125">
            <v>0</v>
          </cell>
          <cell r="T125">
            <v>100</v>
          </cell>
          <cell r="U125">
            <v>110</v>
          </cell>
          <cell r="V125">
            <v>0</v>
          </cell>
          <cell r="W125">
            <v>0</v>
          </cell>
          <cell r="X125">
            <v>0</v>
          </cell>
          <cell r="Y125">
            <v>110</v>
          </cell>
          <cell r="Z125">
            <v>0</v>
          </cell>
          <cell r="AA125">
            <v>0</v>
          </cell>
          <cell r="AB125">
            <v>0</v>
          </cell>
        </row>
        <row r="126">
          <cell r="F126">
            <v>0</v>
          </cell>
          <cell r="G126" t="str">
            <v xml:space="preserve">7901-0900      </v>
          </cell>
          <cell r="H126" t="str">
            <v xml:space="preserve">SEAL-SIDE HEATER CORE         </v>
          </cell>
          <cell r="I126" t="str">
            <v xml:space="preserve">7t*10w*152L                   </v>
          </cell>
          <cell r="J126" t="str">
            <v>6</v>
          </cell>
          <cell r="K126" t="str">
            <v>5</v>
          </cell>
          <cell r="L126" t="str">
            <v xml:space="preserve"> PCS </v>
          </cell>
          <cell r="M126">
            <v>2</v>
          </cell>
          <cell r="N126">
            <v>2</v>
          </cell>
          <cell r="O126" t="str">
            <v xml:space="preserve">J0170 </v>
          </cell>
          <cell r="P126" t="str">
            <v>WON</v>
          </cell>
          <cell r="Q126">
            <v>20</v>
          </cell>
          <cell r="R126">
            <v>23</v>
          </cell>
          <cell r="S126">
            <v>0</v>
          </cell>
          <cell r="T126">
            <v>40</v>
          </cell>
          <cell r="U126">
            <v>46</v>
          </cell>
          <cell r="V126">
            <v>0</v>
          </cell>
          <cell r="W126">
            <v>0</v>
          </cell>
          <cell r="X126">
            <v>0</v>
          </cell>
          <cell r="Y126">
            <v>46</v>
          </cell>
          <cell r="Z126">
            <v>0</v>
          </cell>
          <cell r="AA126">
            <v>0</v>
          </cell>
          <cell r="AB126">
            <v>0</v>
          </cell>
        </row>
        <row r="127">
          <cell r="F127">
            <v>0</v>
          </cell>
          <cell r="G127" t="str">
            <v xml:space="preserve">7916-0010      </v>
          </cell>
          <cell r="H127" t="str">
            <v xml:space="preserve">SPACER                        </v>
          </cell>
          <cell r="I127" t="str">
            <v xml:space="preserve">2t                            </v>
          </cell>
          <cell r="J127" t="str">
            <v>6</v>
          </cell>
          <cell r="K127" t="str">
            <v>5</v>
          </cell>
          <cell r="L127" t="str">
            <v xml:space="preserve"> PCS </v>
          </cell>
          <cell r="M127">
            <v>2</v>
          </cell>
          <cell r="N127">
            <v>2</v>
          </cell>
          <cell r="O127" t="str">
            <v xml:space="preserve">D0190 </v>
          </cell>
          <cell r="P127" t="str">
            <v>WON</v>
          </cell>
          <cell r="Q127">
            <v>38</v>
          </cell>
          <cell r="R127">
            <v>45</v>
          </cell>
          <cell r="S127">
            <v>0</v>
          </cell>
          <cell r="T127">
            <v>76</v>
          </cell>
          <cell r="U127">
            <v>90</v>
          </cell>
          <cell r="V127">
            <v>0</v>
          </cell>
          <cell r="W127">
            <v>0</v>
          </cell>
          <cell r="X127">
            <v>0</v>
          </cell>
          <cell r="Y127">
            <v>90</v>
          </cell>
          <cell r="Z127">
            <v>0</v>
          </cell>
          <cell r="AA127">
            <v>0</v>
          </cell>
          <cell r="AB127">
            <v>0</v>
          </cell>
        </row>
        <row r="128">
          <cell r="F128">
            <v>0</v>
          </cell>
          <cell r="G128" t="str">
            <v xml:space="preserve">7917-0010      </v>
          </cell>
          <cell r="H128" t="str">
            <v xml:space="preserve">SCREW-W/WASHER                </v>
          </cell>
          <cell r="I128" t="str">
            <v xml:space="preserve">M4*P0.7                       </v>
          </cell>
          <cell r="J128" t="str">
            <v>1</v>
          </cell>
          <cell r="K128" t="str">
            <v>5</v>
          </cell>
          <cell r="L128" t="str">
            <v xml:space="preserve"> PCS </v>
          </cell>
          <cell r="M128">
            <v>8</v>
          </cell>
          <cell r="N128">
            <v>8</v>
          </cell>
          <cell r="O128" t="str">
            <v xml:space="preserve">S1730 </v>
          </cell>
          <cell r="P128" t="str">
            <v>WON</v>
          </cell>
          <cell r="Q128">
            <v>0</v>
          </cell>
          <cell r="R128">
            <v>0</v>
          </cell>
          <cell r="S128">
            <v>35</v>
          </cell>
          <cell r="T128">
            <v>0</v>
          </cell>
          <cell r="U128">
            <v>0</v>
          </cell>
          <cell r="V128">
            <v>280</v>
          </cell>
          <cell r="W128">
            <v>0</v>
          </cell>
          <cell r="X128">
            <v>0</v>
          </cell>
          <cell r="Y128">
            <v>280</v>
          </cell>
          <cell r="Z128">
            <v>0</v>
          </cell>
          <cell r="AA128">
            <v>0</v>
          </cell>
          <cell r="AB128">
            <v>0</v>
          </cell>
        </row>
        <row r="129">
          <cell r="F129">
            <v>0</v>
          </cell>
          <cell r="G129" t="str">
            <v xml:space="preserve">6355-0051      </v>
          </cell>
          <cell r="H129" t="str">
            <v xml:space="preserve">HEATER CORE                   </v>
          </cell>
          <cell r="I129" t="str">
            <v xml:space="preserve">193.5W*152H*35D               </v>
          </cell>
          <cell r="J129" t="str">
            <v>4</v>
          </cell>
          <cell r="K129" t="str">
            <v>4</v>
          </cell>
          <cell r="L129" t="str">
            <v xml:space="preserve"> PCS </v>
          </cell>
          <cell r="M129">
            <v>1</v>
          </cell>
          <cell r="N129">
            <v>1</v>
          </cell>
          <cell r="O129" t="str">
            <v xml:space="preserve">111HS </v>
          </cell>
          <cell r="P129" t="str">
            <v xml:space="preserve">   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F130">
            <v>0</v>
          </cell>
          <cell r="G130" t="str">
            <v xml:space="preserve">8255-0010      </v>
          </cell>
          <cell r="H130" t="str">
            <v xml:space="preserve">TUBE-HTR CORE                 </v>
          </cell>
          <cell r="I130" t="str">
            <v xml:space="preserve">0.32t                         </v>
          </cell>
          <cell r="J130" t="str">
            <v>4</v>
          </cell>
          <cell r="K130" t="str">
            <v>4</v>
          </cell>
          <cell r="L130" t="str">
            <v xml:space="preserve"> PCS </v>
          </cell>
          <cell r="M130">
            <v>22</v>
          </cell>
          <cell r="N130">
            <v>22</v>
          </cell>
          <cell r="P130" t="str">
            <v xml:space="preserve">   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F131">
            <v>0</v>
          </cell>
          <cell r="G131" t="str">
            <v xml:space="preserve">4370-321D      </v>
          </cell>
          <cell r="H131" t="str">
            <v xml:space="preserve">MATERIAL OF HEATER TUBE       </v>
          </cell>
          <cell r="I131" t="str">
            <v xml:space="preserve">0.32*70*C                     </v>
          </cell>
          <cell r="J131" t="str">
            <v>3</v>
          </cell>
          <cell r="K131" t="str">
            <v>6</v>
          </cell>
          <cell r="L131" t="str">
            <v xml:space="preserve"> Kg  </v>
          </cell>
          <cell r="M131">
            <v>1.0500000000000001E-2</v>
          </cell>
          <cell r="N131">
            <v>0.23100000000000001</v>
          </cell>
          <cell r="O131" t="str">
            <v xml:space="preserve">O0120 </v>
          </cell>
          <cell r="P131" t="str">
            <v>JPY</v>
          </cell>
          <cell r="Q131">
            <v>0</v>
          </cell>
          <cell r="R131">
            <v>0</v>
          </cell>
          <cell r="S131">
            <v>488</v>
          </cell>
          <cell r="T131">
            <v>0</v>
          </cell>
          <cell r="U131">
            <v>0</v>
          </cell>
          <cell r="V131">
            <v>1262.5536</v>
          </cell>
          <cell r="W131">
            <v>1262.5536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F132">
            <v>0</v>
          </cell>
          <cell r="G132" t="str">
            <v xml:space="preserve">6052-0011      </v>
          </cell>
          <cell r="H132" t="str">
            <v xml:space="preserve">FIN-H/CORE                    </v>
          </cell>
          <cell r="I132" t="str">
            <v xml:space="preserve">0.11t(35+0-0.15→33+0-0.15)   </v>
          </cell>
          <cell r="J132" t="str">
            <v>4</v>
          </cell>
          <cell r="K132" t="str">
            <v>4</v>
          </cell>
          <cell r="L132" t="str">
            <v xml:space="preserve"> PCS </v>
          </cell>
          <cell r="M132">
            <v>23</v>
          </cell>
          <cell r="N132">
            <v>23</v>
          </cell>
          <cell r="P132" t="str">
            <v xml:space="preserve">   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F133">
            <v>0</v>
          </cell>
          <cell r="G133" t="str">
            <v xml:space="preserve">4311-0351D     </v>
          </cell>
          <cell r="H133" t="str">
            <v xml:space="preserve">MATERIAL OF H/CORE FIN        </v>
          </cell>
          <cell r="I133" t="str">
            <v xml:space="preserve">0.11*35*C                     </v>
          </cell>
          <cell r="J133" t="str">
            <v>1</v>
          </cell>
          <cell r="K133" t="str">
            <v>6</v>
          </cell>
          <cell r="L133" t="str">
            <v xml:space="preserve"> Kg  </v>
          </cell>
          <cell r="M133">
            <v>1.37E-2</v>
          </cell>
          <cell r="N133">
            <v>0.31509999999999999</v>
          </cell>
          <cell r="O133" t="str">
            <v xml:space="preserve">S0340 </v>
          </cell>
          <cell r="P133" t="str">
            <v>WON</v>
          </cell>
          <cell r="Q133">
            <v>0</v>
          </cell>
          <cell r="R133">
            <v>0</v>
          </cell>
          <cell r="S133">
            <v>5350</v>
          </cell>
          <cell r="T133">
            <v>0</v>
          </cell>
          <cell r="U133">
            <v>0</v>
          </cell>
          <cell r="V133">
            <v>1685.7850000000001</v>
          </cell>
          <cell r="W133">
            <v>0</v>
          </cell>
          <cell r="X133">
            <v>0</v>
          </cell>
          <cell r="Y133">
            <v>1685.7850000000001</v>
          </cell>
          <cell r="Z133">
            <v>0</v>
          </cell>
          <cell r="AA133">
            <v>0</v>
          </cell>
          <cell r="AB133">
            <v>0</v>
          </cell>
        </row>
        <row r="134">
          <cell r="F134">
            <v>0</v>
          </cell>
          <cell r="G134" t="str">
            <v xml:space="preserve">4801-0010      </v>
          </cell>
          <cell r="H134" t="str">
            <v xml:space="preserve">TANK ASS'Y-UPPER              </v>
          </cell>
          <cell r="I134" t="str">
            <v xml:space="preserve">                              </v>
          </cell>
          <cell r="J134" t="str">
            <v>4</v>
          </cell>
          <cell r="K134" t="str">
            <v>4</v>
          </cell>
          <cell r="L134" t="str">
            <v xml:space="preserve"> PCS </v>
          </cell>
          <cell r="M134">
            <v>1</v>
          </cell>
          <cell r="N134">
            <v>1</v>
          </cell>
          <cell r="P134" t="str">
            <v xml:space="preserve">   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F135">
            <v>0</v>
          </cell>
          <cell r="G135" t="str">
            <v xml:space="preserve">5751-0010      </v>
          </cell>
          <cell r="H135" t="str">
            <v xml:space="preserve">DIVIDE-PLATE                  </v>
          </cell>
          <cell r="I135" t="str">
            <v xml:space="preserve">2.0t                          </v>
          </cell>
          <cell r="J135" t="str">
            <v>6</v>
          </cell>
          <cell r="K135" t="str">
            <v>5</v>
          </cell>
          <cell r="L135" t="str">
            <v xml:space="preserve"> PCS </v>
          </cell>
          <cell r="M135">
            <v>1</v>
          </cell>
          <cell r="N135">
            <v>1</v>
          </cell>
          <cell r="O135" t="str">
            <v xml:space="preserve">S0680 </v>
          </cell>
          <cell r="P135" t="str">
            <v>WON</v>
          </cell>
          <cell r="Q135">
            <v>5</v>
          </cell>
          <cell r="R135">
            <v>5</v>
          </cell>
          <cell r="S135">
            <v>0</v>
          </cell>
          <cell r="T135">
            <v>5</v>
          </cell>
          <cell r="U135">
            <v>5</v>
          </cell>
          <cell r="V135">
            <v>0</v>
          </cell>
          <cell r="W135">
            <v>0</v>
          </cell>
          <cell r="X135">
            <v>0</v>
          </cell>
          <cell r="Y135">
            <v>5</v>
          </cell>
          <cell r="Z135">
            <v>0</v>
          </cell>
          <cell r="AA135">
            <v>0</v>
          </cell>
          <cell r="AB135">
            <v>0</v>
          </cell>
        </row>
        <row r="136">
          <cell r="F136">
            <v>0</v>
          </cell>
          <cell r="G136" t="str">
            <v xml:space="preserve">4320-211D      </v>
          </cell>
          <cell r="H136" t="str">
            <v xml:space="preserve">MATERIAL OF HEATER DIVIDE     </v>
          </cell>
          <cell r="I136" t="str">
            <v xml:space="preserve">2.0*21*C                      </v>
          </cell>
          <cell r="J136" t="str">
            <v>3</v>
          </cell>
          <cell r="K136" t="str">
            <v>6</v>
          </cell>
          <cell r="L136" t="str">
            <v xml:space="preserve"> Kg  </v>
          </cell>
          <cell r="M136">
            <v>4.0000000000000001E-3</v>
          </cell>
          <cell r="N136">
            <v>4.0000000000000001E-3</v>
          </cell>
          <cell r="O136" t="str">
            <v xml:space="preserve">O0120 </v>
          </cell>
          <cell r="P136" t="str">
            <v>JPY</v>
          </cell>
          <cell r="Q136">
            <v>0</v>
          </cell>
          <cell r="R136">
            <v>0</v>
          </cell>
          <cell r="S136">
            <v>576</v>
          </cell>
          <cell r="T136">
            <v>0</v>
          </cell>
          <cell r="U136">
            <v>0</v>
          </cell>
          <cell r="V136">
            <v>25.8048</v>
          </cell>
          <cell r="W136">
            <v>25.8048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F137">
            <v>0</v>
          </cell>
          <cell r="G137" t="str">
            <v xml:space="preserve">6054-0010      </v>
          </cell>
          <cell r="H137" t="str">
            <v xml:space="preserve">FLANGE-TANK                   </v>
          </cell>
          <cell r="I137" t="str">
            <v xml:space="preserve">3.0t                          </v>
          </cell>
          <cell r="J137" t="str">
            <v>6</v>
          </cell>
          <cell r="K137" t="str">
            <v>5</v>
          </cell>
          <cell r="L137" t="str">
            <v xml:space="preserve"> PCS </v>
          </cell>
          <cell r="M137">
            <v>2</v>
          </cell>
          <cell r="N137">
            <v>2</v>
          </cell>
          <cell r="O137" t="str">
            <v xml:space="preserve">S0680 </v>
          </cell>
          <cell r="P137" t="str">
            <v>WON</v>
          </cell>
          <cell r="Q137">
            <v>40</v>
          </cell>
          <cell r="R137">
            <v>70</v>
          </cell>
          <cell r="S137">
            <v>0</v>
          </cell>
          <cell r="T137">
            <v>80</v>
          </cell>
          <cell r="U137">
            <v>140</v>
          </cell>
          <cell r="V137">
            <v>0</v>
          </cell>
          <cell r="W137">
            <v>0</v>
          </cell>
          <cell r="X137">
            <v>0</v>
          </cell>
          <cell r="Y137">
            <v>140</v>
          </cell>
          <cell r="Z137">
            <v>0</v>
          </cell>
          <cell r="AA137">
            <v>0</v>
          </cell>
          <cell r="AB137">
            <v>0</v>
          </cell>
        </row>
        <row r="138">
          <cell r="F138">
            <v>0</v>
          </cell>
          <cell r="G138" t="str">
            <v xml:space="preserve">HJFG-0002      </v>
          </cell>
          <cell r="H138" t="str">
            <v xml:space="preserve">MATERIAL OF FLANGE            </v>
          </cell>
          <cell r="I138" t="str">
            <v xml:space="preserve">3.0*37*C                      </v>
          </cell>
          <cell r="J138" t="str">
            <v>3</v>
          </cell>
          <cell r="K138" t="str">
            <v>6</v>
          </cell>
          <cell r="L138" t="str">
            <v xml:space="preserve"> Kg  </v>
          </cell>
          <cell r="M138">
            <v>1.0999999999999999E-2</v>
          </cell>
          <cell r="N138">
            <v>2.1999999999999999E-2</v>
          </cell>
          <cell r="O138" t="str">
            <v xml:space="preserve">O0120 </v>
          </cell>
          <cell r="P138" t="str">
            <v>JPY</v>
          </cell>
          <cell r="Q138">
            <v>0</v>
          </cell>
          <cell r="R138">
            <v>0</v>
          </cell>
          <cell r="S138">
            <v>708</v>
          </cell>
          <cell r="T138">
            <v>0</v>
          </cell>
          <cell r="U138">
            <v>0</v>
          </cell>
          <cell r="V138">
            <v>174.45119999999997</v>
          </cell>
          <cell r="W138">
            <v>174.45119999999997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F139">
            <v>0</v>
          </cell>
          <cell r="G139" t="str">
            <v xml:space="preserve">5251-0010      </v>
          </cell>
          <cell r="H139" t="str">
            <v xml:space="preserve">TANK-UPPER                    </v>
          </cell>
          <cell r="I139" t="str">
            <v xml:space="preserve">1.0t±0.05                    </v>
          </cell>
          <cell r="J139" t="str">
            <v>6</v>
          </cell>
          <cell r="K139" t="str">
            <v>5</v>
          </cell>
          <cell r="L139" t="str">
            <v xml:space="preserve"> PCS </v>
          </cell>
          <cell r="M139">
            <v>1</v>
          </cell>
          <cell r="N139">
            <v>1</v>
          </cell>
          <cell r="O139" t="str">
            <v xml:space="preserve">S0680 </v>
          </cell>
          <cell r="P139" t="str">
            <v>WON</v>
          </cell>
          <cell r="Q139">
            <v>35</v>
          </cell>
          <cell r="R139">
            <v>45</v>
          </cell>
          <cell r="S139">
            <v>0</v>
          </cell>
          <cell r="T139">
            <v>35</v>
          </cell>
          <cell r="U139">
            <v>45</v>
          </cell>
          <cell r="V139">
            <v>0</v>
          </cell>
          <cell r="W139">
            <v>0</v>
          </cell>
          <cell r="X139">
            <v>0</v>
          </cell>
          <cell r="Y139">
            <v>45</v>
          </cell>
          <cell r="Z139">
            <v>0</v>
          </cell>
          <cell r="AA139">
            <v>0</v>
          </cell>
          <cell r="AB139">
            <v>0</v>
          </cell>
        </row>
        <row r="140">
          <cell r="F140">
            <v>0</v>
          </cell>
          <cell r="G140" t="str">
            <v xml:space="preserve">4310-2421      </v>
          </cell>
          <cell r="H140" t="str">
            <v xml:space="preserve">MATERIAL OF HEATER TANK       </v>
          </cell>
          <cell r="I140" t="str">
            <v xml:space="preserve">1.0*242*C                     </v>
          </cell>
          <cell r="J140" t="str">
            <v>3</v>
          </cell>
          <cell r="K140" t="str">
            <v>6</v>
          </cell>
          <cell r="L140" t="str">
            <v xml:space="preserve"> Kg  </v>
          </cell>
          <cell r="M140">
            <v>4.4999999999999998E-2</v>
          </cell>
          <cell r="N140">
            <v>4.4999999999999998E-2</v>
          </cell>
          <cell r="O140" t="str">
            <v xml:space="preserve">O0120 </v>
          </cell>
          <cell r="P140" t="str">
            <v>JPY</v>
          </cell>
          <cell r="Q140">
            <v>0</v>
          </cell>
          <cell r="R140">
            <v>0</v>
          </cell>
          <cell r="S140">
            <v>508</v>
          </cell>
          <cell r="T140">
            <v>0</v>
          </cell>
          <cell r="U140">
            <v>0</v>
          </cell>
          <cell r="V140">
            <v>256.03199999999998</v>
          </cell>
          <cell r="W140">
            <v>256.03199999999998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F141">
            <v>0</v>
          </cell>
          <cell r="G141" t="str">
            <v xml:space="preserve">5251-0020      </v>
          </cell>
          <cell r="H141" t="str">
            <v xml:space="preserve">TANK-LOWER                    </v>
          </cell>
          <cell r="I141" t="str">
            <v xml:space="preserve">1.0t±0.05                    </v>
          </cell>
          <cell r="J141" t="str">
            <v>6</v>
          </cell>
          <cell r="K141" t="str">
            <v>5</v>
          </cell>
          <cell r="L141" t="str">
            <v xml:space="preserve"> PCS </v>
          </cell>
          <cell r="M141">
            <v>1</v>
          </cell>
          <cell r="N141">
            <v>1</v>
          </cell>
          <cell r="O141" t="str">
            <v xml:space="preserve">S0680 </v>
          </cell>
          <cell r="P141" t="str">
            <v>WON</v>
          </cell>
          <cell r="Q141">
            <v>35</v>
          </cell>
          <cell r="R141">
            <v>45</v>
          </cell>
          <cell r="S141">
            <v>0</v>
          </cell>
          <cell r="T141">
            <v>35</v>
          </cell>
          <cell r="U141">
            <v>45</v>
          </cell>
          <cell r="V141">
            <v>0</v>
          </cell>
          <cell r="W141">
            <v>0</v>
          </cell>
          <cell r="X141">
            <v>0</v>
          </cell>
          <cell r="Y141">
            <v>45</v>
          </cell>
          <cell r="Z141">
            <v>0</v>
          </cell>
          <cell r="AA141">
            <v>0</v>
          </cell>
          <cell r="AB141">
            <v>0</v>
          </cell>
        </row>
        <row r="142">
          <cell r="F142">
            <v>0</v>
          </cell>
          <cell r="G142" t="str">
            <v xml:space="preserve">4310-2421      </v>
          </cell>
          <cell r="H142" t="str">
            <v xml:space="preserve">MATERIAL OF HEATER TANK       </v>
          </cell>
          <cell r="I142" t="str">
            <v xml:space="preserve">1.0*242*C                     </v>
          </cell>
          <cell r="J142" t="str">
            <v>3</v>
          </cell>
          <cell r="K142" t="str">
            <v>6</v>
          </cell>
          <cell r="L142" t="str">
            <v xml:space="preserve"> Kg  </v>
          </cell>
          <cell r="M142">
            <v>4.4999999999999998E-2</v>
          </cell>
          <cell r="N142">
            <v>4.4999999999999998E-2</v>
          </cell>
          <cell r="O142" t="str">
            <v xml:space="preserve">O0120 </v>
          </cell>
          <cell r="P142" t="str">
            <v>JPY</v>
          </cell>
          <cell r="Q142">
            <v>0</v>
          </cell>
          <cell r="R142">
            <v>0</v>
          </cell>
          <cell r="S142">
            <v>508</v>
          </cell>
          <cell r="T142">
            <v>0</v>
          </cell>
          <cell r="U142">
            <v>0</v>
          </cell>
          <cell r="V142">
            <v>256.03199999999998</v>
          </cell>
          <cell r="W142">
            <v>256.03199999999998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F143">
            <v>0</v>
          </cell>
          <cell r="G143" t="str">
            <v xml:space="preserve">7306-0020      </v>
          </cell>
          <cell r="H143" t="str">
            <v xml:space="preserve">PLATE-HEATER CORE             </v>
          </cell>
          <cell r="I143" t="str">
            <v xml:space="preserve">1.0t±0.05                    </v>
          </cell>
          <cell r="J143" t="str">
            <v>6</v>
          </cell>
          <cell r="K143" t="str">
            <v>5</v>
          </cell>
          <cell r="L143" t="str">
            <v xml:space="preserve"> PCS </v>
          </cell>
          <cell r="M143">
            <v>2</v>
          </cell>
          <cell r="N143">
            <v>2</v>
          </cell>
          <cell r="O143" t="str">
            <v xml:space="preserve">S0680 </v>
          </cell>
          <cell r="P143" t="str">
            <v>WON</v>
          </cell>
          <cell r="Q143">
            <v>35</v>
          </cell>
          <cell r="R143">
            <v>40</v>
          </cell>
          <cell r="S143">
            <v>0</v>
          </cell>
          <cell r="T143">
            <v>70</v>
          </cell>
          <cell r="U143">
            <v>80</v>
          </cell>
          <cell r="V143">
            <v>0</v>
          </cell>
          <cell r="W143">
            <v>0</v>
          </cell>
          <cell r="X143">
            <v>0</v>
          </cell>
          <cell r="Y143">
            <v>80</v>
          </cell>
          <cell r="Z143">
            <v>0</v>
          </cell>
          <cell r="AA143">
            <v>0</v>
          </cell>
          <cell r="AB143">
            <v>0</v>
          </cell>
        </row>
        <row r="144">
          <cell r="F144">
            <v>0</v>
          </cell>
          <cell r="G144" t="str">
            <v xml:space="preserve">4310-2321      </v>
          </cell>
          <cell r="H144" t="str">
            <v xml:space="preserve">MATERIAL OF HEATER PLATE      </v>
          </cell>
          <cell r="I144" t="str">
            <v xml:space="preserve">1.0*232*C                     </v>
          </cell>
          <cell r="J144" t="str">
            <v>3</v>
          </cell>
          <cell r="K144" t="str">
            <v>6</v>
          </cell>
          <cell r="L144" t="str">
            <v xml:space="preserve"> Kg  </v>
          </cell>
          <cell r="M144">
            <v>3.8199999999999998E-2</v>
          </cell>
          <cell r="N144">
            <v>7.6399999999999996E-2</v>
          </cell>
          <cell r="O144" t="str">
            <v xml:space="preserve">O0120 </v>
          </cell>
          <cell r="P144" t="str">
            <v>JPY</v>
          </cell>
          <cell r="Q144">
            <v>0</v>
          </cell>
          <cell r="R144">
            <v>0</v>
          </cell>
          <cell r="S144">
            <v>508</v>
          </cell>
          <cell r="T144">
            <v>0</v>
          </cell>
          <cell r="U144">
            <v>0</v>
          </cell>
          <cell r="V144">
            <v>434.68543999999997</v>
          </cell>
          <cell r="W144">
            <v>434.68543999999997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F145">
            <v>0</v>
          </cell>
          <cell r="G145" t="str">
            <v xml:space="preserve">MC61-1001      </v>
          </cell>
          <cell r="H145" t="str">
            <v xml:space="preserve">메타크린                      </v>
          </cell>
          <cell r="I145" t="str">
            <v xml:space="preserve">                              </v>
          </cell>
          <cell r="J145" t="str">
            <v>1</v>
          </cell>
          <cell r="K145" t="str">
            <v>7</v>
          </cell>
          <cell r="L145" t="str">
            <v xml:space="preserve"> Kg  </v>
          </cell>
          <cell r="M145">
            <v>0.2</v>
          </cell>
          <cell r="N145">
            <v>0.2</v>
          </cell>
          <cell r="O145" t="str">
            <v xml:space="preserve">C0310 </v>
          </cell>
          <cell r="P145" t="str">
            <v>WON</v>
          </cell>
          <cell r="Q145">
            <v>0</v>
          </cell>
          <cell r="R145">
            <v>0</v>
          </cell>
          <cell r="S145">
            <v>1330</v>
          </cell>
          <cell r="T145">
            <v>0</v>
          </cell>
          <cell r="U145">
            <v>0</v>
          </cell>
          <cell r="V145">
            <v>266</v>
          </cell>
          <cell r="W145">
            <v>0</v>
          </cell>
          <cell r="X145">
            <v>0</v>
          </cell>
          <cell r="Y145">
            <v>266</v>
          </cell>
          <cell r="Z145">
            <v>0</v>
          </cell>
          <cell r="AA145">
            <v>0</v>
          </cell>
          <cell r="AB145">
            <v>0</v>
          </cell>
        </row>
        <row r="146">
          <cell r="F146">
            <v>0</v>
          </cell>
          <cell r="G146" t="str">
            <v xml:space="preserve">LN29-9950      </v>
          </cell>
          <cell r="H146" t="str">
            <v xml:space="preserve">LIQ N2 GAS                    </v>
          </cell>
          <cell r="I146" t="str">
            <v xml:space="preserve">                              </v>
          </cell>
          <cell r="J146" t="str">
            <v>1</v>
          </cell>
          <cell r="K146" t="str">
            <v>7</v>
          </cell>
          <cell r="L146" t="str">
            <v xml:space="preserve"> L   </v>
          </cell>
          <cell r="M146">
            <v>2</v>
          </cell>
          <cell r="N146">
            <v>2</v>
          </cell>
          <cell r="O146" t="str">
            <v xml:space="preserve">H0130 </v>
          </cell>
          <cell r="P146" t="str">
            <v>WON</v>
          </cell>
          <cell r="Q146">
            <v>0</v>
          </cell>
          <cell r="R146">
            <v>0</v>
          </cell>
          <cell r="S146">
            <v>160</v>
          </cell>
          <cell r="T146">
            <v>0</v>
          </cell>
          <cell r="U146">
            <v>0</v>
          </cell>
          <cell r="V146">
            <v>320</v>
          </cell>
          <cell r="W146">
            <v>0</v>
          </cell>
          <cell r="X146">
            <v>0</v>
          </cell>
          <cell r="Y146">
            <v>320</v>
          </cell>
          <cell r="Z146">
            <v>0</v>
          </cell>
          <cell r="AA146">
            <v>0</v>
          </cell>
          <cell r="AB146">
            <v>0</v>
          </cell>
        </row>
        <row r="147">
          <cell r="F147">
            <v>0</v>
          </cell>
          <cell r="G147" t="str">
            <v xml:space="preserve">NBFX-0001      </v>
          </cell>
          <cell r="H147" t="str">
            <v xml:space="preserve">NOCOLOK BRAZ'G FLUX           </v>
          </cell>
          <cell r="I147" t="str">
            <v xml:space="preserve">NO100                         </v>
          </cell>
          <cell r="J147" t="str">
            <v>1</v>
          </cell>
          <cell r="K147" t="str">
            <v>7</v>
          </cell>
          <cell r="L147" t="str">
            <v xml:space="preserve"> Kg  </v>
          </cell>
          <cell r="M147">
            <v>0.03</v>
          </cell>
          <cell r="N147">
            <v>0.03</v>
          </cell>
          <cell r="O147" t="str">
            <v xml:space="preserve">K0260 </v>
          </cell>
          <cell r="P147" t="str">
            <v>WON</v>
          </cell>
          <cell r="Q147">
            <v>0</v>
          </cell>
          <cell r="R147">
            <v>0</v>
          </cell>
          <cell r="S147">
            <v>6000</v>
          </cell>
          <cell r="T147">
            <v>0</v>
          </cell>
          <cell r="U147">
            <v>0</v>
          </cell>
          <cell r="V147">
            <v>180</v>
          </cell>
          <cell r="W147">
            <v>0</v>
          </cell>
          <cell r="X147">
            <v>0</v>
          </cell>
          <cell r="Y147">
            <v>180</v>
          </cell>
          <cell r="Z147">
            <v>0</v>
          </cell>
          <cell r="AA147">
            <v>0</v>
          </cell>
          <cell r="AB147">
            <v>0</v>
          </cell>
        </row>
        <row r="148">
          <cell r="F148">
            <v>0</v>
          </cell>
          <cell r="G148" t="str">
            <v xml:space="preserve">NEWP-0001      </v>
          </cell>
          <cell r="H148" t="str">
            <v xml:space="preserve">Dn.NEW PUNCH OIL              </v>
          </cell>
          <cell r="I148" t="str">
            <v xml:space="preserve">200L                          </v>
          </cell>
          <cell r="J148" t="str">
            <v>1</v>
          </cell>
          <cell r="K148" t="str">
            <v>7</v>
          </cell>
          <cell r="L148" t="str">
            <v xml:space="preserve"> L   </v>
          </cell>
          <cell r="M148">
            <v>0.02</v>
          </cell>
          <cell r="N148">
            <v>0.02</v>
          </cell>
          <cell r="O148" t="str">
            <v xml:space="preserve">S2000 </v>
          </cell>
          <cell r="P148" t="str">
            <v>WON</v>
          </cell>
          <cell r="Q148">
            <v>0</v>
          </cell>
          <cell r="R148">
            <v>0</v>
          </cell>
          <cell r="S148">
            <v>1820</v>
          </cell>
          <cell r="T148">
            <v>0</v>
          </cell>
          <cell r="U148">
            <v>0</v>
          </cell>
          <cell r="V148">
            <v>36.4</v>
          </cell>
          <cell r="W148">
            <v>0</v>
          </cell>
          <cell r="X148">
            <v>0</v>
          </cell>
          <cell r="Y148">
            <v>36.4</v>
          </cell>
          <cell r="Z148">
            <v>0</v>
          </cell>
          <cell r="AA148">
            <v>0</v>
          </cell>
          <cell r="AB148">
            <v>0</v>
          </cell>
        </row>
        <row r="149">
          <cell r="F149">
            <v>0</v>
          </cell>
          <cell r="G149" t="str">
            <v xml:space="preserve">NP40-1261      </v>
          </cell>
          <cell r="H149" t="str">
            <v xml:space="preserve">SURFACTANTS                   </v>
          </cell>
          <cell r="I149" t="str">
            <v xml:space="preserve">                              </v>
          </cell>
          <cell r="J149" t="str">
            <v>1</v>
          </cell>
          <cell r="K149" t="str">
            <v>7</v>
          </cell>
          <cell r="L149" t="str">
            <v xml:space="preserve"> L   </v>
          </cell>
          <cell r="M149">
            <v>2E-3</v>
          </cell>
          <cell r="N149">
            <v>2E-3</v>
          </cell>
          <cell r="O149" t="str">
            <v xml:space="preserve">P0100 </v>
          </cell>
          <cell r="P149" t="str">
            <v>WON</v>
          </cell>
          <cell r="Q149">
            <v>0</v>
          </cell>
          <cell r="R149">
            <v>0</v>
          </cell>
          <cell r="S149">
            <v>2000</v>
          </cell>
          <cell r="T149">
            <v>0</v>
          </cell>
          <cell r="U149">
            <v>0</v>
          </cell>
          <cell r="V149">
            <v>4</v>
          </cell>
          <cell r="W149">
            <v>0</v>
          </cell>
          <cell r="X149">
            <v>0</v>
          </cell>
          <cell r="Y149">
            <v>4</v>
          </cell>
          <cell r="Z149">
            <v>0</v>
          </cell>
          <cell r="AA149">
            <v>0</v>
          </cell>
          <cell r="AB149">
            <v>0</v>
          </cell>
        </row>
        <row r="150">
          <cell r="F150">
            <v>0</v>
          </cell>
          <cell r="G150" t="str">
            <v xml:space="preserve">AF20-0001      </v>
          </cell>
          <cell r="H150" t="str">
            <v xml:space="preserve">Dr.PUNCH AF2AS                </v>
          </cell>
          <cell r="I150" t="str">
            <v xml:space="preserve">200                           </v>
          </cell>
          <cell r="J150" t="str">
            <v>1</v>
          </cell>
          <cell r="K150" t="str">
            <v>7</v>
          </cell>
          <cell r="L150" t="str">
            <v xml:space="preserve"> L   </v>
          </cell>
          <cell r="M150">
            <v>8.0000000000000002E-3</v>
          </cell>
          <cell r="N150">
            <v>8.0000000000000002E-3</v>
          </cell>
          <cell r="O150" t="str">
            <v xml:space="preserve">S2000 </v>
          </cell>
          <cell r="P150" t="str">
            <v>WON</v>
          </cell>
          <cell r="Q150">
            <v>0</v>
          </cell>
          <cell r="R150">
            <v>0</v>
          </cell>
          <cell r="S150">
            <v>3910</v>
          </cell>
          <cell r="T150">
            <v>0</v>
          </cell>
          <cell r="U150">
            <v>0</v>
          </cell>
          <cell r="V150">
            <v>31.28</v>
          </cell>
          <cell r="W150">
            <v>0</v>
          </cell>
          <cell r="X150">
            <v>0</v>
          </cell>
          <cell r="Y150">
            <v>31.28</v>
          </cell>
          <cell r="Z150">
            <v>0</v>
          </cell>
          <cell r="AA150">
            <v>0</v>
          </cell>
          <cell r="AB150">
            <v>0</v>
          </cell>
        </row>
        <row r="151">
          <cell r="F151">
            <v>0</v>
          </cell>
          <cell r="G151" t="str">
            <v xml:space="preserve">9690-0010      </v>
          </cell>
          <cell r="H151" t="str">
            <v xml:space="preserve">SCREW-T.PAN H.CR.T1           </v>
          </cell>
          <cell r="I151" t="str">
            <v xml:space="preserve">Ø4*35L FIX CASE              </v>
          </cell>
          <cell r="J151" t="str">
            <v>1</v>
          </cell>
          <cell r="K151" t="str">
            <v>5</v>
          </cell>
          <cell r="L151" t="str">
            <v xml:space="preserve"> PCS </v>
          </cell>
          <cell r="M151">
            <v>1</v>
          </cell>
          <cell r="N151">
            <v>1</v>
          </cell>
          <cell r="O151" t="str">
            <v xml:space="preserve">S1730 </v>
          </cell>
          <cell r="P151" t="str">
            <v>WON</v>
          </cell>
          <cell r="Q151">
            <v>0</v>
          </cell>
          <cell r="R151">
            <v>0</v>
          </cell>
          <cell r="S151">
            <v>40</v>
          </cell>
          <cell r="T151">
            <v>0</v>
          </cell>
          <cell r="U151">
            <v>0</v>
          </cell>
          <cell r="V151">
            <v>40</v>
          </cell>
          <cell r="W151">
            <v>0</v>
          </cell>
          <cell r="X151">
            <v>0</v>
          </cell>
          <cell r="Y151">
            <v>40</v>
          </cell>
          <cell r="Z151">
            <v>0</v>
          </cell>
          <cell r="AA151">
            <v>0</v>
          </cell>
          <cell r="AB151">
            <v>0</v>
          </cell>
        </row>
        <row r="152">
          <cell r="F152">
            <v>0</v>
          </cell>
          <cell r="G152" t="str">
            <v xml:space="preserve">CC18-5512      </v>
          </cell>
          <cell r="H152" t="str">
            <v xml:space="preserve">WASHER-PLAIN                  </v>
          </cell>
          <cell r="I152" t="str">
            <v xml:space="preserve">Ø5.5*Ø18*1.0t               </v>
          </cell>
          <cell r="J152" t="str">
            <v>6</v>
          </cell>
          <cell r="K152" t="str">
            <v>5</v>
          </cell>
          <cell r="L152" t="str">
            <v xml:space="preserve"> PCS </v>
          </cell>
          <cell r="M152">
            <v>1</v>
          </cell>
          <cell r="N152">
            <v>1</v>
          </cell>
          <cell r="O152" t="str">
            <v xml:space="preserve">S1730 </v>
          </cell>
          <cell r="P152" t="str">
            <v>WON</v>
          </cell>
          <cell r="Q152">
            <v>0</v>
          </cell>
          <cell r="R152">
            <v>0</v>
          </cell>
          <cell r="S152">
            <v>5</v>
          </cell>
          <cell r="T152">
            <v>0</v>
          </cell>
          <cell r="U152">
            <v>0</v>
          </cell>
          <cell r="V152">
            <v>5</v>
          </cell>
          <cell r="W152">
            <v>0</v>
          </cell>
          <cell r="X152">
            <v>0</v>
          </cell>
          <cell r="Y152">
            <v>5</v>
          </cell>
          <cell r="Z152">
            <v>0</v>
          </cell>
          <cell r="AA152">
            <v>0</v>
          </cell>
          <cell r="AB152">
            <v>0</v>
          </cell>
        </row>
        <row r="153">
          <cell r="F153">
            <v>0</v>
          </cell>
          <cell r="G153" t="str">
            <v xml:space="preserve">9151-0010      </v>
          </cell>
          <cell r="H153" t="str">
            <v xml:space="preserve">CLIP CASE                     </v>
          </cell>
          <cell r="I153" t="str">
            <v xml:space="preserve">0.4t,백색도금                 </v>
          </cell>
          <cell r="J153" t="str">
            <v>6</v>
          </cell>
          <cell r="K153" t="str">
            <v>5</v>
          </cell>
          <cell r="L153" t="str">
            <v xml:space="preserve"> PCS </v>
          </cell>
          <cell r="M153">
            <v>3</v>
          </cell>
          <cell r="N153">
            <v>3</v>
          </cell>
          <cell r="O153" t="str">
            <v xml:space="preserve">T0130 </v>
          </cell>
          <cell r="P153" t="str">
            <v>WON</v>
          </cell>
          <cell r="Q153">
            <v>0</v>
          </cell>
          <cell r="R153">
            <v>0</v>
          </cell>
          <cell r="S153">
            <v>18</v>
          </cell>
          <cell r="T153">
            <v>0</v>
          </cell>
          <cell r="U153">
            <v>0</v>
          </cell>
          <cell r="V153">
            <v>54</v>
          </cell>
          <cell r="W153">
            <v>0</v>
          </cell>
          <cell r="X153">
            <v>0</v>
          </cell>
          <cell r="Y153">
            <v>54</v>
          </cell>
          <cell r="Z153">
            <v>0</v>
          </cell>
          <cell r="AA153">
            <v>0</v>
          </cell>
          <cell r="AB153">
            <v>0</v>
          </cell>
        </row>
        <row r="154">
          <cell r="F154">
            <v>0</v>
          </cell>
          <cell r="G154" t="str">
            <v xml:space="preserve">7706-0041      </v>
          </cell>
          <cell r="H154" t="str">
            <v xml:space="preserve">ROD-MIX                       </v>
          </cell>
          <cell r="I154" t="str">
            <v xml:space="preserve">Ø2.9                         </v>
          </cell>
          <cell r="J154" t="str">
            <v>6</v>
          </cell>
          <cell r="K154" t="str">
            <v>5</v>
          </cell>
          <cell r="L154" t="str">
            <v xml:space="preserve"> PCS </v>
          </cell>
          <cell r="M154">
            <v>1</v>
          </cell>
          <cell r="N154">
            <v>1</v>
          </cell>
          <cell r="O154" t="str">
            <v xml:space="preserve">D1030 </v>
          </cell>
          <cell r="P154" t="str">
            <v>WON</v>
          </cell>
          <cell r="Q154">
            <v>0</v>
          </cell>
          <cell r="R154">
            <v>0</v>
          </cell>
          <cell r="S154">
            <v>75</v>
          </cell>
          <cell r="T154">
            <v>0</v>
          </cell>
          <cell r="U154">
            <v>0</v>
          </cell>
          <cell r="V154">
            <v>75</v>
          </cell>
          <cell r="W154">
            <v>0</v>
          </cell>
          <cell r="X154">
            <v>0</v>
          </cell>
          <cell r="Y154">
            <v>75</v>
          </cell>
          <cell r="Z154">
            <v>0</v>
          </cell>
          <cell r="AA154">
            <v>0</v>
          </cell>
          <cell r="AB154">
            <v>0</v>
          </cell>
        </row>
        <row r="155">
          <cell r="F155">
            <v>0</v>
          </cell>
          <cell r="G155" t="str">
            <v xml:space="preserve">4755-0040      </v>
          </cell>
          <cell r="H155" t="str">
            <v xml:space="preserve">SWITCH ASS'Y-MICRO W/BRKT     </v>
          </cell>
          <cell r="I155" t="str">
            <v xml:space="preserve">                              </v>
          </cell>
          <cell r="J155" t="str">
            <v>6</v>
          </cell>
          <cell r="K155" t="str">
            <v>5</v>
          </cell>
          <cell r="L155" t="str">
            <v xml:space="preserve"> PCS </v>
          </cell>
          <cell r="M155">
            <v>1</v>
          </cell>
          <cell r="N155">
            <v>1</v>
          </cell>
          <cell r="O155" t="str">
            <v xml:space="preserve">D1630 </v>
          </cell>
          <cell r="P155" t="str">
            <v>WON</v>
          </cell>
          <cell r="Q155">
            <v>0</v>
          </cell>
          <cell r="R155">
            <v>0</v>
          </cell>
          <cell r="S155">
            <v>1000</v>
          </cell>
          <cell r="T155">
            <v>0</v>
          </cell>
          <cell r="U155">
            <v>0</v>
          </cell>
          <cell r="V155">
            <v>1000</v>
          </cell>
          <cell r="W155">
            <v>0</v>
          </cell>
          <cell r="X155">
            <v>0</v>
          </cell>
          <cell r="Y155">
            <v>1000</v>
          </cell>
          <cell r="Z155">
            <v>0</v>
          </cell>
          <cell r="AA155">
            <v>0</v>
          </cell>
          <cell r="AB155">
            <v>0</v>
          </cell>
        </row>
        <row r="156">
          <cell r="F156">
            <v>0</v>
          </cell>
          <cell r="G156" t="str">
            <v xml:space="preserve">5155-0200      </v>
          </cell>
          <cell r="H156" t="str">
            <v xml:space="preserve">BRKT-MICRO SW                 </v>
          </cell>
          <cell r="I156" t="str">
            <v xml:space="preserve">1.6t                          </v>
          </cell>
          <cell r="J156" t="str">
            <v>6</v>
          </cell>
          <cell r="K156" t="str">
            <v>5</v>
          </cell>
          <cell r="L156" t="str">
            <v xml:space="preserve"> PCS </v>
          </cell>
          <cell r="M156">
            <v>1</v>
          </cell>
          <cell r="N156">
            <v>1</v>
          </cell>
          <cell r="O156" t="str">
            <v xml:space="preserve">H0880 </v>
          </cell>
          <cell r="P156" t="str">
            <v>WON</v>
          </cell>
          <cell r="Q156">
            <v>0</v>
          </cell>
          <cell r="R156">
            <v>0</v>
          </cell>
          <cell r="S156">
            <v>160</v>
          </cell>
          <cell r="T156">
            <v>0</v>
          </cell>
          <cell r="U156">
            <v>0</v>
          </cell>
          <cell r="V156">
            <v>160</v>
          </cell>
          <cell r="W156">
            <v>0</v>
          </cell>
          <cell r="X156">
            <v>0</v>
          </cell>
          <cell r="Y156">
            <v>160</v>
          </cell>
          <cell r="Z156">
            <v>0</v>
          </cell>
          <cell r="AA156">
            <v>0</v>
          </cell>
          <cell r="AB156">
            <v>0</v>
          </cell>
        </row>
        <row r="157">
          <cell r="F157">
            <v>0</v>
          </cell>
          <cell r="G157" t="str">
            <v xml:space="preserve">9160-0020      </v>
          </cell>
          <cell r="H157" t="str">
            <v xml:space="preserve">CLAMP-HARNESS                 </v>
          </cell>
          <cell r="I157" t="str">
            <v xml:space="preserve">1.0t                          </v>
          </cell>
          <cell r="J157" t="str">
            <v>6</v>
          </cell>
          <cell r="K157" t="str">
            <v>5</v>
          </cell>
          <cell r="L157" t="str">
            <v xml:space="preserve"> PCS </v>
          </cell>
          <cell r="M157">
            <v>1</v>
          </cell>
          <cell r="N157">
            <v>1</v>
          </cell>
          <cell r="O157" t="str">
            <v xml:space="preserve">D1100 </v>
          </cell>
          <cell r="P157" t="str">
            <v>WON</v>
          </cell>
          <cell r="Q157">
            <v>0</v>
          </cell>
          <cell r="R157">
            <v>0</v>
          </cell>
          <cell r="S157">
            <v>10</v>
          </cell>
          <cell r="T157">
            <v>0</v>
          </cell>
          <cell r="U157">
            <v>0</v>
          </cell>
          <cell r="V157">
            <v>10</v>
          </cell>
          <cell r="W157">
            <v>0</v>
          </cell>
          <cell r="X157">
            <v>0</v>
          </cell>
          <cell r="Y157">
            <v>10</v>
          </cell>
          <cell r="Z157">
            <v>0</v>
          </cell>
          <cell r="AA157">
            <v>0</v>
          </cell>
          <cell r="AB157">
            <v>0</v>
          </cell>
        </row>
        <row r="158">
          <cell r="F158">
            <v>0</v>
          </cell>
          <cell r="G158" t="str">
            <v xml:space="preserve">5155-0190      </v>
          </cell>
          <cell r="H158" t="str">
            <v xml:space="preserve">BRKT-AUTO AMP                 </v>
          </cell>
          <cell r="I158" t="str">
            <v xml:space="preserve">1.0t                          </v>
          </cell>
          <cell r="J158" t="str">
            <v>6</v>
          </cell>
          <cell r="K158" t="str">
            <v>5</v>
          </cell>
          <cell r="L158" t="str">
            <v xml:space="preserve"> PCS </v>
          </cell>
          <cell r="M158">
            <v>1</v>
          </cell>
          <cell r="N158">
            <v>1</v>
          </cell>
          <cell r="O158" t="str">
            <v xml:space="preserve">H0880 </v>
          </cell>
          <cell r="P158" t="str">
            <v>WON</v>
          </cell>
          <cell r="Q158">
            <v>0</v>
          </cell>
          <cell r="R158">
            <v>0</v>
          </cell>
          <cell r="S158">
            <v>195</v>
          </cell>
          <cell r="T158">
            <v>0</v>
          </cell>
          <cell r="U158">
            <v>0</v>
          </cell>
          <cell r="V158">
            <v>195</v>
          </cell>
          <cell r="W158">
            <v>0</v>
          </cell>
          <cell r="X158">
            <v>0</v>
          </cell>
          <cell r="Y158">
            <v>195</v>
          </cell>
          <cell r="Z158">
            <v>0</v>
          </cell>
          <cell r="AA158">
            <v>0</v>
          </cell>
          <cell r="AB158">
            <v>0</v>
          </cell>
        </row>
        <row r="159">
          <cell r="F159">
            <v>0</v>
          </cell>
          <cell r="G159" t="str">
            <v xml:space="preserve">5754-0010      </v>
          </cell>
          <cell r="H159" t="str">
            <v xml:space="preserve">DUCT-ASPIRATOR                </v>
          </cell>
          <cell r="I159" t="str">
            <v xml:space="preserve">                              </v>
          </cell>
          <cell r="J159" t="str">
            <v>6</v>
          </cell>
          <cell r="K159" t="str">
            <v>5</v>
          </cell>
          <cell r="L159" t="str">
            <v xml:space="preserve"> PCS </v>
          </cell>
          <cell r="M159">
            <v>1</v>
          </cell>
          <cell r="N159">
            <v>1</v>
          </cell>
          <cell r="O159" t="str">
            <v xml:space="preserve">C0060 </v>
          </cell>
          <cell r="P159" t="str">
            <v>WON</v>
          </cell>
          <cell r="Q159">
            <v>0</v>
          </cell>
          <cell r="R159">
            <v>0</v>
          </cell>
          <cell r="S159">
            <v>265</v>
          </cell>
          <cell r="T159">
            <v>0</v>
          </cell>
          <cell r="U159">
            <v>0</v>
          </cell>
          <cell r="V159">
            <v>265</v>
          </cell>
          <cell r="W159">
            <v>0</v>
          </cell>
          <cell r="X159">
            <v>0</v>
          </cell>
          <cell r="Y159">
            <v>265</v>
          </cell>
          <cell r="Z159">
            <v>0</v>
          </cell>
          <cell r="AA159">
            <v>0</v>
          </cell>
          <cell r="AB159">
            <v>0</v>
          </cell>
        </row>
        <row r="160">
          <cell r="F160">
            <v>0</v>
          </cell>
          <cell r="G160" t="str">
            <v xml:space="preserve">6856-1200      </v>
          </cell>
          <cell r="H160" t="str">
            <v xml:space="preserve">LABEL                         </v>
          </cell>
          <cell r="I160" t="str">
            <v xml:space="preserve">                              </v>
          </cell>
          <cell r="J160" t="str">
            <v>6</v>
          </cell>
          <cell r="K160" t="str">
            <v>7</v>
          </cell>
          <cell r="L160" t="str">
            <v xml:space="preserve"> PCS </v>
          </cell>
          <cell r="M160">
            <v>1</v>
          </cell>
          <cell r="N160">
            <v>1</v>
          </cell>
          <cell r="O160" t="str">
            <v xml:space="preserve">H0580 </v>
          </cell>
          <cell r="P160" t="str">
            <v>WON</v>
          </cell>
          <cell r="Q160">
            <v>0</v>
          </cell>
          <cell r="R160">
            <v>0</v>
          </cell>
          <cell r="S160">
            <v>15</v>
          </cell>
          <cell r="T160">
            <v>0</v>
          </cell>
          <cell r="U160">
            <v>0</v>
          </cell>
          <cell r="V160">
            <v>15</v>
          </cell>
          <cell r="W160">
            <v>0</v>
          </cell>
          <cell r="X160">
            <v>0</v>
          </cell>
          <cell r="Y160">
            <v>15</v>
          </cell>
          <cell r="Z160">
            <v>0</v>
          </cell>
          <cell r="AA160">
            <v>0</v>
          </cell>
          <cell r="AB160">
            <v>0</v>
          </cell>
        </row>
        <row r="161">
          <cell r="F161">
            <v>0</v>
          </cell>
          <cell r="G161" t="str">
            <v xml:space="preserve">5754-0122      </v>
          </cell>
          <cell r="H161" t="str">
            <v xml:space="preserve">DUCT-FOOT(AUTO)               </v>
          </cell>
          <cell r="I161" t="str">
            <v xml:space="preserve">1.5t                          </v>
          </cell>
          <cell r="J161" t="str">
            <v>6</v>
          </cell>
          <cell r="K161" t="str">
            <v>5</v>
          </cell>
          <cell r="L161" t="str">
            <v xml:space="preserve"> PCS </v>
          </cell>
          <cell r="M161">
            <v>1</v>
          </cell>
          <cell r="N161">
            <v>1</v>
          </cell>
          <cell r="O161" t="str">
            <v xml:space="preserve">Y0020 </v>
          </cell>
          <cell r="P161" t="str">
            <v>WON</v>
          </cell>
          <cell r="Q161">
            <v>0</v>
          </cell>
          <cell r="R161">
            <v>0</v>
          </cell>
          <cell r="S161">
            <v>400</v>
          </cell>
          <cell r="T161">
            <v>0</v>
          </cell>
          <cell r="U161">
            <v>0</v>
          </cell>
          <cell r="V161">
            <v>400</v>
          </cell>
          <cell r="W161">
            <v>0</v>
          </cell>
          <cell r="X161">
            <v>0</v>
          </cell>
          <cell r="Y161">
            <v>400</v>
          </cell>
          <cell r="Z161">
            <v>0</v>
          </cell>
          <cell r="AA161">
            <v>0</v>
          </cell>
          <cell r="AB161">
            <v>0</v>
          </cell>
        </row>
        <row r="162">
          <cell r="F162">
            <v>0</v>
          </cell>
          <cell r="G162" t="str">
            <v xml:space="preserve">5452-0041      </v>
          </cell>
          <cell r="H162" t="str">
            <v xml:space="preserve">CASE-HEATER UPPER             </v>
          </cell>
          <cell r="I162" t="str">
            <v xml:space="preserve">1.5t                          </v>
          </cell>
          <cell r="J162" t="str">
            <v>6</v>
          </cell>
          <cell r="K162" t="str">
            <v>5</v>
          </cell>
          <cell r="L162" t="str">
            <v xml:space="preserve"> PCS </v>
          </cell>
          <cell r="M162">
            <v>1</v>
          </cell>
          <cell r="N162">
            <v>1</v>
          </cell>
          <cell r="O162" t="str">
            <v xml:space="preserve">Y0020 </v>
          </cell>
          <cell r="P162" t="str">
            <v>WON</v>
          </cell>
          <cell r="Q162">
            <v>0</v>
          </cell>
          <cell r="R162">
            <v>0</v>
          </cell>
          <cell r="S162">
            <v>880</v>
          </cell>
          <cell r="T162">
            <v>0</v>
          </cell>
          <cell r="U162">
            <v>0</v>
          </cell>
          <cell r="V162">
            <v>880</v>
          </cell>
          <cell r="W162">
            <v>0</v>
          </cell>
          <cell r="X162">
            <v>0</v>
          </cell>
          <cell r="Y162">
            <v>880</v>
          </cell>
          <cell r="Z162">
            <v>0</v>
          </cell>
          <cell r="AA162">
            <v>0</v>
          </cell>
          <cell r="AB162">
            <v>0</v>
          </cell>
        </row>
        <row r="163">
          <cell r="F163">
            <v>0</v>
          </cell>
          <cell r="G163" t="str">
            <v xml:space="preserve">9151-0010      </v>
          </cell>
          <cell r="H163" t="str">
            <v xml:space="preserve">CLIP CASE                     </v>
          </cell>
          <cell r="I163" t="str">
            <v xml:space="preserve">0.4t,백색도금                 </v>
          </cell>
          <cell r="J163" t="str">
            <v>6</v>
          </cell>
          <cell r="K163" t="str">
            <v>5</v>
          </cell>
          <cell r="L163" t="str">
            <v xml:space="preserve"> PCS </v>
          </cell>
          <cell r="M163">
            <v>3</v>
          </cell>
          <cell r="N163">
            <v>3</v>
          </cell>
          <cell r="O163" t="str">
            <v xml:space="preserve">T0130 </v>
          </cell>
          <cell r="P163" t="str">
            <v>WON</v>
          </cell>
          <cell r="Q163">
            <v>0</v>
          </cell>
          <cell r="R163">
            <v>0</v>
          </cell>
          <cell r="S163">
            <v>18</v>
          </cell>
          <cell r="T163">
            <v>0</v>
          </cell>
          <cell r="U163">
            <v>0</v>
          </cell>
          <cell r="V163">
            <v>54</v>
          </cell>
          <cell r="W163">
            <v>0</v>
          </cell>
          <cell r="X163">
            <v>0</v>
          </cell>
          <cell r="Y163">
            <v>54</v>
          </cell>
          <cell r="Z163">
            <v>0</v>
          </cell>
          <cell r="AA163">
            <v>0</v>
          </cell>
          <cell r="AB163">
            <v>0</v>
          </cell>
        </row>
        <row r="164">
          <cell r="F164">
            <v>0</v>
          </cell>
          <cell r="G164" t="str">
            <v xml:space="preserve">5452-0054      </v>
          </cell>
          <cell r="H164" t="str">
            <v xml:space="preserve">CASE-HEATER LOWER             </v>
          </cell>
          <cell r="I164" t="str">
            <v xml:space="preserve">1.5t                          </v>
          </cell>
          <cell r="J164" t="str">
            <v>6</v>
          </cell>
          <cell r="K164" t="str">
            <v>5</v>
          </cell>
          <cell r="L164" t="str">
            <v xml:space="preserve"> PCS </v>
          </cell>
          <cell r="M164">
            <v>1</v>
          </cell>
          <cell r="N164">
            <v>1</v>
          </cell>
          <cell r="O164" t="str">
            <v xml:space="preserve">Y0020 </v>
          </cell>
          <cell r="P164" t="str">
            <v>WON</v>
          </cell>
          <cell r="Q164">
            <v>900</v>
          </cell>
          <cell r="R164">
            <v>990</v>
          </cell>
          <cell r="S164">
            <v>0</v>
          </cell>
          <cell r="T164">
            <v>900</v>
          </cell>
          <cell r="U164">
            <v>990</v>
          </cell>
          <cell r="V164">
            <v>0</v>
          </cell>
          <cell r="W164">
            <v>0</v>
          </cell>
          <cell r="X164">
            <v>0</v>
          </cell>
          <cell r="Y164">
            <v>990</v>
          </cell>
          <cell r="Z164">
            <v>0</v>
          </cell>
          <cell r="AA164">
            <v>0</v>
          </cell>
          <cell r="AB164">
            <v>0</v>
          </cell>
        </row>
        <row r="165">
          <cell r="F165">
            <v>0</v>
          </cell>
          <cell r="G165" t="str">
            <v xml:space="preserve">5754-0033      </v>
          </cell>
          <cell r="H165" t="str">
            <v xml:space="preserve">DUCT-VENT                     </v>
          </cell>
          <cell r="I165" t="str">
            <v xml:space="preserve">1.5t                          </v>
          </cell>
          <cell r="J165" t="str">
            <v>6</v>
          </cell>
          <cell r="K165" t="str">
            <v>5</v>
          </cell>
          <cell r="L165" t="str">
            <v xml:space="preserve"> PCS </v>
          </cell>
          <cell r="M165">
            <v>1</v>
          </cell>
          <cell r="N165">
            <v>1</v>
          </cell>
          <cell r="O165" t="str">
            <v xml:space="preserve">Y0020 </v>
          </cell>
          <cell r="P165" t="str">
            <v>WON</v>
          </cell>
          <cell r="Q165">
            <v>0</v>
          </cell>
          <cell r="R165">
            <v>0</v>
          </cell>
          <cell r="S165">
            <v>430</v>
          </cell>
          <cell r="T165">
            <v>0</v>
          </cell>
          <cell r="U165">
            <v>0</v>
          </cell>
          <cell r="V165">
            <v>430</v>
          </cell>
          <cell r="W165">
            <v>0</v>
          </cell>
          <cell r="X165">
            <v>0</v>
          </cell>
          <cell r="Y165">
            <v>430</v>
          </cell>
          <cell r="Z165">
            <v>0</v>
          </cell>
          <cell r="AA165">
            <v>0</v>
          </cell>
          <cell r="AB165">
            <v>0</v>
          </cell>
        </row>
        <row r="166">
          <cell r="F166">
            <v>0</v>
          </cell>
          <cell r="G166" t="str">
            <v xml:space="preserve">7901-0201      </v>
          </cell>
          <cell r="H166" t="str">
            <v xml:space="preserve">SEAL-VENT DUCT(1)             </v>
          </cell>
          <cell r="I166" t="str">
            <v xml:space="preserve">10t                           </v>
          </cell>
          <cell r="J166" t="str">
            <v>6</v>
          </cell>
          <cell r="K166" t="str">
            <v>5</v>
          </cell>
          <cell r="L166" t="str">
            <v xml:space="preserve"> PCS </v>
          </cell>
          <cell r="M166">
            <v>1</v>
          </cell>
          <cell r="N166">
            <v>1</v>
          </cell>
          <cell r="O166" t="str">
            <v xml:space="preserve">J0170 </v>
          </cell>
          <cell r="P166" t="str">
            <v>WON</v>
          </cell>
          <cell r="Q166">
            <v>71</v>
          </cell>
          <cell r="R166">
            <v>75</v>
          </cell>
          <cell r="S166">
            <v>0</v>
          </cell>
          <cell r="T166">
            <v>71</v>
          </cell>
          <cell r="U166">
            <v>75</v>
          </cell>
          <cell r="V166">
            <v>0</v>
          </cell>
          <cell r="W166">
            <v>0</v>
          </cell>
          <cell r="X166">
            <v>0</v>
          </cell>
          <cell r="Y166">
            <v>75</v>
          </cell>
          <cell r="Z166">
            <v>0</v>
          </cell>
          <cell r="AA166">
            <v>0</v>
          </cell>
          <cell r="AB166">
            <v>0</v>
          </cell>
        </row>
        <row r="167">
          <cell r="F167">
            <v>0</v>
          </cell>
          <cell r="G167" t="str">
            <v xml:space="preserve">7901-0211      </v>
          </cell>
          <cell r="H167" t="str">
            <v xml:space="preserve">SEAL-VENT DUCT(2)             </v>
          </cell>
          <cell r="I167" t="str">
            <v xml:space="preserve">10t                           </v>
          </cell>
          <cell r="J167" t="str">
            <v>6</v>
          </cell>
          <cell r="K167" t="str">
            <v>5</v>
          </cell>
          <cell r="L167" t="str">
            <v xml:space="preserve"> PCS </v>
          </cell>
          <cell r="M167">
            <v>1</v>
          </cell>
          <cell r="N167">
            <v>1</v>
          </cell>
          <cell r="O167" t="str">
            <v xml:space="preserve">J0170 </v>
          </cell>
          <cell r="P167" t="str">
            <v>WON</v>
          </cell>
          <cell r="Q167">
            <v>77</v>
          </cell>
          <cell r="R167">
            <v>82</v>
          </cell>
          <cell r="S167">
            <v>0</v>
          </cell>
          <cell r="T167">
            <v>77</v>
          </cell>
          <cell r="U167">
            <v>82</v>
          </cell>
          <cell r="V167">
            <v>0</v>
          </cell>
          <cell r="W167">
            <v>0</v>
          </cell>
          <cell r="X167">
            <v>0</v>
          </cell>
          <cell r="Y167">
            <v>82</v>
          </cell>
          <cell r="Z167">
            <v>0</v>
          </cell>
          <cell r="AA167">
            <v>0</v>
          </cell>
          <cell r="AB167">
            <v>0</v>
          </cell>
        </row>
        <row r="168">
          <cell r="F168">
            <v>0</v>
          </cell>
          <cell r="G168" t="str">
            <v xml:space="preserve">7901-0221      </v>
          </cell>
          <cell r="H168" t="str">
            <v xml:space="preserve">SEAL-VENT DUCT(3)             </v>
          </cell>
          <cell r="I168" t="str">
            <v xml:space="preserve">5t                            </v>
          </cell>
          <cell r="J168" t="str">
            <v>6</v>
          </cell>
          <cell r="K168" t="str">
            <v>5</v>
          </cell>
          <cell r="L168" t="str">
            <v xml:space="preserve"> PCS </v>
          </cell>
          <cell r="M168">
            <v>1</v>
          </cell>
          <cell r="N168">
            <v>1</v>
          </cell>
          <cell r="O168" t="str">
            <v xml:space="preserve">J0170 </v>
          </cell>
          <cell r="P168" t="str">
            <v>WON</v>
          </cell>
          <cell r="Q168">
            <v>0</v>
          </cell>
          <cell r="R168">
            <v>0</v>
          </cell>
          <cell r="S168">
            <v>23</v>
          </cell>
          <cell r="T168">
            <v>0</v>
          </cell>
          <cell r="U168">
            <v>0</v>
          </cell>
          <cell r="V168">
            <v>23</v>
          </cell>
          <cell r="W168">
            <v>0</v>
          </cell>
          <cell r="X168">
            <v>0</v>
          </cell>
          <cell r="Y168">
            <v>23</v>
          </cell>
          <cell r="Z168">
            <v>0</v>
          </cell>
          <cell r="AA168">
            <v>0</v>
          </cell>
          <cell r="AB168">
            <v>0</v>
          </cell>
        </row>
        <row r="169">
          <cell r="F169">
            <v>0</v>
          </cell>
          <cell r="G169" t="str">
            <v xml:space="preserve">4003-0010      </v>
          </cell>
          <cell r="H169" t="str">
            <v xml:space="preserve">ASPIRATOR ASS'Y               </v>
          </cell>
          <cell r="I169" t="str">
            <v xml:space="preserve">                              </v>
          </cell>
          <cell r="J169" t="str">
            <v>6</v>
          </cell>
          <cell r="K169" t="str">
            <v>5</v>
          </cell>
          <cell r="L169" t="str">
            <v xml:space="preserve"> PCS </v>
          </cell>
          <cell r="M169">
            <v>1</v>
          </cell>
          <cell r="N169">
            <v>1</v>
          </cell>
          <cell r="O169" t="str">
            <v xml:space="preserve">D0850 </v>
          </cell>
          <cell r="P169" t="str">
            <v>WON</v>
          </cell>
          <cell r="Q169">
            <v>0</v>
          </cell>
          <cell r="R169">
            <v>0</v>
          </cell>
          <cell r="S169">
            <v>90</v>
          </cell>
          <cell r="T169">
            <v>0</v>
          </cell>
          <cell r="U169">
            <v>0</v>
          </cell>
          <cell r="V169">
            <v>90</v>
          </cell>
          <cell r="W169">
            <v>0</v>
          </cell>
          <cell r="X169">
            <v>0</v>
          </cell>
          <cell r="Y169">
            <v>90</v>
          </cell>
          <cell r="Z169">
            <v>0</v>
          </cell>
          <cell r="AA169">
            <v>0</v>
          </cell>
          <cell r="AB169">
            <v>0</v>
          </cell>
        </row>
        <row r="170">
          <cell r="F170">
            <v>0</v>
          </cell>
          <cell r="G170" t="str">
            <v xml:space="preserve">4002-0030      </v>
          </cell>
          <cell r="H170" t="str">
            <v xml:space="preserve">AMP ASS'Y-AUTO                </v>
          </cell>
          <cell r="I170" t="str">
            <v xml:space="preserve">                              </v>
          </cell>
          <cell r="J170" t="str">
            <v>6</v>
          </cell>
          <cell r="K170" t="str">
            <v>5</v>
          </cell>
          <cell r="L170" t="str">
            <v xml:space="preserve"> PCS </v>
          </cell>
          <cell r="M170">
            <v>1</v>
          </cell>
          <cell r="N170">
            <v>1</v>
          </cell>
          <cell r="O170" t="str">
            <v xml:space="preserve">D1630 </v>
          </cell>
          <cell r="P170" t="str">
            <v>WON</v>
          </cell>
          <cell r="Q170">
            <v>0</v>
          </cell>
          <cell r="R170">
            <v>0</v>
          </cell>
          <cell r="S170">
            <v>13000</v>
          </cell>
          <cell r="T170">
            <v>0</v>
          </cell>
          <cell r="U170">
            <v>0</v>
          </cell>
          <cell r="V170">
            <v>13000</v>
          </cell>
          <cell r="W170">
            <v>0</v>
          </cell>
          <cell r="X170">
            <v>0</v>
          </cell>
          <cell r="Y170">
            <v>13000</v>
          </cell>
          <cell r="Z170">
            <v>0</v>
          </cell>
          <cell r="AA170">
            <v>0</v>
          </cell>
          <cell r="AB170">
            <v>0</v>
          </cell>
        </row>
        <row r="171">
          <cell r="F171">
            <v>0</v>
          </cell>
          <cell r="G171" t="str">
            <v xml:space="preserve">6852-0170      </v>
          </cell>
          <cell r="H171" t="str">
            <v xml:space="preserve">LEVER-MIX(2) AUTO             </v>
          </cell>
          <cell r="I171" t="str">
            <v xml:space="preserve">1.6t                          </v>
          </cell>
          <cell r="J171" t="str">
            <v>6</v>
          </cell>
          <cell r="K171" t="str">
            <v>5</v>
          </cell>
          <cell r="L171" t="str">
            <v xml:space="preserve"> PCS </v>
          </cell>
          <cell r="M171">
            <v>1</v>
          </cell>
          <cell r="N171">
            <v>1</v>
          </cell>
          <cell r="O171" t="str">
            <v xml:space="preserve">D1360 </v>
          </cell>
          <cell r="P171" t="str">
            <v>WON</v>
          </cell>
          <cell r="Q171">
            <v>0</v>
          </cell>
          <cell r="R171">
            <v>0</v>
          </cell>
          <cell r="S171">
            <v>29</v>
          </cell>
          <cell r="T171">
            <v>0</v>
          </cell>
          <cell r="U171">
            <v>0</v>
          </cell>
          <cell r="V171">
            <v>29</v>
          </cell>
          <cell r="W171">
            <v>0</v>
          </cell>
          <cell r="X171">
            <v>0</v>
          </cell>
          <cell r="Y171">
            <v>29</v>
          </cell>
          <cell r="Z171">
            <v>0</v>
          </cell>
          <cell r="AA171">
            <v>0</v>
          </cell>
          <cell r="AB171">
            <v>0</v>
          </cell>
        </row>
        <row r="172">
          <cell r="F172">
            <v>0</v>
          </cell>
          <cell r="G172" t="str">
            <v xml:space="preserve">6852-0050      </v>
          </cell>
          <cell r="H172" t="str">
            <v xml:space="preserve">LEVER-VENT(1)                 </v>
          </cell>
          <cell r="I172" t="str">
            <v xml:space="preserve">                              </v>
          </cell>
          <cell r="J172" t="str">
            <v>6</v>
          </cell>
          <cell r="K172" t="str">
            <v>5</v>
          </cell>
          <cell r="L172" t="str">
            <v xml:space="preserve"> PCS </v>
          </cell>
          <cell r="M172">
            <v>1</v>
          </cell>
          <cell r="N172">
            <v>1</v>
          </cell>
          <cell r="O172" t="str">
            <v xml:space="preserve">Y0020 </v>
          </cell>
          <cell r="P172" t="str">
            <v>WON</v>
          </cell>
          <cell r="Q172">
            <v>0</v>
          </cell>
          <cell r="R172">
            <v>0</v>
          </cell>
          <cell r="S172">
            <v>60</v>
          </cell>
          <cell r="T172">
            <v>0</v>
          </cell>
          <cell r="U172">
            <v>0</v>
          </cell>
          <cell r="V172">
            <v>60</v>
          </cell>
          <cell r="W172">
            <v>0</v>
          </cell>
          <cell r="X172">
            <v>0</v>
          </cell>
          <cell r="Y172">
            <v>60</v>
          </cell>
          <cell r="Z172">
            <v>0</v>
          </cell>
          <cell r="AA172">
            <v>0</v>
          </cell>
          <cell r="AB172">
            <v>0</v>
          </cell>
        </row>
        <row r="173">
          <cell r="F173">
            <v>0</v>
          </cell>
          <cell r="G173" t="str">
            <v xml:space="preserve">6852-0060      </v>
          </cell>
          <cell r="H173" t="str">
            <v xml:space="preserve">LEVER-VENT(2)                 </v>
          </cell>
          <cell r="I173" t="str">
            <v xml:space="preserve">                              </v>
          </cell>
          <cell r="J173" t="str">
            <v>6</v>
          </cell>
          <cell r="K173" t="str">
            <v>5</v>
          </cell>
          <cell r="L173" t="str">
            <v xml:space="preserve"> PCS </v>
          </cell>
          <cell r="M173">
            <v>1</v>
          </cell>
          <cell r="N173">
            <v>1</v>
          </cell>
          <cell r="O173" t="str">
            <v xml:space="preserve">Y0020 </v>
          </cell>
          <cell r="P173" t="str">
            <v>WON</v>
          </cell>
          <cell r="Q173">
            <v>0</v>
          </cell>
          <cell r="R173">
            <v>0</v>
          </cell>
          <cell r="S173">
            <v>60</v>
          </cell>
          <cell r="T173">
            <v>0</v>
          </cell>
          <cell r="U173">
            <v>0</v>
          </cell>
          <cell r="V173">
            <v>60</v>
          </cell>
          <cell r="W173">
            <v>0</v>
          </cell>
          <cell r="X173">
            <v>0</v>
          </cell>
          <cell r="Y173">
            <v>60</v>
          </cell>
          <cell r="Z173">
            <v>0</v>
          </cell>
          <cell r="AA173">
            <v>0</v>
          </cell>
          <cell r="AB173">
            <v>0</v>
          </cell>
        </row>
        <row r="174">
          <cell r="F174">
            <v>0</v>
          </cell>
          <cell r="G174" t="str">
            <v xml:space="preserve">6852-0070      </v>
          </cell>
          <cell r="H174" t="str">
            <v xml:space="preserve">LEVER-DEF                     </v>
          </cell>
          <cell r="I174" t="str">
            <v xml:space="preserve">                              </v>
          </cell>
          <cell r="J174" t="str">
            <v>6</v>
          </cell>
          <cell r="K174" t="str">
            <v>5</v>
          </cell>
          <cell r="L174" t="str">
            <v xml:space="preserve"> PCS </v>
          </cell>
          <cell r="M174">
            <v>1</v>
          </cell>
          <cell r="N174">
            <v>1</v>
          </cell>
          <cell r="O174" t="str">
            <v xml:space="preserve">Y0020 </v>
          </cell>
          <cell r="P174" t="str">
            <v>WON</v>
          </cell>
          <cell r="Q174">
            <v>0</v>
          </cell>
          <cell r="R174">
            <v>0</v>
          </cell>
          <cell r="S174">
            <v>60</v>
          </cell>
          <cell r="T174">
            <v>0</v>
          </cell>
          <cell r="U174">
            <v>0</v>
          </cell>
          <cell r="V174">
            <v>60</v>
          </cell>
          <cell r="W174">
            <v>0</v>
          </cell>
          <cell r="X174">
            <v>0</v>
          </cell>
          <cell r="Y174">
            <v>60</v>
          </cell>
          <cell r="Z174">
            <v>0</v>
          </cell>
          <cell r="AA174">
            <v>0</v>
          </cell>
          <cell r="AB174">
            <v>0</v>
          </cell>
        </row>
        <row r="175">
          <cell r="F175">
            <v>0</v>
          </cell>
          <cell r="G175" t="str">
            <v xml:space="preserve">6852-0080      </v>
          </cell>
          <cell r="H175" t="str">
            <v xml:space="preserve">LEVER-FOOT                    </v>
          </cell>
          <cell r="I175" t="str">
            <v xml:space="preserve">                              </v>
          </cell>
          <cell r="J175" t="str">
            <v>6</v>
          </cell>
          <cell r="K175" t="str">
            <v>5</v>
          </cell>
          <cell r="L175" t="str">
            <v xml:space="preserve"> PCS </v>
          </cell>
          <cell r="M175">
            <v>1</v>
          </cell>
          <cell r="N175">
            <v>1</v>
          </cell>
          <cell r="O175" t="str">
            <v xml:space="preserve">Y0020 </v>
          </cell>
          <cell r="P175" t="str">
            <v>WON</v>
          </cell>
          <cell r="Q175">
            <v>0</v>
          </cell>
          <cell r="R175">
            <v>0</v>
          </cell>
          <cell r="S175">
            <v>45</v>
          </cell>
          <cell r="T175">
            <v>0</v>
          </cell>
          <cell r="U175">
            <v>0</v>
          </cell>
          <cell r="V175">
            <v>45</v>
          </cell>
          <cell r="W175">
            <v>0</v>
          </cell>
          <cell r="X175">
            <v>0</v>
          </cell>
          <cell r="Y175">
            <v>45</v>
          </cell>
          <cell r="Z175">
            <v>0</v>
          </cell>
          <cell r="AA175">
            <v>0</v>
          </cell>
          <cell r="AB175">
            <v>0</v>
          </cell>
        </row>
        <row r="176">
          <cell r="F176">
            <v>0</v>
          </cell>
          <cell r="G176" t="str">
            <v xml:space="preserve">6853-0020      </v>
          </cell>
          <cell r="H176" t="str">
            <v xml:space="preserve">LINK-MAIN                     </v>
          </cell>
          <cell r="I176" t="str">
            <v xml:space="preserve">1.6t(PIN:SUM23,S15C)          </v>
          </cell>
          <cell r="J176" t="str">
            <v>6</v>
          </cell>
          <cell r="K176" t="str">
            <v>5</v>
          </cell>
          <cell r="L176" t="str">
            <v xml:space="preserve"> PCS </v>
          </cell>
          <cell r="M176">
            <v>1</v>
          </cell>
          <cell r="N176">
            <v>1</v>
          </cell>
          <cell r="O176" t="str">
            <v xml:space="preserve">H0880 </v>
          </cell>
          <cell r="P176" t="str">
            <v>WON</v>
          </cell>
          <cell r="Q176">
            <v>0</v>
          </cell>
          <cell r="R176">
            <v>0</v>
          </cell>
          <cell r="S176">
            <v>645</v>
          </cell>
          <cell r="T176">
            <v>0</v>
          </cell>
          <cell r="U176">
            <v>0</v>
          </cell>
          <cell r="V176">
            <v>645</v>
          </cell>
          <cell r="W176">
            <v>0</v>
          </cell>
          <cell r="X176">
            <v>0</v>
          </cell>
          <cell r="Y176">
            <v>645</v>
          </cell>
          <cell r="Z176">
            <v>0</v>
          </cell>
          <cell r="AA176">
            <v>0</v>
          </cell>
          <cell r="AB176">
            <v>0</v>
          </cell>
        </row>
        <row r="177">
          <cell r="F177">
            <v>0</v>
          </cell>
          <cell r="G177" t="str">
            <v xml:space="preserve">4201-0010      </v>
          </cell>
          <cell r="H177" t="str">
            <v xml:space="preserve">DOOR ASS'Y-MIX                </v>
          </cell>
          <cell r="I177" t="str">
            <v xml:space="preserve">                              </v>
          </cell>
          <cell r="J177" t="str">
            <v>6</v>
          </cell>
          <cell r="K177" t="str">
            <v>5</v>
          </cell>
          <cell r="L177" t="str">
            <v xml:space="preserve"> PCS </v>
          </cell>
          <cell r="M177">
            <v>1</v>
          </cell>
          <cell r="N177">
            <v>1</v>
          </cell>
          <cell r="O177" t="str">
            <v xml:space="preserve">H0210 </v>
          </cell>
          <cell r="P177" t="str">
            <v>WON</v>
          </cell>
          <cell r="Q177">
            <v>0</v>
          </cell>
          <cell r="R177">
            <v>0</v>
          </cell>
          <cell r="S177">
            <v>35</v>
          </cell>
          <cell r="T177">
            <v>0</v>
          </cell>
          <cell r="U177">
            <v>0</v>
          </cell>
          <cell r="V177">
            <v>35</v>
          </cell>
          <cell r="W177">
            <v>0</v>
          </cell>
          <cell r="X177">
            <v>0</v>
          </cell>
          <cell r="Y177">
            <v>35</v>
          </cell>
          <cell r="Z177">
            <v>0</v>
          </cell>
          <cell r="AA177">
            <v>0</v>
          </cell>
          <cell r="AB177">
            <v>0</v>
          </cell>
        </row>
        <row r="178">
          <cell r="F178">
            <v>0</v>
          </cell>
          <cell r="G178" t="str">
            <v xml:space="preserve">5755-0010      </v>
          </cell>
          <cell r="H178" t="str">
            <v xml:space="preserve">DOOR &amp; SHAFT                  </v>
          </cell>
          <cell r="I178" t="str">
            <v xml:space="preserve">                              </v>
          </cell>
          <cell r="J178" t="str">
            <v>6</v>
          </cell>
          <cell r="K178" t="str">
            <v>5</v>
          </cell>
          <cell r="L178" t="str">
            <v xml:space="preserve"> PCS </v>
          </cell>
          <cell r="M178">
            <v>1</v>
          </cell>
          <cell r="N178">
            <v>1</v>
          </cell>
          <cell r="O178" t="str">
            <v xml:space="preserve">D1030 </v>
          </cell>
          <cell r="P178" t="str">
            <v>WON</v>
          </cell>
          <cell r="Q178">
            <v>0</v>
          </cell>
          <cell r="R178">
            <v>0</v>
          </cell>
          <cell r="S178">
            <v>770</v>
          </cell>
          <cell r="T178">
            <v>0</v>
          </cell>
          <cell r="U178">
            <v>0</v>
          </cell>
          <cell r="V178">
            <v>770</v>
          </cell>
          <cell r="W178">
            <v>0</v>
          </cell>
          <cell r="X178">
            <v>0</v>
          </cell>
          <cell r="Y178">
            <v>770</v>
          </cell>
          <cell r="Z178">
            <v>0</v>
          </cell>
          <cell r="AA178">
            <v>0</v>
          </cell>
          <cell r="AB178">
            <v>0</v>
          </cell>
        </row>
        <row r="179">
          <cell r="F179">
            <v>0</v>
          </cell>
          <cell r="G179" t="str">
            <v xml:space="preserve">5752-0010      </v>
          </cell>
          <cell r="H179" t="str">
            <v xml:space="preserve">DOOR-MIX                      </v>
          </cell>
          <cell r="I179" t="str">
            <v xml:space="preserve">0.8t                          </v>
          </cell>
          <cell r="J179" t="str">
            <v>6</v>
          </cell>
          <cell r="K179" t="str">
            <v>5</v>
          </cell>
          <cell r="L179" t="str">
            <v xml:space="preserve"> PCS </v>
          </cell>
          <cell r="M179">
            <v>1</v>
          </cell>
          <cell r="N179">
            <v>1</v>
          </cell>
          <cell r="O179" t="str">
            <v xml:space="preserve">S1330 </v>
          </cell>
          <cell r="P179" t="str">
            <v>WON</v>
          </cell>
          <cell r="Q179">
            <v>0</v>
          </cell>
          <cell r="R179">
            <v>0</v>
          </cell>
          <cell r="S179">
            <v>220</v>
          </cell>
          <cell r="T179">
            <v>0</v>
          </cell>
          <cell r="U179">
            <v>0</v>
          </cell>
          <cell r="V179">
            <v>220</v>
          </cell>
          <cell r="W179">
            <v>0</v>
          </cell>
          <cell r="X179">
            <v>0</v>
          </cell>
          <cell r="Y179">
            <v>220</v>
          </cell>
          <cell r="Z179">
            <v>0</v>
          </cell>
          <cell r="AA179">
            <v>0</v>
          </cell>
          <cell r="AB179">
            <v>0</v>
          </cell>
        </row>
        <row r="180">
          <cell r="F180">
            <v>0</v>
          </cell>
          <cell r="G180" t="str">
            <v xml:space="preserve">7901-0230      </v>
          </cell>
          <cell r="H180" t="str">
            <v xml:space="preserve">SEAL-MIX DOOR(1)              </v>
          </cell>
          <cell r="I180" t="str">
            <v xml:space="preserve">5t                            </v>
          </cell>
          <cell r="J180" t="str">
            <v>6</v>
          </cell>
          <cell r="K180" t="str">
            <v>5</v>
          </cell>
          <cell r="L180" t="str">
            <v xml:space="preserve"> PCS </v>
          </cell>
          <cell r="M180">
            <v>1</v>
          </cell>
          <cell r="N180">
            <v>1</v>
          </cell>
          <cell r="O180" t="str">
            <v xml:space="preserve">J0170 </v>
          </cell>
          <cell r="P180" t="str">
            <v>WON</v>
          </cell>
          <cell r="Q180">
            <v>63</v>
          </cell>
          <cell r="R180">
            <v>67</v>
          </cell>
          <cell r="S180">
            <v>0</v>
          </cell>
          <cell r="T180">
            <v>63</v>
          </cell>
          <cell r="U180">
            <v>67</v>
          </cell>
          <cell r="V180">
            <v>0</v>
          </cell>
          <cell r="W180">
            <v>0</v>
          </cell>
          <cell r="X180">
            <v>0</v>
          </cell>
          <cell r="Y180">
            <v>67</v>
          </cell>
          <cell r="Z180">
            <v>0</v>
          </cell>
          <cell r="AA180">
            <v>0</v>
          </cell>
          <cell r="AB180">
            <v>0</v>
          </cell>
        </row>
        <row r="181">
          <cell r="F181">
            <v>0</v>
          </cell>
          <cell r="G181" t="str">
            <v xml:space="preserve">7901-0240      </v>
          </cell>
          <cell r="H181" t="str">
            <v xml:space="preserve">SEAL-MIX DOOR(2)              </v>
          </cell>
          <cell r="I181" t="str">
            <v xml:space="preserve">5t                            </v>
          </cell>
          <cell r="J181" t="str">
            <v>6</v>
          </cell>
          <cell r="K181" t="str">
            <v>5</v>
          </cell>
          <cell r="L181" t="str">
            <v xml:space="preserve"> PCS </v>
          </cell>
          <cell r="M181">
            <v>1</v>
          </cell>
          <cell r="N181">
            <v>1</v>
          </cell>
          <cell r="O181" t="str">
            <v xml:space="preserve">J0170 </v>
          </cell>
          <cell r="P181" t="str">
            <v>WON</v>
          </cell>
          <cell r="Q181">
            <v>56</v>
          </cell>
          <cell r="R181">
            <v>60</v>
          </cell>
          <cell r="S181">
            <v>0</v>
          </cell>
          <cell r="T181">
            <v>56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60</v>
          </cell>
          <cell r="Z181">
            <v>0</v>
          </cell>
          <cell r="AA181">
            <v>0</v>
          </cell>
          <cell r="AB181">
            <v>0</v>
          </cell>
        </row>
        <row r="182">
          <cell r="F182">
            <v>0</v>
          </cell>
          <cell r="G182" t="str">
            <v xml:space="preserve">7901-0250      </v>
          </cell>
          <cell r="H182" t="str">
            <v xml:space="preserve">SEAL-MIX DOOR(3)              </v>
          </cell>
          <cell r="I182" t="str">
            <v xml:space="preserve">5t                            </v>
          </cell>
          <cell r="J182" t="str">
            <v>6</v>
          </cell>
          <cell r="K182" t="str">
            <v>5</v>
          </cell>
          <cell r="L182" t="str">
            <v xml:space="preserve"> PCS </v>
          </cell>
          <cell r="M182">
            <v>1</v>
          </cell>
          <cell r="N182">
            <v>1</v>
          </cell>
          <cell r="O182" t="str">
            <v xml:space="preserve">J0170 </v>
          </cell>
          <cell r="P182" t="str">
            <v>WON</v>
          </cell>
          <cell r="Q182">
            <v>56</v>
          </cell>
          <cell r="R182">
            <v>60</v>
          </cell>
          <cell r="S182">
            <v>0</v>
          </cell>
          <cell r="T182">
            <v>56</v>
          </cell>
          <cell r="U182">
            <v>60</v>
          </cell>
          <cell r="V182">
            <v>0</v>
          </cell>
          <cell r="W182">
            <v>0</v>
          </cell>
          <cell r="X182">
            <v>0</v>
          </cell>
          <cell r="Y182">
            <v>60</v>
          </cell>
          <cell r="Z182">
            <v>0</v>
          </cell>
          <cell r="AA182">
            <v>0</v>
          </cell>
          <cell r="AB182">
            <v>0</v>
          </cell>
        </row>
        <row r="183">
          <cell r="F183">
            <v>0</v>
          </cell>
          <cell r="G183" t="str">
            <v xml:space="preserve">4201-0020      </v>
          </cell>
          <cell r="H183" t="str">
            <v xml:space="preserve">DOOR ASS'Y-VENT(1)            </v>
          </cell>
          <cell r="I183" t="str">
            <v xml:space="preserve">                              </v>
          </cell>
          <cell r="J183" t="str">
            <v>6</v>
          </cell>
          <cell r="K183" t="str">
            <v>5</v>
          </cell>
          <cell r="L183" t="str">
            <v xml:space="preserve"> PCS </v>
          </cell>
          <cell r="M183">
            <v>1</v>
          </cell>
          <cell r="N183">
            <v>1</v>
          </cell>
          <cell r="O183" t="str">
            <v xml:space="preserve">H0210 </v>
          </cell>
          <cell r="P183" t="str">
            <v>WON</v>
          </cell>
          <cell r="Q183">
            <v>0</v>
          </cell>
          <cell r="R183">
            <v>0</v>
          </cell>
          <cell r="S183">
            <v>25</v>
          </cell>
          <cell r="T183">
            <v>0</v>
          </cell>
          <cell r="U183">
            <v>0</v>
          </cell>
          <cell r="V183">
            <v>25</v>
          </cell>
          <cell r="W183">
            <v>0</v>
          </cell>
          <cell r="X183">
            <v>0</v>
          </cell>
          <cell r="Y183">
            <v>25</v>
          </cell>
          <cell r="Z183">
            <v>0</v>
          </cell>
          <cell r="AA183">
            <v>0</v>
          </cell>
          <cell r="AB183">
            <v>0</v>
          </cell>
        </row>
        <row r="184">
          <cell r="F184">
            <v>0</v>
          </cell>
          <cell r="G184" t="str">
            <v xml:space="preserve">5752-0020      </v>
          </cell>
          <cell r="H184" t="str">
            <v xml:space="preserve">DOOR-VENT(1)                  </v>
          </cell>
          <cell r="I184" t="str">
            <v xml:space="preserve">                              </v>
          </cell>
          <cell r="J184" t="str">
            <v>6</v>
          </cell>
          <cell r="K184" t="str">
            <v>5</v>
          </cell>
          <cell r="L184" t="str">
            <v xml:space="preserve"> PCS </v>
          </cell>
          <cell r="M184">
            <v>1</v>
          </cell>
          <cell r="N184">
            <v>1</v>
          </cell>
          <cell r="O184" t="str">
            <v xml:space="preserve">Y0020 </v>
          </cell>
          <cell r="P184" t="str">
            <v>WON</v>
          </cell>
          <cell r="Q184">
            <v>0</v>
          </cell>
          <cell r="R184">
            <v>0</v>
          </cell>
          <cell r="S184">
            <v>75</v>
          </cell>
          <cell r="T184">
            <v>0</v>
          </cell>
          <cell r="U184">
            <v>0</v>
          </cell>
          <cell r="V184">
            <v>75</v>
          </cell>
          <cell r="W184">
            <v>0</v>
          </cell>
          <cell r="X184">
            <v>0</v>
          </cell>
          <cell r="Y184">
            <v>75</v>
          </cell>
          <cell r="Z184">
            <v>0</v>
          </cell>
          <cell r="AA184">
            <v>0</v>
          </cell>
          <cell r="AB184">
            <v>0</v>
          </cell>
        </row>
        <row r="185">
          <cell r="F185">
            <v>0</v>
          </cell>
          <cell r="G185" t="str">
            <v xml:space="preserve">7901-0260      </v>
          </cell>
          <cell r="H185" t="str">
            <v xml:space="preserve">SEAL-VENT DOOR(1)             </v>
          </cell>
          <cell r="I185" t="str">
            <v xml:space="preserve">5t                            </v>
          </cell>
          <cell r="J185" t="str">
            <v>6</v>
          </cell>
          <cell r="K185" t="str">
            <v>5</v>
          </cell>
          <cell r="L185" t="str">
            <v xml:space="preserve"> PCS </v>
          </cell>
          <cell r="M185">
            <v>1</v>
          </cell>
          <cell r="N185">
            <v>1</v>
          </cell>
          <cell r="O185" t="str">
            <v xml:space="preserve">J0170 </v>
          </cell>
          <cell r="P185" t="str">
            <v>WON</v>
          </cell>
          <cell r="Q185">
            <v>0</v>
          </cell>
          <cell r="R185">
            <v>0</v>
          </cell>
          <cell r="S185">
            <v>39</v>
          </cell>
          <cell r="T185">
            <v>0</v>
          </cell>
          <cell r="U185">
            <v>0</v>
          </cell>
          <cell r="V185">
            <v>39</v>
          </cell>
          <cell r="W185">
            <v>0</v>
          </cell>
          <cell r="X185">
            <v>0</v>
          </cell>
          <cell r="Y185">
            <v>39</v>
          </cell>
          <cell r="Z185">
            <v>0</v>
          </cell>
          <cell r="AA185">
            <v>0</v>
          </cell>
          <cell r="AB185">
            <v>0</v>
          </cell>
        </row>
        <row r="186">
          <cell r="F186">
            <v>0</v>
          </cell>
          <cell r="G186" t="str">
            <v xml:space="preserve">7301-0130      </v>
          </cell>
          <cell r="H186" t="str">
            <v xml:space="preserve">PACKING-DOOR(1)               </v>
          </cell>
          <cell r="I186" t="str">
            <v xml:space="preserve">5t                            </v>
          </cell>
          <cell r="J186" t="str">
            <v>6</v>
          </cell>
          <cell r="K186" t="str">
            <v>5</v>
          </cell>
          <cell r="L186" t="str">
            <v xml:space="preserve"> PCS </v>
          </cell>
          <cell r="M186">
            <v>1</v>
          </cell>
          <cell r="N186">
            <v>1</v>
          </cell>
          <cell r="O186" t="str">
            <v xml:space="preserve">J0170 </v>
          </cell>
          <cell r="P186" t="str">
            <v>WON</v>
          </cell>
          <cell r="Q186">
            <v>12</v>
          </cell>
          <cell r="R186">
            <v>14</v>
          </cell>
          <cell r="S186">
            <v>0</v>
          </cell>
          <cell r="T186">
            <v>12</v>
          </cell>
          <cell r="U186">
            <v>14</v>
          </cell>
          <cell r="V186">
            <v>0</v>
          </cell>
          <cell r="W186">
            <v>0</v>
          </cell>
          <cell r="X186">
            <v>0</v>
          </cell>
          <cell r="Y186">
            <v>14</v>
          </cell>
          <cell r="Z186">
            <v>0</v>
          </cell>
          <cell r="AA186">
            <v>0</v>
          </cell>
          <cell r="AB186">
            <v>0</v>
          </cell>
        </row>
        <row r="187">
          <cell r="F187">
            <v>0</v>
          </cell>
          <cell r="G187" t="str">
            <v xml:space="preserve">4201-0030      </v>
          </cell>
          <cell r="H187" t="str">
            <v xml:space="preserve">DOOR ASS'Y-VENT(2)            </v>
          </cell>
          <cell r="I187" t="str">
            <v xml:space="preserve">                              </v>
          </cell>
          <cell r="J187" t="str">
            <v>6</v>
          </cell>
          <cell r="K187" t="str">
            <v>5</v>
          </cell>
          <cell r="L187" t="str">
            <v xml:space="preserve"> PCS </v>
          </cell>
          <cell r="M187">
            <v>1</v>
          </cell>
          <cell r="N187">
            <v>1</v>
          </cell>
          <cell r="O187" t="str">
            <v xml:space="preserve">H0210 </v>
          </cell>
          <cell r="P187" t="str">
            <v>WON</v>
          </cell>
          <cell r="Q187">
            <v>0</v>
          </cell>
          <cell r="R187">
            <v>0</v>
          </cell>
          <cell r="S187">
            <v>22</v>
          </cell>
          <cell r="T187">
            <v>0</v>
          </cell>
          <cell r="U187">
            <v>0</v>
          </cell>
          <cell r="V187">
            <v>22</v>
          </cell>
          <cell r="W187">
            <v>0</v>
          </cell>
          <cell r="X187">
            <v>0</v>
          </cell>
          <cell r="Y187">
            <v>22</v>
          </cell>
          <cell r="Z187">
            <v>0</v>
          </cell>
          <cell r="AA187">
            <v>0</v>
          </cell>
          <cell r="AB187">
            <v>0</v>
          </cell>
        </row>
        <row r="188">
          <cell r="F188">
            <v>0</v>
          </cell>
          <cell r="G188" t="str">
            <v xml:space="preserve">5752-0030      </v>
          </cell>
          <cell r="H188" t="str">
            <v xml:space="preserve">DOOR-VENT(2)                  </v>
          </cell>
          <cell r="I188" t="str">
            <v xml:space="preserve">                              </v>
          </cell>
          <cell r="J188" t="str">
            <v>6</v>
          </cell>
          <cell r="K188" t="str">
            <v>5</v>
          </cell>
          <cell r="L188" t="str">
            <v xml:space="preserve"> PCS </v>
          </cell>
          <cell r="M188">
            <v>1</v>
          </cell>
          <cell r="N188">
            <v>1</v>
          </cell>
          <cell r="O188" t="str">
            <v xml:space="preserve">Y0020 </v>
          </cell>
          <cell r="P188" t="str">
            <v>WON</v>
          </cell>
          <cell r="Q188">
            <v>0</v>
          </cell>
          <cell r="R188">
            <v>0</v>
          </cell>
          <cell r="S188">
            <v>75</v>
          </cell>
          <cell r="T188">
            <v>0</v>
          </cell>
          <cell r="U188">
            <v>0</v>
          </cell>
          <cell r="V188">
            <v>75</v>
          </cell>
          <cell r="W188">
            <v>0</v>
          </cell>
          <cell r="X188">
            <v>0</v>
          </cell>
          <cell r="Y188">
            <v>75</v>
          </cell>
          <cell r="Z188">
            <v>0</v>
          </cell>
          <cell r="AA188">
            <v>0</v>
          </cell>
          <cell r="AB188">
            <v>0</v>
          </cell>
        </row>
        <row r="189">
          <cell r="F189">
            <v>0</v>
          </cell>
          <cell r="G189" t="str">
            <v xml:space="preserve">7901-0271      </v>
          </cell>
          <cell r="H189" t="str">
            <v xml:space="preserve">SEAL-VENT DOOR(2)             </v>
          </cell>
          <cell r="I189" t="str">
            <v xml:space="preserve">5t                            </v>
          </cell>
          <cell r="J189" t="str">
            <v>6</v>
          </cell>
          <cell r="K189" t="str">
            <v>5</v>
          </cell>
          <cell r="L189" t="str">
            <v xml:space="preserve"> PCS </v>
          </cell>
          <cell r="M189">
            <v>1</v>
          </cell>
          <cell r="N189">
            <v>1</v>
          </cell>
          <cell r="O189" t="str">
            <v xml:space="preserve">J0170 </v>
          </cell>
          <cell r="P189" t="str">
            <v>WON</v>
          </cell>
          <cell r="Q189">
            <v>0</v>
          </cell>
          <cell r="R189">
            <v>0</v>
          </cell>
          <cell r="S189">
            <v>38</v>
          </cell>
          <cell r="T189">
            <v>0</v>
          </cell>
          <cell r="U189">
            <v>0</v>
          </cell>
          <cell r="V189">
            <v>38</v>
          </cell>
          <cell r="W189">
            <v>0</v>
          </cell>
          <cell r="X189">
            <v>0</v>
          </cell>
          <cell r="Y189">
            <v>38</v>
          </cell>
          <cell r="Z189">
            <v>0</v>
          </cell>
          <cell r="AA189">
            <v>0</v>
          </cell>
          <cell r="AB189">
            <v>0</v>
          </cell>
        </row>
        <row r="190">
          <cell r="F190">
            <v>0</v>
          </cell>
          <cell r="G190" t="str">
            <v xml:space="preserve">7301-0150      </v>
          </cell>
          <cell r="H190" t="str">
            <v xml:space="preserve">PACKING-DOOR(2)               </v>
          </cell>
          <cell r="I190" t="str">
            <v xml:space="preserve">5t                            </v>
          </cell>
          <cell r="J190" t="str">
            <v>6</v>
          </cell>
          <cell r="K190" t="str">
            <v>5</v>
          </cell>
          <cell r="L190" t="str">
            <v xml:space="preserve"> PCS </v>
          </cell>
          <cell r="M190">
            <v>1</v>
          </cell>
          <cell r="N190">
            <v>1</v>
          </cell>
          <cell r="O190" t="str">
            <v xml:space="preserve">J0170 </v>
          </cell>
          <cell r="P190" t="str">
            <v>WON</v>
          </cell>
          <cell r="Q190">
            <v>13</v>
          </cell>
          <cell r="R190">
            <v>15</v>
          </cell>
          <cell r="S190">
            <v>0</v>
          </cell>
          <cell r="T190">
            <v>13</v>
          </cell>
          <cell r="U190">
            <v>15</v>
          </cell>
          <cell r="V190">
            <v>0</v>
          </cell>
          <cell r="W190">
            <v>0</v>
          </cell>
          <cell r="X190">
            <v>0</v>
          </cell>
          <cell r="Y190">
            <v>15</v>
          </cell>
          <cell r="Z190">
            <v>0</v>
          </cell>
          <cell r="AA190">
            <v>0</v>
          </cell>
          <cell r="AB190">
            <v>0</v>
          </cell>
        </row>
        <row r="191">
          <cell r="F191">
            <v>0</v>
          </cell>
          <cell r="G191" t="str">
            <v xml:space="preserve">4201-0041      </v>
          </cell>
          <cell r="H191" t="str">
            <v xml:space="preserve">DOOR ASS'Y-DEF                </v>
          </cell>
          <cell r="I191" t="str">
            <v xml:space="preserve">                              </v>
          </cell>
          <cell r="J191" t="str">
            <v>6</v>
          </cell>
          <cell r="K191" t="str">
            <v>5</v>
          </cell>
          <cell r="L191" t="str">
            <v xml:space="preserve"> PCS </v>
          </cell>
          <cell r="M191">
            <v>1</v>
          </cell>
          <cell r="N191">
            <v>1</v>
          </cell>
          <cell r="O191" t="str">
            <v xml:space="preserve">H0210 </v>
          </cell>
          <cell r="P191" t="str">
            <v>WON</v>
          </cell>
          <cell r="Q191">
            <v>0</v>
          </cell>
          <cell r="R191">
            <v>0</v>
          </cell>
          <cell r="S191">
            <v>19</v>
          </cell>
          <cell r="T191">
            <v>0</v>
          </cell>
          <cell r="U191">
            <v>0</v>
          </cell>
          <cell r="V191">
            <v>19</v>
          </cell>
          <cell r="W191">
            <v>0</v>
          </cell>
          <cell r="X191">
            <v>0</v>
          </cell>
          <cell r="Y191">
            <v>19</v>
          </cell>
          <cell r="Z191">
            <v>0</v>
          </cell>
          <cell r="AA191">
            <v>0</v>
          </cell>
          <cell r="AB191">
            <v>0</v>
          </cell>
        </row>
        <row r="192">
          <cell r="F192">
            <v>0</v>
          </cell>
          <cell r="G192" t="str">
            <v xml:space="preserve">5752-0041      </v>
          </cell>
          <cell r="H192" t="str">
            <v xml:space="preserve">DOOR-DEF                      </v>
          </cell>
          <cell r="I192" t="str">
            <v xml:space="preserve">                              </v>
          </cell>
          <cell r="J192" t="str">
            <v>6</v>
          </cell>
          <cell r="K192" t="str">
            <v>5</v>
          </cell>
          <cell r="L192" t="str">
            <v xml:space="preserve"> PCS </v>
          </cell>
          <cell r="M192">
            <v>1</v>
          </cell>
          <cell r="N192">
            <v>1</v>
          </cell>
          <cell r="O192" t="str">
            <v xml:space="preserve">Y0020 </v>
          </cell>
          <cell r="P192" t="str">
            <v>WON</v>
          </cell>
          <cell r="Q192">
            <v>0</v>
          </cell>
          <cell r="R192">
            <v>0</v>
          </cell>
          <cell r="S192">
            <v>80</v>
          </cell>
          <cell r="T192">
            <v>0</v>
          </cell>
          <cell r="U192">
            <v>0</v>
          </cell>
          <cell r="V192">
            <v>80</v>
          </cell>
          <cell r="W192">
            <v>0</v>
          </cell>
          <cell r="X192">
            <v>0</v>
          </cell>
          <cell r="Y192">
            <v>80</v>
          </cell>
          <cell r="Z192">
            <v>0</v>
          </cell>
          <cell r="AA192">
            <v>0</v>
          </cell>
          <cell r="AB192">
            <v>0</v>
          </cell>
        </row>
        <row r="193">
          <cell r="F193">
            <v>0</v>
          </cell>
          <cell r="G193" t="str">
            <v xml:space="preserve">7901-0280      </v>
          </cell>
          <cell r="H193" t="str">
            <v xml:space="preserve">SEAL-DEF DOOR                 </v>
          </cell>
          <cell r="I193" t="str">
            <v xml:space="preserve">5t                            </v>
          </cell>
          <cell r="J193" t="str">
            <v>6</v>
          </cell>
          <cell r="K193" t="str">
            <v>5</v>
          </cell>
          <cell r="L193" t="str">
            <v xml:space="preserve"> PCS </v>
          </cell>
          <cell r="M193">
            <v>1</v>
          </cell>
          <cell r="N193">
            <v>1</v>
          </cell>
          <cell r="O193" t="str">
            <v xml:space="preserve">J0170 </v>
          </cell>
          <cell r="P193" t="str">
            <v>WON</v>
          </cell>
          <cell r="Q193">
            <v>0</v>
          </cell>
          <cell r="R193">
            <v>0</v>
          </cell>
          <cell r="S193">
            <v>40</v>
          </cell>
          <cell r="T193">
            <v>0</v>
          </cell>
          <cell r="U193">
            <v>0</v>
          </cell>
          <cell r="V193">
            <v>40</v>
          </cell>
          <cell r="W193">
            <v>0</v>
          </cell>
          <cell r="X193">
            <v>0</v>
          </cell>
          <cell r="Y193">
            <v>40</v>
          </cell>
          <cell r="Z193">
            <v>0</v>
          </cell>
          <cell r="AA193">
            <v>0</v>
          </cell>
          <cell r="AB193">
            <v>0</v>
          </cell>
        </row>
        <row r="194">
          <cell r="F194">
            <v>0</v>
          </cell>
          <cell r="G194" t="str">
            <v xml:space="preserve">4201-0050      </v>
          </cell>
          <cell r="H194" t="str">
            <v xml:space="preserve">DOOR ASS'Y-FOOT               </v>
          </cell>
          <cell r="I194" t="str">
            <v xml:space="preserve">                              </v>
          </cell>
          <cell r="J194" t="str">
            <v>6</v>
          </cell>
          <cell r="K194" t="str">
            <v>5</v>
          </cell>
          <cell r="L194" t="str">
            <v xml:space="preserve"> PCS </v>
          </cell>
          <cell r="M194">
            <v>1</v>
          </cell>
          <cell r="N194">
            <v>1</v>
          </cell>
          <cell r="O194" t="str">
            <v xml:space="preserve">H0210 </v>
          </cell>
          <cell r="P194" t="str">
            <v>WON</v>
          </cell>
          <cell r="Q194">
            <v>0</v>
          </cell>
          <cell r="R194">
            <v>0</v>
          </cell>
          <cell r="S194">
            <v>27</v>
          </cell>
          <cell r="T194">
            <v>0</v>
          </cell>
          <cell r="U194">
            <v>0</v>
          </cell>
          <cell r="V194">
            <v>27</v>
          </cell>
          <cell r="W194">
            <v>0</v>
          </cell>
          <cell r="X194">
            <v>0</v>
          </cell>
          <cell r="Y194">
            <v>27</v>
          </cell>
          <cell r="Z194">
            <v>0</v>
          </cell>
          <cell r="AA194">
            <v>0</v>
          </cell>
          <cell r="AB194">
            <v>0</v>
          </cell>
        </row>
        <row r="195">
          <cell r="F195">
            <v>0</v>
          </cell>
          <cell r="G195" t="str">
            <v xml:space="preserve">5752-0050      </v>
          </cell>
          <cell r="H195" t="str">
            <v xml:space="preserve">DOOR-FOOT                     </v>
          </cell>
          <cell r="I195" t="str">
            <v xml:space="preserve">                              </v>
          </cell>
          <cell r="J195" t="str">
            <v>6</v>
          </cell>
          <cell r="K195" t="str">
            <v>5</v>
          </cell>
          <cell r="L195" t="str">
            <v xml:space="preserve"> PCS </v>
          </cell>
          <cell r="M195">
            <v>1</v>
          </cell>
          <cell r="N195">
            <v>1</v>
          </cell>
          <cell r="O195" t="str">
            <v xml:space="preserve">Y0020 </v>
          </cell>
          <cell r="P195" t="str">
            <v>WON</v>
          </cell>
          <cell r="Q195">
            <v>0</v>
          </cell>
          <cell r="R195">
            <v>0</v>
          </cell>
          <cell r="S195">
            <v>80</v>
          </cell>
          <cell r="T195">
            <v>0</v>
          </cell>
          <cell r="U195">
            <v>0</v>
          </cell>
          <cell r="V195">
            <v>80</v>
          </cell>
          <cell r="W195">
            <v>0</v>
          </cell>
          <cell r="X195">
            <v>0</v>
          </cell>
          <cell r="Y195">
            <v>80</v>
          </cell>
          <cell r="Z195">
            <v>0</v>
          </cell>
          <cell r="AA195">
            <v>0</v>
          </cell>
          <cell r="AB195">
            <v>0</v>
          </cell>
        </row>
        <row r="196">
          <cell r="F196">
            <v>0</v>
          </cell>
          <cell r="G196" t="str">
            <v xml:space="preserve">7901-0290      </v>
          </cell>
          <cell r="H196" t="str">
            <v xml:space="preserve">SEAL-FOOT DOOR                </v>
          </cell>
          <cell r="I196" t="str">
            <v xml:space="preserve">5t                            </v>
          </cell>
          <cell r="J196" t="str">
            <v>6</v>
          </cell>
          <cell r="K196" t="str">
            <v>5</v>
          </cell>
          <cell r="L196" t="str">
            <v xml:space="preserve"> PCS </v>
          </cell>
          <cell r="M196">
            <v>1</v>
          </cell>
          <cell r="N196">
            <v>1</v>
          </cell>
          <cell r="O196" t="str">
            <v xml:space="preserve">J0170 </v>
          </cell>
          <cell r="P196" t="str">
            <v>WON</v>
          </cell>
          <cell r="Q196">
            <v>40</v>
          </cell>
          <cell r="R196">
            <v>47</v>
          </cell>
          <cell r="S196">
            <v>0</v>
          </cell>
          <cell r="T196">
            <v>40</v>
          </cell>
          <cell r="U196">
            <v>47</v>
          </cell>
          <cell r="V196">
            <v>0</v>
          </cell>
          <cell r="W196">
            <v>0</v>
          </cell>
          <cell r="X196">
            <v>0</v>
          </cell>
          <cell r="Y196">
            <v>47</v>
          </cell>
          <cell r="Z196">
            <v>0</v>
          </cell>
          <cell r="AA196">
            <v>0</v>
          </cell>
          <cell r="AB196">
            <v>0</v>
          </cell>
        </row>
        <row r="197">
          <cell r="F197">
            <v>0</v>
          </cell>
          <cell r="G197" t="str">
            <v xml:space="preserve">7301-0130      </v>
          </cell>
          <cell r="H197" t="str">
            <v xml:space="preserve">PACKING-DOOR(1)               </v>
          </cell>
          <cell r="I197" t="str">
            <v xml:space="preserve">5t                            </v>
          </cell>
          <cell r="J197" t="str">
            <v>6</v>
          </cell>
          <cell r="K197" t="str">
            <v>5</v>
          </cell>
          <cell r="L197" t="str">
            <v xml:space="preserve"> PCS </v>
          </cell>
          <cell r="M197">
            <v>1</v>
          </cell>
          <cell r="N197">
            <v>1</v>
          </cell>
          <cell r="O197" t="str">
            <v xml:space="preserve">J0170 </v>
          </cell>
          <cell r="P197" t="str">
            <v>WON</v>
          </cell>
          <cell r="Q197">
            <v>12</v>
          </cell>
          <cell r="R197">
            <v>14</v>
          </cell>
          <cell r="S197">
            <v>0</v>
          </cell>
          <cell r="T197">
            <v>12</v>
          </cell>
          <cell r="U197">
            <v>14</v>
          </cell>
          <cell r="V197">
            <v>0</v>
          </cell>
          <cell r="W197">
            <v>0</v>
          </cell>
          <cell r="X197">
            <v>0</v>
          </cell>
          <cell r="Y197">
            <v>14</v>
          </cell>
          <cell r="Z197">
            <v>0</v>
          </cell>
          <cell r="AA197">
            <v>0</v>
          </cell>
          <cell r="AB197">
            <v>0</v>
          </cell>
        </row>
        <row r="198">
          <cell r="F198">
            <v>0</v>
          </cell>
          <cell r="G198" t="str">
            <v xml:space="preserve">7706-0020      </v>
          </cell>
          <cell r="H198" t="str">
            <v xml:space="preserve">ROD-MODE                      </v>
          </cell>
          <cell r="I198" t="str">
            <v xml:space="preserve">Ø2.9                         </v>
          </cell>
          <cell r="J198" t="str">
            <v>6</v>
          </cell>
          <cell r="K198" t="str">
            <v>5</v>
          </cell>
          <cell r="L198" t="str">
            <v xml:space="preserve"> PCS </v>
          </cell>
          <cell r="M198">
            <v>1</v>
          </cell>
          <cell r="N198">
            <v>1</v>
          </cell>
          <cell r="O198" t="str">
            <v xml:space="preserve">D1030 </v>
          </cell>
          <cell r="P198" t="str">
            <v>WON</v>
          </cell>
          <cell r="Q198">
            <v>0</v>
          </cell>
          <cell r="R198">
            <v>0</v>
          </cell>
          <cell r="S198">
            <v>85</v>
          </cell>
          <cell r="T198">
            <v>0</v>
          </cell>
          <cell r="U198">
            <v>0</v>
          </cell>
          <cell r="V198">
            <v>85</v>
          </cell>
          <cell r="W198">
            <v>0</v>
          </cell>
          <cell r="X198">
            <v>0</v>
          </cell>
          <cell r="Y198">
            <v>85</v>
          </cell>
          <cell r="Z198">
            <v>0</v>
          </cell>
          <cell r="AA198">
            <v>0</v>
          </cell>
          <cell r="AB198">
            <v>0</v>
          </cell>
        </row>
        <row r="199">
          <cell r="F199">
            <v>0</v>
          </cell>
          <cell r="G199" t="str">
            <v xml:space="preserve">7909-0010      </v>
          </cell>
          <cell r="H199" t="str">
            <v xml:space="preserve">SUPPORT-HEATER CORE           </v>
          </cell>
          <cell r="I199" t="str">
            <v xml:space="preserve">                              </v>
          </cell>
          <cell r="J199" t="str">
            <v>6</v>
          </cell>
          <cell r="K199" t="str">
            <v>5</v>
          </cell>
          <cell r="L199" t="str">
            <v xml:space="preserve"> PCS </v>
          </cell>
          <cell r="M199">
            <v>1</v>
          </cell>
          <cell r="N199">
            <v>1</v>
          </cell>
          <cell r="O199" t="str">
            <v xml:space="preserve">Y0020 </v>
          </cell>
          <cell r="P199" t="str">
            <v>WON</v>
          </cell>
          <cell r="Q199">
            <v>0</v>
          </cell>
          <cell r="R199">
            <v>0</v>
          </cell>
          <cell r="S199">
            <v>80</v>
          </cell>
          <cell r="T199">
            <v>0</v>
          </cell>
          <cell r="U199">
            <v>0</v>
          </cell>
          <cell r="V199">
            <v>80</v>
          </cell>
          <cell r="W199">
            <v>0</v>
          </cell>
          <cell r="X199">
            <v>0</v>
          </cell>
          <cell r="Y199">
            <v>80</v>
          </cell>
          <cell r="Z199">
            <v>0</v>
          </cell>
          <cell r="AA199">
            <v>0</v>
          </cell>
          <cell r="AB199">
            <v>0</v>
          </cell>
        </row>
        <row r="200">
          <cell r="F200">
            <v>0</v>
          </cell>
          <cell r="G200" t="str">
            <v xml:space="preserve">6353-0011      </v>
          </cell>
          <cell r="H200" t="str">
            <v xml:space="preserve">HOLDER-ROD(1)                 </v>
          </cell>
          <cell r="I200" t="str">
            <v xml:space="preserve">                              </v>
          </cell>
          <cell r="J200" t="str">
            <v>6</v>
          </cell>
          <cell r="K200" t="str">
            <v>5</v>
          </cell>
          <cell r="L200" t="str">
            <v xml:space="preserve"> PCS </v>
          </cell>
          <cell r="M200">
            <v>1</v>
          </cell>
          <cell r="N200">
            <v>1</v>
          </cell>
          <cell r="O200" t="str">
            <v xml:space="preserve">S1780 </v>
          </cell>
          <cell r="P200" t="str">
            <v>WON</v>
          </cell>
          <cell r="Q200">
            <v>25</v>
          </cell>
          <cell r="R200">
            <v>30</v>
          </cell>
          <cell r="S200">
            <v>0</v>
          </cell>
          <cell r="T200">
            <v>25</v>
          </cell>
          <cell r="U200">
            <v>30</v>
          </cell>
          <cell r="V200">
            <v>0</v>
          </cell>
          <cell r="W200">
            <v>0</v>
          </cell>
          <cell r="X200">
            <v>0</v>
          </cell>
          <cell r="Y200">
            <v>30</v>
          </cell>
          <cell r="Z200">
            <v>0</v>
          </cell>
          <cell r="AA200">
            <v>0</v>
          </cell>
          <cell r="AB200">
            <v>0</v>
          </cell>
        </row>
        <row r="201">
          <cell r="F201">
            <v>0</v>
          </cell>
          <cell r="G201" t="str">
            <v xml:space="preserve">6353-0030      </v>
          </cell>
          <cell r="H201" t="str">
            <v xml:space="preserve">HOLDER-ROD(2)                 </v>
          </cell>
          <cell r="I201" t="str">
            <v xml:space="preserve">                              </v>
          </cell>
          <cell r="J201" t="str">
            <v>6</v>
          </cell>
          <cell r="K201" t="str">
            <v>5</v>
          </cell>
          <cell r="L201" t="str">
            <v xml:space="preserve"> PCS </v>
          </cell>
          <cell r="M201">
            <v>1</v>
          </cell>
          <cell r="N201">
            <v>1</v>
          </cell>
          <cell r="O201" t="str">
            <v xml:space="preserve">S1780 </v>
          </cell>
          <cell r="P201" t="str">
            <v>WON</v>
          </cell>
          <cell r="Q201">
            <v>0</v>
          </cell>
          <cell r="R201">
            <v>0</v>
          </cell>
          <cell r="S201">
            <v>27</v>
          </cell>
          <cell r="T201">
            <v>0</v>
          </cell>
          <cell r="U201">
            <v>0</v>
          </cell>
          <cell r="V201">
            <v>27</v>
          </cell>
          <cell r="W201">
            <v>0</v>
          </cell>
          <cell r="X201">
            <v>0</v>
          </cell>
          <cell r="Y201">
            <v>27</v>
          </cell>
          <cell r="Z201">
            <v>0</v>
          </cell>
          <cell r="AA201">
            <v>0</v>
          </cell>
          <cell r="AB201">
            <v>0</v>
          </cell>
        </row>
        <row r="202">
          <cell r="F202">
            <v>0</v>
          </cell>
          <cell r="G202" t="str">
            <v xml:space="preserve">6353-0020      </v>
          </cell>
          <cell r="H202" t="str">
            <v xml:space="preserve">HOLDER-ROD(3)                 </v>
          </cell>
          <cell r="I202" t="str">
            <v xml:space="preserve">                              </v>
          </cell>
          <cell r="J202" t="str">
            <v>6</v>
          </cell>
          <cell r="K202" t="str">
            <v>5</v>
          </cell>
          <cell r="L202" t="str">
            <v xml:space="preserve"> PCS </v>
          </cell>
          <cell r="M202">
            <v>1</v>
          </cell>
          <cell r="N202">
            <v>1</v>
          </cell>
          <cell r="O202" t="str">
            <v xml:space="preserve">S1780 </v>
          </cell>
          <cell r="P202" t="str">
            <v>WON</v>
          </cell>
          <cell r="Q202">
            <v>40</v>
          </cell>
          <cell r="R202">
            <v>45</v>
          </cell>
          <cell r="S202">
            <v>0</v>
          </cell>
          <cell r="T202">
            <v>40</v>
          </cell>
          <cell r="U202">
            <v>45</v>
          </cell>
          <cell r="V202">
            <v>0</v>
          </cell>
          <cell r="W202">
            <v>0</v>
          </cell>
          <cell r="X202">
            <v>0</v>
          </cell>
          <cell r="Y202">
            <v>45</v>
          </cell>
          <cell r="Z202">
            <v>0</v>
          </cell>
          <cell r="AA202">
            <v>0</v>
          </cell>
          <cell r="AB202">
            <v>0</v>
          </cell>
        </row>
        <row r="203">
          <cell r="F203">
            <v>0</v>
          </cell>
          <cell r="G203" t="str">
            <v xml:space="preserve">7702-0021      </v>
          </cell>
          <cell r="H203" t="str">
            <v xml:space="preserve">RELAY                         </v>
          </cell>
          <cell r="I203" t="str">
            <v xml:space="preserve">                              </v>
          </cell>
          <cell r="J203" t="str">
            <v>6</v>
          </cell>
          <cell r="K203" t="str">
            <v>5</v>
          </cell>
          <cell r="L203" t="str">
            <v xml:space="preserve"> PCS </v>
          </cell>
          <cell r="M203">
            <v>1</v>
          </cell>
          <cell r="N203">
            <v>1</v>
          </cell>
          <cell r="O203" t="str">
            <v xml:space="preserve">H1370 </v>
          </cell>
          <cell r="P203" t="str">
            <v>WON</v>
          </cell>
          <cell r="Q203">
            <v>0</v>
          </cell>
          <cell r="R203">
            <v>0</v>
          </cell>
          <cell r="S203">
            <v>1050</v>
          </cell>
          <cell r="T203">
            <v>0</v>
          </cell>
          <cell r="U203">
            <v>0</v>
          </cell>
          <cell r="V203">
            <v>1050</v>
          </cell>
          <cell r="W203">
            <v>0</v>
          </cell>
          <cell r="X203">
            <v>0</v>
          </cell>
          <cell r="Y203">
            <v>1050</v>
          </cell>
          <cell r="Z203">
            <v>0</v>
          </cell>
          <cell r="AA203">
            <v>0</v>
          </cell>
          <cell r="AB203">
            <v>0</v>
          </cell>
        </row>
        <row r="204">
          <cell r="F204">
            <v>0</v>
          </cell>
          <cell r="G204" t="str">
            <v xml:space="preserve">EL04-0842      </v>
          </cell>
          <cell r="H204" t="str">
            <v xml:space="preserve">SCREW-M.PAN H.W/S.W.CR        </v>
          </cell>
          <cell r="I204" t="str">
            <v xml:space="preserve">M4*0.7*8L                     </v>
          </cell>
          <cell r="J204" t="str">
            <v>1</v>
          </cell>
          <cell r="K204" t="str">
            <v>5</v>
          </cell>
          <cell r="L204" t="str">
            <v xml:space="preserve"> PCS </v>
          </cell>
          <cell r="M204">
            <v>1</v>
          </cell>
          <cell r="N204">
            <v>1</v>
          </cell>
          <cell r="O204" t="str">
            <v xml:space="preserve">S1730 </v>
          </cell>
          <cell r="P204" t="str">
            <v>WON</v>
          </cell>
          <cell r="Q204">
            <v>6</v>
          </cell>
          <cell r="R204">
            <v>7</v>
          </cell>
          <cell r="S204">
            <v>0</v>
          </cell>
          <cell r="T204">
            <v>6</v>
          </cell>
          <cell r="U204">
            <v>7</v>
          </cell>
          <cell r="V204">
            <v>0</v>
          </cell>
          <cell r="W204">
            <v>0</v>
          </cell>
          <cell r="X204">
            <v>0</v>
          </cell>
          <cell r="Y204">
            <v>7</v>
          </cell>
          <cell r="Z204">
            <v>0</v>
          </cell>
          <cell r="AA204">
            <v>0</v>
          </cell>
          <cell r="AB204">
            <v>0</v>
          </cell>
        </row>
        <row r="205">
          <cell r="F205">
            <v>0</v>
          </cell>
          <cell r="G205" t="str">
            <v xml:space="preserve">DH05-1202      </v>
          </cell>
          <cell r="H205" t="str">
            <v xml:space="preserve">SCREW-T.TRUSS H.CR T2         </v>
          </cell>
          <cell r="I205" t="str">
            <v xml:space="preserve">Φ5*12L                       </v>
          </cell>
          <cell r="J205" t="str">
            <v>1</v>
          </cell>
          <cell r="K205" t="str">
            <v>5</v>
          </cell>
          <cell r="L205" t="str">
            <v xml:space="preserve"> PCS </v>
          </cell>
          <cell r="M205">
            <v>18</v>
          </cell>
          <cell r="N205">
            <v>18</v>
          </cell>
          <cell r="O205" t="str">
            <v xml:space="preserve">S1730 </v>
          </cell>
          <cell r="P205" t="str">
            <v>WON</v>
          </cell>
          <cell r="Q205">
            <v>5.9</v>
          </cell>
          <cell r="R205">
            <v>7</v>
          </cell>
          <cell r="S205">
            <v>0</v>
          </cell>
          <cell r="T205">
            <v>106.2</v>
          </cell>
          <cell r="U205">
            <v>126</v>
          </cell>
          <cell r="V205">
            <v>0</v>
          </cell>
          <cell r="W205">
            <v>0</v>
          </cell>
          <cell r="X205">
            <v>0</v>
          </cell>
          <cell r="Y205">
            <v>126</v>
          </cell>
          <cell r="Z205">
            <v>0</v>
          </cell>
          <cell r="AA205">
            <v>0</v>
          </cell>
          <cell r="AB205">
            <v>0</v>
          </cell>
        </row>
        <row r="206">
          <cell r="F206">
            <v>0</v>
          </cell>
          <cell r="G206" t="str">
            <v xml:space="preserve">DH05-1002      </v>
          </cell>
          <cell r="H206" t="str">
            <v xml:space="preserve">SCREW-T.TRUSS H.CR.T2         </v>
          </cell>
          <cell r="I206" t="str">
            <v xml:space="preserve">Ø5*10L FIX VENT DUCT         </v>
          </cell>
          <cell r="J206" t="str">
            <v>1</v>
          </cell>
          <cell r="K206" t="str">
            <v>5</v>
          </cell>
          <cell r="L206" t="str">
            <v xml:space="preserve"> PCS </v>
          </cell>
          <cell r="M206">
            <v>1</v>
          </cell>
          <cell r="N206">
            <v>1</v>
          </cell>
          <cell r="O206" t="str">
            <v xml:space="preserve">S1730 </v>
          </cell>
          <cell r="P206" t="str">
            <v>WON</v>
          </cell>
          <cell r="Q206">
            <v>5.4</v>
          </cell>
          <cell r="R206">
            <v>6</v>
          </cell>
          <cell r="S206">
            <v>0</v>
          </cell>
          <cell r="T206">
            <v>5.4</v>
          </cell>
          <cell r="U206">
            <v>6</v>
          </cell>
          <cell r="V206">
            <v>0</v>
          </cell>
          <cell r="W206">
            <v>0</v>
          </cell>
          <cell r="X206">
            <v>0</v>
          </cell>
          <cell r="Y206">
            <v>6</v>
          </cell>
          <cell r="Z206">
            <v>0</v>
          </cell>
          <cell r="AA206">
            <v>0</v>
          </cell>
          <cell r="AB206">
            <v>0</v>
          </cell>
        </row>
        <row r="207">
          <cell r="F207">
            <v>0</v>
          </cell>
          <cell r="G207" t="str">
            <v xml:space="preserve">4526-0520      </v>
          </cell>
          <cell r="H207" t="str">
            <v xml:space="preserve">M/ACT ASS'Y-MIX,W/BRKT        </v>
          </cell>
          <cell r="I207" t="str">
            <v xml:space="preserve">                              </v>
          </cell>
          <cell r="J207" t="str">
            <v>4</v>
          </cell>
          <cell r="K207" t="str">
            <v>4</v>
          </cell>
          <cell r="L207" t="str">
            <v xml:space="preserve"> PCS </v>
          </cell>
          <cell r="M207">
            <v>1</v>
          </cell>
          <cell r="N207">
            <v>1</v>
          </cell>
          <cell r="O207" t="str">
            <v xml:space="preserve">S0570 </v>
          </cell>
          <cell r="P207" t="str">
            <v xml:space="preserve">   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F208">
            <v>0</v>
          </cell>
          <cell r="G208" t="str">
            <v xml:space="preserve">4526-0310      </v>
          </cell>
          <cell r="H208" t="str">
            <v xml:space="preserve">M/ACT ASS'Y-MIX               </v>
          </cell>
          <cell r="I208" t="str">
            <v xml:space="preserve">                              </v>
          </cell>
          <cell r="J208" t="str">
            <v>6</v>
          </cell>
          <cell r="K208" t="str">
            <v>5</v>
          </cell>
          <cell r="L208" t="str">
            <v xml:space="preserve"> PCS </v>
          </cell>
          <cell r="M208">
            <v>1</v>
          </cell>
          <cell r="N208">
            <v>1</v>
          </cell>
          <cell r="O208" t="str">
            <v xml:space="preserve">S0570 </v>
          </cell>
          <cell r="P208" t="str">
            <v>WON</v>
          </cell>
          <cell r="Q208">
            <v>5400</v>
          </cell>
          <cell r="R208">
            <v>6000</v>
          </cell>
          <cell r="S208">
            <v>0</v>
          </cell>
          <cell r="T208">
            <v>5400</v>
          </cell>
          <cell r="U208">
            <v>6000</v>
          </cell>
          <cell r="V208">
            <v>0</v>
          </cell>
          <cell r="W208">
            <v>0</v>
          </cell>
          <cell r="X208">
            <v>0</v>
          </cell>
          <cell r="Y208">
            <v>6000</v>
          </cell>
          <cell r="Z208">
            <v>0</v>
          </cell>
          <cell r="AA208">
            <v>0</v>
          </cell>
          <cell r="AB208">
            <v>0</v>
          </cell>
        </row>
        <row r="209">
          <cell r="F209">
            <v>0</v>
          </cell>
          <cell r="G209" t="str">
            <v xml:space="preserve">5155-0083      </v>
          </cell>
          <cell r="H209" t="str">
            <v xml:space="preserve">BRKT-M/ACT MIX                </v>
          </cell>
          <cell r="I209" t="str">
            <v xml:space="preserve">                              </v>
          </cell>
          <cell r="J209" t="str">
            <v>6</v>
          </cell>
          <cell r="K209" t="str">
            <v>5</v>
          </cell>
          <cell r="L209" t="str">
            <v xml:space="preserve"> PCS </v>
          </cell>
          <cell r="M209">
            <v>1</v>
          </cell>
          <cell r="N209">
            <v>1</v>
          </cell>
          <cell r="O209" t="str">
            <v xml:space="preserve">H0880 </v>
          </cell>
          <cell r="P209" t="str">
            <v>WON</v>
          </cell>
          <cell r="Q209">
            <v>0</v>
          </cell>
          <cell r="R209">
            <v>0</v>
          </cell>
          <cell r="S209">
            <v>395</v>
          </cell>
          <cell r="T209">
            <v>0</v>
          </cell>
          <cell r="U209">
            <v>0</v>
          </cell>
          <cell r="V209">
            <v>395</v>
          </cell>
          <cell r="W209">
            <v>0</v>
          </cell>
          <cell r="X209">
            <v>0</v>
          </cell>
          <cell r="Y209">
            <v>395</v>
          </cell>
          <cell r="Z209">
            <v>0</v>
          </cell>
          <cell r="AA209">
            <v>0</v>
          </cell>
          <cell r="AB209">
            <v>0</v>
          </cell>
        </row>
        <row r="210">
          <cell r="F210">
            <v>0</v>
          </cell>
          <cell r="G210" t="str">
            <v xml:space="preserve">DH05-2502      </v>
          </cell>
          <cell r="H210" t="str">
            <v xml:space="preserve">SCREW-T.TRUSS.H.CR.T2         </v>
          </cell>
          <cell r="I210" t="str">
            <v xml:space="preserve">Φ4*25L                       </v>
          </cell>
          <cell r="J210" t="str">
            <v>6</v>
          </cell>
          <cell r="K210" t="str">
            <v>5</v>
          </cell>
          <cell r="L210" t="str">
            <v xml:space="preserve"> PCS </v>
          </cell>
          <cell r="M210">
            <v>3</v>
          </cell>
          <cell r="N210">
            <v>3</v>
          </cell>
          <cell r="O210" t="str">
            <v xml:space="preserve">S1730 </v>
          </cell>
          <cell r="P210" t="str">
            <v>WON</v>
          </cell>
          <cell r="Q210">
            <v>6</v>
          </cell>
          <cell r="R210">
            <v>7</v>
          </cell>
          <cell r="S210">
            <v>0</v>
          </cell>
          <cell r="T210">
            <v>18</v>
          </cell>
          <cell r="U210">
            <v>21</v>
          </cell>
          <cell r="V210">
            <v>0</v>
          </cell>
          <cell r="W210">
            <v>0</v>
          </cell>
          <cell r="X210">
            <v>0</v>
          </cell>
          <cell r="Y210">
            <v>21</v>
          </cell>
          <cell r="Z210">
            <v>0</v>
          </cell>
          <cell r="AA210">
            <v>0</v>
          </cell>
          <cell r="AB210">
            <v>0</v>
          </cell>
        </row>
        <row r="211">
          <cell r="F211">
            <v>0</v>
          </cell>
          <cell r="G211" t="str">
            <v xml:space="preserve">4526-0461      </v>
          </cell>
          <cell r="H211" t="str">
            <v xml:space="preserve">M/ACT ASS'Y-MODE,W/BRKT       </v>
          </cell>
          <cell r="I211" t="str">
            <v xml:space="preserve">SATC용                        </v>
          </cell>
          <cell r="J211" t="str">
            <v>6</v>
          </cell>
          <cell r="K211" t="str">
            <v>5</v>
          </cell>
          <cell r="L211" t="str">
            <v xml:space="preserve"> PCS </v>
          </cell>
          <cell r="M211">
            <v>1</v>
          </cell>
          <cell r="N211">
            <v>1</v>
          </cell>
          <cell r="O211" t="str">
            <v xml:space="preserve">S0570 </v>
          </cell>
          <cell r="P211" t="str">
            <v>WON</v>
          </cell>
          <cell r="Q211">
            <v>0</v>
          </cell>
          <cell r="R211">
            <v>6200</v>
          </cell>
          <cell r="S211">
            <v>0</v>
          </cell>
          <cell r="T211">
            <v>0</v>
          </cell>
          <cell r="U211">
            <v>6200</v>
          </cell>
          <cell r="V211">
            <v>0</v>
          </cell>
          <cell r="W211">
            <v>0</v>
          </cell>
          <cell r="X211">
            <v>0</v>
          </cell>
          <cell r="Y211">
            <v>6200</v>
          </cell>
          <cell r="Z211">
            <v>0</v>
          </cell>
          <cell r="AA211">
            <v>0</v>
          </cell>
          <cell r="AB211">
            <v>0</v>
          </cell>
        </row>
        <row r="212">
          <cell r="F212" t="str">
            <v>3001-0113</v>
          </cell>
          <cell r="G212" t="str">
            <v xml:space="preserve">3001-0113      </v>
          </cell>
          <cell r="H212" t="str">
            <v xml:space="preserve">HEATER UNIT-A/C,KJ(L)         </v>
          </cell>
          <cell r="I212" t="str">
            <v xml:space="preserve">A/CONTROL                     </v>
          </cell>
          <cell r="J212" t="str">
            <v>4</v>
          </cell>
          <cell r="K212" t="str">
            <v>3</v>
          </cell>
          <cell r="L212" t="str">
            <v xml:space="preserve"> PCS </v>
          </cell>
          <cell r="M212">
            <v>1</v>
          </cell>
          <cell r="N212">
            <v>1</v>
          </cell>
          <cell r="O212" t="str">
            <v xml:space="preserve">121UH </v>
          </cell>
          <cell r="P212" t="str">
            <v xml:space="preserve">   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2609.1381888000001</v>
          </cell>
          <cell r="AA212">
            <v>115.89</v>
          </cell>
          <cell r="AB212">
            <v>31516.465</v>
          </cell>
        </row>
        <row r="213">
          <cell r="G213" t="str">
            <v xml:space="preserve">4108-0123      </v>
          </cell>
          <cell r="H213" t="str">
            <v xml:space="preserve">CONTROL ASS'Y-A/C,KJ(L)       </v>
          </cell>
          <cell r="I213" t="str">
            <v xml:space="preserve">                              </v>
          </cell>
          <cell r="J213" t="str">
            <v>4</v>
          </cell>
          <cell r="K213" t="str">
            <v>3</v>
          </cell>
          <cell r="L213" t="str">
            <v xml:space="preserve"> PCS </v>
          </cell>
          <cell r="M213">
            <v>1</v>
          </cell>
          <cell r="N213">
            <v>1</v>
          </cell>
          <cell r="O213" t="str">
            <v xml:space="preserve">122CJ </v>
          </cell>
          <cell r="P213" t="str">
            <v xml:space="preserve">   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G214" t="str">
            <v xml:space="preserve">5162-0031      </v>
          </cell>
          <cell r="H214" t="str">
            <v xml:space="preserve">BUTTON-FOOT                   </v>
          </cell>
          <cell r="I214" t="str">
            <v xml:space="preserve">                              </v>
          </cell>
          <cell r="J214" t="str">
            <v>6</v>
          </cell>
          <cell r="K214" t="str">
            <v>5</v>
          </cell>
          <cell r="L214" t="str">
            <v xml:space="preserve"> PCS </v>
          </cell>
          <cell r="M214">
            <v>1</v>
          </cell>
          <cell r="N214">
            <v>1</v>
          </cell>
          <cell r="O214" t="str">
            <v xml:space="preserve">S1760 </v>
          </cell>
          <cell r="P214" t="str">
            <v>WON</v>
          </cell>
          <cell r="Q214">
            <v>0</v>
          </cell>
          <cell r="R214">
            <v>0</v>
          </cell>
          <cell r="S214">
            <v>155</v>
          </cell>
          <cell r="T214">
            <v>0</v>
          </cell>
          <cell r="U214">
            <v>0</v>
          </cell>
          <cell r="V214">
            <v>155</v>
          </cell>
          <cell r="W214">
            <v>0</v>
          </cell>
          <cell r="X214">
            <v>0</v>
          </cell>
          <cell r="Y214">
            <v>155</v>
          </cell>
          <cell r="Z214">
            <v>0</v>
          </cell>
          <cell r="AA214">
            <v>0</v>
          </cell>
          <cell r="AB214">
            <v>0</v>
          </cell>
        </row>
        <row r="215">
          <cell r="G215" t="str">
            <v xml:space="preserve">5162-0021      </v>
          </cell>
          <cell r="H215" t="str">
            <v xml:space="preserve">BUTTON-B/L                    </v>
          </cell>
          <cell r="I215" t="str">
            <v xml:space="preserve">                              </v>
          </cell>
          <cell r="J215" t="str">
            <v>6</v>
          </cell>
          <cell r="K215" t="str">
            <v>5</v>
          </cell>
          <cell r="L215" t="str">
            <v xml:space="preserve"> PCS </v>
          </cell>
          <cell r="M215">
            <v>1</v>
          </cell>
          <cell r="N215">
            <v>1</v>
          </cell>
          <cell r="O215" t="str">
            <v xml:space="preserve">S1760 </v>
          </cell>
          <cell r="P215" t="str">
            <v>WON</v>
          </cell>
          <cell r="Q215">
            <v>0</v>
          </cell>
          <cell r="R215">
            <v>0</v>
          </cell>
          <cell r="S215">
            <v>155</v>
          </cell>
          <cell r="T215">
            <v>0</v>
          </cell>
          <cell r="U215">
            <v>0</v>
          </cell>
          <cell r="V215">
            <v>155</v>
          </cell>
          <cell r="W215">
            <v>0</v>
          </cell>
          <cell r="X215">
            <v>0</v>
          </cell>
          <cell r="Y215">
            <v>155</v>
          </cell>
          <cell r="Z215">
            <v>0</v>
          </cell>
          <cell r="AA215">
            <v>0</v>
          </cell>
          <cell r="AB215">
            <v>0</v>
          </cell>
        </row>
        <row r="216">
          <cell r="G216" t="str">
            <v xml:space="preserve">5162-0041      </v>
          </cell>
          <cell r="H216" t="str">
            <v xml:space="preserve">BUTTON-D/F                    </v>
          </cell>
          <cell r="I216" t="str">
            <v xml:space="preserve">                              </v>
          </cell>
          <cell r="J216" t="str">
            <v>6</v>
          </cell>
          <cell r="K216" t="str">
            <v>5</v>
          </cell>
          <cell r="L216" t="str">
            <v xml:space="preserve"> PCS </v>
          </cell>
          <cell r="M216">
            <v>1</v>
          </cell>
          <cell r="N216">
            <v>1</v>
          </cell>
          <cell r="O216" t="str">
            <v xml:space="preserve">S1760 </v>
          </cell>
          <cell r="P216" t="str">
            <v>WON</v>
          </cell>
          <cell r="Q216">
            <v>0</v>
          </cell>
          <cell r="R216">
            <v>0</v>
          </cell>
          <cell r="S216">
            <v>155</v>
          </cell>
          <cell r="T216">
            <v>0</v>
          </cell>
          <cell r="U216">
            <v>0</v>
          </cell>
          <cell r="V216">
            <v>155</v>
          </cell>
          <cell r="W216">
            <v>0</v>
          </cell>
          <cell r="X216">
            <v>0</v>
          </cell>
          <cell r="Y216">
            <v>155</v>
          </cell>
          <cell r="Z216">
            <v>0</v>
          </cell>
          <cell r="AA216">
            <v>0</v>
          </cell>
          <cell r="AB216">
            <v>0</v>
          </cell>
        </row>
        <row r="217">
          <cell r="G217" t="str">
            <v xml:space="preserve">5162-0051      </v>
          </cell>
          <cell r="H217" t="str">
            <v xml:space="preserve">BUTTON-DEF                    </v>
          </cell>
          <cell r="I217" t="str">
            <v xml:space="preserve">                              </v>
          </cell>
          <cell r="J217" t="str">
            <v>6</v>
          </cell>
          <cell r="K217" t="str">
            <v>5</v>
          </cell>
          <cell r="L217" t="str">
            <v xml:space="preserve"> PCS </v>
          </cell>
          <cell r="M217">
            <v>1</v>
          </cell>
          <cell r="N217">
            <v>1</v>
          </cell>
          <cell r="O217" t="str">
            <v xml:space="preserve">S1760 </v>
          </cell>
          <cell r="P217" t="str">
            <v>WON</v>
          </cell>
          <cell r="Q217">
            <v>0</v>
          </cell>
          <cell r="R217">
            <v>0</v>
          </cell>
          <cell r="S217">
            <v>155</v>
          </cell>
          <cell r="T217">
            <v>0</v>
          </cell>
          <cell r="U217">
            <v>0</v>
          </cell>
          <cell r="V217">
            <v>155</v>
          </cell>
          <cell r="W217">
            <v>0</v>
          </cell>
          <cell r="X217">
            <v>0</v>
          </cell>
          <cell r="Y217">
            <v>155</v>
          </cell>
          <cell r="Z217">
            <v>0</v>
          </cell>
          <cell r="AA217">
            <v>0</v>
          </cell>
          <cell r="AB217">
            <v>0</v>
          </cell>
        </row>
        <row r="218">
          <cell r="G218" t="str">
            <v xml:space="preserve">5162-0061      </v>
          </cell>
          <cell r="H218" t="str">
            <v xml:space="preserve">BUTTON-REC                    </v>
          </cell>
          <cell r="I218" t="str">
            <v xml:space="preserve">                              </v>
          </cell>
          <cell r="J218" t="str">
            <v>6</v>
          </cell>
          <cell r="K218" t="str">
            <v>5</v>
          </cell>
          <cell r="L218" t="str">
            <v xml:space="preserve"> PCS </v>
          </cell>
          <cell r="M218">
            <v>1</v>
          </cell>
          <cell r="N218">
            <v>1</v>
          </cell>
          <cell r="O218" t="str">
            <v xml:space="preserve">S1760 </v>
          </cell>
          <cell r="P218" t="str">
            <v>WON</v>
          </cell>
          <cell r="Q218">
            <v>0</v>
          </cell>
          <cell r="R218">
            <v>0</v>
          </cell>
          <cell r="S218">
            <v>155</v>
          </cell>
          <cell r="T218">
            <v>0</v>
          </cell>
          <cell r="U218">
            <v>0</v>
          </cell>
          <cell r="V218">
            <v>155</v>
          </cell>
          <cell r="W218">
            <v>0</v>
          </cell>
          <cell r="X218">
            <v>0</v>
          </cell>
          <cell r="Y218">
            <v>155</v>
          </cell>
          <cell r="Z218">
            <v>0</v>
          </cell>
          <cell r="AA218">
            <v>0</v>
          </cell>
          <cell r="AB218">
            <v>0</v>
          </cell>
        </row>
        <row r="219">
          <cell r="G219" t="str">
            <v xml:space="preserve">6203-0011      </v>
          </cell>
          <cell r="H219" t="str">
            <v xml:space="preserve">GUIDE-BUTTON                  </v>
          </cell>
          <cell r="I219" t="str">
            <v xml:space="preserve">                              </v>
          </cell>
          <cell r="J219" t="str">
            <v>6</v>
          </cell>
          <cell r="K219" t="str">
            <v>5</v>
          </cell>
          <cell r="L219" t="str">
            <v xml:space="preserve"> PCS </v>
          </cell>
          <cell r="M219">
            <v>6</v>
          </cell>
          <cell r="N219">
            <v>6</v>
          </cell>
          <cell r="O219" t="str">
            <v xml:space="preserve">D0190 </v>
          </cell>
          <cell r="P219" t="str">
            <v>WON</v>
          </cell>
          <cell r="Q219">
            <v>0</v>
          </cell>
          <cell r="R219">
            <v>0</v>
          </cell>
          <cell r="S219">
            <v>21</v>
          </cell>
          <cell r="T219">
            <v>0</v>
          </cell>
          <cell r="U219">
            <v>0</v>
          </cell>
          <cell r="V219">
            <v>126</v>
          </cell>
          <cell r="W219">
            <v>0</v>
          </cell>
          <cell r="X219">
            <v>0</v>
          </cell>
          <cell r="Y219">
            <v>126</v>
          </cell>
          <cell r="Z219">
            <v>0</v>
          </cell>
          <cell r="AA219">
            <v>0</v>
          </cell>
          <cell r="AB219">
            <v>0</v>
          </cell>
        </row>
        <row r="220">
          <cell r="G220" t="str">
            <v xml:space="preserve">4451-0010      </v>
          </cell>
          <cell r="H220" t="str">
            <v xml:space="preserve">KNOB ASS'Y-FAN SW             </v>
          </cell>
          <cell r="I220" t="str">
            <v xml:space="preserve">                              </v>
          </cell>
          <cell r="J220" t="str">
            <v>6</v>
          </cell>
          <cell r="K220" t="str">
            <v>5</v>
          </cell>
          <cell r="L220" t="str">
            <v xml:space="preserve"> PCS </v>
          </cell>
          <cell r="M220">
            <v>1</v>
          </cell>
          <cell r="N220">
            <v>1</v>
          </cell>
          <cell r="O220" t="str">
            <v xml:space="preserve">D0850 </v>
          </cell>
          <cell r="P220" t="str">
            <v>WON</v>
          </cell>
          <cell r="Q220">
            <v>0</v>
          </cell>
          <cell r="R220">
            <v>0</v>
          </cell>
          <cell r="S220">
            <v>64</v>
          </cell>
          <cell r="T220">
            <v>0</v>
          </cell>
          <cell r="U220">
            <v>0</v>
          </cell>
          <cell r="V220">
            <v>64</v>
          </cell>
          <cell r="W220">
            <v>0</v>
          </cell>
          <cell r="X220">
            <v>0</v>
          </cell>
          <cell r="Y220">
            <v>64</v>
          </cell>
          <cell r="Z220">
            <v>0</v>
          </cell>
          <cell r="AA220">
            <v>0</v>
          </cell>
          <cell r="AB220">
            <v>0</v>
          </cell>
        </row>
        <row r="221">
          <cell r="G221" t="str">
            <v xml:space="preserve">4755-0023      </v>
          </cell>
          <cell r="H221" t="str">
            <v xml:space="preserve">SWITCH ASS'Y-A/C              </v>
          </cell>
          <cell r="I221" t="str">
            <v xml:space="preserve">                              </v>
          </cell>
          <cell r="J221" t="str">
            <v>6</v>
          </cell>
          <cell r="K221" t="str">
            <v>5</v>
          </cell>
          <cell r="L221" t="str">
            <v xml:space="preserve"> PCS </v>
          </cell>
          <cell r="M221">
            <v>1</v>
          </cell>
          <cell r="N221">
            <v>1</v>
          </cell>
          <cell r="O221" t="str">
            <v xml:space="preserve">S0840 </v>
          </cell>
          <cell r="P221" t="str">
            <v>WON</v>
          </cell>
          <cell r="Q221">
            <v>0</v>
          </cell>
          <cell r="R221">
            <v>0</v>
          </cell>
          <cell r="S221">
            <v>1300</v>
          </cell>
          <cell r="T221">
            <v>0</v>
          </cell>
          <cell r="U221">
            <v>0</v>
          </cell>
          <cell r="V221">
            <v>1300</v>
          </cell>
          <cell r="W221">
            <v>0</v>
          </cell>
          <cell r="X221">
            <v>0</v>
          </cell>
          <cell r="Y221">
            <v>1300</v>
          </cell>
          <cell r="Z221">
            <v>0</v>
          </cell>
          <cell r="AA221">
            <v>0</v>
          </cell>
          <cell r="AB221">
            <v>0</v>
          </cell>
        </row>
        <row r="222">
          <cell r="G222" t="str">
            <v xml:space="preserve">4755-0010      </v>
          </cell>
          <cell r="H222" t="str">
            <v xml:space="preserve">SWITCH ASS'Y-FAN              </v>
          </cell>
          <cell r="I222" t="str">
            <v xml:space="preserve">                              </v>
          </cell>
          <cell r="J222" t="str">
            <v>6</v>
          </cell>
          <cell r="K222" t="str">
            <v>5</v>
          </cell>
          <cell r="L222" t="str">
            <v xml:space="preserve"> PCS </v>
          </cell>
          <cell r="M222">
            <v>1</v>
          </cell>
          <cell r="N222">
            <v>1</v>
          </cell>
          <cell r="O222" t="str">
            <v xml:space="preserve">S0840 </v>
          </cell>
          <cell r="P222" t="str">
            <v>WON</v>
          </cell>
          <cell r="Q222">
            <v>0</v>
          </cell>
          <cell r="R222">
            <v>0</v>
          </cell>
          <cell r="S222">
            <v>1100</v>
          </cell>
          <cell r="T222">
            <v>0</v>
          </cell>
          <cell r="U222">
            <v>0</v>
          </cell>
          <cell r="V222">
            <v>1100</v>
          </cell>
          <cell r="W222">
            <v>0</v>
          </cell>
          <cell r="X222">
            <v>0</v>
          </cell>
          <cell r="Y222">
            <v>1100</v>
          </cell>
          <cell r="Z222">
            <v>0</v>
          </cell>
          <cell r="AA222">
            <v>0</v>
          </cell>
          <cell r="AB222">
            <v>0</v>
          </cell>
        </row>
        <row r="223">
          <cell r="G223" t="str">
            <v xml:space="preserve">5151-0032      </v>
          </cell>
          <cell r="H223" t="str">
            <v xml:space="preserve">BASE-CONTROL                  </v>
          </cell>
          <cell r="I223" t="str">
            <v xml:space="preserve">                              </v>
          </cell>
          <cell r="J223" t="str">
            <v>6</v>
          </cell>
          <cell r="K223" t="str">
            <v>5</v>
          </cell>
          <cell r="L223" t="str">
            <v xml:space="preserve"> PCS </v>
          </cell>
          <cell r="M223">
            <v>1</v>
          </cell>
          <cell r="N223">
            <v>1</v>
          </cell>
          <cell r="O223" t="str">
            <v xml:space="preserve">D0190 </v>
          </cell>
          <cell r="P223" t="str">
            <v>WON</v>
          </cell>
          <cell r="Q223">
            <v>0</v>
          </cell>
          <cell r="R223">
            <v>0</v>
          </cell>
          <cell r="S223">
            <v>480</v>
          </cell>
          <cell r="T223">
            <v>0</v>
          </cell>
          <cell r="U223">
            <v>0</v>
          </cell>
          <cell r="V223">
            <v>480</v>
          </cell>
          <cell r="W223">
            <v>0</v>
          </cell>
          <cell r="X223">
            <v>0</v>
          </cell>
          <cell r="Y223">
            <v>480</v>
          </cell>
          <cell r="Z223">
            <v>0</v>
          </cell>
          <cell r="AA223">
            <v>0</v>
          </cell>
          <cell r="AB223">
            <v>0</v>
          </cell>
        </row>
        <row r="224">
          <cell r="G224" t="str">
            <v xml:space="preserve">6551-0013      </v>
          </cell>
          <cell r="H224" t="str">
            <v xml:space="preserve">ILLUMINATION-UPPER            </v>
          </cell>
          <cell r="I224" t="str">
            <v xml:space="preserve">                              </v>
          </cell>
          <cell r="J224" t="str">
            <v>6</v>
          </cell>
          <cell r="K224" t="str">
            <v>5</v>
          </cell>
          <cell r="L224" t="str">
            <v xml:space="preserve"> PCS </v>
          </cell>
          <cell r="M224">
            <v>1</v>
          </cell>
          <cell r="N224">
            <v>1</v>
          </cell>
          <cell r="O224" t="str">
            <v xml:space="preserve">D0850 </v>
          </cell>
          <cell r="P224" t="str">
            <v>WON</v>
          </cell>
          <cell r="Q224">
            <v>120</v>
          </cell>
          <cell r="R224">
            <v>120</v>
          </cell>
          <cell r="S224">
            <v>0</v>
          </cell>
          <cell r="T224">
            <v>120</v>
          </cell>
          <cell r="U224">
            <v>120</v>
          </cell>
          <cell r="V224">
            <v>0</v>
          </cell>
          <cell r="W224">
            <v>0</v>
          </cell>
          <cell r="X224">
            <v>0</v>
          </cell>
          <cell r="Y224">
            <v>120</v>
          </cell>
          <cell r="Z224">
            <v>0</v>
          </cell>
          <cell r="AA224">
            <v>0</v>
          </cell>
          <cell r="AB224">
            <v>0</v>
          </cell>
        </row>
        <row r="225">
          <cell r="G225" t="str">
            <v xml:space="preserve">6551-0022      </v>
          </cell>
          <cell r="H225" t="str">
            <v xml:space="preserve">ILLUMINATION-LOWER            </v>
          </cell>
          <cell r="I225" t="str">
            <v xml:space="preserve">                              </v>
          </cell>
          <cell r="J225" t="str">
            <v>6</v>
          </cell>
          <cell r="K225" t="str">
            <v>5</v>
          </cell>
          <cell r="L225" t="str">
            <v xml:space="preserve"> PCS </v>
          </cell>
          <cell r="M225">
            <v>1</v>
          </cell>
          <cell r="N225">
            <v>1</v>
          </cell>
          <cell r="O225" t="str">
            <v xml:space="preserve">D0850 </v>
          </cell>
          <cell r="P225" t="str">
            <v>WON</v>
          </cell>
          <cell r="Q225">
            <v>145</v>
          </cell>
          <cell r="R225">
            <v>145</v>
          </cell>
          <cell r="S225">
            <v>0</v>
          </cell>
          <cell r="T225">
            <v>145</v>
          </cell>
          <cell r="U225">
            <v>145</v>
          </cell>
          <cell r="V225">
            <v>0</v>
          </cell>
          <cell r="W225">
            <v>0</v>
          </cell>
          <cell r="X225">
            <v>0</v>
          </cell>
          <cell r="Y225">
            <v>145</v>
          </cell>
          <cell r="Z225">
            <v>0</v>
          </cell>
          <cell r="AA225">
            <v>0</v>
          </cell>
          <cell r="AB225">
            <v>0</v>
          </cell>
        </row>
        <row r="226">
          <cell r="G226" t="str">
            <v xml:space="preserve">5452-0010      </v>
          </cell>
          <cell r="H226" t="str">
            <v xml:space="preserve">CASE-PCB                      </v>
          </cell>
          <cell r="I226" t="str">
            <v xml:space="preserve">                              </v>
          </cell>
          <cell r="J226" t="str">
            <v>6</v>
          </cell>
          <cell r="K226" t="str">
            <v>6</v>
          </cell>
          <cell r="L226" t="str">
            <v xml:space="preserve"> PCS </v>
          </cell>
          <cell r="M226">
            <v>1</v>
          </cell>
          <cell r="N226">
            <v>1</v>
          </cell>
          <cell r="O226" t="str">
            <v xml:space="preserve">D0190 </v>
          </cell>
          <cell r="P226" t="str">
            <v>WON</v>
          </cell>
          <cell r="Q226">
            <v>90</v>
          </cell>
          <cell r="R226">
            <v>95</v>
          </cell>
          <cell r="S226">
            <v>0</v>
          </cell>
          <cell r="T226">
            <v>90</v>
          </cell>
          <cell r="U226">
            <v>95</v>
          </cell>
          <cell r="V226">
            <v>0</v>
          </cell>
          <cell r="W226">
            <v>0</v>
          </cell>
          <cell r="X226">
            <v>0</v>
          </cell>
          <cell r="Y226">
            <v>95</v>
          </cell>
          <cell r="Z226">
            <v>0</v>
          </cell>
          <cell r="AA226">
            <v>0</v>
          </cell>
          <cell r="AB226">
            <v>0</v>
          </cell>
        </row>
        <row r="227">
          <cell r="G227" t="str">
            <v xml:space="preserve">6053-0010      </v>
          </cell>
          <cell r="H227" t="str">
            <v xml:space="preserve">FINISHER-FAN SW MANUAL        </v>
          </cell>
          <cell r="I227" t="str">
            <v xml:space="preserve">                              </v>
          </cell>
          <cell r="J227" t="str">
            <v>6</v>
          </cell>
          <cell r="K227" t="str">
            <v>5</v>
          </cell>
          <cell r="L227" t="str">
            <v xml:space="preserve"> PCS </v>
          </cell>
          <cell r="M227">
            <v>1</v>
          </cell>
          <cell r="N227">
            <v>1</v>
          </cell>
          <cell r="O227" t="str">
            <v xml:space="preserve">Y0040 </v>
          </cell>
          <cell r="P227" t="str">
            <v>WON</v>
          </cell>
          <cell r="Q227">
            <v>0</v>
          </cell>
          <cell r="R227">
            <v>0</v>
          </cell>
          <cell r="S227">
            <v>280</v>
          </cell>
          <cell r="T227">
            <v>0</v>
          </cell>
          <cell r="U227">
            <v>0</v>
          </cell>
          <cell r="V227">
            <v>280</v>
          </cell>
          <cell r="W227">
            <v>0</v>
          </cell>
          <cell r="X227">
            <v>0</v>
          </cell>
          <cell r="Y227">
            <v>280</v>
          </cell>
          <cell r="Z227">
            <v>0</v>
          </cell>
          <cell r="AA227">
            <v>0</v>
          </cell>
          <cell r="AB227">
            <v>0</v>
          </cell>
        </row>
        <row r="228">
          <cell r="G228" t="str">
            <v xml:space="preserve">6053-0060      </v>
          </cell>
          <cell r="H228" t="str">
            <v xml:space="preserve">FINISHER-A/C                  </v>
          </cell>
          <cell r="I228" t="str">
            <v xml:space="preserve">                              </v>
          </cell>
          <cell r="J228" t="str">
            <v>6</v>
          </cell>
          <cell r="K228" t="str">
            <v>5</v>
          </cell>
          <cell r="L228" t="str">
            <v xml:space="preserve"> PCS </v>
          </cell>
          <cell r="M228">
            <v>1</v>
          </cell>
          <cell r="N228">
            <v>1</v>
          </cell>
          <cell r="O228" t="str">
            <v xml:space="preserve">Y0040 </v>
          </cell>
          <cell r="P228" t="str">
            <v>WON</v>
          </cell>
          <cell r="Q228">
            <v>0</v>
          </cell>
          <cell r="R228">
            <v>0</v>
          </cell>
          <cell r="S228">
            <v>240</v>
          </cell>
          <cell r="T228">
            <v>0</v>
          </cell>
          <cell r="U228">
            <v>0</v>
          </cell>
          <cell r="V228">
            <v>240</v>
          </cell>
          <cell r="W228">
            <v>0</v>
          </cell>
          <cell r="X228">
            <v>0</v>
          </cell>
          <cell r="Y228">
            <v>240</v>
          </cell>
          <cell r="Z228">
            <v>0</v>
          </cell>
          <cell r="AA228">
            <v>0</v>
          </cell>
          <cell r="AB228">
            <v>0</v>
          </cell>
        </row>
        <row r="229">
          <cell r="G229" t="str">
            <v xml:space="preserve">5162-0011      </v>
          </cell>
          <cell r="H229" t="str">
            <v xml:space="preserve">BUTTON-VENT                   </v>
          </cell>
          <cell r="I229" t="str">
            <v xml:space="preserve">                              </v>
          </cell>
          <cell r="J229" t="str">
            <v>6</v>
          </cell>
          <cell r="K229" t="str">
            <v>5</v>
          </cell>
          <cell r="L229" t="str">
            <v xml:space="preserve"> PCS </v>
          </cell>
          <cell r="M229">
            <v>1</v>
          </cell>
          <cell r="N229">
            <v>1</v>
          </cell>
          <cell r="O229" t="str">
            <v xml:space="preserve">S1760 </v>
          </cell>
          <cell r="P229" t="str">
            <v>WON</v>
          </cell>
          <cell r="Q229">
            <v>0</v>
          </cell>
          <cell r="R229">
            <v>0</v>
          </cell>
          <cell r="S229">
            <v>155</v>
          </cell>
          <cell r="T229">
            <v>0</v>
          </cell>
          <cell r="U229">
            <v>0</v>
          </cell>
          <cell r="V229">
            <v>155</v>
          </cell>
          <cell r="W229">
            <v>0</v>
          </cell>
          <cell r="X229">
            <v>0</v>
          </cell>
          <cell r="Y229">
            <v>155</v>
          </cell>
          <cell r="Z229">
            <v>0</v>
          </cell>
          <cell r="AA229">
            <v>0</v>
          </cell>
          <cell r="AB229">
            <v>0</v>
          </cell>
        </row>
        <row r="230">
          <cell r="G230" t="str">
            <v xml:space="preserve">DE03-0802      </v>
          </cell>
          <cell r="H230" t="str">
            <v xml:space="preserve">SCREW-T.PAN H.CR.T2           </v>
          </cell>
          <cell r="I230" t="str">
            <v xml:space="preserve">Ø3*8L                        </v>
          </cell>
          <cell r="J230" t="str">
            <v>1</v>
          </cell>
          <cell r="K230" t="str">
            <v>5</v>
          </cell>
          <cell r="L230" t="str">
            <v xml:space="preserve"> PCS </v>
          </cell>
          <cell r="M230">
            <v>4</v>
          </cell>
          <cell r="N230">
            <v>4</v>
          </cell>
          <cell r="O230" t="str">
            <v xml:space="preserve">S1730 </v>
          </cell>
          <cell r="P230" t="str">
            <v>WON</v>
          </cell>
          <cell r="Q230">
            <v>2.2000000000000002</v>
          </cell>
          <cell r="R230">
            <v>3</v>
          </cell>
          <cell r="S230">
            <v>0</v>
          </cell>
          <cell r="T230">
            <v>8.8000000000000007</v>
          </cell>
          <cell r="U230">
            <v>12</v>
          </cell>
          <cell r="V230">
            <v>0</v>
          </cell>
          <cell r="W230">
            <v>0</v>
          </cell>
          <cell r="X230">
            <v>0</v>
          </cell>
          <cell r="Y230">
            <v>12</v>
          </cell>
          <cell r="Z230">
            <v>0</v>
          </cell>
          <cell r="AA230">
            <v>0</v>
          </cell>
          <cell r="AB230">
            <v>0</v>
          </cell>
        </row>
        <row r="231">
          <cell r="G231" t="str">
            <v xml:space="preserve">8554-0010      </v>
          </cell>
          <cell r="H231" t="str">
            <v xml:space="preserve">VINYL-CONT COVER              </v>
          </cell>
          <cell r="I231" t="str">
            <v xml:space="preserve">                              </v>
          </cell>
          <cell r="J231" t="str">
            <v>6</v>
          </cell>
          <cell r="K231" t="str">
            <v>5</v>
          </cell>
          <cell r="L231" t="str">
            <v xml:space="preserve"> PCS </v>
          </cell>
          <cell r="M231">
            <v>1</v>
          </cell>
          <cell r="N231">
            <v>1</v>
          </cell>
          <cell r="O231" t="str">
            <v xml:space="preserve">C0230 </v>
          </cell>
          <cell r="P231" t="str">
            <v>WON</v>
          </cell>
          <cell r="Q231">
            <v>0</v>
          </cell>
          <cell r="R231">
            <v>0</v>
          </cell>
          <cell r="S231">
            <v>11</v>
          </cell>
          <cell r="T231">
            <v>0</v>
          </cell>
          <cell r="U231">
            <v>0</v>
          </cell>
          <cell r="V231">
            <v>11</v>
          </cell>
          <cell r="W231">
            <v>0</v>
          </cell>
          <cell r="X231">
            <v>0</v>
          </cell>
          <cell r="Y231">
            <v>11</v>
          </cell>
          <cell r="Z231">
            <v>0</v>
          </cell>
          <cell r="AA231">
            <v>0</v>
          </cell>
          <cell r="AB231">
            <v>0</v>
          </cell>
        </row>
        <row r="232">
          <cell r="G232" t="str">
            <v xml:space="preserve">4802-0041      </v>
          </cell>
          <cell r="H232" t="str">
            <v xml:space="preserve">TEMP ASS'Y-MANUAL KJ(L)       </v>
          </cell>
          <cell r="I232" t="str">
            <v xml:space="preserve">                              </v>
          </cell>
          <cell r="J232" t="str">
            <v>4</v>
          </cell>
          <cell r="K232" t="str">
            <v>4</v>
          </cell>
          <cell r="L232" t="str">
            <v xml:space="preserve"> PCS </v>
          </cell>
          <cell r="M232">
            <v>1</v>
          </cell>
          <cell r="N232">
            <v>1</v>
          </cell>
          <cell r="P232" t="str">
            <v xml:space="preserve">   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G233" t="str">
            <v xml:space="preserve">5151-0043      </v>
          </cell>
          <cell r="H233" t="str">
            <v xml:space="preserve">BASE-TEMP MANUAL              </v>
          </cell>
          <cell r="I233" t="str">
            <v xml:space="preserve">                              </v>
          </cell>
          <cell r="J233" t="str">
            <v>6</v>
          </cell>
          <cell r="K233" t="str">
            <v>5</v>
          </cell>
          <cell r="L233" t="str">
            <v xml:space="preserve"> PCS </v>
          </cell>
          <cell r="M233">
            <v>1</v>
          </cell>
          <cell r="N233">
            <v>1</v>
          </cell>
          <cell r="O233" t="str">
            <v xml:space="preserve">D0190 </v>
          </cell>
          <cell r="P233" t="str">
            <v>WON</v>
          </cell>
          <cell r="Q233">
            <v>210</v>
          </cell>
          <cell r="R233">
            <v>210</v>
          </cell>
          <cell r="S233">
            <v>0</v>
          </cell>
          <cell r="T233">
            <v>210</v>
          </cell>
          <cell r="U233">
            <v>210</v>
          </cell>
          <cell r="V233">
            <v>0</v>
          </cell>
          <cell r="W233">
            <v>0</v>
          </cell>
          <cell r="X233">
            <v>0</v>
          </cell>
          <cell r="Y233">
            <v>210</v>
          </cell>
          <cell r="Z233">
            <v>0</v>
          </cell>
          <cell r="AA233">
            <v>0</v>
          </cell>
          <cell r="AB233">
            <v>0</v>
          </cell>
        </row>
        <row r="234">
          <cell r="G234" t="str">
            <v xml:space="preserve">8257-0020      </v>
          </cell>
          <cell r="H234" t="str">
            <v xml:space="preserve">TRAY-MANUAL                   </v>
          </cell>
          <cell r="I234" t="str">
            <v xml:space="preserve">                              </v>
          </cell>
          <cell r="J234" t="str">
            <v>6</v>
          </cell>
          <cell r="K234" t="str">
            <v>5</v>
          </cell>
          <cell r="L234" t="str">
            <v xml:space="preserve"> PCS </v>
          </cell>
          <cell r="M234">
            <v>1</v>
          </cell>
          <cell r="N234">
            <v>1</v>
          </cell>
          <cell r="O234" t="str">
            <v xml:space="preserve">D0190 </v>
          </cell>
          <cell r="P234" t="str">
            <v>WON</v>
          </cell>
          <cell r="Q234">
            <v>53</v>
          </cell>
          <cell r="R234">
            <v>53</v>
          </cell>
          <cell r="S234">
            <v>0</v>
          </cell>
          <cell r="T234">
            <v>53</v>
          </cell>
          <cell r="U234">
            <v>53</v>
          </cell>
          <cell r="V234">
            <v>0</v>
          </cell>
          <cell r="W234">
            <v>0</v>
          </cell>
          <cell r="X234">
            <v>0</v>
          </cell>
          <cell r="Y234">
            <v>53</v>
          </cell>
          <cell r="Z234">
            <v>0</v>
          </cell>
          <cell r="AA234">
            <v>0</v>
          </cell>
          <cell r="AB234">
            <v>0</v>
          </cell>
        </row>
        <row r="235">
          <cell r="G235" t="str">
            <v xml:space="preserve">4451-0030      </v>
          </cell>
          <cell r="H235" t="str">
            <v xml:space="preserve">KNOB ASS'Y-TEMP.EURO          </v>
          </cell>
          <cell r="I235" t="str">
            <v xml:space="preserve">                              </v>
          </cell>
          <cell r="J235" t="str">
            <v>6</v>
          </cell>
          <cell r="K235" t="str">
            <v>5</v>
          </cell>
          <cell r="L235" t="str">
            <v xml:space="preserve"> PCS </v>
          </cell>
          <cell r="M235">
            <v>1</v>
          </cell>
          <cell r="N235">
            <v>1</v>
          </cell>
          <cell r="O235" t="str">
            <v xml:space="preserve">D0850 </v>
          </cell>
          <cell r="P235" t="str">
            <v>WON</v>
          </cell>
          <cell r="Q235">
            <v>49</v>
          </cell>
          <cell r="R235">
            <v>49</v>
          </cell>
          <cell r="S235">
            <v>0</v>
          </cell>
          <cell r="T235">
            <v>49</v>
          </cell>
          <cell r="U235">
            <v>49</v>
          </cell>
          <cell r="V235">
            <v>0</v>
          </cell>
          <cell r="W235">
            <v>0</v>
          </cell>
          <cell r="X235">
            <v>0</v>
          </cell>
          <cell r="Y235">
            <v>49</v>
          </cell>
          <cell r="Z235">
            <v>0</v>
          </cell>
          <cell r="AA235">
            <v>0</v>
          </cell>
          <cell r="AB235">
            <v>0</v>
          </cell>
        </row>
        <row r="236">
          <cell r="G236" t="str">
            <v xml:space="preserve">9710-0040      </v>
          </cell>
          <cell r="H236" t="str">
            <v xml:space="preserve">SNAP-RING                     </v>
          </cell>
          <cell r="I236" t="str">
            <v xml:space="preserve">Ø4                           </v>
          </cell>
          <cell r="J236" t="str">
            <v>6</v>
          </cell>
          <cell r="K236" t="str">
            <v>5</v>
          </cell>
          <cell r="L236" t="str">
            <v xml:space="preserve"> PCS </v>
          </cell>
          <cell r="M236">
            <v>1</v>
          </cell>
          <cell r="N236">
            <v>1</v>
          </cell>
          <cell r="O236" t="str">
            <v xml:space="preserve">W0160 </v>
          </cell>
          <cell r="P236" t="str">
            <v>WON</v>
          </cell>
          <cell r="Q236">
            <v>0</v>
          </cell>
          <cell r="R236">
            <v>0</v>
          </cell>
          <cell r="S236">
            <v>4</v>
          </cell>
          <cell r="T236">
            <v>0</v>
          </cell>
          <cell r="U236">
            <v>0</v>
          </cell>
          <cell r="V236">
            <v>4</v>
          </cell>
          <cell r="W236">
            <v>0</v>
          </cell>
          <cell r="X236">
            <v>0</v>
          </cell>
          <cell r="Y236">
            <v>4</v>
          </cell>
          <cell r="Z236">
            <v>0</v>
          </cell>
          <cell r="AA236">
            <v>0</v>
          </cell>
          <cell r="AB236">
            <v>0</v>
          </cell>
        </row>
        <row r="237">
          <cell r="G237" t="str">
            <v xml:space="preserve">4101-0050      </v>
          </cell>
          <cell r="H237" t="str">
            <v xml:space="preserve">CABLE ASS'Y-TEMP              </v>
          </cell>
          <cell r="I237" t="str">
            <v xml:space="preserve">                              </v>
          </cell>
          <cell r="J237" t="str">
            <v>6</v>
          </cell>
          <cell r="K237" t="str">
            <v>5</v>
          </cell>
          <cell r="L237" t="str">
            <v xml:space="preserve"> PCS </v>
          </cell>
          <cell r="M237">
            <v>1</v>
          </cell>
          <cell r="N237">
            <v>1</v>
          </cell>
          <cell r="O237" t="str">
            <v xml:space="preserve">M0210 </v>
          </cell>
          <cell r="P237" t="str">
            <v>WON</v>
          </cell>
          <cell r="Q237">
            <v>0</v>
          </cell>
          <cell r="R237">
            <v>0</v>
          </cell>
          <cell r="S237">
            <v>440</v>
          </cell>
          <cell r="T237">
            <v>0</v>
          </cell>
          <cell r="U237">
            <v>0</v>
          </cell>
          <cell r="V237">
            <v>440</v>
          </cell>
          <cell r="W237">
            <v>0</v>
          </cell>
          <cell r="X237">
            <v>0</v>
          </cell>
          <cell r="Y237">
            <v>440</v>
          </cell>
          <cell r="Z237">
            <v>0</v>
          </cell>
          <cell r="AA237">
            <v>0</v>
          </cell>
          <cell r="AB237">
            <v>0</v>
          </cell>
        </row>
        <row r="238">
          <cell r="G238" t="str">
            <v xml:space="preserve">DH05-1202      </v>
          </cell>
          <cell r="H238" t="str">
            <v xml:space="preserve">SCREW-T.TRUSS H.CR T2         </v>
          </cell>
          <cell r="I238" t="str">
            <v xml:space="preserve">Φ5*12L                       </v>
          </cell>
          <cell r="J238" t="str">
            <v>1</v>
          </cell>
          <cell r="K238" t="str">
            <v>5</v>
          </cell>
          <cell r="L238" t="str">
            <v xml:space="preserve"> PCS </v>
          </cell>
          <cell r="M238">
            <v>1</v>
          </cell>
          <cell r="N238">
            <v>1</v>
          </cell>
          <cell r="O238" t="str">
            <v xml:space="preserve">S1730 </v>
          </cell>
          <cell r="P238" t="str">
            <v>WON</v>
          </cell>
          <cell r="Q238">
            <v>5.9</v>
          </cell>
          <cell r="R238">
            <v>7</v>
          </cell>
          <cell r="S238">
            <v>0</v>
          </cell>
          <cell r="T238">
            <v>5.9</v>
          </cell>
          <cell r="U238">
            <v>7</v>
          </cell>
          <cell r="V238">
            <v>0</v>
          </cell>
          <cell r="W238">
            <v>0</v>
          </cell>
          <cell r="X238">
            <v>0</v>
          </cell>
          <cell r="Y238">
            <v>7</v>
          </cell>
          <cell r="Z238">
            <v>0</v>
          </cell>
          <cell r="AA238">
            <v>0</v>
          </cell>
          <cell r="AB238">
            <v>0</v>
          </cell>
        </row>
        <row r="239">
          <cell r="G239" t="str">
            <v xml:space="preserve">6852-0010      </v>
          </cell>
          <cell r="H239" t="str">
            <v xml:space="preserve">LEVER-ARC                     </v>
          </cell>
          <cell r="I239" t="str">
            <v xml:space="preserve">                              </v>
          </cell>
          <cell r="J239" t="str">
            <v>6</v>
          </cell>
          <cell r="K239" t="str">
            <v>5</v>
          </cell>
          <cell r="L239" t="str">
            <v xml:space="preserve"> PCS </v>
          </cell>
          <cell r="M239">
            <v>1</v>
          </cell>
          <cell r="N239">
            <v>1</v>
          </cell>
          <cell r="O239" t="str">
            <v xml:space="preserve">D1360 </v>
          </cell>
          <cell r="P239" t="str">
            <v>WON</v>
          </cell>
          <cell r="Q239">
            <v>0</v>
          </cell>
          <cell r="R239">
            <v>0</v>
          </cell>
          <cell r="S239">
            <v>45</v>
          </cell>
          <cell r="T239">
            <v>0</v>
          </cell>
          <cell r="U239">
            <v>0</v>
          </cell>
          <cell r="V239">
            <v>45</v>
          </cell>
          <cell r="W239">
            <v>0</v>
          </cell>
          <cell r="X239">
            <v>0</v>
          </cell>
          <cell r="Y239">
            <v>45</v>
          </cell>
          <cell r="Z239">
            <v>0</v>
          </cell>
          <cell r="AA239">
            <v>0</v>
          </cell>
          <cell r="AB239">
            <v>0</v>
          </cell>
        </row>
        <row r="240">
          <cell r="G240" t="str">
            <v xml:space="preserve">4326-0010      </v>
          </cell>
          <cell r="H240" t="str">
            <v xml:space="preserve">GUIDE ASS'Y-TEMP.             </v>
          </cell>
          <cell r="I240" t="str">
            <v xml:space="preserve">                              </v>
          </cell>
          <cell r="J240" t="str">
            <v>4</v>
          </cell>
          <cell r="K240" t="str">
            <v>4</v>
          </cell>
          <cell r="L240" t="str">
            <v xml:space="preserve"> PCS </v>
          </cell>
          <cell r="M240">
            <v>1</v>
          </cell>
          <cell r="N240">
            <v>1</v>
          </cell>
          <cell r="P240" t="str">
            <v xml:space="preserve">   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G241" t="str">
            <v xml:space="preserve">6203-0020      </v>
          </cell>
          <cell r="H241" t="str">
            <v xml:space="preserve">GUIDE-TEMP                    </v>
          </cell>
          <cell r="I241" t="str">
            <v xml:space="preserve">                              </v>
          </cell>
          <cell r="J241" t="str">
            <v>6</v>
          </cell>
          <cell r="K241" t="str">
            <v>5</v>
          </cell>
          <cell r="L241" t="str">
            <v xml:space="preserve"> PCS </v>
          </cell>
          <cell r="M241">
            <v>1</v>
          </cell>
          <cell r="N241">
            <v>1</v>
          </cell>
          <cell r="O241" t="str">
            <v xml:space="preserve">D0850 </v>
          </cell>
          <cell r="P241" t="str">
            <v>WON</v>
          </cell>
          <cell r="Q241">
            <v>38</v>
          </cell>
          <cell r="R241">
            <v>38</v>
          </cell>
          <cell r="S241">
            <v>0</v>
          </cell>
          <cell r="T241">
            <v>38</v>
          </cell>
          <cell r="U241">
            <v>38</v>
          </cell>
          <cell r="V241">
            <v>0</v>
          </cell>
          <cell r="W241">
            <v>0</v>
          </cell>
          <cell r="X241">
            <v>0</v>
          </cell>
          <cell r="Y241">
            <v>38</v>
          </cell>
          <cell r="Z241">
            <v>0</v>
          </cell>
          <cell r="AA241">
            <v>0</v>
          </cell>
          <cell r="AB241">
            <v>0</v>
          </cell>
        </row>
        <row r="242">
          <cell r="G242" t="str">
            <v xml:space="preserve">6551-0030      </v>
          </cell>
          <cell r="H242" t="str">
            <v xml:space="preserve">ILLUMINATION-TEMP.GUIDE       </v>
          </cell>
          <cell r="I242" t="str">
            <v xml:space="preserve">                              </v>
          </cell>
          <cell r="J242" t="str">
            <v>6</v>
          </cell>
          <cell r="K242" t="str">
            <v>5</v>
          </cell>
          <cell r="L242" t="str">
            <v xml:space="preserve"> PCS </v>
          </cell>
          <cell r="M242">
            <v>1</v>
          </cell>
          <cell r="N242">
            <v>1</v>
          </cell>
          <cell r="O242" t="str">
            <v xml:space="preserve">D0850 </v>
          </cell>
          <cell r="P242" t="str">
            <v>WON</v>
          </cell>
          <cell r="Q242">
            <v>40</v>
          </cell>
          <cell r="R242">
            <v>40</v>
          </cell>
          <cell r="S242">
            <v>0</v>
          </cell>
          <cell r="T242">
            <v>40</v>
          </cell>
          <cell r="U242">
            <v>40</v>
          </cell>
          <cell r="V242">
            <v>0</v>
          </cell>
          <cell r="W242">
            <v>0</v>
          </cell>
          <cell r="X242">
            <v>0</v>
          </cell>
          <cell r="Y242">
            <v>40</v>
          </cell>
          <cell r="Z242">
            <v>0</v>
          </cell>
          <cell r="AA242">
            <v>0</v>
          </cell>
          <cell r="AB242">
            <v>0</v>
          </cell>
        </row>
        <row r="243">
          <cell r="G243" t="str">
            <v xml:space="preserve">7908-0160      </v>
          </cell>
          <cell r="H243" t="str">
            <v xml:space="preserve">SPRING-SLIDE                  </v>
          </cell>
          <cell r="I243" t="str">
            <v xml:space="preserve">                              </v>
          </cell>
          <cell r="J243" t="str">
            <v>3</v>
          </cell>
          <cell r="K243" t="str">
            <v>5</v>
          </cell>
          <cell r="L243" t="str">
            <v xml:space="preserve"> PCS </v>
          </cell>
          <cell r="M243">
            <v>1</v>
          </cell>
          <cell r="N243">
            <v>1</v>
          </cell>
          <cell r="O243" t="str">
            <v xml:space="preserve">C0470 </v>
          </cell>
          <cell r="P243" t="str">
            <v>JPY</v>
          </cell>
          <cell r="Q243">
            <v>0</v>
          </cell>
          <cell r="R243">
            <v>0</v>
          </cell>
          <cell r="S243">
            <v>10</v>
          </cell>
          <cell r="T243">
            <v>0</v>
          </cell>
          <cell r="U243">
            <v>0</v>
          </cell>
          <cell r="V243">
            <v>115.89</v>
          </cell>
          <cell r="W243">
            <v>115.89</v>
          </cell>
          <cell r="X243">
            <v>115.89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G244" t="str">
            <v xml:space="preserve">4002-0270      </v>
          </cell>
          <cell r="H244" t="str">
            <v xml:space="preserve">AMP ASS'Y-MODE                </v>
          </cell>
          <cell r="I244" t="str">
            <v xml:space="preserve">                              </v>
          </cell>
          <cell r="J244" t="str">
            <v>6</v>
          </cell>
          <cell r="K244" t="str">
            <v>5</v>
          </cell>
          <cell r="L244" t="str">
            <v xml:space="preserve"> PCS </v>
          </cell>
          <cell r="M244">
            <v>1</v>
          </cell>
          <cell r="N244">
            <v>1</v>
          </cell>
          <cell r="O244" t="str">
            <v xml:space="preserve">D1630 </v>
          </cell>
          <cell r="P244" t="str">
            <v>WON</v>
          </cell>
          <cell r="Q244">
            <v>0</v>
          </cell>
          <cell r="R244">
            <v>0</v>
          </cell>
          <cell r="S244">
            <v>5100</v>
          </cell>
          <cell r="T244">
            <v>0</v>
          </cell>
          <cell r="U244">
            <v>0</v>
          </cell>
          <cell r="V244">
            <v>5100</v>
          </cell>
          <cell r="W244">
            <v>0</v>
          </cell>
          <cell r="X244">
            <v>0</v>
          </cell>
          <cell r="Y244">
            <v>5100</v>
          </cell>
          <cell r="Z244">
            <v>0</v>
          </cell>
          <cell r="AA244">
            <v>0</v>
          </cell>
          <cell r="AB244">
            <v>0</v>
          </cell>
        </row>
        <row r="245">
          <cell r="G245" t="str">
            <v xml:space="preserve">7910-0011K     </v>
          </cell>
          <cell r="H245" t="str">
            <v xml:space="preserve">SWITCH-MODE                   </v>
          </cell>
          <cell r="I245" t="str">
            <v xml:space="preserve">                              </v>
          </cell>
          <cell r="J245" t="str">
            <v>6</v>
          </cell>
          <cell r="K245" t="str">
            <v>5</v>
          </cell>
          <cell r="L245" t="str">
            <v xml:space="preserve"> PCS </v>
          </cell>
          <cell r="M245">
            <v>1</v>
          </cell>
          <cell r="N245">
            <v>1</v>
          </cell>
          <cell r="O245" t="str">
            <v xml:space="preserve">H1080 </v>
          </cell>
          <cell r="P245" t="str">
            <v>WON</v>
          </cell>
          <cell r="Q245">
            <v>0</v>
          </cell>
          <cell r="R245">
            <v>0</v>
          </cell>
          <cell r="S245">
            <v>2500</v>
          </cell>
          <cell r="T245">
            <v>0</v>
          </cell>
          <cell r="U245">
            <v>0</v>
          </cell>
          <cell r="V245">
            <v>2500</v>
          </cell>
          <cell r="W245">
            <v>0</v>
          </cell>
          <cell r="X245">
            <v>0</v>
          </cell>
          <cell r="Y245">
            <v>2500</v>
          </cell>
          <cell r="Z245">
            <v>0</v>
          </cell>
          <cell r="AA245">
            <v>0</v>
          </cell>
          <cell r="AB245">
            <v>0</v>
          </cell>
        </row>
        <row r="246">
          <cell r="G246" t="str">
            <v xml:space="preserve">6856-1781      </v>
          </cell>
          <cell r="H246" t="str">
            <v xml:space="preserve">LABEL-CONTROL                 </v>
          </cell>
          <cell r="I246" t="str">
            <v xml:space="preserve">                              </v>
          </cell>
          <cell r="J246" t="str">
            <v>6</v>
          </cell>
          <cell r="K246" t="str">
            <v>7</v>
          </cell>
          <cell r="L246" t="str">
            <v xml:space="preserve"> PCS </v>
          </cell>
          <cell r="M246">
            <v>1</v>
          </cell>
          <cell r="N246">
            <v>1</v>
          </cell>
          <cell r="O246" t="str">
            <v xml:space="preserve">H0580 </v>
          </cell>
          <cell r="P246" t="str">
            <v>WON</v>
          </cell>
          <cell r="Q246">
            <v>0</v>
          </cell>
          <cell r="R246">
            <v>15</v>
          </cell>
          <cell r="S246">
            <v>0</v>
          </cell>
          <cell r="T246">
            <v>0</v>
          </cell>
          <cell r="U246">
            <v>15</v>
          </cell>
          <cell r="V246">
            <v>0</v>
          </cell>
          <cell r="W246">
            <v>0</v>
          </cell>
          <cell r="X246">
            <v>0</v>
          </cell>
          <cell r="Y246">
            <v>15</v>
          </cell>
          <cell r="Z246">
            <v>0</v>
          </cell>
          <cell r="AA246">
            <v>0</v>
          </cell>
          <cell r="AB246">
            <v>0</v>
          </cell>
        </row>
        <row r="247">
          <cell r="G247" t="str">
            <v xml:space="preserve">3001-0181      </v>
          </cell>
          <cell r="H247" t="str">
            <v xml:space="preserve">HEATER UNIT-MANUAL(L)         </v>
          </cell>
          <cell r="I247" t="str">
            <v xml:space="preserve">                              </v>
          </cell>
          <cell r="J247" t="str">
            <v>4</v>
          </cell>
          <cell r="K247" t="str">
            <v>3</v>
          </cell>
          <cell r="L247" t="str">
            <v xml:space="preserve"> PCS </v>
          </cell>
          <cell r="M247">
            <v>1</v>
          </cell>
          <cell r="N247">
            <v>1</v>
          </cell>
          <cell r="P247" t="str">
            <v xml:space="preserve">   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G248" t="str">
            <v xml:space="preserve">4353-0052      </v>
          </cell>
          <cell r="H248" t="str">
            <v xml:space="preserve">H/CORE ASS'Y-W/PACKING(L)     </v>
          </cell>
          <cell r="I248" t="str">
            <v xml:space="preserve">                              </v>
          </cell>
          <cell r="J248" t="str">
            <v>4</v>
          </cell>
          <cell r="K248" t="str">
            <v>4</v>
          </cell>
          <cell r="L248" t="str">
            <v xml:space="preserve"> PCS </v>
          </cell>
          <cell r="M248">
            <v>1</v>
          </cell>
          <cell r="N248">
            <v>1</v>
          </cell>
          <cell r="P248" t="str">
            <v xml:space="preserve">   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G249" t="str">
            <v xml:space="preserve">7901-0890      </v>
          </cell>
          <cell r="H249" t="str">
            <v xml:space="preserve">SEAL-TANK HEATER CORE         </v>
          </cell>
          <cell r="I249" t="str">
            <v xml:space="preserve">7t*10w*465L                   </v>
          </cell>
          <cell r="J249" t="str">
            <v>6</v>
          </cell>
          <cell r="K249" t="str">
            <v>5</v>
          </cell>
          <cell r="L249" t="str">
            <v xml:space="preserve"> PCS </v>
          </cell>
          <cell r="M249">
            <v>2</v>
          </cell>
          <cell r="N249">
            <v>2</v>
          </cell>
          <cell r="O249" t="str">
            <v xml:space="preserve">J0170 </v>
          </cell>
          <cell r="P249" t="str">
            <v>WON</v>
          </cell>
          <cell r="Q249">
            <v>50</v>
          </cell>
          <cell r="R249">
            <v>55</v>
          </cell>
          <cell r="S249">
            <v>0</v>
          </cell>
          <cell r="T249">
            <v>100</v>
          </cell>
          <cell r="U249">
            <v>110</v>
          </cell>
          <cell r="V249">
            <v>0</v>
          </cell>
          <cell r="W249">
            <v>0</v>
          </cell>
          <cell r="X249">
            <v>0</v>
          </cell>
          <cell r="Y249">
            <v>110</v>
          </cell>
          <cell r="Z249">
            <v>0</v>
          </cell>
          <cell r="AA249">
            <v>0</v>
          </cell>
          <cell r="AB249">
            <v>0</v>
          </cell>
        </row>
        <row r="250">
          <cell r="G250" t="str">
            <v xml:space="preserve">7901-0900      </v>
          </cell>
          <cell r="H250" t="str">
            <v xml:space="preserve">SEAL-SIDE HEATER CORE         </v>
          </cell>
          <cell r="I250" t="str">
            <v xml:space="preserve">7t*10w*152L                   </v>
          </cell>
          <cell r="J250" t="str">
            <v>6</v>
          </cell>
          <cell r="K250" t="str">
            <v>5</v>
          </cell>
          <cell r="L250" t="str">
            <v xml:space="preserve"> PCS </v>
          </cell>
          <cell r="M250">
            <v>2</v>
          </cell>
          <cell r="N250">
            <v>2</v>
          </cell>
          <cell r="O250" t="str">
            <v xml:space="preserve">J0170 </v>
          </cell>
          <cell r="P250" t="str">
            <v>WON</v>
          </cell>
          <cell r="Q250">
            <v>20</v>
          </cell>
          <cell r="R250">
            <v>23</v>
          </cell>
          <cell r="S250">
            <v>0</v>
          </cell>
          <cell r="T250">
            <v>40</v>
          </cell>
          <cell r="U250">
            <v>46</v>
          </cell>
          <cell r="V250">
            <v>0</v>
          </cell>
          <cell r="W250">
            <v>0</v>
          </cell>
          <cell r="X250">
            <v>0</v>
          </cell>
          <cell r="Y250">
            <v>46</v>
          </cell>
          <cell r="Z250">
            <v>0</v>
          </cell>
          <cell r="AA250">
            <v>0</v>
          </cell>
          <cell r="AB250">
            <v>0</v>
          </cell>
        </row>
        <row r="251">
          <cell r="G251" t="str">
            <v xml:space="preserve">6355-0051      </v>
          </cell>
          <cell r="H251" t="str">
            <v xml:space="preserve">HEATER CORE                   </v>
          </cell>
          <cell r="I251" t="str">
            <v xml:space="preserve">193.5W*152H*35D               </v>
          </cell>
          <cell r="J251" t="str">
            <v>4</v>
          </cell>
          <cell r="K251" t="str">
            <v>4</v>
          </cell>
          <cell r="L251" t="str">
            <v xml:space="preserve"> PCS </v>
          </cell>
          <cell r="M251">
            <v>1</v>
          </cell>
          <cell r="N251">
            <v>1</v>
          </cell>
          <cell r="O251" t="str">
            <v xml:space="preserve">111HS </v>
          </cell>
          <cell r="P251" t="str">
            <v xml:space="preserve">   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G252" t="str">
            <v xml:space="preserve">8255-0010      </v>
          </cell>
          <cell r="H252" t="str">
            <v xml:space="preserve">TUBE-HTR CORE                 </v>
          </cell>
          <cell r="I252" t="str">
            <v xml:space="preserve">0.32t                         </v>
          </cell>
          <cell r="J252" t="str">
            <v>4</v>
          </cell>
          <cell r="K252" t="str">
            <v>4</v>
          </cell>
          <cell r="L252" t="str">
            <v xml:space="preserve"> PCS </v>
          </cell>
          <cell r="M252">
            <v>22</v>
          </cell>
          <cell r="N252">
            <v>22</v>
          </cell>
          <cell r="P252" t="str">
            <v xml:space="preserve">   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G253" t="str">
            <v xml:space="preserve">4370-321D      </v>
          </cell>
          <cell r="H253" t="str">
            <v xml:space="preserve">MATERIAL OF HEATER TUBE       </v>
          </cell>
          <cell r="I253" t="str">
            <v xml:space="preserve">0.32*70*C                     </v>
          </cell>
          <cell r="J253" t="str">
            <v>3</v>
          </cell>
          <cell r="K253" t="str">
            <v>6</v>
          </cell>
          <cell r="L253" t="str">
            <v xml:space="preserve"> Kg  </v>
          </cell>
          <cell r="M253">
            <v>1.0500000000000001E-2</v>
          </cell>
          <cell r="N253">
            <v>0.23100000000000001</v>
          </cell>
          <cell r="O253" t="str">
            <v xml:space="preserve">O0120 </v>
          </cell>
          <cell r="P253" t="str">
            <v>JPY</v>
          </cell>
          <cell r="Q253">
            <v>0</v>
          </cell>
          <cell r="R253">
            <v>0</v>
          </cell>
          <cell r="S253">
            <v>488</v>
          </cell>
          <cell r="T253">
            <v>0</v>
          </cell>
          <cell r="U253">
            <v>0</v>
          </cell>
          <cell r="V253">
            <v>1306.404792</v>
          </cell>
          <cell r="W253">
            <v>1306.404792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G254" t="str">
            <v xml:space="preserve">6052-0011      </v>
          </cell>
          <cell r="H254" t="str">
            <v xml:space="preserve">FIN-H/CORE                    </v>
          </cell>
          <cell r="I254" t="str">
            <v xml:space="preserve">0.11t(35+0-0.15→33+0-0.15)   </v>
          </cell>
          <cell r="J254" t="str">
            <v>4</v>
          </cell>
          <cell r="K254" t="str">
            <v>4</v>
          </cell>
          <cell r="L254" t="str">
            <v xml:space="preserve"> PCS </v>
          </cell>
          <cell r="M254">
            <v>23</v>
          </cell>
          <cell r="N254">
            <v>23</v>
          </cell>
          <cell r="P254" t="str">
            <v xml:space="preserve">   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G255" t="str">
            <v xml:space="preserve">4311-0351D     </v>
          </cell>
          <cell r="H255" t="str">
            <v xml:space="preserve">MATERIAL OF H/CORE FIN        </v>
          </cell>
          <cell r="I255" t="str">
            <v xml:space="preserve">0.11*35*C                     </v>
          </cell>
          <cell r="J255" t="str">
            <v>1</v>
          </cell>
          <cell r="K255" t="str">
            <v>6</v>
          </cell>
          <cell r="L255" t="str">
            <v xml:space="preserve"> Kg  </v>
          </cell>
          <cell r="M255">
            <v>1.37E-2</v>
          </cell>
          <cell r="N255">
            <v>0.31509999999999999</v>
          </cell>
          <cell r="O255" t="str">
            <v xml:space="preserve">S0340 </v>
          </cell>
          <cell r="P255" t="str">
            <v>WON</v>
          </cell>
          <cell r="Q255">
            <v>0</v>
          </cell>
          <cell r="R255">
            <v>0</v>
          </cell>
          <cell r="S255">
            <v>5350</v>
          </cell>
          <cell r="T255">
            <v>0</v>
          </cell>
          <cell r="U255">
            <v>0</v>
          </cell>
          <cell r="V255">
            <v>1685.7850000000001</v>
          </cell>
          <cell r="W255">
            <v>0</v>
          </cell>
          <cell r="X255">
            <v>0</v>
          </cell>
          <cell r="Y255">
            <v>1685.7850000000001</v>
          </cell>
          <cell r="Z255">
            <v>0</v>
          </cell>
          <cell r="AA255">
            <v>0</v>
          </cell>
          <cell r="AB255">
            <v>0</v>
          </cell>
        </row>
        <row r="256">
          <cell r="G256" t="str">
            <v xml:space="preserve">4801-0010      </v>
          </cell>
          <cell r="H256" t="str">
            <v xml:space="preserve">TANK ASS'Y-UPPER              </v>
          </cell>
          <cell r="I256" t="str">
            <v xml:space="preserve">                              </v>
          </cell>
          <cell r="J256" t="str">
            <v>4</v>
          </cell>
          <cell r="K256" t="str">
            <v>4</v>
          </cell>
          <cell r="L256" t="str">
            <v xml:space="preserve"> PCS </v>
          </cell>
          <cell r="M256">
            <v>1</v>
          </cell>
          <cell r="N256">
            <v>1</v>
          </cell>
          <cell r="P256" t="str">
            <v xml:space="preserve">   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G257" t="str">
            <v xml:space="preserve">5751-0010      </v>
          </cell>
          <cell r="H257" t="str">
            <v xml:space="preserve">DIVIDE-PLATE                  </v>
          </cell>
          <cell r="I257" t="str">
            <v xml:space="preserve">2.0t                          </v>
          </cell>
          <cell r="J257" t="str">
            <v>6</v>
          </cell>
          <cell r="K257" t="str">
            <v>5</v>
          </cell>
          <cell r="L257" t="str">
            <v xml:space="preserve"> PCS </v>
          </cell>
          <cell r="M257">
            <v>1</v>
          </cell>
          <cell r="N257">
            <v>1</v>
          </cell>
          <cell r="O257" t="str">
            <v xml:space="preserve">S0680 </v>
          </cell>
          <cell r="P257" t="str">
            <v>WON</v>
          </cell>
          <cell r="Q257">
            <v>5</v>
          </cell>
          <cell r="R257">
            <v>5</v>
          </cell>
          <cell r="S257">
            <v>0</v>
          </cell>
          <cell r="T257">
            <v>5</v>
          </cell>
          <cell r="U257">
            <v>5</v>
          </cell>
          <cell r="V257">
            <v>0</v>
          </cell>
          <cell r="W257">
            <v>0</v>
          </cell>
          <cell r="X257">
            <v>0</v>
          </cell>
          <cell r="Y257">
            <v>5</v>
          </cell>
          <cell r="Z257">
            <v>0</v>
          </cell>
          <cell r="AA257">
            <v>0</v>
          </cell>
          <cell r="AB257">
            <v>0</v>
          </cell>
        </row>
        <row r="258">
          <cell r="G258" t="str">
            <v xml:space="preserve">4320-211D      </v>
          </cell>
          <cell r="H258" t="str">
            <v xml:space="preserve">MATERIAL OF HEATER DIVIDE     </v>
          </cell>
          <cell r="I258" t="str">
            <v xml:space="preserve">2.0*21*C                      </v>
          </cell>
          <cell r="J258" t="str">
            <v>3</v>
          </cell>
          <cell r="K258" t="str">
            <v>6</v>
          </cell>
          <cell r="L258" t="str">
            <v xml:space="preserve"> Kg  </v>
          </cell>
          <cell r="M258">
            <v>4.0000000000000001E-3</v>
          </cell>
          <cell r="N258">
            <v>4.0000000000000001E-3</v>
          </cell>
          <cell r="O258" t="str">
            <v xml:space="preserve">O0120 </v>
          </cell>
          <cell r="P258" t="str">
            <v>JPY</v>
          </cell>
          <cell r="Q258">
            <v>0</v>
          </cell>
          <cell r="R258">
            <v>0</v>
          </cell>
          <cell r="S258">
            <v>576</v>
          </cell>
          <cell r="T258">
            <v>0</v>
          </cell>
          <cell r="U258">
            <v>0</v>
          </cell>
          <cell r="V258">
            <v>26.701056000000005</v>
          </cell>
          <cell r="W258">
            <v>26.701056000000005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G259" t="str">
            <v xml:space="preserve">6054-0010      </v>
          </cell>
          <cell r="H259" t="str">
            <v xml:space="preserve">FLANGE-TANK                   </v>
          </cell>
          <cell r="I259" t="str">
            <v xml:space="preserve">3.0t                          </v>
          </cell>
          <cell r="J259" t="str">
            <v>6</v>
          </cell>
          <cell r="K259" t="str">
            <v>5</v>
          </cell>
          <cell r="L259" t="str">
            <v xml:space="preserve"> PCS </v>
          </cell>
          <cell r="M259">
            <v>2</v>
          </cell>
          <cell r="N259">
            <v>2</v>
          </cell>
          <cell r="O259" t="str">
            <v xml:space="preserve">S0680 </v>
          </cell>
          <cell r="P259" t="str">
            <v>WON</v>
          </cell>
          <cell r="Q259">
            <v>40</v>
          </cell>
          <cell r="R259">
            <v>70</v>
          </cell>
          <cell r="S259">
            <v>0</v>
          </cell>
          <cell r="T259">
            <v>80</v>
          </cell>
          <cell r="U259">
            <v>140</v>
          </cell>
          <cell r="V259">
            <v>0</v>
          </cell>
          <cell r="W259">
            <v>0</v>
          </cell>
          <cell r="X259">
            <v>0</v>
          </cell>
          <cell r="Y259">
            <v>140</v>
          </cell>
          <cell r="Z259">
            <v>0</v>
          </cell>
          <cell r="AA259">
            <v>0</v>
          </cell>
          <cell r="AB259">
            <v>0</v>
          </cell>
        </row>
        <row r="260">
          <cell r="G260" t="str">
            <v xml:space="preserve">HJFG-0002      </v>
          </cell>
          <cell r="H260" t="str">
            <v xml:space="preserve">MATERIAL OF FLANGE            </v>
          </cell>
          <cell r="I260" t="str">
            <v xml:space="preserve">3.0*37*C                      </v>
          </cell>
          <cell r="J260" t="str">
            <v>3</v>
          </cell>
          <cell r="K260" t="str">
            <v>6</v>
          </cell>
          <cell r="L260" t="str">
            <v xml:space="preserve"> Kg  </v>
          </cell>
          <cell r="M260">
            <v>1.0999999999999999E-2</v>
          </cell>
          <cell r="N260">
            <v>2.1999999999999999E-2</v>
          </cell>
          <cell r="O260" t="str">
            <v xml:space="preserve">O0120 </v>
          </cell>
          <cell r="P260" t="str">
            <v>JPY</v>
          </cell>
          <cell r="Q260">
            <v>0</v>
          </cell>
          <cell r="R260">
            <v>0</v>
          </cell>
          <cell r="S260">
            <v>708</v>
          </cell>
          <cell r="T260">
            <v>0</v>
          </cell>
          <cell r="U260">
            <v>0</v>
          </cell>
          <cell r="V260">
            <v>180.51026399999998</v>
          </cell>
          <cell r="W260">
            <v>180.51026399999998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G261" t="str">
            <v xml:space="preserve">5251-0010      </v>
          </cell>
          <cell r="H261" t="str">
            <v xml:space="preserve">TANK-UPPER                    </v>
          </cell>
          <cell r="I261" t="str">
            <v xml:space="preserve">1.0t±0.05                    </v>
          </cell>
          <cell r="J261" t="str">
            <v>6</v>
          </cell>
          <cell r="K261" t="str">
            <v>5</v>
          </cell>
          <cell r="L261" t="str">
            <v xml:space="preserve"> PCS </v>
          </cell>
          <cell r="M261">
            <v>1</v>
          </cell>
          <cell r="N261">
            <v>1</v>
          </cell>
          <cell r="O261" t="str">
            <v xml:space="preserve">S0680 </v>
          </cell>
          <cell r="P261" t="str">
            <v>WON</v>
          </cell>
          <cell r="Q261">
            <v>35</v>
          </cell>
          <cell r="R261">
            <v>45</v>
          </cell>
          <cell r="S261">
            <v>0</v>
          </cell>
          <cell r="T261">
            <v>35</v>
          </cell>
          <cell r="U261">
            <v>45</v>
          </cell>
          <cell r="V261">
            <v>0</v>
          </cell>
          <cell r="W261">
            <v>0</v>
          </cell>
          <cell r="X261">
            <v>0</v>
          </cell>
          <cell r="Y261">
            <v>45</v>
          </cell>
          <cell r="Z261">
            <v>0</v>
          </cell>
          <cell r="AA261">
            <v>0</v>
          </cell>
          <cell r="AB261">
            <v>0</v>
          </cell>
        </row>
        <row r="262">
          <cell r="G262" t="str">
            <v xml:space="preserve">4310-2421      </v>
          </cell>
          <cell r="H262" t="str">
            <v xml:space="preserve">MATERIAL OF HEATER TANK       </v>
          </cell>
          <cell r="I262" t="str">
            <v xml:space="preserve">1.0*242*C                     </v>
          </cell>
          <cell r="J262" t="str">
            <v>3</v>
          </cell>
          <cell r="K262" t="str">
            <v>6</v>
          </cell>
          <cell r="L262" t="str">
            <v xml:space="preserve"> Kg  </v>
          </cell>
          <cell r="M262">
            <v>4.4999999999999998E-2</v>
          </cell>
          <cell r="N262">
            <v>4.4999999999999998E-2</v>
          </cell>
          <cell r="O262" t="str">
            <v xml:space="preserve">O0120 </v>
          </cell>
          <cell r="P262" t="str">
            <v>JPY</v>
          </cell>
          <cell r="Q262">
            <v>0</v>
          </cell>
          <cell r="R262">
            <v>0</v>
          </cell>
          <cell r="S262">
            <v>508</v>
          </cell>
          <cell r="T262">
            <v>0</v>
          </cell>
          <cell r="U262">
            <v>0</v>
          </cell>
          <cell r="V262">
            <v>264.92453999999998</v>
          </cell>
          <cell r="W262">
            <v>264.92453999999998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G263" t="str">
            <v xml:space="preserve">5251-0020      </v>
          </cell>
          <cell r="H263" t="str">
            <v xml:space="preserve">TANK-LOWER                    </v>
          </cell>
          <cell r="I263" t="str">
            <v xml:space="preserve">1.0t±0.05                    </v>
          </cell>
          <cell r="J263" t="str">
            <v>6</v>
          </cell>
          <cell r="K263" t="str">
            <v>5</v>
          </cell>
          <cell r="L263" t="str">
            <v xml:space="preserve"> PCS </v>
          </cell>
          <cell r="M263">
            <v>1</v>
          </cell>
          <cell r="N263">
            <v>1</v>
          </cell>
          <cell r="O263" t="str">
            <v xml:space="preserve">S0680 </v>
          </cell>
          <cell r="P263" t="str">
            <v>WON</v>
          </cell>
          <cell r="Q263">
            <v>35</v>
          </cell>
          <cell r="R263">
            <v>45</v>
          </cell>
          <cell r="S263">
            <v>0</v>
          </cell>
          <cell r="T263">
            <v>35</v>
          </cell>
          <cell r="U263">
            <v>45</v>
          </cell>
          <cell r="V263">
            <v>0</v>
          </cell>
          <cell r="W263">
            <v>0</v>
          </cell>
          <cell r="X263">
            <v>0</v>
          </cell>
          <cell r="Y263">
            <v>45</v>
          </cell>
          <cell r="Z263">
            <v>0</v>
          </cell>
          <cell r="AA263">
            <v>0</v>
          </cell>
          <cell r="AB263">
            <v>0</v>
          </cell>
        </row>
        <row r="264">
          <cell r="G264" t="str">
            <v xml:space="preserve">4310-2421      </v>
          </cell>
          <cell r="H264" t="str">
            <v xml:space="preserve">MATERIAL OF HEATER TANK       </v>
          </cell>
          <cell r="I264" t="str">
            <v xml:space="preserve">1.0*242*C                     </v>
          </cell>
          <cell r="J264" t="str">
            <v>3</v>
          </cell>
          <cell r="K264" t="str">
            <v>6</v>
          </cell>
          <cell r="L264" t="str">
            <v xml:space="preserve"> Kg  </v>
          </cell>
          <cell r="M264">
            <v>4.4999999999999998E-2</v>
          </cell>
          <cell r="N264">
            <v>4.4999999999999998E-2</v>
          </cell>
          <cell r="O264" t="str">
            <v xml:space="preserve">O0120 </v>
          </cell>
          <cell r="P264" t="str">
            <v>JPY</v>
          </cell>
          <cell r="Q264">
            <v>0</v>
          </cell>
          <cell r="R264">
            <v>0</v>
          </cell>
          <cell r="S264">
            <v>508</v>
          </cell>
          <cell r="T264">
            <v>0</v>
          </cell>
          <cell r="U264">
            <v>0</v>
          </cell>
          <cell r="V264">
            <v>264.92453999999998</v>
          </cell>
          <cell r="W264">
            <v>264.92453999999998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G265" t="str">
            <v xml:space="preserve">7306-0020      </v>
          </cell>
          <cell r="H265" t="str">
            <v xml:space="preserve">PLATE-HEATER CORE             </v>
          </cell>
          <cell r="I265" t="str">
            <v xml:space="preserve">1.0t±0.05                    </v>
          </cell>
          <cell r="J265" t="str">
            <v>6</v>
          </cell>
          <cell r="K265" t="str">
            <v>5</v>
          </cell>
          <cell r="L265" t="str">
            <v xml:space="preserve"> PCS </v>
          </cell>
          <cell r="M265">
            <v>2</v>
          </cell>
          <cell r="N265">
            <v>2</v>
          </cell>
          <cell r="O265" t="str">
            <v xml:space="preserve">S0680 </v>
          </cell>
          <cell r="P265" t="str">
            <v>WON</v>
          </cell>
          <cell r="Q265">
            <v>35</v>
          </cell>
          <cell r="R265">
            <v>40</v>
          </cell>
          <cell r="S265">
            <v>0</v>
          </cell>
          <cell r="T265">
            <v>70</v>
          </cell>
          <cell r="U265">
            <v>80</v>
          </cell>
          <cell r="V265">
            <v>0</v>
          </cell>
          <cell r="W265">
            <v>0</v>
          </cell>
          <cell r="X265">
            <v>0</v>
          </cell>
          <cell r="Y265">
            <v>80</v>
          </cell>
          <cell r="Z265">
            <v>0</v>
          </cell>
          <cell r="AA265">
            <v>0</v>
          </cell>
          <cell r="AB265">
            <v>0</v>
          </cell>
        </row>
        <row r="266">
          <cell r="G266" t="str">
            <v xml:space="preserve">4310-2321      </v>
          </cell>
          <cell r="H266" t="str">
            <v xml:space="preserve">MATERIAL OF HEATER PLATE      </v>
          </cell>
          <cell r="I266" t="str">
            <v xml:space="preserve">1.0*232*C                     </v>
          </cell>
          <cell r="J266" t="str">
            <v>3</v>
          </cell>
          <cell r="K266" t="str">
            <v>6</v>
          </cell>
          <cell r="L266" t="str">
            <v xml:space="preserve"> Kg  </v>
          </cell>
          <cell r="M266">
            <v>3.8199999999999998E-2</v>
          </cell>
          <cell r="N266">
            <v>7.6399999999999996E-2</v>
          </cell>
          <cell r="O266" t="str">
            <v xml:space="preserve">O0120 </v>
          </cell>
          <cell r="P266" t="str">
            <v>JPY</v>
          </cell>
          <cell r="Q266">
            <v>0</v>
          </cell>
          <cell r="R266">
            <v>0</v>
          </cell>
          <cell r="S266">
            <v>508</v>
          </cell>
          <cell r="T266">
            <v>0</v>
          </cell>
          <cell r="U266">
            <v>0</v>
          </cell>
          <cell r="V266">
            <v>449.78299680000003</v>
          </cell>
          <cell r="W266">
            <v>449.78299680000003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G267" t="str">
            <v xml:space="preserve">MC61-1001      </v>
          </cell>
          <cell r="H267" t="str">
            <v xml:space="preserve">메타크린                      </v>
          </cell>
          <cell r="I267" t="str">
            <v xml:space="preserve">                              </v>
          </cell>
          <cell r="J267" t="str">
            <v>1</v>
          </cell>
          <cell r="K267" t="str">
            <v>7</v>
          </cell>
          <cell r="L267" t="str">
            <v xml:space="preserve"> Kg  </v>
          </cell>
          <cell r="M267">
            <v>0.2</v>
          </cell>
          <cell r="N267">
            <v>0.2</v>
          </cell>
          <cell r="O267" t="str">
            <v xml:space="preserve">C0310 </v>
          </cell>
          <cell r="P267" t="str">
            <v>WON</v>
          </cell>
          <cell r="Q267">
            <v>0</v>
          </cell>
          <cell r="R267">
            <v>0</v>
          </cell>
          <cell r="S267">
            <v>1330</v>
          </cell>
          <cell r="T267">
            <v>0</v>
          </cell>
          <cell r="U267">
            <v>0</v>
          </cell>
          <cell r="V267">
            <v>266</v>
          </cell>
          <cell r="W267">
            <v>0</v>
          </cell>
          <cell r="X267">
            <v>0</v>
          </cell>
          <cell r="Y267">
            <v>266</v>
          </cell>
          <cell r="Z267">
            <v>0</v>
          </cell>
          <cell r="AA267">
            <v>0</v>
          </cell>
          <cell r="AB267">
            <v>0</v>
          </cell>
        </row>
        <row r="268">
          <cell r="G268" t="str">
            <v xml:space="preserve">LN29-9950      </v>
          </cell>
          <cell r="H268" t="str">
            <v xml:space="preserve">LIQ N2 GAS                    </v>
          </cell>
          <cell r="I268" t="str">
            <v xml:space="preserve">                              </v>
          </cell>
          <cell r="J268" t="str">
            <v>1</v>
          </cell>
          <cell r="K268" t="str">
            <v>7</v>
          </cell>
          <cell r="L268" t="str">
            <v xml:space="preserve"> L   </v>
          </cell>
          <cell r="M268">
            <v>2</v>
          </cell>
          <cell r="N268">
            <v>2</v>
          </cell>
          <cell r="O268" t="str">
            <v xml:space="preserve">H0130 </v>
          </cell>
          <cell r="P268" t="str">
            <v>WON</v>
          </cell>
          <cell r="Q268">
            <v>0</v>
          </cell>
          <cell r="R268">
            <v>0</v>
          </cell>
          <cell r="S268">
            <v>160</v>
          </cell>
          <cell r="T268">
            <v>0</v>
          </cell>
          <cell r="U268">
            <v>0</v>
          </cell>
          <cell r="V268">
            <v>320</v>
          </cell>
          <cell r="W268">
            <v>0</v>
          </cell>
          <cell r="X268">
            <v>0</v>
          </cell>
          <cell r="Y268">
            <v>320</v>
          </cell>
          <cell r="Z268">
            <v>0</v>
          </cell>
          <cell r="AA268">
            <v>0</v>
          </cell>
          <cell r="AB268">
            <v>0</v>
          </cell>
        </row>
        <row r="269">
          <cell r="G269" t="str">
            <v xml:space="preserve">NBFX-0001      </v>
          </cell>
          <cell r="H269" t="str">
            <v xml:space="preserve">NOCOLOK BRAZ'G FLUX           </v>
          </cell>
          <cell r="I269" t="str">
            <v xml:space="preserve">NO100                         </v>
          </cell>
          <cell r="J269" t="str">
            <v>1</v>
          </cell>
          <cell r="K269" t="str">
            <v>7</v>
          </cell>
          <cell r="L269" t="str">
            <v xml:space="preserve"> Kg  </v>
          </cell>
          <cell r="M269">
            <v>0.03</v>
          </cell>
          <cell r="N269">
            <v>0.03</v>
          </cell>
          <cell r="O269" t="str">
            <v xml:space="preserve">K0260 </v>
          </cell>
          <cell r="P269" t="str">
            <v>WON</v>
          </cell>
          <cell r="Q269">
            <v>0</v>
          </cell>
          <cell r="R269">
            <v>0</v>
          </cell>
          <cell r="S269">
            <v>6000</v>
          </cell>
          <cell r="T269">
            <v>0</v>
          </cell>
          <cell r="U269">
            <v>0</v>
          </cell>
          <cell r="V269">
            <v>180</v>
          </cell>
          <cell r="W269">
            <v>0</v>
          </cell>
          <cell r="X269">
            <v>0</v>
          </cell>
          <cell r="Y269">
            <v>180</v>
          </cell>
          <cell r="Z269">
            <v>0</v>
          </cell>
          <cell r="AA269">
            <v>0</v>
          </cell>
          <cell r="AB269">
            <v>0</v>
          </cell>
        </row>
        <row r="270">
          <cell r="G270" t="str">
            <v xml:space="preserve">NEWP-0001      </v>
          </cell>
          <cell r="H270" t="str">
            <v xml:space="preserve">Dn.NEW PUNCH OIL              </v>
          </cell>
          <cell r="I270" t="str">
            <v xml:space="preserve">200L                          </v>
          </cell>
          <cell r="J270" t="str">
            <v>1</v>
          </cell>
          <cell r="K270" t="str">
            <v>7</v>
          </cell>
          <cell r="L270" t="str">
            <v xml:space="preserve"> L   </v>
          </cell>
          <cell r="M270">
            <v>0.02</v>
          </cell>
          <cell r="N270">
            <v>0.02</v>
          </cell>
          <cell r="O270" t="str">
            <v xml:space="preserve">S2000 </v>
          </cell>
          <cell r="P270" t="str">
            <v>WON</v>
          </cell>
          <cell r="Q270">
            <v>0</v>
          </cell>
          <cell r="R270">
            <v>0</v>
          </cell>
          <cell r="S270">
            <v>1820</v>
          </cell>
          <cell r="T270">
            <v>0</v>
          </cell>
          <cell r="U270">
            <v>0</v>
          </cell>
          <cell r="V270">
            <v>36.4</v>
          </cell>
          <cell r="W270">
            <v>0</v>
          </cell>
          <cell r="X270">
            <v>0</v>
          </cell>
          <cell r="Y270">
            <v>36.4</v>
          </cell>
          <cell r="Z270">
            <v>0</v>
          </cell>
          <cell r="AA270">
            <v>0</v>
          </cell>
          <cell r="AB270">
            <v>0</v>
          </cell>
        </row>
        <row r="271">
          <cell r="G271" t="str">
            <v xml:space="preserve">NP40-1261      </v>
          </cell>
          <cell r="H271" t="str">
            <v xml:space="preserve">SURFACTANTS                   </v>
          </cell>
          <cell r="I271" t="str">
            <v xml:space="preserve">                              </v>
          </cell>
          <cell r="J271" t="str">
            <v>1</v>
          </cell>
          <cell r="K271" t="str">
            <v>7</v>
          </cell>
          <cell r="L271" t="str">
            <v xml:space="preserve"> L   </v>
          </cell>
          <cell r="M271">
            <v>2E-3</v>
          </cell>
          <cell r="N271">
            <v>2E-3</v>
          </cell>
          <cell r="O271" t="str">
            <v xml:space="preserve">P0100 </v>
          </cell>
          <cell r="P271" t="str">
            <v>WON</v>
          </cell>
          <cell r="Q271">
            <v>0</v>
          </cell>
          <cell r="R271">
            <v>0</v>
          </cell>
          <cell r="S271">
            <v>2000</v>
          </cell>
          <cell r="T271">
            <v>0</v>
          </cell>
          <cell r="U271">
            <v>0</v>
          </cell>
          <cell r="V271">
            <v>4</v>
          </cell>
          <cell r="W271">
            <v>0</v>
          </cell>
          <cell r="X271">
            <v>0</v>
          </cell>
          <cell r="Y271">
            <v>4</v>
          </cell>
          <cell r="Z271">
            <v>0</v>
          </cell>
          <cell r="AA271">
            <v>0</v>
          </cell>
          <cell r="AB271">
            <v>0</v>
          </cell>
        </row>
        <row r="272">
          <cell r="G272" t="str">
            <v xml:space="preserve">AF20-0001      </v>
          </cell>
          <cell r="H272" t="str">
            <v xml:space="preserve">Dr.PUNCH AF2AS                </v>
          </cell>
          <cell r="I272" t="str">
            <v xml:space="preserve">200                           </v>
          </cell>
          <cell r="J272" t="str">
            <v>1</v>
          </cell>
          <cell r="K272" t="str">
            <v>7</v>
          </cell>
          <cell r="L272" t="str">
            <v xml:space="preserve"> L   </v>
          </cell>
          <cell r="M272">
            <v>8.0000000000000002E-3</v>
          </cell>
          <cell r="N272">
            <v>8.0000000000000002E-3</v>
          </cell>
          <cell r="O272" t="str">
            <v xml:space="preserve">S2000 </v>
          </cell>
          <cell r="P272" t="str">
            <v>WON</v>
          </cell>
          <cell r="Q272">
            <v>0</v>
          </cell>
          <cell r="R272">
            <v>0</v>
          </cell>
          <cell r="S272">
            <v>3910</v>
          </cell>
          <cell r="T272">
            <v>0</v>
          </cell>
          <cell r="U272">
            <v>0</v>
          </cell>
          <cell r="V272">
            <v>31.28</v>
          </cell>
          <cell r="W272">
            <v>0</v>
          </cell>
          <cell r="X272">
            <v>0</v>
          </cell>
          <cell r="Y272">
            <v>31.28</v>
          </cell>
          <cell r="Z272">
            <v>0</v>
          </cell>
          <cell r="AA272">
            <v>0</v>
          </cell>
          <cell r="AB272">
            <v>0</v>
          </cell>
        </row>
        <row r="273">
          <cell r="G273" t="str">
            <v xml:space="preserve">7916-0010      </v>
          </cell>
          <cell r="H273" t="str">
            <v xml:space="preserve">SPACER                        </v>
          </cell>
          <cell r="I273" t="str">
            <v xml:space="preserve">2t                            </v>
          </cell>
          <cell r="J273" t="str">
            <v>6</v>
          </cell>
          <cell r="K273" t="str">
            <v>5</v>
          </cell>
          <cell r="L273" t="str">
            <v xml:space="preserve"> PCS </v>
          </cell>
          <cell r="M273">
            <v>2</v>
          </cell>
          <cell r="N273">
            <v>2</v>
          </cell>
          <cell r="O273" t="str">
            <v xml:space="preserve">D0190 </v>
          </cell>
          <cell r="P273" t="str">
            <v>WON</v>
          </cell>
          <cell r="Q273">
            <v>38</v>
          </cell>
          <cell r="R273">
            <v>45</v>
          </cell>
          <cell r="S273">
            <v>0</v>
          </cell>
          <cell r="T273">
            <v>76</v>
          </cell>
          <cell r="U273">
            <v>90</v>
          </cell>
          <cell r="V273">
            <v>0</v>
          </cell>
          <cell r="W273">
            <v>0</v>
          </cell>
          <cell r="X273">
            <v>0</v>
          </cell>
          <cell r="Y273">
            <v>90</v>
          </cell>
          <cell r="Z273">
            <v>0</v>
          </cell>
          <cell r="AA273">
            <v>0</v>
          </cell>
          <cell r="AB273">
            <v>0</v>
          </cell>
        </row>
        <row r="274">
          <cell r="G274" t="str">
            <v xml:space="preserve">7301-0340      </v>
          </cell>
          <cell r="H274" t="str">
            <v xml:space="preserve">PACKING-H/CORE                </v>
          </cell>
          <cell r="I274" t="str">
            <v xml:space="preserve">Ø18.3*Ø27*2t                </v>
          </cell>
          <cell r="J274" t="str">
            <v>6</v>
          </cell>
          <cell r="K274" t="str">
            <v>5</v>
          </cell>
          <cell r="L274" t="str">
            <v xml:space="preserve"> PCS </v>
          </cell>
          <cell r="M274">
            <v>2</v>
          </cell>
          <cell r="N274">
            <v>2</v>
          </cell>
          <cell r="O274" t="str">
            <v xml:space="preserve">H0850 </v>
          </cell>
          <cell r="P274" t="str">
            <v>WON</v>
          </cell>
          <cell r="Q274">
            <v>40</v>
          </cell>
          <cell r="R274">
            <v>70</v>
          </cell>
          <cell r="S274">
            <v>0</v>
          </cell>
          <cell r="T274">
            <v>80</v>
          </cell>
          <cell r="U274">
            <v>140</v>
          </cell>
          <cell r="V274">
            <v>0</v>
          </cell>
          <cell r="W274">
            <v>0</v>
          </cell>
          <cell r="X274">
            <v>0</v>
          </cell>
          <cell r="Y274">
            <v>140</v>
          </cell>
          <cell r="Z274">
            <v>0</v>
          </cell>
          <cell r="AA274">
            <v>0</v>
          </cell>
          <cell r="AB274">
            <v>0</v>
          </cell>
        </row>
        <row r="275">
          <cell r="G275" t="str">
            <v xml:space="preserve">7917-0010      </v>
          </cell>
          <cell r="H275" t="str">
            <v xml:space="preserve">SCREW-W/WASHER                </v>
          </cell>
          <cell r="I275" t="str">
            <v xml:space="preserve">M4*P0.7                       </v>
          </cell>
          <cell r="J275" t="str">
            <v>1</v>
          </cell>
          <cell r="K275" t="str">
            <v>5</v>
          </cell>
          <cell r="L275" t="str">
            <v xml:space="preserve"> PCS </v>
          </cell>
          <cell r="M275">
            <v>8</v>
          </cell>
          <cell r="N275">
            <v>8</v>
          </cell>
          <cell r="O275" t="str">
            <v xml:space="preserve">S1730 </v>
          </cell>
          <cell r="P275" t="str">
            <v>WON</v>
          </cell>
          <cell r="Q275">
            <v>0</v>
          </cell>
          <cell r="R275">
            <v>0</v>
          </cell>
          <cell r="S275">
            <v>35</v>
          </cell>
          <cell r="T275">
            <v>0</v>
          </cell>
          <cell r="U275">
            <v>0</v>
          </cell>
          <cell r="V275">
            <v>280</v>
          </cell>
          <cell r="W275">
            <v>0</v>
          </cell>
          <cell r="X275">
            <v>0</v>
          </cell>
          <cell r="Y275">
            <v>280</v>
          </cell>
          <cell r="Z275">
            <v>0</v>
          </cell>
          <cell r="AA275">
            <v>0</v>
          </cell>
          <cell r="AB275">
            <v>0</v>
          </cell>
        </row>
        <row r="276">
          <cell r="G276" t="str">
            <v xml:space="preserve">4626-1122      </v>
          </cell>
          <cell r="H276" t="str">
            <v xml:space="preserve">PIPE ASS'Y-HEATER CORE        </v>
          </cell>
          <cell r="I276" t="str">
            <v xml:space="preserve">                              </v>
          </cell>
          <cell r="J276" t="str">
            <v>6</v>
          </cell>
          <cell r="K276" t="str">
            <v>5</v>
          </cell>
          <cell r="L276" t="str">
            <v xml:space="preserve"> PCS </v>
          </cell>
          <cell r="M276">
            <v>2</v>
          </cell>
          <cell r="N276">
            <v>2</v>
          </cell>
          <cell r="O276" t="str">
            <v xml:space="preserve">D0430 </v>
          </cell>
          <cell r="P276" t="str">
            <v>WON</v>
          </cell>
          <cell r="Q276">
            <v>0</v>
          </cell>
          <cell r="R276">
            <v>0</v>
          </cell>
          <cell r="S276">
            <v>800</v>
          </cell>
          <cell r="T276">
            <v>0</v>
          </cell>
          <cell r="U276">
            <v>0</v>
          </cell>
          <cell r="V276">
            <v>1600</v>
          </cell>
          <cell r="W276">
            <v>0</v>
          </cell>
          <cell r="X276">
            <v>0</v>
          </cell>
          <cell r="Y276">
            <v>1600</v>
          </cell>
          <cell r="Z276">
            <v>0</v>
          </cell>
          <cell r="AA276">
            <v>0</v>
          </cell>
          <cell r="AB276">
            <v>0</v>
          </cell>
        </row>
        <row r="277">
          <cell r="G277" t="str">
            <v xml:space="preserve">5452-0041      </v>
          </cell>
          <cell r="H277" t="str">
            <v xml:space="preserve">CASE-HEATER UPPER             </v>
          </cell>
          <cell r="I277" t="str">
            <v xml:space="preserve">1.5t                          </v>
          </cell>
          <cell r="J277" t="str">
            <v>6</v>
          </cell>
          <cell r="K277" t="str">
            <v>5</v>
          </cell>
          <cell r="L277" t="str">
            <v xml:space="preserve"> PCS </v>
          </cell>
          <cell r="M277">
            <v>1</v>
          </cell>
          <cell r="N277">
            <v>1</v>
          </cell>
          <cell r="O277" t="str">
            <v xml:space="preserve">Y0020 </v>
          </cell>
          <cell r="P277" t="str">
            <v>WON</v>
          </cell>
          <cell r="Q277">
            <v>0</v>
          </cell>
          <cell r="R277">
            <v>0</v>
          </cell>
          <cell r="S277">
            <v>880</v>
          </cell>
          <cell r="T277">
            <v>0</v>
          </cell>
          <cell r="U277">
            <v>0</v>
          </cell>
          <cell r="V277">
            <v>880</v>
          </cell>
          <cell r="W277">
            <v>0</v>
          </cell>
          <cell r="X277">
            <v>0</v>
          </cell>
          <cell r="Y277">
            <v>880</v>
          </cell>
          <cell r="Z277">
            <v>0</v>
          </cell>
          <cell r="AA277">
            <v>0</v>
          </cell>
          <cell r="AB277">
            <v>0</v>
          </cell>
        </row>
        <row r="278">
          <cell r="G278" t="str">
            <v xml:space="preserve">9151-0010      </v>
          </cell>
          <cell r="H278" t="str">
            <v xml:space="preserve">CLIP CASE                     </v>
          </cell>
          <cell r="I278" t="str">
            <v xml:space="preserve">0.4t,백색도금                 </v>
          </cell>
          <cell r="J278" t="str">
            <v>6</v>
          </cell>
          <cell r="K278" t="str">
            <v>5</v>
          </cell>
          <cell r="L278" t="str">
            <v xml:space="preserve"> PCS </v>
          </cell>
          <cell r="M278">
            <v>3</v>
          </cell>
          <cell r="N278">
            <v>3</v>
          </cell>
          <cell r="O278" t="str">
            <v xml:space="preserve">T0130 </v>
          </cell>
          <cell r="P278" t="str">
            <v>WON</v>
          </cell>
          <cell r="Q278">
            <v>0</v>
          </cell>
          <cell r="R278">
            <v>0</v>
          </cell>
          <cell r="S278">
            <v>18</v>
          </cell>
          <cell r="T278">
            <v>0</v>
          </cell>
          <cell r="U278">
            <v>0</v>
          </cell>
          <cell r="V278">
            <v>54</v>
          </cell>
          <cell r="W278">
            <v>0</v>
          </cell>
          <cell r="X278">
            <v>0</v>
          </cell>
          <cell r="Y278">
            <v>54</v>
          </cell>
          <cell r="Z278">
            <v>0</v>
          </cell>
          <cell r="AA278">
            <v>0</v>
          </cell>
          <cell r="AB278">
            <v>0</v>
          </cell>
        </row>
        <row r="279">
          <cell r="G279" t="str">
            <v xml:space="preserve">5452-0054      </v>
          </cell>
          <cell r="H279" t="str">
            <v xml:space="preserve">CASE-HEATER LOWER             </v>
          </cell>
          <cell r="I279" t="str">
            <v xml:space="preserve">1.5t                          </v>
          </cell>
          <cell r="J279" t="str">
            <v>6</v>
          </cell>
          <cell r="K279" t="str">
            <v>5</v>
          </cell>
          <cell r="L279" t="str">
            <v xml:space="preserve"> PCS </v>
          </cell>
          <cell r="M279">
            <v>1</v>
          </cell>
          <cell r="N279">
            <v>1</v>
          </cell>
          <cell r="O279" t="str">
            <v xml:space="preserve">Y0020 </v>
          </cell>
          <cell r="P279" t="str">
            <v>WON</v>
          </cell>
          <cell r="Q279">
            <v>900</v>
          </cell>
          <cell r="R279">
            <v>990</v>
          </cell>
          <cell r="S279">
            <v>0</v>
          </cell>
          <cell r="T279">
            <v>900</v>
          </cell>
          <cell r="U279">
            <v>990</v>
          </cell>
          <cell r="V279">
            <v>0</v>
          </cell>
          <cell r="W279">
            <v>0</v>
          </cell>
          <cell r="X279">
            <v>0</v>
          </cell>
          <cell r="Y279">
            <v>990</v>
          </cell>
          <cell r="Z279">
            <v>0</v>
          </cell>
          <cell r="AA279">
            <v>0</v>
          </cell>
          <cell r="AB279">
            <v>0</v>
          </cell>
        </row>
        <row r="280">
          <cell r="G280" t="str">
            <v xml:space="preserve">5754-0033      </v>
          </cell>
          <cell r="H280" t="str">
            <v xml:space="preserve">DUCT-VENT                     </v>
          </cell>
          <cell r="I280" t="str">
            <v xml:space="preserve">1.5t                          </v>
          </cell>
          <cell r="J280" t="str">
            <v>6</v>
          </cell>
          <cell r="K280" t="str">
            <v>5</v>
          </cell>
          <cell r="L280" t="str">
            <v xml:space="preserve"> PCS </v>
          </cell>
          <cell r="M280">
            <v>1</v>
          </cell>
          <cell r="N280">
            <v>1</v>
          </cell>
          <cell r="O280" t="str">
            <v xml:space="preserve">Y0020 </v>
          </cell>
          <cell r="P280" t="str">
            <v>WON</v>
          </cell>
          <cell r="Q280">
            <v>0</v>
          </cell>
          <cell r="R280">
            <v>0</v>
          </cell>
          <cell r="S280">
            <v>430</v>
          </cell>
          <cell r="T280">
            <v>0</v>
          </cell>
          <cell r="U280">
            <v>0</v>
          </cell>
          <cell r="V280">
            <v>430</v>
          </cell>
          <cell r="W280">
            <v>0</v>
          </cell>
          <cell r="X280">
            <v>0</v>
          </cell>
          <cell r="Y280">
            <v>430</v>
          </cell>
          <cell r="Z280">
            <v>0</v>
          </cell>
          <cell r="AA280">
            <v>0</v>
          </cell>
          <cell r="AB280">
            <v>0</v>
          </cell>
        </row>
        <row r="281">
          <cell r="G281" t="str">
            <v xml:space="preserve">7901-0201      </v>
          </cell>
          <cell r="H281" t="str">
            <v xml:space="preserve">SEAL-VENT DUCT(1)             </v>
          </cell>
          <cell r="I281" t="str">
            <v xml:space="preserve">10t                           </v>
          </cell>
          <cell r="J281" t="str">
            <v>6</v>
          </cell>
          <cell r="K281" t="str">
            <v>5</v>
          </cell>
          <cell r="L281" t="str">
            <v xml:space="preserve"> PCS </v>
          </cell>
          <cell r="M281">
            <v>1</v>
          </cell>
          <cell r="N281">
            <v>1</v>
          </cell>
          <cell r="O281" t="str">
            <v xml:space="preserve">J0170 </v>
          </cell>
          <cell r="P281" t="str">
            <v>WON</v>
          </cell>
          <cell r="Q281">
            <v>71</v>
          </cell>
          <cell r="R281">
            <v>75</v>
          </cell>
          <cell r="S281">
            <v>0</v>
          </cell>
          <cell r="T281">
            <v>71</v>
          </cell>
          <cell r="U281">
            <v>75</v>
          </cell>
          <cell r="V281">
            <v>0</v>
          </cell>
          <cell r="W281">
            <v>0</v>
          </cell>
          <cell r="X281">
            <v>0</v>
          </cell>
          <cell r="Y281">
            <v>75</v>
          </cell>
          <cell r="Z281">
            <v>0</v>
          </cell>
          <cell r="AA281">
            <v>0</v>
          </cell>
          <cell r="AB281">
            <v>0</v>
          </cell>
        </row>
        <row r="282">
          <cell r="G282" t="str">
            <v xml:space="preserve">7901-0211      </v>
          </cell>
          <cell r="H282" t="str">
            <v xml:space="preserve">SEAL-VENT DUCT(2)             </v>
          </cell>
          <cell r="I282" t="str">
            <v xml:space="preserve">10t                           </v>
          </cell>
          <cell r="J282" t="str">
            <v>6</v>
          </cell>
          <cell r="K282" t="str">
            <v>5</v>
          </cell>
          <cell r="L282" t="str">
            <v xml:space="preserve"> PCS </v>
          </cell>
          <cell r="M282">
            <v>1</v>
          </cell>
          <cell r="N282">
            <v>1</v>
          </cell>
          <cell r="O282" t="str">
            <v xml:space="preserve">J0170 </v>
          </cell>
          <cell r="P282" t="str">
            <v>WON</v>
          </cell>
          <cell r="Q282">
            <v>77</v>
          </cell>
          <cell r="R282">
            <v>82</v>
          </cell>
          <cell r="S282">
            <v>0</v>
          </cell>
          <cell r="T282">
            <v>77</v>
          </cell>
          <cell r="U282">
            <v>82</v>
          </cell>
          <cell r="V282">
            <v>0</v>
          </cell>
          <cell r="W282">
            <v>0</v>
          </cell>
          <cell r="X282">
            <v>0</v>
          </cell>
          <cell r="Y282">
            <v>82</v>
          </cell>
          <cell r="Z282">
            <v>0</v>
          </cell>
          <cell r="AA282">
            <v>0</v>
          </cell>
          <cell r="AB282">
            <v>0</v>
          </cell>
        </row>
        <row r="283">
          <cell r="G283" t="str">
            <v xml:space="preserve">7901-0221      </v>
          </cell>
          <cell r="H283" t="str">
            <v xml:space="preserve">SEAL-VENT DUCT(3)             </v>
          </cell>
          <cell r="I283" t="str">
            <v xml:space="preserve">5t                            </v>
          </cell>
          <cell r="J283" t="str">
            <v>6</v>
          </cell>
          <cell r="K283" t="str">
            <v>5</v>
          </cell>
          <cell r="L283" t="str">
            <v xml:space="preserve"> PCS </v>
          </cell>
          <cell r="M283">
            <v>1</v>
          </cell>
          <cell r="N283">
            <v>1</v>
          </cell>
          <cell r="O283" t="str">
            <v xml:space="preserve">J0170 </v>
          </cell>
          <cell r="P283" t="str">
            <v>WON</v>
          </cell>
          <cell r="Q283">
            <v>0</v>
          </cell>
          <cell r="R283">
            <v>0</v>
          </cell>
          <cell r="S283">
            <v>23</v>
          </cell>
          <cell r="T283">
            <v>0</v>
          </cell>
          <cell r="U283">
            <v>0</v>
          </cell>
          <cell r="V283">
            <v>23</v>
          </cell>
          <cell r="W283">
            <v>0</v>
          </cell>
          <cell r="X283">
            <v>0</v>
          </cell>
          <cell r="Y283">
            <v>23</v>
          </cell>
          <cell r="Z283">
            <v>0</v>
          </cell>
          <cell r="AA283">
            <v>0</v>
          </cell>
          <cell r="AB283">
            <v>0</v>
          </cell>
        </row>
        <row r="284">
          <cell r="G284" t="str">
            <v xml:space="preserve">9153-0010      </v>
          </cell>
          <cell r="H284" t="str">
            <v xml:space="preserve">CLIP-CABLE                    </v>
          </cell>
          <cell r="I284" t="str">
            <v xml:space="preserve">0.5t                          </v>
          </cell>
          <cell r="J284" t="str">
            <v>6</v>
          </cell>
          <cell r="K284" t="str">
            <v>5</v>
          </cell>
          <cell r="L284" t="str">
            <v xml:space="preserve"> PCS </v>
          </cell>
          <cell r="M284">
            <v>1</v>
          </cell>
          <cell r="N284">
            <v>1</v>
          </cell>
          <cell r="O284" t="str">
            <v xml:space="preserve">T0130 </v>
          </cell>
          <cell r="P284" t="str">
            <v>WON</v>
          </cell>
          <cell r="Q284">
            <v>25</v>
          </cell>
          <cell r="R284">
            <v>35</v>
          </cell>
          <cell r="S284">
            <v>0</v>
          </cell>
          <cell r="T284">
            <v>25</v>
          </cell>
          <cell r="U284">
            <v>35</v>
          </cell>
          <cell r="V284">
            <v>0</v>
          </cell>
          <cell r="W284">
            <v>0</v>
          </cell>
          <cell r="X284">
            <v>0</v>
          </cell>
          <cell r="Y284">
            <v>35</v>
          </cell>
          <cell r="Z284">
            <v>0</v>
          </cell>
          <cell r="AA284">
            <v>0</v>
          </cell>
          <cell r="AB284">
            <v>0</v>
          </cell>
        </row>
        <row r="285">
          <cell r="G285" t="str">
            <v xml:space="preserve">7902-0010      </v>
          </cell>
          <cell r="H285" t="str">
            <v xml:space="preserve">SEAT-MIX CABLE                </v>
          </cell>
          <cell r="I285" t="str">
            <v xml:space="preserve">1.6t                          </v>
          </cell>
          <cell r="J285" t="str">
            <v>6</v>
          </cell>
          <cell r="K285" t="str">
            <v>5</v>
          </cell>
          <cell r="L285" t="str">
            <v xml:space="preserve"> PCS </v>
          </cell>
          <cell r="M285">
            <v>1</v>
          </cell>
          <cell r="N285">
            <v>1</v>
          </cell>
          <cell r="O285" t="str">
            <v xml:space="preserve">D1360 </v>
          </cell>
          <cell r="P285" t="str">
            <v>WON</v>
          </cell>
          <cell r="Q285">
            <v>0</v>
          </cell>
          <cell r="R285">
            <v>0</v>
          </cell>
          <cell r="S285">
            <v>35</v>
          </cell>
          <cell r="T285">
            <v>0</v>
          </cell>
          <cell r="U285">
            <v>0</v>
          </cell>
          <cell r="V285">
            <v>35</v>
          </cell>
          <cell r="W285">
            <v>0</v>
          </cell>
          <cell r="X285">
            <v>0</v>
          </cell>
          <cell r="Y285">
            <v>35</v>
          </cell>
          <cell r="Z285">
            <v>0</v>
          </cell>
          <cell r="AA285">
            <v>0</v>
          </cell>
          <cell r="AB285">
            <v>0</v>
          </cell>
        </row>
        <row r="286">
          <cell r="G286" t="str">
            <v xml:space="preserve">6852-0030      </v>
          </cell>
          <cell r="H286" t="str">
            <v xml:space="preserve">LEVER-MIX(1)                  </v>
          </cell>
          <cell r="I286" t="str">
            <v xml:space="preserve">1.6t                          </v>
          </cell>
          <cell r="J286" t="str">
            <v>6</v>
          </cell>
          <cell r="K286" t="str">
            <v>5</v>
          </cell>
          <cell r="L286" t="str">
            <v xml:space="preserve"> PCS </v>
          </cell>
          <cell r="M286">
            <v>1</v>
          </cell>
          <cell r="N286">
            <v>1</v>
          </cell>
          <cell r="O286" t="str">
            <v xml:space="preserve">D1360 </v>
          </cell>
          <cell r="P286" t="str">
            <v>WON</v>
          </cell>
          <cell r="Q286">
            <v>0</v>
          </cell>
          <cell r="R286">
            <v>0</v>
          </cell>
          <cell r="S286">
            <v>30</v>
          </cell>
          <cell r="T286">
            <v>0</v>
          </cell>
          <cell r="U286">
            <v>0</v>
          </cell>
          <cell r="V286">
            <v>30</v>
          </cell>
          <cell r="W286">
            <v>0</v>
          </cell>
          <cell r="X286">
            <v>0</v>
          </cell>
          <cell r="Y286">
            <v>30</v>
          </cell>
          <cell r="Z286">
            <v>0</v>
          </cell>
          <cell r="AA286">
            <v>0</v>
          </cell>
          <cell r="AB286">
            <v>0</v>
          </cell>
        </row>
        <row r="287">
          <cell r="G287" t="str">
            <v xml:space="preserve">6852-0040      </v>
          </cell>
          <cell r="H287" t="str">
            <v xml:space="preserve">LEVER-MIX(2)                  </v>
          </cell>
          <cell r="I287" t="str">
            <v xml:space="preserve">1.6t                          </v>
          </cell>
          <cell r="J287" t="str">
            <v>6</v>
          </cell>
          <cell r="K287" t="str">
            <v>5</v>
          </cell>
          <cell r="L287" t="str">
            <v xml:space="preserve"> PCS </v>
          </cell>
          <cell r="M287">
            <v>1</v>
          </cell>
          <cell r="N287">
            <v>1</v>
          </cell>
          <cell r="O287" t="str">
            <v xml:space="preserve">D1030 </v>
          </cell>
          <cell r="P287" t="str">
            <v>WON</v>
          </cell>
          <cell r="Q287">
            <v>0</v>
          </cell>
          <cell r="R287">
            <v>0</v>
          </cell>
          <cell r="S287">
            <v>140</v>
          </cell>
          <cell r="T287">
            <v>0</v>
          </cell>
          <cell r="U287">
            <v>0</v>
          </cell>
          <cell r="V287">
            <v>140</v>
          </cell>
          <cell r="W287">
            <v>0</v>
          </cell>
          <cell r="X287">
            <v>0</v>
          </cell>
          <cell r="Y287">
            <v>140</v>
          </cell>
          <cell r="Z287">
            <v>0</v>
          </cell>
          <cell r="AA287">
            <v>0</v>
          </cell>
          <cell r="AB287">
            <v>0</v>
          </cell>
        </row>
        <row r="288">
          <cell r="G288" t="str">
            <v xml:space="preserve">6852-0050      </v>
          </cell>
          <cell r="H288" t="str">
            <v xml:space="preserve">LEVER-VENT(1)                 </v>
          </cell>
          <cell r="I288" t="str">
            <v xml:space="preserve">                              </v>
          </cell>
          <cell r="J288" t="str">
            <v>6</v>
          </cell>
          <cell r="K288" t="str">
            <v>5</v>
          </cell>
          <cell r="L288" t="str">
            <v xml:space="preserve"> PCS </v>
          </cell>
          <cell r="M288">
            <v>1</v>
          </cell>
          <cell r="N288">
            <v>1</v>
          </cell>
          <cell r="O288" t="str">
            <v xml:space="preserve">Y0020 </v>
          </cell>
          <cell r="P288" t="str">
            <v>WON</v>
          </cell>
          <cell r="Q288">
            <v>0</v>
          </cell>
          <cell r="R288">
            <v>0</v>
          </cell>
          <cell r="S288">
            <v>60</v>
          </cell>
          <cell r="T288">
            <v>0</v>
          </cell>
          <cell r="U288">
            <v>0</v>
          </cell>
          <cell r="V288">
            <v>60</v>
          </cell>
          <cell r="W288">
            <v>0</v>
          </cell>
          <cell r="X288">
            <v>0</v>
          </cell>
          <cell r="Y288">
            <v>60</v>
          </cell>
          <cell r="Z288">
            <v>0</v>
          </cell>
          <cell r="AA288">
            <v>0</v>
          </cell>
          <cell r="AB288">
            <v>0</v>
          </cell>
        </row>
        <row r="289">
          <cell r="G289" t="str">
            <v xml:space="preserve">6852-0060      </v>
          </cell>
          <cell r="H289" t="str">
            <v xml:space="preserve">LEVER-VENT(2)                 </v>
          </cell>
          <cell r="I289" t="str">
            <v xml:space="preserve">                              </v>
          </cell>
          <cell r="J289" t="str">
            <v>6</v>
          </cell>
          <cell r="K289" t="str">
            <v>5</v>
          </cell>
          <cell r="L289" t="str">
            <v xml:space="preserve"> PCS </v>
          </cell>
          <cell r="M289">
            <v>1</v>
          </cell>
          <cell r="N289">
            <v>1</v>
          </cell>
          <cell r="O289" t="str">
            <v xml:space="preserve">Y0020 </v>
          </cell>
          <cell r="P289" t="str">
            <v>WON</v>
          </cell>
          <cell r="Q289">
            <v>0</v>
          </cell>
          <cell r="R289">
            <v>0</v>
          </cell>
          <cell r="S289">
            <v>60</v>
          </cell>
          <cell r="T289">
            <v>0</v>
          </cell>
          <cell r="U289">
            <v>0</v>
          </cell>
          <cell r="V289">
            <v>60</v>
          </cell>
          <cell r="W289">
            <v>0</v>
          </cell>
          <cell r="X289">
            <v>0</v>
          </cell>
          <cell r="Y289">
            <v>60</v>
          </cell>
          <cell r="Z289">
            <v>0</v>
          </cell>
          <cell r="AA289">
            <v>0</v>
          </cell>
          <cell r="AB289">
            <v>0</v>
          </cell>
        </row>
        <row r="290">
          <cell r="G290" t="str">
            <v xml:space="preserve">6852-0070      </v>
          </cell>
          <cell r="H290" t="str">
            <v xml:space="preserve">LEVER-DEF                     </v>
          </cell>
          <cell r="I290" t="str">
            <v xml:space="preserve">                              </v>
          </cell>
          <cell r="J290" t="str">
            <v>6</v>
          </cell>
          <cell r="K290" t="str">
            <v>5</v>
          </cell>
          <cell r="L290" t="str">
            <v xml:space="preserve"> PCS </v>
          </cell>
          <cell r="M290">
            <v>1</v>
          </cell>
          <cell r="N290">
            <v>1</v>
          </cell>
          <cell r="O290" t="str">
            <v xml:space="preserve">Y0020 </v>
          </cell>
          <cell r="P290" t="str">
            <v>WON</v>
          </cell>
          <cell r="Q290">
            <v>0</v>
          </cell>
          <cell r="R290">
            <v>0</v>
          </cell>
          <cell r="S290">
            <v>60</v>
          </cell>
          <cell r="T290">
            <v>0</v>
          </cell>
          <cell r="U290">
            <v>0</v>
          </cell>
          <cell r="V290">
            <v>60</v>
          </cell>
          <cell r="W290">
            <v>0</v>
          </cell>
          <cell r="X290">
            <v>0</v>
          </cell>
          <cell r="Y290">
            <v>60</v>
          </cell>
          <cell r="Z290">
            <v>0</v>
          </cell>
          <cell r="AA290">
            <v>0</v>
          </cell>
          <cell r="AB290">
            <v>0</v>
          </cell>
        </row>
        <row r="291">
          <cell r="G291" t="str">
            <v xml:space="preserve">6852-0080      </v>
          </cell>
          <cell r="H291" t="str">
            <v xml:space="preserve">LEVER-FOOT                    </v>
          </cell>
          <cell r="I291" t="str">
            <v xml:space="preserve">                              </v>
          </cell>
          <cell r="J291" t="str">
            <v>6</v>
          </cell>
          <cell r="K291" t="str">
            <v>5</v>
          </cell>
          <cell r="L291" t="str">
            <v xml:space="preserve"> PCS </v>
          </cell>
          <cell r="M291">
            <v>1</v>
          </cell>
          <cell r="N291">
            <v>1</v>
          </cell>
          <cell r="O291" t="str">
            <v xml:space="preserve">Y0020 </v>
          </cell>
          <cell r="P291" t="str">
            <v>WON</v>
          </cell>
          <cell r="Q291">
            <v>0</v>
          </cell>
          <cell r="R291">
            <v>0</v>
          </cell>
          <cell r="S291">
            <v>45</v>
          </cell>
          <cell r="T291">
            <v>0</v>
          </cell>
          <cell r="U291">
            <v>0</v>
          </cell>
          <cell r="V291">
            <v>45</v>
          </cell>
          <cell r="W291">
            <v>0</v>
          </cell>
          <cell r="X291">
            <v>0</v>
          </cell>
          <cell r="Y291">
            <v>45</v>
          </cell>
          <cell r="Z291">
            <v>0</v>
          </cell>
          <cell r="AA291">
            <v>0</v>
          </cell>
          <cell r="AB291">
            <v>0</v>
          </cell>
        </row>
        <row r="292">
          <cell r="G292" t="str">
            <v xml:space="preserve">6853-0010      </v>
          </cell>
          <cell r="H292" t="str">
            <v xml:space="preserve">LINK-FOOT                     </v>
          </cell>
          <cell r="I292" t="str">
            <v xml:space="preserve">                              </v>
          </cell>
          <cell r="J292" t="str">
            <v>6</v>
          </cell>
          <cell r="K292" t="str">
            <v>5</v>
          </cell>
          <cell r="L292" t="str">
            <v xml:space="preserve"> PCS </v>
          </cell>
          <cell r="M292">
            <v>1</v>
          </cell>
          <cell r="N292">
            <v>1</v>
          </cell>
          <cell r="O292" t="str">
            <v xml:space="preserve">Y0020 </v>
          </cell>
          <cell r="P292" t="str">
            <v>WON</v>
          </cell>
          <cell r="Q292">
            <v>45</v>
          </cell>
          <cell r="R292">
            <v>48</v>
          </cell>
          <cell r="S292">
            <v>0</v>
          </cell>
          <cell r="T292">
            <v>45</v>
          </cell>
          <cell r="U292">
            <v>48</v>
          </cell>
          <cell r="V292">
            <v>0</v>
          </cell>
          <cell r="W292">
            <v>0</v>
          </cell>
          <cell r="X292">
            <v>0</v>
          </cell>
          <cell r="Y292">
            <v>48</v>
          </cell>
          <cell r="Z292">
            <v>0</v>
          </cell>
          <cell r="AA292">
            <v>0</v>
          </cell>
          <cell r="AB292">
            <v>0</v>
          </cell>
        </row>
        <row r="293">
          <cell r="G293" t="str">
            <v xml:space="preserve">6853-0020      </v>
          </cell>
          <cell r="H293" t="str">
            <v xml:space="preserve">LINK-MAIN                     </v>
          </cell>
          <cell r="I293" t="str">
            <v xml:space="preserve">1.6t(PIN:SUM23,S15C)          </v>
          </cell>
          <cell r="J293" t="str">
            <v>6</v>
          </cell>
          <cell r="K293" t="str">
            <v>5</v>
          </cell>
          <cell r="L293" t="str">
            <v xml:space="preserve"> PCS </v>
          </cell>
          <cell r="M293">
            <v>1</v>
          </cell>
          <cell r="N293">
            <v>1</v>
          </cell>
          <cell r="O293" t="str">
            <v xml:space="preserve">H0880 </v>
          </cell>
          <cell r="P293" t="str">
            <v>WON</v>
          </cell>
          <cell r="Q293">
            <v>0</v>
          </cell>
          <cell r="R293">
            <v>0</v>
          </cell>
          <cell r="S293">
            <v>645</v>
          </cell>
          <cell r="T293">
            <v>0</v>
          </cell>
          <cell r="U293">
            <v>0</v>
          </cell>
          <cell r="V293">
            <v>645</v>
          </cell>
          <cell r="W293">
            <v>0</v>
          </cell>
          <cell r="X293">
            <v>0</v>
          </cell>
          <cell r="Y293">
            <v>645</v>
          </cell>
          <cell r="Z293">
            <v>0</v>
          </cell>
          <cell r="AA293">
            <v>0</v>
          </cell>
          <cell r="AB293">
            <v>0</v>
          </cell>
        </row>
        <row r="294">
          <cell r="G294" t="str">
            <v xml:space="preserve">4201-0010      </v>
          </cell>
          <cell r="H294" t="str">
            <v xml:space="preserve">DOOR ASS'Y-MIX                </v>
          </cell>
          <cell r="I294" t="str">
            <v xml:space="preserve">                              </v>
          </cell>
          <cell r="J294" t="str">
            <v>6</v>
          </cell>
          <cell r="K294" t="str">
            <v>5</v>
          </cell>
          <cell r="L294" t="str">
            <v xml:space="preserve"> PCS </v>
          </cell>
          <cell r="M294">
            <v>1</v>
          </cell>
          <cell r="N294">
            <v>1</v>
          </cell>
          <cell r="O294" t="str">
            <v xml:space="preserve">H0210 </v>
          </cell>
          <cell r="P294" t="str">
            <v>WON</v>
          </cell>
          <cell r="Q294">
            <v>0</v>
          </cell>
          <cell r="R294">
            <v>0</v>
          </cell>
          <cell r="S294">
            <v>35</v>
          </cell>
          <cell r="T294">
            <v>0</v>
          </cell>
          <cell r="U294">
            <v>0</v>
          </cell>
          <cell r="V294">
            <v>35</v>
          </cell>
          <cell r="W294">
            <v>0</v>
          </cell>
          <cell r="X294">
            <v>0</v>
          </cell>
          <cell r="Y294">
            <v>35</v>
          </cell>
          <cell r="Z294">
            <v>0</v>
          </cell>
          <cell r="AA294">
            <v>0</v>
          </cell>
          <cell r="AB294">
            <v>0</v>
          </cell>
        </row>
        <row r="295">
          <cell r="G295" t="str">
            <v xml:space="preserve">5755-0010      </v>
          </cell>
          <cell r="H295" t="str">
            <v xml:space="preserve">DOOR &amp; SHAFT                  </v>
          </cell>
          <cell r="I295" t="str">
            <v xml:space="preserve">                              </v>
          </cell>
          <cell r="J295" t="str">
            <v>6</v>
          </cell>
          <cell r="K295" t="str">
            <v>5</v>
          </cell>
          <cell r="L295" t="str">
            <v xml:space="preserve"> PCS </v>
          </cell>
          <cell r="M295">
            <v>1</v>
          </cell>
          <cell r="N295">
            <v>1</v>
          </cell>
          <cell r="O295" t="str">
            <v xml:space="preserve">D1030 </v>
          </cell>
          <cell r="P295" t="str">
            <v>WON</v>
          </cell>
          <cell r="Q295">
            <v>0</v>
          </cell>
          <cell r="R295">
            <v>0</v>
          </cell>
          <cell r="S295">
            <v>770</v>
          </cell>
          <cell r="T295">
            <v>0</v>
          </cell>
          <cell r="U295">
            <v>0</v>
          </cell>
          <cell r="V295">
            <v>770</v>
          </cell>
          <cell r="W295">
            <v>0</v>
          </cell>
          <cell r="X295">
            <v>0</v>
          </cell>
          <cell r="Y295">
            <v>770</v>
          </cell>
          <cell r="Z295">
            <v>0</v>
          </cell>
          <cell r="AA295">
            <v>0</v>
          </cell>
          <cell r="AB295">
            <v>0</v>
          </cell>
        </row>
        <row r="296">
          <cell r="G296" t="str">
            <v xml:space="preserve">5752-0010      </v>
          </cell>
          <cell r="H296" t="str">
            <v xml:space="preserve">DOOR-MIX                      </v>
          </cell>
          <cell r="I296" t="str">
            <v xml:space="preserve">0.8t                          </v>
          </cell>
          <cell r="J296" t="str">
            <v>6</v>
          </cell>
          <cell r="K296" t="str">
            <v>5</v>
          </cell>
          <cell r="L296" t="str">
            <v xml:space="preserve"> PCS </v>
          </cell>
          <cell r="M296">
            <v>1</v>
          </cell>
          <cell r="N296">
            <v>1</v>
          </cell>
          <cell r="O296" t="str">
            <v xml:space="preserve">S1330 </v>
          </cell>
          <cell r="P296" t="str">
            <v>WON</v>
          </cell>
          <cell r="Q296">
            <v>0</v>
          </cell>
          <cell r="R296">
            <v>0</v>
          </cell>
          <cell r="S296">
            <v>220</v>
          </cell>
          <cell r="T296">
            <v>0</v>
          </cell>
          <cell r="U296">
            <v>0</v>
          </cell>
          <cell r="V296">
            <v>220</v>
          </cell>
          <cell r="W296">
            <v>0</v>
          </cell>
          <cell r="X296">
            <v>0</v>
          </cell>
          <cell r="Y296">
            <v>220</v>
          </cell>
          <cell r="Z296">
            <v>0</v>
          </cell>
          <cell r="AA296">
            <v>0</v>
          </cell>
          <cell r="AB296">
            <v>0</v>
          </cell>
        </row>
        <row r="297">
          <cell r="G297" t="str">
            <v xml:space="preserve">7901-0230      </v>
          </cell>
          <cell r="H297" t="str">
            <v xml:space="preserve">SEAL-MIX DOOR(1)              </v>
          </cell>
          <cell r="I297" t="str">
            <v xml:space="preserve">5t                            </v>
          </cell>
          <cell r="J297" t="str">
            <v>6</v>
          </cell>
          <cell r="K297" t="str">
            <v>5</v>
          </cell>
          <cell r="L297" t="str">
            <v xml:space="preserve"> PCS </v>
          </cell>
          <cell r="M297">
            <v>1</v>
          </cell>
          <cell r="N297">
            <v>1</v>
          </cell>
          <cell r="O297" t="str">
            <v xml:space="preserve">J0170 </v>
          </cell>
          <cell r="P297" t="str">
            <v>WON</v>
          </cell>
          <cell r="Q297">
            <v>63</v>
          </cell>
          <cell r="R297">
            <v>67</v>
          </cell>
          <cell r="S297">
            <v>0</v>
          </cell>
          <cell r="T297">
            <v>63</v>
          </cell>
          <cell r="U297">
            <v>67</v>
          </cell>
          <cell r="V297">
            <v>0</v>
          </cell>
          <cell r="W297">
            <v>0</v>
          </cell>
          <cell r="X297">
            <v>0</v>
          </cell>
          <cell r="Y297">
            <v>67</v>
          </cell>
          <cell r="Z297">
            <v>0</v>
          </cell>
          <cell r="AA297">
            <v>0</v>
          </cell>
          <cell r="AB297">
            <v>0</v>
          </cell>
        </row>
        <row r="298">
          <cell r="G298" t="str">
            <v xml:space="preserve">7901-0240      </v>
          </cell>
          <cell r="H298" t="str">
            <v xml:space="preserve">SEAL-MIX DOOR(2)              </v>
          </cell>
          <cell r="I298" t="str">
            <v xml:space="preserve">5t                            </v>
          </cell>
          <cell r="J298" t="str">
            <v>6</v>
          </cell>
          <cell r="K298" t="str">
            <v>5</v>
          </cell>
          <cell r="L298" t="str">
            <v xml:space="preserve"> PCS </v>
          </cell>
          <cell r="M298">
            <v>1</v>
          </cell>
          <cell r="N298">
            <v>1</v>
          </cell>
          <cell r="O298" t="str">
            <v xml:space="preserve">J0170 </v>
          </cell>
          <cell r="P298" t="str">
            <v>WON</v>
          </cell>
          <cell r="Q298">
            <v>56</v>
          </cell>
          <cell r="R298">
            <v>60</v>
          </cell>
          <cell r="S298">
            <v>0</v>
          </cell>
          <cell r="T298">
            <v>56</v>
          </cell>
          <cell r="U298">
            <v>60</v>
          </cell>
          <cell r="V298">
            <v>0</v>
          </cell>
          <cell r="W298">
            <v>0</v>
          </cell>
          <cell r="X298">
            <v>0</v>
          </cell>
          <cell r="Y298">
            <v>60</v>
          </cell>
          <cell r="Z298">
            <v>0</v>
          </cell>
          <cell r="AA298">
            <v>0</v>
          </cell>
          <cell r="AB298">
            <v>0</v>
          </cell>
        </row>
        <row r="299">
          <cell r="G299" t="str">
            <v xml:space="preserve">7901-0250      </v>
          </cell>
          <cell r="H299" t="str">
            <v xml:space="preserve">SEAL-MIX DOOR(3)              </v>
          </cell>
          <cell r="I299" t="str">
            <v xml:space="preserve">5t                            </v>
          </cell>
          <cell r="J299" t="str">
            <v>6</v>
          </cell>
          <cell r="K299" t="str">
            <v>5</v>
          </cell>
          <cell r="L299" t="str">
            <v xml:space="preserve"> PCS </v>
          </cell>
          <cell r="M299">
            <v>1</v>
          </cell>
          <cell r="N299">
            <v>1</v>
          </cell>
          <cell r="O299" t="str">
            <v xml:space="preserve">J0170 </v>
          </cell>
          <cell r="P299" t="str">
            <v>WON</v>
          </cell>
          <cell r="Q299">
            <v>56</v>
          </cell>
          <cell r="R299">
            <v>60</v>
          </cell>
          <cell r="S299">
            <v>0</v>
          </cell>
          <cell r="T299">
            <v>56</v>
          </cell>
          <cell r="U299">
            <v>60</v>
          </cell>
          <cell r="V299">
            <v>0</v>
          </cell>
          <cell r="W299">
            <v>0</v>
          </cell>
          <cell r="X299">
            <v>0</v>
          </cell>
          <cell r="Y299">
            <v>60</v>
          </cell>
          <cell r="Z299">
            <v>0</v>
          </cell>
          <cell r="AA299">
            <v>0</v>
          </cell>
          <cell r="AB299">
            <v>0</v>
          </cell>
        </row>
        <row r="300">
          <cell r="G300" t="str">
            <v xml:space="preserve">4201-0020      </v>
          </cell>
          <cell r="H300" t="str">
            <v xml:space="preserve">DOOR ASS'Y-VENT(1)            </v>
          </cell>
          <cell r="I300" t="str">
            <v xml:space="preserve">                              </v>
          </cell>
          <cell r="J300" t="str">
            <v>6</v>
          </cell>
          <cell r="K300" t="str">
            <v>5</v>
          </cell>
          <cell r="L300" t="str">
            <v xml:space="preserve"> PCS </v>
          </cell>
          <cell r="M300">
            <v>1</v>
          </cell>
          <cell r="N300">
            <v>1</v>
          </cell>
          <cell r="O300" t="str">
            <v xml:space="preserve">H0210 </v>
          </cell>
          <cell r="P300" t="str">
            <v>WON</v>
          </cell>
          <cell r="Q300">
            <v>0</v>
          </cell>
          <cell r="R300">
            <v>0</v>
          </cell>
          <cell r="S300">
            <v>25</v>
          </cell>
          <cell r="T300">
            <v>0</v>
          </cell>
          <cell r="U300">
            <v>0</v>
          </cell>
          <cell r="V300">
            <v>25</v>
          </cell>
          <cell r="W300">
            <v>0</v>
          </cell>
          <cell r="X300">
            <v>0</v>
          </cell>
          <cell r="Y300">
            <v>25</v>
          </cell>
          <cell r="Z300">
            <v>0</v>
          </cell>
          <cell r="AA300">
            <v>0</v>
          </cell>
          <cell r="AB300">
            <v>0</v>
          </cell>
        </row>
        <row r="301">
          <cell r="G301" t="str">
            <v xml:space="preserve">5752-0020      </v>
          </cell>
          <cell r="H301" t="str">
            <v xml:space="preserve">DOOR-VENT(1)                  </v>
          </cell>
          <cell r="I301" t="str">
            <v xml:space="preserve">                              </v>
          </cell>
          <cell r="J301" t="str">
            <v>6</v>
          </cell>
          <cell r="K301" t="str">
            <v>5</v>
          </cell>
          <cell r="L301" t="str">
            <v xml:space="preserve"> PCS </v>
          </cell>
          <cell r="M301">
            <v>1</v>
          </cell>
          <cell r="N301">
            <v>1</v>
          </cell>
          <cell r="O301" t="str">
            <v xml:space="preserve">Y0020 </v>
          </cell>
          <cell r="P301" t="str">
            <v>WON</v>
          </cell>
          <cell r="Q301">
            <v>0</v>
          </cell>
          <cell r="R301">
            <v>0</v>
          </cell>
          <cell r="S301">
            <v>75</v>
          </cell>
          <cell r="T301">
            <v>0</v>
          </cell>
          <cell r="U301">
            <v>0</v>
          </cell>
          <cell r="V301">
            <v>75</v>
          </cell>
          <cell r="W301">
            <v>0</v>
          </cell>
          <cell r="X301">
            <v>0</v>
          </cell>
          <cell r="Y301">
            <v>75</v>
          </cell>
          <cell r="Z301">
            <v>0</v>
          </cell>
          <cell r="AA301">
            <v>0</v>
          </cell>
          <cell r="AB301">
            <v>0</v>
          </cell>
        </row>
        <row r="302">
          <cell r="G302" t="str">
            <v xml:space="preserve">7901-0260      </v>
          </cell>
          <cell r="H302" t="str">
            <v xml:space="preserve">SEAL-VENT DOOR(1)             </v>
          </cell>
          <cell r="I302" t="str">
            <v xml:space="preserve">5t                            </v>
          </cell>
          <cell r="J302" t="str">
            <v>6</v>
          </cell>
          <cell r="K302" t="str">
            <v>5</v>
          </cell>
          <cell r="L302" t="str">
            <v xml:space="preserve"> PCS </v>
          </cell>
          <cell r="M302">
            <v>1</v>
          </cell>
          <cell r="N302">
            <v>1</v>
          </cell>
          <cell r="O302" t="str">
            <v xml:space="preserve">J0170 </v>
          </cell>
          <cell r="P302" t="str">
            <v>WON</v>
          </cell>
          <cell r="Q302">
            <v>0</v>
          </cell>
          <cell r="R302">
            <v>0</v>
          </cell>
          <cell r="S302">
            <v>39</v>
          </cell>
          <cell r="T302">
            <v>0</v>
          </cell>
          <cell r="U302">
            <v>0</v>
          </cell>
          <cell r="V302">
            <v>39</v>
          </cell>
          <cell r="W302">
            <v>0</v>
          </cell>
          <cell r="X302">
            <v>0</v>
          </cell>
          <cell r="Y302">
            <v>39</v>
          </cell>
          <cell r="Z302">
            <v>0</v>
          </cell>
          <cell r="AA302">
            <v>0</v>
          </cell>
          <cell r="AB302">
            <v>0</v>
          </cell>
        </row>
        <row r="303">
          <cell r="G303" t="str">
            <v xml:space="preserve">7301-0130      </v>
          </cell>
          <cell r="H303" t="str">
            <v xml:space="preserve">PACKING-DOOR(1)               </v>
          </cell>
          <cell r="I303" t="str">
            <v xml:space="preserve">5t                            </v>
          </cell>
          <cell r="J303" t="str">
            <v>6</v>
          </cell>
          <cell r="K303" t="str">
            <v>5</v>
          </cell>
          <cell r="L303" t="str">
            <v xml:space="preserve"> PCS </v>
          </cell>
          <cell r="M303">
            <v>1</v>
          </cell>
          <cell r="N303">
            <v>1</v>
          </cell>
          <cell r="O303" t="str">
            <v xml:space="preserve">J0170 </v>
          </cell>
          <cell r="P303" t="str">
            <v>WON</v>
          </cell>
          <cell r="Q303">
            <v>12</v>
          </cell>
          <cell r="R303">
            <v>14</v>
          </cell>
          <cell r="S303">
            <v>0</v>
          </cell>
          <cell r="T303">
            <v>12</v>
          </cell>
          <cell r="U303">
            <v>14</v>
          </cell>
          <cell r="V303">
            <v>0</v>
          </cell>
          <cell r="W303">
            <v>0</v>
          </cell>
          <cell r="X303">
            <v>0</v>
          </cell>
          <cell r="Y303">
            <v>14</v>
          </cell>
          <cell r="Z303">
            <v>0</v>
          </cell>
          <cell r="AA303">
            <v>0</v>
          </cell>
          <cell r="AB303">
            <v>0</v>
          </cell>
        </row>
        <row r="304">
          <cell r="G304" t="str">
            <v xml:space="preserve">4201-0041      </v>
          </cell>
          <cell r="H304" t="str">
            <v xml:space="preserve">DOOR ASS'Y-DEF                </v>
          </cell>
          <cell r="I304" t="str">
            <v xml:space="preserve">                              </v>
          </cell>
          <cell r="J304" t="str">
            <v>6</v>
          </cell>
          <cell r="K304" t="str">
            <v>5</v>
          </cell>
          <cell r="L304" t="str">
            <v xml:space="preserve"> PCS </v>
          </cell>
          <cell r="M304">
            <v>1</v>
          </cell>
          <cell r="N304">
            <v>1</v>
          </cell>
          <cell r="O304" t="str">
            <v xml:space="preserve">H0210 </v>
          </cell>
          <cell r="P304" t="str">
            <v>WON</v>
          </cell>
          <cell r="Q304">
            <v>0</v>
          </cell>
          <cell r="R304">
            <v>0</v>
          </cell>
          <cell r="S304">
            <v>19</v>
          </cell>
          <cell r="T304">
            <v>0</v>
          </cell>
          <cell r="U304">
            <v>0</v>
          </cell>
          <cell r="V304">
            <v>19</v>
          </cell>
          <cell r="W304">
            <v>0</v>
          </cell>
          <cell r="X304">
            <v>0</v>
          </cell>
          <cell r="Y304">
            <v>19</v>
          </cell>
          <cell r="Z304">
            <v>0</v>
          </cell>
          <cell r="AA304">
            <v>0</v>
          </cell>
          <cell r="AB304">
            <v>0</v>
          </cell>
        </row>
        <row r="305">
          <cell r="G305" t="str">
            <v xml:space="preserve">5752-0041      </v>
          </cell>
          <cell r="H305" t="str">
            <v xml:space="preserve">DOOR-DEF                      </v>
          </cell>
          <cell r="I305" t="str">
            <v xml:space="preserve">                              </v>
          </cell>
          <cell r="J305" t="str">
            <v>6</v>
          </cell>
          <cell r="K305" t="str">
            <v>5</v>
          </cell>
          <cell r="L305" t="str">
            <v xml:space="preserve"> PCS </v>
          </cell>
          <cell r="M305">
            <v>1</v>
          </cell>
          <cell r="N305">
            <v>1</v>
          </cell>
          <cell r="O305" t="str">
            <v xml:space="preserve">Y0020 </v>
          </cell>
          <cell r="P305" t="str">
            <v>WON</v>
          </cell>
          <cell r="Q305">
            <v>0</v>
          </cell>
          <cell r="R305">
            <v>0</v>
          </cell>
          <cell r="S305">
            <v>80</v>
          </cell>
          <cell r="T305">
            <v>0</v>
          </cell>
          <cell r="U305">
            <v>0</v>
          </cell>
          <cell r="V305">
            <v>80</v>
          </cell>
          <cell r="W305">
            <v>0</v>
          </cell>
          <cell r="X305">
            <v>0</v>
          </cell>
          <cell r="Y305">
            <v>80</v>
          </cell>
          <cell r="Z305">
            <v>0</v>
          </cell>
          <cell r="AA305">
            <v>0</v>
          </cell>
          <cell r="AB305">
            <v>0</v>
          </cell>
        </row>
        <row r="306">
          <cell r="G306" t="str">
            <v xml:space="preserve">7901-0280      </v>
          </cell>
          <cell r="H306" t="str">
            <v xml:space="preserve">SEAL-DEF DOOR                 </v>
          </cell>
          <cell r="I306" t="str">
            <v xml:space="preserve">5t                            </v>
          </cell>
          <cell r="J306" t="str">
            <v>6</v>
          </cell>
          <cell r="K306" t="str">
            <v>5</v>
          </cell>
          <cell r="L306" t="str">
            <v xml:space="preserve"> PCS </v>
          </cell>
          <cell r="M306">
            <v>1</v>
          </cell>
          <cell r="N306">
            <v>1</v>
          </cell>
          <cell r="O306" t="str">
            <v xml:space="preserve">J0170 </v>
          </cell>
          <cell r="P306" t="str">
            <v>WON</v>
          </cell>
          <cell r="Q306">
            <v>0</v>
          </cell>
          <cell r="R306">
            <v>0</v>
          </cell>
          <cell r="S306">
            <v>40</v>
          </cell>
          <cell r="T306">
            <v>0</v>
          </cell>
          <cell r="U306">
            <v>0</v>
          </cell>
          <cell r="V306">
            <v>40</v>
          </cell>
          <cell r="W306">
            <v>0</v>
          </cell>
          <cell r="X306">
            <v>0</v>
          </cell>
          <cell r="Y306">
            <v>40</v>
          </cell>
          <cell r="Z306">
            <v>0</v>
          </cell>
          <cell r="AA306">
            <v>0</v>
          </cell>
          <cell r="AB306">
            <v>0</v>
          </cell>
        </row>
        <row r="307">
          <cell r="G307" t="str">
            <v xml:space="preserve">4201-0050      </v>
          </cell>
          <cell r="H307" t="str">
            <v xml:space="preserve">DOOR ASS'Y-FOOT               </v>
          </cell>
          <cell r="I307" t="str">
            <v xml:space="preserve">                              </v>
          </cell>
          <cell r="J307" t="str">
            <v>6</v>
          </cell>
          <cell r="K307" t="str">
            <v>5</v>
          </cell>
          <cell r="L307" t="str">
            <v xml:space="preserve"> PCS </v>
          </cell>
          <cell r="M307">
            <v>1</v>
          </cell>
          <cell r="N307">
            <v>1</v>
          </cell>
          <cell r="O307" t="str">
            <v xml:space="preserve">H0210 </v>
          </cell>
          <cell r="P307" t="str">
            <v>WON</v>
          </cell>
          <cell r="Q307">
            <v>0</v>
          </cell>
          <cell r="R307">
            <v>0</v>
          </cell>
          <cell r="S307">
            <v>27</v>
          </cell>
          <cell r="T307">
            <v>0</v>
          </cell>
          <cell r="U307">
            <v>0</v>
          </cell>
          <cell r="V307">
            <v>27</v>
          </cell>
          <cell r="W307">
            <v>0</v>
          </cell>
          <cell r="X307">
            <v>0</v>
          </cell>
          <cell r="Y307">
            <v>27</v>
          </cell>
          <cell r="Z307">
            <v>0</v>
          </cell>
          <cell r="AA307">
            <v>0</v>
          </cell>
          <cell r="AB307">
            <v>0</v>
          </cell>
        </row>
        <row r="308">
          <cell r="G308" t="str">
            <v xml:space="preserve">5752-0050      </v>
          </cell>
          <cell r="H308" t="str">
            <v xml:space="preserve">DOOR-FOOT                     </v>
          </cell>
          <cell r="I308" t="str">
            <v xml:space="preserve">                              </v>
          </cell>
          <cell r="J308" t="str">
            <v>6</v>
          </cell>
          <cell r="K308" t="str">
            <v>5</v>
          </cell>
          <cell r="L308" t="str">
            <v xml:space="preserve"> PCS </v>
          </cell>
          <cell r="M308">
            <v>1</v>
          </cell>
          <cell r="N308">
            <v>1</v>
          </cell>
          <cell r="O308" t="str">
            <v xml:space="preserve">Y0020 </v>
          </cell>
          <cell r="P308" t="str">
            <v>WON</v>
          </cell>
          <cell r="Q308">
            <v>0</v>
          </cell>
          <cell r="R308">
            <v>0</v>
          </cell>
          <cell r="S308">
            <v>80</v>
          </cell>
          <cell r="T308">
            <v>0</v>
          </cell>
          <cell r="U308">
            <v>0</v>
          </cell>
          <cell r="V308">
            <v>80</v>
          </cell>
          <cell r="W308">
            <v>0</v>
          </cell>
          <cell r="X308">
            <v>0</v>
          </cell>
          <cell r="Y308">
            <v>80</v>
          </cell>
          <cell r="Z308">
            <v>0</v>
          </cell>
          <cell r="AA308">
            <v>0</v>
          </cell>
          <cell r="AB308">
            <v>0</v>
          </cell>
        </row>
        <row r="309">
          <cell r="G309" t="str">
            <v xml:space="preserve">7901-0290      </v>
          </cell>
          <cell r="H309" t="str">
            <v xml:space="preserve">SEAL-FOOT DOOR                </v>
          </cell>
          <cell r="I309" t="str">
            <v xml:space="preserve">5t                            </v>
          </cell>
          <cell r="J309" t="str">
            <v>6</v>
          </cell>
          <cell r="K309" t="str">
            <v>5</v>
          </cell>
          <cell r="L309" t="str">
            <v xml:space="preserve"> PCS </v>
          </cell>
          <cell r="M309">
            <v>1</v>
          </cell>
          <cell r="N309">
            <v>1</v>
          </cell>
          <cell r="O309" t="str">
            <v xml:space="preserve">J0170 </v>
          </cell>
          <cell r="P309" t="str">
            <v>WON</v>
          </cell>
          <cell r="Q309">
            <v>40</v>
          </cell>
          <cell r="R309">
            <v>47</v>
          </cell>
          <cell r="S309">
            <v>0</v>
          </cell>
          <cell r="T309">
            <v>40</v>
          </cell>
          <cell r="U309">
            <v>47</v>
          </cell>
          <cell r="V309">
            <v>0</v>
          </cell>
          <cell r="W309">
            <v>0</v>
          </cell>
          <cell r="X309">
            <v>0</v>
          </cell>
          <cell r="Y309">
            <v>47</v>
          </cell>
          <cell r="Z309">
            <v>0</v>
          </cell>
          <cell r="AA309">
            <v>0</v>
          </cell>
          <cell r="AB309">
            <v>0</v>
          </cell>
        </row>
        <row r="310">
          <cell r="G310" t="str">
            <v xml:space="preserve">7301-0130      </v>
          </cell>
          <cell r="H310" t="str">
            <v xml:space="preserve">PACKING-DOOR(1)               </v>
          </cell>
          <cell r="I310" t="str">
            <v xml:space="preserve">5t                            </v>
          </cell>
          <cell r="J310" t="str">
            <v>6</v>
          </cell>
          <cell r="K310" t="str">
            <v>5</v>
          </cell>
          <cell r="L310" t="str">
            <v xml:space="preserve"> PCS </v>
          </cell>
          <cell r="M310">
            <v>1</v>
          </cell>
          <cell r="N310">
            <v>1</v>
          </cell>
          <cell r="O310" t="str">
            <v xml:space="preserve">J0170 </v>
          </cell>
          <cell r="P310" t="str">
            <v>WON</v>
          </cell>
          <cell r="Q310">
            <v>12</v>
          </cell>
          <cell r="R310">
            <v>14</v>
          </cell>
          <cell r="S310">
            <v>0</v>
          </cell>
          <cell r="T310">
            <v>12</v>
          </cell>
          <cell r="U310">
            <v>14</v>
          </cell>
          <cell r="V310">
            <v>0</v>
          </cell>
          <cell r="W310">
            <v>0</v>
          </cell>
          <cell r="X310">
            <v>0</v>
          </cell>
          <cell r="Y310">
            <v>14</v>
          </cell>
          <cell r="Z310">
            <v>0</v>
          </cell>
          <cell r="AA310">
            <v>0</v>
          </cell>
          <cell r="AB310">
            <v>0</v>
          </cell>
        </row>
        <row r="311">
          <cell r="G311" t="str">
            <v xml:space="preserve">4526-0460      </v>
          </cell>
          <cell r="H311" t="str">
            <v xml:space="preserve">M/ACT ASS'Y-MODE W/BRKT       </v>
          </cell>
          <cell r="I311" t="str">
            <v xml:space="preserve">                              </v>
          </cell>
          <cell r="J311" t="str">
            <v>6</v>
          </cell>
          <cell r="K311" t="str">
            <v>5</v>
          </cell>
          <cell r="L311" t="str">
            <v xml:space="preserve"> PCS </v>
          </cell>
          <cell r="M311">
            <v>1</v>
          </cell>
          <cell r="N311">
            <v>1</v>
          </cell>
          <cell r="O311" t="str">
            <v xml:space="preserve">S0570 </v>
          </cell>
          <cell r="P311" t="str">
            <v>WON</v>
          </cell>
          <cell r="Q311">
            <v>0</v>
          </cell>
          <cell r="R311">
            <v>5500</v>
          </cell>
          <cell r="S311">
            <v>0</v>
          </cell>
          <cell r="T311">
            <v>0</v>
          </cell>
          <cell r="U311">
            <v>5500</v>
          </cell>
          <cell r="V311">
            <v>0</v>
          </cell>
          <cell r="W311">
            <v>0</v>
          </cell>
          <cell r="X311">
            <v>0</v>
          </cell>
          <cell r="Y311">
            <v>5500</v>
          </cell>
          <cell r="Z311">
            <v>0</v>
          </cell>
          <cell r="AA311">
            <v>0</v>
          </cell>
          <cell r="AB311">
            <v>0</v>
          </cell>
        </row>
        <row r="312">
          <cell r="G312" t="str">
            <v xml:space="preserve">7706-0020      </v>
          </cell>
          <cell r="H312" t="str">
            <v xml:space="preserve">ROD-MODE                      </v>
          </cell>
          <cell r="I312" t="str">
            <v xml:space="preserve">Ø2.9                         </v>
          </cell>
          <cell r="J312" t="str">
            <v>6</v>
          </cell>
          <cell r="K312" t="str">
            <v>5</v>
          </cell>
          <cell r="L312" t="str">
            <v xml:space="preserve"> PCS </v>
          </cell>
          <cell r="M312">
            <v>1</v>
          </cell>
          <cell r="N312">
            <v>1</v>
          </cell>
          <cell r="O312" t="str">
            <v xml:space="preserve">D1030 </v>
          </cell>
          <cell r="P312" t="str">
            <v>WON</v>
          </cell>
          <cell r="Q312">
            <v>0</v>
          </cell>
          <cell r="R312">
            <v>0</v>
          </cell>
          <cell r="S312">
            <v>85</v>
          </cell>
          <cell r="T312">
            <v>0</v>
          </cell>
          <cell r="U312">
            <v>0</v>
          </cell>
          <cell r="V312">
            <v>85</v>
          </cell>
          <cell r="W312">
            <v>0</v>
          </cell>
          <cell r="X312">
            <v>0</v>
          </cell>
          <cell r="Y312">
            <v>85</v>
          </cell>
          <cell r="Z312">
            <v>0</v>
          </cell>
          <cell r="AA312">
            <v>0</v>
          </cell>
          <cell r="AB312">
            <v>0</v>
          </cell>
        </row>
        <row r="313">
          <cell r="G313" t="str">
            <v xml:space="preserve">7909-0010      </v>
          </cell>
          <cell r="H313" t="str">
            <v xml:space="preserve">SUPPORT-HEATER CORE           </v>
          </cell>
          <cell r="I313" t="str">
            <v xml:space="preserve">                              </v>
          </cell>
          <cell r="J313" t="str">
            <v>6</v>
          </cell>
          <cell r="K313" t="str">
            <v>5</v>
          </cell>
          <cell r="L313" t="str">
            <v xml:space="preserve"> PCS </v>
          </cell>
          <cell r="M313">
            <v>1</v>
          </cell>
          <cell r="N313">
            <v>1</v>
          </cell>
          <cell r="O313" t="str">
            <v xml:space="preserve">Y0020 </v>
          </cell>
          <cell r="P313" t="str">
            <v>WON</v>
          </cell>
          <cell r="Q313">
            <v>0</v>
          </cell>
          <cell r="R313">
            <v>0</v>
          </cell>
          <cell r="S313">
            <v>80</v>
          </cell>
          <cell r="T313">
            <v>0</v>
          </cell>
          <cell r="U313">
            <v>0</v>
          </cell>
          <cell r="V313">
            <v>80</v>
          </cell>
          <cell r="W313">
            <v>0</v>
          </cell>
          <cell r="X313">
            <v>0</v>
          </cell>
          <cell r="Y313">
            <v>80</v>
          </cell>
          <cell r="Z313">
            <v>0</v>
          </cell>
          <cell r="AA313">
            <v>0</v>
          </cell>
          <cell r="AB313">
            <v>0</v>
          </cell>
        </row>
        <row r="314">
          <cell r="G314" t="str">
            <v xml:space="preserve">6353-0030      </v>
          </cell>
          <cell r="H314" t="str">
            <v xml:space="preserve">HOLDER-ROD(2)                 </v>
          </cell>
          <cell r="I314" t="str">
            <v xml:space="preserve">                              </v>
          </cell>
          <cell r="J314" t="str">
            <v>6</v>
          </cell>
          <cell r="K314" t="str">
            <v>5</v>
          </cell>
          <cell r="L314" t="str">
            <v xml:space="preserve"> PCS </v>
          </cell>
          <cell r="M314">
            <v>1</v>
          </cell>
          <cell r="N314">
            <v>1</v>
          </cell>
          <cell r="O314" t="str">
            <v xml:space="preserve">S1780 </v>
          </cell>
          <cell r="P314" t="str">
            <v>WON</v>
          </cell>
          <cell r="Q314">
            <v>0</v>
          </cell>
          <cell r="R314">
            <v>0</v>
          </cell>
          <cell r="S314">
            <v>27</v>
          </cell>
          <cell r="T314">
            <v>0</v>
          </cell>
          <cell r="U314">
            <v>0</v>
          </cell>
          <cell r="V314">
            <v>27</v>
          </cell>
          <cell r="W314">
            <v>0</v>
          </cell>
          <cell r="X314">
            <v>0</v>
          </cell>
          <cell r="Y314">
            <v>27</v>
          </cell>
          <cell r="Z314">
            <v>0</v>
          </cell>
          <cell r="AA314">
            <v>0</v>
          </cell>
          <cell r="AB314">
            <v>0</v>
          </cell>
        </row>
        <row r="315">
          <cell r="G315" t="str">
            <v xml:space="preserve">7908-0061      </v>
          </cell>
          <cell r="H315" t="str">
            <v xml:space="preserve">SPRING-MIX                    </v>
          </cell>
          <cell r="I315" t="str">
            <v xml:space="preserve">Ø1.2                         </v>
          </cell>
          <cell r="J315" t="str">
            <v>6</v>
          </cell>
          <cell r="K315" t="str">
            <v>5</v>
          </cell>
          <cell r="L315" t="str">
            <v xml:space="preserve"> PCS </v>
          </cell>
          <cell r="M315">
            <v>1</v>
          </cell>
          <cell r="N315">
            <v>1</v>
          </cell>
          <cell r="O315" t="str">
            <v xml:space="preserve">D1030 </v>
          </cell>
          <cell r="P315" t="str">
            <v>WON</v>
          </cell>
          <cell r="Q315">
            <v>0</v>
          </cell>
          <cell r="R315">
            <v>0</v>
          </cell>
          <cell r="S315">
            <v>180</v>
          </cell>
          <cell r="T315">
            <v>0</v>
          </cell>
          <cell r="U315">
            <v>0</v>
          </cell>
          <cell r="V315">
            <v>180</v>
          </cell>
          <cell r="W315">
            <v>0</v>
          </cell>
          <cell r="X315">
            <v>0</v>
          </cell>
          <cell r="Y315">
            <v>180</v>
          </cell>
          <cell r="Z315">
            <v>0</v>
          </cell>
          <cell r="AA315">
            <v>0</v>
          </cell>
          <cell r="AB315">
            <v>0</v>
          </cell>
        </row>
        <row r="316">
          <cell r="G316" t="str">
            <v xml:space="preserve">7702-0021      </v>
          </cell>
          <cell r="H316" t="str">
            <v xml:space="preserve">RELAY                         </v>
          </cell>
          <cell r="I316" t="str">
            <v xml:space="preserve">                              </v>
          </cell>
          <cell r="J316" t="str">
            <v>6</v>
          </cell>
          <cell r="K316" t="str">
            <v>5</v>
          </cell>
          <cell r="L316" t="str">
            <v xml:space="preserve"> PCS </v>
          </cell>
          <cell r="M316">
            <v>1</v>
          </cell>
          <cell r="N316">
            <v>1</v>
          </cell>
          <cell r="O316" t="str">
            <v xml:space="preserve">H1370 </v>
          </cell>
          <cell r="P316" t="str">
            <v>WON</v>
          </cell>
          <cell r="Q316">
            <v>0</v>
          </cell>
          <cell r="R316">
            <v>0</v>
          </cell>
          <cell r="S316">
            <v>1050</v>
          </cell>
          <cell r="T316">
            <v>0</v>
          </cell>
          <cell r="U316">
            <v>0</v>
          </cell>
          <cell r="V316">
            <v>1050</v>
          </cell>
          <cell r="W316">
            <v>0</v>
          </cell>
          <cell r="X316">
            <v>0</v>
          </cell>
          <cell r="Y316">
            <v>1050</v>
          </cell>
          <cell r="Z316">
            <v>0</v>
          </cell>
          <cell r="AA316">
            <v>0</v>
          </cell>
          <cell r="AB316">
            <v>0</v>
          </cell>
        </row>
        <row r="317">
          <cell r="G317" t="str">
            <v xml:space="preserve">EL04-0842      </v>
          </cell>
          <cell r="H317" t="str">
            <v xml:space="preserve">SCREW-M.PAN H.W/S.W.CR        </v>
          </cell>
          <cell r="I317" t="str">
            <v xml:space="preserve">M4*0.7*8L                     </v>
          </cell>
          <cell r="J317" t="str">
            <v>1</v>
          </cell>
          <cell r="K317" t="str">
            <v>5</v>
          </cell>
          <cell r="L317" t="str">
            <v xml:space="preserve"> PCS </v>
          </cell>
          <cell r="M317">
            <v>2</v>
          </cell>
          <cell r="N317">
            <v>2</v>
          </cell>
          <cell r="O317" t="str">
            <v xml:space="preserve">S1730 </v>
          </cell>
          <cell r="P317" t="str">
            <v>WON</v>
          </cell>
          <cell r="Q317">
            <v>6</v>
          </cell>
          <cell r="R317">
            <v>7</v>
          </cell>
          <cell r="S317">
            <v>0</v>
          </cell>
          <cell r="T317">
            <v>12</v>
          </cell>
          <cell r="U317">
            <v>14</v>
          </cell>
          <cell r="V317">
            <v>0</v>
          </cell>
          <cell r="W317">
            <v>0</v>
          </cell>
          <cell r="X317">
            <v>0</v>
          </cell>
          <cell r="Y317">
            <v>14</v>
          </cell>
          <cell r="Z317">
            <v>0</v>
          </cell>
          <cell r="AA317">
            <v>0</v>
          </cell>
          <cell r="AB317">
            <v>0</v>
          </cell>
        </row>
        <row r="318">
          <cell r="G318" t="str">
            <v xml:space="preserve">DH05-1202      </v>
          </cell>
          <cell r="H318" t="str">
            <v xml:space="preserve">SCREW-T.TRUSS H.CR T2         </v>
          </cell>
          <cell r="I318" t="str">
            <v xml:space="preserve">Φ5*12L                       </v>
          </cell>
          <cell r="J318" t="str">
            <v>1</v>
          </cell>
          <cell r="K318" t="str">
            <v>5</v>
          </cell>
          <cell r="L318" t="str">
            <v xml:space="preserve"> PCS </v>
          </cell>
          <cell r="M318">
            <v>14</v>
          </cell>
          <cell r="N318">
            <v>14</v>
          </cell>
          <cell r="O318" t="str">
            <v xml:space="preserve">S1730 </v>
          </cell>
          <cell r="P318" t="str">
            <v>WON</v>
          </cell>
          <cell r="Q318">
            <v>5.9</v>
          </cell>
          <cell r="R318">
            <v>7</v>
          </cell>
          <cell r="S318">
            <v>0</v>
          </cell>
          <cell r="T318">
            <v>82.6</v>
          </cell>
          <cell r="U318">
            <v>98</v>
          </cell>
          <cell r="V318">
            <v>0</v>
          </cell>
          <cell r="W318">
            <v>0</v>
          </cell>
          <cell r="X318">
            <v>0</v>
          </cell>
          <cell r="Y318">
            <v>98</v>
          </cell>
          <cell r="Z318">
            <v>0</v>
          </cell>
          <cell r="AA318">
            <v>0</v>
          </cell>
          <cell r="AB318">
            <v>0</v>
          </cell>
        </row>
        <row r="319">
          <cell r="G319" t="str">
            <v xml:space="preserve">9690-0010      </v>
          </cell>
          <cell r="H319" t="str">
            <v xml:space="preserve">SCREW-T.PAN H.CR.T1           </v>
          </cell>
          <cell r="I319" t="str">
            <v xml:space="preserve">Ø4*35L FIX CASE              </v>
          </cell>
          <cell r="J319" t="str">
            <v>1</v>
          </cell>
          <cell r="K319" t="str">
            <v>5</v>
          </cell>
          <cell r="L319" t="str">
            <v xml:space="preserve"> PCS </v>
          </cell>
          <cell r="M319">
            <v>1</v>
          </cell>
          <cell r="N319">
            <v>1</v>
          </cell>
          <cell r="O319" t="str">
            <v xml:space="preserve">S1730 </v>
          </cell>
          <cell r="P319" t="str">
            <v>WON</v>
          </cell>
          <cell r="Q319">
            <v>0</v>
          </cell>
          <cell r="R319">
            <v>0</v>
          </cell>
          <cell r="S319">
            <v>40</v>
          </cell>
          <cell r="T319">
            <v>0</v>
          </cell>
          <cell r="U319">
            <v>0</v>
          </cell>
          <cell r="V319">
            <v>40</v>
          </cell>
          <cell r="W319">
            <v>0</v>
          </cell>
          <cell r="X319">
            <v>0</v>
          </cell>
          <cell r="Y319">
            <v>40</v>
          </cell>
          <cell r="Z319">
            <v>0</v>
          </cell>
          <cell r="AA319">
            <v>0</v>
          </cell>
          <cell r="AB319">
            <v>0</v>
          </cell>
        </row>
        <row r="320">
          <cell r="G320" t="str">
            <v xml:space="preserve">CC18-5512      </v>
          </cell>
          <cell r="H320" t="str">
            <v xml:space="preserve">WASHER-PLAIN                  </v>
          </cell>
          <cell r="I320" t="str">
            <v xml:space="preserve">Ø5.5*Ø18*1.0t               </v>
          </cell>
          <cell r="J320" t="str">
            <v>6</v>
          </cell>
          <cell r="K320" t="str">
            <v>5</v>
          </cell>
          <cell r="L320" t="str">
            <v xml:space="preserve"> PCS </v>
          </cell>
          <cell r="M320">
            <v>1</v>
          </cell>
          <cell r="N320">
            <v>1</v>
          </cell>
          <cell r="O320" t="str">
            <v xml:space="preserve">S1730 </v>
          </cell>
          <cell r="P320" t="str">
            <v>WON</v>
          </cell>
          <cell r="Q320">
            <v>0</v>
          </cell>
          <cell r="R320">
            <v>0</v>
          </cell>
          <cell r="S320">
            <v>5</v>
          </cell>
          <cell r="T320">
            <v>0</v>
          </cell>
          <cell r="U320">
            <v>0</v>
          </cell>
          <cell r="V320">
            <v>5</v>
          </cell>
          <cell r="W320">
            <v>0</v>
          </cell>
          <cell r="X320">
            <v>0</v>
          </cell>
          <cell r="Y320">
            <v>5</v>
          </cell>
          <cell r="Z320">
            <v>0</v>
          </cell>
          <cell r="AA320">
            <v>0</v>
          </cell>
          <cell r="AB320">
            <v>0</v>
          </cell>
        </row>
        <row r="321">
          <cell r="G321" t="str">
            <v xml:space="preserve">5754-0022      </v>
          </cell>
          <cell r="H321" t="str">
            <v xml:space="preserve">DUCT-FOOT                     </v>
          </cell>
          <cell r="I321" t="str">
            <v xml:space="preserve">1.5t                          </v>
          </cell>
          <cell r="J321" t="str">
            <v>6</v>
          </cell>
          <cell r="K321" t="str">
            <v>5</v>
          </cell>
          <cell r="L321" t="str">
            <v xml:space="preserve"> PCS </v>
          </cell>
          <cell r="M321">
            <v>1</v>
          </cell>
          <cell r="N321">
            <v>1</v>
          </cell>
          <cell r="O321" t="str">
            <v xml:space="preserve">Y0020 </v>
          </cell>
          <cell r="P321" t="str">
            <v>WON</v>
          </cell>
          <cell r="Q321">
            <v>400</v>
          </cell>
          <cell r="R321">
            <v>400</v>
          </cell>
          <cell r="S321">
            <v>0</v>
          </cell>
          <cell r="T321">
            <v>400</v>
          </cell>
          <cell r="U321">
            <v>400</v>
          </cell>
          <cell r="V321">
            <v>0</v>
          </cell>
          <cell r="W321">
            <v>0</v>
          </cell>
          <cell r="X321">
            <v>0</v>
          </cell>
          <cell r="Y321">
            <v>400</v>
          </cell>
          <cell r="Z321">
            <v>0</v>
          </cell>
          <cell r="AA321">
            <v>0</v>
          </cell>
          <cell r="AB321">
            <v>0</v>
          </cell>
        </row>
        <row r="322">
          <cell r="G322" t="str">
            <v xml:space="preserve">4201-0030      </v>
          </cell>
          <cell r="H322" t="str">
            <v xml:space="preserve">DOOR ASS'Y-VENT(2)            </v>
          </cell>
          <cell r="I322" t="str">
            <v xml:space="preserve">                              </v>
          </cell>
          <cell r="J322" t="str">
            <v>6</v>
          </cell>
          <cell r="K322" t="str">
            <v>5</v>
          </cell>
          <cell r="L322" t="str">
            <v xml:space="preserve"> PCS </v>
          </cell>
          <cell r="M322">
            <v>1</v>
          </cell>
          <cell r="N322">
            <v>1</v>
          </cell>
          <cell r="O322" t="str">
            <v xml:space="preserve">H0210 </v>
          </cell>
          <cell r="P322" t="str">
            <v>WON</v>
          </cell>
          <cell r="Q322">
            <v>0</v>
          </cell>
          <cell r="R322">
            <v>0</v>
          </cell>
          <cell r="S322">
            <v>22</v>
          </cell>
          <cell r="T322">
            <v>0</v>
          </cell>
          <cell r="U322">
            <v>0</v>
          </cell>
          <cell r="V322">
            <v>22</v>
          </cell>
          <cell r="W322">
            <v>0</v>
          </cell>
          <cell r="X322">
            <v>0</v>
          </cell>
          <cell r="Y322">
            <v>22</v>
          </cell>
          <cell r="Z322">
            <v>0</v>
          </cell>
          <cell r="AA322">
            <v>0</v>
          </cell>
          <cell r="AB322">
            <v>0</v>
          </cell>
        </row>
        <row r="323">
          <cell r="G323" t="str">
            <v xml:space="preserve">5752-0030      </v>
          </cell>
          <cell r="H323" t="str">
            <v xml:space="preserve">DOOR-VENT(2)                  </v>
          </cell>
          <cell r="I323" t="str">
            <v xml:space="preserve">                              </v>
          </cell>
          <cell r="J323" t="str">
            <v>6</v>
          </cell>
          <cell r="K323" t="str">
            <v>5</v>
          </cell>
          <cell r="L323" t="str">
            <v xml:space="preserve"> PCS </v>
          </cell>
          <cell r="M323">
            <v>1</v>
          </cell>
          <cell r="N323">
            <v>1</v>
          </cell>
          <cell r="O323" t="str">
            <v xml:space="preserve">Y0020 </v>
          </cell>
          <cell r="P323" t="str">
            <v>WON</v>
          </cell>
          <cell r="Q323">
            <v>0</v>
          </cell>
          <cell r="R323">
            <v>0</v>
          </cell>
          <cell r="S323">
            <v>75</v>
          </cell>
          <cell r="T323">
            <v>0</v>
          </cell>
          <cell r="U323">
            <v>0</v>
          </cell>
          <cell r="V323">
            <v>75</v>
          </cell>
          <cell r="W323">
            <v>0</v>
          </cell>
          <cell r="X323">
            <v>0</v>
          </cell>
          <cell r="Y323">
            <v>75</v>
          </cell>
          <cell r="Z323">
            <v>0</v>
          </cell>
          <cell r="AA323">
            <v>0</v>
          </cell>
          <cell r="AB323">
            <v>0</v>
          </cell>
        </row>
        <row r="324">
          <cell r="G324" t="str">
            <v xml:space="preserve">7901-0271      </v>
          </cell>
          <cell r="H324" t="str">
            <v xml:space="preserve">SEAL-VENT DOOR(2)             </v>
          </cell>
          <cell r="I324" t="str">
            <v xml:space="preserve">5t                            </v>
          </cell>
          <cell r="J324" t="str">
            <v>6</v>
          </cell>
          <cell r="K324" t="str">
            <v>5</v>
          </cell>
          <cell r="L324" t="str">
            <v xml:space="preserve"> PCS </v>
          </cell>
          <cell r="M324">
            <v>1</v>
          </cell>
          <cell r="N324">
            <v>1</v>
          </cell>
          <cell r="O324" t="str">
            <v xml:space="preserve">J0170 </v>
          </cell>
          <cell r="P324" t="str">
            <v>WON</v>
          </cell>
          <cell r="Q324">
            <v>0</v>
          </cell>
          <cell r="R324">
            <v>0</v>
          </cell>
          <cell r="S324">
            <v>38</v>
          </cell>
          <cell r="T324">
            <v>0</v>
          </cell>
          <cell r="U324">
            <v>0</v>
          </cell>
          <cell r="V324">
            <v>38</v>
          </cell>
          <cell r="W324">
            <v>0</v>
          </cell>
          <cell r="X324">
            <v>0</v>
          </cell>
          <cell r="Y324">
            <v>38</v>
          </cell>
          <cell r="Z324">
            <v>0</v>
          </cell>
          <cell r="AA324">
            <v>0</v>
          </cell>
          <cell r="AB324">
            <v>0</v>
          </cell>
        </row>
        <row r="325">
          <cell r="G325" t="str">
            <v xml:space="preserve">7301-0150      </v>
          </cell>
          <cell r="H325" t="str">
            <v xml:space="preserve">PACKING-DOOR(2)               </v>
          </cell>
          <cell r="I325" t="str">
            <v xml:space="preserve">5t                            </v>
          </cell>
          <cell r="J325" t="str">
            <v>6</v>
          </cell>
          <cell r="K325" t="str">
            <v>5</v>
          </cell>
          <cell r="L325" t="str">
            <v xml:space="preserve"> PCS </v>
          </cell>
          <cell r="M325">
            <v>1</v>
          </cell>
          <cell r="N325">
            <v>1</v>
          </cell>
          <cell r="O325" t="str">
            <v xml:space="preserve">J0170 </v>
          </cell>
          <cell r="P325" t="str">
            <v>WON</v>
          </cell>
          <cell r="Q325">
            <v>13</v>
          </cell>
          <cell r="R325">
            <v>15</v>
          </cell>
          <cell r="S325">
            <v>0</v>
          </cell>
          <cell r="T325">
            <v>13</v>
          </cell>
          <cell r="U325">
            <v>15</v>
          </cell>
          <cell r="V325">
            <v>0</v>
          </cell>
          <cell r="W325">
            <v>0</v>
          </cell>
          <cell r="X325">
            <v>0</v>
          </cell>
          <cell r="Y325">
            <v>15</v>
          </cell>
          <cell r="Z325">
            <v>0</v>
          </cell>
          <cell r="AA325">
            <v>0</v>
          </cell>
          <cell r="AB325">
            <v>0</v>
          </cell>
        </row>
        <row r="326">
          <cell r="G326" t="str">
            <v xml:space="preserve">6856-1242      </v>
          </cell>
          <cell r="H326" t="str">
            <v xml:space="preserve">LABEL-H/UNIT                  </v>
          </cell>
          <cell r="I326" t="str">
            <v xml:space="preserve">                              </v>
          </cell>
          <cell r="J326" t="str">
            <v>6</v>
          </cell>
          <cell r="K326" t="str">
            <v>7</v>
          </cell>
          <cell r="L326" t="str">
            <v xml:space="preserve"> PCS </v>
          </cell>
          <cell r="M326">
            <v>1</v>
          </cell>
          <cell r="N326">
            <v>1</v>
          </cell>
          <cell r="O326" t="str">
            <v xml:space="preserve">H0580 </v>
          </cell>
          <cell r="P326" t="str">
            <v>WON</v>
          </cell>
          <cell r="Q326">
            <v>0</v>
          </cell>
          <cell r="R326">
            <v>15</v>
          </cell>
          <cell r="S326">
            <v>0</v>
          </cell>
          <cell r="T326">
            <v>0</v>
          </cell>
          <cell r="U326">
            <v>15</v>
          </cell>
          <cell r="V326">
            <v>0</v>
          </cell>
          <cell r="W326">
            <v>0</v>
          </cell>
          <cell r="X326">
            <v>0</v>
          </cell>
          <cell r="Y326">
            <v>15</v>
          </cell>
          <cell r="Z326">
            <v>0</v>
          </cell>
          <cell r="AA326">
            <v>0</v>
          </cell>
          <cell r="AB326">
            <v>0</v>
          </cell>
        </row>
        <row r="327">
          <cell r="F327" t="str">
            <v>3001-0123</v>
          </cell>
          <cell r="G327" t="str">
            <v xml:space="preserve">3001-0123      </v>
          </cell>
          <cell r="H327" t="str">
            <v xml:space="preserve">HEATER UNIT-H/T,KJ(L)         </v>
          </cell>
          <cell r="I327" t="str">
            <v xml:space="preserve">W/CONTROL                     </v>
          </cell>
          <cell r="J327" t="str">
            <v>4</v>
          </cell>
          <cell r="K327" t="str">
            <v>3</v>
          </cell>
          <cell r="L327" t="str">
            <v xml:space="preserve"> PCS </v>
          </cell>
          <cell r="M327">
            <v>1</v>
          </cell>
          <cell r="N327">
            <v>1</v>
          </cell>
          <cell r="O327" t="str">
            <v xml:space="preserve">121UH </v>
          </cell>
          <cell r="P327" t="str">
            <v xml:space="preserve">   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2521.5590400000001</v>
          </cell>
          <cell r="AA327">
            <v>112</v>
          </cell>
          <cell r="AB327">
            <v>30246.465</v>
          </cell>
        </row>
        <row r="328">
          <cell r="F328">
            <v>0</v>
          </cell>
          <cell r="G328" t="str">
            <v xml:space="preserve">4108-0143      </v>
          </cell>
          <cell r="H328" t="str">
            <v xml:space="preserve">CONTROL ASS'Y-HTR,KJ(L)       </v>
          </cell>
          <cell r="I328" t="str">
            <v xml:space="preserve">                              </v>
          </cell>
          <cell r="J328" t="str">
            <v>4</v>
          </cell>
          <cell r="K328" t="str">
            <v>3</v>
          </cell>
          <cell r="L328" t="str">
            <v xml:space="preserve"> PCS </v>
          </cell>
          <cell r="M328">
            <v>1</v>
          </cell>
          <cell r="N328">
            <v>1</v>
          </cell>
          <cell r="O328" t="str">
            <v xml:space="preserve">122CJ </v>
          </cell>
          <cell r="P328" t="str">
            <v xml:space="preserve">   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F329">
            <v>0</v>
          </cell>
          <cell r="G329" t="str">
            <v xml:space="preserve">5458-0010      </v>
          </cell>
          <cell r="H329" t="str">
            <v xml:space="preserve">COVER-A/C SW                  </v>
          </cell>
          <cell r="I329" t="str">
            <v xml:space="preserve">                              </v>
          </cell>
          <cell r="J329" t="str">
            <v>6</v>
          </cell>
          <cell r="K329" t="str">
            <v>5</v>
          </cell>
          <cell r="L329" t="str">
            <v xml:space="preserve"> PCS </v>
          </cell>
          <cell r="M329">
            <v>1</v>
          </cell>
          <cell r="N329">
            <v>1</v>
          </cell>
          <cell r="O329" t="str">
            <v xml:space="preserve">S1780 </v>
          </cell>
          <cell r="P329" t="str">
            <v>WON</v>
          </cell>
          <cell r="Q329">
            <v>30</v>
          </cell>
          <cell r="R329">
            <v>30</v>
          </cell>
          <cell r="S329">
            <v>0</v>
          </cell>
          <cell r="T329">
            <v>30</v>
          </cell>
          <cell r="U329">
            <v>30</v>
          </cell>
          <cell r="V329">
            <v>0</v>
          </cell>
          <cell r="W329">
            <v>0</v>
          </cell>
          <cell r="X329">
            <v>0</v>
          </cell>
          <cell r="Y329">
            <v>30</v>
          </cell>
          <cell r="Z329">
            <v>0</v>
          </cell>
          <cell r="AA329">
            <v>0</v>
          </cell>
          <cell r="AB329">
            <v>0</v>
          </cell>
        </row>
        <row r="330">
          <cell r="F330">
            <v>0</v>
          </cell>
          <cell r="G330" t="str">
            <v xml:space="preserve">6203-0011      </v>
          </cell>
          <cell r="H330" t="str">
            <v xml:space="preserve">GUIDE-BUTTON                  </v>
          </cell>
          <cell r="I330" t="str">
            <v xml:space="preserve">                              </v>
          </cell>
          <cell r="J330" t="str">
            <v>6</v>
          </cell>
          <cell r="K330" t="str">
            <v>5</v>
          </cell>
          <cell r="L330" t="str">
            <v xml:space="preserve"> PCS </v>
          </cell>
          <cell r="M330">
            <v>6</v>
          </cell>
          <cell r="N330">
            <v>6</v>
          </cell>
          <cell r="O330" t="str">
            <v xml:space="preserve">D0190 </v>
          </cell>
          <cell r="P330" t="str">
            <v>WON</v>
          </cell>
          <cell r="Q330">
            <v>0</v>
          </cell>
          <cell r="R330">
            <v>0</v>
          </cell>
          <cell r="S330">
            <v>21</v>
          </cell>
          <cell r="T330">
            <v>0</v>
          </cell>
          <cell r="U330">
            <v>0</v>
          </cell>
          <cell r="V330">
            <v>126</v>
          </cell>
          <cell r="W330">
            <v>0</v>
          </cell>
          <cell r="X330">
            <v>0</v>
          </cell>
          <cell r="Y330">
            <v>126</v>
          </cell>
          <cell r="Z330">
            <v>0</v>
          </cell>
          <cell r="AA330">
            <v>0</v>
          </cell>
          <cell r="AB330">
            <v>0</v>
          </cell>
        </row>
        <row r="331">
          <cell r="F331">
            <v>0</v>
          </cell>
          <cell r="G331" t="str">
            <v xml:space="preserve">4451-0010      </v>
          </cell>
          <cell r="H331" t="str">
            <v xml:space="preserve">KNOB ASS'Y-FAN SW             </v>
          </cell>
          <cell r="I331" t="str">
            <v xml:space="preserve">                              </v>
          </cell>
          <cell r="J331" t="str">
            <v>6</v>
          </cell>
          <cell r="K331" t="str">
            <v>5</v>
          </cell>
          <cell r="L331" t="str">
            <v xml:space="preserve"> PCS </v>
          </cell>
          <cell r="M331">
            <v>1</v>
          </cell>
          <cell r="N331">
            <v>1</v>
          </cell>
          <cell r="O331" t="str">
            <v xml:space="preserve">D0850 </v>
          </cell>
          <cell r="P331" t="str">
            <v>WON</v>
          </cell>
          <cell r="Q331">
            <v>0</v>
          </cell>
          <cell r="R331">
            <v>0</v>
          </cell>
          <cell r="S331">
            <v>64</v>
          </cell>
          <cell r="T331">
            <v>0</v>
          </cell>
          <cell r="U331">
            <v>0</v>
          </cell>
          <cell r="V331">
            <v>64</v>
          </cell>
          <cell r="W331">
            <v>0</v>
          </cell>
          <cell r="X331">
            <v>0</v>
          </cell>
          <cell r="Y331">
            <v>64</v>
          </cell>
          <cell r="Z331">
            <v>0</v>
          </cell>
          <cell r="AA331">
            <v>0</v>
          </cell>
          <cell r="AB331">
            <v>0</v>
          </cell>
        </row>
        <row r="332">
          <cell r="F332">
            <v>0</v>
          </cell>
          <cell r="G332" t="str">
            <v xml:space="preserve">4755-0010      </v>
          </cell>
          <cell r="H332" t="str">
            <v xml:space="preserve">SWITCH ASS'Y-FAN              </v>
          </cell>
          <cell r="I332" t="str">
            <v xml:space="preserve">                              </v>
          </cell>
          <cell r="J332" t="str">
            <v>6</v>
          </cell>
          <cell r="K332" t="str">
            <v>5</v>
          </cell>
          <cell r="L332" t="str">
            <v xml:space="preserve"> PCS </v>
          </cell>
          <cell r="M332">
            <v>1</v>
          </cell>
          <cell r="N332">
            <v>1</v>
          </cell>
          <cell r="O332" t="str">
            <v xml:space="preserve">S0840 </v>
          </cell>
          <cell r="P332" t="str">
            <v>WON</v>
          </cell>
          <cell r="Q332">
            <v>0</v>
          </cell>
          <cell r="R332">
            <v>0</v>
          </cell>
          <cell r="S332">
            <v>1100</v>
          </cell>
          <cell r="T332">
            <v>0</v>
          </cell>
          <cell r="U332">
            <v>0</v>
          </cell>
          <cell r="V332">
            <v>1100</v>
          </cell>
          <cell r="W332">
            <v>0</v>
          </cell>
          <cell r="X332">
            <v>0</v>
          </cell>
          <cell r="Y332">
            <v>1100</v>
          </cell>
          <cell r="Z332">
            <v>0</v>
          </cell>
          <cell r="AA332">
            <v>0</v>
          </cell>
          <cell r="AB332">
            <v>0</v>
          </cell>
        </row>
        <row r="333">
          <cell r="F333">
            <v>0</v>
          </cell>
          <cell r="G333" t="str">
            <v xml:space="preserve">6551-0013      </v>
          </cell>
          <cell r="H333" t="str">
            <v xml:space="preserve">ILLUMINATION-UPPER            </v>
          </cell>
          <cell r="I333" t="str">
            <v xml:space="preserve">                              </v>
          </cell>
          <cell r="J333" t="str">
            <v>6</v>
          </cell>
          <cell r="K333" t="str">
            <v>5</v>
          </cell>
          <cell r="L333" t="str">
            <v xml:space="preserve"> PCS </v>
          </cell>
          <cell r="M333">
            <v>1</v>
          </cell>
          <cell r="N333">
            <v>1</v>
          </cell>
          <cell r="O333" t="str">
            <v xml:space="preserve">D0850 </v>
          </cell>
          <cell r="P333" t="str">
            <v>WON</v>
          </cell>
          <cell r="Q333">
            <v>120</v>
          </cell>
          <cell r="R333">
            <v>120</v>
          </cell>
          <cell r="S333">
            <v>0</v>
          </cell>
          <cell r="T333">
            <v>120</v>
          </cell>
          <cell r="U333">
            <v>120</v>
          </cell>
          <cell r="V333">
            <v>0</v>
          </cell>
          <cell r="W333">
            <v>0</v>
          </cell>
          <cell r="X333">
            <v>0</v>
          </cell>
          <cell r="Y333">
            <v>120</v>
          </cell>
          <cell r="Z333">
            <v>0</v>
          </cell>
          <cell r="AA333">
            <v>0</v>
          </cell>
          <cell r="AB333">
            <v>0</v>
          </cell>
        </row>
        <row r="334">
          <cell r="F334">
            <v>0</v>
          </cell>
          <cell r="G334" t="str">
            <v xml:space="preserve">6551-0022      </v>
          </cell>
          <cell r="H334" t="str">
            <v xml:space="preserve">ILLUMINATION-LOWER            </v>
          </cell>
          <cell r="I334" t="str">
            <v xml:space="preserve">                              </v>
          </cell>
          <cell r="J334" t="str">
            <v>6</v>
          </cell>
          <cell r="K334" t="str">
            <v>5</v>
          </cell>
          <cell r="L334" t="str">
            <v xml:space="preserve"> PCS </v>
          </cell>
          <cell r="M334">
            <v>1</v>
          </cell>
          <cell r="N334">
            <v>1</v>
          </cell>
          <cell r="O334" t="str">
            <v xml:space="preserve">D0850 </v>
          </cell>
          <cell r="P334" t="str">
            <v>WON</v>
          </cell>
          <cell r="Q334">
            <v>145</v>
          </cell>
          <cell r="R334">
            <v>145</v>
          </cell>
          <cell r="S334">
            <v>0</v>
          </cell>
          <cell r="T334">
            <v>145</v>
          </cell>
          <cell r="U334">
            <v>145</v>
          </cell>
          <cell r="V334">
            <v>0</v>
          </cell>
          <cell r="W334">
            <v>0</v>
          </cell>
          <cell r="X334">
            <v>0</v>
          </cell>
          <cell r="Y334">
            <v>145</v>
          </cell>
          <cell r="Z334">
            <v>0</v>
          </cell>
          <cell r="AA334">
            <v>0</v>
          </cell>
          <cell r="AB334">
            <v>0</v>
          </cell>
        </row>
        <row r="335">
          <cell r="F335">
            <v>0</v>
          </cell>
          <cell r="G335" t="str">
            <v xml:space="preserve">5452-0010      </v>
          </cell>
          <cell r="H335" t="str">
            <v xml:space="preserve">CASE-PCB                      </v>
          </cell>
          <cell r="I335" t="str">
            <v xml:space="preserve">                              </v>
          </cell>
          <cell r="J335" t="str">
            <v>6</v>
          </cell>
          <cell r="K335" t="str">
            <v>6</v>
          </cell>
          <cell r="L335" t="str">
            <v xml:space="preserve"> PCS </v>
          </cell>
          <cell r="M335">
            <v>1</v>
          </cell>
          <cell r="N335">
            <v>1</v>
          </cell>
          <cell r="O335" t="str">
            <v xml:space="preserve">D0190 </v>
          </cell>
          <cell r="P335" t="str">
            <v>WON</v>
          </cell>
          <cell r="Q335">
            <v>90</v>
          </cell>
          <cell r="R335">
            <v>95</v>
          </cell>
          <cell r="S335">
            <v>0</v>
          </cell>
          <cell r="T335">
            <v>90</v>
          </cell>
          <cell r="U335">
            <v>95</v>
          </cell>
          <cell r="V335">
            <v>0</v>
          </cell>
          <cell r="W335">
            <v>0</v>
          </cell>
          <cell r="X335">
            <v>0</v>
          </cell>
          <cell r="Y335">
            <v>95</v>
          </cell>
          <cell r="Z335">
            <v>0</v>
          </cell>
          <cell r="AA335">
            <v>0</v>
          </cell>
          <cell r="AB335">
            <v>0</v>
          </cell>
        </row>
        <row r="336">
          <cell r="F336">
            <v>0</v>
          </cell>
          <cell r="G336" t="str">
            <v xml:space="preserve">6053-0010      </v>
          </cell>
          <cell r="H336" t="str">
            <v xml:space="preserve">FINISHER-FAN SW MANUAL        </v>
          </cell>
          <cell r="I336" t="str">
            <v xml:space="preserve">                              </v>
          </cell>
          <cell r="J336" t="str">
            <v>6</v>
          </cell>
          <cell r="K336" t="str">
            <v>5</v>
          </cell>
          <cell r="L336" t="str">
            <v xml:space="preserve"> PCS </v>
          </cell>
          <cell r="M336">
            <v>1</v>
          </cell>
          <cell r="N336">
            <v>1</v>
          </cell>
          <cell r="O336" t="str">
            <v xml:space="preserve">Y0040 </v>
          </cell>
          <cell r="P336" t="str">
            <v>WON</v>
          </cell>
          <cell r="Q336">
            <v>0</v>
          </cell>
          <cell r="R336">
            <v>0</v>
          </cell>
          <cell r="S336">
            <v>280</v>
          </cell>
          <cell r="T336">
            <v>0</v>
          </cell>
          <cell r="U336">
            <v>0</v>
          </cell>
          <cell r="V336">
            <v>280</v>
          </cell>
          <cell r="W336">
            <v>0</v>
          </cell>
          <cell r="X336">
            <v>0</v>
          </cell>
          <cell r="Y336">
            <v>280</v>
          </cell>
          <cell r="Z336">
            <v>0</v>
          </cell>
          <cell r="AA336">
            <v>0</v>
          </cell>
          <cell r="AB336">
            <v>0</v>
          </cell>
        </row>
        <row r="337">
          <cell r="F337">
            <v>0</v>
          </cell>
          <cell r="G337" t="str">
            <v xml:space="preserve">DE03-0802      </v>
          </cell>
          <cell r="H337" t="str">
            <v xml:space="preserve">SCREW-T.PAN H.CR.T2           </v>
          </cell>
          <cell r="I337" t="str">
            <v xml:space="preserve">Ø3*8L                        </v>
          </cell>
          <cell r="J337" t="str">
            <v>1</v>
          </cell>
          <cell r="K337" t="str">
            <v>5</v>
          </cell>
          <cell r="L337" t="str">
            <v xml:space="preserve"> PCS </v>
          </cell>
          <cell r="M337">
            <v>4</v>
          </cell>
          <cell r="N337">
            <v>4</v>
          </cell>
          <cell r="O337" t="str">
            <v xml:space="preserve">S1730 </v>
          </cell>
          <cell r="P337" t="str">
            <v>WON</v>
          </cell>
          <cell r="Q337">
            <v>2.2000000000000002</v>
          </cell>
          <cell r="R337">
            <v>3</v>
          </cell>
          <cell r="S337">
            <v>0</v>
          </cell>
          <cell r="T337">
            <v>8.8000000000000007</v>
          </cell>
          <cell r="U337">
            <v>12</v>
          </cell>
          <cell r="V337">
            <v>0</v>
          </cell>
          <cell r="W337">
            <v>0</v>
          </cell>
          <cell r="X337">
            <v>0</v>
          </cell>
          <cell r="Y337">
            <v>12</v>
          </cell>
          <cell r="Z337">
            <v>0</v>
          </cell>
          <cell r="AA337">
            <v>0</v>
          </cell>
          <cell r="AB337">
            <v>0</v>
          </cell>
        </row>
        <row r="338">
          <cell r="F338">
            <v>0</v>
          </cell>
          <cell r="G338" t="str">
            <v xml:space="preserve">8554-0010      </v>
          </cell>
          <cell r="H338" t="str">
            <v xml:space="preserve">VINYL-CONT COVER              </v>
          </cell>
          <cell r="I338" t="str">
            <v xml:space="preserve">                              </v>
          </cell>
          <cell r="J338" t="str">
            <v>6</v>
          </cell>
          <cell r="K338" t="str">
            <v>5</v>
          </cell>
          <cell r="L338" t="str">
            <v xml:space="preserve"> PCS </v>
          </cell>
          <cell r="M338">
            <v>1</v>
          </cell>
          <cell r="N338">
            <v>1</v>
          </cell>
          <cell r="O338" t="str">
            <v xml:space="preserve">C0230 </v>
          </cell>
          <cell r="P338" t="str">
            <v>WON</v>
          </cell>
          <cell r="Q338">
            <v>0</v>
          </cell>
          <cell r="R338">
            <v>0</v>
          </cell>
          <cell r="S338">
            <v>11</v>
          </cell>
          <cell r="T338">
            <v>0</v>
          </cell>
          <cell r="U338">
            <v>0</v>
          </cell>
          <cell r="V338">
            <v>11</v>
          </cell>
          <cell r="W338">
            <v>0</v>
          </cell>
          <cell r="X338">
            <v>0</v>
          </cell>
          <cell r="Y338">
            <v>11</v>
          </cell>
          <cell r="Z338">
            <v>0</v>
          </cell>
          <cell r="AA338">
            <v>0</v>
          </cell>
          <cell r="AB338">
            <v>0</v>
          </cell>
        </row>
        <row r="339">
          <cell r="F339">
            <v>0</v>
          </cell>
          <cell r="G339" t="str">
            <v xml:space="preserve">4002-0270      </v>
          </cell>
          <cell r="H339" t="str">
            <v xml:space="preserve">AMP ASS'Y-MODE                </v>
          </cell>
          <cell r="I339" t="str">
            <v xml:space="preserve">                              </v>
          </cell>
          <cell r="J339" t="str">
            <v>6</v>
          </cell>
          <cell r="K339" t="str">
            <v>5</v>
          </cell>
          <cell r="L339" t="str">
            <v xml:space="preserve"> PCS </v>
          </cell>
          <cell r="M339">
            <v>1</v>
          </cell>
          <cell r="N339">
            <v>1</v>
          </cell>
          <cell r="O339" t="str">
            <v xml:space="preserve">D1630 </v>
          </cell>
          <cell r="P339" t="str">
            <v>WON</v>
          </cell>
          <cell r="Q339">
            <v>0</v>
          </cell>
          <cell r="R339">
            <v>0</v>
          </cell>
          <cell r="S339">
            <v>5100</v>
          </cell>
          <cell r="T339">
            <v>0</v>
          </cell>
          <cell r="U339">
            <v>0</v>
          </cell>
          <cell r="V339">
            <v>5100</v>
          </cell>
          <cell r="W339">
            <v>0</v>
          </cell>
          <cell r="X339">
            <v>0</v>
          </cell>
          <cell r="Y339">
            <v>5100</v>
          </cell>
          <cell r="Z339">
            <v>0</v>
          </cell>
          <cell r="AA339">
            <v>0</v>
          </cell>
          <cell r="AB339">
            <v>0</v>
          </cell>
        </row>
        <row r="340">
          <cell r="F340">
            <v>0</v>
          </cell>
          <cell r="G340" t="str">
            <v xml:space="preserve">7910-0011K     </v>
          </cell>
          <cell r="H340" t="str">
            <v xml:space="preserve">SWITCH-MODE                   </v>
          </cell>
          <cell r="I340" t="str">
            <v xml:space="preserve">                              </v>
          </cell>
          <cell r="J340" t="str">
            <v>6</v>
          </cell>
          <cell r="K340" t="str">
            <v>5</v>
          </cell>
          <cell r="L340" t="str">
            <v xml:space="preserve"> PCS </v>
          </cell>
          <cell r="M340">
            <v>1</v>
          </cell>
          <cell r="N340">
            <v>1</v>
          </cell>
          <cell r="O340" t="str">
            <v xml:space="preserve">H1080 </v>
          </cell>
          <cell r="P340" t="str">
            <v>WON</v>
          </cell>
          <cell r="Q340">
            <v>0</v>
          </cell>
          <cell r="R340">
            <v>0</v>
          </cell>
          <cell r="S340">
            <v>2500</v>
          </cell>
          <cell r="T340">
            <v>0</v>
          </cell>
          <cell r="U340">
            <v>0</v>
          </cell>
          <cell r="V340">
            <v>2500</v>
          </cell>
          <cell r="W340">
            <v>0</v>
          </cell>
          <cell r="X340">
            <v>0</v>
          </cell>
          <cell r="Y340">
            <v>2500</v>
          </cell>
          <cell r="Z340">
            <v>0</v>
          </cell>
          <cell r="AA340">
            <v>0</v>
          </cell>
          <cell r="AB340">
            <v>0</v>
          </cell>
        </row>
        <row r="341">
          <cell r="F341">
            <v>0</v>
          </cell>
          <cell r="G341" t="str">
            <v xml:space="preserve">4802-0041      </v>
          </cell>
          <cell r="H341" t="str">
            <v xml:space="preserve">TEMP ASS'Y-MANUAL KJ(L)       </v>
          </cell>
          <cell r="I341" t="str">
            <v xml:space="preserve">                              </v>
          </cell>
          <cell r="J341" t="str">
            <v>4</v>
          </cell>
          <cell r="K341" t="str">
            <v>4</v>
          </cell>
          <cell r="L341" t="str">
            <v xml:space="preserve"> PCS </v>
          </cell>
          <cell r="M341">
            <v>1</v>
          </cell>
          <cell r="N341">
            <v>1</v>
          </cell>
          <cell r="P341" t="str">
            <v xml:space="preserve">   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F342">
            <v>0</v>
          </cell>
          <cell r="G342" t="str">
            <v xml:space="preserve">5151-0043      </v>
          </cell>
          <cell r="H342" t="str">
            <v xml:space="preserve">BASE-TEMP MANUAL              </v>
          </cell>
          <cell r="I342" t="str">
            <v xml:space="preserve">                              </v>
          </cell>
          <cell r="J342" t="str">
            <v>6</v>
          </cell>
          <cell r="K342" t="str">
            <v>5</v>
          </cell>
          <cell r="L342" t="str">
            <v xml:space="preserve"> PCS </v>
          </cell>
          <cell r="M342">
            <v>1</v>
          </cell>
          <cell r="N342">
            <v>1</v>
          </cell>
          <cell r="O342" t="str">
            <v xml:space="preserve">D0190 </v>
          </cell>
          <cell r="P342" t="str">
            <v>WON</v>
          </cell>
          <cell r="Q342">
            <v>210</v>
          </cell>
          <cell r="R342">
            <v>210</v>
          </cell>
          <cell r="S342">
            <v>0</v>
          </cell>
          <cell r="T342">
            <v>210</v>
          </cell>
          <cell r="U342">
            <v>210</v>
          </cell>
          <cell r="V342">
            <v>0</v>
          </cell>
          <cell r="W342">
            <v>0</v>
          </cell>
          <cell r="X342">
            <v>0</v>
          </cell>
          <cell r="Y342">
            <v>210</v>
          </cell>
          <cell r="Z342">
            <v>0</v>
          </cell>
          <cell r="AA342">
            <v>0</v>
          </cell>
          <cell r="AB342">
            <v>0</v>
          </cell>
        </row>
        <row r="343">
          <cell r="F343">
            <v>0</v>
          </cell>
          <cell r="G343" t="str">
            <v xml:space="preserve">8257-0020      </v>
          </cell>
          <cell r="H343" t="str">
            <v xml:space="preserve">TRAY-MANUAL                   </v>
          </cell>
          <cell r="I343" t="str">
            <v xml:space="preserve">                              </v>
          </cell>
          <cell r="J343" t="str">
            <v>6</v>
          </cell>
          <cell r="K343" t="str">
            <v>5</v>
          </cell>
          <cell r="L343" t="str">
            <v xml:space="preserve"> PCS </v>
          </cell>
          <cell r="M343">
            <v>1</v>
          </cell>
          <cell r="N343">
            <v>1</v>
          </cell>
          <cell r="O343" t="str">
            <v xml:space="preserve">D0190 </v>
          </cell>
          <cell r="P343" t="str">
            <v>WON</v>
          </cell>
          <cell r="Q343">
            <v>53</v>
          </cell>
          <cell r="R343">
            <v>53</v>
          </cell>
          <cell r="S343">
            <v>0</v>
          </cell>
          <cell r="T343">
            <v>53</v>
          </cell>
          <cell r="U343">
            <v>53</v>
          </cell>
          <cell r="V343">
            <v>0</v>
          </cell>
          <cell r="W343">
            <v>0</v>
          </cell>
          <cell r="X343">
            <v>0</v>
          </cell>
          <cell r="Y343">
            <v>53</v>
          </cell>
          <cell r="Z343">
            <v>0</v>
          </cell>
          <cell r="AA343">
            <v>0</v>
          </cell>
          <cell r="AB343">
            <v>0</v>
          </cell>
        </row>
        <row r="344">
          <cell r="F344">
            <v>0</v>
          </cell>
          <cell r="G344" t="str">
            <v xml:space="preserve">4451-0030      </v>
          </cell>
          <cell r="H344" t="str">
            <v xml:space="preserve">KNOB ASS'Y-TEMP.EURO          </v>
          </cell>
          <cell r="I344" t="str">
            <v xml:space="preserve">                              </v>
          </cell>
          <cell r="J344" t="str">
            <v>6</v>
          </cell>
          <cell r="K344" t="str">
            <v>5</v>
          </cell>
          <cell r="L344" t="str">
            <v xml:space="preserve"> PCS </v>
          </cell>
          <cell r="M344">
            <v>1</v>
          </cell>
          <cell r="N344">
            <v>1</v>
          </cell>
          <cell r="O344" t="str">
            <v xml:space="preserve">D0850 </v>
          </cell>
          <cell r="P344" t="str">
            <v>WON</v>
          </cell>
          <cell r="Q344">
            <v>49</v>
          </cell>
          <cell r="R344">
            <v>49</v>
          </cell>
          <cell r="S344">
            <v>0</v>
          </cell>
          <cell r="T344">
            <v>49</v>
          </cell>
          <cell r="U344">
            <v>49</v>
          </cell>
          <cell r="V344">
            <v>0</v>
          </cell>
          <cell r="W344">
            <v>0</v>
          </cell>
          <cell r="X344">
            <v>0</v>
          </cell>
          <cell r="Y344">
            <v>49</v>
          </cell>
          <cell r="Z344">
            <v>0</v>
          </cell>
          <cell r="AA344">
            <v>0</v>
          </cell>
          <cell r="AB344">
            <v>0</v>
          </cell>
        </row>
        <row r="345">
          <cell r="F345">
            <v>0</v>
          </cell>
          <cell r="G345" t="str">
            <v xml:space="preserve">9710-0040      </v>
          </cell>
          <cell r="H345" t="str">
            <v xml:space="preserve">SNAP-RING                     </v>
          </cell>
          <cell r="I345" t="str">
            <v xml:space="preserve">Ø4                           </v>
          </cell>
          <cell r="J345" t="str">
            <v>6</v>
          </cell>
          <cell r="K345" t="str">
            <v>5</v>
          </cell>
          <cell r="L345" t="str">
            <v xml:space="preserve"> PCS </v>
          </cell>
          <cell r="M345">
            <v>1</v>
          </cell>
          <cell r="N345">
            <v>1</v>
          </cell>
          <cell r="O345" t="str">
            <v xml:space="preserve">W0160 </v>
          </cell>
          <cell r="P345" t="str">
            <v>WON</v>
          </cell>
          <cell r="Q345">
            <v>0</v>
          </cell>
          <cell r="R345">
            <v>0</v>
          </cell>
          <cell r="S345">
            <v>4</v>
          </cell>
          <cell r="T345">
            <v>0</v>
          </cell>
          <cell r="U345">
            <v>0</v>
          </cell>
          <cell r="V345">
            <v>4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</row>
        <row r="346">
          <cell r="F346">
            <v>0</v>
          </cell>
          <cell r="G346" t="str">
            <v xml:space="preserve">4101-0050      </v>
          </cell>
          <cell r="H346" t="str">
            <v xml:space="preserve">CABLE ASS'Y-TEMP              </v>
          </cell>
          <cell r="I346" t="str">
            <v xml:space="preserve">                              </v>
          </cell>
          <cell r="J346" t="str">
            <v>6</v>
          </cell>
          <cell r="K346" t="str">
            <v>5</v>
          </cell>
          <cell r="L346" t="str">
            <v xml:space="preserve"> PCS </v>
          </cell>
          <cell r="M346">
            <v>1</v>
          </cell>
          <cell r="N346">
            <v>1</v>
          </cell>
          <cell r="O346" t="str">
            <v xml:space="preserve">M0210 </v>
          </cell>
          <cell r="P346" t="str">
            <v>WON</v>
          </cell>
          <cell r="Q346">
            <v>0</v>
          </cell>
          <cell r="R346">
            <v>0</v>
          </cell>
          <cell r="S346">
            <v>440</v>
          </cell>
          <cell r="T346">
            <v>0</v>
          </cell>
          <cell r="U346">
            <v>0</v>
          </cell>
          <cell r="V346">
            <v>440</v>
          </cell>
          <cell r="W346">
            <v>0</v>
          </cell>
          <cell r="X346">
            <v>0</v>
          </cell>
          <cell r="Y346">
            <v>440</v>
          </cell>
          <cell r="Z346">
            <v>0</v>
          </cell>
          <cell r="AA346">
            <v>0</v>
          </cell>
          <cell r="AB346">
            <v>0</v>
          </cell>
        </row>
        <row r="347">
          <cell r="F347">
            <v>0</v>
          </cell>
          <cell r="G347" t="str">
            <v xml:space="preserve">DH05-1202      </v>
          </cell>
          <cell r="H347" t="str">
            <v xml:space="preserve">SCREW-T.TRUSS H.CR T2         </v>
          </cell>
          <cell r="I347" t="str">
            <v xml:space="preserve">Φ5*12L                       </v>
          </cell>
          <cell r="J347" t="str">
            <v>1</v>
          </cell>
          <cell r="K347" t="str">
            <v>5</v>
          </cell>
          <cell r="L347" t="str">
            <v xml:space="preserve"> PCS </v>
          </cell>
          <cell r="M347">
            <v>1</v>
          </cell>
          <cell r="N347">
            <v>1</v>
          </cell>
          <cell r="O347" t="str">
            <v xml:space="preserve">S1730 </v>
          </cell>
          <cell r="P347" t="str">
            <v>WON</v>
          </cell>
          <cell r="Q347">
            <v>5.9</v>
          </cell>
          <cell r="R347">
            <v>7</v>
          </cell>
          <cell r="S347">
            <v>0</v>
          </cell>
          <cell r="T347">
            <v>5.9</v>
          </cell>
          <cell r="U347">
            <v>7</v>
          </cell>
          <cell r="V347">
            <v>0</v>
          </cell>
          <cell r="W347">
            <v>0</v>
          </cell>
          <cell r="X347">
            <v>0</v>
          </cell>
          <cell r="Y347">
            <v>7</v>
          </cell>
          <cell r="Z347">
            <v>0</v>
          </cell>
          <cell r="AA347">
            <v>0</v>
          </cell>
          <cell r="AB347">
            <v>0</v>
          </cell>
        </row>
        <row r="348">
          <cell r="F348">
            <v>0</v>
          </cell>
          <cell r="G348" t="str">
            <v xml:space="preserve">6852-0010      </v>
          </cell>
          <cell r="H348" t="str">
            <v xml:space="preserve">LEVER-ARC                     </v>
          </cell>
          <cell r="I348" t="str">
            <v xml:space="preserve">                              </v>
          </cell>
          <cell r="J348" t="str">
            <v>6</v>
          </cell>
          <cell r="K348" t="str">
            <v>5</v>
          </cell>
          <cell r="L348" t="str">
            <v xml:space="preserve"> PCS </v>
          </cell>
          <cell r="M348">
            <v>1</v>
          </cell>
          <cell r="N348">
            <v>1</v>
          </cell>
          <cell r="O348" t="str">
            <v xml:space="preserve">D1360 </v>
          </cell>
          <cell r="P348" t="str">
            <v>WON</v>
          </cell>
          <cell r="Q348">
            <v>0</v>
          </cell>
          <cell r="R348">
            <v>0</v>
          </cell>
          <cell r="S348">
            <v>45</v>
          </cell>
          <cell r="T348">
            <v>0</v>
          </cell>
          <cell r="U348">
            <v>0</v>
          </cell>
          <cell r="V348">
            <v>45</v>
          </cell>
          <cell r="W348">
            <v>0</v>
          </cell>
          <cell r="X348">
            <v>0</v>
          </cell>
          <cell r="Y348">
            <v>45</v>
          </cell>
          <cell r="Z348">
            <v>0</v>
          </cell>
          <cell r="AA348">
            <v>0</v>
          </cell>
          <cell r="AB348">
            <v>0</v>
          </cell>
        </row>
        <row r="349">
          <cell r="F349">
            <v>0</v>
          </cell>
          <cell r="G349" t="str">
            <v xml:space="preserve">4326-0010      </v>
          </cell>
          <cell r="H349" t="str">
            <v xml:space="preserve">GUIDE ASS'Y-TEMP.             </v>
          </cell>
          <cell r="I349" t="str">
            <v xml:space="preserve">                              </v>
          </cell>
          <cell r="J349" t="str">
            <v>4</v>
          </cell>
          <cell r="K349" t="str">
            <v>4</v>
          </cell>
          <cell r="L349" t="str">
            <v xml:space="preserve"> PCS </v>
          </cell>
          <cell r="M349">
            <v>1</v>
          </cell>
          <cell r="N349">
            <v>1</v>
          </cell>
          <cell r="P349" t="str">
            <v xml:space="preserve">   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F350">
            <v>0</v>
          </cell>
          <cell r="G350" t="str">
            <v xml:space="preserve">6203-0020      </v>
          </cell>
          <cell r="H350" t="str">
            <v xml:space="preserve">GUIDE-TEMP                    </v>
          </cell>
          <cell r="I350" t="str">
            <v xml:space="preserve">                              </v>
          </cell>
          <cell r="J350" t="str">
            <v>6</v>
          </cell>
          <cell r="K350" t="str">
            <v>5</v>
          </cell>
          <cell r="L350" t="str">
            <v xml:space="preserve"> PCS </v>
          </cell>
          <cell r="M350">
            <v>1</v>
          </cell>
          <cell r="N350">
            <v>1</v>
          </cell>
          <cell r="O350" t="str">
            <v xml:space="preserve">D0850 </v>
          </cell>
          <cell r="P350" t="str">
            <v>WON</v>
          </cell>
          <cell r="Q350">
            <v>38</v>
          </cell>
          <cell r="R350">
            <v>38</v>
          </cell>
          <cell r="S350">
            <v>0</v>
          </cell>
          <cell r="T350">
            <v>38</v>
          </cell>
          <cell r="U350">
            <v>38</v>
          </cell>
          <cell r="V350">
            <v>0</v>
          </cell>
          <cell r="W350">
            <v>0</v>
          </cell>
          <cell r="X350">
            <v>0</v>
          </cell>
          <cell r="Y350">
            <v>38</v>
          </cell>
          <cell r="Z350">
            <v>0</v>
          </cell>
          <cell r="AA350">
            <v>0</v>
          </cell>
          <cell r="AB350">
            <v>0</v>
          </cell>
        </row>
        <row r="351">
          <cell r="F351">
            <v>0</v>
          </cell>
          <cell r="G351" t="str">
            <v xml:space="preserve">6551-0030      </v>
          </cell>
          <cell r="H351" t="str">
            <v xml:space="preserve">ILLUMINATION-TEMP.GUIDE       </v>
          </cell>
          <cell r="I351" t="str">
            <v xml:space="preserve">                              </v>
          </cell>
          <cell r="J351" t="str">
            <v>6</v>
          </cell>
          <cell r="K351" t="str">
            <v>5</v>
          </cell>
          <cell r="L351" t="str">
            <v xml:space="preserve"> PCS </v>
          </cell>
          <cell r="M351">
            <v>1</v>
          </cell>
          <cell r="N351">
            <v>1</v>
          </cell>
          <cell r="O351" t="str">
            <v xml:space="preserve">D0850 </v>
          </cell>
          <cell r="P351" t="str">
            <v>WON</v>
          </cell>
          <cell r="Q351">
            <v>40</v>
          </cell>
          <cell r="R351">
            <v>40</v>
          </cell>
          <cell r="S351">
            <v>0</v>
          </cell>
          <cell r="T351">
            <v>40</v>
          </cell>
          <cell r="U351">
            <v>40</v>
          </cell>
          <cell r="V351">
            <v>0</v>
          </cell>
          <cell r="W351">
            <v>0</v>
          </cell>
          <cell r="X351">
            <v>0</v>
          </cell>
          <cell r="Y351">
            <v>40</v>
          </cell>
          <cell r="Z351">
            <v>0</v>
          </cell>
          <cell r="AA351">
            <v>0</v>
          </cell>
          <cell r="AB351">
            <v>0</v>
          </cell>
        </row>
        <row r="352">
          <cell r="F352">
            <v>0</v>
          </cell>
          <cell r="G352" t="str">
            <v xml:space="preserve">7908-0160      </v>
          </cell>
          <cell r="H352" t="str">
            <v xml:space="preserve">SPRING-SLIDE                  </v>
          </cell>
          <cell r="I352" t="str">
            <v xml:space="preserve">                              </v>
          </cell>
          <cell r="J352" t="str">
            <v>3</v>
          </cell>
          <cell r="K352" t="str">
            <v>5</v>
          </cell>
          <cell r="L352" t="str">
            <v xml:space="preserve"> PCS </v>
          </cell>
          <cell r="M352">
            <v>1</v>
          </cell>
          <cell r="N352">
            <v>1</v>
          </cell>
          <cell r="O352" t="str">
            <v xml:space="preserve">C0470 </v>
          </cell>
          <cell r="P352" t="str">
            <v>JPY</v>
          </cell>
          <cell r="Q352">
            <v>0</v>
          </cell>
          <cell r="R352">
            <v>0</v>
          </cell>
          <cell r="S352">
            <v>10</v>
          </cell>
          <cell r="T352">
            <v>0</v>
          </cell>
          <cell r="U352">
            <v>0</v>
          </cell>
          <cell r="V352">
            <v>112</v>
          </cell>
          <cell r="W352">
            <v>112</v>
          </cell>
          <cell r="X352">
            <v>112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F353">
            <v>0</v>
          </cell>
          <cell r="G353" t="str">
            <v xml:space="preserve">5151-0032      </v>
          </cell>
          <cell r="H353" t="str">
            <v xml:space="preserve">BASE-CONTROL                  </v>
          </cell>
          <cell r="I353" t="str">
            <v xml:space="preserve">                              </v>
          </cell>
          <cell r="J353" t="str">
            <v>6</v>
          </cell>
          <cell r="K353" t="str">
            <v>5</v>
          </cell>
          <cell r="L353" t="str">
            <v xml:space="preserve"> PCS </v>
          </cell>
          <cell r="M353">
            <v>1</v>
          </cell>
          <cell r="N353">
            <v>1</v>
          </cell>
          <cell r="O353" t="str">
            <v xml:space="preserve">D0190 </v>
          </cell>
          <cell r="P353" t="str">
            <v>WON</v>
          </cell>
          <cell r="Q353">
            <v>0</v>
          </cell>
          <cell r="R353">
            <v>0</v>
          </cell>
          <cell r="S353">
            <v>480</v>
          </cell>
          <cell r="T353">
            <v>0</v>
          </cell>
          <cell r="U353">
            <v>0</v>
          </cell>
          <cell r="V353">
            <v>480</v>
          </cell>
          <cell r="W353">
            <v>0</v>
          </cell>
          <cell r="X353">
            <v>0</v>
          </cell>
          <cell r="Y353">
            <v>480</v>
          </cell>
          <cell r="Z353">
            <v>0</v>
          </cell>
          <cell r="AA353">
            <v>0</v>
          </cell>
          <cell r="AB353">
            <v>0</v>
          </cell>
        </row>
        <row r="354">
          <cell r="F354">
            <v>0</v>
          </cell>
          <cell r="G354" t="str">
            <v xml:space="preserve">5162-0011      </v>
          </cell>
          <cell r="H354" t="str">
            <v xml:space="preserve">BUTTON-VENT                   </v>
          </cell>
          <cell r="I354" t="str">
            <v xml:space="preserve">                              </v>
          </cell>
          <cell r="J354" t="str">
            <v>6</v>
          </cell>
          <cell r="K354" t="str">
            <v>5</v>
          </cell>
          <cell r="L354" t="str">
            <v xml:space="preserve"> PCS </v>
          </cell>
          <cell r="M354">
            <v>1</v>
          </cell>
          <cell r="N354">
            <v>1</v>
          </cell>
          <cell r="O354" t="str">
            <v xml:space="preserve">S1760 </v>
          </cell>
          <cell r="P354" t="str">
            <v>WON</v>
          </cell>
          <cell r="Q354">
            <v>0</v>
          </cell>
          <cell r="R354">
            <v>0</v>
          </cell>
          <cell r="S354">
            <v>155</v>
          </cell>
          <cell r="T354">
            <v>0</v>
          </cell>
          <cell r="U354">
            <v>0</v>
          </cell>
          <cell r="V354">
            <v>155</v>
          </cell>
          <cell r="W354">
            <v>0</v>
          </cell>
          <cell r="X354">
            <v>0</v>
          </cell>
          <cell r="Y354">
            <v>155</v>
          </cell>
          <cell r="Z354">
            <v>0</v>
          </cell>
          <cell r="AA354">
            <v>0</v>
          </cell>
          <cell r="AB354">
            <v>0</v>
          </cell>
        </row>
        <row r="355">
          <cell r="F355">
            <v>0</v>
          </cell>
          <cell r="G355" t="str">
            <v xml:space="preserve">5162-0021      </v>
          </cell>
          <cell r="H355" t="str">
            <v xml:space="preserve">BUTTON-B/L                    </v>
          </cell>
          <cell r="I355" t="str">
            <v xml:space="preserve">                              </v>
          </cell>
          <cell r="J355" t="str">
            <v>6</v>
          </cell>
          <cell r="K355" t="str">
            <v>5</v>
          </cell>
          <cell r="L355" t="str">
            <v xml:space="preserve"> PCS </v>
          </cell>
          <cell r="M355">
            <v>1</v>
          </cell>
          <cell r="N355">
            <v>1</v>
          </cell>
          <cell r="O355" t="str">
            <v xml:space="preserve">S1760 </v>
          </cell>
          <cell r="P355" t="str">
            <v>WON</v>
          </cell>
          <cell r="Q355">
            <v>0</v>
          </cell>
          <cell r="R355">
            <v>0</v>
          </cell>
          <cell r="S355">
            <v>155</v>
          </cell>
          <cell r="T355">
            <v>0</v>
          </cell>
          <cell r="U355">
            <v>0</v>
          </cell>
          <cell r="V355">
            <v>155</v>
          </cell>
          <cell r="W355">
            <v>0</v>
          </cell>
          <cell r="X355">
            <v>0</v>
          </cell>
          <cell r="Y355">
            <v>155</v>
          </cell>
          <cell r="Z355">
            <v>0</v>
          </cell>
          <cell r="AA355">
            <v>0</v>
          </cell>
          <cell r="AB355">
            <v>0</v>
          </cell>
        </row>
        <row r="356">
          <cell r="F356">
            <v>0</v>
          </cell>
          <cell r="G356" t="str">
            <v xml:space="preserve">5162-0031      </v>
          </cell>
          <cell r="H356" t="str">
            <v xml:space="preserve">BUTTON-FOOT                   </v>
          </cell>
          <cell r="I356" t="str">
            <v xml:space="preserve">                              </v>
          </cell>
          <cell r="J356" t="str">
            <v>6</v>
          </cell>
          <cell r="K356" t="str">
            <v>5</v>
          </cell>
          <cell r="L356" t="str">
            <v xml:space="preserve"> PCS </v>
          </cell>
          <cell r="M356">
            <v>1</v>
          </cell>
          <cell r="N356">
            <v>1</v>
          </cell>
          <cell r="O356" t="str">
            <v xml:space="preserve">S1760 </v>
          </cell>
          <cell r="P356" t="str">
            <v>WON</v>
          </cell>
          <cell r="Q356">
            <v>0</v>
          </cell>
          <cell r="R356">
            <v>0</v>
          </cell>
          <cell r="S356">
            <v>155</v>
          </cell>
          <cell r="T356">
            <v>0</v>
          </cell>
          <cell r="U356">
            <v>0</v>
          </cell>
          <cell r="V356">
            <v>155</v>
          </cell>
          <cell r="W356">
            <v>0</v>
          </cell>
          <cell r="X356">
            <v>0</v>
          </cell>
          <cell r="Y356">
            <v>155</v>
          </cell>
          <cell r="Z356">
            <v>0</v>
          </cell>
          <cell r="AA356">
            <v>0</v>
          </cell>
          <cell r="AB356">
            <v>0</v>
          </cell>
        </row>
        <row r="357">
          <cell r="F357">
            <v>0</v>
          </cell>
          <cell r="G357" t="str">
            <v xml:space="preserve">5162-0041      </v>
          </cell>
          <cell r="H357" t="str">
            <v xml:space="preserve">BUTTON-D/F                    </v>
          </cell>
          <cell r="I357" t="str">
            <v xml:space="preserve">                              </v>
          </cell>
          <cell r="J357" t="str">
            <v>6</v>
          </cell>
          <cell r="K357" t="str">
            <v>5</v>
          </cell>
          <cell r="L357" t="str">
            <v xml:space="preserve"> PCS </v>
          </cell>
          <cell r="M357">
            <v>1</v>
          </cell>
          <cell r="N357">
            <v>1</v>
          </cell>
          <cell r="O357" t="str">
            <v xml:space="preserve">S1760 </v>
          </cell>
          <cell r="P357" t="str">
            <v>WON</v>
          </cell>
          <cell r="Q357">
            <v>0</v>
          </cell>
          <cell r="R357">
            <v>0</v>
          </cell>
          <cell r="S357">
            <v>155</v>
          </cell>
          <cell r="T357">
            <v>0</v>
          </cell>
          <cell r="U357">
            <v>0</v>
          </cell>
          <cell r="V357">
            <v>155</v>
          </cell>
          <cell r="W357">
            <v>0</v>
          </cell>
          <cell r="X357">
            <v>0</v>
          </cell>
          <cell r="Y357">
            <v>155</v>
          </cell>
          <cell r="Z357">
            <v>0</v>
          </cell>
          <cell r="AA357">
            <v>0</v>
          </cell>
          <cell r="AB357">
            <v>0</v>
          </cell>
        </row>
        <row r="358">
          <cell r="F358">
            <v>0</v>
          </cell>
          <cell r="G358" t="str">
            <v xml:space="preserve">5162-0051      </v>
          </cell>
          <cell r="H358" t="str">
            <v xml:space="preserve">BUTTON-DEF                    </v>
          </cell>
          <cell r="I358" t="str">
            <v xml:space="preserve">                              </v>
          </cell>
          <cell r="J358" t="str">
            <v>6</v>
          </cell>
          <cell r="K358" t="str">
            <v>5</v>
          </cell>
          <cell r="L358" t="str">
            <v xml:space="preserve"> PCS </v>
          </cell>
          <cell r="M358">
            <v>1</v>
          </cell>
          <cell r="N358">
            <v>1</v>
          </cell>
          <cell r="O358" t="str">
            <v xml:space="preserve">S1760 </v>
          </cell>
          <cell r="P358" t="str">
            <v>WON</v>
          </cell>
          <cell r="Q358">
            <v>0</v>
          </cell>
          <cell r="R358">
            <v>0</v>
          </cell>
          <cell r="S358">
            <v>155</v>
          </cell>
          <cell r="T358">
            <v>0</v>
          </cell>
          <cell r="U358">
            <v>0</v>
          </cell>
          <cell r="V358">
            <v>155</v>
          </cell>
          <cell r="W358">
            <v>0</v>
          </cell>
          <cell r="X358">
            <v>0</v>
          </cell>
          <cell r="Y358">
            <v>155</v>
          </cell>
          <cell r="Z358">
            <v>0</v>
          </cell>
          <cell r="AA358">
            <v>0</v>
          </cell>
          <cell r="AB358">
            <v>0</v>
          </cell>
        </row>
        <row r="359">
          <cell r="F359">
            <v>0</v>
          </cell>
          <cell r="G359" t="str">
            <v xml:space="preserve">5162-0061      </v>
          </cell>
          <cell r="H359" t="str">
            <v xml:space="preserve">BUTTON-REC                    </v>
          </cell>
          <cell r="I359" t="str">
            <v xml:space="preserve">                              </v>
          </cell>
          <cell r="J359" t="str">
            <v>6</v>
          </cell>
          <cell r="K359" t="str">
            <v>5</v>
          </cell>
          <cell r="L359" t="str">
            <v xml:space="preserve"> PCS </v>
          </cell>
          <cell r="M359">
            <v>1</v>
          </cell>
          <cell r="N359">
            <v>1</v>
          </cell>
          <cell r="O359" t="str">
            <v xml:space="preserve">S1760 </v>
          </cell>
          <cell r="P359" t="str">
            <v>WON</v>
          </cell>
          <cell r="Q359">
            <v>0</v>
          </cell>
          <cell r="R359">
            <v>0</v>
          </cell>
          <cell r="S359">
            <v>155</v>
          </cell>
          <cell r="T359">
            <v>0</v>
          </cell>
          <cell r="U359">
            <v>0</v>
          </cell>
          <cell r="V359">
            <v>155</v>
          </cell>
          <cell r="W359">
            <v>0</v>
          </cell>
          <cell r="X359">
            <v>0</v>
          </cell>
          <cell r="Y359">
            <v>155</v>
          </cell>
          <cell r="Z359">
            <v>0</v>
          </cell>
          <cell r="AA359">
            <v>0</v>
          </cell>
          <cell r="AB359">
            <v>0</v>
          </cell>
        </row>
        <row r="360">
          <cell r="F360">
            <v>0</v>
          </cell>
          <cell r="G360" t="str">
            <v xml:space="preserve">6053-0031      </v>
          </cell>
          <cell r="H360" t="str">
            <v xml:space="preserve">FINISHER-HEATER               </v>
          </cell>
          <cell r="I360" t="str">
            <v xml:space="preserve">0.38t                         </v>
          </cell>
          <cell r="J360" t="str">
            <v>6</v>
          </cell>
          <cell r="K360" t="str">
            <v>5</v>
          </cell>
          <cell r="L360" t="str">
            <v xml:space="preserve"> PCS </v>
          </cell>
          <cell r="M360">
            <v>1</v>
          </cell>
          <cell r="N360">
            <v>1</v>
          </cell>
          <cell r="O360" t="str">
            <v xml:space="preserve">Y0040 </v>
          </cell>
          <cell r="P360" t="str">
            <v>WON</v>
          </cell>
          <cell r="Q360">
            <v>0</v>
          </cell>
          <cell r="R360">
            <v>0</v>
          </cell>
          <cell r="S360">
            <v>240</v>
          </cell>
          <cell r="T360">
            <v>0</v>
          </cell>
          <cell r="U360">
            <v>0</v>
          </cell>
          <cell r="V360">
            <v>240</v>
          </cell>
          <cell r="W360">
            <v>0</v>
          </cell>
          <cell r="X360">
            <v>0</v>
          </cell>
          <cell r="Y360">
            <v>240</v>
          </cell>
          <cell r="Z360">
            <v>0</v>
          </cell>
          <cell r="AA360">
            <v>0</v>
          </cell>
          <cell r="AB360">
            <v>0</v>
          </cell>
        </row>
        <row r="361">
          <cell r="F361">
            <v>0</v>
          </cell>
          <cell r="G361" t="str">
            <v xml:space="preserve">6856-1791      </v>
          </cell>
          <cell r="H361" t="str">
            <v xml:space="preserve">LABEL(CONTROL)                </v>
          </cell>
          <cell r="I361" t="str">
            <v xml:space="preserve">                              </v>
          </cell>
          <cell r="J361" t="str">
            <v>6</v>
          </cell>
          <cell r="K361" t="str">
            <v>7</v>
          </cell>
          <cell r="L361" t="str">
            <v xml:space="preserve"> PCS </v>
          </cell>
          <cell r="M361">
            <v>1</v>
          </cell>
          <cell r="N361">
            <v>1</v>
          </cell>
          <cell r="O361" t="str">
            <v xml:space="preserve">H0580 </v>
          </cell>
          <cell r="P361" t="str">
            <v>WON</v>
          </cell>
          <cell r="Q361">
            <v>0</v>
          </cell>
          <cell r="R361">
            <v>15</v>
          </cell>
          <cell r="S361">
            <v>0</v>
          </cell>
          <cell r="T361">
            <v>0</v>
          </cell>
          <cell r="U361">
            <v>15</v>
          </cell>
          <cell r="V361">
            <v>0</v>
          </cell>
          <cell r="W361">
            <v>0</v>
          </cell>
          <cell r="X361">
            <v>0</v>
          </cell>
          <cell r="Y361">
            <v>15</v>
          </cell>
          <cell r="Z361">
            <v>0</v>
          </cell>
          <cell r="AA361">
            <v>0</v>
          </cell>
          <cell r="AB361">
            <v>0</v>
          </cell>
        </row>
        <row r="362">
          <cell r="F362">
            <v>0</v>
          </cell>
          <cell r="G362" t="str">
            <v xml:space="preserve">3001-0181      </v>
          </cell>
          <cell r="H362" t="str">
            <v xml:space="preserve">HEATER UNIT-MANUAL(L)         </v>
          </cell>
          <cell r="I362" t="str">
            <v xml:space="preserve">                              </v>
          </cell>
          <cell r="J362" t="str">
            <v>4</v>
          </cell>
          <cell r="K362" t="str">
            <v>3</v>
          </cell>
          <cell r="L362" t="str">
            <v xml:space="preserve"> PCS </v>
          </cell>
          <cell r="M362">
            <v>1</v>
          </cell>
          <cell r="N362">
            <v>1</v>
          </cell>
          <cell r="P362" t="str">
            <v xml:space="preserve">   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F363">
            <v>0</v>
          </cell>
          <cell r="G363" t="str">
            <v xml:space="preserve">4353-0052      </v>
          </cell>
          <cell r="H363" t="str">
            <v xml:space="preserve">H/CORE ASS'Y-W/PACKING(L)     </v>
          </cell>
          <cell r="I363" t="str">
            <v xml:space="preserve">                              </v>
          </cell>
          <cell r="J363" t="str">
            <v>4</v>
          </cell>
          <cell r="K363" t="str">
            <v>4</v>
          </cell>
          <cell r="L363" t="str">
            <v xml:space="preserve"> PCS </v>
          </cell>
          <cell r="M363">
            <v>1</v>
          </cell>
          <cell r="N363">
            <v>1</v>
          </cell>
          <cell r="P363" t="str">
            <v xml:space="preserve">   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F364">
            <v>0</v>
          </cell>
          <cell r="G364" t="str">
            <v xml:space="preserve">7901-0890      </v>
          </cell>
          <cell r="H364" t="str">
            <v xml:space="preserve">SEAL-TANK HEATER CORE         </v>
          </cell>
          <cell r="I364" t="str">
            <v xml:space="preserve">7t*10w*465L                   </v>
          </cell>
          <cell r="J364" t="str">
            <v>6</v>
          </cell>
          <cell r="K364" t="str">
            <v>5</v>
          </cell>
          <cell r="L364" t="str">
            <v xml:space="preserve"> PCS </v>
          </cell>
          <cell r="M364">
            <v>2</v>
          </cell>
          <cell r="N364">
            <v>2</v>
          </cell>
          <cell r="O364" t="str">
            <v xml:space="preserve">J0170 </v>
          </cell>
          <cell r="P364" t="str">
            <v>WON</v>
          </cell>
          <cell r="Q364">
            <v>50</v>
          </cell>
          <cell r="R364">
            <v>55</v>
          </cell>
          <cell r="S364">
            <v>0</v>
          </cell>
          <cell r="T364">
            <v>100</v>
          </cell>
          <cell r="U364">
            <v>110</v>
          </cell>
          <cell r="V364">
            <v>0</v>
          </cell>
          <cell r="W364">
            <v>0</v>
          </cell>
          <cell r="X364">
            <v>0</v>
          </cell>
          <cell r="Y364">
            <v>110</v>
          </cell>
          <cell r="Z364">
            <v>0</v>
          </cell>
          <cell r="AA364">
            <v>0</v>
          </cell>
          <cell r="AB364">
            <v>0</v>
          </cell>
        </row>
        <row r="365">
          <cell r="F365">
            <v>0</v>
          </cell>
          <cell r="G365" t="str">
            <v xml:space="preserve">7901-0900      </v>
          </cell>
          <cell r="H365" t="str">
            <v xml:space="preserve">SEAL-SIDE HEATER CORE         </v>
          </cell>
          <cell r="I365" t="str">
            <v xml:space="preserve">7t*10w*152L                   </v>
          </cell>
          <cell r="J365" t="str">
            <v>6</v>
          </cell>
          <cell r="K365" t="str">
            <v>5</v>
          </cell>
          <cell r="L365" t="str">
            <v xml:space="preserve"> PCS </v>
          </cell>
          <cell r="M365">
            <v>2</v>
          </cell>
          <cell r="N365">
            <v>2</v>
          </cell>
          <cell r="O365" t="str">
            <v xml:space="preserve">J0170 </v>
          </cell>
          <cell r="P365" t="str">
            <v>WON</v>
          </cell>
          <cell r="Q365">
            <v>20</v>
          </cell>
          <cell r="R365">
            <v>23</v>
          </cell>
          <cell r="S365">
            <v>0</v>
          </cell>
          <cell r="T365">
            <v>40</v>
          </cell>
          <cell r="U365">
            <v>46</v>
          </cell>
          <cell r="V365">
            <v>0</v>
          </cell>
          <cell r="W365">
            <v>0</v>
          </cell>
          <cell r="X365">
            <v>0</v>
          </cell>
          <cell r="Y365">
            <v>46</v>
          </cell>
          <cell r="Z365">
            <v>0</v>
          </cell>
          <cell r="AA365">
            <v>0</v>
          </cell>
          <cell r="AB365">
            <v>0</v>
          </cell>
        </row>
        <row r="366">
          <cell r="F366">
            <v>0</v>
          </cell>
          <cell r="G366" t="str">
            <v xml:space="preserve">6355-0051      </v>
          </cell>
          <cell r="H366" t="str">
            <v xml:space="preserve">HEATER CORE                   </v>
          </cell>
          <cell r="I366" t="str">
            <v xml:space="preserve">193.5W*152H*35D               </v>
          </cell>
          <cell r="J366" t="str">
            <v>4</v>
          </cell>
          <cell r="K366" t="str">
            <v>4</v>
          </cell>
          <cell r="L366" t="str">
            <v xml:space="preserve"> PCS </v>
          </cell>
          <cell r="M366">
            <v>1</v>
          </cell>
          <cell r="N366">
            <v>1</v>
          </cell>
          <cell r="O366" t="str">
            <v xml:space="preserve">111HS </v>
          </cell>
          <cell r="P366" t="str">
            <v xml:space="preserve">   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F367">
            <v>0</v>
          </cell>
          <cell r="G367" t="str">
            <v xml:space="preserve">8255-0010      </v>
          </cell>
          <cell r="H367" t="str">
            <v xml:space="preserve">TUBE-HTR CORE                 </v>
          </cell>
          <cell r="I367" t="str">
            <v xml:space="preserve">0.32t                         </v>
          </cell>
          <cell r="J367" t="str">
            <v>4</v>
          </cell>
          <cell r="K367" t="str">
            <v>4</v>
          </cell>
          <cell r="L367" t="str">
            <v xml:space="preserve"> PCS </v>
          </cell>
          <cell r="M367">
            <v>22</v>
          </cell>
          <cell r="N367">
            <v>22</v>
          </cell>
          <cell r="P367" t="str">
            <v xml:space="preserve">   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F368">
            <v>0</v>
          </cell>
          <cell r="G368" t="str">
            <v xml:space="preserve">4370-321D      </v>
          </cell>
          <cell r="H368" t="str">
            <v xml:space="preserve">MATERIAL OF HEATER TUBE       </v>
          </cell>
          <cell r="I368" t="str">
            <v xml:space="preserve">0.32*70*C                     </v>
          </cell>
          <cell r="J368" t="str">
            <v>3</v>
          </cell>
          <cell r="K368" t="str">
            <v>6</v>
          </cell>
          <cell r="L368" t="str">
            <v xml:space="preserve"> Kg  </v>
          </cell>
          <cell r="M368">
            <v>1.0500000000000001E-2</v>
          </cell>
          <cell r="N368">
            <v>0.23100000000000001</v>
          </cell>
          <cell r="O368" t="str">
            <v xml:space="preserve">O0120 </v>
          </cell>
          <cell r="P368" t="str">
            <v>JPY</v>
          </cell>
          <cell r="Q368">
            <v>0</v>
          </cell>
          <cell r="R368">
            <v>0</v>
          </cell>
          <cell r="S368">
            <v>488</v>
          </cell>
          <cell r="T368">
            <v>0</v>
          </cell>
          <cell r="U368">
            <v>0</v>
          </cell>
          <cell r="V368">
            <v>1262.5536</v>
          </cell>
          <cell r="W368">
            <v>1262.5536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F369">
            <v>0</v>
          </cell>
          <cell r="G369" t="str">
            <v xml:space="preserve">6052-0011      </v>
          </cell>
          <cell r="H369" t="str">
            <v xml:space="preserve">FIN-H/CORE                    </v>
          </cell>
          <cell r="I369" t="str">
            <v xml:space="preserve">0.11t(35+0-0.15→33+0-0.15)   </v>
          </cell>
          <cell r="J369" t="str">
            <v>4</v>
          </cell>
          <cell r="K369" t="str">
            <v>4</v>
          </cell>
          <cell r="L369" t="str">
            <v xml:space="preserve"> PCS </v>
          </cell>
          <cell r="M369">
            <v>23</v>
          </cell>
          <cell r="N369">
            <v>23</v>
          </cell>
          <cell r="P369" t="str">
            <v xml:space="preserve">   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F370">
            <v>0</v>
          </cell>
          <cell r="G370" t="str">
            <v xml:space="preserve">4311-0351D     </v>
          </cell>
          <cell r="H370" t="str">
            <v xml:space="preserve">MATERIAL OF H/CORE FIN        </v>
          </cell>
          <cell r="I370" t="str">
            <v xml:space="preserve">0.11*35*C                     </v>
          </cell>
          <cell r="J370" t="str">
            <v>1</v>
          </cell>
          <cell r="K370" t="str">
            <v>6</v>
          </cell>
          <cell r="L370" t="str">
            <v xml:space="preserve"> Kg  </v>
          </cell>
          <cell r="M370">
            <v>1.37E-2</v>
          </cell>
          <cell r="N370">
            <v>0.31509999999999999</v>
          </cell>
          <cell r="O370" t="str">
            <v xml:space="preserve">S0340 </v>
          </cell>
          <cell r="P370" t="str">
            <v>WON</v>
          </cell>
          <cell r="Q370">
            <v>0</v>
          </cell>
          <cell r="R370">
            <v>0</v>
          </cell>
          <cell r="S370">
            <v>5350</v>
          </cell>
          <cell r="T370">
            <v>0</v>
          </cell>
          <cell r="U370">
            <v>0</v>
          </cell>
          <cell r="V370">
            <v>1685.7850000000001</v>
          </cell>
          <cell r="W370">
            <v>0</v>
          </cell>
          <cell r="X370">
            <v>0</v>
          </cell>
          <cell r="Y370">
            <v>1685.7850000000001</v>
          </cell>
          <cell r="Z370">
            <v>0</v>
          </cell>
          <cell r="AA370">
            <v>0</v>
          </cell>
          <cell r="AB370">
            <v>0</v>
          </cell>
        </row>
        <row r="371">
          <cell r="F371">
            <v>0</v>
          </cell>
          <cell r="G371" t="str">
            <v xml:space="preserve">4801-0010      </v>
          </cell>
          <cell r="H371" t="str">
            <v xml:space="preserve">TANK ASS'Y-UPPER              </v>
          </cell>
          <cell r="I371" t="str">
            <v xml:space="preserve">                              </v>
          </cell>
          <cell r="J371" t="str">
            <v>4</v>
          </cell>
          <cell r="K371" t="str">
            <v>4</v>
          </cell>
          <cell r="L371" t="str">
            <v xml:space="preserve"> PCS </v>
          </cell>
          <cell r="M371">
            <v>1</v>
          </cell>
          <cell r="N371">
            <v>1</v>
          </cell>
          <cell r="P371" t="str">
            <v xml:space="preserve">   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F372">
            <v>0</v>
          </cell>
          <cell r="G372" t="str">
            <v xml:space="preserve">5751-0010      </v>
          </cell>
          <cell r="H372" t="str">
            <v xml:space="preserve">DIVIDE-PLATE                  </v>
          </cell>
          <cell r="I372" t="str">
            <v xml:space="preserve">2.0t                          </v>
          </cell>
          <cell r="J372" t="str">
            <v>6</v>
          </cell>
          <cell r="K372" t="str">
            <v>5</v>
          </cell>
          <cell r="L372" t="str">
            <v xml:space="preserve"> PCS </v>
          </cell>
          <cell r="M372">
            <v>1</v>
          </cell>
          <cell r="N372">
            <v>1</v>
          </cell>
          <cell r="O372" t="str">
            <v xml:space="preserve">S0680 </v>
          </cell>
          <cell r="P372" t="str">
            <v>WON</v>
          </cell>
          <cell r="Q372">
            <v>5</v>
          </cell>
          <cell r="R372">
            <v>5</v>
          </cell>
          <cell r="S372">
            <v>0</v>
          </cell>
          <cell r="T372">
            <v>5</v>
          </cell>
          <cell r="U372">
            <v>5</v>
          </cell>
          <cell r="V372">
            <v>0</v>
          </cell>
          <cell r="W372">
            <v>0</v>
          </cell>
          <cell r="X372">
            <v>0</v>
          </cell>
          <cell r="Y372">
            <v>5</v>
          </cell>
          <cell r="Z372">
            <v>0</v>
          </cell>
          <cell r="AA372">
            <v>0</v>
          </cell>
          <cell r="AB372">
            <v>0</v>
          </cell>
        </row>
        <row r="373">
          <cell r="F373">
            <v>0</v>
          </cell>
          <cell r="G373" t="str">
            <v xml:space="preserve">4320-211D      </v>
          </cell>
          <cell r="H373" t="str">
            <v xml:space="preserve">MATERIAL OF HEATER DIVIDE     </v>
          </cell>
          <cell r="I373" t="str">
            <v xml:space="preserve">2.0*21*C                      </v>
          </cell>
          <cell r="J373" t="str">
            <v>3</v>
          </cell>
          <cell r="K373" t="str">
            <v>6</v>
          </cell>
          <cell r="L373" t="str">
            <v xml:space="preserve"> Kg  </v>
          </cell>
          <cell r="M373">
            <v>4.0000000000000001E-3</v>
          </cell>
          <cell r="N373">
            <v>4.0000000000000001E-3</v>
          </cell>
          <cell r="O373" t="str">
            <v xml:space="preserve">O0120 </v>
          </cell>
          <cell r="P373" t="str">
            <v>JPY</v>
          </cell>
          <cell r="Q373">
            <v>0</v>
          </cell>
          <cell r="R373">
            <v>0</v>
          </cell>
          <cell r="S373">
            <v>576</v>
          </cell>
          <cell r="T373">
            <v>0</v>
          </cell>
          <cell r="U373">
            <v>0</v>
          </cell>
          <cell r="V373">
            <v>25.8048</v>
          </cell>
          <cell r="W373">
            <v>25.8048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F374">
            <v>0</v>
          </cell>
          <cell r="G374" t="str">
            <v xml:space="preserve">6054-0010      </v>
          </cell>
          <cell r="H374" t="str">
            <v xml:space="preserve">FLANGE-TANK                   </v>
          </cell>
          <cell r="I374" t="str">
            <v xml:space="preserve">3.0t                          </v>
          </cell>
          <cell r="J374" t="str">
            <v>6</v>
          </cell>
          <cell r="K374" t="str">
            <v>5</v>
          </cell>
          <cell r="L374" t="str">
            <v xml:space="preserve"> PCS </v>
          </cell>
          <cell r="M374">
            <v>2</v>
          </cell>
          <cell r="N374">
            <v>2</v>
          </cell>
          <cell r="O374" t="str">
            <v xml:space="preserve">S0680 </v>
          </cell>
          <cell r="P374" t="str">
            <v>WON</v>
          </cell>
          <cell r="Q374">
            <v>40</v>
          </cell>
          <cell r="R374">
            <v>70</v>
          </cell>
          <cell r="S374">
            <v>0</v>
          </cell>
          <cell r="T374">
            <v>80</v>
          </cell>
          <cell r="U374">
            <v>140</v>
          </cell>
          <cell r="V374">
            <v>0</v>
          </cell>
          <cell r="W374">
            <v>0</v>
          </cell>
          <cell r="X374">
            <v>0</v>
          </cell>
          <cell r="Y374">
            <v>140</v>
          </cell>
          <cell r="Z374">
            <v>0</v>
          </cell>
          <cell r="AA374">
            <v>0</v>
          </cell>
          <cell r="AB374">
            <v>0</v>
          </cell>
        </row>
        <row r="375">
          <cell r="F375">
            <v>0</v>
          </cell>
          <cell r="G375" t="str">
            <v xml:space="preserve">HJFG-0002      </v>
          </cell>
          <cell r="H375" t="str">
            <v xml:space="preserve">MATERIAL OF FLANGE            </v>
          </cell>
          <cell r="I375" t="str">
            <v xml:space="preserve">3.0*37*C                      </v>
          </cell>
          <cell r="J375" t="str">
            <v>3</v>
          </cell>
          <cell r="K375" t="str">
            <v>6</v>
          </cell>
          <cell r="L375" t="str">
            <v xml:space="preserve"> Kg  </v>
          </cell>
          <cell r="M375">
            <v>1.0999999999999999E-2</v>
          </cell>
          <cell r="N375">
            <v>2.1999999999999999E-2</v>
          </cell>
          <cell r="O375" t="str">
            <v xml:space="preserve">O0120 </v>
          </cell>
          <cell r="P375" t="str">
            <v>JPY</v>
          </cell>
          <cell r="Q375">
            <v>0</v>
          </cell>
          <cell r="R375">
            <v>0</v>
          </cell>
          <cell r="S375">
            <v>708</v>
          </cell>
          <cell r="T375">
            <v>0</v>
          </cell>
          <cell r="U375">
            <v>0</v>
          </cell>
          <cell r="V375">
            <v>174.45119999999997</v>
          </cell>
          <cell r="W375">
            <v>174.45119999999997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F376">
            <v>0</v>
          </cell>
          <cell r="G376" t="str">
            <v xml:space="preserve">5251-0010      </v>
          </cell>
          <cell r="H376" t="str">
            <v xml:space="preserve">TANK-UPPER                    </v>
          </cell>
          <cell r="I376" t="str">
            <v xml:space="preserve">1.0t±0.05                    </v>
          </cell>
          <cell r="J376" t="str">
            <v>6</v>
          </cell>
          <cell r="K376" t="str">
            <v>5</v>
          </cell>
          <cell r="L376" t="str">
            <v xml:space="preserve"> PCS </v>
          </cell>
          <cell r="M376">
            <v>1</v>
          </cell>
          <cell r="N376">
            <v>1</v>
          </cell>
          <cell r="O376" t="str">
            <v xml:space="preserve">S0680 </v>
          </cell>
          <cell r="P376" t="str">
            <v>WON</v>
          </cell>
          <cell r="Q376">
            <v>35</v>
          </cell>
          <cell r="R376">
            <v>45</v>
          </cell>
          <cell r="S376">
            <v>0</v>
          </cell>
          <cell r="T376">
            <v>35</v>
          </cell>
          <cell r="U376">
            <v>45</v>
          </cell>
          <cell r="V376">
            <v>0</v>
          </cell>
          <cell r="W376">
            <v>0</v>
          </cell>
          <cell r="X376">
            <v>0</v>
          </cell>
          <cell r="Y376">
            <v>45</v>
          </cell>
          <cell r="Z376">
            <v>0</v>
          </cell>
          <cell r="AA376">
            <v>0</v>
          </cell>
          <cell r="AB376">
            <v>0</v>
          </cell>
        </row>
        <row r="377">
          <cell r="F377">
            <v>0</v>
          </cell>
          <cell r="G377" t="str">
            <v xml:space="preserve">4310-2421      </v>
          </cell>
          <cell r="H377" t="str">
            <v xml:space="preserve">MATERIAL OF HEATER TANK       </v>
          </cell>
          <cell r="I377" t="str">
            <v xml:space="preserve">1.0*242*C                     </v>
          </cell>
          <cell r="J377" t="str">
            <v>3</v>
          </cell>
          <cell r="K377" t="str">
            <v>6</v>
          </cell>
          <cell r="L377" t="str">
            <v xml:space="preserve"> Kg  </v>
          </cell>
          <cell r="M377">
            <v>4.4999999999999998E-2</v>
          </cell>
          <cell r="N377">
            <v>4.4999999999999998E-2</v>
          </cell>
          <cell r="O377" t="str">
            <v xml:space="preserve">O0120 </v>
          </cell>
          <cell r="P377" t="str">
            <v>JPY</v>
          </cell>
          <cell r="Q377">
            <v>0</v>
          </cell>
          <cell r="R377">
            <v>0</v>
          </cell>
          <cell r="S377">
            <v>508</v>
          </cell>
          <cell r="T377">
            <v>0</v>
          </cell>
          <cell r="U377">
            <v>0</v>
          </cell>
          <cell r="V377">
            <v>256.03199999999998</v>
          </cell>
          <cell r="W377">
            <v>256.03199999999998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F378">
            <v>0</v>
          </cell>
          <cell r="G378" t="str">
            <v xml:space="preserve">5251-0020      </v>
          </cell>
          <cell r="H378" t="str">
            <v xml:space="preserve">TANK-LOWER                    </v>
          </cell>
          <cell r="I378" t="str">
            <v xml:space="preserve">1.0t±0.05                    </v>
          </cell>
          <cell r="J378" t="str">
            <v>6</v>
          </cell>
          <cell r="K378" t="str">
            <v>5</v>
          </cell>
          <cell r="L378" t="str">
            <v xml:space="preserve"> PCS </v>
          </cell>
          <cell r="M378">
            <v>1</v>
          </cell>
          <cell r="N378">
            <v>1</v>
          </cell>
          <cell r="O378" t="str">
            <v xml:space="preserve">S0680 </v>
          </cell>
          <cell r="P378" t="str">
            <v>WON</v>
          </cell>
          <cell r="Q378">
            <v>35</v>
          </cell>
          <cell r="R378">
            <v>45</v>
          </cell>
          <cell r="S378">
            <v>0</v>
          </cell>
          <cell r="T378">
            <v>35</v>
          </cell>
          <cell r="U378">
            <v>45</v>
          </cell>
          <cell r="V378">
            <v>0</v>
          </cell>
          <cell r="W378">
            <v>0</v>
          </cell>
          <cell r="X378">
            <v>0</v>
          </cell>
          <cell r="Y378">
            <v>45</v>
          </cell>
          <cell r="Z378">
            <v>0</v>
          </cell>
          <cell r="AA378">
            <v>0</v>
          </cell>
          <cell r="AB378">
            <v>0</v>
          </cell>
        </row>
        <row r="379">
          <cell r="F379">
            <v>0</v>
          </cell>
          <cell r="G379" t="str">
            <v xml:space="preserve">4310-2421      </v>
          </cell>
          <cell r="H379" t="str">
            <v xml:space="preserve">MATERIAL OF HEATER TANK       </v>
          </cell>
          <cell r="I379" t="str">
            <v xml:space="preserve">1.0*242*C                     </v>
          </cell>
          <cell r="J379" t="str">
            <v>3</v>
          </cell>
          <cell r="K379" t="str">
            <v>6</v>
          </cell>
          <cell r="L379" t="str">
            <v xml:space="preserve"> Kg  </v>
          </cell>
          <cell r="M379">
            <v>4.4999999999999998E-2</v>
          </cell>
          <cell r="N379">
            <v>4.4999999999999998E-2</v>
          </cell>
          <cell r="O379" t="str">
            <v xml:space="preserve">O0120 </v>
          </cell>
          <cell r="P379" t="str">
            <v>JPY</v>
          </cell>
          <cell r="Q379">
            <v>0</v>
          </cell>
          <cell r="R379">
            <v>0</v>
          </cell>
          <cell r="S379">
            <v>508</v>
          </cell>
          <cell r="T379">
            <v>0</v>
          </cell>
          <cell r="U379">
            <v>0</v>
          </cell>
          <cell r="V379">
            <v>256.03199999999998</v>
          </cell>
          <cell r="W379">
            <v>256.03199999999998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F380">
            <v>0</v>
          </cell>
          <cell r="G380" t="str">
            <v xml:space="preserve">7306-0020      </v>
          </cell>
          <cell r="H380" t="str">
            <v xml:space="preserve">PLATE-HEATER CORE             </v>
          </cell>
          <cell r="I380" t="str">
            <v xml:space="preserve">1.0t±0.05                    </v>
          </cell>
          <cell r="J380" t="str">
            <v>6</v>
          </cell>
          <cell r="K380" t="str">
            <v>5</v>
          </cell>
          <cell r="L380" t="str">
            <v xml:space="preserve"> PCS </v>
          </cell>
          <cell r="M380">
            <v>2</v>
          </cell>
          <cell r="N380">
            <v>2</v>
          </cell>
          <cell r="O380" t="str">
            <v xml:space="preserve">S0680 </v>
          </cell>
          <cell r="P380" t="str">
            <v>WON</v>
          </cell>
          <cell r="Q380">
            <v>35</v>
          </cell>
          <cell r="R380">
            <v>40</v>
          </cell>
          <cell r="S380">
            <v>0</v>
          </cell>
          <cell r="T380">
            <v>70</v>
          </cell>
          <cell r="U380">
            <v>80</v>
          </cell>
          <cell r="V380">
            <v>0</v>
          </cell>
          <cell r="W380">
            <v>0</v>
          </cell>
          <cell r="X380">
            <v>0</v>
          </cell>
          <cell r="Y380">
            <v>80</v>
          </cell>
          <cell r="Z380">
            <v>0</v>
          </cell>
          <cell r="AA380">
            <v>0</v>
          </cell>
          <cell r="AB380">
            <v>0</v>
          </cell>
        </row>
        <row r="381">
          <cell r="F381">
            <v>0</v>
          </cell>
          <cell r="G381" t="str">
            <v xml:space="preserve">4310-2321      </v>
          </cell>
          <cell r="H381" t="str">
            <v xml:space="preserve">MATERIAL OF HEATER PLATE      </v>
          </cell>
          <cell r="I381" t="str">
            <v xml:space="preserve">1.0*232*C                     </v>
          </cell>
          <cell r="J381" t="str">
            <v>3</v>
          </cell>
          <cell r="K381" t="str">
            <v>6</v>
          </cell>
          <cell r="L381" t="str">
            <v xml:space="preserve"> Kg  </v>
          </cell>
          <cell r="M381">
            <v>3.8199999999999998E-2</v>
          </cell>
          <cell r="N381">
            <v>7.6399999999999996E-2</v>
          </cell>
          <cell r="O381" t="str">
            <v xml:space="preserve">O0120 </v>
          </cell>
          <cell r="P381" t="str">
            <v>JPY</v>
          </cell>
          <cell r="Q381">
            <v>0</v>
          </cell>
          <cell r="R381">
            <v>0</v>
          </cell>
          <cell r="S381">
            <v>508</v>
          </cell>
          <cell r="T381">
            <v>0</v>
          </cell>
          <cell r="U381">
            <v>0</v>
          </cell>
          <cell r="V381">
            <v>434.68543999999997</v>
          </cell>
          <cell r="W381">
            <v>434.68543999999997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F382">
            <v>0</v>
          </cell>
          <cell r="G382" t="str">
            <v xml:space="preserve">MC61-1001      </v>
          </cell>
          <cell r="H382" t="str">
            <v xml:space="preserve">메타크린                      </v>
          </cell>
          <cell r="I382" t="str">
            <v xml:space="preserve">                              </v>
          </cell>
          <cell r="J382" t="str">
            <v>1</v>
          </cell>
          <cell r="K382" t="str">
            <v>7</v>
          </cell>
          <cell r="L382" t="str">
            <v xml:space="preserve"> Kg  </v>
          </cell>
          <cell r="M382">
            <v>0.2</v>
          </cell>
          <cell r="N382">
            <v>0.2</v>
          </cell>
          <cell r="O382" t="str">
            <v xml:space="preserve">C0310 </v>
          </cell>
          <cell r="P382" t="str">
            <v>WON</v>
          </cell>
          <cell r="Q382">
            <v>0</v>
          </cell>
          <cell r="R382">
            <v>0</v>
          </cell>
          <cell r="S382">
            <v>1330</v>
          </cell>
          <cell r="T382">
            <v>0</v>
          </cell>
          <cell r="U382">
            <v>0</v>
          </cell>
          <cell r="V382">
            <v>266</v>
          </cell>
          <cell r="W382">
            <v>0</v>
          </cell>
          <cell r="X382">
            <v>0</v>
          </cell>
          <cell r="Y382">
            <v>266</v>
          </cell>
          <cell r="Z382">
            <v>0</v>
          </cell>
          <cell r="AA382">
            <v>0</v>
          </cell>
          <cell r="AB382">
            <v>0</v>
          </cell>
        </row>
        <row r="383">
          <cell r="F383">
            <v>0</v>
          </cell>
          <cell r="G383" t="str">
            <v xml:space="preserve">LN29-9950      </v>
          </cell>
          <cell r="H383" t="str">
            <v xml:space="preserve">LIQ N2 GAS                    </v>
          </cell>
          <cell r="I383" t="str">
            <v xml:space="preserve">                              </v>
          </cell>
          <cell r="J383" t="str">
            <v>1</v>
          </cell>
          <cell r="K383" t="str">
            <v>7</v>
          </cell>
          <cell r="L383" t="str">
            <v xml:space="preserve"> L   </v>
          </cell>
          <cell r="M383">
            <v>2</v>
          </cell>
          <cell r="N383">
            <v>2</v>
          </cell>
          <cell r="O383" t="str">
            <v xml:space="preserve">H0130 </v>
          </cell>
          <cell r="P383" t="str">
            <v>WON</v>
          </cell>
          <cell r="Q383">
            <v>0</v>
          </cell>
          <cell r="R383">
            <v>0</v>
          </cell>
          <cell r="S383">
            <v>160</v>
          </cell>
          <cell r="T383">
            <v>0</v>
          </cell>
          <cell r="U383">
            <v>0</v>
          </cell>
          <cell r="V383">
            <v>320</v>
          </cell>
          <cell r="W383">
            <v>0</v>
          </cell>
          <cell r="X383">
            <v>0</v>
          </cell>
          <cell r="Y383">
            <v>320</v>
          </cell>
          <cell r="Z383">
            <v>0</v>
          </cell>
          <cell r="AA383">
            <v>0</v>
          </cell>
          <cell r="AB383">
            <v>0</v>
          </cell>
        </row>
        <row r="384">
          <cell r="F384">
            <v>0</v>
          </cell>
          <cell r="G384" t="str">
            <v xml:space="preserve">NBFX-0001      </v>
          </cell>
          <cell r="H384" t="str">
            <v xml:space="preserve">NOCOLOK BRAZ'G FLUX           </v>
          </cell>
          <cell r="I384" t="str">
            <v xml:space="preserve">NO100                         </v>
          </cell>
          <cell r="J384" t="str">
            <v>1</v>
          </cell>
          <cell r="K384" t="str">
            <v>7</v>
          </cell>
          <cell r="L384" t="str">
            <v xml:space="preserve"> Kg  </v>
          </cell>
          <cell r="M384">
            <v>0.03</v>
          </cell>
          <cell r="N384">
            <v>0.03</v>
          </cell>
          <cell r="O384" t="str">
            <v xml:space="preserve">K0260 </v>
          </cell>
          <cell r="P384" t="str">
            <v>WON</v>
          </cell>
          <cell r="Q384">
            <v>0</v>
          </cell>
          <cell r="R384">
            <v>0</v>
          </cell>
          <cell r="S384">
            <v>6000</v>
          </cell>
          <cell r="T384">
            <v>0</v>
          </cell>
          <cell r="U384">
            <v>0</v>
          </cell>
          <cell r="V384">
            <v>180</v>
          </cell>
          <cell r="W384">
            <v>0</v>
          </cell>
          <cell r="X384">
            <v>0</v>
          </cell>
          <cell r="Y384">
            <v>180</v>
          </cell>
          <cell r="Z384">
            <v>0</v>
          </cell>
          <cell r="AA384">
            <v>0</v>
          </cell>
          <cell r="AB384">
            <v>0</v>
          </cell>
        </row>
        <row r="385">
          <cell r="F385">
            <v>0</v>
          </cell>
          <cell r="G385" t="str">
            <v xml:space="preserve">NEWP-0001      </v>
          </cell>
          <cell r="H385" t="str">
            <v xml:space="preserve">Dn.NEW PUNCH OIL              </v>
          </cell>
          <cell r="I385" t="str">
            <v xml:space="preserve">200L                          </v>
          </cell>
          <cell r="J385" t="str">
            <v>1</v>
          </cell>
          <cell r="K385" t="str">
            <v>7</v>
          </cell>
          <cell r="L385" t="str">
            <v xml:space="preserve"> L   </v>
          </cell>
          <cell r="M385">
            <v>0.02</v>
          </cell>
          <cell r="N385">
            <v>0.02</v>
          </cell>
          <cell r="O385" t="str">
            <v xml:space="preserve">S2000 </v>
          </cell>
          <cell r="P385" t="str">
            <v>WON</v>
          </cell>
          <cell r="Q385">
            <v>0</v>
          </cell>
          <cell r="R385">
            <v>0</v>
          </cell>
          <cell r="S385">
            <v>1820</v>
          </cell>
          <cell r="T385">
            <v>0</v>
          </cell>
          <cell r="U385">
            <v>0</v>
          </cell>
          <cell r="V385">
            <v>36.4</v>
          </cell>
          <cell r="W385">
            <v>0</v>
          </cell>
          <cell r="X385">
            <v>0</v>
          </cell>
          <cell r="Y385">
            <v>36.4</v>
          </cell>
          <cell r="Z385">
            <v>0</v>
          </cell>
          <cell r="AA385">
            <v>0</v>
          </cell>
          <cell r="AB385">
            <v>0</v>
          </cell>
        </row>
        <row r="386">
          <cell r="F386">
            <v>0</v>
          </cell>
          <cell r="G386" t="str">
            <v xml:space="preserve">NP40-1261      </v>
          </cell>
          <cell r="H386" t="str">
            <v xml:space="preserve">SURFACTANTS                   </v>
          </cell>
          <cell r="I386" t="str">
            <v xml:space="preserve">                              </v>
          </cell>
          <cell r="J386" t="str">
            <v>1</v>
          </cell>
          <cell r="K386" t="str">
            <v>7</v>
          </cell>
          <cell r="L386" t="str">
            <v xml:space="preserve"> L   </v>
          </cell>
          <cell r="M386">
            <v>2E-3</v>
          </cell>
          <cell r="N386">
            <v>2E-3</v>
          </cell>
          <cell r="O386" t="str">
            <v xml:space="preserve">P0100 </v>
          </cell>
          <cell r="P386" t="str">
            <v>WON</v>
          </cell>
          <cell r="Q386">
            <v>0</v>
          </cell>
          <cell r="R386">
            <v>0</v>
          </cell>
          <cell r="S386">
            <v>2000</v>
          </cell>
          <cell r="T386">
            <v>0</v>
          </cell>
          <cell r="U386">
            <v>0</v>
          </cell>
          <cell r="V386">
            <v>4</v>
          </cell>
          <cell r="W386">
            <v>0</v>
          </cell>
          <cell r="X386">
            <v>0</v>
          </cell>
          <cell r="Y386">
            <v>4</v>
          </cell>
          <cell r="Z386">
            <v>0</v>
          </cell>
          <cell r="AA386">
            <v>0</v>
          </cell>
          <cell r="AB386">
            <v>0</v>
          </cell>
        </row>
        <row r="387">
          <cell r="F387">
            <v>0</v>
          </cell>
          <cell r="G387" t="str">
            <v xml:space="preserve">AF20-0001      </v>
          </cell>
          <cell r="H387" t="str">
            <v xml:space="preserve">Dr.PUNCH AF2AS                </v>
          </cell>
          <cell r="I387" t="str">
            <v xml:space="preserve">200                           </v>
          </cell>
          <cell r="J387" t="str">
            <v>1</v>
          </cell>
          <cell r="K387" t="str">
            <v>7</v>
          </cell>
          <cell r="L387" t="str">
            <v xml:space="preserve"> L   </v>
          </cell>
          <cell r="M387">
            <v>8.0000000000000002E-3</v>
          </cell>
          <cell r="N387">
            <v>8.0000000000000002E-3</v>
          </cell>
          <cell r="O387" t="str">
            <v xml:space="preserve">S2000 </v>
          </cell>
          <cell r="P387" t="str">
            <v>WON</v>
          </cell>
          <cell r="Q387">
            <v>0</v>
          </cell>
          <cell r="R387">
            <v>0</v>
          </cell>
          <cell r="S387">
            <v>3910</v>
          </cell>
          <cell r="T387">
            <v>0</v>
          </cell>
          <cell r="U387">
            <v>0</v>
          </cell>
          <cell r="V387">
            <v>31.28</v>
          </cell>
          <cell r="W387">
            <v>0</v>
          </cell>
          <cell r="X387">
            <v>0</v>
          </cell>
          <cell r="Y387">
            <v>31.28</v>
          </cell>
          <cell r="Z387">
            <v>0</v>
          </cell>
          <cell r="AA387">
            <v>0</v>
          </cell>
          <cell r="AB387">
            <v>0</v>
          </cell>
        </row>
        <row r="388">
          <cell r="F388">
            <v>0</v>
          </cell>
          <cell r="G388" t="str">
            <v xml:space="preserve">7916-0010      </v>
          </cell>
          <cell r="H388" t="str">
            <v xml:space="preserve">SPACER                        </v>
          </cell>
          <cell r="I388" t="str">
            <v xml:space="preserve">2t                            </v>
          </cell>
          <cell r="J388" t="str">
            <v>6</v>
          </cell>
          <cell r="K388" t="str">
            <v>5</v>
          </cell>
          <cell r="L388" t="str">
            <v xml:space="preserve"> PCS </v>
          </cell>
          <cell r="M388">
            <v>2</v>
          </cell>
          <cell r="N388">
            <v>2</v>
          </cell>
          <cell r="O388" t="str">
            <v xml:space="preserve">D0190 </v>
          </cell>
          <cell r="P388" t="str">
            <v>WON</v>
          </cell>
          <cell r="Q388">
            <v>38</v>
          </cell>
          <cell r="R388">
            <v>45</v>
          </cell>
          <cell r="S388">
            <v>0</v>
          </cell>
          <cell r="T388">
            <v>76</v>
          </cell>
          <cell r="U388">
            <v>90</v>
          </cell>
          <cell r="V388">
            <v>0</v>
          </cell>
          <cell r="W388">
            <v>0</v>
          </cell>
          <cell r="X388">
            <v>0</v>
          </cell>
          <cell r="Y388">
            <v>90</v>
          </cell>
          <cell r="Z388">
            <v>0</v>
          </cell>
          <cell r="AA388">
            <v>0</v>
          </cell>
          <cell r="AB388">
            <v>0</v>
          </cell>
        </row>
        <row r="389">
          <cell r="F389">
            <v>0</v>
          </cell>
          <cell r="G389" t="str">
            <v xml:space="preserve">7301-0340      </v>
          </cell>
          <cell r="H389" t="str">
            <v xml:space="preserve">PACKING-H/CORE                </v>
          </cell>
          <cell r="I389" t="str">
            <v xml:space="preserve">Ø18.3*Ø27*2t                </v>
          </cell>
          <cell r="J389" t="str">
            <v>6</v>
          </cell>
          <cell r="K389" t="str">
            <v>5</v>
          </cell>
          <cell r="L389" t="str">
            <v xml:space="preserve"> PCS </v>
          </cell>
          <cell r="M389">
            <v>2</v>
          </cell>
          <cell r="N389">
            <v>2</v>
          </cell>
          <cell r="O389" t="str">
            <v xml:space="preserve">H0850 </v>
          </cell>
          <cell r="P389" t="str">
            <v>WON</v>
          </cell>
          <cell r="Q389">
            <v>40</v>
          </cell>
          <cell r="R389">
            <v>70</v>
          </cell>
          <cell r="S389">
            <v>0</v>
          </cell>
          <cell r="T389">
            <v>80</v>
          </cell>
          <cell r="U389">
            <v>140</v>
          </cell>
          <cell r="V389">
            <v>0</v>
          </cell>
          <cell r="W389">
            <v>0</v>
          </cell>
          <cell r="X389">
            <v>0</v>
          </cell>
          <cell r="Y389">
            <v>140</v>
          </cell>
          <cell r="Z389">
            <v>0</v>
          </cell>
          <cell r="AA389">
            <v>0</v>
          </cell>
          <cell r="AB389">
            <v>0</v>
          </cell>
        </row>
        <row r="390">
          <cell r="F390">
            <v>0</v>
          </cell>
          <cell r="G390" t="str">
            <v xml:space="preserve">7917-0010      </v>
          </cell>
          <cell r="H390" t="str">
            <v xml:space="preserve">SCREW-W/WASHER                </v>
          </cell>
          <cell r="I390" t="str">
            <v xml:space="preserve">M4*P0.7                       </v>
          </cell>
          <cell r="J390" t="str">
            <v>1</v>
          </cell>
          <cell r="K390" t="str">
            <v>5</v>
          </cell>
          <cell r="L390" t="str">
            <v xml:space="preserve"> PCS </v>
          </cell>
          <cell r="M390">
            <v>8</v>
          </cell>
          <cell r="N390">
            <v>8</v>
          </cell>
          <cell r="O390" t="str">
            <v xml:space="preserve">S1730 </v>
          </cell>
          <cell r="P390" t="str">
            <v>WON</v>
          </cell>
          <cell r="Q390">
            <v>0</v>
          </cell>
          <cell r="R390">
            <v>0</v>
          </cell>
          <cell r="S390">
            <v>35</v>
          </cell>
          <cell r="T390">
            <v>0</v>
          </cell>
          <cell r="U390">
            <v>0</v>
          </cell>
          <cell r="V390">
            <v>280</v>
          </cell>
          <cell r="W390">
            <v>0</v>
          </cell>
          <cell r="X390">
            <v>0</v>
          </cell>
          <cell r="Y390">
            <v>280</v>
          </cell>
          <cell r="Z390">
            <v>0</v>
          </cell>
          <cell r="AA390">
            <v>0</v>
          </cell>
          <cell r="AB390">
            <v>0</v>
          </cell>
        </row>
        <row r="391">
          <cell r="F391">
            <v>0</v>
          </cell>
          <cell r="G391" t="str">
            <v xml:space="preserve">4626-1122      </v>
          </cell>
          <cell r="H391" t="str">
            <v xml:space="preserve">PIPE ASS'Y-HEATER CORE        </v>
          </cell>
          <cell r="I391" t="str">
            <v xml:space="preserve">                              </v>
          </cell>
          <cell r="J391" t="str">
            <v>6</v>
          </cell>
          <cell r="K391" t="str">
            <v>5</v>
          </cell>
          <cell r="L391" t="str">
            <v xml:space="preserve"> PCS </v>
          </cell>
          <cell r="M391">
            <v>2</v>
          </cell>
          <cell r="N391">
            <v>2</v>
          </cell>
          <cell r="O391" t="str">
            <v xml:space="preserve">D0430 </v>
          </cell>
          <cell r="P391" t="str">
            <v>WON</v>
          </cell>
          <cell r="Q391">
            <v>0</v>
          </cell>
          <cell r="R391">
            <v>0</v>
          </cell>
          <cell r="S391">
            <v>800</v>
          </cell>
          <cell r="T391">
            <v>0</v>
          </cell>
          <cell r="U391">
            <v>0</v>
          </cell>
          <cell r="V391">
            <v>1600</v>
          </cell>
          <cell r="W391">
            <v>0</v>
          </cell>
          <cell r="X391">
            <v>0</v>
          </cell>
          <cell r="Y391">
            <v>1600</v>
          </cell>
          <cell r="Z391">
            <v>0</v>
          </cell>
          <cell r="AA391">
            <v>0</v>
          </cell>
          <cell r="AB391">
            <v>0</v>
          </cell>
        </row>
        <row r="392">
          <cell r="F392">
            <v>0</v>
          </cell>
          <cell r="G392" t="str">
            <v xml:space="preserve">5452-0041      </v>
          </cell>
          <cell r="H392" t="str">
            <v xml:space="preserve">CASE-HEATER UPPER             </v>
          </cell>
          <cell r="I392" t="str">
            <v xml:space="preserve">1.5t                          </v>
          </cell>
          <cell r="J392" t="str">
            <v>6</v>
          </cell>
          <cell r="K392" t="str">
            <v>5</v>
          </cell>
          <cell r="L392" t="str">
            <v xml:space="preserve"> PCS </v>
          </cell>
          <cell r="M392">
            <v>1</v>
          </cell>
          <cell r="N392">
            <v>1</v>
          </cell>
          <cell r="O392" t="str">
            <v xml:space="preserve">Y0020 </v>
          </cell>
          <cell r="P392" t="str">
            <v>WON</v>
          </cell>
          <cell r="Q392">
            <v>0</v>
          </cell>
          <cell r="R392">
            <v>0</v>
          </cell>
          <cell r="S392">
            <v>880</v>
          </cell>
          <cell r="T392">
            <v>0</v>
          </cell>
          <cell r="U392">
            <v>0</v>
          </cell>
          <cell r="V392">
            <v>880</v>
          </cell>
          <cell r="W392">
            <v>0</v>
          </cell>
          <cell r="X392">
            <v>0</v>
          </cell>
          <cell r="Y392">
            <v>880</v>
          </cell>
          <cell r="Z392">
            <v>0</v>
          </cell>
          <cell r="AA392">
            <v>0</v>
          </cell>
          <cell r="AB392">
            <v>0</v>
          </cell>
        </row>
        <row r="393">
          <cell r="F393">
            <v>0</v>
          </cell>
          <cell r="G393" t="str">
            <v xml:space="preserve">9151-0010      </v>
          </cell>
          <cell r="H393" t="str">
            <v xml:space="preserve">CLIP CASE                     </v>
          </cell>
          <cell r="I393" t="str">
            <v xml:space="preserve">0.4t,백색도금                 </v>
          </cell>
          <cell r="J393" t="str">
            <v>6</v>
          </cell>
          <cell r="K393" t="str">
            <v>5</v>
          </cell>
          <cell r="L393" t="str">
            <v xml:space="preserve"> PCS </v>
          </cell>
          <cell r="M393">
            <v>3</v>
          </cell>
          <cell r="N393">
            <v>3</v>
          </cell>
          <cell r="O393" t="str">
            <v xml:space="preserve">T0130 </v>
          </cell>
          <cell r="P393" t="str">
            <v>WON</v>
          </cell>
          <cell r="Q393">
            <v>0</v>
          </cell>
          <cell r="R393">
            <v>0</v>
          </cell>
          <cell r="S393">
            <v>18</v>
          </cell>
          <cell r="T393">
            <v>0</v>
          </cell>
          <cell r="U393">
            <v>0</v>
          </cell>
          <cell r="V393">
            <v>54</v>
          </cell>
          <cell r="W393">
            <v>0</v>
          </cell>
          <cell r="X393">
            <v>0</v>
          </cell>
          <cell r="Y393">
            <v>54</v>
          </cell>
          <cell r="Z393">
            <v>0</v>
          </cell>
          <cell r="AA393">
            <v>0</v>
          </cell>
          <cell r="AB393">
            <v>0</v>
          </cell>
        </row>
        <row r="394">
          <cell r="F394">
            <v>0</v>
          </cell>
          <cell r="G394" t="str">
            <v xml:space="preserve">5452-0054      </v>
          </cell>
          <cell r="H394" t="str">
            <v xml:space="preserve">CASE-HEATER LOWER             </v>
          </cell>
          <cell r="I394" t="str">
            <v xml:space="preserve">1.5t                          </v>
          </cell>
          <cell r="J394" t="str">
            <v>6</v>
          </cell>
          <cell r="K394" t="str">
            <v>5</v>
          </cell>
          <cell r="L394" t="str">
            <v xml:space="preserve"> PCS </v>
          </cell>
          <cell r="M394">
            <v>1</v>
          </cell>
          <cell r="N394">
            <v>1</v>
          </cell>
          <cell r="O394" t="str">
            <v xml:space="preserve">Y0020 </v>
          </cell>
          <cell r="P394" t="str">
            <v>WON</v>
          </cell>
          <cell r="Q394">
            <v>900</v>
          </cell>
          <cell r="R394">
            <v>990</v>
          </cell>
          <cell r="S394">
            <v>0</v>
          </cell>
          <cell r="T394">
            <v>900</v>
          </cell>
          <cell r="U394">
            <v>990</v>
          </cell>
          <cell r="V394">
            <v>0</v>
          </cell>
          <cell r="W394">
            <v>0</v>
          </cell>
          <cell r="X394">
            <v>0</v>
          </cell>
          <cell r="Y394">
            <v>990</v>
          </cell>
          <cell r="Z394">
            <v>0</v>
          </cell>
          <cell r="AA394">
            <v>0</v>
          </cell>
          <cell r="AB394">
            <v>0</v>
          </cell>
        </row>
        <row r="395">
          <cell r="F395">
            <v>0</v>
          </cell>
          <cell r="G395" t="str">
            <v xml:space="preserve">5754-0033      </v>
          </cell>
          <cell r="H395" t="str">
            <v xml:space="preserve">DUCT-VENT                     </v>
          </cell>
          <cell r="I395" t="str">
            <v xml:space="preserve">1.5t                          </v>
          </cell>
          <cell r="J395" t="str">
            <v>6</v>
          </cell>
          <cell r="K395" t="str">
            <v>5</v>
          </cell>
          <cell r="L395" t="str">
            <v xml:space="preserve"> PCS </v>
          </cell>
          <cell r="M395">
            <v>1</v>
          </cell>
          <cell r="N395">
            <v>1</v>
          </cell>
          <cell r="O395" t="str">
            <v xml:space="preserve">Y0020 </v>
          </cell>
          <cell r="P395" t="str">
            <v>WON</v>
          </cell>
          <cell r="Q395">
            <v>0</v>
          </cell>
          <cell r="R395">
            <v>0</v>
          </cell>
          <cell r="S395">
            <v>430</v>
          </cell>
          <cell r="T395">
            <v>0</v>
          </cell>
          <cell r="U395">
            <v>0</v>
          </cell>
          <cell r="V395">
            <v>430</v>
          </cell>
          <cell r="W395">
            <v>0</v>
          </cell>
          <cell r="X395">
            <v>0</v>
          </cell>
          <cell r="Y395">
            <v>430</v>
          </cell>
          <cell r="Z395">
            <v>0</v>
          </cell>
          <cell r="AA395">
            <v>0</v>
          </cell>
          <cell r="AB395">
            <v>0</v>
          </cell>
        </row>
        <row r="396">
          <cell r="F396">
            <v>0</v>
          </cell>
          <cell r="G396" t="str">
            <v xml:space="preserve">7901-0201      </v>
          </cell>
          <cell r="H396" t="str">
            <v xml:space="preserve">SEAL-VENT DUCT(1)             </v>
          </cell>
          <cell r="I396" t="str">
            <v xml:space="preserve">10t                           </v>
          </cell>
          <cell r="J396" t="str">
            <v>6</v>
          </cell>
          <cell r="K396" t="str">
            <v>5</v>
          </cell>
          <cell r="L396" t="str">
            <v xml:space="preserve"> PCS </v>
          </cell>
          <cell r="M396">
            <v>1</v>
          </cell>
          <cell r="N396">
            <v>1</v>
          </cell>
          <cell r="O396" t="str">
            <v xml:space="preserve">J0170 </v>
          </cell>
          <cell r="P396" t="str">
            <v>WON</v>
          </cell>
          <cell r="Q396">
            <v>71</v>
          </cell>
          <cell r="R396">
            <v>75</v>
          </cell>
          <cell r="S396">
            <v>0</v>
          </cell>
          <cell r="T396">
            <v>71</v>
          </cell>
          <cell r="U396">
            <v>75</v>
          </cell>
          <cell r="V396">
            <v>0</v>
          </cell>
          <cell r="W396">
            <v>0</v>
          </cell>
          <cell r="X396">
            <v>0</v>
          </cell>
          <cell r="Y396">
            <v>75</v>
          </cell>
          <cell r="Z396">
            <v>0</v>
          </cell>
          <cell r="AA396">
            <v>0</v>
          </cell>
          <cell r="AB396">
            <v>0</v>
          </cell>
        </row>
        <row r="397">
          <cell r="F397">
            <v>0</v>
          </cell>
          <cell r="G397" t="str">
            <v xml:space="preserve">7901-0211      </v>
          </cell>
          <cell r="H397" t="str">
            <v xml:space="preserve">SEAL-VENT DUCT(2)             </v>
          </cell>
          <cell r="I397" t="str">
            <v xml:space="preserve">10t                           </v>
          </cell>
          <cell r="J397" t="str">
            <v>6</v>
          </cell>
          <cell r="K397" t="str">
            <v>5</v>
          </cell>
          <cell r="L397" t="str">
            <v xml:space="preserve"> PCS </v>
          </cell>
          <cell r="M397">
            <v>1</v>
          </cell>
          <cell r="N397">
            <v>1</v>
          </cell>
          <cell r="O397" t="str">
            <v xml:space="preserve">J0170 </v>
          </cell>
          <cell r="P397" t="str">
            <v>WON</v>
          </cell>
          <cell r="Q397">
            <v>77</v>
          </cell>
          <cell r="R397">
            <v>82</v>
          </cell>
          <cell r="S397">
            <v>0</v>
          </cell>
          <cell r="T397">
            <v>77</v>
          </cell>
          <cell r="U397">
            <v>82</v>
          </cell>
          <cell r="V397">
            <v>0</v>
          </cell>
          <cell r="W397">
            <v>0</v>
          </cell>
          <cell r="X397">
            <v>0</v>
          </cell>
          <cell r="Y397">
            <v>82</v>
          </cell>
          <cell r="Z397">
            <v>0</v>
          </cell>
          <cell r="AA397">
            <v>0</v>
          </cell>
          <cell r="AB397">
            <v>0</v>
          </cell>
        </row>
        <row r="398">
          <cell r="F398">
            <v>0</v>
          </cell>
          <cell r="G398" t="str">
            <v xml:space="preserve">7901-0221      </v>
          </cell>
          <cell r="H398" t="str">
            <v xml:space="preserve">SEAL-VENT DUCT(3)             </v>
          </cell>
          <cell r="I398" t="str">
            <v xml:space="preserve">5t                            </v>
          </cell>
          <cell r="J398" t="str">
            <v>6</v>
          </cell>
          <cell r="K398" t="str">
            <v>5</v>
          </cell>
          <cell r="L398" t="str">
            <v xml:space="preserve"> PCS </v>
          </cell>
          <cell r="M398">
            <v>1</v>
          </cell>
          <cell r="N398">
            <v>1</v>
          </cell>
          <cell r="O398" t="str">
            <v xml:space="preserve">J0170 </v>
          </cell>
          <cell r="P398" t="str">
            <v>WON</v>
          </cell>
          <cell r="Q398">
            <v>0</v>
          </cell>
          <cell r="R398">
            <v>0</v>
          </cell>
          <cell r="S398">
            <v>23</v>
          </cell>
          <cell r="T398">
            <v>0</v>
          </cell>
          <cell r="U398">
            <v>0</v>
          </cell>
          <cell r="V398">
            <v>23</v>
          </cell>
          <cell r="W398">
            <v>0</v>
          </cell>
          <cell r="X398">
            <v>0</v>
          </cell>
          <cell r="Y398">
            <v>23</v>
          </cell>
          <cell r="Z398">
            <v>0</v>
          </cell>
          <cell r="AA398">
            <v>0</v>
          </cell>
          <cell r="AB398">
            <v>0</v>
          </cell>
        </row>
        <row r="399">
          <cell r="F399">
            <v>0</v>
          </cell>
          <cell r="G399" t="str">
            <v xml:space="preserve">9153-0010      </v>
          </cell>
          <cell r="H399" t="str">
            <v xml:space="preserve">CLIP-CABLE                    </v>
          </cell>
          <cell r="I399" t="str">
            <v xml:space="preserve">0.5t                          </v>
          </cell>
          <cell r="J399" t="str">
            <v>6</v>
          </cell>
          <cell r="K399" t="str">
            <v>5</v>
          </cell>
          <cell r="L399" t="str">
            <v xml:space="preserve"> PCS </v>
          </cell>
          <cell r="M399">
            <v>1</v>
          </cell>
          <cell r="N399">
            <v>1</v>
          </cell>
          <cell r="O399" t="str">
            <v xml:space="preserve">T0130 </v>
          </cell>
          <cell r="P399" t="str">
            <v>WON</v>
          </cell>
          <cell r="Q399">
            <v>25</v>
          </cell>
          <cell r="R399">
            <v>35</v>
          </cell>
          <cell r="S399">
            <v>0</v>
          </cell>
          <cell r="T399">
            <v>25</v>
          </cell>
          <cell r="U399">
            <v>35</v>
          </cell>
          <cell r="V399">
            <v>0</v>
          </cell>
          <cell r="W399">
            <v>0</v>
          </cell>
          <cell r="X399">
            <v>0</v>
          </cell>
          <cell r="Y399">
            <v>35</v>
          </cell>
          <cell r="Z399">
            <v>0</v>
          </cell>
          <cell r="AA399">
            <v>0</v>
          </cell>
          <cell r="AB399">
            <v>0</v>
          </cell>
        </row>
        <row r="400">
          <cell r="F400">
            <v>0</v>
          </cell>
          <cell r="G400" t="str">
            <v xml:space="preserve">7902-0010      </v>
          </cell>
          <cell r="H400" t="str">
            <v xml:space="preserve">SEAT-MIX CABLE                </v>
          </cell>
          <cell r="I400" t="str">
            <v xml:space="preserve">1.6t                          </v>
          </cell>
          <cell r="J400" t="str">
            <v>6</v>
          </cell>
          <cell r="K400" t="str">
            <v>5</v>
          </cell>
          <cell r="L400" t="str">
            <v xml:space="preserve"> PCS </v>
          </cell>
          <cell r="M400">
            <v>1</v>
          </cell>
          <cell r="N400">
            <v>1</v>
          </cell>
          <cell r="O400" t="str">
            <v xml:space="preserve">D1360 </v>
          </cell>
          <cell r="P400" t="str">
            <v>WON</v>
          </cell>
          <cell r="Q400">
            <v>0</v>
          </cell>
          <cell r="R400">
            <v>0</v>
          </cell>
          <cell r="S400">
            <v>35</v>
          </cell>
          <cell r="T400">
            <v>0</v>
          </cell>
          <cell r="U400">
            <v>0</v>
          </cell>
          <cell r="V400">
            <v>35</v>
          </cell>
          <cell r="W400">
            <v>0</v>
          </cell>
          <cell r="X400">
            <v>0</v>
          </cell>
          <cell r="Y400">
            <v>35</v>
          </cell>
          <cell r="Z400">
            <v>0</v>
          </cell>
          <cell r="AA400">
            <v>0</v>
          </cell>
          <cell r="AB400">
            <v>0</v>
          </cell>
        </row>
        <row r="401">
          <cell r="F401">
            <v>0</v>
          </cell>
          <cell r="G401" t="str">
            <v xml:space="preserve">6852-0030      </v>
          </cell>
          <cell r="H401" t="str">
            <v xml:space="preserve">LEVER-MIX(1)                  </v>
          </cell>
          <cell r="I401" t="str">
            <v xml:space="preserve">1.6t                          </v>
          </cell>
          <cell r="J401" t="str">
            <v>6</v>
          </cell>
          <cell r="K401" t="str">
            <v>5</v>
          </cell>
          <cell r="L401" t="str">
            <v xml:space="preserve"> PCS </v>
          </cell>
          <cell r="M401">
            <v>1</v>
          </cell>
          <cell r="N401">
            <v>1</v>
          </cell>
          <cell r="O401" t="str">
            <v xml:space="preserve">D1360 </v>
          </cell>
          <cell r="P401" t="str">
            <v>WON</v>
          </cell>
          <cell r="Q401">
            <v>0</v>
          </cell>
          <cell r="R401">
            <v>0</v>
          </cell>
          <cell r="S401">
            <v>30</v>
          </cell>
          <cell r="T401">
            <v>0</v>
          </cell>
          <cell r="U401">
            <v>0</v>
          </cell>
          <cell r="V401">
            <v>30</v>
          </cell>
          <cell r="W401">
            <v>0</v>
          </cell>
          <cell r="X401">
            <v>0</v>
          </cell>
          <cell r="Y401">
            <v>30</v>
          </cell>
          <cell r="Z401">
            <v>0</v>
          </cell>
          <cell r="AA401">
            <v>0</v>
          </cell>
          <cell r="AB401">
            <v>0</v>
          </cell>
        </row>
        <row r="402">
          <cell r="F402">
            <v>0</v>
          </cell>
          <cell r="G402" t="str">
            <v xml:space="preserve">6852-0040      </v>
          </cell>
          <cell r="H402" t="str">
            <v xml:space="preserve">LEVER-MIX(2)                  </v>
          </cell>
          <cell r="I402" t="str">
            <v xml:space="preserve">1.6t                          </v>
          </cell>
          <cell r="J402" t="str">
            <v>6</v>
          </cell>
          <cell r="K402" t="str">
            <v>5</v>
          </cell>
          <cell r="L402" t="str">
            <v xml:space="preserve"> PCS </v>
          </cell>
          <cell r="M402">
            <v>1</v>
          </cell>
          <cell r="N402">
            <v>1</v>
          </cell>
          <cell r="O402" t="str">
            <v xml:space="preserve">D1030 </v>
          </cell>
          <cell r="P402" t="str">
            <v>WON</v>
          </cell>
          <cell r="Q402">
            <v>0</v>
          </cell>
          <cell r="R402">
            <v>0</v>
          </cell>
          <cell r="S402">
            <v>140</v>
          </cell>
          <cell r="T402">
            <v>0</v>
          </cell>
          <cell r="U402">
            <v>0</v>
          </cell>
          <cell r="V402">
            <v>140</v>
          </cell>
          <cell r="W402">
            <v>0</v>
          </cell>
          <cell r="X402">
            <v>0</v>
          </cell>
          <cell r="Y402">
            <v>140</v>
          </cell>
          <cell r="Z402">
            <v>0</v>
          </cell>
          <cell r="AA402">
            <v>0</v>
          </cell>
          <cell r="AB402">
            <v>0</v>
          </cell>
        </row>
        <row r="403">
          <cell r="F403">
            <v>0</v>
          </cell>
          <cell r="G403" t="str">
            <v xml:space="preserve">6852-0050      </v>
          </cell>
          <cell r="H403" t="str">
            <v xml:space="preserve">LEVER-VENT(1)                 </v>
          </cell>
          <cell r="I403" t="str">
            <v xml:space="preserve">                              </v>
          </cell>
          <cell r="J403" t="str">
            <v>6</v>
          </cell>
          <cell r="K403" t="str">
            <v>5</v>
          </cell>
          <cell r="L403" t="str">
            <v xml:space="preserve"> PCS </v>
          </cell>
          <cell r="M403">
            <v>1</v>
          </cell>
          <cell r="N403">
            <v>1</v>
          </cell>
          <cell r="O403" t="str">
            <v xml:space="preserve">Y0020 </v>
          </cell>
          <cell r="P403" t="str">
            <v>WON</v>
          </cell>
          <cell r="Q403">
            <v>0</v>
          </cell>
          <cell r="R403">
            <v>0</v>
          </cell>
          <cell r="S403">
            <v>60</v>
          </cell>
          <cell r="T403">
            <v>0</v>
          </cell>
          <cell r="U403">
            <v>0</v>
          </cell>
          <cell r="V403">
            <v>60</v>
          </cell>
          <cell r="W403">
            <v>0</v>
          </cell>
          <cell r="X403">
            <v>0</v>
          </cell>
          <cell r="Y403">
            <v>60</v>
          </cell>
          <cell r="Z403">
            <v>0</v>
          </cell>
          <cell r="AA403">
            <v>0</v>
          </cell>
          <cell r="AB403">
            <v>0</v>
          </cell>
        </row>
        <row r="404">
          <cell r="F404">
            <v>0</v>
          </cell>
          <cell r="G404" t="str">
            <v xml:space="preserve">6852-0060      </v>
          </cell>
          <cell r="H404" t="str">
            <v xml:space="preserve">LEVER-VENT(2)                 </v>
          </cell>
          <cell r="I404" t="str">
            <v xml:space="preserve">                              </v>
          </cell>
          <cell r="J404" t="str">
            <v>6</v>
          </cell>
          <cell r="K404" t="str">
            <v>5</v>
          </cell>
          <cell r="L404" t="str">
            <v xml:space="preserve"> PCS </v>
          </cell>
          <cell r="M404">
            <v>1</v>
          </cell>
          <cell r="N404">
            <v>1</v>
          </cell>
          <cell r="O404" t="str">
            <v xml:space="preserve">Y0020 </v>
          </cell>
          <cell r="P404" t="str">
            <v>WON</v>
          </cell>
          <cell r="Q404">
            <v>0</v>
          </cell>
          <cell r="R404">
            <v>0</v>
          </cell>
          <cell r="S404">
            <v>60</v>
          </cell>
          <cell r="T404">
            <v>0</v>
          </cell>
          <cell r="U404">
            <v>0</v>
          </cell>
          <cell r="V404">
            <v>60</v>
          </cell>
          <cell r="W404">
            <v>0</v>
          </cell>
          <cell r="X404">
            <v>0</v>
          </cell>
          <cell r="Y404">
            <v>60</v>
          </cell>
          <cell r="Z404">
            <v>0</v>
          </cell>
          <cell r="AA404">
            <v>0</v>
          </cell>
          <cell r="AB404">
            <v>0</v>
          </cell>
        </row>
        <row r="405">
          <cell r="F405">
            <v>0</v>
          </cell>
          <cell r="G405" t="str">
            <v xml:space="preserve">6852-0070      </v>
          </cell>
          <cell r="H405" t="str">
            <v xml:space="preserve">LEVER-DEF                     </v>
          </cell>
          <cell r="I405" t="str">
            <v xml:space="preserve">                              </v>
          </cell>
          <cell r="J405" t="str">
            <v>6</v>
          </cell>
          <cell r="K405" t="str">
            <v>5</v>
          </cell>
          <cell r="L405" t="str">
            <v xml:space="preserve"> PCS </v>
          </cell>
          <cell r="M405">
            <v>1</v>
          </cell>
          <cell r="N405">
            <v>1</v>
          </cell>
          <cell r="O405" t="str">
            <v xml:space="preserve">Y0020 </v>
          </cell>
          <cell r="P405" t="str">
            <v>WON</v>
          </cell>
          <cell r="Q405">
            <v>0</v>
          </cell>
          <cell r="R405">
            <v>0</v>
          </cell>
          <cell r="S405">
            <v>60</v>
          </cell>
          <cell r="T405">
            <v>0</v>
          </cell>
          <cell r="U405">
            <v>0</v>
          </cell>
          <cell r="V405">
            <v>60</v>
          </cell>
          <cell r="W405">
            <v>0</v>
          </cell>
          <cell r="X405">
            <v>0</v>
          </cell>
          <cell r="Y405">
            <v>60</v>
          </cell>
          <cell r="Z405">
            <v>0</v>
          </cell>
          <cell r="AA405">
            <v>0</v>
          </cell>
          <cell r="AB405">
            <v>0</v>
          </cell>
        </row>
        <row r="406">
          <cell r="F406">
            <v>0</v>
          </cell>
          <cell r="G406" t="str">
            <v xml:space="preserve">6852-0080      </v>
          </cell>
          <cell r="H406" t="str">
            <v xml:space="preserve">LEVER-FOOT                    </v>
          </cell>
          <cell r="I406" t="str">
            <v xml:space="preserve">                              </v>
          </cell>
          <cell r="J406" t="str">
            <v>6</v>
          </cell>
          <cell r="K406" t="str">
            <v>5</v>
          </cell>
          <cell r="L406" t="str">
            <v xml:space="preserve"> PCS </v>
          </cell>
          <cell r="M406">
            <v>1</v>
          </cell>
          <cell r="N406">
            <v>1</v>
          </cell>
          <cell r="O406" t="str">
            <v xml:space="preserve">Y0020 </v>
          </cell>
          <cell r="P406" t="str">
            <v>WON</v>
          </cell>
          <cell r="Q406">
            <v>0</v>
          </cell>
          <cell r="R406">
            <v>0</v>
          </cell>
          <cell r="S406">
            <v>45</v>
          </cell>
          <cell r="T406">
            <v>0</v>
          </cell>
          <cell r="U406">
            <v>0</v>
          </cell>
          <cell r="V406">
            <v>45</v>
          </cell>
          <cell r="W406">
            <v>0</v>
          </cell>
          <cell r="X406">
            <v>0</v>
          </cell>
          <cell r="Y406">
            <v>45</v>
          </cell>
          <cell r="Z406">
            <v>0</v>
          </cell>
          <cell r="AA406">
            <v>0</v>
          </cell>
          <cell r="AB406">
            <v>0</v>
          </cell>
        </row>
        <row r="407">
          <cell r="F407">
            <v>0</v>
          </cell>
          <cell r="G407" t="str">
            <v xml:space="preserve">6853-0010      </v>
          </cell>
          <cell r="H407" t="str">
            <v xml:space="preserve">LINK-FOOT                     </v>
          </cell>
          <cell r="I407" t="str">
            <v xml:space="preserve">                              </v>
          </cell>
          <cell r="J407" t="str">
            <v>6</v>
          </cell>
          <cell r="K407" t="str">
            <v>5</v>
          </cell>
          <cell r="L407" t="str">
            <v xml:space="preserve"> PCS </v>
          </cell>
          <cell r="M407">
            <v>1</v>
          </cell>
          <cell r="N407">
            <v>1</v>
          </cell>
          <cell r="O407" t="str">
            <v xml:space="preserve">Y0020 </v>
          </cell>
          <cell r="P407" t="str">
            <v>WON</v>
          </cell>
          <cell r="Q407">
            <v>45</v>
          </cell>
          <cell r="R407">
            <v>48</v>
          </cell>
          <cell r="S407">
            <v>0</v>
          </cell>
          <cell r="T407">
            <v>45</v>
          </cell>
          <cell r="U407">
            <v>48</v>
          </cell>
          <cell r="V407">
            <v>0</v>
          </cell>
          <cell r="W407">
            <v>0</v>
          </cell>
          <cell r="X407">
            <v>0</v>
          </cell>
          <cell r="Y407">
            <v>48</v>
          </cell>
          <cell r="Z407">
            <v>0</v>
          </cell>
          <cell r="AA407">
            <v>0</v>
          </cell>
          <cell r="AB407">
            <v>0</v>
          </cell>
        </row>
        <row r="408">
          <cell r="F408">
            <v>0</v>
          </cell>
          <cell r="G408" t="str">
            <v xml:space="preserve">6853-0020      </v>
          </cell>
          <cell r="H408" t="str">
            <v xml:space="preserve">LINK-MAIN                     </v>
          </cell>
          <cell r="I408" t="str">
            <v xml:space="preserve">1.6t(PIN:SUM23,S15C)          </v>
          </cell>
          <cell r="J408" t="str">
            <v>6</v>
          </cell>
          <cell r="K408" t="str">
            <v>5</v>
          </cell>
          <cell r="L408" t="str">
            <v xml:space="preserve"> PCS </v>
          </cell>
          <cell r="M408">
            <v>1</v>
          </cell>
          <cell r="N408">
            <v>1</v>
          </cell>
          <cell r="O408" t="str">
            <v xml:space="preserve">H0880 </v>
          </cell>
          <cell r="P408" t="str">
            <v>WON</v>
          </cell>
          <cell r="Q408">
            <v>0</v>
          </cell>
          <cell r="R408">
            <v>0</v>
          </cell>
          <cell r="S408">
            <v>645</v>
          </cell>
          <cell r="T408">
            <v>0</v>
          </cell>
          <cell r="U408">
            <v>0</v>
          </cell>
          <cell r="V408">
            <v>645</v>
          </cell>
          <cell r="W408">
            <v>0</v>
          </cell>
          <cell r="X408">
            <v>0</v>
          </cell>
          <cell r="Y408">
            <v>645</v>
          </cell>
          <cell r="Z408">
            <v>0</v>
          </cell>
          <cell r="AA408">
            <v>0</v>
          </cell>
          <cell r="AB408">
            <v>0</v>
          </cell>
        </row>
        <row r="409">
          <cell r="F409">
            <v>0</v>
          </cell>
          <cell r="G409" t="str">
            <v xml:space="preserve">4201-0010      </v>
          </cell>
          <cell r="H409" t="str">
            <v xml:space="preserve">DOOR ASS'Y-MIX                </v>
          </cell>
          <cell r="I409" t="str">
            <v xml:space="preserve">                              </v>
          </cell>
          <cell r="J409" t="str">
            <v>6</v>
          </cell>
          <cell r="K409" t="str">
            <v>5</v>
          </cell>
          <cell r="L409" t="str">
            <v xml:space="preserve"> PCS </v>
          </cell>
          <cell r="M409">
            <v>1</v>
          </cell>
          <cell r="N409">
            <v>1</v>
          </cell>
          <cell r="O409" t="str">
            <v xml:space="preserve">H0210 </v>
          </cell>
          <cell r="P409" t="str">
            <v>WON</v>
          </cell>
          <cell r="Q409">
            <v>0</v>
          </cell>
          <cell r="R409">
            <v>0</v>
          </cell>
          <cell r="S409">
            <v>35</v>
          </cell>
          <cell r="T409">
            <v>0</v>
          </cell>
          <cell r="U409">
            <v>0</v>
          </cell>
          <cell r="V409">
            <v>35</v>
          </cell>
          <cell r="W409">
            <v>0</v>
          </cell>
          <cell r="X409">
            <v>0</v>
          </cell>
          <cell r="Y409">
            <v>35</v>
          </cell>
          <cell r="Z409">
            <v>0</v>
          </cell>
          <cell r="AA409">
            <v>0</v>
          </cell>
          <cell r="AB409">
            <v>0</v>
          </cell>
        </row>
        <row r="410">
          <cell r="F410">
            <v>0</v>
          </cell>
          <cell r="G410" t="str">
            <v xml:space="preserve">5755-0010      </v>
          </cell>
          <cell r="H410" t="str">
            <v xml:space="preserve">DOOR &amp; SHAFT                  </v>
          </cell>
          <cell r="I410" t="str">
            <v xml:space="preserve">                              </v>
          </cell>
          <cell r="J410" t="str">
            <v>6</v>
          </cell>
          <cell r="K410" t="str">
            <v>5</v>
          </cell>
          <cell r="L410" t="str">
            <v xml:space="preserve"> PCS </v>
          </cell>
          <cell r="M410">
            <v>1</v>
          </cell>
          <cell r="N410">
            <v>1</v>
          </cell>
          <cell r="O410" t="str">
            <v xml:space="preserve">D1030 </v>
          </cell>
          <cell r="P410" t="str">
            <v>WON</v>
          </cell>
          <cell r="Q410">
            <v>0</v>
          </cell>
          <cell r="R410">
            <v>0</v>
          </cell>
          <cell r="S410">
            <v>770</v>
          </cell>
          <cell r="T410">
            <v>0</v>
          </cell>
          <cell r="U410">
            <v>0</v>
          </cell>
          <cell r="V410">
            <v>770</v>
          </cell>
          <cell r="W410">
            <v>0</v>
          </cell>
          <cell r="X410">
            <v>0</v>
          </cell>
          <cell r="Y410">
            <v>770</v>
          </cell>
          <cell r="Z410">
            <v>0</v>
          </cell>
          <cell r="AA410">
            <v>0</v>
          </cell>
          <cell r="AB410">
            <v>0</v>
          </cell>
        </row>
        <row r="411">
          <cell r="F411">
            <v>0</v>
          </cell>
          <cell r="G411" t="str">
            <v xml:space="preserve">5752-0010      </v>
          </cell>
          <cell r="H411" t="str">
            <v xml:space="preserve">DOOR-MIX                      </v>
          </cell>
          <cell r="I411" t="str">
            <v xml:space="preserve">0.8t                          </v>
          </cell>
          <cell r="J411" t="str">
            <v>6</v>
          </cell>
          <cell r="K411" t="str">
            <v>5</v>
          </cell>
          <cell r="L411" t="str">
            <v xml:space="preserve"> PCS </v>
          </cell>
          <cell r="M411">
            <v>1</v>
          </cell>
          <cell r="N411">
            <v>1</v>
          </cell>
          <cell r="O411" t="str">
            <v xml:space="preserve">S1330 </v>
          </cell>
          <cell r="P411" t="str">
            <v>WON</v>
          </cell>
          <cell r="Q411">
            <v>0</v>
          </cell>
          <cell r="R411">
            <v>0</v>
          </cell>
          <cell r="S411">
            <v>220</v>
          </cell>
          <cell r="T411">
            <v>0</v>
          </cell>
          <cell r="U411">
            <v>0</v>
          </cell>
          <cell r="V411">
            <v>220</v>
          </cell>
          <cell r="W411">
            <v>0</v>
          </cell>
          <cell r="X411">
            <v>0</v>
          </cell>
          <cell r="Y411">
            <v>220</v>
          </cell>
          <cell r="Z411">
            <v>0</v>
          </cell>
          <cell r="AA411">
            <v>0</v>
          </cell>
          <cell r="AB411">
            <v>0</v>
          </cell>
        </row>
        <row r="412">
          <cell r="F412">
            <v>0</v>
          </cell>
          <cell r="G412" t="str">
            <v xml:space="preserve">7901-0230      </v>
          </cell>
          <cell r="H412" t="str">
            <v xml:space="preserve">SEAL-MIX DOOR(1)              </v>
          </cell>
          <cell r="I412" t="str">
            <v xml:space="preserve">5t                            </v>
          </cell>
          <cell r="J412" t="str">
            <v>6</v>
          </cell>
          <cell r="K412" t="str">
            <v>5</v>
          </cell>
          <cell r="L412" t="str">
            <v xml:space="preserve"> PCS </v>
          </cell>
          <cell r="M412">
            <v>1</v>
          </cell>
          <cell r="N412">
            <v>1</v>
          </cell>
          <cell r="O412" t="str">
            <v xml:space="preserve">J0170 </v>
          </cell>
          <cell r="P412" t="str">
            <v>WON</v>
          </cell>
          <cell r="Q412">
            <v>63</v>
          </cell>
          <cell r="R412">
            <v>67</v>
          </cell>
          <cell r="S412">
            <v>0</v>
          </cell>
          <cell r="T412">
            <v>63</v>
          </cell>
          <cell r="U412">
            <v>67</v>
          </cell>
          <cell r="V412">
            <v>0</v>
          </cell>
          <cell r="W412">
            <v>0</v>
          </cell>
          <cell r="X412">
            <v>0</v>
          </cell>
          <cell r="Y412">
            <v>67</v>
          </cell>
          <cell r="Z412">
            <v>0</v>
          </cell>
          <cell r="AA412">
            <v>0</v>
          </cell>
          <cell r="AB412">
            <v>0</v>
          </cell>
        </row>
        <row r="413">
          <cell r="F413">
            <v>0</v>
          </cell>
          <cell r="G413" t="str">
            <v xml:space="preserve">7901-0240      </v>
          </cell>
          <cell r="H413" t="str">
            <v xml:space="preserve">SEAL-MIX DOOR(2)              </v>
          </cell>
          <cell r="I413" t="str">
            <v xml:space="preserve">5t                            </v>
          </cell>
          <cell r="J413" t="str">
            <v>6</v>
          </cell>
          <cell r="K413" t="str">
            <v>5</v>
          </cell>
          <cell r="L413" t="str">
            <v xml:space="preserve"> PCS </v>
          </cell>
          <cell r="M413">
            <v>1</v>
          </cell>
          <cell r="N413">
            <v>1</v>
          </cell>
          <cell r="O413" t="str">
            <v xml:space="preserve">J0170 </v>
          </cell>
          <cell r="P413" t="str">
            <v>WON</v>
          </cell>
          <cell r="Q413">
            <v>56</v>
          </cell>
          <cell r="R413">
            <v>60</v>
          </cell>
          <cell r="S413">
            <v>0</v>
          </cell>
          <cell r="T413">
            <v>56</v>
          </cell>
          <cell r="U413">
            <v>60</v>
          </cell>
          <cell r="V413">
            <v>0</v>
          </cell>
          <cell r="W413">
            <v>0</v>
          </cell>
          <cell r="X413">
            <v>0</v>
          </cell>
          <cell r="Y413">
            <v>60</v>
          </cell>
          <cell r="Z413">
            <v>0</v>
          </cell>
          <cell r="AA413">
            <v>0</v>
          </cell>
          <cell r="AB413">
            <v>0</v>
          </cell>
        </row>
        <row r="414">
          <cell r="F414">
            <v>0</v>
          </cell>
          <cell r="G414" t="str">
            <v xml:space="preserve">7901-0250      </v>
          </cell>
          <cell r="H414" t="str">
            <v xml:space="preserve">SEAL-MIX DOOR(3)              </v>
          </cell>
          <cell r="I414" t="str">
            <v xml:space="preserve">5t                            </v>
          </cell>
          <cell r="J414" t="str">
            <v>6</v>
          </cell>
          <cell r="K414" t="str">
            <v>5</v>
          </cell>
          <cell r="L414" t="str">
            <v xml:space="preserve"> PCS </v>
          </cell>
          <cell r="M414">
            <v>1</v>
          </cell>
          <cell r="N414">
            <v>1</v>
          </cell>
          <cell r="O414" t="str">
            <v xml:space="preserve">J0170 </v>
          </cell>
          <cell r="P414" t="str">
            <v>WON</v>
          </cell>
          <cell r="Q414">
            <v>56</v>
          </cell>
          <cell r="R414">
            <v>60</v>
          </cell>
          <cell r="S414">
            <v>0</v>
          </cell>
          <cell r="T414">
            <v>56</v>
          </cell>
          <cell r="U414">
            <v>60</v>
          </cell>
          <cell r="V414">
            <v>0</v>
          </cell>
          <cell r="W414">
            <v>0</v>
          </cell>
          <cell r="X414">
            <v>0</v>
          </cell>
          <cell r="Y414">
            <v>60</v>
          </cell>
          <cell r="Z414">
            <v>0</v>
          </cell>
          <cell r="AA414">
            <v>0</v>
          </cell>
          <cell r="AB414">
            <v>0</v>
          </cell>
        </row>
        <row r="415">
          <cell r="F415">
            <v>0</v>
          </cell>
          <cell r="G415" t="str">
            <v xml:space="preserve">4201-0020      </v>
          </cell>
          <cell r="H415" t="str">
            <v xml:space="preserve">DOOR ASS'Y-VENT(1)            </v>
          </cell>
          <cell r="I415" t="str">
            <v xml:space="preserve">                              </v>
          </cell>
          <cell r="J415" t="str">
            <v>6</v>
          </cell>
          <cell r="K415" t="str">
            <v>5</v>
          </cell>
          <cell r="L415" t="str">
            <v xml:space="preserve"> PCS </v>
          </cell>
          <cell r="M415">
            <v>1</v>
          </cell>
          <cell r="N415">
            <v>1</v>
          </cell>
          <cell r="O415" t="str">
            <v xml:space="preserve">H0210 </v>
          </cell>
          <cell r="P415" t="str">
            <v>WON</v>
          </cell>
          <cell r="Q415">
            <v>0</v>
          </cell>
          <cell r="R415">
            <v>0</v>
          </cell>
          <cell r="S415">
            <v>25</v>
          </cell>
          <cell r="T415">
            <v>0</v>
          </cell>
          <cell r="U415">
            <v>0</v>
          </cell>
          <cell r="V415">
            <v>25</v>
          </cell>
          <cell r="W415">
            <v>0</v>
          </cell>
          <cell r="X415">
            <v>0</v>
          </cell>
          <cell r="Y415">
            <v>25</v>
          </cell>
          <cell r="Z415">
            <v>0</v>
          </cell>
          <cell r="AA415">
            <v>0</v>
          </cell>
          <cell r="AB415">
            <v>0</v>
          </cell>
        </row>
        <row r="416">
          <cell r="F416">
            <v>0</v>
          </cell>
          <cell r="G416" t="str">
            <v xml:space="preserve">5752-0020      </v>
          </cell>
          <cell r="H416" t="str">
            <v xml:space="preserve">DOOR-VENT(1)                  </v>
          </cell>
          <cell r="I416" t="str">
            <v xml:space="preserve">                              </v>
          </cell>
          <cell r="J416" t="str">
            <v>6</v>
          </cell>
          <cell r="K416" t="str">
            <v>5</v>
          </cell>
          <cell r="L416" t="str">
            <v xml:space="preserve"> PCS </v>
          </cell>
          <cell r="M416">
            <v>1</v>
          </cell>
          <cell r="N416">
            <v>1</v>
          </cell>
          <cell r="O416" t="str">
            <v xml:space="preserve">Y0020 </v>
          </cell>
          <cell r="P416" t="str">
            <v>WON</v>
          </cell>
          <cell r="Q416">
            <v>0</v>
          </cell>
          <cell r="R416">
            <v>0</v>
          </cell>
          <cell r="S416">
            <v>75</v>
          </cell>
          <cell r="T416">
            <v>0</v>
          </cell>
          <cell r="U416">
            <v>0</v>
          </cell>
          <cell r="V416">
            <v>75</v>
          </cell>
          <cell r="W416">
            <v>0</v>
          </cell>
          <cell r="X416">
            <v>0</v>
          </cell>
          <cell r="Y416">
            <v>75</v>
          </cell>
          <cell r="Z416">
            <v>0</v>
          </cell>
          <cell r="AA416">
            <v>0</v>
          </cell>
          <cell r="AB416">
            <v>0</v>
          </cell>
        </row>
        <row r="417">
          <cell r="F417">
            <v>0</v>
          </cell>
          <cell r="G417" t="str">
            <v xml:space="preserve">7901-0260      </v>
          </cell>
          <cell r="H417" t="str">
            <v xml:space="preserve">SEAL-VENT DOOR(1)             </v>
          </cell>
          <cell r="I417" t="str">
            <v xml:space="preserve">5t                            </v>
          </cell>
          <cell r="J417" t="str">
            <v>6</v>
          </cell>
          <cell r="K417" t="str">
            <v>5</v>
          </cell>
          <cell r="L417" t="str">
            <v xml:space="preserve"> PCS </v>
          </cell>
          <cell r="M417">
            <v>1</v>
          </cell>
          <cell r="N417">
            <v>1</v>
          </cell>
          <cell r="O417" t="str">
            <v xml:space="preserve">J0170 </v>
          </cell>
          <cell r="P417" t="str">
            <v>WON</v>
          </cell>
          <cell r="Q417">
            <v>0</v>
          </cell>
          <cell r="R417">
            <v>0</v>
          </cell>
          <cell r="S417">
            <v>39</v>
          </cell>
          <cell r="T417">
            <v>0</v>
          </cell>
          <cell r="U417">
            <v>0</v>
          </cell>
          <cell r="V417">
            <v>39</v>
          </cell>
          <cell r="W417">
            <v>0</v>
          </cell>
          <cell r="X417">
            <v>0</v>
          </cell>
          <cell r="Y417">
            <v>39</v>
          </cell>
          <cell r="Z417">
            <v>0</v>
          </cell>
          <cell r="AA417">
            <v>0</v>
          </cell>
          <cell r="AB417">
            <v>0</v>
          </cell>
        </row>
        <row r="418">
          <cell r="F418">
            <v>0</v>
          </cell>
          <cell r="G418" t="str">
            <v xml:space="preserve">7301-0130      </v>
          </cell>
          <cell r="H418" t="str">
            <v xml:space="preserve">PACKING-DOOR(1)               </v>
          </cell>
          <cell r="I418" t="str">
            <v xml:space="preserve">5t                            </v>
          </cell>
          <cell r="J418" t="str">
            <v>6</v>
          </cell>
          <cell r="K418" t="str">
            <v>5</v>
          </cell>
          <cell r="L418" t="str">
            <v xml:space="preserve"> PCS </v>
          </cell>
          <cell r="M418">
            <v>1</v>
          </cell>
          <cell r="N418">
            <v>1</v>
          </cell>
          <cell r="O418" t="str">
            <v xml:space="preserve">J0170 </v>
          </cell>
          <cell r="P418" t="str">
            <v>WON</v>
          </cell>
          <cell r="Q418">
            <v>12</v>
          </cell>
          <cell r="R418">
            <v>14</v>
          </cell>
          <cell r="S418">
            <v>0</v>
          </cell>
          <cell r="T418">
            <v>12</v>
          </cell>
          <cell r="U418">
            <v>14</v>
          </cell>
          <cell r="V418">
            <v>0</v>
          </cell>
          <cell r="W418">
            <v>0</v>
          </cell>
          <cell r="X418">
            <v>0</v>
          </cell>
          <cell r="Y418">
            <v>14</v>
          </cell>
          <cell r="Z418">
            <v>0</v>
          </cell>
          <cell r="AA418">
            <v>0</v>
          </cell>
          <cell r="AB418">
            <v>0</v>
          </cell>
        </row>
        <row r="419">
          <cell r="F419">
            <v>0</v>
          </cell>
          <cell r="G419" t="str">
            <v xml:space="preserve">4201-0041      </v>
          </cell>
          <cell r="H419" t="str">
            <v xml:space="preserve">DOOR ASS'Y-DEF                </v>
          </cell>
          <cell r="I419" t="str">
            <v xml:space="preserve">                              </v>
          </cell>
          <cell r="J419" t="str">
            <v>6</v>
          </cell>
          <cell r="K419" t="str">
            <v>5</v>
          </cell>
          <cell r="L419" t="str">
            <v xml:space="preserve"> PCS </v>
          </cell>
          <cell r="M419">
            <v>1</v>
          </cell>
          <cell r="N419">
            <v>1</v>
          </cell>
          <cell r="O419" t="str">
            <v xml:space="preserve">H0210 </v>
          </cell>
          <cell r="P419" t="str">
            <v>WON</v>
          </cell>
          <cell r="Q419">
            <v>0</v>
          </cell>
          <cell r="R419">
            <v>0</v>
          </cell>
          <cell r="S419">
            <v>19</v>
          </cell>
          <cell r="T419">
            <v>0</v>
          </cell>
          <cell r="U419">
            <v>0</v>
          </cell>
          <cell r="V419">
            <v>19</v>
          </cell>
          <cell r="W419">
            <v>0</v>
          </cell>
          <cell r="X419">
            <v>0</v>
          </cell>
          <cell r="Y419">
            <v>19</v>
          </cell>
          <cell r="Z419">
            <v>0</v>
          </cell>
          <cell r="AA419">
            <v>0</v>
          </cell>
          <cell r="AB419">
            <v>0</v>
          </cell>
        </row>
        <row r="420">
          <cell r="F420">
            <v>0</v>
          </cell>
          <cell r="G420" t="str">
            <v xml:space="preserve">5752-0041      </v>
          </cell>
          <cell r="H420" t="str">
            <v xml:space="preserve">DOOR-DEF                      </v>
          </cell>
          <cell r="I420" t="str">
            <v xml:space="preserve">                              </v>
          </cell>
          <cell r="J420" t="str">
            <v>6</v>
          </cell>
          <cell r="K420" t="str">
            <v>5</v>
          </cell>
          <cell r="L420" t="str">
            <v xml:space="preserve"> PCS </v>
          </cell>
          <cell r="M420">
            <v>1</v>
          </cell>
          <cell r="N420">
            <v>1</v>
          </cell>
          <cell r="O420" t="str">
            <v xml:space="preserve">Y0020 </v>
          </cell>
          <cell r="P420" t="str">
            <v>WON</v>
          </cell>
          <cell r="Q420">
            <v>0</v>
          </cell>
          <cell r="R420">
            <v>0</v>
          </cell>
          <cell r="S420">
            <v>80</v>
          </cell>
          <cell r="T420">
            <v>0</v>
          </cell>
          <cell r="U420">
            <v>0</v>
          </cell>
          <cell r="V420">
            <v>80</v>
          </cell>
          <cell r="W420">
            <v>0</v>
          </cell>
          <cell r="X420">
            <v>0</v>
          </cell>
          <cell r="Y420">
            <v>80</v>
          </cell>
          <cell r="Z420">
            <v>0</v>
          </cell>
          <cell r="AA420">
            <v>0</v>
          </cell>
          <cell r="AB420">
            <v>0</v>
          </cell>
        </row>
        <row r="421">
          <cell r="F421">
            <v>0</v>
          </cell>
          <cell r="G421" t="str">
            <v xml:space="preserve">7901-0280      </v>
          </cell>
          <cell r="H421" t="str">
            <v xml:space="preserve">SEAL-DEF DOOR                 </v>
          </cell>
          <cell r="I421" t="str">
            <v xml:space="preserve">5t                            </v>
          </cell>
          <cell r="J421" t="str">
            <v>6</v>
          </cell>
          <cell r="K421" t="str">
            <v>5</v>
          </cell>
          <cell r="L421" t="str">
            <v xml:space="preserve"> PCS </v>
          </cell>
          <cell r="M421">
            <v>1</v>
          </cell>
          <cell r="N421">
            <v>1</v>
          </cell>
          <cell r="O421" t="str">
            <v xml:space="preserve">J0170 </v>
          </cell>
          <cell r="P421" t="str">
            <v>WON</v>
          </cell>
          <cell r="Q421">
            <v>0</v>
          </cell>
          <cell r="R421">
            <v>0</v>
          </cell>
          <cell r="S421">
            <v>40</v>
          </cell>
          <cell r="T421">
            <v>0</v>
          </cell>
          <cell r="U421">
            <v>0</v>
          </cell>
          <cell r="V421">
            <v>40</v>
          </cell>
          <cell r="W421">
            <v>0</v>
          </cell>
          <cell r="X421">
            <v>0</v>
          </cell>
          <cell r="Y421">
            <v>40</v>
          </cell>
          <cell r="Z421">
            <v>0</v>
          </cell>
          <cell r="AA421">
            <v>0</v>
          </cell>
          <cell r="AB421">
            <v>0</v>
          </cell>
        </row>
        <row r="422">
          <cell r="F422">
            <v>0</v>
          </cell>
          <cell r="G422" t="str">
            <v xml:space="preserve">4201-0050      </v>
          </cell>
          <cell r="H422" t="str">
            <v xml:space="preserve">DOOR ASS'Y-FOOT               </v>
          </cell>
          <cell r="I422" t="str">
            <v xml:space="preserve">                              </v>
          </cell>
          <cell r="J422" t="str">
            <v>6</v>
          </cell>
          <cell r="K422" t="str">
            <v>5</v>
          </cell>
          <cell r="L422" t="str">
            <v xml:space="preserve"> PCS </v>
          </cell>
          <cell r="M422">
            <v>1</v>
          </cell>
          <cell r="N422">
            <v>1</v>
          </cell>
          <cell r="O422" t="str">
            <v xml:space="preserve">H0210 </v>
          </cell>
          <cell r="P422" t="str">
            <v>WON</v>
          </cell>
          <cell r="Q422">
            <v>0</v>
          </cell>
          <cell r="R422">
            <v>0</v>
          </cell>
          <cell r="S422">
            <v>27</v>
          </cell>
          <cell r="T422">
            <v>0</v>
          </cell>
          <cell r="U422">
            <v>0</v>
          </cell>
          <cell r="V422">
            <v>27</v>
          </cell>
          <cell r="W422">
            <v>0</v>
          </cell>
          <cell r="X422">
            <v>0</v>
          </cell>
          <cell r="Y422">
            <v>27</v>
          </cell>
          <cell r="Z422">
            <v>0</v>
          </cell>
          <cell r="AA422">
            <v>0</v>
          </cell>
          <cell r="AB422">
            <v>0</v>
          </cell>
        </row>
        <row r="423">
          <cell r="F423">
            <v>0</v>
          </cell>
          <cell r="G423" t="str">
            <v xml:space="preserve">5752-0050      </v>
          </cell>
          <cell r="H423" t="str">
            <v xml:space="preserve">DOOR-FOOT                     </v>
          </cell>
          <cell r="I423" t="str">
            <v xml:space="preserve">                              </v>
          </cell>
          <cell r="J423" t="str">
            <v>6</v>
          </cell>
          <cell r="K423" t="str">
            <v>5</v>
          </cell>
          <cell r="L423" t="str">
            <v xml:space="preserve"> PCS </v>
          </cell>
          <cell r="M423">
            <v>1</v>
          </cell>
          <cell r="N423">
            <v>1</v>
          </cell>
          <cell r="O423" t="str">
            <v xml:space="preserve">Y0020 </v>
          </cell>
          <cell r="P423" t="str">
            <v>WON</v>
          </cell>
          <cell r="Q423">
            <v>0</v>
          </cell>
          <cell r="R423">
            <v>0</v>
          </cell>
          <cell r="S423">
            <v>80</v>
          </cell>
          <cell r="T423">
            <v>0</v>
          </cell>
          <cell r="U423">
            <v>0</v>
          </cell>
          <cell r="V423">
            <v>80</v>
          </cell>
          <cell r="W423">
            <v>0</v>
          </cell>
          <cell r="X423">
            <v>0</v>
          </cell>
          <cell r="Y423">
            <v>80</v>
          </cell>
          <cell r="Z423">
            <v>0</v>
          </cell>
          <cell r="AA423">
            <v>0</v>
          </cell>
          <cell r="AB423">
            <v>0</v>
          </cell>
        </row>
        <row r="424">
          <cell r="F424">
            <v>0</v>
          </cell>
          <cell r="G424" t="str">
            <v xml:space="preserve">7901-0290      </v>
          </cell>
          <cell r="H424" t="str">
            <v xml:space="preserve">SEAL-FOOT DOOR                </v>
          </cell>
          <cell r="I424" t="str">
            <v xml:space="preserve">5t                            </v>
          </cell>
          <cell r="J424" t="str">
            <v>6</v>
          </cell>
          <cell r="K424" t="str">
            <v>5</v>
          </cell>
          <cell r="L424" t="str">
            <v xml:space="preserve"> PCS </v>
          </cell>
          <cell r="M424">
            <v>1</v>
          </cell>
          <cell r="N424">
            <v>1</v>
          </cell>
          <cell r="O424" t="str">
            <v xml:space="preserve">J0170 </v>
          </cell>
          <cell r="P424" t="str">
            <v>WON</v>
          </cell>
          <cell r="Q424">
            <v>40</v>
          </cell>
          <cell r="R424">
            <v>47</v>
          </cell>
          <cell r="S424">
            <v>0</v>
          </cell>
          <cell r="T424">
            <v>40</v>
          </cell>
          <cell r="U424">
            <v>47</v>
          </cell>
          <cell r="V424">
            <v>0</v>
          </cell>
          <cell r="W424">
            <v>0</v>
          </cell>
          <cell r="X424">
            <v>0</v>
          </cell>
          <cell r="Y424">
            <v>47</v>
          </cell>
          <cell r="Z424">
            <v>0</v>
          </cell>
          <cell r="AA424">
            <v>0</v>
          </cell>
          <cell r="AB424">
            <v>0</v>
          </cell>
        </row>
        <row r="425">
          <cell r="F425">
            <v>0</v>
          </cell>
          <cell r="G425" t="str">
            <v xml:space="preserve">7301-0130      </v>
          </cell>
          <cell r="H425" t="str">
            <v xml:space="preserve">PACKING-DOOR(1)               </v>
          </cell>
          <cell r="I425" t="str">
            <v xml:space="preserve">5t                            </v>
          </cell>
          <cell r="J425" t="str">
            <v>6</v>
          </cell>
          <cell r="K425" t="str">
            <v>5</v>
          </cell>
          <cell r="L425" t="str">
            <v xml:space="preserve"> PCS </v>
          </cell>
          <cell r="M425">
            <v>1</v>
          </cell>
          <cell r="N425">
            <v>1</v>
          </cell>
          <cell r="O425" t="str">
            <v xml:space="preserve">J0170 </v>
          </cell>
          <cell r="P425" t="str">
            <v>WON</v>
          </cell>
          <cell r="Q425">
            <v>12</v>
          </cell>
          <cell r="R425">
            <v>14</v>
          </cell>
          <cell r="S425">
            <v>0</v>
          </cell>
          <cell r="T425">
            <v>12</v>
          </cell>
          <cell r="U425">
            <v>14</v>
          </cell>
          <cell r="V425">
            <v>0</v>
          </cell>
          <cell r="W425">
            <v>0</v>
          </cell>
          <cell r="X425">
            <v>0</v>
          </cell>
          <cell r="Y425">
            <v>14</v>
          </cell>
          <cell r="Z425">
            <v>0</v>
          </cell>
          <cell r="AA425">
            <v>0</v>
          </cell>
          <cell r="AB425">
            <v>0</v>
          </cell>
        </row>
        <row r="426">
          <cell r="F426">
            <v>0</v>
          </cell>
          <cell r="G426" t="str">
            <v xml:space="preserve">4526-0460      </v>
          </cell>
          <cell r="H426" t="str">
            <v xml:space="preserve">M/ACT ASS'Y-MODE W/BRKT       </v>
          </cell>
          <cell r="I426" t="str">
            <v xml:space="preserve">                              </v>
          </cell>
          <cell r="J426" t="str">
            <v>6</v>
          </cell>
          <cell r="K426" t="str">
            <v>5</v>
          </cell>
          <cell r="L426" t="str">
            <v xml:space="preserve"> PCS </v>
          </cell>
          <cell r="M426">
            <v>1</v>
          </cell>
          <cell r="N426">
            <v>1</v>
          </cell>
          <cell r="O426" t="str">
            <v xml:space="preserve">S0570 </v>
          </cell>
          <cell r="P426" t="str">
            <v>WON</v>
          </cell>
          <cell r="Q426">
            <v>0</v>
          </cell>
          <cell r="R426">
            <v>5500</v>
          </cell>
          <cell r="S426">
            <v>0</v>
          </cell>
          <cell r="T426">
            <v>0</v>
          </cell>
          <cell r="U426">
            <v>5500</v>
          </cell>
          <cell r="V426">
            <v>0</v>
          </cell>
          <cell r="W426">
            <v>0</v>
          </cell>
          <cell r="X426">
            <v>0</v>
          </cell>
          <cell r="Y426">
            <v>5500</v>
          </cell>
          <cell r="Z426">
            <v>0</v>
          </cell>
          <cell r="AA426">
            <v>0</v>
          </cell>
          <cell r="AB426">
            <v>0</v>
          </cell>
        </row>
        <row r="427">
          <cell r="F427">
            <v>0</v>
          </cell>
          <cell r="G427" t="str">
            <v xml:space="preserve">7706-0020      </v>
          </cell>
          <cell r="H427" t="str">
            <v xml:space="preserve">ROD-MODE                      </v>
          </cell>
          <cell r="I427" t="str">
            <v xml:space="preserve">Ø2.9                         </v>
          </cell>
          <cell r="J427" t="str">
            <v>6</v>
          </cell>
          <cell r="K427" t="str">
            <v>5</v>
          </cell>
          <cell r="L427" t="str">
            <v xml:space="preserve"> PCS </v>
          </cell>
          <cell r="M427">
            <v>1</v>
          </cell>
          <cell r="N427">
            <v>1</v>
          </cell>
          <cell r="O427" t="str">
            <v xml:space="preserve">D1030 </v>
          </cell>
          <cell r="P427" t="str">
            <v>WON</v>
          </cell>
          <cell r="Q427">
            <v>0</v>
          </cell>
          <cell r="R427">
            <v>0</v>
          </cell>
          <cell r="S427">
            <v>85</v>
          </cell>
          <cell r="T427">
            <v>0</v>
          </cell>
          <cell r="U427">
            <v>0</v>
          </cell>
          <cell r="V427">
            <v>85</v>
          </cell>
          <cell r="W427">
            <v>0</v>
          </cell>
          <cell r="X427">
            <v>0</v>
          </cell>
          <cell r="Y427">
            <v>85</v>
          </cell>
          <cell r="Z427">
            <v>0</v>
          </cell>
          <cell r="AA427">
            <v>0</v>
          </cell>
          <cell r="AB427">
            <v>0</v>
          </cell>
        </row>
        <row r="428">
          <cell r="F428">
            <v>0</v>
          </cell>
          <cell r="G428" t="str">
            <v xml:space="preserve">7909-0010      </v>
          </cell>
          <cell r="H428" t="str">
            <v xml:space="preserve">SUPPORT-HEATER CORE           </v>
          </cell>
          <cell r="I428" t="str">
            <v xml:space="preserve">                              </v>
          </cell>
          <cell r="J428" t="str">
            <v>6</v>
          </cell>
          <cell r="K428" t="str">
            <v>5</v>
          </cell>
          <cell r="L428" t="str">
            <v xml:space="preserve"> PCS </v>
          </cell>
          <cell r="M428">
            <v>1</v>
          </cell>
          <cell r="N428">
            <v>1</v>
          </cell>
          <cell r="O428" t="str">
            <v xml:space="preserve">Y0020 </v>
          </cell>
          <cell r="P428" t="str">
            <v>WON</v>
          </cell>
          <cell r="Q428">
            <v>0</v>
          </cell>
          <cell r="R428">
            <v>0</v>
          </cell>
          <cell r="S428">
            <v>80</v>
          </cell>
          <cell r="T428">
            <v>0</v>
          </cell>
          <cell r="U428">
            <v>0</v>
          </cell>
          <cell r="V428">
            <v>80</v>
          </cell>
          <cell r="W428">
            <v>0</v>
          </cell>
          <cell r="X428">
            <v>0</v>
          </cell>
          <cell r="Y428">
            <v>80</v>
          </cell>
          <cell r="Z428">
            <v>0</v>
          </cell>
          <cell r="AA428">
            <v>0</v>
          </cell>
          <cell r="AB428">
            <v>0</v>
          </cell>
        </row>
        <row r="429">
          <cell r="F429">
            <v>0</v>
          </cell>
          <cell r="G429" t="str">
            <v xml:space="preserve">6353-0030      </v>
          </cell>
          <cell r="H429" t="str">
            <v xml:space="preserve">HOLDER-ROD(2)                 </v>
          </cell>
          <cell r="I429" t="str">
            <v xml:space="preserve">                              </v>
          </cell>
          <cell r="J429" t="str">
            <v>6</v>
          </cell>
          <cell r="K429" t="str">
            <v>5</v>
          </cell>
          <cell r="L429" t="str">
            <v xml:space="preserve"> PCS </v>
          </cell>
          <cell r="M429">
            <v>1</v>
          </cell>
          <cell r="N429">
            <v>1</v>
          </cell>
          <cell r="O429" t="str">
            <v xml:space="preserve">S1780 </v>
          </cell>
          <cell r="P429" t="str">
            <v>WON</v>
          </cell>
          <cell r="Q429">
            <v>0</v>
          </cell>
          <cell r="R429">
            <v>0</v>
          </cell>
          <cell r="S429">
            <v>27</v>
          </cell>
          <cell r="T429">
            <v>0</v>
          </cell>
          <cell r="U429">
            <v>0</v>
          </cell>
          <cell r="V429">
            <v>27</v>
          </cell>
          <cell r="W429">
            <v>0</v>
          </cell>
          <cell r="X429">
            <v>0</v>
          </cell>
          <cell r="Y429">
            <v>27</v>
          </cell>
          <cell r="Z429">
            <v>0</v>
          </cell>
          <cell r="AA429">
            <v>0</v>
          </cell>
          <cell r="AB429">
            <v>0</v>
          </cell>
        </row>
        <row r="430">
          <cell r="F430">
            <v>0</v>
          </cell>
          <cell r="G430" t="str">
            <v xml:space="preserve">7908-0061      </v>
          </cell>
          <cell r="H430" t="str">
            <v xml:space="preserve">SPRING-MIX                    </v>
          </cell>
          <cell r="I430" t="str">
            <v xml:space="preserve">Ø1.2                         </v>
          </cell>
          <cell r="J430" t="str">
            <v>6</v>
          </cell>
          <cell r="K430" t="str">
            <v>5</v>
          </cell>
          <cell r="L430" t="str">
            <v xml:space="preserve"> PCS </v>
          </cell>
          <cell r="M430">
            <v>1</v>
          </cell>
          <cell r="N430">
            <v>1</v>
          </cell>
          <cell r="O430" t="str">
            <v xml:space="preserve">D1030 </v>
          </cell>
          <cell r="P430" t="str">
            <v>WON</v>
          </cell>
          <cell r="Q430">
            <v>0</v>
          </cell>
          <cell r="R430">
            <v>0</v>
          </cell>
          <cell r="S430">
            <v>180</v>
          </cell>
          <cell r="T430">
            <v>0</v>
          </cell>
          <cell r="U430">
            <v>0</v>
          </cell>
          <cell r="V430">
            <v>180</v>
          </cell>
          <cell r="W430">
            <v>0</v>
          </cell>
          <cell r="X430">
            <v>0</v>
          </cell>
          <cell r="Y430">
            <v>180</v>
          </cell>
          <cell r="Z430">
            <v>0</v>
          </cell>
          <cell r="AA430">
            <v>0</v>
          </cell>
          <cell r="AB430">
            <v>0</v>
          </cell>
        </row>
        <row r="431">
          <cell r="F431">
            <v>0</v>
          </cell>
          <cell r="G431" t="str">
            <v xml:space="preserve">7702-0021      </v>
          </cell>
          <cell r="H431" t="str">
            <v xml:space="preserve">RELAY                         </v>
          </cell>
          <cell r="I431" t="str">
            <v xml:space="preserve">                              </v>
          </cell>
          <cell r="J431" t="str">
            <v>6</v>
          </cell>
          <cell r="K431" t="str">
            <v>5</v>
          </cell>
          <cell r="L431" t="str">
            <v xml:space="preserve"> PCS </v>
          </cell>
          <cell r="M431">
            <v>1</v>
          </cell>
          <cell r="N431">
            <v>1</v>
          </cell>
          <cell r="O431" t="str">
            <v xml:space="preserve">H1370 </v>
          </cell>
          <cell r="P431" t="str">
            <v>WON</v>
          </cell>
          <cell r="Q431">
            <v>0</v>
          </cell>
          <cell r="R431">
            <v>0</v>
          </cell>
          <cell r="S431">
            <v>1050</v>
          </cell>
          <cell r="T431">
            <v>0</v>
          </cell>
          <cell r="U431">
            <v>0</v>
          </cell>
          <cell r="V431">
            <v>1050</v>
          </cell>
          <cell r="W431">
            <v>0</v>
          </cell>
          <cell r="X431">
            <v>0</v>
          </cell>
          <cell r="Y431">
            <v>1050</v>
          </cell>
          <cell r="Z431">
            <v>0</v>
          </cell>
          <cell r="AA431">
            <v>0</v>
          </cell>
          <cell r="AB431">
            <v>0</v>
          </cell>
        </row>
        <row r="432">
          <cell r="F432">
            <v>0</v>
          </cell>
          <cell r="G432" t="str">
            <v xml:space="preserve">EL04-0842      </v>
          </cell>
          <cell r="H432" t="str">
            <v xml:space="preserve">SCREW-M.PAN H.W/S.W.CR        </v>
          </cell>
          <cell r="I432" t="str">
            <v xml:space="preserve">M4*0.7*8L                     </v>
          </cell>
          <cell r="J432" t="str">
            <v>1</v>
          </cell>
          <cell r="K432" t="str">
            <v>5</v>
          </cell>
          <cell r="L432" t="str">
            <v xml:space="preserve"> PCS </v>
          </cell>
          <cell r="M432">
            <v>2</v>
          </cell>
          <cell r="N432">
            <v>2</v>
          </cell>
          <cell r="O432" t="str">
            <v xml:space="preserve">S1730 </v>
          </cell>
          <cell r="P432" t="str">
            <v>WON</v>
          </cell>
          <cell r="Q432">
            <v>6</v>
          </cell>
          <cell r="R432">
            <v>7</v>
          </cell>
          <cell r="S432">
            <v>0</v>
          </cell>
          <cell r="T432">
            <v>12</v>
          </cell>
          <cell r="U432">
            <v>14</v>
          </cell>
          <cell r="V432">
            <v>0</v>
          </cell>
          <cell r="W432">
            <v>0</v>
          </cell>
          <cell r="X432">
            <v>0</v>
          </cell>
          <cell r="Y432">
            <v>14</v>
          </cell>
          <cell r="Z432">
            <v>0</v>
          </cell>
          <cell r="AA432">
            <v>0</v>
          </cell>
          <cell r="AB432">
            <v>0</v>
          </cell>
        </row>
        <row r="433">
          <cell r="F433">
            <v>0</v>
          </cell>
          <cell r="G433" t="str">
            <v xml:space="preserve">DH05-1202      </v>
          </cell>
          <cell r="H433" t="str">
            <v xml:space="preserve">SCREW-T.TRUSS H.CR T2         </v>
          </cell>
          <cell r="I433" t="str">
            <v xml:space="preserve">Φ5*12L                       </v>
          </cell>
          <cell r="J433" t="str">
            <v>1</v>
          </cell>
          <cell r="K433" t="str">
            <v>5</v>
          </cell>
          <cell r="L433" t="str">
            <v xml:space="preserve"> PCS </v>
          </cell>
          <cell r="M433">
            <v>14</v>
          </cell>
          <cell r="N433">
            <v>14</v>
          </cell>
          <cell r="O433" t="str">
            <v xml:space="preserve">S1730 </v>
          </cell>
          <cell r="P433" t="str">
            <v>WON</v>
          </cell>
          <cell r="Q433">
            <v>5.9</v>
          </cell>
          <cell r="R433">
            <v>7</v>
          </cell>
          <cell r="S433">
            <v>0</v>
          </cell>
          <cell r="T433">
            <v>82.6</v>
          </cell>
          <cell r="U433">
            <v>98</v>
          </cell>
          <cell r="V433">
            <v>0</v>
          </cell>
          <cell r="W433">
            <v>0</v>
          </cell>
          <cell r="X433">
            <v>0</v>
          </cell>
          <cell r="Y433">
            <v>98</v>
          </cell>
          <cell r="Z433">
            <v>0</v>
          </cell>
          <cell r="AA433">
            <v>0</v>
          </cell>
          <cell r="AB433">
            <v>0</v>
          </cell>
        </row>
        <row r="434">
          <cell r="F434">
            <v>0</v>
          </cell>
          <cell r="G434" t="str">
            <v xml:space="preserve">9690-0010      </v>
          </cell>
          <cell r="H434" t="str">
            <v xml:space="preserve">SCREW-T.PAN H.CR.T1           </v>
          </cell>
          <cell r="I434" t="str">
            <v xml:space="preserve">Ø4*35L FIX CASE              </v>
          </cell>
          <cell r="J434" t="str">
            <v>1</v>
          </cell>
          <cell r="K434" t="str">
            <v>5</v>
          </cell>
          <cell r="L434" t="str">
            <v xml:space="preserve"> PCS </v>
          </cell>
          <cell r="M434">
            <v>1</v>
          </cell>
          <cell r="N434">
            <v>1</v>
          </cell>
          <cell r="O434" t="str">
            <v xml:space="preserve">S1730 </v>
          </cell>
          <cell r="P434" t="str">
            <v>WON</v>
          </cell>
          <cell r="Q434">
            <v>0</v>
          </cell>
          <cell r="R434">
            <v>0</v>
          </cell>
          <cell r="S434">
            <v>40</v>
          </cell>
          <cell r="T434">
            <v>0</v>
          </cell>
          <cell r="U434">
            <v>0</v>
          </cell>
          <cell r="V434">
            <v>40</v>
          </cell>
          <cell r="W434">
            <v>0</v>
          </cell>
          <cell r="X434">
            <v>0</v>
          </cell>
          <cell r="Y434">
            <v>40</v>
          </cell>
          <cell r="Z434">
            <v>0</v>
          </cell>
          <cell r="AA434">
            <v>0</v>
          </cell>
          <cell r="AB434">
            <v>0</v>
          </cell>
        </row>
        <row r="435">
          <cell r="F435">
            <v>0</v>
          </cell>
          <cell r="G435" t="str">
            <v xml:space="preserve">CC18-5512      </v>
          </cell>
          <cell r="H435" t="str">
            <v xml:space="preserve">WASHER-PLAIN                  </v>
          </cell>
          <cell r="I435" t="str">
            <v xml:space="preserve">Ø5.5*Ø18*1.0t               </v>
          </cell>
          <cell r="J435" t="str">
            <v>6</v>
          </cell>
          <cell r="K435" t="str">
            <v>5</v>
          </cell>
          <cell r="L435" t="str">
            <v xml:space="preserve"> PCS </v>
          </cell>
          <cell r="M435">
            <v>1</v>
          </cell>
          <cell r="N435">
            <v>1</v>
          </cell>
          <cell r="O435" t="str">
            <v xml:space="preserve">S1730 </v>
          </cell>
          <cell r="P435" t="str">
            <v>WON</v>
          </cell>
          <cell r="Q435">
            <v>0</v>
          </cell>
          <cell r="R435">
            <v>0</v>
          </cell>
          <cell r="S435">
            <v>5</v>
          </cell>
          <cell r="T435">
            <v>0</v>
          </cell>
          <cell r="U435">
            <v>0</v>
          </cell>
          <cell r="V435">
            <v>5</v>
          </cell>
          <cell r="W435">
            <v>0</v>
          </cell>
          <cell r="X435">
            <v>0</v>
          </cell>
          <cell r="Y435">
            <v>5</v>
          </cell>
          <cell r="Z435">
            <v>0</v>
          </cell>
          <cell r="AA435">
            <v>0</v>
          </cell>
          <cell r="AB435">
            <v>0</v>
          </cell>
        </row>
        <row r="436">
          <cell r="F436">
            <v>0</v>
          </cell>
          <cell r="G436" t="str">
            <v xml:space="preserve">5754-0022      </v>
          </cell>
          <cell r="H436" t="str">
            <v xml:space="preserve">DUCT-FOOT                     </v>
          </cell>
          <cell r="I436" t="str">
            <v xml:space="preserve">1.5t                          </v>
          </cell>
          <cell r="J436" t="str">
            <v>6</v>
          </cell>
          <cell r="K436" t="str">
            <v>5</v>
          </cell>
          <cell r="L436" t="str">
            <v xml:space="preserve"> PCS </v>
          </cell>
          <cell r="M436">
            <v>1</v>
          </cell>
          <cell r="N436">
            <v>1</v>
          </cell>
          <cell r="O436" t="str">
            <v xml:space="preserve">Y0020 </v>
          </cell>
          <cell r="P436" t="str">
            <v>WON</v>
          </cell>
          <cell r="Q436">
            <v>400</v>
          </cell>
          <cell r="R436">
            <v>400</v>
          </cell>
          <cell r="S436">
            <v>0</v>
          </cell>
          <cell r="T436">
            <v>400</v>
          </cell>
          <cell r="U436">
            <v>400</v>
          </cell>
          <cell r="V436">
            <v>0</v>
          </cell>
          <cell r="W436">
            <v>0</v>
          </cell>
          <cell r="X436">
            <v>0</v>
          </cell>
          <cell r="Y436">
            <v>400</v>
          </cell>
          <cell r="Z436">
            <v>0</v>
          </cell>
          <cell r="AA436">
            <v>0</v>
          </cell>
          <cell r="AB436">
            <v>0</v>
          </cell>
        </row>
        <row r="437">
          <cell r="F437">
            <v>0</v>
          </cell>
          <cell r="G437" t="str">
            <v xml:space="preserve">4201-0030      </v>
          </cell>
          <cell r="H437" t="str">
            <v xml:space="preserve">DOOR ASS'Y-VENT(2)            </v>
          </cell>
          <cell r="I437" t="str">
            <v xml:space="preserve">                              </v>
          </cell>
          <cell r="J437" t="str">
            <v>6</v>
          </cell>
          <cell r="K437" t="str">
            <v>5</v>
          </cell>
          <cell r="L437" t="str">
            <v xml:space="preserve"> PCS </v>
          </cell>
          <cell r="M437">
            <v>1</v>
          </cell>
          <cell r="N437">
            <v>1</v>
          </cell>
          <cell r="O437" t="str">
            <v xml:space="preserve">H0210 </v>
          </cell>
          <cell r="P437" t="str">
            <v>WON</v>
          </cell>
          <cell r="Q437">
            <v>0</v>
          </cell>
          <cell r="R437">
            <v>0</v>
          </cell>
          <cell r="S437">
            <v>22</v>
          </cell>
          <cell r="T437">
            <v>0</v>
          </cell>
          <cell r="U437">
            <v>0</v>
          </cell>
          <cell r="V437">
            <v>22</v>
          </cell>
          <cell r="W437">
            <v>0</v>
          </cell>
          <cell r="X437">
            <v>0</v>
          </cell>
          <cell r="Y437">
            <v>22</v>
          </cell>
          <cell r="Z437">
            <v>0</v>
          </cell>
          <cell r="AA437">
            <v>0</v>
          </cell>
          <cell r="AB437">
            <v>0</v>
          </cell>
        </row>
        <row r="438">
          <cell r="F438">
            <v>0</v>
          </cell>
          <cell r="G438" t="str">
            <v xml:space="preserve">5752-0030      </v>
          </cell>
          <cell r="H438" t="str">
            <v xml:space="preserve">DOOR-VENT(2)                  </v>
          </cell>
          <cell r="I438" t="str">
            <v xml:space="preserve">                              </v>
          </cell>
          <cell r="J438" t="str">
            <v>6</v>
          </cell>
          <cell r="K438" t="str">
            <v>5</v>
          </cell>
          <cell r="L438" t="str">
            <v xml:space="preserve"> PCS </v>
          </cell>
          <cell r="M438">
            <v>1</v>
          </cell>
          <cell r="N438">
            <v>1</v>
          </cell>
          <cell r="O438" t="str">
            <v xml:space="preserve">Y0020 </v>
          </cell>
          <cell r="P438" t="str">
            <v>WON</v>
          </cell>
          <cell r="Q438">
            <v>0</v>
          </cell>
          <cell r="R438">
            <v>0</v>
          </cell>
          <cell r="S438">
            <v>75</v>
          </cell>
          <cell r="T438">
            <v>0</v>
          </cell>
          <cell r="U438">
            <v>0</v>
          </cell>
          <cell r="V438">
            <v>75</v>
          </cell>
          <cell r="W438">
            <v>0</v>
          </cell>
          <cell r="X438">
            <v>0</v>
          </cell>
          <cell r="Y438">
            <v>75</v>
          </cell>
          <cell r="Z438">
            <v>0</v>
          </cell>
          <cell r="AA438">
            <v>0</v>
          </cell>
          <cell r="AB438">
            <v>0</v>
          </cell>
        </row>
        <row r="439">
          <cell r="F439">
            <v>0</v>
          </cell>
          <cell r="G439" t="str">
            <v xml:space="preserve">7901-0271      </v>
          </cell>
          <cell r="H439" t="str">
            <v xml:space="preserve">SEAL-VENT DOOR(2)             </v>
          </cell>
          <cell r="I439" t="str">
            <v xml:space="preserve">5t                            </v>
          </cell>
          <cell r="J439" t="str">
            <v>6</v>
          </cell>
          <cell r="K439" t="str">
            <v>5</v>
          </cell>
          <cell r="L439" t="str">
            <v xml:space="preserve"> PCS </v>
          </cell>
          <cell r="M439">
            <v>1</v>
          </cell>
          <cell r="N439">
            <v>1</v>
          </cell>
          <cell r="O439" t="str">
            <v xml:space="preserve">J0170 </v>
          </cell>
          <cell r="P439" t="str">
            <v>WON</v>
          </cell>
          <cell r="Q439">
            <v>0</v>
          </cell>
          <cell r="R439">
            <v>0</v>
          </cell>
          <cell r="S439">
            <v>38</v>
          </cell>
          <cell r="T439">
            <v>0</v>
          </cell>
          <cell r="U439">
            <v>0</v>
          </cell>
          <cell r="V439">
            <v>38</v>
          </cell>
          <cell r="W439">
            <v>0</v>
          </cell>
          <cell r="X439">
            <v>0</v>
          </cell>
          <cell r="Y439">
            <v>38</v>
          </cell>
          <cell r="Z439">
            <v>0</v>
          </cell>
          <cell r="AA439">
            <v>0</v>
          </cell>
          <cell r="AB439">
            <v>0</v>
          </cell>
        </row>
        <row r="440">
          <cell r="F440">
            <v>0</v>
          </cell>
          <cell r="G440" t="str">
            <v xml:space="preserve">7301-0150      </v>
          </cell>
          <cell r="H440" t="str">
            <v xml:space="preserve">PACKING-DOOR(2)               </v>
          </cell>
          <cell r="I440" t="str">
            <v xml:space="preserve">5t                            </v>
          </cell>
          <cell r="J440" t="str">
            <v>6</v>
          </cell>
          <cell r="K440" t="str">
            <v>5</v>
          </cell>
          <cell r="L440" t="str">
            <v xml:space="preserve"> PCS </v>
          </cell>
          <cell r="M440">
            <v>1</v>
          </cell>
          <cell r="N440">
            <v>1</v>
          </cell>
          <cell r="O440" t="str">
            <v xml:space="preserve">J0170 </v>
          </cell>
          <cell r="P440" t="str">
            <v>WON</v>
          </cell>
          <cell r="Q440">
            <v>13</v>
          </cell>
          <cell r="R440">
            <v>15</v>
          </cell>
          <cell r="S440">
            <v>0</v>
          </cell>
          <cell r="T440">
            <v>13</v>
          </cell>
          <cell r="U440">
            <v>15</v>
          </cell>
          <cell r="V440">
            <v>0</v>
          </cell>
          <cell r="W440">
            <v>0</v>
          </cell>
          <cell r="X440">
            <v>0</v>
          </cell>
          <cell r="Y440">
            <v>15</v>
          </cell>
          <cell r="Z440">
            <v>0</v>
          </cell>
          <cell r="AA440">
            <v>0</v>
          </cell>
          <cell r="AB440">
            <v>0</v>
          </cell>
        </row>
        <row r="441">
          <cell r="F441">
            <v>0</v>
          </cell>
          <cell r="G441" t="str">
            <v xml:space="preserve">6856-1252      </v>
          </cell>
          <cell r="H441" t="str">
            <v xml:space="preserve">LABEL-H/UNIT                  </v>
          </cell>
          <cell r="I441" t="str">
            <v xml:space="preserve">                              </v>
          </cell>
          <cell r="J441" t="str">
            <v>6</v>
          </cell>
          <cell r="K441" t="str">
            <v>7</v>
          </cell>
          <cell r="L441" t="str">
            <v xml:space="preserve"> PCS </v>
          </cell>
          <cell r="M441">
            <v>1</v>
          </cell>
          <cell r="N441">
            <v>1</v>
          </cell>
          <cell r="O441" t="str">
            <v xml:space="preserve">H0580 </v>
          </cell>
          <cell r="P441" t="str">
            <v>WON</v>
          </cell>
          <cell r="Q441">
            <v>0</v>
          </cell>
          <cell r="R441">
            <v>15</v>
          </cell>
          <cell r="S441">
            <v>0</v>
          </cell>
          <cell r="T441">
            <v>0</v>
          </cell>
          <cell r="U441">
            <v>15</v>
          </cell>
          <cell r="V441">
            <v>0</v>
          </cell>
          <cell r="W441">
            <v>0</v>
          </cell>
          <cell r="X441">
            <v>0</v>
          </cell>
          <cell r="Y441">
            <v>15</v>
          </cell>
          <cell r="Z441">
            <v>0</v>
          </cell>
          <cell r="AA441">
            <v>0</v>
          </cell>
          <cell r="AB441">
            <v>0</v>
          </cell>
        </row>
        <row r="442">
          <cell r="F442" t="str">
            <v>3001-0133</v>
          </cell>
          <cell r="G442" t="str">
            <v xml:space="preserve">3001-0133      </v>
          </cell>
          <cell r="H442" t="str">
            <v xml:space="preserve">HEATER UNIT-AUTO              </v>
          </cell>
          <cell r="I442" t="str">
            <v xml:space="preserve">                              </v>
          </cell>
          <cell r="J442" t="str">
            <v>4</v>
          </cell>
          <cell r="K442" t="str">
            <v>3</v>
          </cell>
          <cell r="L442" t="str">
            <v xml:space="preserve"> PCS </v>
          </cell>
          <cell r="M442">
            <v>1</v>
          </cell>
          <cell r="N442">
            <v>1</v>
          </cell>
          <cell r="P442" t="str">
            <v xml:space="preserve">   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54820.469760000007</v>
          </cell>
          <cell r="AA442">
            <v>52158.400000000009</v>
          </cell>
          <cell r="AB442">
            <v>13297.285</v>
          </cell>
        </row>
        <row r="443">
          <cell r="F443">
            <v>0</v>
          </cell>
          <cell r="G443" t="str">
            <v xml:space="preserve">4204-0010      </v>
          </cell>
          <cell r="H443" t="str">
            <v xml:space="preserve">DSB ASS'Y-AUTO                </v>
          </cell>
          <cell r="I443" t="str">
            <v xml:space="preserve">                              </v>
          </cell>
          <cell r="J443" t="str">
            <v>4</v>
          </cell>
          <cell r="K443" t="str">
            <v>4</v>
          </cell>
          <cell r="L443" t="str">
            <v xml:space="preserve"> PCS </v>
          </cell>
          <cell r="M443">
            <v>1</v>
          </cell>
          <cell r="N443">
            <v>1</v>
          </cell>
          <cell r="P443" t="str">
            <v xml:space="preserve">   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F444">
            <v>0</v>
          </cell>
          <cell r="G444" t="str">
            <v xml:space="preserve">8701-0160      </v>
          </cell>
          <cell r="H444" t="str">
            <v xml:space="preserve">WASHER-PLAIN                  </v>
          </cell>
          <cell r="I444" t="str">
            <v xml:space="preserve">NATURAL,ø18                  </v>
          </cell>
          <cell r="J444" t="str">
            <v>6</v>
          </cell>
          <cell r="K444" t="str">
            <v>5</v>
          </cell>
          <cell r="L444" t="str">
            <v xml:space="preserve"> PCS </v>
          </cell>
          <cell r="M444">
            <v>1</v>
          </cell>
          <cell r="N444">
            <v>1</v>
          </cell>
          <cell r="O444" t="str">
            <v xml:space="preserve">S1730 </v>
          </cell>
          <cell r="P444" t="str">
            <v>WON</v>
          </cell>
          <cell r="Q444">
            <v>10</v>
          </cell>
          <cell r="R444">
            <v>50</v>
          </cell>
          <cell r="S444">
            <v>0</v>
          </cell>
          <cell r="T444">
            <v>10</v>
          </cell>
          <cell r="U444">
            <v>50</v>
          </cell>
          <cell r="V444">
            <v>0</v>
          </cell>
          <cell r="W444">
            <v>0</v>
          </cell>
          <cell r="X444">
            <v>0</v>
          </cell>
          <cell r="Y444">
            <v>50</v>
          </cell>
          <cell r="Z444">
            <v>0</v>
          </cell>
          <cell r="AA444">
            <v>0</v>
          </cell>
          <cell r="AB444">
            <v>0</v>
          </cell>
        </row>
        <row r="445">
          <cell r="F445">
            <v>0</v>
          </cell>
          <cell r="G445" t="str">
            <v xml:space="preserve">9690-0020      </v>
          </cell>
          <cell r="H445" t="str">
            <v xml:space="preserve">SCREW-T.PAN.H.CR.T1           </v>
          </cell>
          <cell r="I445" t="str">
            <v xml:space="preserve">ø5xL12                       </v>
          </cell>
          <cell r="J445" t="str">
            <v>1</v>
          </cell>
          <cell r="K445" t="str">
            <v>5</v>
          </cell>
          <cell r="L445" t="str">
            <v xml:space="preserve"> PCS </v>
          </cell>
          <cell r="M445">
            <v>1</v>
          </cell>
          <cell r="N445">
            <v>1</v>
          </cell>
          <cell r="O445" t="str">
            <v xml:space="preserve">S1730 </v>
          </cell>
          <cell r="P445" t="str">
            <v>WON</v>
          </cell>
          <cell r="Q445">
            <v>0</v>
          </cell>
          <cell r="R445">
            <v>0</v>
          </cell>
          <cell r="S445">
            <v>4</v>
          </cell>
          <cell r="T445">
            <v>0</v>
          </cell>
          <cell r="U445">
            <v>0</v>
          </cell>
          <cell r="V445">
            <v>4</v>
          </cell>
          <cell r="W445">
            <v>0</v>
          </cell>
          <cell r="X445">
            <v>0</v>
          </cell>
          <cell r="Y445">
            <v>4</v>
          </cell>
          <cell r="Z445">
            <v>0</v>
          </cell>
          <cell r="AA445">
            <v>0</v>
          </cell>
          <cell r="AB445">
            <v>0</v>
          </cell>
        </row>
        <row r="446">
          <cell r="F446">
            <v>0</v>
          </cell>
          <cell r="G446" t="str">
            <v xml:space="preserve">9690-0030      </v>
          </cell>
          <cell r="H446" t="str">
            <v xml:space="preserve">SCREW-TAP HEX.HCR T2          </v>
          </cell>
          <cell r="I446" t="str">
            <v xml:space="preserve">Ø4x37L                       </v>
          </cell>
          <cell r="J446" t="str">
            <v>1</v>
          </cell>
          <cell r="K446" t="str">
            <v>5</v>
          </cell>
          <cell r="L446" t="str">
            <v xml:space="preserve"> PCS </v>
          </cell>
          <cell r="M446">
            <v>2</v>
          </cell>
          <cell r="N446">
            <v>2</v>
          </cell>
          <cell r="O446" t="str">
            <v xml:space="preserve">S1730 </v>
          </cell>
          <cell r="P446" t="str">
            <v>WON</v>
          </cell>
          <cell r="Q446">
            <v>0</v>
          </cell>
          <cell r="R446">
            <v>0</v>
          </cell>
          <cell r="S446">
            <v>18</v>
          </cell>
          <cell r="T446">
            <v>0</v>
          </cell>
          <cell r="U446">
            <v>0</v>
          </cell>
          <cell r="V446">
            <v>36</v>
          </cell>
          <cell r="W446">
            <v>0</v>
          </cell>
          <cell r="X446">
            <v>0</v>
          </cell>
          <cell r="Y446">
            <v>36</v>
          </cell>
          <cell r="Z446">
            <v>0</v>
          </cell>
          <cell r="AA446">
            <v>0</v>
          </cell>
          <cell r="AB446">
            <v>0</v>
          </cell>
        </row>
        <row r="447">
          <cell r="F447">
            <v>0</v>
          </cell>
          <cell r="G447" t="str">
            <v xml:space="preserve">DH05-1402      </v>
          </cell>
          <cell r="H447" t="str">
            <v xml:space="preserve">SCREW-T.TRUSS H.CR.T2         </v>
          </cell>
          <cell r="I447" t="str">
            <v xml:space="preserve">Ø5*14L                       </v>
          </cell>
          <cell r="J447" t="str">
            <v>1</v>
          </cell>
          <cell r="K447" t="str">
            <v>5</v>
          </cell>
          <cell r="L447" t="str">
            <v xml:space="preserve"> PCS </v>
          </cell>
          <cell r="M447">
            <v>14</v>
          </cell>
          <cell r="N447">
            <v>14</v>
          </cell>
          <cell r="O447" t="str">
            <v xml:space="preserve">S1730 </v>
          </cell>
          <cell r="P447" t="str">
            <v>WON</v>
          </cell>
          <cell r="Q447">
            <v>0</v>
          </cell>
          <cell r="R447">
            <v>0</v>
          </cell>
          <cell r="S447">
            <v>6</v>
          </cell>
          <cell r="T447">
            <v>0</v>
          </cell>
          <cell r="U447">
            <v>0</v>
          </cell>
          <cell r="V447">
            <v>84</v>
          </cell>
          <cell r="W447">
            <v>0</v>
          </cell>
          <cell r="X447">
            <v>0</v>
          </cell>
          <cell r="Y447">
            <v>84</v>
          </cell>
          <cell r="Z447">
            <v>0</v>
          </cell>
          <cell r="AA447">
            <v>0</v>
          </cell>
          <cell r="AB447">
            <v>0</v>
          </cell>
        </row>
        <row r="448">
          <cell r="F448">
            <v>0</v>
          </cell>
          <cell r="G448" t="str">
            <v xml:space="preserve">4003-0031      </v>
          </cell>
          <cell r="H448" t="str">
            <v xml:space="preserve">ASPIRATOR ASS'Y               </v>
          </cell>
          <cell r="I448" t="str">
            <v xml:space="preserve">                              </v>
          </cell>
          <cell r="J448" t="str">
            <v>6</v>
          </cell>
          <cell r="K448" t="str">
            <v>5</v>
          </cell>
          <cell r="L448" t="str">
            <v xml:space="preserve"> PCS </v>
          </cell>
          <cell r="M448">
            <v>1</v>
          </cell>
          <cell r="N448">
            <v>1</v>
          </cell>
          <cell r="O448" t="str">
            <v xml:space="preserve">Y0020 </v>
          </cell>
          <cell r="P448" t="str">
            <v>WON</v>
          </cell>
          <cell r="Q448">
            <v>90</v>
          </cell>
          <cell r="R448">
            <v>240</v>
          </cell>
          <cell r="S448">
            <v>0</v>
          </cell>
          <cell r="T448">
            <v>90</v>
          </cell>
          <cell r="U448">
            <v>240</v>
          </cell>
          <cell r="V448">
            <v>0</v>
          </cell>
          <cell r="W448">
            <v>0</v>
          </cell>
          <cell r="X448">
            <v>0</v>
          </cell>
          <cell r="Y448">
            <v>240</v>
          </cell>
          <cell r="Z448">
            <v>0</v>
          </cell>
          <cell r="AA448">
            <v>0</v>
          </cell>
          <cell r="AB448">
            <v>0</v>
          </cell>
        </row>
        <row r="449">
          <cell r="F449">
            <v>0</v>
          </cell>
          <cell r="G449" t="str">
            <v xml:space="preserve">4102-0060      </v>
          </cell>
          <cell r="H449" t="str">
            <v xml:space="preserve">CASE ASS'Y-DSB.AUTO           </v>
          </cell>
          <cell r="I449" t="str">
            <v xml:space="preserve">                              </v>
          </cell>
          <cell r="J449" t="str">
            <v>6</v>
          </cell>
          <cell r="K449" t="str">
            <v>5</v>
          </cell>
          <cell r="L449" t="str">
            <v xml:space="preserve"> PCS </v>
          </cell>
          <cell r="M449">
            <v>1</v>
          </cell>
          <cell r="N449">
            <v>1</v>
          </cell>
          <cell r="O449" t="str">
            <v xml:space="preserve">D0850 </v>
          </cell>
          <cell r="P449" t="str">
            <v xml:space="preserve">   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F450">
            <v>0</v>
          </cell>
          <cell r="G450" t="str">
            <v xml:space="preserve">9151-0010      </v>
          </cell>
          <cell r="H450" t="str">
            <v xml:space="preserve">CLIP CASE                     </v>
          </cell>
          <cell r="I450" t="str">
            <v xml:space="preserve">0.4t,백색도금                 </v>
          </cell>
          <cell r="J450" t="str">
            <v>6</v>
          </cell>
          <cell r="K450" t="str">
            <v>5</v>
          </cell>
          <cell r="L450" t="str">
            <v xml:space="preserve"> PCS </v>
          </cell>
          <cell r="M450">
            <v>4</v>
          </cell>
          <cell r="N450">
            <v>4</v>
          </cell>
          <cell r="O450" t="str">
            <v xml:space="preserve">T0130 </v>
          </cell>
          <cell r="P450" t="str">
            <v>WON</v>
          </cell>
          <cell r="Q450">
            <v>0</v>
          </cell>
          <cell r="R450">
            <v>0</v>
          </cell>
          <cell r="S450">
            <v>18</v>
          </cell>
          <cell r="T450">
            <v>0</v>
          </cell>
          <cell r="U450">
            <v>0</v>
          </cell>
          <cell r="V450">
            <v>72</v>
          </cell>
          <cell r="W450">
            <v>0</v>
          </cell>
          <cell r="X450">
            <v>0</v>
          </cell>
          <cell r="Y450">
            <v>72</v>
          </cell>
          <cell r="Z450">
            <v>0</v>
          </cell>
          <cell r="AA450">
            <v>0</v>
          </cell>
          <cell r="AB450">
            <v>0</v>
          </cell>
        </row>
        <row r="451">
          <cell r="F451">
            <v>0</v>
          </cell>
          <cell r="G451" t="str">
            <v xml:space="preserve">4201-0330      </v>
          </cell>
          <cell r="H451" t="str">
            <v xml:space="preserve">DOOR ASS'Y-VENT               </v>
          </cell>
          <cell r="I451" t="str">
            <v xml:space="preserve">                              </v>
          </cell>
          <cell r="J451" t="str">
            <v>6</v>
          </cell>
          <cell r="K451" t="str">
            <v>5</v>
          </cell>
          <cell r="L451" t="str">
            <v xml:space="preserve"> PCS </v>
          </cell>
          <cell r="M451">
            <v>1</v>
          </cell>
          <cell r="N451">
            <v>1</v>
          </cell>
          <cell r="O451" t="str">
            <v xml:space="preserve">H0210 </v>
          </cell>
          <cell r="P451" t="str">
            <v>WON</v>
          </cell>
          <cell r="Q451">
            <v>0</v>
          </cell>
          <cell r="R451">
            <v>0</v>
          </cell>
          <cell r="S451">
            <v>25</v>
          </cell>
          <cell r="T451">
            <v>0</v>
          </cell>
          <cell r="U451">
            <v>0</v>
          </cell>
          <cell r="V451">
            <v>25</v>
          </cell>
          <cell r="W451">
            <v>0</v>
          </cell>
          <cell r="X451">
            <v>0</v>
          </cell>
          <cell r="Y451">
            <v>25</v>
          </cell>
          <cell r="Z451">
            <v>0</v>
          </cell>
          <cell r="AA451">
            <v>0</v>
          </cell>
          <cell r="AB451">
            <v>0</v>
          </cell>
        </row>
        <row r="452">
          <cell r="F452">
            <v>0</v>
          </cell>
          <cell r="G452" t="str">
            <v xml:space="preserve">5752-0330      </v>
          </cell>
          <cell r="H452" t="str">
            <v xml:space="preserve">DOOR-VENT                     </v>
          </cell>
          <cell r="I452" t="str">
            <v xml:space="preserve">t2.0                          </v>
          </cell>
          <cell r="J452" t="str">
            <v>6</v>
          </cell>
          <cell r="K452" t="str">
            <v>5</v>
          </cell>
          <cell r="L452" t="str">
            <v xml:space="preserve"> PCS </v>
          </cell>
          <cell r="M452">
            <v>1</v>
          </cell>
          <cell r="N452">
            <v>1</v>
          </cell>
          <cell r="O452" t="str">
            <v xml:space="preserve">D0850 </v>
          </cell>
          <cell r="P452" t="str">
            <v>WON</v>
          </cell>
          <cell r="Q452">
            <v>50</v>
          </cell>
          <cell r="R452">
            <v>500</v>
          </cell>
          <cell r="S452">
            <v>0</v>
          </cell>
          <cell r="T452">
            <v>50</v>
          </cell>
          <cell r="U452">
            <v>500</v>
          </cell>
          <cell r="V452">
            <v>0</v>
          </cell>
          <cell r="W452">
            <v>0</v>
          </cell>
          <cell r="X452">
            <v>0</v>
          </cell>
          <cell r="Y452">
            <v>500</v>
          </cell>
          <cell r="Z452">
            <v>0</v>
          </cell>
          <cell r="AA452">
            <v>0</v>
          </cell>
          <cell r="AB452">
            <v>0</v>
          </cell>
        </row>
        <row r="453">
          <cell r="F453">
            <v>0</v>
          </cell>
          <cell r="G453" t="str">
            <v xml:space="preserve">7901-1072      </v>
          </cell>
          <cell r="H453" t="str">
            <v xml:space="preserve">SEAL-VENT DOOR                </v>
          </cell>
          <cell r="I453" t="str">
            <v xml:space="preserve">W184*t5*ℓ91                  </v>
          </cell>
          <cell r="J453" t="str">
            <v>6</v>
          </cell>
          <cell r="K453" t="str">
            <v>5</v>
          </cell>
          <cell r="L453" t="str">
            <v xml:space="preserve"> PCS </v>
          </cell>
          <cell r="M453">
            <v>1</v>
          </cell>
          <cell r="N453">
            <v>1</v>
          </cell>
          <cell r="O453" t="str">
            <v xml:space="preserve">J0170 </v>
          </cell>
          <cell r="P453" t="str">
            <v>WON</v>
          </cell>
          <cell r="Q453">
            <v>269</v>
          </cell>
          <cell r="R453">
            <v>300</v>
          </cell>
          <cell r="S453">
            <v>0</v>
          </cell>
          <cell r="T453">
            <v>269</v>
          </cell>
          <cell r="U453">
            <v>300</v>
          </cell>
          <cell r="V453">
            <v>0</v>
          </cell>
          <cell r="W453">
            <v>0</v>
          </cell>
          <cell r="X453">
            <v>0</v>
          </cell>
          <cell r="Y453">
            <v>300</v>
          </cell>
          <cell r="Z453">
            <v>0</v>
          </cell>
          <cell r="AA453">
            <v>0</v>
          </cell>
          <cell r="AB453">
            <v>0</v>
          </cell>
        </row>
        <row r="454">
          <cell r="F454">
            <v>0</v>
          </cell>
          <cell r="G454" t="str">
            <v xml:space="preserve">4201-0351      </v>
          </cell>
          <cell r="H454" t="str">
            <v xml:space="preserve">DOOR ASS'Y-DEF                </v>
          </cell>
          <cell r="I454" t="str">
            <v xml:space="preserve">                              </v>
          </cell>
          <cell r="J454" t="str">
            <v>6</v>
          </cell>
          <cell r="K454" t="str">
            <v>5</v>
          </cell>
          <cell r="L454" t="str">
            <v xml:space="preserve"> PCS </v>
          </cell>
          <cell r="M454">
            <v>1</v>
          </cell>
          <cell r="N454">
            <v>1</v>
          </cell>
          <cell r="O454" t="str">
            <v xml:space="preserve">H0210 </v>
          </cell>
          <cell r="P454" t="str">
            <v>WON</v>
          </cell>
          <cell r="Q454">
            <v>0</v>
          </cell>
          <cell r="R454">
            <v>0</v>
          </cell>
          <cell r="S454">
            <v>25</v>
          </cell>
          <cell r="T454">
            <v>0</v>
          </cell>
          <cell r="U454">
            <v>0</v>
          </cell>
          <cell r="V454">
            <v>25</v>
          </cell>
          <cell r="W454">
            <v>0</v>
          </cell>
          <cell r="X454">
            <v>0</v>
          </cell>
          <cell r="Y454">
            <v>25</v>
          </cell>
          <cell r="Z454">
            <v>0</v>
          </cell>
          <cell r="AA454">
            <v>0</v>
          </cell>
          <cell r="AB454">
            <v>0</v>
          </cell>
        </row>
        <row r="455">
          <cell r="F455">
            <v>0</v>
          </cell>
          <cell r="G455" t="str">
            <v xml:space="preserve">5752-0350      </v>
          </cell>
          <cell r="H455" t="str">
            <v xml:space="preserve">DOOR-DEF                      </v>
          </cell>
          <cell r="I455" t="str">
            <v xml:space="preserve">t2.0                          </v>
          </cell>
          <cell r="J455" t="str">
            <v>6</v>
          </cell>
          <cell r="K455" t="str">
            <v>5</v>
          </cell>
          <cell r="L455" t="str">
            <v xml:space="preserve"> PCS </v>
          </cell>
          <cell r="M455">
            <v>1</v>
          </cell>
          <cell r="N455">
            <v>1</v>
          </cell>
          <cell r="O455" t="str">
            <v xml:space="preserve">D0850 </v>
          </cell>
          <cell r="P455" t="str">
            <v>WON</v>
          </cell>
          <cell r="Q455">
            <v>50</v>
          </cell>
          <cell r="R455">
            <v>280</v>
          </cell>
          <cell r="S455">
            <v>0</v>
          </cell>
          <cell r="T455">
            <v>50</v>
          </cell>
          <cell r="U455">
            <v>280</v>
          </cell>
          <cell r="V455">
            <v>0</v>
          </cell>
          <cell r="W455">
            <v>0</v>
          </cell>
          <cell r="X455">
            <v>0</v>
          </cell>
          <cell r="Y455">
            <v>280</v>
          </cell>
          <cell r="Z455">
            <v>0</v>
          </cell>
          <cell r="AA455">
            <v>0</v>
          </cell>
          <cell r="AB455">
            <v>0</v>
          </cell>
        </row>
        <row r="456">
          <cell r="F456">
            <v>0</v>
          </cell>
          <cell r="G456" t="str">
            <v xml:space="preserve">7901-1081      </v>
          </cell>
          <cell r="H456" t="str">
            <v xml:space="preserve">SEAL(1)-DEF DOOR              </v>
          </cell>
          <cell r="I456" t="str">
            <v xml:space="preserve">W10*t5                        </v>
          </cell>
          <cell r="J456" t="str">
            <v>6</v>
          </cell>
          <cell r="K456" t="str">
            <v>5</v>
          </cell>
          <cell r="L456" t="str">
            <v xml:space="preserve"> PCS </v>
          </cell>
          <cell r="M456">
            <v>1</v>
          </cell>
          <cell r="N456">
            <v>1</v>
          </cell>
          <cell r="O456" t="str">
            <v xml:space="preserve">J0170 </v>
          </cell>
          <cell r="P456" t="str">
            <v>WON</v>
          </cell>
          <cell r="Q456">
            <v>23</v>
          </cell>
          <cell r="R456">
            <v>26</v>
          </cell>
          <cell r="S456">
            <v>0</v>
          </cell>
          <cell r="T456">
            <v>23</v>
          </cell>
          <cell r="U456">
            <v>26</v>
          </cell>
          <cell r="V456">
            <v>0</v>
          </cell>
          <cell r="W456">
            <v>0</v>
          </cell>
          <cell r="X456">
            <v>0</v>
          </cell>
          <cell r="Y456">
            <v>26</v>
          </cell>
          <cell r="Z456">
            <v>0</v>
          </cell>
          <cell r="AA456">
            <v>0</v>
          </cell>
          <cell r="AB456">
            <v>0</v>
          </cell>
        </row>
        <row r="457">
          <cell r="F457">
            <v>0</v>
          </cell>
          <cell r="G457" t="str">
            <v xml:space="preserve">7901-1091      </v>
          </cell>
          <cell r="H457" t="str">
            <v xml:space="preserve">SEAL(2)-DEF DOOR              </v>
          </cell>
          <cell r="I457" t="str">
            <v xml:space="preserve">W10*t5                        </v>
          </cell>
          <cell r="J457" t="str">
            <v>6</v>
          </cell>
          <cell r="K457" t="str">
            <v>5</v>
          </cell>
          <cell r="L457" t="str">
            <v xml:space="preserve"> PCS </v>
          </cell>
          <cell r="M457">
            <v>1</v>
          </cell>
          <cell r="N457">
            <v>1</v>
          </cell>
          <cell r="O457" t="str">
            <v xml:space="preserve">J0170 </v>
          </cell>
          <cell r="P457" t="str">
            <v>WON</v>
          </cell>
          <cell r="Q457">
            <v>21</v>
          </cell>
          <cell r="R457">
            <v>25</v>
          </cell>
          <cell r="S457">
            <v>0</v>
          </cell>
          <cell r="T457">
            <v>21</v>
          </cell>
          <cell r="U457">
            <v>25</v>
          </cell>
          <cell r="V457">
            <v>0</v>
          </cell>
          <cell r="W457">
            <v>0</v>
          </cell>
          <cell r="X457">
            <v>0</v>
          </cell>
          <cell r="Y457">
            <v>25</v>
          </cell>
          <cell r="Z457">
            <v>0</v>
          </cell>
          <cell r="AA457">
            <v>0</v>
          </cell>
          <cell r="AB457">
            <v>0</v>
          </cell>
        </row>
        <row r="458">
          <cell r="F458">
            <v>0</v>
          </cell>
          <cell r="G458" t="str">
            <v xml:space="preserve">4201-0360      </v>
          </cell>
          <cell r="H458" t="str">
            <v xml:space="preserve">DOOR ASS'Y-FOOT               </v>
          </cell>
          <cell r="I458" t="str">
            <v xml:space="preserve">                              </v>
          </cell>
          <cell r="J458" t="str">
            <v>6</v>
          </cell>
          <cell r="K458" t="str">
            <v>5</v>
          </cell>
          <cell r="L458" t="str">
            <v xml:space="preserve"> PCS </v>
          </cell>
          <cell r="M458">
            <v>1</v>
          </cell>
          <cell r="N458">
            <v>1</v>
          </cell>
          <cell r="O458" t="str">
            <v xml:space="preserve">H0210 </v>
          </cell>
          <cell r="P458" t="str">
            <v>WON</v>
          </cell>
          <cell r="Q458">
            <v>0</v>
          </cell>
          <cell r="R458">
            <v>0</v>
          </cell>
          <cell r="S458">
            <v>25</v>
          </cell>
          <cell r="T458">
            <v>0</v>
          </cell>
          <cell r="U458">
            <v>0</v>
          </cell>
          <cell r="V458">
            <v>25</v>
          </cell>
          <cell r="W458">
            <v>0</v>
          </cell>
          <cell r="X458">
            <v>0</v>
          </cell>
          <cell r="Y458">
            <v>25</v>
          </cell>
          <cell r="Z458">
            <v>0</v>
          </cell>
          <cell r="AA458">
            <v>0</v>
          </cell>
          <cell r="AB458">
            <v>0</v>
          </cell>
        </row>
        <row r="459">
          <cell r="F459">
            <v>0</v>
          </cell>
          <cell r="G459" t="str">
            <v xml:space="preserve">5752-0360      </v>
          </cell>
          <cell r="H459" t="str">
            <v xml:space="preserve">DOOR-FOOT                     </v>
          </cell>
          <cell r="I459" t="str">
            <v xml:space="preserve">t2.0                          </v>
          </cell>
          <cell r="J459" t="str">
            <v>6</v>
          </cell>
          <cell r="K459" t="str">
            <v>5</v>
          </cell>
          <cell r="L459" t="str">
            <v xml:space="preserve"> PCS </v>
          </cell>
          <cell r="M459">
            <v>1</v>
          </cell>
          <cell r="N459">
            <v>1</v>
          </cell>
          <cell r="O459" t="str">
            <v xml:space="preserve">D0850 </v>
          </cell>
          <cell r="P459" t="str">
            <v>WON</v>
          </cell>
          <cell r="Q459">
            <v>50</v>
          </cell>
          <cell r="R459">
            <v>430</v>
          </cell>
          <cell r="S459">
            <v>0</v>
          </cell>
          <cell r="T459">
            <v>50</v>
          </cell>
          <cell r="U459">
            <v>430</v>
          </cell>
          <cell r="V459">
            <v>0</v>
          </cell>
          <cell r="W459">
            <v>0</v>
          </cell>
          <cell r="X459">
            <v>0</v>
          </cell>
          <cell r="Y459">
            <v>430</v>
          </cell>
          <cell r="Z459">
            <v>0</v>
          </cell>
          <cell r="AA459">
            <v>0</v>
          </cell>
          <cell r="AB459">
            <v>0</v>
          </cell>
        </row>
        <row r="460">
          <cell r="F460">
            <v>0</v>
          </cell>
          <cell r="G460" t="str">
            <v xml:space="preserve">7901-1063      </v>
          </cell>
          <cell r="H460" t="str">
            <v xml:space="preserve">SEAL-FOOT DOOR                </v>
          </cell>
          <cell r="I460" t="str">
            <v xml:space="preserve">W176*t5*ℓ89.5                </v>
          </cell>
          <cell r="J460" t="str">
            <v>6</v>
          </cell>
          <cell r="K460" t="str">
            <v>5</v>
          </cell>
          <cell r="L460" t="str">
            <v xml:space="preserve"> PCS </v>
          </cell>
          <cell r="M460">
            <v>1</v>
          </cell>
          <cell r="N460">
            <v>1</v>
          </cell>
          <cell r="O460" t="str">
            <v xml:space="preserve">J0170 </v>
          </cell>
          <cell r="P460" t="str">
            <v>WON</v>
          </cell>
          <cell r="Q460">
            <v>254</v>
          </cell>
          <cell r="R460">
            <v>254</v>
          </cell>
          <cell r="S460">
            <v>0</v>
          </cell>
          <cell r="T460">
            <v>254</v>
          </cell>
          <cell r="U460">
            <v>254</v>
          </cell>
          <cell r="V460">
            <v>0</v>
          </cell>
          <cell r="W460">
            <v>0</v>
          </cell>
          <cell r="X460">
            <v>0</v>
          </cell>
          <cell r="Y460">
            <v>254</v>
          </cell>
          <cell r="Z460">
            <v>0</v>
          </cell>
          <cell r="AA460">
            <v>0</v>
          </cell>
          <cell r="AB460">
            <v>0</v>
          </cell>
        </row>
        <row r="461">
          <cell r="F461">
            <v>0</v>
          </cell>
          <cell r="G461" t="str">
            <v xml:space="preserve">4526-0430      </v>
          </cell>
          <cell r="H461" t="str">
            <v xml:space="preserve">M/ACT ASS'Y-MODE              </v>
          </cell>
          <cell r="I461" t="str">
            <v xml:space="preserve">                              </v>
          </cell>
          <cell r="J461" t="str">
            <v>3</v>
          </cell>
          <cell r="K461" t="str">
            <v>5</v>
          </cell>
          <cell r="L461" t="str">
            <v xml:space="preserve"> PCS </v>
          </cell>
          <cell r="M461">
            <v>1</v>
          </cell>
          <cell r="N461">
            <v>1</v>
          </cell>
          <cell r="O461" t="str">
            <v xml:space="preserve">C0470 </v>
          </cell>
          <cell r="P461" t="str">
            <v>JPY</v>
          </cell>
          <cell r="Q461">
            <v>0</v>
          </cell>
          <cell r="R461">
            <v>0</v>
          </cell>
          <cell r="S461">
            <v>494</v>
          </cell>
          <cell r="T461">
            <v>0</v>
          </cell>
          <cell r="U461">
            <v>0</v>
          </cell>
          <cell r="V461">
            <v>5532.8</v>
          </cell>
          <cell r="W461">
            <v>5532.8</v>
          </cell>
          <cell r="X461">
            <v>5532.8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F462">
            <v>0</v>
          </cell>
          <cell r="G462" t="str">
            <v xml:space="preserve">4751-0081      </v>
          </cell>
          <cell r="H462" t="str">
            <v xml:space="preserve">SENSOR ASS'Y-INCAR            </v>
          </cell>
          <cell r="I462" t="str">
            <v xml:space="preserve">                              </v>
          </cell>
          <cell r="J462" t="str">
            <v>6</v>
          </cell>
          <cell r="K462" t="str">
            <v>5</v>
          </cell>
          <cell r="L462" t="str">
            <v xml:space="preserve"> PCS </v>
          </cell>
          <cell r="M462">
            <v>1</v>
          </cell>
          <cell r="N462">
            <v>1</v>
          </cell>
          <cell r="O462" t="str">
            <v xml:space="preserve">D1630 </v>
          </cell>
          <cell r="P462" t="str">
            <v>WON</v>
          </cell>
          <cell r="Q462">
            <v>500</v>
          </cell>
          <cell r="R462">
            <v>1250</v>
          </cell>
          <cell r="S462">
            <v>0</v>
          </cell>
          <cell r="T462">
            <v>500</v>
          </cell>
          <cell r="U462">
            <v>1250</v>
          </cell>
          <cell r="V462">
            <v>0</v>
          </cell>
          <cell r="W462">
            <v>0</v>
          </cell>
          <cell r="X462">
            <v>0</v>
          </cell>
          <cell r="Y462">
            <v>1250</v>
          </cell>
          <cell r="Z462">
            <v>0</v>
          </cell>
          <cell r="AA462">
            <v>0</v>
          </cell>
          <cell r="AB462">
            <v>0</v>
          </cell>
        </row>
        <row r="463">
          <cell r="F463">
            <v>0</v>
          </cell>
          <cell r="G463" t="str">
            <v xml:space="preserve">5155-2830      </v>
          </cell>
          <cell r="H463" t="str">
            <v xml:space="preserve">BRKT-MODE M/ACT               </v>
          </cell>
          <cell r="I463" t="str">
            <v xml:space="preserve">t1.2                          </v>
          </cell>
          <cell r="J463" t="str">
            <v>6</v>
          </cell>
          <cell r="K463" t="str">
            <v>5</v>
          </cell>
          <cell r="L463" t="str">
            <v xml:space="preserve"> PCS </v>
          </cell>
          <cell r="M463">
            <v>1</v>
          </cell>
          <cell r="N463">
            <v>1</v>
          </cell>
          <cell r="O463" t="str">
            <v xml:space="preserve">H0880 </v>
          </cell>
          <cell r="P463" t="str">
            <v>WON</v>
          </cell>
          <cell r="Q463">
            <v>20</v>
          </cell>
          <cell r="R463">
            <v>125</v>
          </cell>
          <cell r="S463">
            <v>0</v>
          </cell>
          <cell r="T463">
            <v>20</v>
          </cell>
          <cell r="U463">
            <v>125</v>
          </cell>
          <cell r="V463">
            <v>0</v>
          </cell>
          <cell r="W463">
            <v>0</v>
          </cell>
          <cell r="X463">
            <v>0</v>
          </cell>
          <cell r="Y463">
            <v>125</v>
          </cell>
          <cell r="Z463">
            <v>0</v>
          </cell>
          <cell r="AA463">
            <v>0</v>
          </cell>
          <cell r="AB463">
            <v>0</v>
          </cell>
        </row>
        <row r="464">
          <cell r="F464">
            <v>0</v>
          </cell>
          <cell r="G464" t="str">
            <v xml:space="preserve">5754-0010      </v>
          </cell>
          <cell r="H464" t="str">
            <v xml:space="preserve">DUCT-ASPIRATOR                </v>
          </cell>
          <cell r="I464" t="str">
            <v xml:space="preserve">                              </v>
          </cell>
          <cell r="J464" t="str">
            <v>6</v>
          </cell>
          <cell r="K464" t="str">
            <v>5</v>
          </cell>
          <cell r="L464" t="str">
            <v xml:space="preserve"> PCS </v>
          </cell>
          <cell r="M464">
            <v>1</v>
          </cell>
          <cell r="N464">
            <v>1</v>
          </cell>
          <cell r="O464" t="str">
            <v xml:space="preserve">C0060 </v>
          </cell>
          <cell r="P464" t="str">
            <v>WON</v>
          </cell>
          <cell r="Q464">
            <v>0</v>
          </cell>
          <cell r="R464">
            <v>0</v>
          </cell>
          <cell r="S464">
            <v>265</v>
          </cell>
          <cell r="T464">
            <v>0</v>
          </cell>
          <cell r="U464">
            <v>0</v>
          </cell>
          <cell r="V464">
            <v>265</v>
          </cell>
          <cell r="W464">
            <v>0</v>
          </cell>
          <cell r="X464">
            <v>0</v>
          </cell>
          <cell r="Y464">
            <v>265</v>
          </cell>
          <cell r="Z464">
            <v>0</v>
          </cell>
          <cell r="AA464">
            <v>0</v>
          </cell>
          <cell r="AB464">
            <v>0</v>
          </cell>
        </row>
        <row r="465">
          <cell r="F465">
            <v>0</v>
          </cell>
          <cell r="G465" t="str">
            <v xml:space="preserve">6852-0430      </v>
          </cell>
          <cell r="H465" t="str">
            <v xml:space="preserve">LEVER-VENT                    </v>
          </cell>
          <cell r="I465" t="str">
            <v xml:space="preserve">                              </v>
          </cell>
          <cell r="J465" t="str">
            <v>6</v>
          </cell>
          <cell r="K465" t="str">
            <v>5</v>
          </cell>
          <cell r="L465" t="str">
            <v xml:space="preserve"> PCS </v>
          </cell>
          <cell r="M465">
            <v>1</v>
          </cell>
          <cell r="N465">
            <v>1</v>
          </cell>
          <cell r="O465" t="str">
            <v xml:space="preserve">Y0020 </v>
          </cell>
          <cell r="P465" t="str">
            <v>WON</v>
          </cell>
          <cell r="Q465">
            <v>10</v>
          </cell>
          <cell r="R465">
            <v>60</v>
          </cell>
          <cell r="S465">
            <v>0</v>
          </cell>
          <cell r="T465">
            <v>10</v>
          </cell>
          <cell r="U465">
            <v>60</v>
          </cell>
          <cell r="V465">
            <v>0</v>
          </cell>
          <cell r="W465">
            <v>0</v>
          </cell>
          <cell r="X465">
            <v>0</v>
          </cell>
          <cell r="Y465">
            <v>60</v>
          </cell>
          <cell r="Z465">
            <v>0</v>
          </cell>
          <cell r="AA465">
            <v>0</v>
          </cell>
          <cell r="AB465">
            <v>0</v>
          </cell>
        </row>
        <row r="466">
          <cell r="F466">
            <v>0</v>
          </cell>
          <cell r="G466" t="str">
            <v xml:space="preserve">6852-0440      </v>
          </cell>
          <cell r="H466" t="str">
            <v xml:space="preserve">LEVER-DEF                     </v>
          </cell>
          <cell r="I466" t="str">
            <v xml:space="preserve">NATURAL                       </v>
          </cell>
          <cell r="J466" t="str">
            <v>6</v>
          </cell>
          <cell r="K466" t="str">
            <v>5</v>
          </cell>
          <cell r="L466" t="str">
            <v xml:space="preserve"> PCS </v>
          </cell>
          <cell r="M466">
            <v>1</v>
          </cell>
          <cell r="N466">
            <v>1</v>
          </cell>
          <cell r="O466" t="str">
            <v xml:space="preserve">D0190 </v>
          </cell>
          <cell r="P466" t="str">
            <v>WON</v>
          </cell>
          <cell r="Q466">
            <v>10</v>
          </cell>
          <cell r="R466">
            <v>90</v>
          </cell>
          <cell r="S466">
            <v>0</v>
          </cell>
          <cell r="T466">
            <v>10</v>
          </cell>
          <cell r="U466">
            <v>90</v>
          </cell>
          <cell r="V466">
            <v>0</v>
          </cell>
          <cell r="W466">
            <v>0</v>
          </cell>
          <cell r="X466">
            <v>0</v>
          </cell>
          <cell r="Y466">
            <v>90</v>
          </cell>
          <cell r="Z466">
            <v>0</v>
          </cell>
          <cell r="AA466">
            <v>0</v>
          </cell>
          <cell r="AB466">
            <v>0</v>
          </cell>
        </row>
        <row r="467">
          <cell r="F467">
            <v>0</v>
          </cell>
          <cell r="G467" t="str">
            <v xml:space="preserve">6853-0251      </v>
          </cell>
          <cell r="H467" t="str">
            <v xml:space="preserve">LINK-DEF                      </v>
          </cell>
          <cell r="I467" t="str">
            <v xml:space="preserve">NATURAL                       </v>
          </cell>
          <cell r="J467" t="str">
            <v>6</v>
          </cell>
          <cell r="K467" t="str">
            <v>5</v>
          </cell>
          <cell r="L467" t="str">
            <v xml:space="preserve"> PCS </v>
          </cell>
          <cell r="M467">
            <v>1</v>
          </cell>
          <cell r="N467">
            <v>1</v>
          </cell>
          <cell r="O467" t="str">
            <v xml:space="preserve">D0190 </v>
          </cell>
          <cell r="P467" t="str">
            <v>WON</v>
          </cell>
          <cell r="Q467">
            <v>20</v>
          </cell>
          <cell r="R467">
            <v>130</v>
          </cell>
          <cell r="S467">
            <v>0</v>
          </cell>
          <cell r="T467">
            <v>20</v>
          </cell>
          <cell r="U467">
            <v>130</v>
          </cell>
          <cell r="V467">
            <v>0</v>
          </cell>
          <cell r="W467">
            <v>0</v>
          </cell>
          <cell r="X467">
            <v>0</v>
          </cell>
          <cell r="Y467">
            <v>130</v>
          </cell>
          <cell r="Z467">
            <v>0</v>
          </cell>
          <cell r="AA467">
            <v>0</v>
          </cell>
          <cell r="AB467">
            <v>0</v>
          </cell>
        </row>
        <row r="468">
          <cell r="F468">
            <v>0</v>
          </cell>
          <cell r="G468" t="str">
            <v xml:space="preserve">6853-0260      </v>
          </cell>
          <cell r="H468" t="str">
            <v xml:space="preserve">LINK-FOOT                     </v>
          </cell>
          <cell r="I468" t="str">
            <v xml:space="preserve">NATURAL                       </v>
          </cell>
          <cell r="J468" t="str">
            <v>6</v>
          </cell>
          <cell r="K468" t="str">
            <v>5</v>
          </cell>
          <cell r="L468" t="str">
            <v xml:space="preserve"> PCS </v>
          </cell>
          <cell r="M468">
            <v>1</v>
          </cell>
          <cell r="N468">
            <v>1</v>
          </cell>
          <cell r="O468" t="str">
            <v xml:space="preserve">D0190 </v>
          </cell>
          <cell r="P468" t="str">
            <v>WON</v>
          </cell>
          <cell r="Q468">
            <v>20</v>
          </cell>
          <cell r="R468">
            <v>115</v>
          </cell>
          <cell r="S468">
            <v>0</v>
          </cell>
          <cell r="T468">
            <v>20</v>
          </cell>
          <cell r="U468">
            <v>115</v>
          </cell>
          <cell r="V468">
            <v>0</v>
          </cell>
          <cell r="W468">
            <v>0</v>
          </cell>
          <cell r="X468">
            <v>0</v>
          </cell>
          <cell r="Y468">
            <v>115</v>
          </cell>
          <cell r="Z468">
            <v>0</v>
          </cell>
          <cell r="AA468">
            <v>0</v>
          </cell>
          <cell r="AB468">
            <v>0</v>
          </cell>
        </row>
        <row r="469">
          <cell r="F469">
            <v>0</v>
          </cell>
          <cell r="G469" t="str">
            <v xml:space="preserve">6853-0270      </v>
          </cell>
          <cell r="H469" t="str">
            <v xml:space="preserve">LINK-MAIN                     </v>
          </cell>
          <cell r="I469" t="str">
            <v xml:space="preserve">t1.6                          </v>
          </cell>
          <cell r="J469" t="str">
            <v>6</v>
          </cell>
          <cell r="K469" t="str">
            <v>5</v>
          </cell>
          <cell r="L469" t="str">
            <v xml:space="preserve"> PCS </v>
          </cell>
          <cell r="M469">
            <v>1</v>
          </cell>
          <cell r="N469">
            <v>1</v>
          </cell>
          <cell r="O469" t="str">
            <v xml:space="preserve">H0880 </v>
          </cell>
          <cell r="P469" t="str">
            <v>WON</v>
          </cell>
          <cell r="Q469">
            <v>70</v>
          </cell>
          <cell r="R469">
            <v>310</v>
          </cell>
          <cell r="S469">
            <v>0</v>
          </cell>
          <cell r="T469">
            <v>70</v>
          </cell>
          <cell r="U469">
            <v>310</v>
          </cell>
          <cell r="V469">
            <v>0</v>
          </cell>
          <cell r="W469">
            <v>0</v>
          </cell>
          <cell r="X469">
            <v>0</v>
          </cell>
          <cell r="Y469">
            <v>310</v>
          </cell>
          <cell r="Z469">
            <v>0</v>
          </cell>
          <cell r="AA469">
            <v>0</v>
          </cell>
          <cell r="AB469">
            <v>0</v>
          </cell>
        </row>
        <row r="470">
          <cell r="F470">
            <v>0</v>
          </cell>
          <cell r="G470" t="str">
            <v xml:space="preserve">7901-1310      </v>
          </cell>
          <cell r="H470" t="str">
            <v xml:space="preserve">SEAL-RR VENT                  </v>
          </cell>
          <cell r="I470" t="str">
            <v xml:space="preserve">W10*t5*ℓ374                  </v>
          </cell>
          <cell r="J470" t="str">
            <v>6</v>
          </cell>
          <cell r="K470" t="str">
            <v>5</v>
          </cell>
          <cell r="L470" t="str">
            <v xml:space="preserve"> PCS </v>
          </cell>
          <cell r="M470">
            <v>1</v>
          </cell>
          <cell r="N470">
            <v>1</v>
          </cell>
          <cell r="O470" t="str">
            <v xml:space="preserve">J0170 </v>
          </cell>
          <cell r="P470" t="str">
            <v>WON</v>
          </cell>
          <cell r="Q470">
            <v>27</v>
          </cell>
          <cell r="R470">
            <v>30</v>
          </cell>
          <cell r="S470">
            <v>0</v>
          </cell>
          <cell r="T470">
            <v>27</v>
          </cell>
          <cell r="U470">
            <v>30</v>
          </cell>
          <cell r="V470">
            <v>0</v>
          </cell>
          <cell r="W470">
            <v>0</v>
          </cell>
          <cell r="X470">
            <v>0</v>
          </cell>
          <cell r="Y470">
            <v>30</v>
          </cell>
          <cell r="Z470">
            <v>0</v>
          </cell>
          <cell r="AA470">
            <v>0</v>
          </cell>
          <cell r="AB470">
            <v>0</v>
          </cell>
        </row>
        <row r="471">
          <cell r="F471">
            <v>0</v>
          </cell>
          <cell r="G471" t="str">
            <v xml:space="preserve">8701-0120      </v>
          </cell>
          <cell r="H471" t="str">
            <v xml:space="preserve">WASHER-PLAIN                  </v>
          </cell>
          <cell r="I471" t="str">
            <v xml:space="preserve">NATURAL,ø22                  </v>
          </cell>
          <cell r="J471" t="str">
            <v>6</v>
          </cell>
          <cell r="K471" t="str">
            <v>5</v>
          </cell>
          <cell r="L471" t="str">
            <v xml:space="preserve"> PCS </v>
          </cell>
          <cell r="M471">
            <v>1</v>
          </cell>
          <cell r="N471">
            <v>1</v>
          </cell>
          <cell r="O471" t="str">
            <v xml:space="preserve">S1730 </v>
          </cell>
          <cell r="P471" t="str">
            <v>WON</v>
          </cell>
          <cell r="Q471">
            <v>10</v>
          </cell>
          <cell r="R471">
            <v>60</v>
          </cell>
          <cell r="S471">
            <v>0</v>
          </cell>
          <cell r="T471">
            <v>10</v>
          </cell>
          <cell r="U471">
            <v>60</v>
          </cell>
          <cell r="V471">
            <v>0</v>
          </cell>
          <cell r="W471">
            <v>0</v>
          </cell>
          <cell r="X471">
            <v>0</v>
          </cell>
          <cell r="Y471">
            <v>60</v>
          </cell>
          <cell r="Z471">
            <v>0</v>
          </cell>
          <cell r="AA471">
            <v>0</v>
          </cell>
          <cell r="AB471">
            <v>0</v>
          </cell>
        </row>
        <row r="472">
          <cell r="F472">
            <v>0</v>
          </cell>
          <cell r="G472" t="str">
            <v xml:space="preserve">4002-0111      </v>
          </cell>
          <cell r="H472" t="str">
            <v xml:space="preserve">AMP ASS'Y-AUTO                </v>
          </cell>
          <cell r="I472" t="str">
            <v xml:space="preserve">                              </v>
          </cell>
          <cell r="J472" t="str">
            <v>4</v>
          </cell>
          <cell r="K472" t="str">
            <v>4</v>
          </cell>
          <cell r="L472" t="str">
            <v xml:space="preserve"> PCS </v>
          </cell>
          <cell r="M472">
            <v>1</v>
          </cell>
          <cell r="N472">
            <v>1</v>
          </cell>
          <cell r="P472" t="str">
            <v xml:space="preserve">   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F473">
            <v>0</v>
          </cell>
          <cell r="G473" t="str">
            <v xml:space="preserve">4632-0031      </v>
          </cell>
          <cell r="H473" t="str">
            <v xml:space="preserve">PCB ASS'Y-AUTO AMP            </v>
          </cell>
          <cell r="I473" t="str">
            <v xml:space="preserve">                              </v>
          </cell>
          <cell r="J473" t="str">
            <v>3</v>
          </cell>
          <cell r="K473" t="str">
            <v>5</v>
          </cell>
          <cell r="L473" t="str">
            <v xml:space="preserve"> PCS </v>
          </cell>
          <cell r="M473">
            <v>1</v>
          </cell>
          <cell r="N473">
            <v>1</v>
          </cell>
          <cell r="O473" t="str">
            <v xml:space="preserve">C0470 </v>
          </cell>
          <cell r="P473" t="str">
            <v>JPY</v>
          </cell>
          <cell r="Q473">
            <v>0</v>
          </cell>
          <cell r="R473">
            <v>0</v>
          </cell>
          <cell r="S473">
            <v>3337</v>
          </cell>
          <cell r="T473">
            <v>0</v>
          </cell>
          <cell r="U473">
            <v>0</v>
          </cell>
          <cell r="V473">
            <v>37374.400000000001</v>
          </cell>
          <cell r="W473">
            <v>37374.400000000001</v>
          </cell>
          <cell r="X473">
            <v>37374.400000000001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F474">
            <v>0</v>
          </cell>
          <cell r="G474" t="str">
            <v xml:space="preserve">DA03-1442      </v>
          </cell>
          <cell r="H474" t="str">
            <v xml:space="preserve">SCREW-T.PAN.H.CR.T1           </v>
          </cell>
          <cell r="I474" t="str">
            <v xml:space="preserve">ø3*ℓ14                      </v>
          </cell>
          <cell r="J474" t="str">
            <v>1</v>
          </cell>
          <cell r="K474" t="str">
            <v>5</v>
          </cell>
          <cell r="L474" t="str">
            <v xml:space="preserve"> PCS </v>
          </cell>
          <cell r="M474">
            <v>2</v>
          </cell>
          <cell r="N474">
            <v>2</v>
          </cell>
          <cell r="O474" t="str">
            <v xml:space="preserve">S1730 </v>
          </cell>
          <cell r="P474" t="str">
            <v>WON</v>
          </cell>
          <cell r="Q474">
            <v>0</v>
          </cell>
          <cell r="R474">
            <v>0</v>
          </cell>
          <cell r="S474">
            <v>3</v>
          </cell>
          <cell r="T474">
            <v>0</v>
          </cell>
          <cell r="U474">
            <v>0</v>
          </cell>
          <cell r="V474">
            <v>6</v>
          </cell>
          <cell r="W474">
            <v>0</v>
          </cell>
          <cell r="X474">
            <v>0</v>
          </cell>
          <cell r="Y474">
            <v>6</v>
          </cell>
          <cell r="Z474">
            <v>0</v>
          </cell>
          <cell r="AA474">
            <v>0</v>
          </cell>
          <cell r="AB474">
            <v>0</v>
          </cell>
        </row>
        <row r="475">
          <cell r="F475">
            <v>0</v>
          </cell>
          <cell r="G475" t="str">
            <v xml:space="preserve">5452-0912      </v>
          </cell>
          <cell r="H475" t="str">
            <v xml:space="preserve">CASE-AUTO AMP UPPER           </v>
          </cell>
          <cell r="I475" t="str">
            <v xml:space="preserve">                              </v>
          </cell>
          <cell r="J475" t="str">
            <v>6</v>
          </cell>
          <cell r="K475" t="str">
            <v>5</v>
          </cell>
          <cell r="L475" t="str">
            <v xml:space="preserve"> PCS </v>
          </cell>
          <cell r="M475">
            <v>1</v>
          </cell>
          <cell r="N475">
            <v>1</v>
          </cell>
          <cell r="O475" t="str">
            <v xml:space="preserve">D0850 </v>
          </cell>
          <cell r="P475" t="str">
            <v>WON</v>
          </cell>
          <cell r="Q475">
            <v>20</v>
          </cell>
          <cell r="R475">
            <v>95</v>
          </cell>
          <cell r="S475">
            <v>0</v>
          </cell>
          <cell r="T475">
            <v>20</v>
          </cell>
          <cell r="U475">
            <v>95</v>
          </cell>
          <cell r="V475">
            <v>0</v>
          </cell>
          <cell r="W475">
            <v>0</v>
          </cell>
          <cell r="X475">
            <v>0</v>
          </cell>
          <cell r="Y475">
            <v>95</v>
          </cell>
          <cell r="Z475">
            <v>0</v>
          </cell>
          <cell r="AA475">
            <v>0</v>
          </cell>
          <cell r="AB475">
            <v>0</v>
          </cell>
        </row>
        <row r="476">
          <cell r="F476">
            <v>0</v>
          </cell>
          <cell r="G476" t="str">
            <v xml:space="preserve">5452-0921      </v>
          </cell>
          <cell r="H476" t="str">
            <v xml:space="preserve">CASE-AUTO AMP LOWER           </v>
          </cell>
          <cell r="I476" t="str">
            <v xml:space="preserve">                              </v>
          </cell>
          <cell r="J476" t="str">
            <v>6</v>
          </cell>
          <cell r="K476" t="str">
            <v>5</v>
          </cell>
          <cell r="L476" t="str">
            <v xml:space="preserve"> PCS </v>
          </cell>
          <cell r="M476">
            <v>1</v>
          </cell>
          <cell r="N476">
            <v>1</v>
          </cell>
          <cell r="O476" t="str">
            <v xml:space="preserve">D0850 </v>
          </cell>
          <cell r="P476" t="str">
            <v>WON</v>
          </cell>
          <cell r="Q476">
            <v>20</v>
          </cell>
          <cell r="R476">
            <v>100</v>
          </cell>
          <cell r="S476">
            <v>0</v>
          </cell>
          <cell r="T476">
            <v>20</v>
          </cell>
          <cell r="U476">
            <v>100</v>
          </cell>
          <cell r="V476">
            <v>0</v>
          </cell>
          <cell r="W476">
            <v>0</v>
          </cell>
          <cell r="X476">
            <v>0</v>
          </cell>
          <cell r="Y476">
            <v>100</v>
          </cell>
          <cell r="Z476">
            <v>0</v>
          </cell>
          <cell r="AA476">
            <v>0</v>
          </cell>
          <cell r="AB476">
            <v>0</v>
          </cell>
        </row>
        <row r="477">
          <cell r="F477">
            <v>0</v>
          </cell>
          <cell r="G477" t="str">
            <v xml:space="preserve">6856-1020      </v>
          </cell>
          <cell r="H477" t="str">
            <v xml:space="preserve">LABEL                         </v>
          </cell>
          <cell r="I477" t="str">
            <v xml:space="preserve">                              </v>
          </cell>
          <cell r="J477" t="str">
            <v>6</v>
          </cell>
          <cell r="K477" t="str">
            <v>7</v>
          </cell>
          <cell r="L477" t="str">
            <v xml:space="preserve"> PCS </v>
          </cell>
          <cell r="M477">
            <v>1</v>
          </cell>
          <cell r="N477">
            <v>1</v>
          </cell>
          <cell r="O477" t="str">
            <v xml:space="preserve">H0580 </v>
          </cell>
          <cell r="P477" t="str">
            <v>WON</v>
          </cell>
          <cell r="Q477">
            <v>0</v>
          </cell>
          <cell r="R477">
            <v>0</v>
          </cell>
          <cell r="S477">
            <v>8</v>
          </cell>
          <cell r="T477">
            <v>0</v>
          </cell>
          <cell r="U477">
            <v>0</v>
          </cell>
          <cell r="V477">
            <v>8</v>
          </cell>
          <cell r="W477">
            <v>0</v>
          </cell>
          <cell r="X477">
            <v>0</v>
          </cell>
          <cell r="Y477">
            <v>8</v>
          </cell>
          <cell r="Z477">
            <v>0</v>
          </cell>
          <cell r="AA477">
            <v>0</v>
          </cell>
          <cell r="AB477">
            <v>0</v>
          </cell>
        </row>
        <row r="478">
          <cell r="F478">
            <v>0</v>
          </cell>
          <cell r="G478" t="str">
            <v xml:space="preserve">5155-1681      </v>
          </cell>
          <cell r="H478" t="str">
            <v xml:space="preserve">BRKT-AMP.                     </v>
          </cell>
          <cell r="I478" t="str">
            <v xml:space="preserve">                              </v>
          </cell>
          <cell r="J478" t="str">
            <v>6</v>
          </cell>
          <cell r="K478" t="str">
            <v>5</v>
          </cell>
          <cell r="L478" t="str">
            <v xml:space="preserve"> PCS </v>
          </cell>
          <cell r="M478">
            <v>1</v>
          </cell>
          <cell r="N478">
            <v>1</v>
          </cell>
          <cell r="O478" t="str">
            <v xml:space="preserve">D0850 </v>
          </cell>
          <cell r="P478" t="str">
            <v>WON</v>
          </cell>
          <cell r="Q478">
            <v>10</v>
          </cell>
          <cell r="R478">
            <v>40</v>
          </cell>
          <cell r="S478">
            <v>0</v>
          </cell>
          <cell r="T478">
            <v>10</v>
          </cell>
          <cell r="U478">
            <v>40</v>
          </cell>
          <cell r="V478">
            <v>0</v>
          </cell>
          <cell r="W478">
            <v>0</v>
          </cell>
          <cell r="X478">
            <v>0</v>
          </cell>
          <cell r="Y478">
            <v>40</v>
          </cell>
          <cell r="Z478">
            <v>0</v>
          </cell>
          <cell r="AA478">
            <v>0</v>
          </cell>
          <cell r="AB478">
            <v>0</v>
          </cell>
        </row>
        <row r="479">
          <cell r="F479">
            <v>0</v>
          </cell>
          <cell r="G479" t="str">
            <v xml:space="preserve">6852-0452      </v>
          </cell>
          <cell r="H479" t="str">
            <v xml:space="preserve">LEVER-FOOT                    </v>
          </cell>
          <cell r="I479" t="str">
            <v xml:space="preserve">NATURAL                       </v>
          </cell>
          <cell r="J479" t="str">
            <v>6</v>
          </cell>
          <cell r="K479" t="str">
            <v>5</v>
          </cell>
          <cell r="L479" t="str">
            <v xml:space="preserve"> PCS </v>
          </cell>
          <cell r="M479">
            <v>1</v>
          </cell>
          <cell r="N479">
            <v>1</v>
          </cell>
          <cell r="O479" t="str">
            <v xml:space="preserve">D0850 </v>
          </cell>
          <cell r="P479" t="str">
            <v>WON</v>
          </cell>
          <cell r="Q479">
            <v>20</v>
          </cell>
          <cell r="R479">
            <v>90</v>
          </cell>
          <cell r="S479">
            <v>0</v>
          </cell>
          <cell r="T479">
            <v>20</v>
          </cell>
          <cell r="U479">
            <v>90</v>
          </cell>
          <cell r="V479">
            <v>0</v>
          </cell>
          <cell r="W479">
            <v>0</v>
          </cell>
          <cell r="X479">
            <v>0</v>
          </cell>
          <cell r="Y479">
            <v>90</v>
          </cell>
          <cell r="Z479">
            <v>0</v>
          </cell>
          <cell r="AA479">
            <v>0</v>
          </cell>
          <cell r="AB479">
            <v>0</v>
          </cell>
        </row>
        <row r="480">
          <cell r="F480">
            <v>0</v>
          </cell>
          <cell r="G480" t="str">
            <v xml:space="preserve">7901-1152      </v>
          </cell>
          <cell r="H480" t="str">
            <v xml:space="preserve">SEAL-VENT                     </v>
          </cell>
          <cell r="I480" t="str">
            <v xml:space="preserve">W12*T12*L884                  </v>
          </cell>
          <cell r="J480" t="str">
            <v>6</v>
          </cell>
          <cell r="K480" t="str">
            <v>5</v>
          </cell>
          <cell r="L480" t="str">
            <v xml:space="preserve"> PCS </v>
          </cell>
          <cell r="M480">
            <v>1</v>
          </cell>
          <cell r="N480">
            <v>1</v>
          </cell>
          <cell r="O480" t="str">
            <v xml:space="preserve">J0170 </v>
          </cell>
          <cell r="P480" t="str">
            <v>WON</v>
          </cell>
          <cell r="Q480">
            <v>133</v>
          </cell>
          <cell r="R480">
            <v>147</v>
          </cell>
          <cell r="S480">
            <v>0</v>
          </cell>
          <cell r="T480">
            <v>133</v>
          </cell>
          <cell r="U480">
            <v>147</v>
          </cell>
          <cell r="V480">
            <v>0</v>
          </cell>
          <cell r="W480">
            <v>0</v>
          </cell>
          <cell r="X480">
            <v>0</v>
          </cell>
          <cell r="Y480">
            <v>147</v>
          </cell>
          <cell r="Z480">
            <v>0</v>
          </cell>
          <cell r="AA480">
            <v>0</v>
          </cell>
          <cell r="AB480">
            <v>0</v>
          </cell>
        </row>
        <row r="481">
          <cell r="F481">
            <v>0</v>
          </cell>
          <cell r="G481" t="str">
            <v xml:space="preserve">7901-1163      </v>
          </cell>
          <cell r="H481" t="str">
            <v xml:space="preserve">SEAL-DEF                      </v>
          </cell>
          <cell r="I481" t="str">
            <v xml:space="preserve">W30xT12xL190                  </v>
          </cell>
          <cell r="J481" t="str">
            <v>6</v>
          </cell>
          <cell r="K481" t="str">
            <v>5</v>
          </cell>
          <cell r="L481" t="str">
            <v xml:space="preserve"> PCS </v>
          </cell>
          <cell r="M481">
            <v>1</v>
          </cell>
          <cell r="N481">
            <v>1</v>
          </cell>
          <cell r="O481" t="str">
            <v xml:space="preserve">J0170 </v>
          </cell>
          <cell r="P481" t="str">
            <v>WON</v>
          </cell>
          <cell r="Q481">
            <v>120</v>
          </cell>
          <cell r="R481">
            <v>135</v>
          </cell>
          <cell r="S481">
            <v>0</v>
          </cell>
          <cell r="T481">
            <v>120</v>
          </cell>
          <cell r="U481">
            <v>135</v>
          </cell>
          <cell r="V481">
            <v>0</v>
          </cell>
          <cell r="W481">
            <v>0</v>
          </cell>
          <cell r="X481">
            <v>0</v>
          </cell>
          <cell r="Y481">
            <v>135</v>
          </cell>
          <cell r="Z481">
            <v>0</v>
          </cell>
          <cell r="AA481">
            <v>0</v>
          </cell>
          <cell r="AB481">
            <v>0</v>
          </cell>
        </row>
        <row r="482">
          <cell r="F482">
            <v>0</v>
          </cell>
          <cell r="G482" t="str">
            <v xml:space="preserve">4356-0010      </v>
          </cell>
          <cell r="H482" t="str">
            <v xml:space="preserve">HEATER ASS'Y                  </v>
          </cell>
          <cell r="I482" t="str">
            <v xml:space="preserve">                              </v>
          </cell>
          <cell r="J482" t="str">
            <v>4</v>
          </cell>
          <cell r="K482" t="str">
            <v>4</v>
          </cell>
          <cell r="L482" t="str">
            <v xml:space="preserve"> PCS </v>
          </cell>
          <cell r="M482">
            <v>1</v>
          </cell>
          <cell r="N482">
            <v>1</v>
          </cell>
          <cell r="P482" t="str">
            <v xml:space="preserve">   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F483">
            <v>0</v>
          </cell>
          <cell r="G483" t="str">
            <v xml:space="preserve">4526-0021      </v>
          </cell>
          <cell r="H483" t="str">
            <v xml:space="preserve">M/ACT ASS'Y-MIX               </v>
          </cell>
          <cell r="I483" t="str">
            <v xml:space="preserve">                              </v>
          </cell>
          <cell r="J483" t="str">
            <v>3</v>
          </cell>
          <cell r="K483" t="str">
            <v>5</v>
          </cell>
          <cell r="L483" t="str">
            <v xml:space="preserve"> PCS </v>
          </cell>
          <cell r="M483">
            <v>1</v>
          </cell>
          <cell r="N483">
            <v>1</v>
          </cell>
          <cell r="O483" t="str">
            <v xml:space="preserve">C0470 </v>
          </cell>
          <cell r="P483" t="str">
            <v>JPY</v>
          </cell>
          <cell r="Q483">
            <v>0</v>
          </cell>
          <cell r="R483">
            <v>0</v>
          </cell>
          <cell r="S483">
            <v>826</v>
          </cell>
          <cell r="T483">
            <v>0</v>
          </cell>
          <cell r="U483">
            <v>0</v>
          </cell>
          <cell r="V483">
            <v>9251.2000000000007</v>
          </cell>
          <cell r="W483">
            <v>9251.2000000000007</v>
          </cell>
          <cell r="X483">
            <v>9251.2000000000007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F484">
            <v>0</v>
          </cell>
          <cell r="G484" t="str">
            <v xml:space="preserve">5155-1802      </v>
          </cell>
          <cell r="H484" t="str">
            <v xml:space="preserve">BRKT-MIX M/ACT                </v>
          </cell>
          <cell r="I484" t="str">
            <v xml:space="preserve">T1.6                          </v>
          </cell>
          <cell r="J484" t="str">
            <v>6</v>
          </cell>
          <cell r="K484" t="str">
            <v>5</v>
          </cell>
          <cell r="L484" t="str">
            <v xml:space="preserve"> PCS </v>
          </cell>
          <cell r="M484">
            <v>1</v>
          </cell>
          <cell r="N484">
            <v>1</v>
          </cell>
          <cell r="O484" t="str">
            <v xml:space="preserve">H0880 </v>
          </cell>
          <cell r="P484" t="str">
            <v>WON</v>
          </cell>
          <cell r="Q484">
            <v>30</v>
          </cell>
          <cell r="R484">
            <v>100</v>
          </cell>
          <cell r="S484">
            <v>0</v>
          </cell>
          <cell r="T484">
            <v>30</v>
          </cell>
          <cell r="U484">
            <v>100</v>
          </cell>
          <cell r="V484">
            <v>0</v>
          </cell>
          <cell r="W484">
            <v>0</v>
          </cell>
          <cell r="X484">
            <v>0</v>
          </cell>
          <cell r="Y484">
            <v>100</v>
          </cell>
          <cell r="Z484">
            <v>0</v>
          </cell>
          <cell r="AA484">
            <v>0</v>
          </cell>
          <cell r="AB484">
            <v>0</v>
          </cell>
        </row>
        <row r="485">
          <cell r="F485">
            <v>0</v>
          </cell>
          <cell r="G485" t="str">
            <v xml:space="preserve">6353-0011      </v>
          </cell>
          <cell r="H485" t="str">
            <v xml:space="preserve">HOLDER-ROD(1)                 </v>
          </cell>
          <cell r="I485" t="str">
            <v xml:space="preserve">                              </v>
          </cell>
          <cell r="J485" t="str">
            <v>6</v>
          </cell>
          <cell r="K485" t="str">
            <v>5</v>
          </cell>
          <cell r="L485" t="str">
            <v xml:space="preserve"> PCS </v>
          </cell>
          <cell r="M485">
            <v>1</v>
          </cell>
          <cell r="N485">
            <v>1</v>
          </cell>
          <cell r="O485" t="str">
            <v xml:space="preserve">S1780 </v>
          </cell>
          <cell r="P485" t="str">
            <v>WON</v>
          </cell>
          <cell r="Q485">
            <v>25</v>
          </cell>
          <cell r="R485">
            <v>30</v>
          </cell>
          <cell r="S485">
            <v>0</v>
          </cell>
          <cell r="T485">
            <v>25</v>
          </cell>
          <cell r="U485">
            <v>30</v>
          </cell>
          <cell r="V485">
            <v>0</v>
          </cell>
          <cell r="W485">
            <v>0</v>
          </cell>
          <cell r="X485">
            <v>0</v>
          </cell>
          <cell r="Y485">
            <v>30</v>
          </cell>
          <cell r="Z485">
            <v>0</v>
          </cell>
          <cell r="AA485">
            <v>0</v>
          </cell>
          <cell r="AB485">
            <v>0</v>
          </cell>
        </row>
        <row r="486">
          <cell r="F486">
            <v>0</v>
          </cell>
          <cell r="G486" t="str">
            <v xml:space="preserve">6353-0050      </v>
          </cell>
          <cell r="H486" t="str">
            <v xml:space="preserve">HOLDER-ROD(4)                 </v>
          </cell>
          <cell r="I486" t="str">
            <v xml:space="preserve">BLACK                         </v>
          </cell>
          <cell r="J486" t="str">
            <v>6</v>
          </cell>
          <cell r="K486" t="str">
            <v>5</v>
          </cell>
          <cell r="L486" t="str">
            <v xml:space="preserve"> PCS </v>
          </cell>
          <cell r="M486">
            <v>1</v>
          </cell>
          <cell r="N486">
            <v>1</v>
          </cell>
          <cell r="O486" t="str">
            <v xml:space="preserve">S1780 </v>
          </cell>
          <cell r="P486" t="str">
            <v>WON</v>
          </cell>
          <cell r="Q486">
            <v>40</v>
          </cell>
          <cell r="R486">
            <v>50</v>
          </cell>
          <cell r="S486">
            <v>0</v>
          </cell>
          <cell r="T486">
            <v>40</v>
          </cell>
          <cell r="U486">
            <v>50</v>
          </cell>
          <cell r="V486">
            <v>0</v>
          </cell>
          <cell r="W486">
            <v>0</v>
          </cell>
          <cell r="X486">
            <v>0</v>
          </cell>
          <cell r="Y486">
            <v>50</v>
          </cell>
          <cell r="Z486">
            <v>0</v>
          </cell>
          <cell r="AA486">
            <v>0</v>
          </cell>
          <cell r="AB486">
            <v>0</v>
          </cell>
        </row>
        <row r="487">
          <cell r="F487">
            <v>0</v>
          </cell>
          <cell r="G487" t="str">
            <v xml:space="preserve">6852-0421      </v>
          </cell>
          <cell r="H487" t="str">
            <v xml:space="preserve">LEVER-MIX(1)                  </v>
          </cell>
          <cell r="I487" t="str">
            <v xml:space="preserve">NATURAL                       </v>
          </cell>
          <cell r="J487" t="str">
            <v>6</v>
          </cell>
          <cell r="K487" t="str">
            <v>5</v>
          </cell>
          <cell r="L487" t="str">
            <v xml:space="preserve"> PCS </v>
          </cell>
          <cell r="M487">
            <v>1</v>
          </cell>
          <cell r="N487">
            <v>1</v>
          </cell>
          <cell r="O487" t="str">
            <v xml:space="preserve">D0190 </v>
          </cell>
          <cell r="P487" t="str">
            <v>WON</v>
          </cell>
          <cell r="Q487">
            <v>20</v>
          </cell>
          <cell r="R487">
            <v>100</v>
          </cell>
          <cell r="S487">
            <v>0</v>
          </cell>
          <cell r="T487">
            <v>20</v>
          </cell>
          <cell r="U487">
            <v>100</v>
          </cell>
          <cell r="V487">
            <v>0</v>
          </cell>
          <cell r="W487">
            <v>0</v>
          </cell>
          <cell r="X487">
            <v>0</v>
          </cell>
          <cell r="Y487">
            <v>100</v>
          </cell>
          <cell r="Z487">
            <v>0</v>
          </cell>
          <cell r="AA487">
            <v>0</v>
          </cell>
          <cell r="AB487">
            <v>0</v>
          </cell>
        </row>
        <row r="488">
          <cell r="F488">
            <v>0</v>
          </cell>
          <cell r="G488" t="str">
            <v xml:space="preserve">6852-0471      </v>
          </cell>
          <cell r="H488" t="str">
            <v xml:space="preserve">LEVER-MIX(2)                  </v>
          </cell>
          <cell r="I488" t="str">
            <v xml:space="preserve">NATURAL                       </v>
          </cell>
          <cell r="J488" t="str">
            <v>6</v>
          </cell>
          <cell r="K488" t="str">
            <v>5</v>
          </cell>
          <cell r="L488" t="str">
            <v xml:space="preserve"> PCS </v>
          </cell>
          <cell r="M488">
            <v>1</v>
          </cell>
          <cell r="N488">
            <v>1</v>
          </cell>
          <cell r="O488" t="str">
            <v xml:space="preserve">D0190 </v>
          </cell>
          <cell r="P488" t="str">
            <v>WON</v>
          </cell>
          <cell r="Q488">
            <v>20</v>
          </cell>
          <cell r="R488">
            <v>20</v>
          </cell>
          <cell r="S488">
            <v>0</v>
          </cell>
          <cell r="T488">
            <v>20</v>
          </cell>
          <cell r="U488">
            <v>20</v>
          </cell>
          <cell r="V488">
            <v>0</v>
          </cell>
          <cell r="W488">
            <v>0</v>
          </cell>
          <cell r="X488">
            <v>0</v>
          </cell>
          <cell r="Y488">
            <v>20</v>
          </cell>
          <cell r="Z488">
            <v>0</v>
          </cell>
          <cell r="AA488">
            <v>0</v>
          </cell>
          <cell r="AB488">
            <v>0</v>
          </cell>
        </row>
        <row r="489">
          <cell r="F489">
            <v>0</v>
          </cell>
          <cell r="G489" t="str">
            <v xml:space="preserve">6853-0281      </v>
          </cell>
          <cell r="H489" t="str">
            <v xml:space="preserve">LINK-MIX                      </v>
          </cell>
          <cell r="I489" t="str">
            <v xml:space="preserve">NATURAL                       </v>
          </cell>
          <cell r="J489" t="str">
            <v>6</v>
          </cell>
          <cell r="K489" t="str">
            <v>5</v>
          </cell>
          <cell r="L489" t="str">
            <v xml:space="preserve"> PCS </v>
          </cell>
          <cell r="M489">
            <v>1</v>
          </cell>
          <cell r="N489">
            <v>1</v>
          </cell>
          <cell r="O489" t="str">
            <v xml:space="preserve">D0190 </v>
          </cell>
          <cell r="P489" t="str">
            <v>WON</v>
          </cell>
          <cell r="Q489">
            <v>20</v>
          </cell>
          <cell r="R489">
            <v>250</v>
          </cell>
          <cell r="S489">
            <v>0</v>
          </cell>
          <cell r="T489">
            <v>20</v>
          </cell>
          <cell r="U489">
            <v>250</v>
          </cell>
          <cell r="V489">
            <v>0</v>
          </cell>
          <cell r="W489">
            <v>0</v>
          </cell>
          <cell r="X489">
            <v>0</v>
          </cell>
          <cell r="Y489">
            <v>250</v>
          </cell>
          <cell r="Z489">
            <v>0</v>
          </cell>
          <cell r="AA489">
            <v>0</v>
          </cell>
          <cell r="AB489">
            <v>0</v>
          </cell>
        </row>
        <row r="490">
          <cell r="F490">
            <v>0</v>
          </cell>
          <cell r="G490" t="str">
            <v xml:space="preserve">7706-0240      </v>
          </cell>
          <cell r="H490" t="str">
            <v xml:space="preserve">ROD-MIX                       </v>
          </cell>
          <cell r="I490" t="str">
            <v xml:space="preserve">Φ2.9,백색아연도금            </v>
          </cell>
          <cell r="J490" t="str">
            <v>6</v>
          </cell>
          <cell r="K490" t="str">
            <v>5</v>
          </cell>
          <cell r="L490" t="str">
            <v xml:space="preserve"> PCS </v>
          </cell>
          <cell r="M490">
            <v>1</v>
          </cell>
          <cell r="N490">
            <v>1</v>
          </cell>
          <cell r="O490" t="str">
            <v xml:space="preserve">D1030 </v>
          </cell>
          <cell r="P490" t="str">
            <v>WON</v>
          </cell>
          <cell r="Q490">
            <v>20</v>
          </cell>
          <cell r="R490">
            <v>170</v>
          </cell>
          <cell r="S490">
            <v>0</v>
          </cell>
          <cell r="T490">
            <v>20</v>
          </cell>
          <cell r="U490">
            <v>170</v>
          </cell>
          <cell r="V490">
            <v>0</v>
          </cell>
          <cell r="W490">
            <v>0</v>
          </cell>
          <cell r="X490">
            <v>0</v>
          </cell>
          <cell r="Y490">
            <v>170</v>
          </cell>
          <cell r="Z490">
            <v>0</v>
          </cell>
          <cell r="AA490">
            <v>0</v>
          </cell>
          <cell r="AB490">
            <v>0</v>
          </cell>
        </row>
        <row r="491">
          <cell r="F491">
            <v>0</v>
          </cell>
          <cell r="G491" t="str">
            <v xml:space="preserve">7909-0110      </v>
          </cell>
          <cell r="H491" t="str">
            <v xml:space="preserve">SUPPORT-H/CORE                </v>
          </cell>
          <cell r="I491" t="str">
            <v xml:space="preserve">LHD                           </v>
          </cell>
          <cell r="J491" t="str">
            <v>6</v>
          </cell>
          <cell r="K491" t="str">
            <v>5</v>
          </cell>
          <cell r="L491" t="str">
            <v xml:space="preserve"> PCS </v>
          </cell>
          <cell r="M491">
            <v>1</v>
          </cell>
          <cell r="N491">
            <v>1</v>
          </cell>
          <cell r="O491" t="str">
            <v xml:space="preserve">D0850 </v>
          </cell>
          <cell r="P491" t="str">
            <v>WON</v>
          </cell>
          <cell r="Q491">
            <v>5</v>
          </cell>
          <cell r="R491">
            <v>55</v>
          </cell>
          <cell r="S491">
            <v>0</v>
          </cell>
          <cell r="T491">
            <v>5</v>
          </cell>
          <cell r="U491">
            <v>55</v>
          </cell>
          <cell r="V491">
            <v>0</v>
          </cell>
          <cell r="W491">
            <v>0</v>
          </cell>
          <cell r="X491">
            <v>0</v>
          </cell>
          <cell r="Y491">
            <v>55</v>
          </cell>
          <cell r="Z491">
            <v>0</v>
          </cell>
          <cell r="AA491">
            <v>0</v>
          </cell>
          <cell r="AB491">
            <v>0</v>
          </cell>
        </row>
        <row r="492">
          <cell r="F492">
            <v>0</v>
          </cell>
          <cell r="G492" t="str">
            <v xml:space="preserve">8701-0120      </v>
          </cell>
          <cell r="H492" t="str">
            <v xml:space="preserve">WASHER-PLAIN                  </v>
          </cell>
          <cell r="I492" t="str">
            <v xml:space="preserve">NATURAL,ø22                  </v>
          </cell>
          <cell r="J492" t="str">
            <v>6</v>
          </cell>
          <cell r="K492" t="str">
            <v>5</v>
          </cell>
          <cell r="L492" t="str">
            <v xml:space="preserve"> PCS </v>
          </cell>
          <cell r="M492">
            <v>1</v>
          </cell>
          <cell r="N492">
            <v>1</v>
          </cell>
          <cell r="O492" t="str">
            <v xml:space="preserve">S1730 </v>
          </cell>
          <cell r="P492" t="str">
            <v>WON</v>
          </cell>
          <cell r="Q492">
            <v>10</v>
          </cell>
          <cell r="R492">
            <v>60</v>
          </cell>
          <cell r="S492">
            <v>0</v>
          </cell>
          <cell r="T492">
            <v>10</v>
          </cell>
          <cell r="U492">
            <v>60</v>
          </cell>
          <cell r="V492">
            <v>0</v>
          </cell>
          <cell r="W492">
            <v>0</v>
          </cell>
          <cell r="X492">
            <v>0</v>
          </cell>
          <cell r="Y492">
            <v>60</v>
          </cell>
          <cell r="Z492">
            <v>0</v>
          </cell>
          <cell r="AA492">
            <v>0</v>
          </cell>
          <cell r="AB492">
            <v>0</v>
          </cell>
        </row>
        <row r="493">
          <cell r="F493">
            <v>0</v>
          </cell>
          <cell r="G493" t="str">
            <v xml:space="preserve">DH05-1402      </v>
          </cell>
          <cell r="H493" t="str">
            <v xml:space="preserve">SCREW-T.TRUSS H.CR.T2         </v>
          </cell>
          <cell r="I493" t="str">
            <v xml:space="preserve">Ø5*14L                       </v>
          </cell>
          <cell r="J493" t="str">
            <v>1</v>
          </cell>
          <cell r="K493" t="str">
            <v>5</v>
          </cell>
          <cell r="L493" t="str">
            <v xml:space="preserve"> PCS </v>
          </cell>
          <cell r="M493">
            <v>15</v>
          </cell>
          <cell r="N493">
            <v>15</v>
          </cell>
          <cell r="O493" t="str">
            <v xml:space="preserve">S1730 </v>
          </cell>
          <cell r="P493" t="str">
            <v>WON</v>
          </cell>
          <cell r="Q493">
            <v>0</v>
          </cell>
          <cell r="R493">
            <v>0</v>
          </cell>
          <cell r="S493">
            <v>6</v>
          </cell>
          <cell r="T493">
            <v>0</v>
          </cell>
          <cell r="U493">
            <v>0</v>
          </cell>
          <cell r="V493">
            <v>90</v>
          </cell>
          <cell r="W493">
            <v>0</v>
          </cell>
          <cell r="X493">
            <v>0</v>
          </cell>
          <cell r="Y493">
            <v>90</v>
          </cell>
          <cell r="Z493">
            <v>0</v>
          </cell>
          <cell r="AA493">
            <v>0</v>
          </cell>
          <cell r="AB493">
            <v>0</v>
          </cell>
        </row>
        <row r="494">
          <cell r="F494">
            <v>0</v>
          </cell>
          <cell r="G494" t="str">
            <v xml:space="preserve">4052-0910      </v>
          </cell>
          <cell r="H494" t="str">
            <v xml:space="preserve">BRKT ASS'Y MT'G(1)            </v>
          </cell>
          <cell r="I494" t="str">
            <v xml:space="preserve">                              </v>
          </cell>
          <cell r="J494" t="str">
            <v>6</v>
          </cell>
          <cell r="K494" t="str">
            <v>5</v>
          </cell>
          <cell r="L494" t="str">
            <v xml:space="preserve"> PCS </v>
          </cell>
          <cell r="M494">
            <v>1</v>
          </cell>
          <cell r="N494">
            <v>1</v>
          </cell>
          <cell r="O494" t="str">
            <v xml:space="preserve">D1360 </v>
          </cell>
          <cell r="P494" t="str">
            <v>WON</v>
          </cell>
          <cell r="Q494">
            <v>30</v>
          </cell>
          <cell r="R494">
            <v>325</v>
          </cell>
          <cell r="S494">
            <v>0</v>
          </cell>
          <cell r="T494">
            <v>30</v>
          </cell>
          <cell r="U494">
            <v>325</v>
          </cell>
          <cell r="V494">
            <v>0</v>
          </cell>
          <cell r="W494">
            <v>0</v>
          </cell>
          <cell r="X494">
            <v>0</v>
          </cell>
          <cell r="Y494">
            <v>325</v>
          </cell>
          <cell r="Z494">
            <v>0</v>
          </cell>
          <cell r="AA494">
            <v>0</v>
          </cell>
          <cell r="AB494">
            <v>0</v>
          </cell>
        </row>
        <row r="495">
          <cell r="F495">
            <v>0</v>
          </cell>
          <cell r="G495" t="str">
            <v xml:space="preserve">4052-0920      </v>
          </cell>
          <cell r="H495" t="str">
            <v xml:space="preserve">BRKT ASS'Y MT'G(2)            </v>
          </cell>
          <cell r="I495" t="str">
            <v xml:space="preserve">                              </v>
          </cell>
          <cell r="J495" t="str">
            <v>6</v>
          </cell>
          <cell r="K495" t="str">
            <v>5</v>
          </cell>
          <cell r="L495" t="str">
            <v xml:space="preserve"> PCS </v>
          </cell>
          <cell r="M495">
            <v>1</v>
          </cell>
          <cell r="N495">
            <v>1</v>
          </cell>
          <cell r="O495" t="str">
            <v xml:space="preserve">D1360 </v>
          </cell>
          <cell r="P495" t="str">
            <v>WON</v>
          </cell>
          <cell r="Q495">
            <v>30</v>
          </cell>
          <cell r="R495">
            <v>370</v>
          </cell>
          <cell r="S495">
            <v>0</v>
          </cell>
          <cell r="T495">
            <v>30</v>
          </cell>
          <cell r="U495">
            <v>370</v>
          </cell>
          <cell r="V495">
            <v>0</v>
          </cell>
          <cell r="W495">
            <v>0</v>
          </cell>
          <cell r="X495">
            <v>0</v>
          </cell>
          <cell r="Y495">
            <v>370</v>
          </cell>
          <cell r="Z495">
            <v>0</v>
          </cell>
          <cell r="AA495">
            <v>0</v>
          </cell>
          <cell r="AB495">
            <v>0</v>
          </cell>
        </row>
        <row r="496">
          <cell r="F496">
            <v>0</v>
          </cell>
          <cell r="G496" t="str">
            <v xml:space="preserve">4102-0050      </v>
          </cell>
          <cell r="H496" t="str">
            <v xml:space="preserve">CASE ASS'Y-HEATER             </v>
          </cell>
          <cell r="I496" t="str">
            <v xml:space="preserve">                              </v>
          </cell>
          <cell r="J496" t="str">
            <v>6</v>
          </cell>
          <cell r="K496" t="str">
            <v>5</v>
          </cell>
          <cell r="L496" t="str">
            <v xml:space="preserve"> PCS </v>
          </cell>
          <cell r="M496">
            <v>1</v>
          </cell>
          <cell r="N496">
            <v>1</v>
          </cell>
          <cell r="O496" t="str">
            <v xml:space="preserve">D0850 </v>
          </cell>
          <cell r="P496" t="str">
            <v xml:space="preserve">   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F497">
            <v>0</v>
          </cell>
          <cell r="G497" t="str">
            <v xml:space="preserve">9151-0010      </v>
          </cell>
          <cell r="H497" t="str">
            <v xml:space="preserve">CLIP CASE                     </v>
          </cell>
          <cell r="I497" t="str">
            <v xml:space="preserve">0.4t,백색도금                 </v>
          </cell>
          <cell r="J497" t="str">
            <v>6</v>
          </cell>
          <cell r="K497" t="str">
            <v>5</v>
          </cell>
          <cell r="L497" t="str">
            <v xml:space="preserve"> PCS </v>
          </cell>
          <cell r="M497">
            <v>3</v>
          </cell>
          <cell r="N497">
            <v>3</v>
          </cell>
          <cell r="O497" t="str">
            <v xml:space="preserve">T0130 </v>
          </cell>
          <cell r="P497" t="str">
            <v>WON</v>
          </cell>
          <cell r="Q497">
            <v>0</v>
          </cell>
          <cell r="R497">
            <v>0</v>
          </cell>
          <cell r="S497">
            <v>18</v>
          </cell>
          <cell r="T497">
            <v>0</v>
          </cell>
          <cell r="U497">
            <v>0</v>
          </cell>
          <cell r="V497">
            <v>54</v>
          </cell>
          <cell r="W497">
            <v>0</v>
          </cell>
          <cell r="X497">
            <v>0</v>
          </cell>
          <cell r="Y497">
            <v>54</v>
          </cell>
          <cell r="Z497">
            <v>0</v>
          </cell>
          <cell r="AA497">
            <v>0</v>
          </cell>
          <cell r="AB497">
            <v>0</v>
          </cell>
        </row>
        <row r="498">
          <cell r="F498">
            <v>0</v>
          </cell>
          <cell r="G498" t="str">
            <v xml:space="preserve">4201-0322      </v>
          </cell>
          <cell r="H498" t="str">
            <v xml:space="preserve">DOOR ASS'Y-MIX(1)             </v>
          </cell>
          <cell r="I498" t="str">
            <v xml:space="preserve">                              </v>
          </cell>
          <cell r="J498" t="str">
            <v>6</v>
          </cell>
          <cell r="K498" t="str">
            <v>5</v>
          </cell>
          <cell r="L498" t="str">
            <v xml:space="preserve"> PCS </v>
          </cell>
          <cell r="M498">
            <v>1</v>
          </cell>
          <cell r="N498">
            <v>1</v>
          </cell>
          <cell r="O498" t="str">
            <v xml:space="preserve">H0210 </v>
          </cell>
          <cell r="P498" t="str">
            <v>WON</v>
          </cell>
          <cell r="Q498">
            <v>0</v>
          </cell>
          <cell r="R498">
            <v>0</v>
          </cell>
          <cell r="S498">
            <v>30</v>
          </cell>
          <cell r="T498">
            <v>0</v>
          </cell>
          <cell r="U498">
            <v>0</v>
          </cell>
          <cell r="V498">
            <v>30</v>
          </cell>
          <cell r="W498">
            <v>0</v>
          </cell>
          <cell r="X498">
            <v>0</v>
          </cell>
          <cell r="Y498">
            <v>30</v>
          </cell>
          <cell r="Z498">
            <v>0</v>
          </cell>
          <cell r="AA498">
            <v>0</v>
          </cell>
          <cell r="AB498">
            <v>0</v>
          </cell>
        </row>
        <row r="499">
          <cell r="F499">
            <v>0</v>
          </cell>
          <cell r="G499" t="str">
            <v xml:space="preserve">7901-1042      </v>
          </cell>
          <cell r="H499" t="str">
            <v xml:space="preserve">SEAL-MIX DOOR(1)              </v>
          </cell>
          <cell r="I499" t="str">
            <v xml:space="preserve">W10*t5*ℓ564                  </v>
          </cell>
          <cell r="J499" t="str">
            <v>6</v>
          </cell>
          <cell r="K499" t="str">
            <v>5</v>
          </cell>
          <cell r="L499" t="str">
            <v xml:space="preserve"> PCS </v>
          </cell>
          <cell r="M499">
            <v>2</v>
          </cell>
          <cell r="N499">
            <v>2</v>
          </cell>
          <cell r="O499" t="str">
            <v xml:space="preserve">J0170 </v>
          </cell>
          <cell r="P499" t="str">
            <v>WON</v>
          </cell>
          <cell r="Q499">
            <v>41</v>
          </cell>
          <cell r="R499">
            <v>45</v>
          </cell>
          <cell r="S499">
            <v>0</v>
          </cell>
          <cell r="T499">
            <v>82</v>
          </cell>
          <cell r="U499">
            <v>90</v>
          </cell>
          <cell r="V499">
            <v>0</v>
          </cell>
          <cell r="W499">
            <v>0</v>
          </cell>
          <cell r="X499">
            <v>0</v>
          </cell>
          <cell r="Y499">
            <v>90</v>
          </cell>
          <cell r="Z499">
            <v>0</v>
          </cell>
          <cell r="AA499">
            <v>0</v>
          </cell>
          <cell r="AB499">
            <v>0</v>
          </cell>
        </row>
        <row r="500">
          <cell r="F500">
            <v>0</v>
          </cell>
          <cell r="G500" t="str">
            <v xml:space="preserve">5752-0322      </v>
          </cell>
          <cell r="H500" t="str">
            <v xml:space="preserve">DOOR-MIX(1)                   </v>
          </cell>
          <cell r="I500" t="str">
            <v xml:space="preserve">                              </v>
          </cell>
          <cell r="J500" t="str">
            <v>6</v>
          </cell>
          <cell r="K500" t="str">
            <v>5</v>
          </cell>
          <cell r="L500" t="str">
            <v xml:space="preserve"> PCS </v>
          </cell>
          <cell r="M500">
            <v>1</v>
          </cell>
          <cell r="N500">
            <v>1</v>
          </cell>
          <cell r="O500" t="str">
            <v xml:space="preserve">D0850 </v>
          </cell>
          <cell r="P500" t="str">
            <v>WON</v>
          </cell>
          <cell r="Q500">
            <v>50</v>
          </cell>
          <cell r="R500">
            <v>400</v>
          </cell>
          <cell r="S500">
            <v>0</v>
          </cell>
          <cell r="T500">
            <v>50</v>
          </cell>
          <cell r="U500">
            <v>400</v>
          </cell>
          <cell r="V500">
            <v>0</v>
          </cell>
          <cell r="W500">
            <v>0</v>
          </cell>
          <cell r="X500">
            <v>0</v>
          </cell>
          <cell r="Y500">
            <v>400</v>
          </cell>
          <cell r="Z500">
            <v>0</v>
          </cell>
          <cell r="AA500">
            <v>0</v>
          </cell>
          <cell r="AB500">
            <v>0</v>
          </cell>
        </row>
        <row r="501">
          <cell r="F501">
            <v>0</v>
          </cell>
          <cell r="G501" t="str">
            <v xml:space="preserve">4201-0392      </v>
          </cell>
          <cell r="H501" t="str">
            <v xml:space="preserve">DOOR ASS'Y-MIX(2)             </v>
          </cell>
          <cell r="I501" t="str">
            <v xml:space="preserve">                              </v>
          </cell>
          <cell r="J501" t="str">
            <v>6</v>
          </cell>
          <cell r="K501" t="str">
            <v>5</v>
          </cell>
          <cell r="L501" t="str">
            <v xml:space="preserve"> PCS </v>
          </cell>
          <cell r="M501">
            <v>1</v>
          </cell>
          <cell r="N501">
            <v>1</v>
          </cell>
          <cell r="O501" t="str">
            <v xml:space="preserve">H0210 </v>
          </cell>
          <cell r="P501" t="str">
            <v>WON</v>
          </cell>
          <cell r="Q501">
            <v>0</v>
          </cell>
          <cell r="R501">
            <v>0</v>
          </cell>
          <cell r="S501">
            <v>25</v>
          </cell>
          <cell r="T501">
            <v>0</v>
          </cell>
          <cell r="U501">
            <v>0</v>
          </cell>
          <cell r="V501">
            <v>25</v>
          </cell>
          <cell r="W501">
            <v>0</v>
          </cell>
          <cell r="X501">
            <v>0</v>
          </cell>
          <cell r="Y501">
            <v>25</v>
          </cell>
          <cell r="Z501">
            <v>0</v>
          </cell>
          <cell r="AA501">
            <v>0</v>
          </cell>
          <cell r="AB501">
            <v>0</v>
          </cell>
        </row>
        <row r="502">
          <cell r="F502">
            <v>0</v>
          </cell>
          <cell r="G502" t="str">
            <v xml:space="preserve">5752-0391      </v>
          </cell>
          <cell r="H502" t="str">
            <v xml:space="preserve">DOOR-MIX(2)                   </v>
          </cell>
          <cell r="I502" t="str">
            <v xml:space="preserve">t2.0,NATURAL                  </v>
          </cell>
          <cell r="J502" t="str">
            <v>6</v>
          </cell>
          <cell r="K502" t="str">
            <v>5</v>
          </cell>
          <cell r="L502" t="str">
            <v xml:space="preserve"> PCS </v>
          </cell>
          <cell r="M502">
            <v>1</v>
          </cell>
          <cell r="N502">
            <v>1</v>
          </cell>
          <cell r="O502" t="str">
            <v xml:space="preserve">D0850 </v>
          </cell>
          <cell r="P502" t="str">
            <v>WON</v>
          </cell>
          <cell r="Q502">
            <v>50</v>
          </cell>
          <cell r="R502">
            <v>390</v>
          </cell>
          <cell r="S502">
            <v>0</v>
          </cell>
          <cell r="T502">
            <v>50</v>
          </cell>
          <cell r="U502">
            <v>390</v>
          </cell>
          <cell r="V502">
            <v>0</v>
          </cell>
          <cell r="W502">
            <v>0</v>
          </cell>
          <cell r="X502">
            <v>0</v>
          </cell>
          <cell r="Y502">
            <v>390</v>
          </cell>
          <cell r="Z502">
            <v>0</v>
          </cell>
          <cell r="AA502">
            <v>0</v>
          </cell>
          <cell r="AB502">
            <v>0</v>
          </cell>
        </row>
        <row r="503">
          <cell r="F503">
            <v>0</v>
          </cell>
          <cell r="G503" t="str">
            <v xml:space="preserve">7901-1051      </v>
          </cell>
          <cell r="H503" t="str">
            <v xml:space="preserve">SEAL(1)-MIX DOOR(2)           </v>
          </cell>
          <cell r="I503" t="str">
            <v xml:space="preserve">W10xT5xL236                   </v>
          </cell>
          <cell r="J503" t="str">
            <v>6</v>
          </cell>
          <cell r="K503" t="str">
            <v>5</v>
          </cell>
          <cell r="L503" t="str">
            <v xml:space="preserve"> PCS </v>
          </cell>
          <cell r="M503">
            <v>1</v>
          </cell>
          <cell r="N503">
            <v>1</v>
          </cell>
          <cell r="O503" t="str">
            <v xml:space="preserve">J0170 </v>
          </cell>
          <cell r="P503" t="str">
            <v>WON</v>
          </cell>
          <cell r="Q503">
            <v>21</v>
          </cell>
          <cell r="R503">
            <v>25</v>
          </cell>
          <cell r="S503">
            <v>0</v>
          </cell>
          <cell r="T503">
            <v>21</v>
          </cell>
          <cell r="U503">
            <v>25</v>
          </cell>
          <cell r="V503">
            <v>0</v>
          </cell>
          <cell r="W503">
            <v>0</v>
          </cell>
          <cell r="X503">
            <v>0</v>
          </cell>
          <cell r="Y503">
            <v>25</v>
          </cell>
          <cell r="Z503">
            <v>0</v>
          </cell>
          <cell r="AA503">
            <v>0</v>
          </cell>
          <cell r="AB503">
            <v>0</v>
          </cell>
        </row>
        <row r="504">
          <cell r="F504">
            <v>0</v>
          </cell>
          <cell r="G504" t="str">
            <v xml:space="preserve">7901-1191      </v>
          </cell>
          <cell r="H504" t="str">
            <v xml:space="preserve">SEAL(2)-MIX DOOR(2)           </v>
          </cell>
          <cell r="I504" t="str">
            <v xml:space="preserve">W10xt5xL227                   </v>
          </cell>
          <cell r="J504" t="str">
            <v>6</v>
          </cell>
          <cell r="K504" t="str">
            <v>5</v>
          </cell>
          <cell r="L504" t="str">
            <v xml:space="preserve"> PCS </v>
          </cell>
          <cell r="M504">
            <v>1</v>
          </cell>
          <cell r="N504">
            <v>1</v>
          </cell>
          <cell r="O504" t="str">
            <v xml:space="preserve">J0170 </v>
          </cell>
          <cell r="P504" t="str">
            <v>WON</v>
          </cell>
          <cell r="Q504">
            <v>20</v>
          </cell>
          <cell r="R504">
            <v>25</v>
          </cell>
          <cell r="S504">
            <v>0</v>
          </cell>
          <cell r="T504">
            <v>20</v>
          </cell>
          <cell r="U504">
            <v>25</v>
          </cell>
          <cell r="V504">
            <v>0</v>
          </cell>
          <cell r="W504">
            <v>0</v>
          </cell>
          <cell r="X504">
            <v>0</v>
          </cell>
          <cell r="Y504">
            <v>25</v>
          </cell>
          <cell r="Z504">
            <v>0</v>
          </cell>
          <cell r="AA504">
            <v>0</v>
          </cell>
          <cell r="AB504">
            <v>0</v>
          </cell>
        </row>
        <row r="505">
          <cell r="F505">
            <v>0</v>
          </cell>
          <cell r="G505" t="str">
            <v xml:space="preserve">4353-0091      </v>
          </cell>
          <cell r="H505" t="str">
            <v xml:space="preserve">H/CORE ASS'Y-W/PACKING        </v>
          </cell>
          <cell r="I505" t="str">
            <v xml:space="preserve">                              </v>
          </cell>
          <cell r="J505" t="str">
            <v>4</v>
          </cell>
          <cell r="K505" t="str">
            <v>4</v>
          </cell>
          <cell r="L505" t="str">
            <v xml:space="preserve"> PCS </v>
          </cell>
          <cell r="M505">
            <v>1</v>
          </cell>
          <cell r="N505">
            <v>1</v>
          </cell>
          <cell r="P505" t="str">
            <v xml:space="preserve">   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F506">
            <v>0</v>
          </cell>
          <cell r="G506" t="str">
            <v xml:space="preserve">6355-0041      </v>
          </cell>
          <cell r="H506" t="str">
            <v xml:space="preserve">HEATER CORE                   </v>
          </cell>
          <cell r="I506" t="str">
            <v xml:space="preserve">W193.5*H212*D35               </v>
          </cell>
          <cell r="J506" t="str">
            <v>4</v>
          </cell>
          <cell r="K506" t="str">
            <v>4</v>
          </cell>
          <cell r="L506" t="str">
            <v xml:space="preserve"> PCS </v>
          </cell>
          <cell r="M506">
            <v>1</v>
          </cell>
          <cell r="N506">
            <v>1</v>
          </cell>
          <cell r="O506" t="str">
            <v xml:space="preserve">111HS </v>
          </cell>
          <cell r="P506" t="str">
            <v xml:space="preserve">   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F507">
            <v>0</v>
          </cell>
          <cell r="G507" t="str">
            <v xml:space="preserve">7306-0020      </v>
          </cell>
          <cell r="H507" t="str">
            <v xml:space="preserve">PLATE-HEATER CORE             </v>
          </cell>
          <cell r="I507" t="str">
            <v xml:space="preserve">1.0t±0.05                    </v>
          </cell>
          <cell r="J507" t="str">
            <v>6</v>
          </cell>
          <cell r="K507" t="str">
            <v>5</v>
          </cell>
          <cell r="L507" t="str">
            <v xml:space="preserve"> PCS </v>
          </cell>
          <cell r="M507">
            <v>2</v>
          </cell>
          <cell r="N507">
            <v>2</v>
          </cell>
          <cell r="O507" t="str">
            <v xml:space="preserve">S0680 </v>
          </cell>
          <cell r="P507" t="str">
            <v>WON</v>
          </cell>
          <cell r="Q507">
            <v>35</v>
          </cell>
          <cell r="R507">
            <v>40</v>
          </cell>
          <cell r="S507">
            <v>0</v>
          </cell>
          <cell r="T507">
            <v>70</v>
          </cell>
          <cell r="U507">
            <v>80</v>
          </cell>
          <cell r="V507">
            <v>0</v>
          </cell>
          <cell r="W507">
            <v>0</v>
          </cell>
          <cell r="X507">
            <v>0</v>
          </cell>
          <cell r="Y507">
            <v>80</v>
          </cell>
          <cell r="Z507">
            <v>0</v>
          </cell>
          <cell r="AA507">
            <v>0</v>
          </cell>
          <cell r="AB507">
            <v>0</v>
          </cell>
        </row>
        <row r="508">
          <cell r="F508">
            <v>0</v>
          </cell>
          <cell r="G508" t="str">
            <v xml:space="preserve">4310-2321      </v>
          </cell>
          <cell r="H508" t="str">
            <v xml:space="preserve">MATERIAL OF HEATER PLATE      </v>
          </cell>
          <cell r="I508" t="str">
            <v xml:space="preserve">1.0*232*C                     </v>
          </cell>
          <cell r="J508" t="str">
            <v>3</v>
          </cell>
          <cell r="K508" t="str">
            <v>6</v>
          </cell>
          <cell r="L508" t="str">
            <v xml:space="preserve"> Kg  </v>
          </cell>
          <cell r="M508">
            <v>3.8199999999999998E-2</v>
          </cell>
          <cell r="N508">
            <v>7.6399999999999996E-2</v>
          </cell>
          <cell r="O508" t="str">
            <v xml:space="preserve">O0120 </v>
          </cell>
          <cell r="P508" t="str">
            <v>JPY</v>
          </cell>
          <cell r="Q508">
            <v>0</v>
          </cell>
          <cell r="R508">
            <v>0</v>
          </cell>
          <cell r="S508">
            <v>508</v>
          </cell>
          <cell r="T508">
            <v>0</v>
          </cell>
          <cell r="U508">
            <v>0</v>
          </cell>
          <cell r="V508">
            <v>434.68543999999997</v>
          </cell>
          <cell r="W508">
            <v>434.68543999999997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F509">
            <v>0</v>
          </cell>
          <cell r="G509" t="str">
            <v xml:space="preserve">8255-0230      </v>
          </cell>
          <cell r="H509" t="str">
            <v xml:space="preserve">TUBE-HTR CORE                 </v>
          </cell>
          <cell r="I509" t="str">
            <v xml:space="preserve">t0.32                         </v>
          </cell>
          <cell r="J509" t="str">
            <v>4</v>
          </cell>
          <cell r="K509" t="str">
            <v>4</v>
          </cell>
          <cell r="L509" t="str">
            <v xml:space="preserve"> PCS </v>
          </cell>
          <cell r="M509">
            <v>22</v>
          </cell>
          <cell r="N509">
            <v>22</v>
          </cell>
          <cell r="P509" t="str">
            <v xml:space="preserve">   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F510">
            <v>0</v>
          </cell>
          <cell r="G510" t="str">
            <v xml:space="preserve">4370-321D      </v>
          </cell>
          <cell r="H510" t="str">
            <v xml:space="preserve">MATERIAL OF HEATER TUBE       </v>
          </cell>
          <cell r="I510" t="str">
            <v xml:space="preserve">0.32*70*C                     </v>
          </cell>
          <cell r="J510" t="str">
            <v>3</v>
          </cell>
          <cell r="K510" t="str">
            <v>6</v>
          </cell>
          <cell r="L510" t="str">
            <v xml:space="preserve"> Kg  </v>
          </cell>
          <cell r="M510">
            <v>1.26E-2</v>
          </cell>
          <cell r="N510">
            <v>0.2772</v>
          </cell>
          <cell r="O510" t="str">
            <v xml:space="preserve">O0120 </v>
          </cell>
          <cell r="P510" t="str">
            <v>JPY</v>
          </cell>
          <cell r="Q510">
            <v>0</v>
          </cell>
          <cell r="R510">
            <v>0</v>
          </cell>
          <cell r="S510">
            <v>488</v>
          </cell>
          <cell r="T510">
            <v>0</v>
          </cell>
          <cell r="U510">
            <v>0</v>
          </cell>
          <cell r="V510">
            <v>1515.0643199999997</v>
          </cell>
          <cell r="W510">
            <v>1515.0643199999997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F511">
            <v>0</v>
          </cell>
          <cell r="G511" t="str">
            <v xml:space="preserve">LN29-9950      </v>
          </cell>
          <cell r="H511" t="str">
            <v xml:space="preserve">LIQ N2 GAS                    </v>
          </cell>
          <cell r="I511" t="str">
            <v xml:space="preserve">                              </v>
          </cell>
          <cell r="J511" t="str">
            <v>1</v>
          </cell>
          <cell r="K511" t="str">
            <v>7</v>
          </cell>
          <cell r="L511" t="str">
            <v xml:space="preserve"> L   </v>
          </cell>
          <cell r="M511">
            <v>2</v>
          </cell>
          <cell r="N511">
            <v>2</v>
          </cell>
          <cell r="O511" t="str">
            <v xml:space="preserve">H0130 </v>
          </cell>
          <cell r="P511" t="str">
            <v>WON</v>
          </cell>
          <cell r="Q511">
            <v>0</v>
          </cell>
          <cell r="R511">
            <v>0</v>
          </cell>
          <cell r="S511">
            <v>160</v>
          </cell>
          <cell r="T511">
            <v>0</v>
          </cell>
          <cell r="U511">
            <v>0</v>
          </cell>
          <cell r="V511">
            <v>320</v>
          </cell>
          <cell r="W511">
            <v>0</v>
          </cell>
          <cell r="X511">
            <v>0</v>
          </cell>
          <cell r="Y511">
            <v>320</v>
          </cell>
          <cell r="Z511">
            <v>0</v>
          </cell>
          <cell r="AA511">
            <v>0</v>
          </cell>
          <cell r="AB511">
            <v>0</v>
          </cell>
        </row>
        <row r="512">
          <cell r="F512">
            <v>0</v>
          </cell>
          <cell r="G512" t="str">
            <v xml:space="preserve">MC61-1001      </v>
          </cell>
          <cell r="H512" t="str">
            <v xml:space="preserve">메타크린                      </v>
          </cell>
          <cell r="I512" t="str">
            <v xml:space="preserve">                              </v>
          </cell>
          <cell r="J512" t="str">
            <v>1</v>
          </cell>
          <cell r="K512" t="str">
            <v>7</v>
          </cell>
          <cell r="L512" t="str">
            <v xml:space="preserve"> Kg  </v>
          </cell>
          <cell r="M512">
            <v>0.2</v>
          </cell>
          <cell r="N512">
            <v>0.2</v>
          </cell>
          <cell r="O512" t="str">
            <v xml:space="preserve">C0310 </v>
          </cell>
          <cell r="P512" t="str">
            <v>WON</v>
          </cell>
          <cell r="Q512">
            <v>0</v>
          </cell>
          <cell r="R512">
            <v>0</v>
          </cell>
          <cell r="S512">
            <v>1330</v>
          </cell>
          <cell r="T512">
            <v>0</v>
          </cell>
          <cell r="U512">
            <v>0</v>
          </cell>
          <cell r="V512">
            <v>266</v>
          </cell>
          <cell r="W512">
            <v>0</v>
          </cell>
          <cell r="X512">
            <v>0</v>
          </cell>
          <cell r="Y512">
            <v>266</v>
          </cell>
          <cell r="Z512">
            <v>0</v>
          </cell>
          <cell r="AA512">
            <v>0</v>
          </cell>
          <cell r="AB512">
            <v>0</v>
          </cell>
        </row>
        <row r="513">
          <cell r="F513">
            <v>0</v>
          </cell>
          <cell r="G513" t="str">
            <v xml:space="preserve">NBFX-0001      </v>
          </cell>
          <cell r="H513" t="str">
            <v xml:space="preserve">NOCOLOK BRAZ'G FLUX           </v>
          </cell>
          <cell r="I513" t="str">
            <v xml:space="preserve">NO100                         </v>
          </cell>
          <cell r="J513" t="str">
            <v>1</v>
          </cell>
          <cell r="K513" t="str">
            <v>7</v>
          </cell>
          <cell r="L513" t="str">
            <v xml:space="preserve"> Kg  </v>
          </cell>
          <cell r="M513">
            <v>0.03</v>
          </cell>
          <cell r="N513">
            <v>0.03</v>
          </cell>
          <cell r="O513" t="str">
            <v xml:space="preserve">K0260 </v>
          </cell>
          <cell r="P513" t="str">
            <v>WON</v>
          </cell>
          <cell r="Q513">
            <v>0</v>
          </cell>
          <cell r="R513">
            <v>0</v>
          </cell>
          <cell r="S513">
            <v>6000</v>
          </cell>
          <cell r="T513">
            <v>0</v>
          </cell>
          <cell r="U513">
            <v>0</v>
          </cell>
          <cell r="V513">
            <v>180</v>
          </cell>
          <cell r="W513">
            <v>0</v>
          </cell>
          <cell r="X513">
            <v>0</v>
          </cell>
          <cell r="Y513">
            <v>180</v>
          </cell>
          <cell r="Z513">
            <v>0</v>
          </cell>
          <cell r="AA513">
            <v>0</v>
          </cell>
          <cell r="AB513">
            <v>0</v>
          </cell>
        </row>
        <row r="514">
          <cell r="F514">
            <v>0</v>
          </cell>
          <cell r="G514" t="str">
            <v xml:space="preserve">NEWP-0001      </v>
          </cell>
          <cell r="H514" t="str">
            <v xml:space="preserve">Dn.NEW PUNCH OIL              </v>
          </cell>
          <cell r="I514" t="str">
            <v xml:space="preserve">200L                          </v>
          </cell>
          <cell r="J514" t="str">
            <v>1</v>
          </cell>
          <cell r="K514" t="str">
            <v>7</v>
          </cell>
          <cell r="L514" t="str">
            <v xml:space="preserve"> L   </v>
          </cell>
          <cell r="M514">
            <v>0.02</v>
          </cell>
          <cell r="N514">
            <v>0.02</v>
          </cell>
          <cell r="O514" t="str">
            <v xml:space="preserve">S2000 </v>
          </cell>
          <cell r="P514" t="str">
            <v>WON</v>
          </cell>
          <cell r="Q514">
            <v>0</v>
          </cell>
          <cell r="R514">
            <v>0</v>
          </cell>
          <cell r="S514">
            <v>1820</v>
          </cell>
          <cell r="T514">
            <v>0</v>
          </cell>
          <cell r="U514">
            <v>0</v>
          </cell>
          <cell r="V514">
            <v>36.4</v>
          </cell>
          <cell r="W514">
            <v>0</v>
          </cell>
          <cell r="X514">
            <v>0</v>
          </cell>
          <cell r="Y514">
            <v>36.4</v>
          </cell>
          <cell r="Z514">
            <v>0</v>
          </cell>
          <cell r="AA514">
            <v>0</v>
          </cell>
          <cell r="AB514">
            <v>0</v>
          </cell>
        </row>
        <row r="515">
          <cell r="F515">
            <v>0</v>
          </cell>
          <cell r="G515" t="str">
            <v xml:space="preserve">4801-0010      </v>
          </cell>
          <cell r="H515" t="str">
            <v xml:space="preserve">TANK ASS'Y-UPPER              </v>
          </cell>
          <cell r="I515" t="str">
            <v xml:space="preserve">                              </v>
          </cell>
          <cell r="J515" t="str">
            <v>4</v>
          </cell>
          <cell r="K515" t="str">
            <v>4</v>
          </cell>
          <cell r="L515" t="str">
            <v xml:space="preserve"> PCS </v>
          </cell>
          <cell r="M515">
            <v>1</v>
          </cell>
          <cell r="N515">
            <v>1</v>
          </cell>
          <cell r="P515" t="str">
            <v xml:space="preserve">   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F516">
            <v>0</v>
          </cell>
          <cell r="G516" t="str">
            <v xml:space="preserve">5751-0010      </v>
          </cell>
          <cell r="H516" t="str">
            <v xml:space="preserve">DIVIDE-PLATE                  </v>
          </cell>
          <cell r="I516" t="str">
            <v xml:space="preserve">2.0t                          </v>
          </cell>
          <cell r="J516" t="str">
            <v>6</v>
          </cell>
          <cell r="K516" t="str">
            <v>5</v>
          </cell>
          <cell r="L516" t="str">
            <v xml:space="preserve"> PCS </v>
          </cell>
          <cell r="M516">
            <v>1</v>
          </cell>
          <cell r="N516">
            <v>1</v>
          </cell>
          <cell r="O516" t="str">
            <v xml:space="preserve">S0680 </v>
          </cell>
          <cell r="P516" t="str">
            <v>WON</v>
          </cell>
          <cell r="Q516">
            <v>5</v>
          </cell>
          <cell r="R516">
            <v>5</v>
          </cell>
          <cell r="S516">
            <v>0</v>
          </cell>
          <cell r="T516">
            <v>5</v>
          </cell>
          <cell r="U516">
            <v>5</v>
          </cell>
          <cell r="V516">
            <v>0</v>
          </cell>
          <cell r="W516">
            <v>0</v>
          </cell>
          <cell r="X516">
            <v>0</v>
          </cell>
          <cell r="Y516">
            <v>5</v>
          </cell>
          <cell r="Z516">
            <v>0</v>
          </cell>
          <cell r="AA516">
            <v>0</v>
          </cell>
          <cell r="AB516">
            <v>0</v>
          </cell>
        </row>
        <row r="517">
          <cell r="F517">
            <v>0</v>
          </cell>
          <cell r="G517" t="str">
            <v xml:space="preserve">4320-211D      </v>
          </cell>
          <cell r="H517" t="str">
            <v xml:space="preserve">MATERIAL OF HEATER DIVIDE     </v>
          </cell>
          <cell r="I517" t="str">
            <v xml:space="preserve">2.0*21*C                      </v>
          </cell>
          <cell r="J517" t="str">
            <v>3</v>
          </cell>
          <cell r="K517" t="str">
            <v>6</v>
          </cell>
          <cell r="L517" t="str">
            <v xml:space="preserve"> Kg  </v>
          </cell>
          <cell r="M517">
            <v>4.0000000000000001E-3</v>
          </cell>
          <cell r="N517">
            <v>4.0000000000000001E-3</v>
          </cell>
          <cell r="O517" t="str">
            <v xml:space="preserve">O0120 </v>
          </cell>
          <cell r="P517" t="str">
            <v>JPY</v>
          </cell>
          <cell r="Q517">
            <v>0</v>
          </cell>
          <cell r="R517">
            <v>0</v>
          </cell>
          <cell r="S517">
            <v>576</v>
          </cell>
          <cell r="T517">
            <v>0</v>
          </cell>
          <cell r="U517">
            <v>0</v>
          </cell>
          <cell r="V517">
            <v>25.8048</v>
          </cell>
          <cell r="W517">
            <v>25.8048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F518">
            <v>0</v>
          </cell>
          <cell r="G518" t="str">
            <v xml:space="preserve">6054-0010      </v>
          </cell>
          <cell r="H518" t="str">
            <v xml:space="preserve">FLANGE-TANK                   </v>
          </cell>
          <cell r="I518" t="str">
            <v xml:space="preserve">3.0t                          </v>
          </cell>
          <cell r="J518" t="str">
            <v>6</v>
          </cell>
          <cell r="K518" t="str">
            <v>5</v>
          </cell>
          <cell r="L518" t="str">
            <v xml:space="preserve"> PCS </v>
          </cell>
          <cell r="M518">
            <v>2</v>
          </cell>
          <cell r="N518">
            <v>2</v>
          </cell>
          <cell r="O518" t="str">
            <v xml:space="preserve">S0680 </v>
          </cell>
          <cell r="P518" t="str">
            <v>WON</v>
          </cell>
          <cell r="Q518">
            <v>40</v>
          </cell>
          <cell r="R518">
            <v>70</v>
          </cell>
          <cell r="S518">
            <v>0</v>
          </cell>
          <cell r="T518">
            <v>80</v>
          </cell>
          <cell r="U518">
            <v>140</v>
          </cell>
          <cell r="V518">
            <v>0</v>
          </cell>
          <cell r="W518">
            <v>0</v>
          </cell>
          <cell r="X518">
            <v>0</v>
          </cell>
          <cell r="Y518">
            <v>140</v>
          </cell>
          <cell r="Z518">
            <v>0</v>
          </cell>
          <cell r="AA518">
            <v>0</v>
          </cell>
          <cell r="AB518">
            <v>0</v>
          </cell>
        </row>
        <row r="519">
          <cell r="F519">
            <v>0</v>
          </cell>
          <cell r="G519" t="str">
            <v xml:space="preserve">HJFG-0002      </v>
          </cell>
          <cell r="H519" t="str">
            <v xml:space="preserve">MATERIAL OF FLANGE            </v>
          </cell>
          <cell r="I519" t="str">
            <v xml:space="preserve">3.0*37*C                      </v>
          </cell>
          <cell r="J519" t="str">
            <v>3</v>
          </cell>
          <cell r="K519" t="str">
            <v>6</v>
          </cell>
          <cell r="L519" t="str">
            <v xml:space="preserve"> Kg  </v>
          </cell>
          <cell r="M519">
            <v>1.0999999999999999E-2</v>
          </cell>
          <cell r="N519">
            <v>2.1999999999999999E-2</v>
          </cell>
          <cell r="O519" t="str">
            <v xml:space="preserve">O0120 </v>
          </cell>
          <cell r="P519" t="str">
            <v>JPY</v>
          </cell>
          <cell r="Q519">
            <v>0</v>
          </cell>
          <cell r="R519">
            <v>0</v>
          </cell>
          <cell r="S519">
            <v>708</v>
          </cell>
          <cell r="T519">
            <v>0</v>
          </cell>
          <cell r="U519">
            <v>0</v>
          </cell>
          <cell r="V519">
            <v>174.45119999999997</v>
          </cell>
          <cell r="W519">
            <v>174.45119999999997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F520">
            <v>0</v>
          </cell>
          <cell r="G520" t="str">
            <v xml:space="preserve">5251-0010      </v>
          </cell>
          <cell r="H520" t="str">
            <v xml:space="preserve">TANK-UPPER                    </v>
          </cell>
          <cell r="I520" t="str">
            <v xml:space="preserve">1.0t±0.05                    </v>
          </cell>
          <cell r="J520" t="str">
            <v>6</v>
          </cell>
          <cell r="K520" t="str">
            <v>5</v>
          </cell>
          <cell r="L520" t="str">
            <v xml:space="preserve"> PCS </v>
          </cell>
          <cell r="M520">
            <v>1</v>
          </cell>
          <cell r="N520">
            <v>1</v>
          </cell>
          <cell r="O520" t="str">
            <v xml:space="preserve">S0680 </v>
          </cell>
          <cell r="P520" t="str">
            <v>WON</v>
          </cell>
          <cell r="Q520">
            <v>35</v>
          </cell>
          <cell r="R520">
            <v>45</v>
          </cell>
          <cell r="S520">
            <v>0</v>
          </cell>
          <cell r="T520">
            <v>35</v>
          </cell>
          <cell r="U520">
            <v>45</v>
          </cell>
          <cell r="V520">
            <v>0</v>
          </cell>
          <cell r="W520">
            <v>0</v>
          </cell>
          <cell r="X520">
            <v>0</v>
          </cell>
          <cell r="Y520">
            <v>45</v>
          </cell>
          <cell r="Z520">
            <v>0</v>
          </cell>
          <cell r="AA520">
            <v>0</v>
          </cell>
          <cell r="AB520">
            <v>0</v>
          </cell>
        </row>
        <row r="521">
          <cell r="F521">
            <v>0</v>
          </cell>
          <cell r="G521" t="str">
            <v xml:space="preserve">4310-2421      </v>
          </cell>
          <cell r="H521" t="str">
            <v xml:space="preserve">MATERIAL OF HEATER TANK       </v>
          </cell>
          <cell r="I521" t="str">
            <v xml:space="preserve">1.0*242*C                     </v>
          </cell>
          <cell r="J521" t="str">
            <v>3</v>
          </cell>
          <cell r="K521" t="str">
            <v>6</v>
          </cell>
          <cell r="L521" t="str">
            <v xml:space="preserve"> Kg  </v>
          </cell>
          <cell r="M521">
            <v>4.4999999999999998E-2</v>
          </cell>
          <cell r="N521">
            <v>4.4999999999999998E-2</v>
          </cell>
          <cell r="O521" t="str">
            <v xml:space="preserve">O0120 </v>
          </cell>
          <cell r="P521" t="str">
            <v>JPY</v>
          </cell>
          <cell r="Q521">
            <v>0</v>
          </cell>
          <cell r="R521">
            <v>0</v>
          </cell>
          <cell r="S521">
            <v>508</v>
          </cell>
          <cell r="T521">
            <v>0</v>
          </cell>
          <cell r="U521">
            <v>0</v>
          </cell>
          <cell r="V521">
            <v>256.03199999999998</v>
          </cell>
          <cell r="W521">
            <v>256.03199999999998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F522">
            <v>0</v>
          </cell>
          <cell r="G522" t="str">
            <v xml:space="preserve">5251-0020      </v>
          </cell>
          <cell r="H522" t="str">
            <v xml:space="preserve">TANK-LOWER                    </v>
          </cell>
          <cell r="I522" t="str">
            <v xml:space="preserve">1.0t±0.05                    </v>
          </cell>
          <cell r="J522" t="str">
            <v>6</v>
          </cell>
          <cell r="K522" t="str">
            <v>5</v>
          </cell>
          <cell r="L522" t="str">
            <v xml:space="preserve"> PCS </v>
          </cell>
          <cell r="M522">
            <v>1</v>
          </cell>
          <cell r="N522">
            <v>1</v>
          </cell>
          <cell r="O522" t="str">
            <v xml:space="preserve">S0680 </v>
          </cell>
          <cell r="P522" t="str">
            <v>WON</v>
          </cell>
          <cell r="Q522">
            <v>35</v>
          </cell>
          <cell r="R522">
            <v>45</v>
          </cell>
          <cell r="S522">
            <v>0</v>
          </cell>
          <cell r="T522">
            <v>35</v>
          </cell>
          <cell r="U522">
            <v>45</v>
          </cell>
          <cell r="V522">
            <v>0</v>
          </cell>
          <cell r="W522">
            <v>0</v>
          </cell>
          <cell r="X522">
            <v>0</v>
          </cell>
          <cell r="Y522">
            <v>45</v>
          </cell>
          <cell r="Z522">
            <v>0</v>
          </cell>
          <cell r="AA522">
            <v>0</v>
          </cell>
          <cell r="AB522">
            <v>0</v>
          </cell>
        </row>
        <row r="523">
          <cell r="F523">
            <v>0</v>
          </cell>
          <cell r="G523" t="str">
            <v xml:space="preserve">4310-2421      </v>
          </cell>
          <cell r="H523" t="str">
            <v xml:space="preserve">MATERIAL OF HEATER TANK       </v>
          </cell>
          <cell r="I523" t="str">
            <v xml:space="preserve">1.0*242*C                     </v>
          </cell>
          <cell r="J523" t="str">
            <v>3</v>
          </cell>
          <cell r="K523" t="str">
            <v>6</v>
          </cell>
          <cell r="L523" t="str">
            <v xml:space="preserve"> Kg  </v>
          </cell>
          <cell r="M523">
            <v>4.4999999999999998E-2</v>
          </cell>
          <cell r="N523">
            <v>4.4999999999999998E-2</v>
          </cell>
          <cell r="O523" t="str">
            <v xml:space="preserve">O0120 </v>
          </cell>
          <cell r="P523" t="str">
            <v>JPY</v>
          </cell>
          <cell r="Q523">
            <v>0</v>
          </cell>
          <cell r="R523">
            <v>0</v>
          </cell>
          <cell r="S523">
            <v>508</v>
          </cell>
          <cell r="T523">
            <v>0</v>
          </cell>
          <cell r="U523">
            <v>0</v>
          </cell>
          <cell r="V523">
            <v>256.03199999999998</v>
          </cell>
          <cell r="W523">
            <v>256.03199999999998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F524">
            <v>0</v>
          </cell>
          <cell r="G524" t="str">
            <v xml:space="preserve">6052-0290      </v>
          </cell>
          <cell r="H524" t="str">
            <v xml:space="preserve">FIN-H/CORE                    </v>
          </cell>
          <cell r="I524" t="str">
            <v xml:space="preserve">t0.11                         </v>
          </cell>
          <cell r="J524" t="str">
            <v>4</v>
          </cell>
          <cell r="K524" t="str">
            <v>4</v>
          </cell>
          <cell r="L524" t="str">
            <v xml:space="preserve"> PCS </v>
          </cell>
          <cell r="M524">
            <v>23</v>
          </cell>
          <cell r="N524">
            <v>23</v>
          </cell>
          <cell r="P524" t="str">
            <v xml:space="preserve">   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F525">
            <v>0</v>
          </cell>
          <cell r="G525" t="str">
            <v xml:space="preserve">4311-0351D     </v>
          </cell>
          <cell r="H525" t="str">
            <v xml:space="preserve">MATERIAL OF H/CORE FIN        </v>
          </cell>
          <cell r="I525" t="str">
            <v xml:space="preserve">0.11*35*C                     </v>
          </cell>
          <cell r="J525" t="str">
            <v>1</v>
          </cell>
          <cell r="K525" t="str">
            <v>6</v>
          </cell>
          <cell r="L525" t="str">
            <v xml:space="preserve"> Kg  </v>
          </cell>
          <cell r="M525">
            <v>1.5699999999999999E-2</v>
          </cell>
          <cell r="N525">
            <v>0.36109999999999998</v>
          </cell>
          <cell r="O525" t="str">
            <v xml:space="preserve">S0340 </v>
          </cell>
          <cell r="P525" t="str">
            <v>WON</v>
          </cell>
          <cell r="Q525">
            <v>0</v>
          </cell>
          <cell r="R525">
            <v>0</v>
          </cell>
          <cell r="S525">
            <v>5350</v>
          </cell>
          <cell r="T525">
            <v>0</v>
          </cell>
          <cell r="U525">
            <v>0</v>
          </cell>
          <cell r="V525">
            <v>1931.885</v>
          </cell>
          <cell r="W525">
            <v>0</v>
          </cell>
          <cell r="X525">
            <v>0</v>
          </cell>
          <cell r="Y525">
            <v>1931.885</v>
          </cell>
          <cell r="Z525">
            <v>0</v>
          </cell>
          <cell r="AA525">
            <v>0</v>
          </cell>
          <cell r="AB525">
            <v>0</v>
          </cell>
        </row>
        <row r="526">
          <cell r="F526">
            <v>0</v>
          </cell>
          <cell r="G526" t="str">
            <v xml:space="preserve">NP40-1261      </v>
          </cell>
          <cell r="H526" t="str">
            <v xml:space="preserve">SURFACTANTS                   </v>
          </cell>
          <cell r="I526" t="str">
            <v xml:space="preserve">                              </v>
          </cell>
          <cell r="J526" t="str">
            <v>1</v>
          </cell>
          <cell r="K526" t="str">
            <v>7</v>
          </cell>
          <cell r="L526" t="str">
            <v xml:space="preserve"> L   </v>
          </cell>
          <cell r="M526">
            <v>0.01</v>
          </cell>
          <cell r="N526">
            <v>0.01</v>
          </cell>
          <cell r="O526" t="str">
            <v xml:space="preserve">P0100 </v>
          </cell>
          <cell r="P526" t="str">
            <v>WON</v>
          </cell>
          <cell r="Q526">
            <v>0</v>
          </cell>
          <cell r="R526">
            <v>0</v>
          </cell>
          <cell r="S526">
            <v>2000</v>
          </cell>
          <cell r="T526">
            <v>0</v>
          </cell>
          <cell r="U526">
            <v>0</v>
          </cell>
          <cell r="V526">
            <v>20</v>
          </cell>
          <cell r="W526">
            <v>0</v>
          </cell>
          <cell r="X526">
            <v>0</v>
          </cell>
          <cell r="Y526">
            <v>20</v>
          </cell>
          <cell r="Z526">
            <v>0</v>
          </cell>
          <cell r="AA526">
            <v>0</v>
          </cell>
          <cell r="AB526">
            <v>0</v>
          </cell>
        </row>
        <row r="527">
          <cell r="F527">
            <v>0</v>
          </cell>
          <cell r="G527" t="str">
            <v xml:space="preserve">7301-0351      </v>
          </cell>
          <cell r="H527" t="str">
            <v xml:space="preserve">PACKING-CORE                  </v>
          </cell>
          <cell r="I527" t="str">
            <v xml:space="preserve">10W*5t*180L                   </v>
          </cell>
          <cell r="J527" t="str">
            <v>6</v>
          </cell>
          <cell r="K527" t="str">
            <v>5</v>
          </cell>
          <cell r="L527" t="str">
            <v xml:space="preserve"> PCS </v>
          </cell>
          <cell r="M527">
            <v>2</v>
          </cell>
          <cell r="N527">
            <v>2</v>
          </cell>
          <cell r="O527" t="str">
            <v xml:space="preserve">J0170 </v>
          </cell>
          <cell r="P527" t="str">
            <v>WON</v>
          </cell>
          <cell r="Q527">
            <v>19</v>
          </cell>
          <cell r="R527">
            <v>21</v>
          </cell>
          <cell r="S527">
            <v>0</v>
          </cell>
          <cell r="T527">
            <v>38</v>
          </cell>
          <cell r="U527">
            <v>42</v>
          </cell>
          <cell r="V527">
            <v>0</v>
          </cell>
          <cell r="W527">
            <v>0</v>
          </cell>
          <cell r="X527">
            <v>0</v>
          </cell>
          <cell r="Y527">
            <v>42</v>
          </cell>
          <cell r="Z527">
            <v>0</v>
          </cell>
          <cell r="AA527">
            <v>0</v>
          </cell>
          <cell r="AB527">
            <v>0</v>
          </cell>
        </row>
        <row r="528">
          <cell r="F528">
            <v>0</v>
          </cell>
          <cell r="G528" t="str">
            <v xml:space="preserve">7301-0570      </v>
          </cell>
          <cell r="H528" t="str">
            <v xml:space="preserve">PACKING-H/CORE                </v>
          </cell>
          <cell r="I528" t="str">
            <v xml:space="preserve">                              </v>
          </cell>
          <cell r="J528" t="str">
            <v>6</v>
          </cell>
          <cell r="K528" t="str">
            <v>5</v>
          </cell>
          <cell r="L528" t="str">
            <v xml:space="preserve"> PCS </v>
          </cell>
          <cell r="M528">
            <v>2</v>
          </cell>
          <cell r="N528">
            <v>2</v>
          </cell>
          <cell r="O528" t="str">
            <v xml:space="preserve">D0910 </v>
          </cell>
          <cell r="P528" t="str">
            <v>WON</v>
          </cell>
          <cell r="Q528">
            <v>5</v>
          </cell>
          <cell r="R528">
            <v>24</v>
          </cell>
          <cell r="S528">
            <v>0</v>
          </cell>
          <cell r="T528">
            <v>10</v>
          </cell>
          <cell r="U528">
            <v>48</v>
          </cell>
          <cell r="V528">
            <v>0</v>
          </cell>
          <cell r="W528">
            <v>0</v>
          </cell>
          <cell r="X528">
            <v>0</v>
          </cell>
          <cell r="Y528">
            <v>48</v>
          </cell>
          <cell r="Z528">
            <v>0</v>
          </cell>
          <cell r="AA528">
            <v>0</v>
          </cell>
          <cell r="AB528">
            <v>0</v>
          </cell>
        </row>
        <row r="529">
          <cell r="F529">
            <v>0</v>
          </cell>
          <cell r="G529" t="str">
            <v xml:space="preserve">7305-2231      </v>
          </cell>
          <cell r="H529" t="str">
            <v xml:space="preserve">PIPE-HTR CORE                 </v>
          </cell>
          <cell r="I529" t="str">
            <v xml:space="preserve">ø2.9,NATURAL                 </v>
          </cell>
          <cell r="J529" t="str">
            <v>6</v>
          </cell>
          <cell r="K529" t="str">
            <v>5</v>
          </cell>
          <cell r="L529" t="str">
            <v xml:space="preserve"> PCS </v>
          </cell>
          <cell r="M529">
            <v>2</v>
          </cell>
          <cell r="N529">
            <v>2</v>
          </cell>
          <cell r="O529" t="str">
            <v xml:space="preserve">D0850 </v>
          </cell>
          <cell r="P529" t="str">
            <v>WON</v>
          </cell>
          <cell r="Q529">
            <v>210</v>
          </cell>
          <cell r="R529">
            <v>220</v>
          </cell>
          <cell r="S529">
            <v>0</v>
          </cell>
          <cell r="T529">
            <v>420</v>
          </cell>
          <cell r="U529">
            <v>440</v>
          </cell>
          <cell r="V529">
            <v>0</v>
          </cell>
          <cell r="W529">
            <v>0</v>
          </cell>
          <cell r="X529">
            <v>0</v>
          </cell>
          <cell r="Y529">
            <v>440</v>
          </cell>
          <cell r="Z529">
            <v>0</v>
          </cell>
          <cell r="AA529">
            <v>0</v>
          </cell>
          <cell r="AB529">
            <v>0</v>
          </cell>
        </row>
        <row r="530">
          <cell r="F530">
            <v>0</v>
          </cell>
          <cell r="G530" t="str">
            <v xml:space="preserve">7901-2150      </v>
          </cell>
          <cell r="H530" t="str">
            <v xml:space="preserve">SEAL-TANK HTR CORE            </v>
          </cell>
          <cell r="I530" t="str">
            <v xml:space="preserve">w15*t10*L465                  </v>
          </cell>
          <cell r="J530" t="str">
            <v>6</v>
          </cell>
          <cell r="K530" t="str">
            <v>5</v>
          </cell>
          <cell r="L530" t="str">
            <v xml:space="preserve"> PCS </v>
          </cell>
          <cell r="M530">
            <v>2</v>
          </cell>
          <cell r="N530">
            <v>2</v>
          </cell>
          <cell r="O530" t="str">
            <v xml:space="preserve">J0170 </v>
          </cell>
          <cell r="P530" t="str">
            <v>WON</v>
          </cell>
          <cell r="Q530">
            <v>82</v>
          </cell>
          <cell r="R530">
            <v>95</v>
          </cell>
          <cell r="S530">
            <v>0</v>
          </cell>
          <cell r="T530">
            <v>164</v>
          </cell>
          <cell r="U530">
            <v>190</v>
          </cell>
          <cell r="V530">
            <v>0</v>
          </cell>
          <cell r="W530">
            <v>0</v>
          </cell>
          <cell r="X530">
            <v>0</v>
          </cell>
          <cell r="Y530">
            <v>190</v>
          </cell>
          <cell r="Z530">
            <v>0</v>
          </cell>
          <cell r="AA530">
            <v>0</v>
          </cell>
          <cell r="AB530">
            <v>0</v>
          </cell>
        </row>
        <row r="531">
          <cell r="F531">
            <v>0</v>
          </cell>
          <cell r="G531" t="str">
            <v xml:space="preserve">7917-0010      </v>
          </cell>
          <cell r="H531" t="str">
            <v xml:space="preserve">SCREW-W/WASHER                </v>
          </cell>
          <cell r="I531" t="str">
            <v xml:space="preserve">M4*P0.7                       </v>
          </cell>
          <cell r="J531" t="str">
            <v>1</v>
          </cell>
          <cell r="K531" t="str">
            <v>5</v>
          </cell>
          <cell r="L531" t="str">
            <v xml:space="preserve"> PCS </v>
          </cell>
          <cell r="M531">
            <v>8</v>
          </cell>
          <cell r="N531">
            <v>8</v>
          </cell>
          <cell r="O531" t="str">
            <v xml:space="preserve">S1730 </v>
          </cell>
          <cell r="P531" t="str">
            <v>WON</v>
          </cell>
          <cell r="Q531">
            <v>0</v>
          </cell>
          <cell r="R531">
            <v>0</v>
          </cell>
          <cell r="S531">
            <v>35</v>
          </cell>
          <cell r="T531">
            <v>0</v>
          </cell>
          <cell r="U531">
            <v>0</v>
          </cell>
          <cell r="V531">
            <v>280</v>
          </cell>
          <cell r="W531">
            <v>0</v>
          </cell>
          <cell r="X531">
            <v>0</v>
          </cell>
          <cell r="Y531">
            <v>280</v>
          </cell>
          <cell r="Z531">
            <v>0</v>
          </cell>
          <cell r="AA531">
            <v>0</v>
          </cell>
          <cell r="AB531">
            <v>0</v>
          </cell>
        </row>
        <row r="532">
          <cell r="F532">
            <v>0</v>
          </cell>
          <cell r="G532" t="str">
            <v xml:space="preserve">DH04-2502      </v>
          </cell>
          <cell r="H532" t="str">
            <v xml:space="preserve">SCREW-T.TRUSS H.CR.T2         </v>
          </cell>
          <cell r="I532" t="str">
            <v xml:space="preserve">Ø4*25L                       </v>
          </cell>
          <cell r="J532" t="str">
            <v>1</v>
          </cell>
          <cell r="K532" t="str">
            <v>5</v>
          </cell>
          <cell r="L532" t="str">
            <v xml:space="preserve"> PCS </v>
          </cell>
          <cell r="M532">
            <v>2</v>
          </cell>
          <cell r="N532">
            <v>2</v>
          </cell>
          <cell r="O532" t="str">
            <v xml:space="preserve">S1730 </v>
          </cell>
          <cell r="P532" t="str">
            <v>WON</v>
          </cell>
          <cell r="Q532">
            <v>0</v>
          </cell>
          <cell r="R532">
            <v>0</v>
          </cell>
          <cell r="S532">
            <v>6</v>
          </cell>
          <cell r="T532">
            <v>0</v>
          </cell>
          <cell r="U532">
            <v>0</v>
          </cell>
          <cell r="V532">
            <v>12</v>
          </cell>
          <cell r="W532">
            <v>0</v>
          </cell>
          <cell r="X532">
            <v>0</v>
          </cell>
          <cell r="Y532">
            <v>12</v>
          </cell>
          <cell r="Z532">
            <v>0</v>
          </cell>
          <cell r="AA532">
            <v>0</v>
          </cell>
          <cell r="AB532">
            <v>0</v>
          </cell>
        </row>
        <row r="533">
          <cell r="F533">
            <v>0</v>
          </cell>
          <cell r="G533" t="str">
            <v xml:space="preserve">6856-0080      </v>
          </cell>
          <cell r="H533" t="str">
            <v xml:space="preserve">LABEL-AUTO                    </v>
          </cell>
          <cell r="I533" t="str">
            <v xml:space="preserve">                              </v>
          </cell>
          <cell r="J533" t="str">
            <v>6</v>
          </cell>
          <cell r="K533" t="str">
            <v>7</v>
          </cell>
          <cell r="L533" t="str">
            <v xml:space="preserve"> PCS </v>
          </cell>
          <cell r="M533">
            <v>1</v>
          </cell>
          <cell r="N533">
            <v>1</v>
          </cell>
          <cell r="O533" t="str">
            <v xml:space="preserve">H0580 </v>
          </cell>
          <cell r="P533" t="str">
            <v>WON</v>
          </cell>
          <cell r="Q533">
            <v>0</v>
          </cell>
          <cell r="R533">
            <v>0</v>
          </cell>
          <cell r="S533">
            <v>13</v>
          </cell>
          <cell r="T533">
            <v>0</v>
          </cell>
          <cell r="U533">
            <v>0</v>
          </cell>
          <cell r="V533">
            <v>13</v>
          </cell>
          <cell r="W533">
            <v>0</v>
          </cell>
          <cell r="X533">
            <v>0</v>
          </cell>
          <cell r="Y533">
            <v>13</v>
          </cell>
          <cell r="Z533">
            <v>0</v>
          </cell>
          <cell r="AA533">
            <v>0</v>
          </cell>
          <cell r="AB533">
            <v>0</v>
          </cell>
        </row>
        <row r="534">
          <cell r="F534">
            <v>0</v>
          </cell>
          <cell r="G534" t="str">
            <v xml:space="preserve">DH05-1402      </v>
          </cell>
          <cell r="H534" t="str">
            <v xml:space="preserve">SCREW-T.TRUSS H.CR.T2         </v>
          </cell>
          <cell r="I534" t="str">
            <v xml:space="preserve">Ø5*14L                       </v>
          </cell>
          <cell r="J534" t="str">
            <v>1</v>
          </cell>
          <cell r="K534" t="str">
            <v>5</v>
          </cell>
          <cell r="L534" t="str">
            <v xml:space="preserve"> PCS </v>
          </cell>
          <cell r="M534">
            <v>4</v>
          </cell>
          <cell r="N534">
            <v>4</v>
          </cell>
          <cell r="O534" t="str">
            <v xml:space="preserve">S1730 </v>
          </cell>
          <cell r="P534" t="str">
            <v>WON</v>
          </cell>
          <cell r="Q534">
            <v>0</v>
          </cell>
          <cell r="R534">
            <v>0</v>
          </cell>
          <cell r="S534">
            <v>6</v>
          </cell>
          <cell r="T534">
            <v>0</v>
          </cell>
          <cell r="U534">
            <v>0</v>
          </cell>
          <cell r="V534">
            <v>24</v>
          </cell>
          <cell r="W534">
            <v>0</v>
          </cell>
          <cell r="X534">
            <v>0</v>
          </cell>
          <cell r="Y534">
            <v>24</v>
          </cell>
          <cell r="Z534">
            <v>0</v>
          </cell>
          <cell r="AA534">
            <v>0</v>
          </cell>
          <cell r="AB534">
            <v>0</v>
          </cell>
        </row>
        <row r="535">
          <cell r="F535">
            <v>0</v>
          </cell>
          <cell r="G535" t="str">
            <v xml:space="preserve">ZGTO-0238      </v>
          </cell>
          <cell r="H535" t="str">
            <v xml:space="preserve">GREASE                        </v>
          </cell>
          <cell r="I535" t="str">
            <v xml:space="preserve">GNO-10A개량품                 </v>
          </cell>
          <cell r="J535" t="str">
            <v>1</v>
          </cell>
          <cell r="K535" t="str">
            <v>7</v>
          </cell>
          <cell r="L535" t="str">
            <v xml:space="preserve"> kg  </v>
          </cell>
          <cell r="M535">
            <v>1E-3</v>
          </cell>
          <cell r="N535">
            <v>1E-3</v>
          </cell>
          <cell r="O535" t="str">
            <v xml:space="preserve">D1330 </v>
          </cell>
          <cell r="P535" t="str">
            <v>WON</v>
          </cell>
          <cell r="Q535">
            <v>0</v>
          </cell>
          <cell r="R535">
            <v>0</v>
          </cell>
          <cell r="S535">
            <v>48000</v>
          </cell>
          <cell r="T535">
            <v>0</v>
          </cell>
          <cell r="U535">
            <v>0</v>
          </cell>
          <cell r="V535">
            <v>48</v>
          </cell>
          <cell r="W535">
            <v>0</v>
          </cell>
          <cell r="X535">
            <v>0</v>
          </cell>
          <cell r="Y535">
            <v>48</v>
          </cell>
          <cell r="Z535">
            <v>0</v>
          </cell>
          <cell r="AA535">
            <v>0</v>
          </cell>
          <cell r="AB535">
            <v>0</v>
          </cell>
        </row>
        <row r="536">
          <cell r="F536">
            <v>0</v>
          </cell>
          <cell r="G536" t="str">
            <v xml:space="preserve">ZGTO-0239      </v>
          </cell>
          <cell r="H536" t="str">
            <v xml:space="preserve">BOND                          </v>
          </cell>
          <cell r="I536" t="str">
            <v xml:space="preserve">D5250                         </v>
          </cell>
          <cell r="J536" t="str">
            <v>1</v>
          </cell>
          <cell r="K536" t="str">
            <v>7</v>
          </cell>
          <cell r="L536" t="str">
            <v xml:space="preserve"> g   </v>
          </cell>
          <cell r="M536">
            <v>0.8</v>
          </cell>
          <cell r="N536">
            <v>0.8</v>
          </cell>
          <cell r="O536" t="str">
            <v xml:space="preserve">G0750 </v>
          </cell>
          <cell r="P536" t="str">
            <v>WON</v>
          </cell>
          <cell r="Q536">
            <v>0</v>
          </cell>
          <cell r="R536">
            <v>0</v>
          </cell>
          <cell r="S536">
            <v>1300</v>
          </cell>
          <cell r="T536">
            <v>0</v>
          </cell>
          <cell r="U536">
            <v>0</v>
          </cell>
          <cell r="V536">
            <v>1040</v>
          </cell>
          <cell r="W536">
            <v>0</v>
          </cell>
          <cell r="X536">
            <v>0</v>
          </cell>
          <cell r="Y536">
            <v>1040</v>
          </cell>
          <cell r="Z536">
            <v>0</v>
          </cell>
          <cell r="AA536">
            <v>0</v>
          </cell>
          <cell r="AB536">
            <v>0</v>
          </cell>
        </row>
        <row r="537">
          <cell r="F537" t="str">
            <v>3001-0153</v>
          </cell>
          <cell r="G537" t="str">
            <v xml:space="preserve">3001-0153      </v>
          </cell>
          <cell r="H537" t="str">
            <v xml:space="preserve">HEATER UNIT-H/T,FJ(L)         </v>
          </cell>
          <cell r="I537" t="str">
            <v xml:space="preserve">W/CONTROL                     </v>
          </cell>
          <cell r="J537" t="str">
            <v>4</v>
          </cell>
          <cell r="K537" t="str">
            <v>3</v>
          </cell>
          <cell r="L537" t="str">
            <v xml:space="preserve"> PCS </v>
          </cell>
          <cell r="M537">
            <v>1</v>
          </cell>
          <cell r="N537">
            <v>1</v>
          </cell>
          <cell r="O537" t="str">
            <v xml:space="preserve">121UH </v>
          </cell>
          <cell r="P537" t="str">
            <v xml:space="preserve">   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2521.5590400000001</v>
          </cell>
          <cell r="AA537">
            <v>112</v>
          </cell>
          <cell r="AB537">
            <v>30246.465</v>
          </cell>
        </row>
        <row r="538">
          <cell r="F538">
            <v>0</v>
          </cell>
          <cell r="G538" t="str">
            <v xml:space="preserve">3001-0181      </v>
          </cell>
          <cell r="H538" t="str">
            <v xml:space="preserve">HEATER UNIT-MANUAL(L)         </v>
          </cell>
          <cell r="I538" t="str">
            <v xml:space="preserve">                              </v>
          </cell>
          <cell r="J538" t="str">
            <v>4</v>
          </cell>
          <cell r="K538" t="str">
            <v>3</v>
          </cell>
          <cell r="L538" t="str">
            <v xml:space="preserve"> PCS </v>
          </cell>
          <cell r="M538">
            <v>1</v>
          </cell>
          <cell r="N538">
            <v>1</v>
          </cell>
          <cell r="P538" t="str">
            <v xml:space="preserve">   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F539">
            <v>0</v>
          </cell>
          <cell r="G539" t="str">
            <v xml:space="preserve">4353-0052      </v>
          </cell>
          <cell r="H539" t="str">
            <v xml:space="preserve">H/CORE ASS'Y-W/PACKING(L)     </v>
          </cell>
          <cell r="I539" t="str">
            <v xml:space="preserve">                              </v>
          </cell>
          <cell r="J539" t="str">
            <v>4</v>
          </cell>
          <cell r="K539" t="str">
            <v>4</v>
          </cell>
          <cell r="L539" t="str">
            <v xml:space="preserve"> PCS </v>
          </cell>
          <cell r="M539">
            <v>1</v>
          </cell>
          <cell r="N539">
            <v>1</v>
          </cell>
          <cell r="P539" t="str">
            <v xml:space="preserve">   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F540">
            <v>0</v>
          </cell>
          <cell r="G540" t="str">
            <v xml:space="preserve">7901-0890      </v>
          </cell>
          <cell r="H540" t="str">
            <v xml:space="preserve">SEAL-TANK HEATER CORE         </v>
          </cell>
          <cell r="I540" t="str">
            <v xml:space="preserve">7t*10w*465L                   </v>
          </cell>
          <cell r="J540" t="str">
            <v>6</v>
          </cell>
          <cell r="K540" t="str">
            <v>5</v>
          </cell>
          <cell r="L540" t="str">
            <v xml:space="preserve"> PCS </v>
          </cell>
          <cell r="M540">
            <v>2</v>
          </cell>
          <cell r="N540">
            <v>2</v>
          </cell>
          <cell r="O540" t="str">
            <v xml:space="preserve">J0170 </v>
          </cell>
          <cell r="P540" t="str">
            <v>WON</v>
          </cell>
          <cell r="Q540">
            <v>50</v>
          </cell>
          <cell r="R540">
            <v>55</v>
          </cell>
          <cell r="S540">
            <v>0</v>
          </cell>
          <cell r="T540">
            <v>100</v>
          </cell>
          <cell r="U540">
            <v>110</v>
          </cell>
          <cell r="V540">
            <v>0</v>
          </cell>
          <cell r="W540">
            <v>0</v>
          </cell>
          <cell r="X540">
            <v>0</v>
          </cell>
          <cell r="Y540">
            <v>110</v>
          </cell>
          <cell r="Z540">
            <v>0</v>
          </cell>
          <cell r="AA540">
            <v>0</v>
          </cell>
          <cell r="AB540">
            <v>0</v>
          </cell>
        </row>
        <row r="541">
          <cell r="F541">
            <v>0</v>
          </cell>
          <cell r="G541" t="str">
            <v xml:space="preserve">7901-0900      </v>
          </cell>
          <cell r="H541" t="str">
            <v xml:space="preserve">SEAL-SIDE HEATER CORE         </v>
          </cell>
          <cell r="I541" t="str">
            <v xml:space="preserve">7t*10w*152L                   </v>
          </cell>
          <cell r="J541" t="str">
            <v>6</v>
          </cell>
          <cell r="K541" t="str">
            <v>5</v>
          </cell>
          <cell r="L541" t="str">
            <v xml:space="preserve"> PCS </v>
          </cell>
          <cell r="M541">
            <v>2</v>
          </cell>
          <cell r="N541">
            <v>2</v>
          </cell>
          <cell r="O541" t="str">
            <v xml:space="preserve">J0170 </v>
          </cell>
          <cell r="P541" t="str">
            <v>WON</v>
          </cell>
          <cell r="Q541">
            <v>20</v>
          </cell>
          <cell r="R541">
            <v>23</v>
          </cell>
          <cell r="S541">
            <v>0</v>
          </cell>
          <cell r="T541">
            <v>40</v>
          </cell>
          <cell r="U541">
            <v>46</v>
          </cell>
          <cell r="V541">
            <v>0</v>
          </cell>
          <cell r="W541">
            <v>0</v>
          </cell>
          <cell r="X541">
            <v>0</v>
          </cell>
          <cell r="Y541">
            <v>46</v>
          </cell>
          <cell r="Z541">
            <v>0</v>
          </cell>
          <cell r="AA541">
            <v>0</v>
          </cell>
          <cell r="AB541">
            <v>0</v>
          </cell>
        </row>
        <row r="542">
          <cell r="F542">
            <v>0</v>
          </cell>
          <cell r="G542" t="str">
            <v xml:space="preserve">6355-0051      </v>
          </cell>
          <cell r="H542" t="str">
            <v xml:space="preserve">HEATER CORE                   </v>
          </cell>
          <cell r="I542" t="str">
            <v xml:space="preserve">193.5W*152H*35D               </v>
          </cell>
          <cell r="J542" t="str">
            <v>4</v>
          </cell>
          <cell r="K542" t="str">
            <v>4</v>
          </cell>
          <cell r="L542" t="str">
            <v xml:space="preserve"> PCS </v>
          </cell>
          <cell r="M542">
            <v>1</v>
          </cell>
          <cell r="N542">
            <v>1</v>
          </cell>
          <cell r="O542" t="str">
            <v xml:space="preserve">111HS </v>
          </cell>
          <cell r="P542" t="str">
            <v xml:space="preserve">   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F543">
            <v>0</v>
          </cell>
          <cell r="G543" t="str">
            <v xml:space="preserve">8255-0010      </v>
          </cell>
          <cell r="H543" t="str">
            <v xml:space="preserve">TUBE-HTR CORE                 </v>
          </cell>
          <cell r="I543" t="str">
            <v xml:space="preserve">0.32t                         </v>
          </cell>
          <cell r="J543" t="str">
            <v>4</v>
          </cell>
          <cell r="K543" t="str">
            <v>4</v>
          </cell>
          <cell r="L543" t="str">
            <v xml:space="preserve"> PCS </v>
          </cell>
          <cell r="M543">
            <v>22</v>
          </cell>
          <cell r="N543">
            <v>22</v>
          </cell>
          <cell r="P543" t="str">
            <v xml:space="preserve">   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F544">
            <v>0</v>
          </cell>
          <cell r="G544" t="str">
            <v xml:space="preserve">4370-321D      </v>
          </cell>
          <cell r="H544" t="str">
            <v xml:space="preserve">MATERIAL OF HEATER TUBE       </v>
          </cell>
          <cell r="I544" t="str">
            <v xml:space="preserve">0.32*70*C                     </v>
          </cell>
          <cell r="J544" t="str">
            <v>3</v>
          </cell>
          <cell r="K544" t="str">
            <v>6</v>
          </cell>
          <cell r="L544" t="str">
            <v xml:space="preserve"> Kg  </v>
          </cell>
          <cell r="M544">
            <v>1.0500000000000001E-2</v>
          </cell>
          <cell r="N544">
            <v>0.23100000000000001</v>
          </cell>
          <cell r="O544" t="str">
            <v xml:space="preserve">O0120 </v>
          </cell>
          <cell r="P544" t="str">
            <v>JPY</v>
          </cell>
          <cell r="Q544">
            <v>0</v>
          </cell>
          <cell r="R544">
            <v>0</v>
          </cell>
          <cell r="S544">
            <v>488</v>
          </cell>
          <cell r="T544">
            <v>0</v>
          </cell>
          <cell r="U544">
            <v>0</v>
          </cell>
          <cell r="V544">
            <v>1262.5536</v>
          </cell>
          <cell r="W544">
            <v>1262.5536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F545">
            <v>0</v>
          </cell>
          <cell r="G545" t="str">
            <v xml:space="preserve">6052-0011      </v>
          </cell>
          <cell r="H545" t="str">
            <v xml:space="preserve">FIN-H/CORE                    </v>
          </cell>
          <cell r="I545" t="str">
            <v xml:space="preserve">0.11t(35+0-0.15→33+0-0.15)   </v>
          </cell>
          <cell r="J545" t="str">
            <v>4</v>
          </cell>
          <cell r="K545" t="str">
            <v>4</v>
          </cell>
          <cell r="L545" t="str">
            <v xml:space="preserve"> PCS </v>
          </cell>
          <cell r="M545">
            <v>23</v>
          </cell>
          <cell r="N545">
            <v>23</v>
          </cell>
          <cell r="P545" t="str">
            <v xml:space="preserve">   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F546">
            <v>0</v>
          </cell>
          <cell r="G546" t="str">
            <v xml:space="preserve">4311-0351D     </v>
          </cell>
          <cell r="H546" t="str">
            <v xml:space="preserve">MATERIAL OF H/CORE FIN        </v>
          </cell>
          <cell r="I546" t="str">
            <v xml:space="preserve">0.11*35*C                     </v>
          </cell>
          <cell r="J546" t="str">
            <v>1</v>
          </cell>
          <cell r="K546" t="str">
            <v>6</v>
          </cell>
          <cell r="L546" t="str">
            <v xml:space="preserve"> Kg  </v>
          </cell>
          <cell r="M546">
            <v>1.37E-2</v>
          </cell>
          <cell r="N546">
            <v>0.31509999999999999</v>
          </cell>
          <cell r="O546" t="str">
            <v xml:space="preserve">S0340 </v>
          </cell>
          <cell r="P546" t="str">
            <v>WON</v>
          </cell>
          <cell r="Q546">
            <v>0</v>
          </cell>
          <cell r="R546">
            <v>0</v>
          </cell>
          <cell r="S546">
            <v>5350</v>
          </cell>
          <cell r="T546">
            <v>0</v>
          </cell>
          <cell r="U546">
            <v>0</v>
          </cell>
          <cell r="V546">
            <v>1685.7850000000001</v>
          </cell>
          <cell r="W546">
            <v>0</v>
          </cell>
          <cell r="X546">
            <v>0</v>
          </cell>
          <cell r="Y546">
            <v>1685.7850000000001</v>
          </cell>
          <cell r="Z546">
            <v>0</v>
          </cell>
          <cell r="AA546">
            <v>0</v>
          </cell>
          <cell r="AB546">
            <v>0</v>
          </cell>
        </row>
        <row r="547">
          <cell r="F547">
            <v>0</v>
          </cell>
          <cell r="G547" t="str">
            <v xml:space="preserve">4801-0010      </v>
          </cell>
          <cell r="H547" t="str">
            <v xml:space="preserve">TANK ASS'Y-UPPER              </v>
          </cell>
          <cell r="I547" t="str">
            <v xml:space="preserve">                              </v>
          </cell>
          <cell r="J547" t="str">
            <v>4</v>
          </cell>
          <cell r="K547" t="str">
            <v>4</v>
          </cell>
          <cell r="L547" t="str">
            <v xml:space="preserve"> PCS </v>
          </cell>
          <cell r="M547">
            <v>1</v>
          </cell>
          <cell r="N547">
            <v>1</v>
          </cell>
          <cell r="P547" t="str">
            <v xml:space="preserve">   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F548">
            <v>0</v>
          </cell>
          <cell r="G548" t="str">
            <v xml:space="preserve">5751-0010      </v>
          </cell>
          <cell r="H548" t="str">
            <v xml:space="preserve">DIVIDE-PLATE                  </v>
          </cell>
          <cell r="I548" t="str">
            <v xml:space="preserve">2.0t                          </v>
          </cell>
          <cell r="J548" t="str">
            <v>6</v>
          </cell>
          <cell r="K548" t="str">
            <v>5</v>
          </cell>
          <cell r="L548" t="str">
            <v xml:space="preserve"> PCS </v>
          </cell>
          <cell r="M548">
            <v>1</v>
          </cell>
          <cell r="N548">
            <v>1</v>
          </cell>
          <cell r="O548" t="str">
            <v xml:space="preserve">S0680 </v>
          </cell>
          <cell r="P548" t="str">
            <v>WON</v>
          </cell>
          <cell r="Q548">
            <v>5</v>
          </cell>
          <cell r="R548">
            <v>5</v>
          </cell>
          <cell r="S548">
            <v>0</v>
          </cell>
          <cell r="T548">
            <v>5</v>
          </cell>
          <cell r="U548">
            <v>5</v>
          </cell>
          <cell r="V548">
            <v>0</v>
          </cell>
          <cell r="W548">
            <v>0</v>
          </cell>
          <cell r="X548">
            <v>0</v>
          </cell>
          <cell r="Y548">
            <v>5</v>
          </cell>
          <cell r="Z548">
            <v>0</v>
          </cell>
          <cell r="AA548">
            <v>0</v>
          </cell>
          <cell r="AB548">
            <v>0</v>
          </cell>
        </row>
        <row r="549">
          <cell r="F549">
            <v>0</v>
          </cell>
          <cell r="G549" t="str">
            <v xml:space="preserve">4320-211D      </v>
          </cell>
          <cell r="H549" t="str">
            <v xml:space="preserve">MATERIAL OF HEATER DIVIDE     </v>
          </cell>
          <cell r="I549" t="str">
            <v xml:space="preserve">2.0*21*C                      </v>
          </cell>
          <cell r="J549" t="str">
            <v>3</v>
          </cell>
          <cell r="K549" t="str">
            <v>6</v>
          </cell>
          <cell r="L549" t="str">
            <v xml:space="preserve"> Kg  </v>
          </cell>
          <cell r="M549">
            <v>4.0000000000000001E-3</v>
          </cell>
          <cell r="N549">
            <v>4.0000000000000001E-3</v>
          </cell>
          <cell r="O549" t="str">
            <v xml:space="preserve">O0120 </v>
          </cell>
          <cell r="P549" t="str">
            <v>JPY</v>
          </cell>
          <cell r="Q549">
            <v>0</v>
          </cell>
          <cell r="R549">
            <v>0</v>
          </cell>
          <cell r="S549">
            <v>576</v>
          </cell>
          <cell r="T549">
            <v>0</v>
          </cell>
          <cell r="U549">
            <v>0</v>
          </cell>
          <cell r="V549">
            <v>25.8048</v>
          </cell>
          <cell r="W549">
            <v>25.8048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F550">
            <v>0</v>
          </cell>
          <cell r="G550" t="str">
            <v xml:space="preserve">6054-0010      </v>
          </cell>
          <cell r="H550" t="str">
            <v xml:space="preserve">FLANGE-TANK                   </v>
          </cell>
          <cell r="I550" t="str">
            <v xml:space="preserve">3.0t                          </v>
          </cell>
          <cell r="J550" t="str">
            <v>6</v>
          </cell>
          <cell r="K550" t="str">
            <v>5</v>
          </cell>
          <cell r="L550" t="str">
            <v xml:space="preserve"> PCS </v>
          </cell>
          <cell r="M550">
            <v>2</v>
          </cell>
          <cell r="N550">
            <v>2</v>
          </cell>
          <cell r="O550" t="str">
            <v xml:space="preserve">S0680 </v>
          </cell>
          <cell r="P550" t="str">
            <v>WON</v>
          </cell>
          <cell r="Q550">
            <v>40</v>
          </cell>
          <cell r="R550">
            <v>70</v>
          </cell>
          <cell r="S550">
            <v>0</v>
          </cell>
          <cell r="T550">
            <v>80</v>
          </cell>
          <cell r="U550">
            <v>140</v>
          </cell>
          <cell r="V550">
            <v>0</v>
          </cell>
          <cell r="W550">
            <v>0</v>
          </cell>
          <cell r="X550">
            <v>0</v>
          </cell>
          <cell r="Y550">
            <v>140</v>
          </cell>
          <cell r="Z550">
            <v>0</v>
          </cell>
          <cell r="AA550">
            <v>0</v>
          </cell>
          <cell r="AB550">
            <v>0</v>
          </cell>
        </row>
        <row r="551">
          <cell r="F551">
            <v>0</v>
          </cell>
          <cell r="G551" t="str">
            <v xml:space="preserve">HJFG-0002      </v>
          </cell>
          <cell r="H551" t="str">
            <v xml:space="preserve">MATERIAL OF FLANGE            </v>
          </cell>
          <cell r="I551" t="str">
            <v xml:space="preserve">3.0*37*C                      </v>
          </cell>
          <cell r="J551" t="str">
            <v>3</v>
          </cell>
          <cell r="K551" t="str">
            <v>6</v>
          </cell>
          <cell r="L551" t="str">
            <v xml:space="preserve"> Kg  </v>
          </cell>
          <cell r="M551">
            <v>1.0999999999999999E-2</v>
          </cell>
          <cell r="N551">
            <v>2.1999999999999999E-2</v>
          </cell>
          <cell r="O551" t="str">
            <v xml:space="preserve">O0120 </v>
          </cell>
          <cell r="P551" t="str">
            <v>JPY</v>
          </cell>
          <cell r="Q551">
            <v>0</v>
          </cell>
          <cell r="R551">
            <v>0</v>
          </cell>
          <cell r="S551">
            <v>708</v>
          </cell>
          <cell r="T551">
            <v>0</v>
          </cell>
          <cell r="U551">
            <v>0</v>
          </cell>
          <cell r="V551">
            <v>174.45119999999997</v>
          </cell>
          <cell r="W551">
            <v>174.45119999999997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F552">
            <v>0</v>
          </cell>
          <cell r="G552" t="str">
            <v xml:space="preserve">5251-0010      </v>
          </cell>
          <cell r="H552" t="str">
            <v xml:space="preserve">TANK-UPPER                    </v>
          </cell>
          <cell r="I552" t="str">
            <v xml:space="preserve">1.0t±0.05                    </v>
          </cell>
          <cell r="J552" t="str">
            <v>6</v>
          </cell>
          <cell r="K552" t="str">
            <v>5</v>
          </cell>
          <cell r="L552" t="str">
            <v xml:space="preserve"> PCS </v>
          </cell>
          <cell r="M552">
            <v>1</v>
          </cell>
          <cell r="N552">
            <v>1</v>
          </cell>
          <cell r="O552" t="str">
            <v xml:space="preserve">S0680 </v>
          </cell>
          <cell r="P552" t="str">
            <v>WON</v>
          </cell>
          <cell r="Q552">
            <v>35</v>
          </cell>
          <cell r="R552">
            <v>45</v>
          </cell>
          <cell r="S552">
            <v>0</v>
          </cell>
          <cell r="T552">
            <v>35</v>
          </cell>
          <cell r="U552">
            <v>45</v>
          </cell>
          <cell r="V552">
            <v>0</v>
          </cell>
          <cell r="W552">
            <v>0</v>
          </cell>
          <cell r="X552">
            <v>0</v>
          </cell>
          <cell r="Y552">
            <v>45</v>
          </cell>
          <cell r="Z552">
            <v>0</v>
          </cell>
          <cell r="AA552">
            <v>0</v>
          </cell>
          <cell r="AB552">
            <v>0</v>
          </cell>
        </row>
        <row r="553">
          <cell r="F553">
            <v>0</v>
          </cell>
          <cell r="G553" t="str">
            <v xml:space="preserve">4310-2421      </v>
          </cell>
          <cell r="H553" t="str">
            <v xml:space="preserve">MATERIAL OF HEATER TANK       </v>
          </cell>
          <cell r="I553" t="str">
            <v xml:space="preserve">1.0*242*C                     </v>
          </cell>
          <cell r="J553" t="str">
            <v>3</v>
          </cell>
          <cell r="K553" t="str">
            <v>6</v>
          </cell>
          <cell r="L553" t="str">
            <v xml:space="preserve"> Kg  </v>
          </cell>
          <cell r="M553">
            <v>4.4999999999999998E-2</v>
          </cell>
          <cell r="N553">
            <v>4.4999999999999998E-2</v>
          </cell>
          <cell r="O553" t="str">
            <v xml:space="preserve">O0120 </v>
          </cell>
          <cell r="P553" t="str">
            <v>JPY</v>
          </cell>
          <cell r="Q553">
            <v>0</v>
          </cell>
          <cell r="R553">
            <v>0</v>
          </cell>
          <cell r="S553">
            <v>508</v>
          </cell>
          <cell r="T553">
            <v>0</v>
          </cell>
          <cell r="U553">
            <v>0</v>
          </cell>
          <cell r="V553">
            <v>256.03199999999998</v>
          </cell>
          <cell r="W553">
            <v>256.03199999999998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F554">
            <v>0</v>
          </cell>
          <cell r="G554" t="str">
            <v xml:space="preserve">5251-0020      </v>
          </cell>
          <cell r="H554" t="str">
            <v xml:space="preserve">TANK-LOWER                    </v>
          </cell>
          <cell r="I554" t="str">
            <v xml:space="preserve">1.0t±0.05                    </v>
          </cell>
          <cell r="J554" t="str">
            <v>6</v>
          </cell>
          <cell r="K554" t="str">
            <v>5</v>
          </cell>
          <cell r="L554" t="str">
            <v xml:space="preserve"> PCS </v>
          </cell>
          <cell r="M554">
            <v>1</v>
          </cell>
          <cell r="N554">
            <v>1</v>
          </cell>
          <cell r="O554" t="str">
            <v xml:space="preserve">S0680 </v>
          </cell>
          <cell r="P554" t="str">
            <v>WON</v>
          </cell>
          <cell r="Q554">
            <v>35</v>
          </cell>
          <cell r="R554">
            <v>45</v>
          </cell>
          <cell r="S554">
            <v>0</v>
          </cell>
          <cell r="T554">
            <v>35</v>
          </cell>
          <cell r="U554">
            <v>45</v>
          </cell>
          <cell r="V554">
            <v>0</v>
          </cell>
          <cell r="W554">
            <v>0</v>
          </cell>
          <cell r="X554">
            <v>0</v>
          </cell>
          <cell r="Y554">
            <v>45</v>
          </cell>
          <cell r="Z554">
            <v>0</v>
          </cell>
          <cell r="AA554">
            <v>0</v>
          </cell>
          <cell r="AB554">
            <v>0</v>
          </cell>
        </row>
        <row r="555">
          <cell r="F555">
            <v>0</v>
          </cell>
          <cell r="G555" t="str">
            <v xml:space="preserve">4310-2421      </v>
          </cell>
          <cell r="H555" t="str">
            <v xml:space="preserve">MATERIAL OF HEATER TANK       </v>
          </cell>
          <cell r="I555" t="str">
            <v xml:space="preserve">1.0*242*C                     </v>
          </cell>
          <cell r="J555" t="str">
            <v>3</v>
          </cell>
          <cell r="K555" t="str">
            <v>6</v>
          </cell>
          <cell r="L555" t="str">
            <v xml:space="preserve"> Kg  </v>
          </cell>
          <cell r="M555">
            <v>4.4999999999999998E-2</v>
          </cell>
          <cell r="N555">
            <v>4.4999999999999998E-2</v>
          </cell>
          <cell r="O555" t="str">
            <v xml:space="preserve">O0120 </v>
          </cell>
          <cell r="P555" t="str">
            <v>JPY</v>
          </cell>
          <cell r="Q555">
            <v>0</v>
          </cell>
          <cell r="R555">
            <v>0</v>
          </cell>
          <cell r="S555">
            <v>508</v>
          </cell>
          <cell r="T555">
            <v>0</v>
          </cell>
          <cell r="U555">
            <v>0</v>
          </cell>
          <cell r="V555">
            <v>256.03199999999998</v>
          </cell>
          <cell r="W555">
            <v>256.03199999999998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F556">
            <v>0</v>
          </cell>
          <cell r="G556" t="str">
            <v xml:space="preserve">7306-0020      </v>
          </cell>
          <cell r="H556" t="str">
            <v xml:space="preserve">PLATE-HEATER CORE             </v>
          </cell>
          <cell r="I556" t="str">
            <v xml:space="preserve">1.0t±0.05                    </v>
          </cell>
          <cell r="J556" t="str">
            <v>6</v>
          </cell>
          <cell r="K556" t="str">
            <v>5</v>
          </cell>
          <cell r="L556" t="str">
            <v xml:space="preserve"> PCS </v>
          </cell>
          <cell r="M556">
            <v>2</v>
          </cell>
          <cell r="N556">
            <v>2</v>
          </cell>
          <cell r="O556" t="str">
            <v xml:space="preserve">S0680 </v>
          </cell>
          <cell r="P556" t="str">
            <v>WON</v>
          </cell>
          <cell r="Q556">
            <v>35</v>
          </cell>
          <cell r="R556">
            <v>40</v>
          </cell>
          <cell r="S556">
            <v>0</v>
          </cell>
          <cell r="T556">
            <v>70</v>
          </cell>
          <cell r="U556">
            <v>80</v>
          </cell>
          <cell r="V556">
            <v>0</v>
          </cell>
          <cell r="W556">
            <v>0</v>
          </cell>
          <cell r="X556">
            <v>0</v>
          </cell>
          <cell r="Y556">
            <v>80</v>
          </cell>
          <cell r="Z556">
            <v>0</v>
          </cell>
          <cell r="AA556">
            <v>0</v>
          </cell>
          <cell r="AB556">
            <v>0</v>
          </cell>
        </row>
        <row r="557">
          <cell r="F557">
            <v>0</v>
          </cell>
          <cell r="G557" t="str">
            <v xml:space="preserve">4310-2321      </v>
          </cell>
          <cell r="H557" t="str">
            <v xml:space="preserve">MATERIAL OF HEATER PLATE      </v>
          </cell>
          <cell r="I557" t="str">
            <v xml:space="preserve">1.0*232*C                     </v>
          </cell>
          <cell r="J557" t="str">
            <v>3</v>
          </cell>
          <cell r="K557" t="str">
            <v>6</v>
          </cell>
          <cell r="L557" t="str">
            <v xml:space="preserve"> Kg  </v>
          </cell>
          <cell r="M557">
            <v>3.8199999999999998E-2</v>
          </cell>
          <cell r="N557">
            <v>7.6399999999999996E-2</v>
          </cell>
          <cell r="O557" t="str">
            <v xml:space="preserve">O0120 </v>
          </cell>
          <cell r="P557" t="str">
            <v>JPY</v>
          </cell>
          <cell r="Q557">
            <v>0</v>
          </cell>
          <cell r="R557">
            <v>0</v>
          </cell>
          <cell r="S557">
            <v>508</v>
          </cell>
          <cell r="T557">
            <v>0</v>
          </cell>
          <cell r="U557">
            <v>0</v>
          </cell>
          <cell r="V557">
            <v>434.68543999999997</v>
          </cell>
          <cell r="W557">
            <v>434.68543999999997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F558">
            <v>0</v>
          </cell>
          <cell r="G558" t="str">
            <v xml:space="preserve">MC61-1001      </v>
          </cell>
          <cell r="H558" t="str">
            <v xml:space="preserve">메타크린                      </v>
          </cell>
          <cell r="I558" t="str">
            <v xml:space="preserve">                              </v>
          </cell>
          <cell r="J558" t="str">
            <v>1</v>
          </cell>
          <cell r="K558" t="str">
            <v>7</v>
          </cell>
          <cell r="L558" t="str">
            <v xml:space="preserve"> Kg  </v>
          </cell>
          <cell r="M558">
            <v>0.2</v>
          </cell>
          <cell r="N558">
            <v>0.2</v>
          </cell>
          <cell r="O558" t="str">
            <v xml:space="preserve">C0310 </v>
          </cell>
          <cell r="P558" t="str">
            <v>WON</v>
          </cell>
          <cell r="Q558">
            <v>0</v>
          </cell>
          <cell r="R558">
            <v>0</v>
          </cell>
          <cell r="S558">
            <v>1330</v>
          </cell>
          <cell r="T558">
            <v>0</v>
          </cell>
          <cell r="U558">
            <v>0</v>
          </cell>
          <cell r="V558">
            <v>266</v>
          </cell>
          <cell r="W558">
            <v>0</v>
          </cell>
          <cell r="X558">
            <v>0</v>
          </cell>
          <cell r="Y558">
            <v>266</v>
          </cell>
          <cell r="Z558">
            <v>0</v>
          </cell>
          <cell r="AA558">
            <v>0</v>
          </cell>
          <cell r="AB558">
            <v>0</v>
          </cell>
        </row>
        <row r="559">
          <cell r="F559">
            <v>0</v>
          </cell>
          <cell r="G559" t="str">
            <v xml:space="preserve">LN29-9950      </v>
          </cell>
          <cell r="H559" t="str">
            <v xml:space="preserve">LIQ N2 GAS                    </v>
          </cell>
          <cell r="I559" t="str">
            <v xml:space="preserve">                              </v>
          </cell>
          <cell r="J559" t="str">
            <v>1</v>
          </cell>
          <cell r="K559" t="str">
            <v>7</v>
          </cell>
          <cell r="L559" t="str">
            <v xml:space="preserve"> L   </v>
          </cell>
          <cell r="M559">
            <v>2</v>
          </cell>
          <cell r="N559">
            <v>2</v>
          </cell>
          <cell r="O559" t="str">
            <v xml:space="preserve">H0130 </v>
          </cell>
          <cell r="P559" t="str">
            <v>WON</v>
          </cell>
          <cell r="Q559">
            <v>0</v>
          </cell>
          <cell r="R559">
            <v>0</v>
          </cell>
          <cell r="S559">
            <v>160</v>
          </cell>
          <cell r="T559">
            <v>0</v>
          </cell>
          <cell r="U559">
            <v>0</v>
          </cell>
          <cell r="V559">
            <v>320</v>
          </cell>
          <cell r="W559">
            <v>0</v>
          </cell>
          <cell r="X559">
            <v>0</v>
          </cell>
          <cell r="Y559">
            <v>320</v>
          </cell>
          <cell r="Z559">
            <v>0</v>
          </cell>
          <cell r="AA559">
            <v>0</v>
          </cell>
          <cell r="AB559">
            <v>0</v>
          </cell>
        </row>
        <row r="560">
          <cell r="F560">
            <v>0</v>
          </cell>
          <cell r="G560" t="str">
            <v xml:space="preserve">NBFX-0001      </v>
          </cell>
          <cell r="H560" t="str">
            <v xml:space="preserve">NOCOLOK BRAZ'G FLUX           </v>
          </cell>
          <cell r="I560" t="str">
            <v xml:space="preserve">NO100                         </v>
          </cell>
          <cell r="J560" t="str">
            <v>1</v>
          </cell>
          <cell r="K560" t="str">
            <v>7</v>
          </cell>
          <cell r="L560" t="str">
            <v xml:space="preserve"> Kg  </v>
          </cell>
          <cell r="M560">
            <v>0.03</v>
          </cell>
          <cell r="N560">
            <v>0.03</v>
          </cell>
          <cell r="O560" t="str">
            <v xml:space="preserve">K0260 </v>
          </cell>
          <cell r="P560" t="str">
            <v>WON</v>
          </cell>
          <cell r="Q560">
            <v>0</v>
          </cell>
          <cell r="R560">
            <v>0</v>
          </cell>
          <cell r="S560">
            <v>6000</v>
          </cell>
          <cell r="T560">
            <v>0</v>
          </cell>
          <cell r="U560">
            <v>0</v>
          </cell>
          <cell r="V560">
            <v>180</v>
          </cell>
          <cell r="W560">
            <v>0</v>
          </cell>
          <cell r="X560">
            <v>0</v>
          </cell>
          <cell r="Y560">
            <v>180</v>
          </cell>
          <cell r="Z560">
            <v>0</v>
          </cell>
          <cell r="AA560">
            <v>0</v>
          </cell>
          <cell r="AB560">
            <v>0</v>
          </cell>
        </row>
        <row r="561">
          <cell r="F561">
            <v>0</v>
          </cell>
          <cell r="G561" t="str">
            <v xml:space="preserve">NEWP-0001      </v>
          </cell>
          <cell r="H561" t="str">
            <v xml:space="preserve">Dn.NEW PUNCH OIL              </v>
          </cell>
          <cell r="I561" t="str">
            <v xml:space="preserve">200L                          </v>
          </cell>
          <cell r="J561" t="str">
            <v>1</v>
          </cell>
          <cell r="K561" t="str">
            <v>7</v>
          </cell>
          <cell r="L561" t="str">
            <v xml:space="preserve"> L   </v>
          </cell>
          <cell r="M561">
            <v>0.02</v>
          </cell>
          <cell r="N561">
            <v>0.02</v>
          </cell>
          <cell r="O561" t="str">
            <v xml:space="preserve">S2000 </v>
          </cell>
          <cell r="P561" t="str">
            <v>WON</v>
          </cell>
          <cell r="Q561">
            <v>0</v>
          </cell>
          <cell r="R561">
            <v>0</v>
          </cell>
          <cell r="S561">
            <v>1820</v>
          </cell>
          <cell r="T561">
            <v>0</v>
          </cell>
          <cell r="U561">
            <v>0</v>
          </cell>
          <cell r="V561">
            <v>36.4</v>
          </cell>
          <cell r="W561">
            <v>0</v>
          </cell>
          <cell r="X561">
            <v>0</v>
          </cell>
          <cell r="Y561">
            <v>36.4</v>
          </cell>
          <cell r="Z561">
            <v>0</v>
          </cell>
          <cell r="AA561">
            <v>0</v>
          </cell>
          <cell r="AB561">
            <v>0</v>
          </cell>
        </row>
        <row r="562">
          <cell r="F562">
            <v>0</v>
          </cell>
          <cell r="G562" t="str">
            <v xml:space="preserve">NP40-1261      </v>
          </cell>
          <cell r="H562" t="str">
            <v xml:space="preserve">SURFACTANTS                   </v>
          </cell>
          <cell r="I562" t="str">
            <v xml:space="preserve">                              </v>
          </cell>
          <cell r="J562" t="str">
            <v>1</v>
          </cell>
          <cell r="K562" t="str">
            <v>7</v>
          </cell>
          <cell r="L562" t="str">
            <v xml:space="preserve"> L   </v>
          </cell>
          <cell r="M562">
            <v>2E-3</v>
          </cell>
          <cell r="N562">
            <v>2E-3</v>
          </cell>
          <cell r="O562" t="str">
            <v xml:space="preserve">P0100 </v>
          </cell>
          <cell r="P562" t="str">
            <v>WON</v>
          </cell>
          <cell r="Q562">
            <v>0</v>
          </cell>
          <cell r="R562">
            <v>0</v>
          </cell>
          <cell r="S562">
            <v>2000</v>
          </cell>
          <cell r="T562">
            <v>0</v>
          </cell>
          <cell r="U562">
            <v>0</v>
          </cell>
          <cell r="V562">
            <v>4</v>
          </cell>
          <cell r="W562">
            <v>0</v>
          </cell>
          <cell r="X562">
            <v>0</v>
          </cell>
          <cell r="Y562">
            <v>4</v>
          </cell>
          <cell r="Z562">
            <v>0</v>
          </cell>
          <cell r="AA562">
            <v>0</v>
          </cell>
          <cell r="AB562">
            <v>0</v>
          </cell>
        </row>
        <row r="563">
          <cell r="F563">
            <v>0</v>
          </cell>
          <cell r="G563" t="str">
            <v xml:space="preserve">AF20-0001      </v>
          </cell>
          <cell r="H563" t="str">
            <v xml:space="preserve">Dr.PUNCH AF2AS                </v>
          </cell>
          <cell r="I563" t="str">
            <v xml:space="preserve">200                           </v>
          </cell>
          <cell r="J563" t="str">
            <v>1</v>
          </cell>
          <cell r="K563" t="str">
            <v>7</v>
          </cell>
          <cell r="L563" t="str">
            <v xml:space="preserve"> L   </v>
          </cell>
          <cell r="M563">
            <v>8.0000000000000002E-3</v>
          </cell>
          <cell r="N563">
            <v>8.0000000000000002E-3</v>
          </cell>
          <cell r="O563" t="str">
            <v xml:space="preserve">S2000 </v>
          </cell>
          <cell r="P563" t="str">
            <v>WON</v>
          </cell>
          <cell r="Q563">
            <v>0</v>
          </cell>
          <cell r="R563">
            <v>0</v>
          </cell>
          <cell r="S563">
            <v>3910</v>
          </cell>
          <cell r="T563">
            <v>0</v>
          </cell>
          <cell r="U563">
            <v>0</v>
          </cell>
          <cell r="V563">
            <v>31.28</v>
          </cell>
          <cell r="W563">
            <v>0</v>
          </cell>
          <cell r="X563">
            <v>0</v>
          </cell>
          <cell r="Y563">
            <v>31.28</v>
          </cell>
          <cell r="Z563">
            <v>0</v>
          </cell>
          <cell r="AA563">
            <v>0</v>
          </cell>
          <cell r="AB563">
            <v>0</v>
          </cell>
        </row>
        <row r="564">
          <cell r="F564">
            <v>0</v>
          </cell>
          <cell r="G564" t="str">
            <v xml:space="preserve">7916-0010      </v>
          </cell>
          <cell r="H564" t="str">
            <v xml:space="preserve">SPACER                        </v>
          </cell>
          <cell r="I564" t="str">
            <v xml:space="preserve">2t                            </v>
          </cell>
          <cell r="J564" t="str">
            <v>6</v>
          </cell>
          <cell r="K564" t="str">
            <v>5</v>
          </cell>
          <cell r="L564" t="str">
            <v xml:space="preserve"> PCS </v>
          </cell>
          <cell r="M564">
            <v>2</v>
          </cell>
          <cell r="N564">
            <v>2</v>
          </cell>
          <cell r="O564" t="str">
            <v xml:space="preserve">D0190 </v>
          </cell>
          <cell r="P564" t="str">
            <v>WON</v>
          </cell>
          <cell r="Q564">
            <v>38</v>
          </cell>
          <cell r="R564">
            <v>45</v>
          </cell>
          <cell r="S564">
            <v>0</v>
          </cell>
          <cell r="T564">
            <v>76</v>
          </cell>
          <cell r="U564">
            <v>90</v>
          </cell>
          <cell r="V564">
            <v>0</v>
          </cell>
          <cell r="W564">
            <v>0</v>
          </cell>
          <cell r="X564">
            <v>0</v>
          </cell>
          <cell r="Y564">
            <v>90</v>
          </cell>
          <cell r="Z564">
            <v>0</v>
          </cell>
          <cell r="AA564">
            <v>0</v>
          </cell>
          <cell r="AB564">
            <v>0</v>
          </cell>
        </row>
        <row r="565">
          <cell r="F565">
            <v>0</v>
          </cell>
          <cell r="G565" t="str">
            <v xml:space="preserve">7301-0340      </v>
          </cell>
          <cell r="H565" t="str">
            <v xml:space="preserve">PACKING-H/CORE                </v>
          </cell>
          <cell r="I565" t="str">
            <v xml:space="preserve">Ø18.3*Ø27*2t                </v>
          </cell>
          <cell r="J565" t="str">
            <v>6</v>
          </cell>
          <cell r="K565" t="str">
            <v>5</v>
          </cell>
          <cell r="L565" t="str">
            <v xml:space="preserve"> PCS </v>
          </cell>
          <cell r="M565">
            <v>2</v>
          </cell>
          <cell r="N565">
            <v>2</v>
          </cell>
          <cell r="O565" t="str">
            <v xml:space="preserve">H0850 </v>
          </cell>
          <cell r="P565" t="str">
            <v>WON</v>
          </cell>
          <cell r="Q565">
            <v>40</v>
          </cell>
          <cell r="R565">
            <v>70</v>
          </cell>
          <cell r="S565">
            <v>0</v>
          </cell>
          <cell r="T565">
            <v>80</v>
          </cell>
          <cell r="U565">
            <v>140</v>
          </cell>
          <cell r="V565">
            <v>0</v>
          </cell>
          <cell r="W565">
            <v>0</v>
          </cell>
          <cell r="X565">
            <v>0</v>
          </cell>
          <cell r="Y565">
            <v>140</v>
          </cell>
          <cell r="Z565">
            <v>0</v>
          </cell>
          <cell r="AA565">
            <v>0</v>
          </cell>
          <cell r="AB565">
            <v>0</v>
          </cell>
        </row>
        <row r="566">
          <cell r="F566">
            <v>0</v>
          </cell>
          <cell r="G566" t="str">
            <v xml:space="preserve">7917-0010      </v>
          </cell>
          <cell r="H566" t="str">
            <v xml:space="preserve">SCREW-W/WASHER                </v>
          </cell>
          <cell r="I566" t="str">
            <v xml:space="preserve">M4*P0.7                       </v>
          </cell>
          <cell r="J566" t="str">
            <v>1</v>
          </cell>
          <cell r="K566" t="str">
            <v>5</v>
          </cell>
          <cell r="L566" t="str">
            <v xml:space="preserve"> PCS </v>
          </cell>
          <cell r="M566">
            <v>8</v>
          </cell>
          <cell r="N566">
            <v>8</v>
          </cell>
          <cell r="O566" t="str">
            <v xml:space="preserve">S1730 </v>
          </cell>
          <cell r="P566" t="str">
            <v>WON</v>
          </cell>
          <cell r="Q566">
            <v>0</v>
          </cell>
          <cell r="R566">
            <v>0</v>
          </cell>
          <cell r="S566">
            <v>35</v>
          </cell>
          <cell r="T566">
            <v>0</v>
          </cell>
          <cell r="U566">
            <v>0</v>
          </cell>
          <cell r="V566">
            <v>280</v>
          </cell>
          <cell r="W566">
            <v>0</v>
          </cell>
          <cell r="X566">
            <v>0</v>
          </cell>
          <cell r="Y566">
            <v>280</v>
          </cell>
          <cell r="Z566">
            <v>0</v>
          </cell>
          <cell r="AA566">
            <v>0</v>
          </cell>
          <cell r="AB566">
            <v>0</v>
          </cell>
        </row>
        <row r="567">
          <cell r="F567">
            <v>0</v>
          </cell>
          <cell r="G567" t="str">
            <v xml:space="preserve">4626-1122      </v>
          </cell>
          <cell r="H567" t="str">
            <v xml:space="preserve">PIPE ASS'Y-HEATER CORE        </v>
          </cell>
          <cell r="I567" t="str">
            <v xml:space="preserve">                              </v>
          </cell>
          <cell r="J567" t="str">
            <v>6</v>
          </cell>
          <cell r="K567" t="str">
            <v>5</v>
          </cell>
          <cell r="L567" t="str">
            <v xml:space="preserve"> PCS </v>
          </cell>
          <cell r="M567">
            <v>2</v>
          </cell>
          <cell r="N567">
            <v>2</v>
          </cell>
          <cell r="O567" t="str">
            <v xml:space="preserve">D0430 </v>
          </cell>
          <cell r="P567" t="str">
            <v>WON</v>
          </cell>
          <cell r="Q567">
            <v>0</v>
          </cell>
          <cell r="R567">
            <v>0</v>
          </cell>
          <cell r="S567">
            <v>800</v>
          </cell>
          <cell r="T567">
            <v>0</v>
          </cell>
          <cell r="U567">
            <v>0</v>
          </cell>
          <cell r="V567">
            <v>1600</v>
          </cell>
          <cell r="W567">
            <v>0</v>
          </cell>
          <cell r="X567">
            <v>0</v>
          </cell>
          <cell r="Y567">
            <v>1600</v>
          </cell>
          <cell r="Z567">
            <v>0</v>
          </cell>
          <cell r="AA567">
            <v>0</v>
          </cell>
          <cell r="AB567">
            <v>0</v>
          </cell>
        </row>
        <row r="568">
          <cell r="F568">
            <v>0</v>
          </cell>
          <cell r="G568" t="str">
            <v xml:space="preserve">5452-0041      </v>
          </cell>
          <cell r="H568" t="str">
            <v xml:space="preserve">CASE-HEATER UPPER             </v>
          </cell>
          <cell r="I568" t="str">
            <v xml:space="preserve">1.5t                          </v>
          </cell>
          <cell r="J568" t="str">
            <v>6</v>
          </cell>
          <cell r="K568" t="str">
            <v>5</v>
          </cell>
          <cell r="L568" t="str">
            <v xml:space="preserve"> PCS </v>
          </cell>
          <cell r="M568">
            <v>1</v>
          </cell>
          <cell r="N568">
            <v>1</v>
          </cell>
          <cell r="O568" t="str">
            <v xml:space="preserve">Y0020 </v>
          </cell>
          <cell r="P568" t="str">
            <v>WON</v>
          </cell>
          <cell r="Q568">
            <v>0</v>
          </cell>
          <cell r="R568">
            <v>0</v>
          </cell>
          <cell r="S568">
            <v>880</v>
          </cell>
          <cell r="T568">
            <v>0</v>
          </cell>
          <cell r="U568">
            <v>0</v>
          </cell>
          <cell r="V568">
            <v>880</v>
          </cell>
          <cell r="W568">
            <v>0</v>
          </cell>
          <cell r="X568">
            <v>0</v>
          </cell>
          <cell r="Y568">
            <v>880</v>
          </cell>
          <cell r="Z568">
            <v>0</v>
          </cell>
          <cell r="AA568">
            <v>0</v>
          </cell>
          <cell r="AB568">
            <v>0</v>
          </cell>
        </row>
        <row r="569">
          <cell r="F569">
            <v>0</v>
          </cell>
          <cell r="G569" t="str">
            <v xml:space="preserve">9151-0010      </v>
          </cell>
          <cell r="H569" t="str">
            <v xml:space="preserve">CLIP CASE                     </v>
          </cell>
          <cell r="I569" t="str">
            <v xml:space="preserve">0.4t,백색도금                 </v>
          </cell>
          <cell r="J569" t="str">
            <v>6</v>
          </cell>
          <cell r="K569" t="str">
            <v>5</v>
          </cell>
          <cell r="L569" t="str">
            <v xml:space="preserve"> PCS </v>
          </cell>
          <cell r="M569">
            <v>3</v>
          </cell>
          <cell r="N569">
            <v>3</v>
          </cell>
          <cell r="O569" t="str">
            <v xml:space="preserve">T0130 </v>
          </cell>
          <cell r="P569" t="str">
            <v>WON</v>
          </cell>
          <cell r="Q569">
            <v>0</v>
          </cell>
          <cell r="R569">
            <v>0</v>
          </cell>
          <cell r="S569">
            <v>18</v>
          </cell>
          <cell r="T569">
            <v>0</v>
          </cell>
          <cell r="U569">
            <v>0</v>
          </cell>
          <cell r="V569">
            <v>54</v>
          </cell>
          <cell r="W569">
            <v>0</v>
          </cell>
          <cell r="X569">
            <v>0</v>
          </cell>
          <cell r="Y569">
            <v>54</v>
          </cell>
          <cell r="Z569">
            <v>0</v>
          </cell>
          <cell r="AA569">
            <v>0</v>
          </cell>
          <cell r="AB569">
            <v>0</v>
          </cell>
        </row>
        <row r="570">
          <cell r="F570">
            <v>0</v>
          </cell>
          <cell r="G570" t="str">
            <v xml:space="preserve">5452-0054      </v>
          </cell>
          <cell r="H570" t="str">
            <v xml:space="preserve">CASE-HEATER LOWER             </v>
          </cell>
          <cell r="I570" t="str">
            <v xml:space="preserve">1.5t                          </v>
          </cell>
          <cell r="J570" t="str">
            <v>6</v>
          </cell>
          <cell r="K570" t="str">
            <v>5</v>
          </cell>
          <cell r="L570" t="str">
            <v xml:space="preserve"> PCS </v>
          </cell>
          <cell r="M570">
            <v>1</v>
          </cell>
          <cell r="N570">
            <v>1</v>
          </cell>
          <cell r="O570" t="str">
            <v xml:space="preserve">Y0020 </v>
          </cell>
          <cell r="P570" t="str">
            <v>WON</v>
          </cell>
          <cell r="Q570">
            <v>900</v>
          </cell>
          <cell r="R570">
            <v>990</v>
          </cell>
          <cell r="S570">
            <v>0</v>
          </cell>
          <cell r="T570">
            <v>900</v>
          </cell>
          <cell r="U570">
            <v>990</v>
          </cell>
          <cell r="V570">
            <v>0</v>
          </cell>
          <cell r="W570">
            <v>0</v>
          </cell>
          <cell r="X570">
            <v>0</v>
          </cell>
          <cell r="Y570">
            <v>990</v>
          </cell>
          <cell r="Z570">
            <v>0</v>
          </cell>
          <cell r="AA570">
            <v>0</v>
          </cell>
          <cell r="AB570">
            <v>0</v>
          </cell>
        </row>
        <row r="571">
          <cell r="F571">
            <v>0</v>
          </cell>
          <cell r="G571" t="str">
            <v xml:space="preserve">5754-0033      </v>
          </cell>
          <cell r="H571" t="str">
            <v xml:space="preserve">DUCT-VENT                     </v>
          </cell>
          <cell r="I571" t="str">
            <v xml:space="preserve">1.5t                          </v>
          </cell>
          <cell r="J571" t="str">
            <v>6</v>
          </cell>
          <cell r="K571" t="str">
            <v>5</v>
          </cell>
          <cell r="L571" t="str">
            <v xml:space="preserve"> PCS </v>
          </cell>
          <cell r="M571">
            <v>1</v>
          </cell>
          <cell r="N571">
            <v>1</v>
          </cell>
          <cell r="O571" t="str">
            <v xml:space="preserve">Y0020 </v>
          </cell>
          <cell r="P571" t="str">
            <v>WON</v>
          </cell>
          <cell r="Q571">
            <v>0</v>
          </cell>
          <cell r="R571">
            <v>0</v>
          </cell>
          <cell r="S571">
            <v>430</v>
          </cell>
          <cell r="T571">
            <v>0</v>
          </cell>
          <cell r="U571">
            <v>0</v>
          </cell>
          <cell r="V571">
            <v>430</v>
          </cell>
          <cell r="W571">
            <v>0</v>
          </cell>
          <cell r="X571">
            <v>0</v>
          </cell>
          <cell r="Y571">
            <v>430</v>
          </cell>
          <cell r="Z571">
            <v>0</v>
          </cell>
          <cell r="AA571">
            <v>0</v>
          </cell>
          <cell r="AB571">
            <v>0</v>
          </cell>
        </row>
        <row r="572">
          <cell r="F572">
            <v>0</v>
          </cell>
          <cell r="G572" t="str">
            <v xml:space="preserve">7901-0201      </v>
          </cell>
          <cell r="H572" t="str">
            <v xml:space="preserve">SEAL-VENT DUCT(1)             </v>
          </cell>
          <cell r="I572" t="str">
            <v xml:space="preserve">10t                           </v>
          </cell>
          <cell r="J572" t="str">
            <v>6</v>
          </cell>
          <cell r="K572" t="str">
            <v>5</v>
          </cell>
          <cell r="L572" t="str">
            <v xml:space="preserve"> PCS </v>
          </cell>
          <cell r="M572">
            <v>1</v>
          </cell>
          <cell r="N572">
            <v>1</v>
          </cell>
          <cell r="O572" t="str">
            <v xml:space="preserve">J0170 </v>
          </cell>
          <cell r="P572" t="str">
            <v>WON</v>
          </cell>
          <cell r="Q572">
            <v>71</v>
          </cell>
          <cell r="R572">
            <v>75</v>
          </cell>
          <cell r="S572">
            <v>0</v>
          </cell>
          <cell r="T572">
            <v>71</v>
          </cell>
          <cell r="U572">
            <v>75</v>
          </cell>
          <cell r="V572">
            <v>0</v>
          </cell>
          <cell r="W572">
            <v>0</v>
          </cell>
          <cell r="X572">
            <v>0</v>
          </cell>
          <cell r="Y572">
            <v>75</v>
          </cell>
          <cell r="Z572">
            <v>0</v>
          </cell>
          <cell r="AA572">
            <v>0</v>
          </cell>
          <cell r="AB572">
            <v>0</v>
          </cell>
        </row>
        <row r="573">
          <cell r="F573">
            <v>0</v>
          </cell>
          <cell r="G573" t="str">
            <v xml:space="preserve">7901-0211      </v>
          </cell>
          <cell r="H573" t="str">
            <v xml:space="preserve">SEAL-VENT DUCT(2)             </v>
          </cell>
          <cell r="I573" t="str">
            <v xml:space="preserve">10t                           </v>
          </cell>
          <cell r="J573" t="str">
            <v>6</v>
          </cell>
          <cell r="K573" t="str">
            <v>5</v>
          </cell>
          <cell r="L573" t="str">
            <v xml:space="preserve"> PCS </v>
          </cell>
          <cell r="M573">
            <v>1</v>
          </cell>
          <cell r="N573">
            <v>1</v>
          </cell>
          <cell r="O573" t="str">
            <v xml:space="preserve">J0170 </v>
          </cell>
          <cell r="P573" t="str">
            <v>WON</v>
          </cell>
          <cell r="Q573">
            <v>77</v>
          </cell>
          <cell r="R573">
            <v>82</v>
          </cell>
          <cell r="S573">
            <v>0</v>
          </cell>
          <cell r="T573">
            <v>77</v>
          </cell>
          <cell r="U573">
            <v>82</v>
          </cell>
          <cell r="V573">
            <v>0</v>
          </cell>
          <cell r="W573">
            <v>0</v>
          </cell>
          <cell r="X573">
            <v>0</v>
          </cell>
          <cell r="Y573">
            <v>82</v>
          </cell>
          <cell r="Z573">
            <v>0</v>
          </cell>
          <cell r="AA573">
            <v>0</v>
          </cell>
          <cell r="AB573">
            <v>0</v>
          </cell>
        </row>
        <row r="574">
          <cell r="F574">
            <v>0</v>
          </cell>
          <cell r="G574" t="str">
            <v xml:space="preserve">7901-0221      </v>
          </cell>
          <cell r="H574" t="str">
            <v xml:space="preserve">SEAL-VENT DUCT(3)             </v>
          </cell>
          <cell r="I574" t="str">
            <v xml:space="preserve">5t                            </v>
          </cell>
          <cell r="J574" t="str">
            <v>6</v>
          </cell>
          <cell r="K574" t="str">
            <v>5</v>
          </cell>
          <cell r="L574" t="str">
            <v xml:space="preserve"> PCS </v>
          </cell>
          <cell r="M574">
            <v>1</v>
          </cell>
          <cell r="N574">
            <v>1</v>
          </cell>
          <cell r="O574" t="str">
            <v xml:space="preserve">J0170 </v>
          </cell>
          <cell r="P574" t="str">
            <v>WON</v>
          </cell>
          <cell r="Q574">
            <v>0</v>
          </cell>
          <cell r="R574">
            <v>0</v>
          </cell>
          <cell r="S574">
            <v>23</v>
          </cell>
          <cell r="T574">
            <v>0</v>
          </cell>
          <cell r="U574">
            <v>0</v>
          </cell>
          <cell r="V574">
            <v>23</v>
          </cell>
          <cell r="W574">
            <v>0</v>
          </cell>
          <cell r="X574">
            <v>0</v>
          </cell>
          <cell r="Y574">
            <v>23</v>
          </cell>
          <cell r="Z574">
            <v>0</v>
          </cell>
          <cell r="AA574">
            <v>0</v>
          </cell>
          <cell r="AB574">
            <v>0</v>
          </cell>
        </row>
        <row r="575">
          <cell r="F575">
            <v>0</v>
          </cell>
          <cell r="G575" t="str">
            <v xml:space="preserve">9153-0010      </v>
          </cell>
          <cell r="H575" t="str">
            <v xml:space="preserve">CLIP-CABLE                    </v>
          </cell>
          <cell r="I575" t="str">
            <v xml:space="preserve">0.5t                          </v>
          </cell>
          <cell r="J575" t="str">
            <v>6</v>
          </cell>
          <cell r="K575" t="str">
            <v>5</v>
          </cell>
          <cell r="L575" t="str">
            <v xml:space="preserve"> PCS </v>
          </cell>
          <cell r="M575">
            <v>1</v>
          </cell>
          <cell r="N575">
            <v>1</v>
          </cell>
          <cell r="O575" t="str">
            <v xml:space="preserve">T0130 </v>
          </cell>
          <cell r="P575" t="str">
            <v>WON</v>
          </cell>
          <cell r="Q575">
            <v>25</v>
          </cell>
          <cell r="R575">
            <v>35</v>
          </cell>
          <cell r="S575">
            <v>0</v>
          </cell>
          <cell r="T575">
            <v>25</v>
          </cell>
          <cell r="U575">
            <v>35</v>
          </cell>
          <cell r="V575">
            <v>0</v>
          </cell>
          <cell r="W575">
            <v>0</v>
          </cell>
          <cell r="X575">
            <v>0</v>
          </cell>
          <cell r="Y575">
            <v>35</v>
          </cell>
          <cell r="Z575">
            <v>0</v>
          </cell>
          <cell r="AA575">
            <v>0</v>
          </cell>
          <cell r="AB575">
            <v>0</v>
          </cell>
        </row>
        <row r="576">
          <cell r="F576">
            <v>0</v>
          </cell>
          <cell r="G576" t="str">
            <v xml:space="preserve">7902-0010      </v>
          </cell>
          <cell r="H576" t="str">
            <v xml:space="preserve">SEAT-MIX CABLE                </v>
          </cell>
          <cell r="I576" t="str">
            <v xml:space="preserve">1.6t                          </v>
          </cell>
          <cell r="J576" t="str">
            <v>6</v>
          </cell>
          <cell r="K576" t="str">
            <v>5</v>
          </cell>
          <cell r="L576" t="str">
            <v xml:space="preserve"> PCS </v>
          </cell>
          <cell r="M576">
            <v>1</v>
          </cell>
          <cell r="N576">
            <v>1</v>
          </cell>
          <cell r="O576" t="str">
            <v xml:space="preserve">D1360 </v>
          </cell>
          <cell r="P576" t="str">
            <v>WON</v>
          </cell>
          <cell r="Q576">
            <v>0</v>
          </cell>
          <cell r="R576">
            <v>0</v>
          </cell>
          <cell r="S576">
            <v>35</v>
          </cell>
          <cell r="T576">
            <v>0</v>
          </cell>
          <cell r="U576">
            <v>0</v>
          </cell>
          <cell r="V576">
            <v>35</v>
          </cell>
          <cell r="W576">
            <v>0</v>
          </cell>
          <cell r="X576">
            <v>0</v>
          </cell>
          <cell r="Y576">
            <v>35</v>
          </cell>
          <cell r="Z576">
            <v>0</v>
          </cell>
          <cell r="AA576">
            <v>0</v>
          </cell>
          <cell r="AB576">
            <v>0</v>
          </cell>
        </row>
        <row r="577">
          <cell r="F577">
            <v>0</v>
          </cell>
          <cell r="G577" t="str">
            <v xml:space="preserve">6852-0030      </v>
          </cell>
          <cell r="H577" t="str">
            <v xml:space="preserve">LEVER-MIX(1)                  </v>
          </cell>
          <cell r="I577" t="str">
            <v xml:space="preserve">1.6t                          </v>
          </cell>
          <cell r="J577" t="str">
            <v>6</v>
          </cell>
          <cell r="K577" t="str">
            <v>5</v>
          </cell>
          <cell r="L577" t="str">
            <v xml:space="preserve"> PCS </v>
          </cell>
          <cell r="M577">
            <v>1</v>
          </cell>
          <cell r="N577">
            <v>1</v>
          </cell>
          <cell r="O577" t="str">
            <v xml:space="preserve">D1360 </v>
          </cell>
          <cell r="P577" t="str">
            <v>WON</v>
          </cell>
          <cell r="Q577">
            <v>0</v>
          </cell>
          <cell r="R577">
            <v>0</v>
          </cell>
          <cell r="S577">
            <v>30</v>
          </cell>
          <cell r="T577">
            <v>0</v>
          </cell>
          <cell r="U577">
            <v>0</v>
          </cell>
          <cell r="V577">
            <v>30</v>
          </cell>
          <cell r="W577">
            <v>0</v>
          </cell>
          <cell r="X577">
            <v>0</v>
          </cell>
          <cell r="Y577">
            <v>30</v>
          </cell>
          <cell r="Z577">
            <v>0</v>
          </cell>
          <cell r="AA577">
            <v>0</v>
          </cell>
          <cell r="AB577">
            <v>0</v>
          </cell>
        </row>
        <row r="578">
          <cell r="F578">
            <v>0</v>
          </cell>
          <cell r="G578" t="str">
            <v xml:space="preserve">6852-0040      </v>
          </cell>
          <cell r="H578" t="str">
            <v xml:space="preserve">LEVER-MIX(2)                  </v>
          </cell>
          <cell r="I578" t="str">
            <v xml:space="preserve">1.6t                          </v>
          </cell>
          <cell r="J578" t="str">
            <v>6</v>
          </cell>
          <cell r="K578" t="str">
            <v>5</v>
          </cell>
          <cell r="L578" t="str">
            <v xml:space="preserve"> PCS </v>
          </cell>
          <cell r="M578">
            <v>1</v>
          </cell>
          <cell r="N578">
            <v>1</v>
          </cell>
          <cell r="O578" t="str">
            <v xml:space="preserve">D1030 </v>
          </cell>
          <cell r="P578" t="str">
            <v>WON</v>
          </cell>
          <cell r="Q578">
            <v>0</v>
          </cell>
          <cell r="R578">
            <v>0</v>
          </cell>
          <cell r="S578">
            <v>140</v>
          </cell>
          <cell r="T578">
            <v>0</v>
          </cell>
          <cell r="U578">
            <v>0</v>
          </cell>
          <cell r="V578">
            <v>140</v>
          </cell>
          <cell r="W578">
            <v>0</v>
          </cell>
          <cell r="X578">
            <v>0</v>
          </cell>
          <cell r="Y578">
            <v>140</v>
          </cell>
          <cell r="Z578">
            <v>0</v>
          </cell>
          <cell r="AA578">
            <v>0</v>
          </cell>
          <cell r="AB578">
            <v>0</v>
          </cell>
        </row>
        <row r="579">
          <cell r="F579">
            <v>0</v>
          </cell>
          <cell r="G579" t="str">
            <v xml:space="preserve">6852-0050      </v>
          </cell>
          <cell r="H579" t="str">
            <v xml:space="preserve">LEVER-VENT(1)                 </v>
          </cell>
          <cell r="I579" t="str">
            <v xml:space="preserve">                              </v>
          </cell>
          <cell r="J579" t="str">
            <v>6</v>
          </cell>
          <cell r="K579" t="str">
            <v>5</v>
          </cell>
          <cell r="L579" t="str">
            <v xml:space="preserve"> PCS </v>
          </cell>
          <cell r="M579">
            <v>1</v>
          </cell>
          <cell r="N579">
            <v>1</v>
          </cell>
          <cell r="O579" t="str">
            <v xml:space="preserve">Y0020 </v>
          </cell>
          <cell r="P579" t="str">
            <v>WON</v>
          </cell>
          <cell r="Q579">
            <v>0</v>
          </cell>
          <cell r="R579">
            <v>0</v>
          </cell>
          <cell r="S579">
            <v>60</v>
          </cell>
          <cell r="T579">
            <v>0</v>
          </cell>
          <cell r="U579">
            <v>0</v>
          </cell>
          <cell r="V579">
            <v>60</v>
          </cell>
          <cell r="W579">
            <v>0</v>
          </cell>
          <cell r="X579">
            <v>0</v>
          </cell>
          <cell r="Y579">
            <v>60</v>
          </cell>
          <cell r="Z579">
            <v>0</v>
          </cell>
          <cell r="AA579">
            <v>0</v>
          </cell>
          <cell r="AB579">
            <v>0</v>
          </cell>
        </row>
        <row r="580">
          <cell r="F580">
            <v>0</v>
          </cell>
          <cell r="G580" t="str">
            <v xml:space="preserve">6852-0060      </v>
          </cell>
          <cell r="H580" t="str">
            <v xml:space="preserve">LEVER-VENT(2)                 </v>
          </cell>
          <cell r="I580" t="str">
            <v xml:space="preserve">                              </v>
          </cell>
          <cell r="J580" t="str">
            <v>6</v>
          </cell>
          <cell r="K580" t="str">
            <v>5</v>
          </cell>
          <cell r="L580" t="str">
            <v xml:space="preserve"> PCS </v>
          </cell>
          <cell r="M580">
            <v>1</v>
          </cell>
          <cell r="N580">
            <v>1</v>
          </cell>
          <cell r="O580" t="str">
            <v xml:space="preserve">Y0020 </v>
          </cell>
          <cell r="P580" t="str">
            <v>WON</v>
          </cell>
          <cell r="Q580">
            <v>0</v>
          </cell>
          <cell r="R580">
            <v>0</v>
          </cell>
          <cell r="S580">
            <v>60</v>
          </cell>
          <cell r="T580">
            <v>0</v>
          </cell>
          <cell r="U580">
            <v>0</v>
          </cell>
          <cell r="V580">
            <v>60</v>
          </cell>
          <cell r="W580">
            <v>0</v>
          </cell>
          <cell r="X580">
            <v>0</v>
          </cell>
          <cell r="Y580">
            <v>60</v>
          </cell>
          <cell r="Z580">
            <v>0</v>
          </cell>
          <cell r="AA580">
            <v>0</v>
          </cell>
          <cell r="AB580">
            <v>0</v>
          </cell>
        </row>
        <row r="581">
          <cell r="F581">
            <v>0</v>
          </cell>
          <cell r="G581" t="str">
            <v xml:space="preserve">6852-0070      </v>
          </cell>
          <cell r="H581" t="str">
            <v xml:space="preserve">LEVER-DEF                     </v>
          </cell>
          <cell r="I581" t="str">
            <v xml:space="preserve">                              </v>
          </cell>
          <cell r="J581" t="str">
            <v>6</v>
          </cell>
          <cell r="K581" t="str">
            <v>5</v>
          </cell>
          <cell r="L581" t="str">
            <v xml:space="preserve"> PCS </v>
          </cell>
          <cell r="M581">
            <v>1</v>
          </cell>
          <cell r="N581">
            <v>1</v>
          </cell>
          <cell r="O581" t="str">
            <v xml:space="preserve">Y0020 </v>
          </cell>
          <cell r="P581" t="str">
            <v>WON</v>
          </cell>
          <cell r="Q581">
            <v>0</v>
          </cell>
          <cell r="R581">
            <v>0</v>
          </cell>
          <cell r="S581">
            <v>60</v>
          </cell>
          <cell r="T581">
            <v>0</v>
          </cell>
          <cell r="U581">
            <v>0</v>
          </cell>
          <cell r="V581">
            <v>60</v>
          </cell>
          <cell r="W581">
            <v>0</v>
          </cell>
          <cell r="X581">
            <v>0</v>
          </cell>
          <cell r="Y581">
            <v>60</v>
          </cell>
          <cell r="Z581">
            <v>0</v>
          </cell>
          <cell r="AA581">
            <v>0</v>
          </cell>
          <cell r="AB581">
            <v>0</v>
          </cell>
        </row>
        <row r="582">
          <cell r="F582">
            <v>0</v>
          </cell>
          <cell r="G582" t="str">
            <v xml:space="preserve">6852-0080      </v>
          </cell>
          <cell r="H582" t="str">
            <v xml:space="preserve">LEVER-FOOT                    </v>
          </cell>
          <cell r="I582" t="str">
            <v xml:space="preserve">                              </v>
          </cell>
          <cell r="J582" t="str">
            <v>6</v>
          </cell>
          <cell r="K582" t="str">
            <v>5</v>
          </cell>
          <cell r="L582" t="str">
            <v xml:space="preserve"> PCS </v>
          </cell>
          <cell r="M582">
            <v>1</v>
          </cell>
          <cell r="N582">
            <v>1</v>
          </cell>
          <cell r="O582" t="str">
            <v xml:space="preserve">Y0020 </v>
          </cell>
          <cell r="P582" t="str">
            <v>WON</v>
          </cell>
          <cell r="Q582">
            <v>0</v>
          </cell>
          <cell r="R582">
            <v>0</v>
          </cell>
          <cell r="S582">
            <v>45</v>
          </cell>
          <cell r="T582">
            <v>0</v>
          </cell>
          <cell r="U582">
            <v>0</v>
          </cell>
          <cell r="V582">
            <v>45</v>
          </cell>
          <cell r="W582">
            <v>0</v>
          </cell>
          <cell r="X582">
            <v>0</v>
          </cell>
          <cell r="Y582">
            <v>45</v>
          </cell>
          <cell r="Z582">
            <v>0</v>
          </cell>
          <cell r="AA582">
            <v>0</v>
          </cell>
          <cell r="AB582">
            <v>0</v>
          </cell>
        </row>
        <row r="583">
          <cell r="F583">
            <v>0</v>
          </cell>
          <cell r="G583" t="str">
            <v xml:space="preserve">6853-0010      </v>
          </cell>
          <cell r="H583" t="str">
            <v xml:space="preserve">LINK-FOOT                     </v>
          </cell>
          <cell r="I583" t="str">
            <v xml:space="preserve">                              </v>
          </cell>
          <cell r="J583" t="str">
            <v>6</v>
          </cell>
          <cell r="K583" t="str">
            <v>5</v>
          </cell>
          <cell r="L583" t="str">
            <v xml:space="preserve"> PCS </v>
          </cell>
          <cell r="M583">
            <v>1</v>
          </cell>
          <cell r="N583">
            <v>1</v>
          </cell>
          <cell r="O583" t="str">
            <v xml:space="preserve">Y0020 </v>
          </cell>
          <cell r="P583" t="str">
            <v>WON</v>
          </cell>
          <cell r="Q583">
            <v>45</v>
          </cell>
          <cell r="R583">
            <v>48</v>
          </cell>
          <cell r="S583">
            <v>0</v>
          </cell>
          <cell r="T583">
            <v>45</v>
          </cell>
          <cell r="U583">
            <v>48</v>
          </cell>
          <cell r="V583">
            <v>0</v>
          </cell>
          <cell r="W583">
            <v>0</v>
          </cell>
          <cell r="X583">
            <v>0</v>
          </cell>
          <cell r="Y583">
            <v>48</v>
          </cell>
          <cell r="Z583">
            <v>0</v>
          </cell>
          <cell r="AA583">
            <v>0</v>
          </cell>
          <cell r="AB583">
            <v>0</v>
          </cell>
        </row>
        <row r="584">
          <cell r="F584">
            <v>0</v>
          </cell>
          <cell r="G584" t="str">
            <v xml:space="preserve">6853-0020      </v>
          </cell>
          <cell r="H584" t="str">
            <v xml:space="preserve">LINK-MAIN                     </v>
          </cell>
          <cell r="I584" t="str">
            <v xml:space="preserve">1.6t(PIN:SUM23,S15C)          </v>
          </cell>
          <cell r="J584" t="str">
            <v>6</v>
          </cell>
          <cell r="K584" t="str">
            <v>5</v>
          </cell>
          <cell r="L584" t="str">
            <v xml:space="preserve"> PCS </v>
          </cell>
          <cell r="M584">
            <v>1</v>
          </cell>
          <cell r="N584">
            <v>1</v>
          </cell>
          <cell r="O584" t="str">
            <v xml:space="preserve">H0880 </v>
          </cell>
          <cell r="P584" t="str">
            <v>WON</v>
          </cell>
          <cell r="Q584">
            <v>0</v>
          </cell>
          <cell r="R584">
            <v>0</v>
          </cell>
          <cell r="S584">
            <v>645</v>
          </cell>
          <cell r="T584">
            <v>0</v>
          </cell>
          <cell r="U584">
            <v>0</v>
          </cell>
          <cell r="V584">
            <v>645</v>
          </cell>
          <cell r="W584">
            <v>0</v>
          </cell>
          <cell r="X584">
            <v>0</v>
          </cell>
          <cell r="Y584">
            <v>645</v>
          </cell>
          <cell r="Z584">
            <v>0</v>
          </cell>
          <cell r="AA584">
            <v>0</v>
          </cell>
          <cell r="AB584">
            <v>0</v>
          </cell>
        </row>
        <row r="585">
          <cell r="F585">
            <v>0</v>
          </cell>
          <cell r="G585" t="str">
            <v xml:space="preserve">4201-0010      </v>
          </cell>
          <cell r="H585" t="str">
            <v xml:space="preserve">DOOR ASS'Y-MIX                </v>
          </cell>
          <cell r="I585" t="str">
            <v xml:space="preserve">                              </v>
          </cell>
          <cell r="J585" t="str">
            <v>6</v>
          </cell>
          <cell r="K585" t="str">
            <v>5</v>
          </cell>
          <cell r="L585" t="str">
            <v xml:space="preserve"> PCS </v>
          </cell>
          <cell r="M585">
            <v>1</v>
          </cell>
          <cell r="N585">
            <v>1</v>
          </cell>
          <cell r="O585" t="str">
            <v xml:space="preserve">H0210 </v>
          </cell>
          <cell r="P585" t="str">
            <v>WON</v>
          </cell>
          <cell r="Q585">
            <v>0</v>
          </cell>
          <cell r="R585">
            <v>0</v>
          </cell>
          <cell r="S585">
            <v>35</v>
          </cell>
          <cell r="T585">
            <v>0</v>
          </cell>
          <cell r="U585">
            <v>0</v>
          </cell>
          <cell r="V585">
            <v>35</v>
          </cell>
          <cell r="W585">
            <v>0</v>
          </cell>
          <cell r="X585">
            <v>0</v>
          </cell>
          <cell r="Y585">
            <v>35</v>
          </cell>
          <cell r="Z585">
            <v>0</v>
          </cell>
          <cell r="AA585">
            <v>0</v>
          </cell>
          <cell r="AB585">
            <v>0</v>
          </cell>
        </row>
        <row r="586">
          <cell r="F586">
            <v>0</v>
          </cell>
          <cell r="G586" t="str">
            <v xml:space="preserve">5755-0010      </v>
          </cell>
          <cell r="H586" t="str">
            <v xml:space="preserve">DOOR &amp; SHAFT                  </v>
          </cell>
          <cell r="I586" t="str">
            <v xml:space="preserve">                              </v>
          </cell>
          <cell r="J586" t="str">
            <v>6</v>
          </cell>
          <cell r="K586" t="str">
            <v>5</v>
          </cell>
          <cell r="L586" t="str">
            <v xml:space="preserve"> PCS </v>
          </cell>
          <cell r="M586">
            <v>1</v>
          </cell>
          <cell r="N586">
            <v>1</v>
          </cell>
          <cell r="O586" t="str">
            <v xml:space="preserve">D1030 </v>
          </cell>
          <cell r="P586" t="str">
            <v>WON</v>
          </cell>
          <cell r="Q586">
            <v>0</v>
          </cell>
          <cell r="R586">
            <v>0</v>
          </cell>
          <cell r="S586">
            <v>770</v>
          </cell>
          <cell r="T586">
            <v>0</v>
          </cell>
          <cell r="U586">
            <v>0</v>
          </cell>
          <cell r="V586">
            <v>770</v>
          </cell>
          <cell r="W586">
            <v>0</v>
          </cell>
          <cell r="X586">
            <v>0</v>
          </cell>
          <cell r="Y586">
            <v>770</v>
          </cell>
          <cell r="Z586">
            <v>0</v>
          </cell>
          <cell r="AA586">
            <v>0</v>
          </cell>
          <cell r="AB586">
            <v>0</v>
          </cell>
        </row>
        <row r="587">
          <cell r="F587">
            <v>0</v>
          </cell>
          <cell r="G587" t="str">
            <v xml:space="preserve">5752-0010      </v>
          </cell>
          <cell r="H587" t="str">
            <v xml:space="preserve">DOOR-MIX                      </v>
          </cell>
          <cell r="I587" t="str">
            <v xml:space="preserve">0.8t                          </v>
          </cell>
          <cell r="J587" t="str">
            <v>6</v>
          </cell>
          <cell r="K587" t="str">
            <v>5</v>
          </cell>
          <cell r="L587" t="str">
            <v xml:space="preserve"> PCS </v>
          </cell>
          <cell r="M587">
            <v>1</v>
          </cell>
          <cell r="N587">
            <v>1</v>
          </cell>
          <cell r="O587" t="str">
            <v xml:space="preserve">S1330 </v>
          </cell>
          <cell r="P587" t="str">
            <v>WON</v>
          </cell>
          <cell r="Q587">
            <v>0</v>
          </cell>
          <cell r="R587">
            <v>0</v>
          </cell>
          <cell r="S587">
            <v>220</v>
          </cell>
          <cell r="T587">
            <v>0</v>
          </cell>
          <cell r="U587">
            <v>0</v>
          </cell>
          <cell r="V587">
            <v>220</v>
          </cell>
          <cell r="W587">
            <v>0</v>
          </cell>
          <cell r="X587">
            <v>0</v>
          </cell>
          <cell r="Y587">
            <v>220</v>
          </cell>
          <cell r="Z587">
            <v>0</v>
          </cell>
          <cell r="AA587">
            <v>0</v>
          </cell>
          <cell r="AB587">
            <v>0</v>
          </cell>
        </row>
        <row r="588">
          <cell r="F588">
            <v>0</v>
          </cell>
          <cell r="G588" t="str">
            <v xml:space="preserve">7901-0230      </v>
          </cell>
          <cell r="H588" t="str">
            <v xml:space="preserve">SEAL-MIX DOOR(1)              </v>
          </cell>
          <cell r="I588" t="str">
            <v xml:space="preserve">5t                            </v>
          </cell>
          <cell r="J588" t="str">
            <v>6</v>
          </cell>
          <cell r="K588" t="str">
            <v>5</v>
          </cell>
          <cell r="L588" t="str">
            <v xml:space="preserve"> PCS </v>
          </cell>
          <cell r="M588">
            <v>1</v>
          </cell>
          <cell r="N588">
            <v>1</v>
          </cell>
          <cell r="O588" t="str">
            <v xml:space="preserve">J0170 </v>
          </cell>
          <cell r="P588" t="str">
            <v>WON</v>
          </cell>
          <cell r="Q588">
            <v>63</v>
          </cell>
          <cell r="R588">
            <v>67</v>
          </cell>
          <cell r="S588">
            <v>0</v>
          </cell>
          <cell r="T588">
            <v>63</v>
          </cell>
          <cell r="U588">
            <v>67</v>
          </cell>
          <cell r="V588">
            <v>0</v>
          </cell>
          <cell r="W588">
            <v>0</v>
          </cell>
          <cell r="X588">
            <v>0</v>
          </cell>
          <cell r="Y588">
            <v>67</v>
          </cell>
          <cell r="Z588">
            <v>0</v>
          </cell>
          <cell r="AA588">
            <v>0</v>
          </cell>
          <cell r="AB588">
            <v>0</v>
          </cell>
        </row>
        <row r="589">
          <cell r="F589">
            <v>0</v>
          </cell>
          <cell r="G589" t="str">
            <v xml:space="preserve">7901-0240      </v>
          </cell>
          <cell r="H589" t="str">
            <v xml:space="preserve">SEAL-MIX DOOR(2)              </v>
          </cell>
          <cell r="I589" t="str">
            <v xml:space="preserve">5t                            </v>
          </cell>
          <cell r="J589" t="str">
            <v>6</v>
          </cell>
          <cell r="K589" t="str">
            <v>5</v>
          </cell>
          <cell r="L589" t="str">
            <v xml:space="preserve"> PCS </v>
          </cell>
          <cell r="M589">
            <v>1</v>
          </cell>
          <cell r="N589">
            <v>1</v>
          </cell>
          <cell r="O589" t="str">
            <v xml:space="preserve">J0170 </v>
          </cell>
          <cell r="P589" t="str">
            <v>WON</v>
          </cell>
          <cell r="Q589">
            <v>56</v>
          </cell>
          <cell r="R589">
            <v>60</v>
          </cell>
          <cell r="S589">
            <v>0</v>
          </cell>
          <cell r="T589">
            <v>56</v>
          </cell>
          <cell r="U589">
            <v>60</v>
          </cell>
          <cell r="V589">
            <v>0</v>
          </cell>
          <cell r="W589">
            <v>0</v>
          </cell>
          <cell r="X589">
            <v>0</v>
          </cell>
          <cell r="Y589">
            <v>60</v>
          </cell>
          <cell r="Z589">
            <v>0</v>
          </cell>
          <cell r="AA589">
            <v>0</v>
          </cell>
          <cell r="AB589">
            <v>0</v>
          </cell>
        </row>
        <row r="590">
          <cell r="F590">
            <v>0</v>
          </cell>
          <cell r="G590" t="str">
            <v xml:space="preserve">7901-0250      </v>
          </cell>
          <cell r="H590" t="str">
            <v xml:space="preserve">SEAL-MIX DOOR(3)              </v>
          </cell>
          <cell r="I590" t="str">
            <v xml:space="preserve">5t                            </v>
          </cell>
          <cell r="J590" t="str">
            <v>6</v>
          </cell>
          <cell r="K590" t="str">
            <v>5</v>
          </cell>
          <cell r="L590" t="str">
            <v xml:space="preserve"> PCS </v>
          </cell>
          <cell r="M590">
            <v>1</v>
          </cell>
          <cell r="N590">
            <v>1</v>
          </cell>
          <cell r="O590" t="str">
            <v xml:space="preserve">J0170 </v>
          </cell>
          <cell r="P590" t="str">
            <v>WON</v>
          </cell>
          <cell r="Q590">
            <v>56</v>
          </cell>
          <cell r="R590">
            <v>60</v>
          </cell>
          <cell r="S590">
            <v>0</v>
          </cell>
          <cell r="T590">
            <v>56</v>
          </cell>
          <cell r="U590">
            <v>60</v>
          </cell>
          <cell r="V590">
            <v>0</v>
          </cell>
          <cell r="W590">
            <v>0</v>
          </cell>
          <cell r="X590">
            <v>0</v>
          </cell>
          <cell r="Y590">
            <v>60</v>
          </cell>
          <cell r="Z590">
            <v>0</v>
          </cell>
          <cell r="AA590">
            <v>0</v>
          </cell>
          <cell r="AB590">
            <v>0</v>
          </cell>
        </row>
        <row r="591">
          <cell r="F591">
            <v>0</v>
          </cell>
          <cell r="G591" t="str">
            <v xml:space="preserve">4201-0020      </v>
          </cell>
          <cell r="H591" t="str">
            <v xml:space="preserve">DOOR ASS'Y-VENT(1)            </v>
          </cell>
          <cell r="I591" t="str">
            <v xml:space="preserve">                              </v>
          </cell>
          <cell r="J591" t="str">
            <v>6</v>
          </cell>
          <cell r="K591" t="str">
            <v>5</v>
          </cell>
          <cell r="L591" t="str">
            <v xml:space="preserve"> PCS </v>
          </cell>
          <cell r="M591">
            <v>1</v>
          </cell>
          <cell r="N591">
            <v>1</v>
          </cell>
          <cell r="O591" t="str">
            <v xml:space="preserve">H0210 </v>
          </cell>
          <cell r="P591" t="str">
            <v>WON</v>
          </cell>
          <cell r="Q591">
            <v>0</v>
          </cell>
          <cell r="R591">
            <v>0</v>
          </cell>
          <cell r="S591">
            <v>25</v>
          </cell>
          <cell r="T591">
            <v>0</v>
          </cell>
          <cell r="U591">
            <v>0</v>
          </cell>
          <cell r="V591">
            <v>25</v>
          </cell>
          <cell r="W591">
            <v>0</v>
          </cell>
          <cell r="X591">
            <v>0</v>
          </cell>
          <cell r="Y591">
            <v>25</v>
          </cell>
          <cell r="Z591">
            <v>0</v>
          </cell>
          <cell r="AA591">
            <v>0</v>
          </cell>
          <cell r="AB591">
            <v>0</v>
          </cell>
        </row>
        <row r="592">
          <cell r="F592">
            <v>0</v>
          </cell>
          <cell r="G592" t="str">
            <v xml:space="preserve">5752-0020      </v>
          </cell>
          <cell r="H592" t="str">
            <v xml:space="preserve">DOOR-VENT(1)                  </v>
          </cell>
          <cell r="I592" t="str">
            <v xml:space="preserve">                              </v>
          </cell>
          <cell r="J592" t="str">
            <v>6</v>
          </cell>
          <cell r="K592" t="str">
            <v>5</v>
          </cell>
          <cell r="L592" t="str">
            <v xml:space="preserve"> PCS </v>
          </cell>
          <cell r="M592">
            <v>1</v>
          </cell>
          <cell r="N592">
            <v>1</v>
          </cell>
          <cell r="O592" t="str">
            <v xml:space="preserve">Y0020 </v>
          </cell>
          <cell r="P592" t="str">
            <v>WON</v>
          </cell>
          <cell r="Q592">
            <v>0</v>
          </cell>
          <cell r="R592">
            <v>0</v>
          </cell>
          <cell r="S592">
            <v>75</v>
          </cell>
          <cell r="T592">
            <v>0</v>
          </cell>
          <cell r="U592">
            <v>0</v>
          </cell>
          <cell r="V592">
            <v>75</v>
          </cell>
          <cell r="W592">
            <v>0</v>
          </cell>
          <cell r="X592">
            <v>0</v>
          </cell>
          <cell r="Y592">
            <v>75</v>
          </cell>
          <cell r="Z592">
            <v>0</v>
          </cell>
          <cell r="AA592">
            <v>0</v>
          </cell>
          <cell r="AB592">
            <v>0</v>
          </cell>
        </row>
        <row r="593">
          <cell r="F593">
            <v>0</v>
          </cell>
          <cell r="G593" t="str">
            <v xml:space="preserve">7901-0260      </v>
          </cell>
          <cell r="H593" t="str">
            <v xml:space="preserve">SEAL-VENT DOOR(1)             </v>
          </cell>
          <cell r="I593" t="str">
            <v xml:space="preserve">5t                            </v>
          </cell>
          <cell r="J593" t="str">
            <v>6</v>
          </cell>
          <cell r="K593" t="str">
            <v>5</v>
          </cell>
          <cell r="L593" t="str">
            <v xml:space="preserve"> PCS </v>
          </cell>
          <cell r="M593">
            <v>1</v>
          </cell>
          <cell r="N593">
            <v>1</v>
          </cell>
          <cell r="O593" t="str">
            <v xml:space="preserve">J0170 </v>
          </cell>
          <cell r="P593" t="str">
            <v>WON</v>
          </cell>
          <cell r="Q593">
            <v>0</v>
          </cell>
          <cell r="R593">
            <v>0</v>
          </cell>
          <cell r="S593">
            <v>39</v>
          </cell>
          <cell r="T593">
            <v>0</v>
          </cell>
          <cell r="U593">
            <v>0</v>
          </cell>
          <cell r="V593">
            <v>39</v>
          </cell>
          <cell r="W593">
            <v>0</v>
          </cell>
          <cell r="X593">
            <v>0</v>
          </cell>
          <cell r="Y593">
            <v>39</v>
          </cell>
          <cell r="Z593">
            <v>0</v>
          </cell>
          <cell r="AA593">
            <v>0</v>
          </cell>
          <cell r="AB593">
            <v>0</v>
          </cell>
        </row>
        <row r="594">
          <cell r="F594">
            <v>0</v>
          </cell>
          <cell r="G594" t="str">
            <v xml:space="preserve">7301-0130      </v>
          </cell>
          <cell r="H594" t="str">
            <v xml:space="preserve">PACKING-DOOR(1)               </v>
          </cell>
          <cell r="I594" t="str">
            <v xml:space="preserve">5t                            </v>
          </cell>
          <cell r="J594" t="str">
            <v>6</v>
          </cell>
          <cell r="K594" t="str">
            <v>5</v>
          </cell>
          <cell r="L594" t="str">
            <v xml:space="preserve"> PCS </v>
          </cell>
          <cell r="M594">
            <v>1</v>
          </cell>
          <cell r="N594">
            <v>1</v>
          </cell>
          <cell r="O594" t="str">
            <v xml:space="preserve">J0170 </v>
          </cell>
          <cell r="P594" t="str">
            <v>WON</v>
          </cell>
          <cell r="Q594">
            <v>12</v>
          </cell>
          <cell r="R594">
            <v>14</v>
          </cell>
          <cell r="S594">
            <v>0</v>
          </cell>
          <cell r="T594">
            <v>12</v>
          </cell>
          <cell r="U594">
            <v>14</v>
          </cell>
          <cell r="V594">
            <v>0</v>
          </cell>
          <cell r="W594">
            <v>0</v>
          </cell>
          <cell r="X594">
            <v>0</v>
          </cell>
          <cell r="Y594">
            <v>14</v>
          </cell>
          <cell r="Z594">
            <v>0</v>
          </cell>
          <cell r="AA594">
            <v>0</v>
          </cell>
          <cell r="AB594">
            <v>0</v>
          </cell>
        </row>
        <row r="595">
          <cell r="F595">
            <v>0</v>
          </cell>
          <cell r="G595" t="str">
            <v xml:space="preserve">4201-0041      </v>
          </cell>
          <cell r="H595" t="str">
            <v xml:space="preserve">DOOR ASS'Y-DEF                </v>
          </cell>
          <cell r="I595" t="str">
            <v xml:space="preserve">                              </v>
          </cell>
          <cell r="J595" t="str">
            <v>6</v>
          </cell>
          <cell r="K595" t="str">
            <v>5</v>
          </cell>
          <cell r="L595" t="str">
            <v xml:space="preserve"> PCS </v>
          </cell>
          <cell r="M595">
            <v>1</v>
          </cell>
          <cell r="N595">
            <v>1</v>
          </cell>
          <cell r="O595" t="str">
            <v xml:space="preserve">H0210 </v>
          </cell>
          <cell r="P595" t="str">
            <v>WON</v>
          </cell>
          <cell r="Q595">
            <v>0</v>
          </cell>
          <cell r="R595">
            <v>0</v>
          </cell>
          <cell r="S595">
            <v>19</v>
          </cell>
          <cell r="T595">
            <v>0</v>
          </cell>
          <cell r="U595">
            <v>0</v>
          </cell>
          <cell r="V595">
            <v>19</v>
          </cell>
          <cell r="W595">
            <v>0</v>
          </cell>
          <cell r="X595">
            <v>0</v>
          </cell>
          <cell r="Y595">
            <v>19</v>
          </cell>
          <cell r="Z595">
            <v>0</v>
          </cell>
          <cell r="AA595">
            <v>0</v>
          </cell>
          <cell r="AB595">
            <v>0</v>
          </cell>
        </row>
        <row r="596">
          <cell r="F596">
            <v>0</v>
          </cell>
          <cell r="G596" t="str">
            <v xml:space="preserve">5752-0041      </v>
          </cell>
          <cell r="H596" t="str">
            <v xml:space="preserve">DOOR-DEF                      </v>
          </cell>
          <cell r="I596" t="str">
            <v xml:space="preserve">                              </v>
          </cell>
          <cell r="J596" t="str">
            <v>6</v>
          </cell>
          <cell r="K596" t="str">
            <v>5</v>
          </cell>
          <cell r="L596" t="str">
            <v xml:space="preserve"> PCS </v>
          </cell>
          <cell r="M596">
            <v>1</v>
          </cell>
          <cell r="N596">
            <v>1</v>
          </cell>
          <cell r="O596" t="str">
            <v xml:space="preserve">Y0020 </v>
          </cell>
          <cell r="P596" t="str">
            <v>WON</v>
          </cell>
          <cell r="Q596">
            <v>0</v>
          </cell>
          <cell r="R596">
            <v>0</v>
          </cell>
          <cell r="S596">
            <v>80</v>
          </cell>
          <cell r="T596">
            <v>0</v>
          </cell>
          <cell r="U596">
            <v>0</v>
          </cell>
          <cell r="V596">
            <v>80</v>
          </cell>
          <cell r="W596">
            <v>0</v>
          </cell>
          <cell r="X596">
            <v>0</v>
          </cell>
          <cell r="Y596">
            <v>80</v>
          </cell>
          <cell r="Z596">
            <v>0</v>
          </cell>
          <cell r="AA596">
            <v>0</v>
          </cell>
          <cell r="AB596">
            <v>0</v>
          </cell>
        </row>
        <row r="597">
          <cell r="F597">
            <v>0</v>
          </cell>
          <cell r="G597" t="str">
            <v xml:space="preserve">7901-0280      </v>
          </cell>
          <cell r="H597" t="str">
            <v xml:space="preserve">SEAL-DEF DOOR                 </v>
          </cell>
          <cell r="I597" t="str">
            <v xml:space="preserve">5t                            </v>
          </cell>
          <cell r="J597" t="str">
            <v>6</v>
          </cell>
          <cell r="K597" t="str">
            <v>5</v>
          </cell>
          <cell r="L597" t="str">
            <v xml:space="preserve"> PCS </v>
          </cell>
          <cell r="M597">
            <v>1</v>
          </cell>
          <cell r="N597">
            <v>1</v>
          </cell>
          <cell r="O597" t="str">
            <v xml:space="preserve">J0170 </v>
          </cell>
          <cell r="P597" t="str">
            <v>WON</v>
          </cell>
          <cell r="Q597">
            <v>0</v>
          </cell>
          <cell r="R597">
            <v>0</v>
          </cell>
          <cell r="S597">
            <v>40</v>
          </cell>
          <cell r="T597">
            <v>0</v>
          </cell>
          <cell r="U597">
            <v>0</v>
          </cell>
          <cell r="V597">
            <v>40</v>
          </cell>
          <cell r="W597">
            <v>0</v>
          </cell>
          <cell r="X597">
            <v>0</v>
          </cell>
          <cell r="Y597">
            <v>40</v>
          </cell>
          <cell r="Z597">
            <v>0</v>
          </cell>
          <cell r="AA597">
            <v>0</v>
          </cell>
          <cell r="AB597">
            <v>0</v>
          </cell>
        </row>
        <row r="598">
          <cell r="F598">
            <v>0</v>
          </cell>
          <cell r="G598" t="str">
            <v xml:space="preserve">4201-0050      </v>
          </cell>
          <cell r="H598" t="str">
            <v xml:space="preserve">DOOR ASS'Y-FOOT               </v>
          </cell>
          <cell r="I598" t="str">
            <v xml:space="preserve">                              </v>
          </cell>
          <cell r="J598" t="str">
            <v>6</v>
          </cell>
          <cell r="K598" t="str">
            <v>5</v>
          </cell>
          <cell r="L598" t="str">
            <v xml:space="preserve"> PCS </v>
          </cell>
          <cell r="M598">
            <v>1</v>
          </cell>
          <cell r="N598">
            <v>1</v>
          </cell>
          <cell r="O598" t="str">
            <v xml:space="preserve">H0210 </v>
          </cell>
          <cell r="P598" t="str">
            <v>WON</v>
          </cell>
          <cell r="Q598">
            <v>0</v>
          </cell>
          <cell r="R598">
            <v>0</v>
          </cell>
          <cell r="S598">
            <v>27</v>
          </cell>
          <cell r="T598">
            <v>0</v>
          </cell>
          <cell r="U598">
            <v>0</v>
          </cell>
          <cell r="V598">
            <v>27</v>
          </cell>
          <cell r="W598">
            <v>0</v>
          </cell>
          <cell r="X598">
            <v>0</v>
          </cell>
          <cell r="Y598">
            <v>27</v>
          </cell>
          <cell r="Z598">
            <v>0</v>
          </cell>
          <cell r="AA598">
            <v>0</v>
          </cell>
          <cell r="AB598">
            <v>0</v>
          </cell>
        </row>
        <row r="599">
          <cell r="F599">
            <v>0</v>
          </cell>
          <cell r="G599" t="str">
            <v xml:space="preserve">5752-0050      </v>
          </cell>
          <cell r="H599" t="str">
            <v xml:space="preserve">DOOR-FOOT                     </v>
          </cell>
          <cell r="I599" t="str">
            <v xml:space="preserve">                              </v>
          </cell>
          <cell r="J599" t="str">
            <v>6</v>
          </cell>
          <cell r="K599" t="str">
            <v>5</v>
          </cell>
          <cell r="L599" t="str">
            <v xml:space="preserve"> PCS </v>
          </cell>
          <cell r="M599">
            <v>1</v>
          </cell>
          <cell r="N599">
            <v>1</v>
          </cell>
          <cell r="O599" t="str">
            <v xml:space="preserve">Y0020 </v>
          </cell>
          <cell r="P599" t="str">
            <v>WON</v>
          </cell>
          <cell r="Q599">
            <v>0</v>
          </cell>
          <cell r="R599">
            <v>0</v>
          </cell>
          <cell r="S599">
            <v>80</v>
          </cell>
          <cell r="T599">
            <v>0</v>
          </cell>
          <cell r="U599">
            <v>0</v>
          </cell>
          <cell r="V599">
            <v>80</v>
          </cell>
          <cell r="W599">
            <v>0</v>
          </cell>
          <cell r="X599">
            <v>0</v>
          </cell>
          <cell r="Y599">
            <v>80</v>
          </cell>
          <cell r="Z599">
            <v>0</v>
          </cell>
          <cell r="AA599">
            <v>0</v>
          </cell>
          <cell r="AB599">
            <v>0</v>
          </cell>
        </row>
        <row r="600">
          <cell r="F600">
            <v>0</v>
          </cell>
          <cell r="G600" t="str">
            <v xml:space="preserve">7901-0290      </v>
          </cell>
          <cell r="H600" t="str">
            <v xml:space="preserve">SEAL-FOOT DOOR                </v>
          </cell>
          <cell r="I600" t="str">
            <v xml:space="preserve">5t                            </v>
          </cell>
          <cell r="J600" t="str">
            <v>6</v>
          </cell>
          <cell r="K600" t="str">
            <v>5</v>
          </cell>
          <cell r="L600" t="str">
            <v xml:space="preserve"> PCS </v>
          </cell>
          <cell r="M600">
            <v>1</v>
          </cell>
          <cell r="N600">
            <v>1</v>
          </cell>
          <cell r="O600" t="str">
            <v xml:space="preserve">J0170 </v>
          </cell>
          <cell r="P600" t="str">
            <v>WON</v>
          </cell>
          <cell r="Q600">
            <v>40</v>
          </cell>
          <cell r="R600">
            <v>47</v>
          </cell>
          <cell r="S600">
            <v>0</v>
          </cell>
          <cell r="T600">
            <v>40</v>
          </cell>
          <cell r="U600">
            <v>47</v>
          </cell>
          <cell r="V600">
            <v>0</v>
          </cell>
          <cell r="W600">
            <v>0</v>
          </cell>
          <cell r="X600">
            <v>0</v>
          </cell>
          <cell r="Y600">
            <v>47</v>
          </cell>
          <cell r="Z600">
            <v>0</v>
          </cell>
          <cell r="AA600">
            <v>0</v>
          </cell>
          <cell r="AB600">
            <v>0</v>
          </cell>
        </row>
        <row r="601">
          <cell r="F601">
            <v>0</v>
          </cell>
          <cell r="G601" t="str">
            <v xml:space="preserve">7301-0130      </v>
          </cell>
          <cell r="H601" t="str">
            <v xml:space="preserve">PACKING-DOOR(1)               </v>
          </cell>
          <cell r="I601" t="str">
            <v xml:space="preserve">5t                            </v>
          </cell>
          <cell r="J601" t="str">
            <v>6</v>
          </cell>
          <cell r="K601" t="str">
            <v>5</v>
          </cell>
          <cell r="L601" t="str">
            <v xml:space="preserve"> PCS </v>
          </cell>
          <cell r="M601">
            <v>1</v>
          </cell>
          <cell r="N601">
            <v>1</v>
          </cell>
          <cell r="O601" t="str">
            <v xml:space="preserve">J0170 </v>
          </cell>
          <cell r="P601" t="str">
            <v>WON</v>
          </cell>
          <cell r="Q601">
            <v>12</v>
          </cell>
          <cell r="R601">
            <v>14</v>
          </cell>
          <cell r="S601">
            <v>0</v>
          </cell>
          <cell r="T601">
            <v>12</v>
          </cell>
          <cell r="U601">
            <v>14</v>
          </cell>
          <cell r="V601">
            <v>0</v>
          </cell>
          <cell r="W601">
            <v>0</v>
          </cell>
          <cell r="X601">
            <v>0</v>
          </cell>
          <cell r="Y601">
            <v>14</v>
          </cell>
          <cell r="Z601">
            <v>0</v>
          </cell>
          <cell r="AA601">
            <v>0</v>
          </cell>
          <cell r="AB601">
            <v>0</v>
          </cell>
        </row>
        <row r="602">
          <cell r="F602">
            <v>0</v>
          </cell>
          <cell r="G602" t="str">
            <v xml:space="preserve">4526-0460      </v>
          </cell>
          <cell r="H602" t="str">
            <v xml:space="preserve">M/ACT ASS'Y-MODE W/BRKT       </v>
          </cell>
          <cell r="I602" t="str">
            <v xml:space="preserve">                              </v>
          </cell>
          <cell r="J602" t="str">
            <v>6</v>
          </cell>
          <cell r="K602" t="str">
            <v>5</v>
          </cell>
          <cell r="L602" t="str">
            <v xml:space="preserve"> PCS </v>
          </cell>
          <cell r="M602">
            <v>1</v>
          </cell>
          <cell r="N602">
            <v>1</v>
          </cell>
          <cell r="O602" t="str">
            <v xml:space="preserve">S0570 </v>
          </cell>
          <cell r="P602" t="str">
            <v>WON</v>
          </cell>
          <cell r="Q602">
            <v>0</v>
          </cell>
          <cell r="R602">
            <v>5500</v>
          </cell>
          <cell r="S602">
            <v>0</v>
          </cell>
          <cell r="T602">
            <v>0</v>
          </cell>
          <cell r="U602">
            <v>5500</v>
          </cell>
          <cell r="V602">
            <v>0</v>
          </cell>
          <cell r="W602">
            <v>0</v>
          </cell>
          <cell r="X602">
            <v>0</v>
          </cell>
          <cell r="Y602">
            <v>5500</v>
          </cell>
          <cell r="Z602">
            <v>0</v>
          </cell>
          <cell r="AA602">
            <v>0</v>
          </cell>
          <cell r="AB602">
            <v>0</v>
          </cell>
        </row>
        <row r="603">
          <cell r="F603">
            <v>0</v>
          </cell>
          <cell r="G603" t="str">
            <v xml:space="preserve">7706-0020      </v>
          </cell>
          <cell r="H603" t="str">
            <v xml:space="preserve">ROD-MODE                      </v>
          </cell>
          <cell r="I603" t="str">
            <v xml:space="preserve">Ø2.9                         </v>
          </cell>
          <cell r="J603" t="str">
            <v>6</v>
          </cell>
          <cell r="K603" t="str">
            <v>5</v>
          </cell>
          <cell r="L603" t="str">
            <v xml:space="preserve"> PCS </v>
          </cell>
          <cell r="M603">
            <v>1</v>
          </cell>
          <cell r="N603">
            <v>1</v>
          </cell>
          <cell r="O603" t="str">
            <v xml:space="preserve">D1030 </v>
          </cell>
          <cell r="P603" t="str">
            <v>WON</v>
          </cell>
          <cell r="Q603">
            <v>0</v>
          </cell>
          <cell r="R603">
            <v>0</v>
          </cell>
          <cell r="S603">
            <v>85</v>
          </cell>
          <cell r="T603">
            <v>0</v>
          </cell>
          <cell r="U603">
            <v>0</v>
          </cell>
          <cell r="V603">
            <v>85</v>
          </cell>
          <cell r="W603">
            <v>0</v>
          </cell>
          <cell r="X603">
            <v>0</v>
          </cell>
          <cell r="Y603">
            <v>85</v>
          </cell>
          <cell r="Z603">
            <v>0</v>
          </cell>
          <cell r="AA603">
            <v>0</v>
          </cell>
          <cell r="AB603">
            <v>0</v>
          </cell>
        </row>
        <row r="604">
          <cell r="F604">
            <v>0</v>
          </cell>
          <cell r="G604" t="str">
            <v xml:space="preserve">7909-0010      </v>
          </cell>
          <cell r="H604" t="str">
            <v xml:space="preserve">SUPPORT-HEATER CORE           </v>
          </cell>
          <cell r="I604" t="str">
            <v xml:space="preserve">                              </v>
          </cell>
          <cell r="J604" t="str">
            <v>6</v>
          </cell>
          <cell r="K604" t="str">
            <v>5</v>
          </cell>
          <cell r="L604" t="str">
            <v xml:space="preserve"> PCS </v>
          </cell>
          <cell r="M604">
            <v>1</v>
          </cell>
          <cell r="N604">
            <v>1</v>
          </cell>
          <cell r="O604" t="str">
            <v xml:space="preserve">Y0020 </v>
          </cell>
          <cell r="P604" t="str">
            <v>WON</v>
          </cell>
          <cell r="Q604">
            <v>0</v>
          </cell>
          <cell r="R604">
            <v>0</v>
          </cell>
          <cell r="S604">
            <v>80</v>
          </cell>
          <cell r="T604">
            <v>0</v>
          </cell>
          <cell r="U604">
            <v>0</v>
          </cell>
          <cell r="V604">
            <v>80</v>
          </cell>
          <cell r="W604">
            <v>0</v>
          </cell>
          <cell r="X604">
            <v>0</v>
          </cell>
          <cell r="Y604">
            <v>80</v>
          </cell>
          <cell r="Z604">
            <v>0</v>
          </cell>
          <cell r="AA604">
            <v>0</v>
          </cell>
          <cell r="AB604">
            <v>0</v>
          </cell>
        </row>
        <row r="605">
          <cell r="F605">
            <v>0</v>
          </cell>
          <cell r="G605" t="str">
            <v xml:space="preserve">6353-0030      </v>
          </cell>
          <cell r="H605" t="str">
            <v xml:space="preserve">HOLDER-ROD(2)                 </v>
          </cell>
          <cell r="I605" t="str">
            <v xml:space="preserve">                              </v>
          </cell>
          <cell r="J605" t="str">
            <v>6</v>
          </cell>
          <cell r="K605" t="str">
            <v>5</v>
          </cell>
          <cell r="L605" t="str">
            <v xml:space="preserve"> PCS </v>
          </cell>
          <cell r="M605">
            <v>1</v>
          </cell>
          <cell r="N605">
            <v>1</v>
          </cell>
          <cell r="O605" t="str">
            <v xml:space="preserve">S1780 </v>
          </cell>
          <cell r="P605" t="str">
            <v>WON</v>
          </cell>
          <cell r="Q605">
            <v>0</v>
          </cell>
          <cell r="R605">
            <v>0</v>
          </cell>
          <cell r="S605">
            <v>27</v>
          </cell>
          <cell r="T605">
            <v>0</v>
          </cell>
          <cell r="U605">
            <v>0</v>
          </cell>
          <cell r="V605">
            <v>27</v>
          </cell>
          <cell r="W605">
            <v>0</v>
          </cell>
          <cell r="X605">
            <v>0</v>
          </cell>
          <cell r="Y605">
            <v>27</v>
          </cell>
          <cell r="Z605">
            <v>0</v>
          </cell>
          <cell r="AA605">
            <v>0</v>
          </cell>
          <cell r="AB605">
            <v>0</v>
          </cell>
        </row>
        <row r="606">
          <cell r="F606">
            <v>0</v>
          </cell>
          <cell r="G606" t="str">
            <v xml:space="preserve">7908-0061      </v>
          </cell>
          <cell r="H606" t="str">
            <v xml:space="preserve">SPRING-MIX                    </v>
          </cell>
          <cell r="I606" t="str">
            <v xml:space="preserve">Ø1.2                         </v>
          </cell>
          <cell r="J606" t="str">
            <v>6</v>
          </cell>
          <cell r="K606" t="str">
            <v>5</v>
          </cell>
          <cell r="L606" t="str">
            <v xml:space="preserve"> PCS </v>
          </cell>
          <cell r="M606">
            <v>1</v>
          </cell>
          <cell r="N606">
            <v>1</v>
          </cell>
          <cell r="O606" t="str">
            <v xml:space="preserve">D1030 </v>
          </cell>
          <cell r="P606" t="str">
            <v>WON</v>
          </cell>
          <cell r="Q606">
            <v>0</v>
          </cell>
          <cell r="R606">
            <v>0</v>
          </cell>
          <cell r="S606">
            <v>180</v>
          </cell>
          <cell r="T606">
            <v>0</v>
          </cell>
          <cell r="U606">
            <v>0</v>
          </cell>
          <cell r="V606">
            <v>180</v>
          </cell>
          <cell r="W606">
            <v>0</v>
          </cell>
          <cell r="X606">
            <v>0</v>
          </cell>
          <cell r="Y606">
            <v>180</v>
          </cell>
          <cell r="Z606">
            <v>0</v>
          </cell>
          <cell r="AA606">
            <v>0</v>
          </cell>
          <cell r="AB606">
            <v>0</v>
          </cell>
        </row>
        <row r="607">
          <cell r="F607">
            <v>0</v>
          </cell>
          <cell r="G607" t="str">
            <v xml:space="preserve">7702-0021      </v>
          </cell>
          <cell r="H607" t="str">
            <v xml:space="preserve">RELAY                         </v>
          </cell>
          <cell r="I607" t="str">
            <v xml:space="preserve">                              </v>
          </cell>
          <cell r="J607" t="str">
            <v>6</v>
          </cell>
          <cell r="K607" t="str">
            <v>5</v>
          </cell>
          <cell r="L607" t="str">
            <v xml:space="preserve"> PCS </v>
          </cell>
          <cell r="M607">
            <v>1</v>
          </cell>
          <cell r="N607">
            <v>1</v>
          </cell>
          <cell r="O607" t="str">
            <v xml:space="preserve">H1370 </v>
          </cell>
          <cell r="P607" t="str">
            <v>WON</v>
          </cell>
          <cell r="Q607">
            <v>0</v>
          </cell>
          <cell r="R607">
            <v>0</v>
          </cell>
          <cell r="S607">
            <v>1050</v>
          </cell>
          <cell r="T607">
            <v>0</v>
          </cell>
          <cell r="U607">
            <v>0</v>
          </cell>
          <cell r="V607">
            <v>1050</v>
          </cell>
          <cell r="W607">
            <v>0</v>
          </cell>
          <cell r="X607">
            <v>0</v>
          </cell>
          <cell r="Y607">
            <v>1050</v>
          </cell>
          <cell r="Z607">
            <v>0</v>
          </cell>
          <cell r="AA607">
            <v>0</v>
          </cell>
          <cell r="AB607">
            <v>0</v>
          </cell>
        </row>
        <row r="608">
          <cell r="F608">
            <v>0</v>
          </cell>
          <cell r="G608" t="str">
            <v xml:space="preserve">EL04-0842      </v>
          </cell>
          <cell r="H608" t="str">
            <v xml:space="preserve">SCREW-M.PAN H.W/S.W.CR        </v>
          </cell>
          <cell r="I608" t="str">
            <v xml:space="preserve">M4*0.7*8L                     </v>
          </cell>
          <cell r="J608" t="str">
            <v>1</v>
          </cell>
          <cell r="K608" t="str">
            <v>5</v>
          </cell>
          <cell r="L608" t="str">
            <v xml:space="preserve"> PCS </v>
          </cell>
          <cell r="M608">
            <v>2</v>
          </cell>
          <cell r="N608">
            <v>2</v>
          </cell>
          <cell r="O608" t="str">
            <v xml:space="preserve">S1730 </v>
          </cell>
          <cell r="P608" t="str">
            <v>WON</v>
          </cell>
          <cell r="Q608">
            <v>6</v>
          </cell>
          <cell r="R608">
            <v>7</v>
          </cell>
          <cell r="S608">
            <v>0</v>
          </cell>
          <cell r="T608">
            <v>12</v>
          </cell>
          <cell r="U608">
            <v>14</v>
          </cell>
          <cell r="V608">
            <v>0</v>
          </cell>
          <cell r="W608">
            <v>0</v>
          </cell>
          <cell r="X608">
            <v>0</v>
          </cell>
          <cell r="Y608">
            <v>14</v>
          </cell>
          <cell r="Z608">
            <v>0</v>
          </cell>
          <cell r="AA608">
            <v>0</v>
          </cell>
          <cell r="AB608">
            <v>0</v>
          </cell>
        </row>
        <row r="609">
          <cell r="F609">
            <v>0</v>
          </cell>
          <cell r="G609" t="str">
            <v xml:space="preserve">DH05-1202      </v>
          </cell>
          <cell r="H609" t="str">
            <v xml:space="preserve">SCREW-T.TRUSS H.CR T2         </v>
          </cell>
          <cell r="I609" t="str">
            <v xml:space="preserve">Φ5*12L                       </v>
          </cell>
          <cell r="J609" t="str">
            <v>1</v>
          </cell>
          <cell r="K609" t="str">
            <v>5</v>
          </cell>
          <cell r="L609" t="str">
            <v xml:space="preserve"> PCS </v>
          </cell>
          <cell r="M609">
            <v>14</v>
          </cell>
          <cell r="N609">
            <v>14</v>
          </cell>
          <cell r="O609" t="str">
            <v xml:space="preserve">S1730 </v>
          </cell>
          <cell r="P609" t="str">
            <v>WON</v>
          </cell>
          <cell r="Q609">
            <v>5.9</v>
          </cell>
          <cell r="R609">
            <v>7</v>
          </cell>
          <cell r="S609">
            <v>0</v>
          </cell>
          <cell r="T609">
            <v>82.6</v>
          </cell>
          <cell r="U609">
            <v>98</v>
          </cell>
          <cell r="V609">
            <v>0</v>
          </cell>
          <cell r="W609">
            <v>0</v>
          </cell>
          <cell r="X609">
            <v>0</v>
          </cell>
          <cell r="Y609">
            <v>98</v>
          </cell>
          <cell r="Z609">
            <v>0</v>
          </cell>
          <cell r="AA609">
            <v>0</v>
          </cell>
          <cell r="AB609">
            <v>0</v>
          </cell>
        </row>
        <row r="610">
          <cell r="F610">
            <v>0</v>
          </cell>
          <cell r="G610" t="str">
            <v xml:space="preserve">9690-0010      </v>
          </cell>
          <cell r="H610" t="str">
            <v xml:space="preserve">SCREW-T.PAN H.CR.T1           </v>
          </cell>
          <cell r="I610" t="str">
            <v xml:space="preserve">Ø4*35L FIX CASE              </v>
          </cell>
          <cell r="J610" t="str">
            <v>1</v>
          </cell>
          <cell r="K610" t="str">
            <v>5</v>
          </cell>
          <cell r="L610" t="str">
            <v xml:space="preserve"> PCS </v>
          </cell>
          <cell r="M610">
            <v>1</v>
          </cell>
          <cell r="N610">
            <v>1</v>
          </cell>
          <cell r="O610" t="str">
            <v xml:space="preserve">S1730 </v>
          </cell>
          <cell r="P610" t="str">
            <v>WON</v>
          </cell>
          <cell r="Q610">
            <v>0</v>
          </cell>
          <cell r="R610">
            <v>0</v>
          </cell>
          <cell r="S610">
            <v>40</v>
          </cell>
          <cell r="T610">
            <v>0</v>
          </cell>
          <cell r="U610">
            <v>0</v>
          </cell>
          <cell r="V610">
            <v>40</v>
          </cell>
          <cell r="W610">
            <v>0</v>
          </cell>
          <cell r="X610">
            <v>0</v>
          </cell>
          <cell r="Y610">
            <v>40</v>
          </cell>
          <cell r="Z610">
            <v>0</v>
          </cell>
          <cell r="AA610">
            <v>0</v>
          </cell>
          <cell r="AB610">
            <v>0</v>
          </cell>
        </row>
        <row r="611">
          <cell r="F611">
            <v>0</v>
          </cell>
          <cell r="G611" t="str">
            <v xml:space="preserve">CC18-5512      </v>
          </cell>
          <cell r="H611" t="str">
            <v xml:space="preserve">WASHER-PLAIN                  </v>
          </cell>
          <cell r="I611" t="str">
            <v xml:space="preserve">Ø5.5*Ø18*1.0t               </v>
          </cell>
          <cell r="J611" t="str">
            <v>6</v>
          </cell>
          <cell r="K611" t="str">
            <v>5</v>
          </cell>
          <cell r="L611" t="str">
            <v xml:space="preserve"> PCS </v>
          </cell>
          <cell r="M611">
            <v>1</v>
          </cell>
          <cell r="N611">
            <v>1</v>
          </cell>
          <cell r="O611" t="str">
            <v xml:space="preserve">S1730 </v>
          </cell>
          <cell r="P611" t="str">
            <v>WON</v>
          </cell>
          <cell r="Q611">
            <v>0</v>
          </cell>
          <cell r="R611">
            <v>0</v>
          </cell>
          <cell r="S611">
            <v>5</v>
          </cell>
          <cell r="T611">
            <v>0</v>
          </cell>
          <cell r="U611">
            <v>0</v>
          </cell>
          <cell r="V611">
            <v>5</v>
          </cell>
          <cell r="W611">
            <v>0</v>
          </cell>
          <cell r="X611">
            <v>0</v>
          </cell>
          <cell r="Y611">
            <v>5</v>
          </cell>
          <cell r="Z611">
            <v>0</v>
          </cell>
          <cell r="AA611">
            <v>0</v>
          </cell>
          <cell r="AB611">
            <v>0</v>
          </cell>
        </row>
        <row r="612">
          <cell r="F612">
            <v>0</v>
          </cell>
          <cell r="G612" t="str">
            <v xml:space="preserve">5754-0022      </v>
          </cell>
          <cell r="H612" t="str">
            <v xml:space="preserve">DUCT-FOOT                     </v>
          </cell>
          <cell r="I612" t="str">
            <v xml:space="preserve">1.5t                          </v>
          </cell>
          <cell r="J612" t="str">
            <v>6</v>
          </cell>
          <cell r="K612" t="str">
            <v>5</v>
          </cell>
          <cell r="L612" t="str">
            <v xml:space="preserve"> PCS </v>
          </cell>
          <cell r="M612">
            <v>1</v>
          </cell>
          <cell r="N612">
            <v>1</v>
          </cell>
          <cell r="O612" t="str">
            <v xml:space="preserve">Y0020 </v>
          </cell>
          <cell r="P612" t="str">
            <v>WON</v>
          </cell>
          <cell r="Q612">
            <v>400</v>
          </cell>
          <cell r="R612">
            <v>400</v>
          </cell>
          <cell r="S612">
            <v>0</v>
          </cell>
          <cell r="T612">
            <v>400</v>
          </cell>
          <cell r="U612">
            <v>400</v>
          </cell>
          <cell r="V612">
            <v>0</v>
          </cell>
          <cell r="W612">
            <v>0</v>
          </cell>
          <cell r="X612">
            <v>0</v>
          </cell>
          <cell r="Y612">
            <v>400</v>
          </cell>
          <cell r="Z612">
            <v>0</v>
          </cell>
          <cell r="AA612">
            <v>0</v>
          </cell>
          <cell r="AB612">
            <v>0</v>
          </cell>
        </row>
        <row r="613">
          <cell r="F613">
            <v>0</v>
          </cell>
          <cell r="G613" t="str">
            <v xml:space="preserve">4201-0030      </v>
          </cell>
          <cell r="H613" t="str">
            <v xml:space="preserve">DOOR ASS'Y-VENT(2)            </v>
          </cell>
          <cell r="I613" t="str">
            <v xml:space="preserve">                              </v>
          </cell>
          <cell r="J613" t="str">
            <v>6</v>
          </cell>
          <cell r="K613" t="str">
            <v>5</v>
          </cell>
          <cell r="L613" t="str">
            <v xml:space="preserve"> PCS </v>
          </cell>
          <cell r="M613">
            <v>1</v>
          </cell>
          <cell r="N613">
            <v>1</v>
          </cell>
          <cell r="O613" t="str">
            <v xml:space="preserve">H0210 </v>
          </cell>
          <cell r="P613" t="str">
            <v>WON</v>
          </cell>
          <cell r="Q613">
            <v>0</v>
          </cell>
          <cell r="R613">
            <v>0</v>
          </cell>
          <cell r="S613">
            <v>22</v>
          </cell>
          <cell r="T613">
            <v>0</v>
          </cell>
          <cell r="U613">
            <v>0</v>
          </cell>
          <cell r="V613">
            <v>22</v>
          </cell>
          <cell r="W613">
            <v>0</v>
          </cell>
          <cell r="X613">
            <v>0</v>
          </cell>
          <cell r="Y613">
            <v>22</v>
          </cell>
          <cell r="Z613">
            <v>0</v>
          </cell>
          <cell r="AA613">
            <v>0</v>
          </cell>
          <cell r="AB613">
            <v>0</v>
          </cell>
        </row>
        <row r="614">
          <cell r="F614">
            <v>0</v>
          </cell>
          <cell r="G614" t="str">
            <v xml:space="preserve">5752-0030      </v>
          </cell>
          <cell r="H614" t="str">
            <v xml:space="preserve">DOOR-VENT(2)                  </v>
          </cell>
          <cell r="I614" t="str">
            <v xml:space="preserve">                              </v>
          </cell>
          <cell r="J614" t="str">
            <v>6</v>
          </cell>
          <cell r="K614" t="str">
            <v>5</v>
          </cell>
          <cell r="L614" t="str">
            <v xml:space="preserve"> PCS </v>
          </cell>
          <cell r="M614">
            <v>1</v>
          </cell>
          <cell r="N614">
            <v>1</v>
          </cell>
          <cell r="O614" t="str">
            <v xml:space="preserve">Y0020 </v>
          </cell>
          <cell r="P614" t="str">
            <v>WON</v>
          </cell>
          <cell r="Q614">
            <v>0</v>
          </cell>
          <cell r="R614">
            <v>0</v>
          </cell>
          <cell r="S614">
            <v>75</v>
          </cell>
          <cell r="T614">
            <v>0</v>
          </cell>
          <cell r="U614">
            <v>0</v>
          </cell>
          <cell r="V614">
            <v>75</v>
          </cell>
          <cell r="W614">
            <v>0</v>
          </cell>
          <cell r="X614">
            <v>0</v>
          </cell>
          <cell r="Y614">
            <v>75</v>
          </cell>
          <cell r="Z614">
            <v>0</v>
          </cell>
          <cell r="AA614">
            <v>0</v>
          </cell>
          <cell r="AB614">
            <v>0</v>
          </cell>
        </row>
        <row r="615">
          <cell r="F615">
            <v>0</v>
          </cell>
          <cell r="G615" t="str">
            <v xml:space="preserve">7901-0271      </v>
          </cell>
          <cell r="H615" t="str">
            <v xml:space="preserve">SEAL-VENT DOOR(2)             </v>
          </cell>
          <cell r="I615" t="str">
            <v xml:space="preserve">5t                            </v>
          </cell>
          <cell r="J615" t="str">
            <v>6</v>
          </cell>
          <cell r="K615" t="str">
            <v>5</v>
          </cell>
          <cell r="L615" t="str">
            <v xml:space="preserve"> PCS </v>
          </cell>
          <cell r="M615">
            <v>1</v>
          </cell>
          <cell r="N615">
            <v>1</v>
          </cell>
          <cell r="O615" t="str">
            <v xml:space="preserve">J0170 </v>
          </cell>
          <cell r="P615" t="str">
            <v>WON</v>
          </cell>
          <cell r="Q615">
            <v>0</v>
          </cell>
          <cell r="R615">
            <v>0</v>
          </cell>
          <cell r="S615">
            <v>38</v>
          </cell>
          <cell r="T615">
            <v>0</v>
          </cell>
          <cell r="U615">
            <v>0</v>
          </cell>
          <cell r="V615">
            <v>38</v>
          </cell>
          <cell r="W615">
            <v>0</v>
          </cell>
          <cell r="X615">
            <v>0</v>
          </cell>
          <cell r="Y615">
            <v>38</v>
          </cell>
          <cell r="Z615">
            <v>0</v>
          </cell>
          <cell r="AA615">
            <v>0</v>
          </cell>
          <cell r="AB615">
            <v>0</v>
          </cell>
        </row>
        <row r="616">
          <cell r="F616">
            <v>0</v>
          </cell>
          <cell r="G616" t="str">
            <v xml:space="preserve">7301-0150      </v>
          </cell>
          <cell r="H616" t="str">
            <v xml:space="preserve">PACKING-DOOR(2)               </v>
          </cell>
          <cell r="I616" t="str">
            <v xml:space="preserve">5t                            </v>
          </cell>
          <cell r="J616" t="str">
            <v>6</v>
          </cell>
          <cell r="K616" t="str">
            <v>5</v>
          </cell>
          <cell r="L616" t="str">
            <v xml:space="preserve"> PCS </v>
          </cell>
          <cell r="M616">
            <v>1</v>
          </cell>
          <cell r="N616">
            <v>1</v>
          </cell>
          <cell r="O616" t="str">
            <v xml:space="preserve">J0170 </v>
          </cell>
          <cell r="P616" t="str">
            <v>WON</v>
          </cell>
          <cell r="Q616">
            <v>13</v>
          </cell>
          <cell r="R616">
            <v>15</v>
          </cell>
          <cell r="S616">
            <v>0</v>
          </cell>
          <cell r="T616">
            <v>13</v>
          </cell>
          <cell r="U616">
            <v>15</v>
          </cell>
          <cell r="V616">
            <v>0</v>
          </cell>
          <cell r="W616">
            <v>0</v>
          </cell>
          <cell r="X616">
            <v>0</v>
          </cell>
          <cell r="Y616">
            <v>15</v>
          </cell>
          <cell r="Z616">
            <v>0</v>
          </cell>
          <cell r="AA616">
            <v>0</v>
          </cell>
          <cell r="AB616">
            <v>0</v>
          </cell>
        </row>
        <row r="617">
          <cell r="F617">
            <v>0</v>
          </cell>
          <cell r="G617" t="str">
            <v xml:space="preserve">4108-0035      </v>
          </cell>
          <cell r="H617" t="str">
            <v xml:space="preserve">CONTROL ASS'Y-HTR,FJ(L)       </v>
          </cell>
          <cell r="I617" t="str">
            <v xml:space="preserve">                              </v>
          </cell>
          <cell r="J617" t="str">
            <v>4</v>
          </cell>
          <cell r="K617" t="str">
            <v>3</v>
          </cell>
          <cell r="L617" t="str">
            <v xml:space="preserve"> PCS </v>
          </cell>
          <cell r="M617">
            <v>1</v>
          </cell>
          <cell r="N617">
            <v>1</v>
          </cell>
          <cell r="O617" t="str">
            <v xml:space="preserve">122CJ </v>
          </cell>
          <cell r="P617" t="str">
            <v xml:space="preserve">   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F618">
            <v>0</v>
          </cell>
          <cell r="G618" t="str">
            <v xml:space="preserve">5458-0010      </v>
          </cell>
          <cell r="H618" t="str">
            <v xml:space="preserve">COVER-A/C SW                  </v>
          </cell>
          <cell r="I618" t="str">
            <v xml:space="preserve">                              </v>
          </cell>
          <cell r="J618" t="str">
            <v>6</v>
          </cell>
          <cell r="K618" t="str">
            <v>5</v>
          </cell>
          <cell r="L618" t="str">
            <v xml:space="preserve"> PCS </v>
          </cell>
          <cell r="M618">
            <v>1</v>
          </cell>
          <cell r="N618">
            <v>1</v>
          </cell>
          <cell r="O618" t="str">
            <v xml:space="preserve">S1780 </v>
          </cell>
          <cell r="P618" t="str">
            <v>WON</v>
          </cell>
          <cell r="Q618">
            <v>30</v>
          </cell>
          <cell r="R618">
            <v>30</v>
          </cell>
          <cell r="S618">
            <v>0</v>
          </cell>
          <cell r="T618">
            <v>30</v>
          </cell>
          <cell r="U618">
            <v>30</v>
          </cell>
          <cell r="V618">
            <v>0</v>
          </cell>
          <cell r="W618">
            <v>0</v>
          </cell>
          <cell r="X618">
            <v>0</v>
          </cell>
          <cell r="Y618">
            <v>30</v>
          </cell>
          <cell r="Z618">
            <v>0</v>
          </cell>
          <cell r="AA618">
            <v>0</v>
          </cell>
          <cell r="AB618">
            <v>0</v>
          </cell>
        </row>
        <row r="619">
          <cell r="F619">
            <v>0</v>
          </cell>
          <cell r="G619" t="str">
            <v xml:space="preserve">6203-0011      </v>
          </cell>
          <cell r="H619" t="str">
            <v xml:space="preserve">GUIDE-BUTTON                  </v>
          </cell>
          <cell r="I619" t="str">
            <v xml:space="preserve">                              </v>
          </cell>
          <cell r="J619" t="str">
            <v>6</v>
          </cell>
          <cell r="K619" t="str">
            <v>5</v>
          </cell>
          <cell r="L619" t="str">
            <v xml:space="preserve"> PCS </v>
          </cell>
          <cell r="M619">
            <v>6</v>
          </cell>
          <cell r="N619">
            <v>6</v>
          </cell>
          <cell r="O619" t="str">
            <v xml:space="preserve">D0190 </v>
          </cell>
          <cell r="P619" t="str">
            <v>WON</v>
          </cell>
          <cell r="Q619">
            <v>0</v>
          </cell>
          <cell r="R619">
            <v>0</v>
          </cell>
          <cell r="S619">
            <v>21</v>
          </cell>
          <cell r="T619">
            <v>0</v>
          </cell>
          <cell r="U619">
            <v>0</v>
          </cell>
          <cell r="V619">
            <v>126</v>
          </cell>
          <cell r="W619">
            <v>0</v>
          </cell>
          <cell r="X619">
            <v>0</v>
          </cell>
          <cell r="Y619">
            <v>126</v>
          </cell>
          <cell r="Z619">
            <v>0</v>
          </cell>
          <cell r="AA619">
            <v>0</v>
          </cell>
          <cell r="AB619">
            <v>0</v>
          </cell>
        </row>
        <row r="620">
          <cell r="F620">
            <v>0</v>
          </cell>
          <cell r="G620" t="str">
            <v xml:space="preserve">4451-0010      </v>
          </cell>
          <cell r="H620" t="str">
            <v xml:space="preserve">KNOB ASS'Y-FAN SW             </v>
          </cell>
          <cell r="I620" t="str">
            <v xml:space="preserve">                              </v>
          </cell>
          <cell r="J620" t="str">
            <v>6</v>
          </cell>
          <cell r="K620" t="str">
            <v>5</v>
          </cell>
          <cell r="L620" t="str">
            <v xml:space="preserve"> PCS </v>
          </cell>
          <cell r="M620">
            <v>1</v>
          </cell>
          <cell r="N620">
            <v>1</v>
          </cell>
          <cell r="O620" t="str">
            <v xml:space="preserve">D0850 </v>
          </cell>
          <cell r="P620" t="str">
            <v>WON</v>
          </cell>
          <cell r="Q620">
            <v>0</v>
          </cell>
          <cell r="R620">
            <v>0</v>
          </cell>
          <cell r="S620">
            <v>64</v>
          </cell>
          <cell r="T620">
            <v>0</v>
          </cell>
          <cell r="U620">
            <v>0</v>
          </cell>
          <cell r="V620">
            <v>64</v>
          </cell>
          <cell r="W620">
            <v>0</v>
          </cell>
          <cell r="X620">
            <v>0</v>
          </cell>
          <cell r="Y620">
            <v>64</v>
          </cell>
          <cell r="Z620">
            <v>0</v>
          </cell>
          <cell r="AA620">
            <v>0</v>
          </cell>
          <cell r="AB620">
            <v>0</v>
          </cell>
        </row>
        <row r="621">
          <cell r="F621">
            <v>0</v>
          </cell>
          <cell r="G621" t="str">
            <v xml:space="preserve">4755-0010      </v>
          </cell>
          <cell r="H621" t="str">
            <v xml:space="preserve">SWITCH ASS'Y-FAN              </v>
          </cell>
          <cell r="I621" t="str">
            <v xml:space="preserve">                              </v>
          </cell>
          <cell r="J621" t="str">
            <v>6</v>
          </cell>
          <cell r="K621" t="str">
            <v>5</v>
          </cell>
          <cell r="L621" t="str">
            <v xml:space="preserve"> PCS </v>
          </cell>
          <cell r="M621">
            <v>1</v>
          </cell>
          <cell r="N621">
            <v>1</v>
          </cell>
          <cell r="O621" t="str">
            <v xml:space="preserve">S0840 </v>
          </cell>
          <cell r="P621" t="str">
            <v>WON</v>
          </cell>
          <cell r="Q621">
            <v>0</v>
          </cell>
          <cell r="R621">
            <v>0</v>
          </cell>
          <cell r="S621">
            <v>1100</v>
          </cell>
          <cell r="T621">
            <v>0</v>
          </cell>
          <cell r="U621">
            <v>0</v>
          </cell>
          <cell r="V621">
            <v>1100</v>
          </cell>
          <cell r="W621">
            <v>0</v>
          </cell>
          <cell r="X621">
            <v>0</v>
          </cell>
          <cell r="Y621">
            <v>1100</v>
          </cell>
          <cell r="Z621">
            <v>0</v>
          </cell>
          <cell r="AA621">
            <v>0</v>
          </cell>
          <cell r="AB621">
            <v>0</v>
          </cell>
        </row>
        <row r="622">
          <cell r="F622">
            <v>0</v>
          </cell>
          <cell r="G622" t="str">
            <v xml:space="preserve">6551-0013      </v>
          </cell>
          <cell r="H622" t="str">
            <v xml:space="preserve">ILLUMINATION-UPPER            </v>
          </cell>
          <cell r="I622" t="str">
            <v xml:space="preserve">                              </v>
          </cell>
          <cell r="J622" t="str">
            <v>6</v>
          </cell>
          <cell r="K622" t="str">
            <v>5</v>
          </cell>
          <cell r="L622" t="str">
            <v xml:space="preserve"> PCS </v>
          </cell>
          <cell r="M622">
            <v>1</v>
          </cell>
          <cell r="N622">
            <v>1</v>
          </cell>
          <cell r="O622" t="str">
            <v xml:space="preserve">D0850 </v>
          </cell>
          <cell r="P622" t="str">
            <v>WON</v>
          </cell>
          <cell r="Q622">
            <v>120</v>
          </cell>
          <cell r="R622">
            <v>120</v>
          </cell>
          <cell r="S622">
            <v>0</v>
          </cell>
          <cell r="T622">
            <v>120</v>
          </cell>
          <cell r="U622">
            <v>120</v>
          </cell>
          <cell r="V622">
            <v>0</v>
          </cell>
          <cell r="W622">
            <v>0</v>
          </cell>
          <cell r="X622">
            <v>0</v>
          </cell>
          <cell r="Y622">
            <v>120</v>
          </cell>
          <cell r="Z622">
            <v>0</v>
          </cell>
          <cell r="AA622">
            <v>0</v>
          </cell>
          <cell r="AB622">
            <v>0</v>
          </cell>
        </row>
        <row r="623">
          <cell r="F623">
            <v>0</v>
          </cell>
          <cell r="G623" t="str">
            <v xml:space="preserve">5452-0010      </v>
          </cell>
          <cell r="H623" t="str">
            <v xml:space="preserve">CASE-PCB                      </v>
          </cell>
          <cell r="I623" t="str">
            <v xml:space="preserve">                              </v>
          </cell>
          <cell r="J623" t="str">
            <v>6</v>
          </cell>
          <cell r="K623" t="str">
            <v>6</v>
          </cell>
          <cell r="L623" t="str">
            <v xml:space="preserve"> PCS </v>
          </cell>
          <cell r="M623">
            <v>1</v>
          </cell>
          <cell r="N623">
            <v>1</v>
          </cell>
          <cell r="O623" t="str">
            <v xml:space="preserve">D0190 </v>
          </cell>
          <cell r="P623" t="str">
            <v>WON</v>
          </cell>
          <cell r="Q623">
            <v>90</v>
          </cell>
          <cell r="R623">
            <v>95</v>
          </cell>
          <cell r="S623">
            <v>0</v>
          </cell>
          <cell r="T623">
            <v>90</v>
          </cell>
          <cell r="U623">
            <v>95</v>
          </cell>
          <cell r="V623">
            <v>0</v>
          </cell>
          <cell r="W623">
            <v>0</v>
          </cell>
          <cell r="X623">
            <v>0</v>
          </cell>
          <cell r="Y623">
            <v>95</v>
          </cell>
          <cell r="Z623">
            <v>0</v>
          </cell>
          <cell r="AA623">
            <v>0</v>
          </cell>
          <cell r="AB623">
            <v>0</v>
          </cell>
        </row>
        <row r="624">
          <cell r="F624">
            <v>0</v>
          </cell>
          <cell r="G624" t="str">
            <v xml:space="preserve">6053-0010      </v>
          </cell>
          <cell r="H624" t="str">
            <v xml:space="preserve">FINISHER-FAN SW MANUAL        </v>
          </cell>
          <cell r="I624" t="str">
            <v xml:space="preserve">                              </v>
          </cell>
          <cell r="J624" t="str">
            <v>6</v>
          </cell>
          <cell r="K624" t="str">
            <v>5</v>
          </cell>
          <cell r="L624" t="str">
            <v xml:space="preserve"> PCS </v>
          </cell>
          <cell r="M624">
            <v>1</v>
          </cell>
          <cell r="N624">
            <v>1</v>
          </cell>
          <cell r="O624" t="str">
            <v xml:space="preserve">Y0040 </v>
          </cell>
          <cell r="P624" t="str">
            <v>WON</v>
          </cell>
          <cell r="Q624">
            <v>0</v>
          </cell>
          <cell r="R624">
            <v>0</v>
          </cell>
          <cell r="S624">
            <v>280</v>
          </cell>
          <cell r="T624">
            <v>0</v>
          </cell>
          <cell r="U624">
            <v>0</v>
          </cell>
          <cell r="V624">
            <v>280</v>
          </cell>
          <cell r="W624">
            <v>0</v>
          </cell>
          <cell r="X624">
            <v>0</v>
          </cell>
          <cell r="Y624">
            <v>280</v>
          </cell>
          <cell r="Z624">
            <v>0</v>
          </cell>
          <cell r="AA624">
            <v>0</v>
          </cell>
          <cell r="AB624">
            <v>0</v>
          </cell>
        </row>
        <row r="625">
          <cell r="F625">
            <v>0</v>
          </cell>
          <cell r="G625" t="str">
            <v xml:space="preserve">4802-0021      </v>
          </cell>
          <cell r="H625" t="str">
            <v xml:space="preserve">TEMP ASS'Y-MANUAL,FJ(L)       </v>
          </cell>
          <cell r="I625" t="str">
            <v xml:space="preserve">                              </v>
          </cell>
          <cell r="J625" t="str">
            <v>4</v>
          </cell>
          <cell r="K625" t="str">
            <v>4</v>
          </cell>
          <cell r="L625" t="str">
            <v xml:space="preserve"> PCS </v>
          </cell>
          <cell r="M625">
            <v>1</v>
          </cell>
          <cell r="N625">
            <v>1</v>
          </cell>
          <cell r="P625" t="str">
            <v xml:space="preserve">   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F626">
            <v>0</v>
          </cell>
          <cell r="G626" t="str">
            <v xml:space="preserve">5151-0043      </v>
          </cell>
          <cell r="H626" t="str">
            <v xml:space="preserve">BASE-TEMP MANUAL              </v>
          </cell>
          <cell r="I626" t="str">
            <v xml:space="preserve">                              </v>
          </cell>
          <cell r="J626" t="str">
            <v>6</v>
          </cell>
          <cell r="K626" t="str">
            <v>5</v>
          </cell>
          <cell r="L626" t="str">
            <v xml:space="preserve"> PCS </v>
          </cell>
          <cell r="M626">
            <v>1</v>
          </cell>
          <cell r="N626">
            <v>1</v>
          </cell>
          <cell r="O626" t="str">
            <v xml:space="preserve">D0190 </v>
          </cell>
          <cell r="P626" t="str">
            <v>WON</v>
          </cell>
          <cell r="Q626">
            <v>210</v>
          </cell>
          <cell r="R626">
            <v>210</v>
          </cell>
          <cell r="S626">
            <v>0</v>
          </cell>
          <cell r="T626">
            <v>210</v>
          </cell>
          <cell r="U626">
            <v>210</v>
          </cell>
          <cell r="V626">
            <v>0</v>
          </cell>
          <cell r="W626">
            <v>0</v>
          </cell>
          <cell r="X626">
            <v>0</v>
          </cell>
          <cell r="Y626">
            <v>210</v>
          </cell>
          <cell r="Z626">
            <v>0</v>
          </cell>
          <cell r="AA626">
            <v>0</v>
          </cell>
          <cell r="AB626">
            <v>0</v>
          </cell>
        </row>
        <row r="627">
          <cell r="F627">
            <v>0</v>
          </cell>
          <cell r="G627" t="str">
            <v xml:space="preserve">8257-0020      </v>
          </cell>
          <cell r="H627" t="str">
            <v xml:space="preserve">TRAY-MANUAL                   </v>
          </cell>
          <cell r="I627" t="str">
            <v xml:space="preserve">                              </v>
          </cell>
          <cell r="J627" t="str">
            <v>6</v>
          </cell>
          <cell r="K627" t="str">
            <v>5</v>
          </cell>
          <cell r="L627" t="str">
            <v xml:space="preserve"> PCS </v>
          </cell>
          <cell r="M627">
            <v>1</v>
          </cell>
          <cell r="N627">
            <v>1</v>
          </cell>
          <cell r="O627" t="str">
            <v xml:space="preserve">D0190 </v>
          </cell>
          <cell r="P627" t="str">
            <v>WON</v>
          </cell>
          <cell r="Q627">
            <v>53</v>
          </cell>
          <cell r="R627">
            <v>53</v>
          </cell>
          <cell r="S627">
            <v>0</v>
          </cell>
          <cell r="T627">
            <v>53</v>
          </cell>
          <cell r="U627">
            <v>53</v>
          </cell>
          <cell r="V627">
            <v>0</v>
          </cell>
          <cell r="W627">
            <v>0</v>
          </cell>
          <cell r="X627">
            <v>0</v>
          </cell>
          <cell r="Y627">
            <v>53</v>
          </cell>
          <cell r="Z627">
            <v>0</v>
          </cell>
          <cell r="AA627">
            <v>0</v>
          </cell>
          <cell r="AB627">
            <v>0</v>
          </cell>
        </row>
        <row r="628">
          <cell r="F628">
            <v>0</v>
          </cell>
          <cell r="G628" t="str">
            <v xml:space="preserve">4451-0030      </v>
          </cell>
          <cell r="H628" t="str">
            <v xml:space="preserve">KNOB ASS'Y-TEMP.EURO          </v>
          </cell>
          <cell r="I628" t="str">
            <v xml:space="preserve">                              </v>
          </cell>
          <cell r="J628" t="str">
            <v>6</v>
          </cell>
          <cell r="K628" t="str">
            <v>5</v>
          </cell>
          <cell r="L628" t="str">
            <v xml:space="preserve"> PCS </v>
          </cell>
          <cell r="M628">
            <v>1</v>
          </cell>
          <cell r="N628">
            <v>1</v>
          </cell>
          <cell r="O628" t="str">
            <v xml:space="preserve">D0850 </v>
          </cell>
          <cell r="P628" t="str">
            <v>WON</v>
          </cell>
          <cell r="Q628">
            <v>49</v>
          </cell>
          <cell r="R628">
            <v>49</v>
          </cell>
          <cell r="S628">
            <v>0</v>
          </cell>
          <cell r="T628">
            <v>49</v>
          </cell>
          <cell r="U628">
            <v>49</v>
          </cell>
          <cell r="V628">
            <v>0</v>
          </cell>
          <cell r="W628">
            <v>0</v>
          </cell>
          <cell r="X628">
            <v>0</v>
          </cell>
          <cell r="Y628">
            <v>49</v>
          </cell>
          <cell r="Z628">
            <v>0</v>
          </cell>
          <cell r="AA628">
            <v>0</v>
          </cell>
          <cell r="AB628">
            <v>0</v>
          </cell>
        </row>
        <row r="629">
          <cell r="F629">
            <v>0</v>
          </cell>
          <cell r="G629" t="str">
            <v xml:space="preserve">9710-0040      </v>
          </cell>
          <cell r="H629" t="str">
            <v xml:space="preserve">SNAP-RING                     </v>
          </cell>
          <cell r="I629" t="str">
            <v xml:space="preserve">Ø4                           </v>
          </cell>
          <cell r="J629" t="str">
            <v>6</v>
          </cell>
          <cell r="K629" t="str">
            <v>5</v>
          </cell>
          <cell r="L629" t="str">
            <v xml:space="preserve"> PCS </v>
          </cell>
          <cell r="M629">
            <v>1</v>
          </cell>
          <cell r="N629">
            <v>1</v>
          </cell>
          <cell r="O629" t="str">
            <v xml:space="preserve">W0160 </v>
          </cell>
          <cell r="P629" t="str">
            <v>WON</v>
          </cell>
          <cell r="Q629">
            <v>0</v>
          </cell>
          <cell r="R629">
            <v>0</v>
          </cell>
          <cell r="S629">
            <v>4</v>
          </cell>
          <cell r="T629">
            <v>0</v>
          </cell>
          <cell r="U629">
            <v>0</v>
          </cell>
          <cell r="V629">
            <v>4</v>
          </cell>
          <cell r="W629">
            <v>0</v>
          </cell>
          <cell r="X629">
            <v>0</v>
          </cell>
          <cell r="Y629">
            <v>4</v>
          </cell>
          <cell r="Z629">
            <v>0</v>
          </cell>
          <cell r="AA629">
            <v>0</v>
          </cell>
          <cell r="AB629">
            <v>0</v>
          </cell>
        </row>
        <row r="630">
          <cell r="F630">
            <v>0</v>
          </cell>
          <cell r="G630" t="str">
            <v xml:space="preserve">4101-0012      </v>
          </cell>
          <cell r="H630" t="str">
            <v xml:space="preserve">CABLE ASS'Y-TEMP              </v>
          </cell>
          <cell r="I630" t="str">
            <v xml:space="preserve">                              </v>
          </cell>
          <cell r="J630" t="str">
            <v>6</v>
          </cell>
          <cell r="K630" t="str">
            <v>5</v>
          </cell>
          <cell r="L630" t="str">
            <v xml:space="preserve"> PCS </v>
          </cell>
          <cell r="M630">
            <v>1</v>
          </cell>
          <cell r="N630">
            <v>1</v>
          </cell>
          <cell r="O630" t="str">
            <v xml:space="preserve">M0210 </v>
          </cell>
          <cell r="P630" t="str">
            <v>WON</v>
          </cell>
          <cell r="Q630">
            <v>0</v>
          </cell>
          <cell r="R630">
            <v>0</v>
          </cell>
          <cell r="S630">
            <v>440</v>
          </cell>
          <cell r="T630">
            <v>0</v>
          </cell>
          <cell r="U630">
            <v>0</v>
          </cell>
          <cell r="V630">
            <v>440</v>
          </cell>
          <cell r="W630">
            <v>0</v>
          </cell>
          <cell r="X630">
            <v>0</v>
          </cell>
          <cell r="Y630">
            <v>440</v>
          </cell>
          <cell r="Z630">
            <v>0</v>
          </cell>
          <cell r="AA630">
            <v>0</v>
          </cell>
          <cell r="AB630">
            <v>0</v>
          </cell>
        </row>
        <row r="631">
          <cell r="F631">
            <v>0</v>
          </cell>
          <cell r="G631" t="str">
            <v xml:space="preserve">DH05-1202      </v>
          </cell>
          <cell r="H631" t="str">
            <v xml:space="preserve">SCREW-T.TRUSS H.CR T2         </v>
          </cell>
          <cell r="I631" t="str">
            <v xml:space="preserve">Φ5*12L                       </v>
          </cell>
          <cell r="J631" t="str">
            <v>1</v>
          </cell>
          <cell r="K631" t="str">
            <v>5</v>
          </cell>
          <cell r="L631" t="str">
            <v xml:space="preserve"> PCS </v>
          </cell>
          <cell r="M631">
            <v>1</v>
          </cell>
          <cell r="N631">
            <v>1</v>
          </cell>
          <cell r="O631" t="str">
            <v xml:space="preserve">S1730 </v>
          </cell>
          <cell r="P631" t="str">
            <v>WON</v>
          </cell>
          <cell r="Q631">
            <v>5.9</v>
          </cell>
          <cell r="R631">
            <v>7</v>
          </cell>
          <cell r="S631">
            <v>0</v>
          </cell>
          <cell r="T631">
            <v>5.9</v>
          </cell>
          <cell r="U631">
            <v>7</v>
          </cell>
          <cell r="V631">
            <v>0</v>
          </cell>
          <cell r="W631">
            <v>0</v>
          </cell>
          <cell r="X631">
            <v>0</v>
          </cell>
          <cell r="Y631">
            <v>7</v>
          </cell>
          <cell r="Z631">
            <v>0</v>
          </cell>
          <cell r="AA631">
            <v>0</v>
          </cell>
          <cell r="AB631">
            <v>0</v>
          </cell>
        </row>
        <row r="632">
          <cell r="F632">
            <v>0</v>
          </cell>
          <cell r="G632" t="str">
            <v xml:space="preserve">6852-0010      </v>
          </cell>
          <cell r="H632" t="str">
            <v xml:space="preserve">LEVER-ARC                     </v>
          </cell>
          <cell r="I632" t="str">
            <v xml:space="preserve">                              </v>
          </cell>
          <cell r="J632" t="str">
            <v>6</v>
          </cell>
          <cell r="K632" t="str">
            <v>5</v>
          </cell>
          <cell r="L632" t="str">
            <v xml:space="preserve"> PCS </v>
          </cell>
          <cell r="M632">
            <v>1</v>
          </cell>
          <cell r="N632">
            <v>1</v>
          </cell>
          <cell r="O632" t="str">
            <v xml:space="preserve">D1360 </v>
          </cell>
          <cell r="P632" t="str">
            <v>WON</v>
          </cell>
          <cell r="Q632">
            <v>0</v>
          </cell>
          <cell r="R632">
            <v>0</v>
          </cell>
          <cell r="S632">
            <v>45</v>
          </cell>
          <cell r="T632">
            <v>0</v>
          </cell>
          <cell r="U632">
            <v>0</v>
          </cell>
          <cell r="V632">
            <v>45</v>
          </cell>
          <cell r="W632">
            <v>0</v>
          </cell>
          <cell r="X632">
            <v>0</v>
          </cell>
          <cell r="Y632">
            <v>45</v>
          </cell>
          <cell r="Z632">
            <v>0</v>
          </cell>
          <cell r="AA632">
            <v>0</v>
          </cell>
          <cell r="AB632">
            <v>0</v>
          </cell>
        </row>
        <row r="633">
          <cell r="F633">
            <v>0</v>
          </cell>
          <cell r="G633" t="str">
            <v xml:space="preserve">4326-0010      </v>
          </cell>
          <cell r="H633" t="str">
            <v xml:space="preserve">GUIDE ASS'Y-TEMP.             </v>
          </cell>
          <cell r="I633" t="str">
            <v xml:space="preserve">                              </v>
          </cell>
          <cell r="J633" t="str">
            <v>4</v>
          </cell>
          <cell r="K633" t="str">
            <v>4</v>
          </cell>
          <cell r="L633" t="str">
            <v xml:space="preserve"> PCS </v>
          </cell>
          <cell r="M633">
            <v>1</v>
          </cell>
          <cell r="N633">
            <v>1</v>
          </cell>
          <cell r="P633" t="str">
            <v xml:space="preserve">   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F634">
            <v>0</v>
          </cell>
          <cell r="G634" t="str">
            <v xml:space="preserve">6203-0020      </v>
          </cell>
          <cell r="H634" t="str">
            <v xml:space="preserve">GUIDE-TEMP                    </v>
          </cell>
          <cell r="I634" t="str">
            <v xml:space="preserve">                              </v>
          </cell>
          <cell r="J634" t="str">
            <v>6</v>
          </cell>
          <cell r="K634" t="str">
            <v>5</v>
          </cell>
          <cell r="L634" t="str">
            <v xml:space="preserve"> PCS </v>
          </cell>
          <cell r="M634">
            <v>1</v>
          </cell>
          <cell r="N634">
            <v>1</v>
          </cell>
          <cell r="O634" t="str">
            <v xml:space="preserve">D0850 </v>
          </cell>
          <cell r="P634" t="str">
            <v>WON</v>
          </cell>
          <cell r="Q634">
            <v>38</v>
          </cell>
          <cell r="R634">
            <v>38</v>
          </cell>
          <cell r="S634">
            <v>0</v>
          </cell>
          <cell r="T634">
            <v>38</v>
          </cell>
          <cell r="U634">
            <v>38</v>
          </cell>
          <cell r="V634">
            <v>0</v>
          </cell>
          <cell r="W634">
            <v>0</v>
          </cell>
          <cell r="X634">
            <v>0</v>
          </cell>
          <cell r="Y634">
            <v>38</v>
          </cell>
          <cell r="Z634">
            <v>0</v>
          </cell>
          <cell r="AA634">
            <v>0</v>
          </cell>
          <cell r="AB634">
            <v>0</v>
          </cell>
        </row>
        <row r="635">
          <cell r="F635">
            <v>0</v>
          </cell>
          <cell r="G635" t="str">
            <v xml:space="preserve">6551-0030      </v>
          </cell>
          <cell r="H635" t="str">
            <v xml:space="preserve">ILLUMINATION-TEMP.GUIDE       </v>
          </cell>
          <cell r="I635" t="str">
            <v xml:space="preserve">                              </v>
          </cell>
          <cell r="J635" t="str">
            <v>6</v>
          </cell>
          <cell r="K635" t="str">
            <v>5</v>
          </cell>
          <cell r="L635" t="str">
            <v xml:space="preserve"> PCS </v>
          </cell>
          <cell r="M635">
            <v>1</v>
          </cell>
          <cell r="N635">
            <v>1</v>
          </cell>
          <cell r="O635" t="str">
            <v xml:space="preserve">D0850 </v>
          </cell>
          <cell r="P635" t="str">
            <v>WON</v>
          </cell>
          <cell r="Q635">
            <v>40</v>
          </cell>
          <cell r="R635">
            <v>40</v>
          </cell>
          <cell r="S635">
            <v>0</v>
          </cell>
          <cell r="T635">
            <v>40</v>
          </cell>
          <cell r="U635">
            <v>40</v>
          </cell>
          <cell r="V635">
            <v>0</v>
          </cell>
          <cell r="W635">
            <v>0</v>
          </cell>
          <cell r="X635">
            <v>0</v>
          </cell>
          <cell r="Y635">
            <v>40</v>
          </cell>
          <cell r="Z635">
            <v>0</v>
          </cell>
          <cell r="AA635">
            <v>0</v>
          </cell>
          <cell r="AB635">
            <v>0</v>
          </cell>
        </row>
        <row r="636">
          <cell r="F636">
            <v>0</v>
          </cell>
          <cell r="G636" t="str">
            <v xml:space="preserve">7908-0160      </v>
          </cell>
          <cell r="H636" t="str">
            <v xml:space="preserve">SPRING-SLIDE                  </v>
          </cell>
          <cell r="I636" t="str">
            <v xml:space="preserve">                              </v>
          </cell>
          <cell r="J636" t="str">
            <v>3</v>
          </cell>
          <cell r="K636" t="str">
            <v>5</v>
          </cell>
          <cell r="L636" t="str">
            <v xml:space="preserve"> PCS </v>
          </cell>
          <cell r="M636">
            <v>1</v>
          </cell>
          <cell r="N636">
            <v>1</v>
          </cell>
          <cell r="O636" t="str">
            <v xml:space="preserve">C0470 </v>
          </cell>
          <cell r="P636" t="str">
            <v>JPY</v>
          </cell>
          <cell r="Q636">
            <v>0</v>
          </cell>
          <cell r="R636">
            <v>0</v>
          </cell>
          <cell r="S636">
            <v>10</v>
          </cell>
          <cell r="T636">
            <v>0</v>
          </cell>
          <cell r="U636">
            <v>0</v>
          </cell>
          <cell r="V636">
            <v>112</v>
          </cell>
          <cell r="W636">
            <v>112</v>
          </cell>
          <cell r="X636">
            <v>112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F637">
            <v>0</v>
          </cell>
          <cell r="G637" t="str">
            <v xml:space="preserve">DE03-0802      </v>
          </cell>
          <cell r="H637" t="str">
            <v xml:space="preserve">SCREW-T.PAN H.CR.T2           </v>
          </cell>
          <cell r="I637" t="str">
            <v xml:space="preserve">Ø3*8L                        </v>
          </cell>
          <cell r="J637" t="str">
            <v>1</v>
          </cell>
          <cell r="K637" t="str">
            <v>5</v>
          </cell>
          <cell r="L637" t="str">
            <v xml:space="preserve"> PCS </v>
          </cell>
          <cell r="M637">
            <v>4</v>
          </cell>
          <cell r="N637">
            <v>4</v>
          </cell>
          <cell r="O637" t="str">
            <v xml:space="preserve">S1730 </v>
          </cell>
          <cell r="P637" t="str">
            <v>WON</v>
          </cell>
          <cell r="Q637">
            <v>2.2000000000000002</v>
          </cell>
          <cell r="R637">
            <v>3</v>
          </cell>
          <cell r="S637">
            <v>0</v>
          </cell>
          <cell r="T637">
            <v>8.8000000000000007</v>
          </cell>
          <cell r="U637">
            <v>12</v>
          </cell>
          <cell r="V637">
            <v>0</v>
          </cell>
          <cell r="W637">
            <v>0</v>
          </cell>
          <cell r="X637">
            <v>0</v>
          </cell>
          <cell r="Y637">
            <v>12</v>
          </cell>
          <cell r="Z637">
            <v>0</v>
          </cell>
          <cell r="AA637">
            <v>0</v>
          </cell>
          <cell r="AB637">
            <v>0</v>
          </cell>
        </row>
        <row r="638">
          <cell r="F638">
            <v>0</v>
          </cell>
          <cell r="G638" t="str">
            <v xml:space="preserve">8554-0010      </v>
          </cell>
          <cell r="H638" t="str">
            <v xml:space="preserve">VINYL-CONT COVER              </v>
          </cell>
          <cell r="I638" t="str">
            <v xml:space="preserve">                              </v>
          </cell>
          <cell r="J638" t="str">
            <v>6</v>
          </cell>
          <cell r="K638" t="str">
            <v>5</v>
          </cell>
          <cell r="L638" t="str">
            <v xml:space="preserve"> PCS </v>
          </cell>
          <cell r="M638">
            <v>1</v>
          </cell>
          <cell r="N638">
            <v>1</v>
          </cell>
          <cell r="O638" t="str">
            <v xml:space="preserve">C0230 </v>
          </cell>
          <cell r="P638" t="str">
            <v>WON</v>
          </cell>
          <cell r="Q638">
            <v>0</v>
          </cell>
          <cell r="R638">
            <v>0</v>
          </cell>
          <cell r="S638">
            <v>11</v>
          </cell>
          <cell r="T638">
            <v>0</v>
          </cell>
          <cell r="U638">
            <v>0</v>
          </cell>
          <cell r="V638">
            <v>11</v>
          </cell>
          <cell r="W638">
            <v>0</v>
          </cell>
          <cell r="X638">
            <v>0</v>
          </cell>
          <cell r="Y638">
            <v>11</v>
          </cell>
          <cell r="Z638">
            <v>0</v>
          </cell>
          <cell r="AA638">
            <v>0</v>
          </cell>
          <cell r="AB638">
            <v>0</v>
          </cell>
        </row>
        <row r="639">
          <cell r="F639">
            <v>0</v>
          </cell>
          <cell r="G639" t="str">
            <v xml:space="preserve">4002-0270      </v>
          </cell>
          <cell r="H639" t="str">
            <v xml:space="preserve">AMP ASS'Y-MODE                </v>
          </cell>
          <cell r="I639" t="str">
            <v xml:space="preserve">                              </v>
          </cell>
          <cell r="J639" t="str">
            <v>6</v>
          </cell>
          <cell r="K639" t="str">
            <v>5</v>
          </cell>
          <cell r="L639" t="str">
            <v xml:space="preserve"> PCS </v>
          </cell>
          <cell r="M639">
            <v>1</v>
          </cell>
          <cell r="N639">
            <v>1</v>
          </cell>
          <cell r="O639" t="str">
            <v xml:space="preserve">D1630 </v>
          </cell>
          <cell r="P639" t="str">
            <v>WON</v>
          </cell>
          <cell r="Q639">
            <v>0</v>
          </cell>
          <cell r="R639">
            <v>0</v>
          </cell>
          <cell r="S639">
            <v>5100</v>
          </cell>
          <cell r="T639">
            <v>0</v>
          </cell>
          <cell r="U639">
            <v>0</v>
          </cell>
          <cell r="V639">
            <v>5100</v>
          </cell>
          <cell r="W639">
            <v>0</v>
          </cell>
          <cell r="X639">
            <v>0</v>
          </cell>
          <cell r="Y639">
            <v>5100</v>
          </cell>
          <cell r="Z639">
            <v>0</v>
          </cell>
          <cell r="AA639">
            <v>0</v>
          </cell>
          <cell r="AB639">
            <v>0</v>
          </cell>
        </row>
        <row r="640">
          <cell r="F640">
            <v>0</v>
          </cell>
          <cell r="G640" t="str">
            <v xml:space="preserve">7910-0011K     </v>
          </cell>
          <cell r="H640" t="str">
            <v xml:space="preserve">SWITCH-MODE                   </v>
          </cell>
          <cell r="I640" t="str">
            <v xml:space="preserve">                              </v>
          </cell>
          <cell r="J640" t="str">
            <v>6</v>
          </cell>
          <cell r="K640" t="str">
            <v>5</v>
          </cell>
          <cell r="L640" t="str">
            <v xml:space="preserve"> PCS </v>
          </cell>
          <cell r="M640">
            <v>1</v>
          </cell>
          <cell r="N640">
            <v>1</v>
          </cell>
          <cell r="O640" t="str">
            <v xml:space="preserve">H1080 </v>
          </cell>
          <cell r="P640" t="str">
            <v>WON</v>
          </cell>
          <cell r="Q640">
            <v>0</v>
          </cell>
          <cell r="R640">
            <v>0</v>
          </cell>
          <cell r="S640">
            <v>2500</v>
          </cell>
          <cell r="T640">
            <v>0</v>
          </cell>
          <cell r="U640">
            <v>0</v>
          </cell>
          <cell r="V640">
            <v>2500</v>
          </cell>
          <cell r="W640">
            <v>0</v>
          </cell>
          <cell r="X640">
            <v>0</v>
          </cell>
          <cell r="Y640">
            <v>2500</v>
          </cell>
          <cell r="Z640">
            <v>0</v>
          </cell>
          <cell r="AA640">
            <v>0</v>
          </cell>
          <cell r="AB640">
            <v>0</v>
          </cell>
        </row>
        <row r="641">
          <cell r="F641">
            <v>0</v>
          </cell>
          <cell r="G641" t="str">
            <v xml:space="preserve">5151-0032      </v>
          </cell>
          <cell r="H641" t="str">
            <v xml:space="preserve">BASE-CONTROL                  </v>
          </cell>
          <cell r="I641" t="str">
            <v xml:space="preserve">                              </v>
          </cell>
          <cell r="J641" t="str">
            <v>6</v>
          </cell>
          <cell r="K641" t="str">
            <v>5</v>
          </cell>
          <cell r="L641" t="str">
            <v xml:space="preserve"> PCS </v>
          </cell>
          <cell r="M641">
            <v>1</v>
          </cell>
          <cell r="N641">
            <v>1</v>
          </cell>
          <cell r="O641" t="str">
            <v xml:space="preserve">D0190 </v>
          </cell>
          <cell r="P641" t="str">
            <v>WON</v>
          </cell>
          <cell r="Q641">
            <v>0</v>
          </cell>
          <cell r="R641">
            <v>0</v>
          </cell>
          <cell r="S641">
            <v>480</v>
          </cell>
          <cell r="T641">
            <v>0</v>
          </cell>
          <cell r="U641">
            <v>0</v>
          </cell>
          <cell r="V641">
            <v>480</v>
          </cell>
          <cell r="W641">
            <v>0</v>
          </cell>
          <cell r="X641">
            <v>0</v>
          </cell>
          <cell r="Y641">
            <v>480</v>
          </cell>
          <cell r="Z641">
            <v>0</v>
          </cell>
          <cell r="AA641">
            <v>0</v>
          </cell>
          <cell r="AB641">
            <v>0</v>
          </cell>
        </row>
        <row r="642">
          <cell r="F642">
            <v>0</v>
          </cell>
          <cell r="G642" t="str">
            <v xml:space="preserve">5162-0011      </v>
          </cell>
          <cell r="H642" t="str">
            <v xml:space="preserve">BUTTON-VENT                   </v>
          </cell>
          <cell r="I642" t="str">
            <v xml:space="preserve">                              </v>
          </cell>
          <cell r="J642" t="str">
            <v>6</v>
          </cell>
          <cell r="K642" t="str">
            <v>5</v>
          </cell>
          <cell r="L642" t="str">
            <v xml:space="preserve"> PCS </v>
          </cell>
          <cell r="M642">
            <v>1</v>
          </cell>
          <cell r="N642">
            <v>1</v>
          </cell>
          <cell r="O642" t="str">
            <v xml:space="preserve">S1760 </v>
          </cell>
          <cell r="P642" t="str">
            <v>WON</v>
          </cell>
          <cell r="Q642">
            <v>0</v>
          </cell>
          <cell r="R642">
            <v>0</v>
          </cell>
          <cell r="S642">
            <v>155</v>
          </cell>
          <cell r="T642">
            <v>0</v>
          </cell>
          <cell r="U642">
            <v>0</v>
          </cell>
          <cell r="V642">
            <v>155</v>
          </cell>
          <cell r="W642">
            <v>0</v>
          </cell>
          <cell r="X642">
            <v>0</v>
          </cell>
          <cell r="Y642">
            <v>155</v>
          </cell>
          <cell r="Z642">
            <v>0</v>
          </cell>
          <cell r="AA642">
            <v>0</v>
          </cell>
          <cell r="AB642">
            <v>0</v>
          </cell>
        </row>
        <row r="643">
          <cell r="F643">
            <v>0</v>
          </cell>
          <cell r="G643" t="str">
            <v xml:space="preserve">5162-0021      </v>
          </cell>
          <cell r="H643" t="str">
            <v xml:space="preserve">BUTTON-B/L                    </v>
          </cell>
          <cell r="I643" t="str">
            <v xml:space="preserve">                              </v>
          </cell>
          <cell r="J643" t="str">
            <v>6</v>
          </cell>
          <cell r="K643" t="str">
            <v>5</v>
          </cell>
          <cell r="L643" t="str">
            <v xml:space="preserve"> PCS </v>
          </cell>
          <cell r="M643">
            <v>1</v>
          </cell>
          <cell r="N643">
            <v>1</v>
          </cell>
          <cell r="O643" t="str">
            <v xml:space="preserve">S1760 </v>
          </cell>
          <cell r="P643" t="str">
            <v>WON</v>
          </cell>
          <cell r="Q643">
            <v>0</v>
          </cell>
          <cell r="R643">
            <v>0</v>
          </cell>
          <cell r="S643">
            <v>155</v>
          </cell>
          <cell r="T643">
            <v>0</v>
          </cell>
          <cell r="U643">
            <v>0</v>
          </cell>
          <cell r="V643">
            <v>155</v>
          </cell>
          <cell r="W643">
            <v>0</v>
          </cell>
          <cell r="X643">
            <v>0</v>
          </cell>
          <cell r="Y643">
            <v>155</v>
          </cell>
          <cell r="Z643">
            <v>0</v>
          </cell>
          <cell r="AA643">
            <v>0</v>
          </cell>
          <cell r="AB643">
            <v>0</v>
          </cell>
        </row>
        <row r="644">
          <cell r="F644">
            <v>0</v>
          </cell>
          <cell r="G644" t="str">
            <v xml:space="preserve">5162-0031      </v>
          </cell>
          <cell r="H644" t="str">
            <v xml:space="preserve">BUTTON-FOOT                   </v>
          </cell>
          <cell r="I644" t="str">
            <v xml:space="preserve">                              </v>
          </cell>
          <cell r="J644" t="str">
            <v>6</v>
          </cell>
          <cell r="K644" t="str">
            <v>5</v>
          </cell>
          <cell r="L644" t="str">
            <v xml:space="preserve"> PCS </v>
          </cell>
          <cell r="M644">
            <v>1</v>
          </cell>
          <cell r="N644">
            <v>1</v>
          </cell>
          <cell r="O644" t="str">
            <v xml:space="preserve">S1760 </v>
          </cell>
          <cell r="P644" t="str">
            <v>WON</v>
          </cell>
          <cell r="Q644">
            <v>0</v>
          </cell>
          <cell r="R644">
            <v>0</v>
          </cell>
          <cell r="S644">
            <v>155</v>
          </cell>
          <cell r="T644">
            <v>0</v>
          </cell>
          <cell r="U644">
            <v>0</v>
          </cell>
          <cell r="V644">
            <v>155</v>
          </cell>
          <cell r="W644">
            <v>0</v>
          </cell>
          <cell r="X644">
            <v>0</v>
          </cell>
          <cell r="Y644">
            <v>155</v>
          </cell>
          <cell r="Z644">
            <v>0</v>
          </cell>
          <cell r="AA644">
            <v>0</v>
          </cell>
          <cell r="AB644">
            <v>0</v>
          </cell>
        </row>
        <row r="645">
          <cell r="F645">
            <v>0</v>
          </cell>
          <cell r="G645" t="str">
            <v xml:space="preserve">5162-0041      </v>
          </cell>
          <cell r="H645" t="str">
            <v xml:space="preserve">BUTTON-D/F                    </v>
          </cell>
          <cell r="I645" t="str">
            <v xml:space="preserve">                              </v>
          </cell>
          <cell r="J645" t="str">
            <v>6</v>
          </cell>
          <cell r="K645" t="str">
            <v>5</v>
          </cell>
          <cell r="L645" t="str">
            <v xml:space="preserve"> PCS </v>
          </cell>
          <cell r="M645">
            <v>1</v>
          </cell>
          <cell r="N645">
            <v>1</v>
          </cell>
          <cell r="O645" t="str">
            <v xml:space="preserve">S1760 </v>
          </cell>
          <cell r="P645" t="str">
            <v>WON</v>
          </cell>
          <cell r="Q645">
            <v>0</v>
          </cell>
          <cell r="R645">
            <v>0</v>
          </cell>
          <cell r="S645">
            <v>155</v>
          </cell>
          <cell r="T645">
            <v>0</v>
          </cell>
          <cell r="U645">
            <v>0</v>
          </cell>
          <cell r="V645">
            <v>155</v>
          </cell>
          <cell r="W645">
            <v>0</v>
          </cell>
          <cell r="X645">
            <v>0</v>
          </cell>
          <cell r="Y645">
            <v>155</v>
          </cell>
          <cell r="Z645">
            <v>0</v>
          </cell>
          <cell r="AA645">
            <v>0</v>
          </cell>
          <cell r="AB645">
            <v>0</v>
          </cell>
        </row>
        <row r="646">
          <cell r="F646">
            <v>0</v>
          </cell>
          <cell r="G646" t="str">
            <v xml:space="preserve">5162-0051      </v>
          </cell>
          <cell r="H646" t="str">
            <v xml:space="preserve">BUTTON-DEF                    </v>
          </cell>
          <cell r="I646" t="str">
            <v xml:space="preserve">                              </v>
          </cell>
          <cell r="J646" t="str">
            <v>6</v>
          </cell>
          <cell r="K646" t="str">
            <v>5</v>
          </cell>
          <cell r="L646" t="str">
            <v xml:space="preserve"> PCS </v>
          </cell>
          <cell r="M646">
            <v>1</v>
          </cell>
          <cell r="N646">
            <v>1</v>
          </cell>
          <cell r="O646" t="str">
            <v xml:space="preserve">S1760 </v>
          </cell>
          <cell r="P646" t="str">
            <v>WON</v>
          </cell>
          <cell r="Q646">
            <v>0</v>
          </cell>
          <cell r="R646">
            <v>0</v>
          </cell>
          <cell r="S646">
            <v>155</v>
          </cell>
          <cell r="T646">
            <v>0</v>
          </cell>
          <cell r="U646">
            <v>0</v>
          </cell>
          <cell r="V646">
            <v>155</v>
          </cell>
          <cell r="W646">
            <v>0</v>
          </cell>
          <cell r="X646">
            <v>0</v>
          </cell>
          <cell r="Y646">
            <v>155</v>
          </cell>
          <cell r="Z646">
            <v>0</v>
          </cell>
          <cell r="AA646">
            <v>0</v>
          </cell>
          <cell r="AB646">
            <v>0</v>
          </cell>
        </row>
        <row r="647">
          <cell r="F647">
            <v>0</v>
          </cell>
          <cell r="G647" t="str">
            <v xml:space="preserve">5162-0061      </v>
          </cell>
          <cell r="H647" t="str">
            <v xml:space="preserve">BUTTON-REC                    </v>
          </cell>
          <cell r="I647" t="str">
            <v xml:space="preserve">                              </v>
          </cell>
          <cell r="J647" t="str">
            <v>6</v>
          </cell>
          <cell r="K647" t="str">
            <v>5</v>
          </cell>
          <cell r="L647" t="str">
            <v xml:space="preserve"> PCS </v>
          </cell>
          <cell r="M647">
            <v>1</v>
          </cell>
          <cell r="N647">
            <v>1</v>
          </cell>
          <cell r="O647" t="str">
            <v xml:space="preserve">S1760 </v>
          </cell>
          <cell r="P647" t="str">
            <v>WON</v>
          </cell>
          <cell r="Q647">
            <v>0</v>
          </cell>
          <cell r="R647">
            <v>0</v>
          </cell>
          <cell r="S647">
            <v>155</v>
          </cell>
          <cell r="T647">
            <v>0</v>
          </cell>
          <cell r="U647">
            <v>0</v>
          </cell>
          <cell r="V647">
            <v>155</v>
          </cell>
          <cell r="W647">
            <v>0</v>
          </cell>
          <cell r="X647">
            <v>0</v>
          </cell>
          <cell r="Y647">
            <v>155</v>
          </cell>
          <cell r="Z647">
            <v>0</v>
          </cell>
          <cell r="AA647">
            <v>0</v>
          </cell>
          <cell r="AB647">
            <v>0</v>
          </cell>
        </row>
        <row r="648">
          <cell r="F648">
            <v>0</v>
          </cell>
          <cell r="G648" t="str">
            <v xml:space="preserve">6551-0022      </v>
          </cell>
          <cell r="H648" t="str">
            <v xml:space="preserve">ILLUMINATION-LOWER            </v>
          </cell>
          <cell r="I648" t="str">
            <v xml:space="preserve">                              </v>
          </cell>
          <cell r="J648" t="str">
            <v>6</v>
          </cell>
          <cell r="K648" t="str">
            <v>5</v>
          </cell>
          <cell r="L648" t="str">
            <v xml:space="preserve"> PCS </v>
          </cell>
          <cell r="M648">
            <v>1</v>
          </cell>
          <cell r="N648">
            <v>1</v>
          </cell>
          <cell r="O648" t="str">
            <v xml:space="preserve">D0850 </v>
          </cell>
          <cell r="P648" t="str">
            <v>WON</v>
          </cell>
          <cell r="Q648">
            <v>145</v>
          </cell>
          <cell r="R648">
            <v>145</v>
          </cell>
          <cell r="S648">
            <v>0</v>
          </cell>
          <cell r="T648">
            <v>145</v>
          </cell>
          <cell r="U648">
            <v>145</v>
          </cell>
          <cell r="V648">
            <v>0</v>
          </cell>
          <cell r="W648">
            <v>0</v>
          </cell>
          <cell r="X648">
            <v>0</v>
          </cell>
          <cell r="Y648">
            <v>145</v>
          </cell>
          <cell r="Z648">
            <v>0</v>
          </cell>
          <cell r="AA648">
            <v>0</v>
          </cell>
          <cell r="AB648">
            <v>0</v>
          </cell>
        </row>
        <row r="649">
          <cell r="F649">
            <v>0</v>
          </cell>
          <cell r="G649" t="str">
            <v xml:space="preserve">6856-1520      </v>
          </cell>
          <cell r="H649" t="str">
            <v xml:space="preserve">LABEL-CONTROL                 </v>
          </cell>
          <cell r="I649" t="str">
            <v xml:space="preserve">                              </v>
          </cell>
          <cell r="J649" t="str">
            <v>6</v>
          </cell>
          <cell r="K649" t="str">
            <v>7</v>
          </cell>
          <cell r="L649" t="str">
            <v xml:space="preserve"> PCS </v>
          </cell>
          <cell r="M649">
            <v>1</v>
          </cell>
          <cell r="N649">
            <v>1</v>
          </cell>
          <cell r="O649" t="str">
            <v xml:space="preserve">H0580 </v>
          </cell>
          <cell r="P649" t="str">
            <v>WON</v>
          </cell>
          <cell r="Q649">
            <v>0</v>
          </cell>
          <cell r="R649">
            <v>15</v>
          </cell>
          <cell r="S649">
            <v>0</v>
          </cell>
          <cell r="T649">
            <v>0</v>
          </cell>
          <cell r="U649">
            <v>15</v>
          </cell>
          <cell r="V649">
            <v>0</v>
          </cell>
          <cell r="W649">
            <v>0</v>
          </cell>
          <cell r="X649">
            <v>0</v>
          </cell>
          <cell r="Y649">
            <v>15</v>
          </cell>
          <cell r="Z649">
            <v>0</v>
          </cell>
          <cell r="AA649">
            <v>0</v>
          </cell>
          <cell r="AB649">
            <v>0</v>
          </cell>
        </row>
        <row r="650">
          <cell r="F650">
            <v>0</v>
          </cell>
          <cell r="G650" t="str">
            <v xml:space="preserve">6053-0031      </v>
          </cell>
          <cell r="H650" t="str">
            <v xml:space="preserve">FINISHER-HEATER               </v>
          </cell>
          <cell r="I650" t="str">
            <v xml:space="preserve">0.38t                         </v>
          </cell>
          <cell r="J650" t="str">
            <v>6</v>
          </cell>
          <cell r="K650" t="str">
            <v>5</v>
          </cell>
          <cell r="L650" t="str">
            <v xml:space="preserve"> PCS </v>
          </cell>
          <cell r="M650">
            <v>1</v>
          </cell>
          <cell r="N650">
            <v>1</v>
          </cell>
          <cell r="O650" t="str">
            <v xml:space="preserve">Y0040 </v>
          </cell>
          <cell r="P650" t="str">
            <v>WON</v>
          </cell>
          <cell r="Q650">
            <v>0</v>
          </cell>
          <cell r="R650">
            <v>0</v>
          </cell>
          <cell r="S650">
            <v>240</v>
          </cell>
          <cell r="T650">
            <v>0</v>
          </cell>
          <cell r="U650">
            <v>0</v>
          </cell>
          <cell r="V650">
            <v>240</v>
          </cell>
          <cell r="W650">
            <v>0</v>
          </cell>
          <cell r="X650">
            <v>0</v>
          </cell>
          <cell r="Y650">
            <v>240</v>
          </cell>
          <cell r="Z650">
            <v>0</v>
          </cell>
          <cell r="AA650">
            <v>0</v>
          </cell>
          <cell r="AB650">
            <v>0</v>
          </cell>
        </row>
        <row r="651">
          <cell r="F651">
            <v>0</v>
          </cell>
          <cell r="G651" t="str">
            <v xml:space="preserve">6856-1221      </v>
          </cell>
          <cell r="H651" t="str">
            <v xml:space="preserve">LABEL-H/UNIT                  </v>
          </cell>
          <cell r="I651" t="str">
            <v xml:space="preserve">                              </v>
          </cell>
          <cell r="J651" t="str">
            <v>6</v>
          </cell>
          <cell r="K651" t="str">
            <v>7</v>
          </cell>
          <cell r="L651" t="str">
            <v xml:space="preserve"> PCS </v>
          </cell>
          <cell r="M651">
            <v>1</v>
          </cell>
          <cell r="N651">
            <v>1</v>
          </cell>
          <cell r="O651" t="str">
            <v xml:space="preserve">H0580 </v>
          </cell>
          <cell r="P651" t="str">
            <v>WON</v>
          </cell>
          <cell r="Q651">
            <v>0</v>
          </cell>
          <cell r="R651">
            <v>0</v>
          </cell>
          <cell r="S651">
            <v>15</v>
          </cell>
          <cell r="T651">
            <v>0</v>
          </cell>
          <cell r="U651">
            <v>0</v>
          </cell>
          <cell r="V651">
            <v>15</v>
          </cell>
          <cell r="W651">
            <v>0</v>
          </cell>
          <cell r="X651">
            <v>0</v>
          </cell>
          <cell r="Y651">
            <v>15</v>
          </cell>
          <cell r="Z651">
            <v>0</v>
          </cell>
          <cell r="AA651">
            <v>0</v>
          </cell>
          <cell r="AB651">
            <v>0</v>
          </cell>
        </row>
        <row r="652">
          <cell r="F652" t="str">
            <v>3001-0222</v>
          </cell>
          <cell r="G652" t="str">
            <v xml:space="preserve">3001-0222      </v>
          </cell>
          <cell r="H652" t="str">
            <v xml:space="preserve">HEATER UNIT-AUTO KJ(L)        </v>
          </cell>
          <cell r="I652" t="str">
            <v xml:space="preserve">                              </v>
          </cell>
          <cell r="J652" t="str">
            <v>4</v>
          </cell>
          <cell r="K652" t="str">
            <v>3</v>
          </cell>
          <cell r="L652" t="str">
            <v xml:space="preserve"> PCS </v>
          </cell>
          <cell r="M652">
            <v>1</v>
          </cell>
          <cell r="N652">
            <v>1</v>
          </cell>
          <cell r="O652" t="str">
            <v xml:space="preserve">121UH </v>
          </cell>
          <cell r="P652" t="str">
            <v xml:space="preserve">   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2409.5590400000001</v>
          </cell>
          <cell r="AA652">
            <v>0</v>
          </cell>
          <cell r="AB652">
            <v>41173.464999999997</v>
          </cell>
        </row>
        <row r="653">
          <cell r="F653">
            <v>0</v>
          </cell>
          <cell r="G653" t="str">
            <v xml:space="preserve">4353-0180      </v>
          </cell>
          <cell r="H653" t="str">
            <v xml:space="preserve">H/CORE ASS'Y-W/PACKING(AUTO)  </v>
          </cell>
          <cell r="I653" t="str">
            <v xml:space="preserve">                              </v>
          </cell>
          <cell r="J653" t="str">
            <v>4</v>
          </cell>
          <cell r="K653" t="str">
            <v>4</v>
          </cell>
          <cell r="L653" t="str">
            <v xml:space="preserve"> PCS </v>
          </cell>
          <cell r="M653">
            <v>1</v>
          </cell>
          <cell r="N653">
            <v>1</v>
          </cell>
          <cell r="P653" t="str">
            <v xml:space="preserve">   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F654">
            <v>0</v>
          </cell>
          <cell r="G654" t="str">
            <v xml:space="preserve">4626-1122      </v>
          </cell>
          <cell r="H654" t="str">
            <v xml:space="preserve">PIPE ASS'Y-HEATER CORE        </v>
          </cell>
          <cell r="I654" t="str">
            <v xml:space="preserve">                              </v>
          </cell>
          <cell r="J654" t="str">
            <v>6</v>
          </cell>
          <cell r="K654" t="str">
            <v>5</v>
          </cell>
          <cell r="L654" t="str">
            <v xml:space="preserve"> PCS </v>
          </cell>
          <cell r="M654">
            <v>1</v>
          </cell>
          <cell r="N654">
            <v>1</v>
          </cell>
          <cell r="O654" t="str">
            <v xml:space="preserve">D0430 </v>
          </cell>
          <cell r="P654" t="str">
            <v>WON</v>
          </cell>
          <cell r="Q654">
            <v>0</v>
          </cell>
          <cell r="R654">
            <v>0</v>
          </cell>
          <cell r="S654">
            <v>800</v>
          </cell>
          <cell r="T654">
            <v>0</v>
          </cell>
          <cell r="U654">
            <v>0</v>
          </cell>
          <cell r="V654">
            <v>800</v>
          </cell>
          <cell r="W654">
            <v>0</v>
          </cell>
          <cell r="X654">
            <v>0</v>
          </cell>
          <cell r="Y654">
            <v>800</v>
          </cell>
          <cell r="Z654">
            <v>0</v>
          </cell>
          <cell r="AA654">
            <v>0</v>
          </cell>
          <cell r="AB654">
            <v>0</v>
          </cell>
        </row>
        <row r="655">
          <cell r="F655">
            <v>0</v>
          </cell>
          <cell r="G655" t="str">
            <v xml:space="preserve">4626-2463      </v>
          </cell>
          <cell r="H655" t="str">
            <v xml:space="preserve">PIPE ASS'Y-HEATER W/SENSOR    </v>
          </cell>
          <cell r="I655" t="str">
            <v xml:space="preserve">                              </v>
          </cell>
          <cell r="J655" t="str">
            <v>6</v>
          </cell>
          <cell r="K655" t="str">
            <v>5</v>
          </cell>
          <cell r="L655" t="str">
            <v xml:space="preserve"> PCS </v>
          </cell>
          <cell r="M655">
            <v>1</v>
          </cell>
          <cell r="N655">
            <v>1</v>
          </cell>
          <cell r="O655" t="str">
            <v xml:space="preserve">D1630 </v>
          </cell>
          <cell r="P655" t="str">
            <v>WON</v>
          </cell>
          <cell r="Q655">
            <v>0</v>
          </cell>
          <cell r="R655">
            <v>0</v>
          </cell>
          <cell r="S655">
            <v>2920</v>
          </cell>
          <cell r="T655">
            <v>0</v>
          </cell>
          <cell r="U655">
            <v>0</v>
          </cell>
          <cell r="V655">
            <v>2920</v>
          </cell>
          <cell r="W655">
            <v>0</v>
          </cell>
          <cell r="X655">
            <v>0</v>
          </cell>
          <cell r="Y655">
            <v>2920</v>
          </cell>
          <cell r="Z655">
            <v>0</v>
          </cell>
          <cell r="AA655">
            <v>0</v>
          </cell>
          <cell r="AB655">
            <v>0</v>
          </cell>
        </row>
        <row r="656">
          <cell r="F656">
            <v>0</v>
          </cell>
          <cell r="G656" t="str">
            <v xml:space="preserve">6355-0050      </v>
          </cell>
          <cell r="H656" t="str">
            <v xml:space="preserve">HEATER CORE                   </v>
          </cell>
          <cell r="I656" t="str">
            <v xml:space="preserve">W193.5*H152*D35               </v>
          </cell>
          <cell r="J656" t="str">
            <v>4</v>
          </cell>
          <cell r="K656" t="str">
            <v>4</v>
          </cell>
          <cell r="L656" t="str">
            <v xml:space="preserve"> PCS </v>
          </cell>
          <cell r="M656">
            <v>1</v>
          </cell>
          <cell r="N656">
            <v>1</v>
          </cell>
          <cell r="P656" t="str">
            <v xml:space="preserve">   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F657">
            <v>0</v>
          </cell>
          <cell r="G657" t="str">
            <v xml:space="preserve">6052-0010      </v>
          </cell>
          <cell r="H657" t="str">
            <v xml:space="preserve">FIN-HEATER CORE               </v>
          </cell>
          <cell r="I657" t="str">
            <v xml:space="preserve">0.11t                         </v>
          </cell>
          <cell r="J657" t="str">
            <v>4</v>
          </cell>
          <cell r="K657" t="str">
            <v>4</v>
          </cell>
          <cell r="L657" t="str">
            <v xml:space="preserve"> PCS </v>
          </cell>
          <cell r="M657">
            <v>23</v>
          </cell>
          <cell r="N657">
            <v>23</v>
          </cell>
          <cell r="P657" t="str">
            <v xml:space="preserve">   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F658">
            <v>0</v>
          </cell>
          <cell r="G658" t="str">
            <v xml:space="preserve">4311-0351D     </v>
          </cell>
          <cell r="H658" t="str">
            <v xml:space="preserve">MATERIAL OF H/CORE FIN        </v>
          </cell>
          <cell r="I658" t="str">
            <v xml:space="preserve">0.11*35*C                     </v>
          </cell>
          <cell r="J658" t="str">
            <v>1</v>
          </cell>
          <cell r="K658" t="str">
            <v>6</v>
          </cell>
          <cell r="L658" t="str">
            <v xml:space="preserve"> Kg  </v>
          </cell>
          <cell r="M658">
            <v>1.37E-2</v>
          </cell>
          <cell r="N658">
            <v>0.31509999999999999</v>
          </cell>
          <cell r="O658" t="str">
            <v xml:space="preserve">S0340 </v>
          </cell>
          <cell r="P658" t="str">
            <v>WON</v>
          </cell>
          <cell r="Q658">
            <v>0</v>
          </cell>
          <cell r="R658">
            <v>0</v>
          </cell>
          <cell r="S658">
            <v>5350</v>
          </cell>
          <cell r="T658">
            <v>0</v>
          </cell>
          <cell r="U658">
            <v>0</v>
          </cell>
          <cell r="V658">
            <v>1685.7850000000001</v>
          </cell>
          <cell r="W658">
            <v>0</v>
          </cell>
          <cell r="X658">
            <v>0</v>
          </cell>
          <cell r="Y658">
            <v>1685.7850000000001</v>
          </cell>
          <cell r="Z658">
            <v>0</v>
          </cell>
          <cell r="AA658">
            <v>0</v>
          </cell>
          <cell r="AB658">
            <v>0</v>
          </cell>
        </row>
        <row r="659">
          <cell r="F659">
            <v>0</v>
          </cell>
          <cell r="G659" t="str">
            <v xml:space="preserve">7306-0020      </v>
          </cell>
          <cell r="H659" t="str">
            <v xml:space="preserve">PLATE-HEATER CORE             </v>
          </cell>
          <cell r="I659" t="str">
            <v xml:space="preserve">1.0t±0.05                    </v>
          </cell>
          <cell r="J659" t="str">
            <v>6</v>
          </cell>
          <cell r="K659" t="str">
            <v>5</v>
          </cell>
          <cell r="L659" t="str">
            <v xml:space="preserve"> PCS </v>
          </cell>
          <cell r="M659">
            <v>2</v>
          </cell>
          <cell r="N659">
            <v>2</v>
          </cell>
          <cell r="O659" t="str">
            <v xml:space="preserve">S0680 </v>
          </cell>
          <cell r="P659" t="str">
            <v>WON</v>
          </cell>
          <cell r="Q659">
            <v>35</v>
          </cell>
          <cell r="R659">
            <v>40</v>
          </cell>
          <cell r="S659">
            <v>0</v>
          </cell>
          <cell r="T659">
            <v>70</v>
          </cell>
          <cell r="U659">
            <v>80</v>
          </cell>
          <cell r="V659">
            <v>0</v>
          </cell>
          <cell r="W659">
            <v>0</v>
          </cell>
          <cell r="X659">
            <v>0</v>
          </cell>
          <cell r="Y659">
            <v>80</v>
          </cell>
          <cell r="Z659">
            <v>0</v>
          </cell>
          <cell r="AA659">
            <v>0</v>
          </cell>
          <cell r="AB659">
            <v>0</v>
          </cell>
        </row>
        <row r="660">
          <cell r="F660">
            <v>0</v>
          </cell>
          <cell r="G660" t="str">
            <v xml:space="preserve">4310-2321      </v>
          </cell>
          <cell r="H660" t="str">
            <v xml:space="preserve">MATERIAL OF HEATER PLATE      </v>
          </cell>
          <cell r="I660" t="str">
            <v xml:space="preserve">1.0*232*C                     </v>
          </cell>
          <cell r="J660" t="str">
            <v>3</v>
          </cell>
          <cell r="K660" t="str">
            <v>6</v>
          </cell>
          <cell r="L660" t="str">
            <v xml:space="preserve"> Kg  </v>
          </cell>
          <cell r="M660">
            <v>3.8199999999999998E-2</v>
          </cell>
          <cell r="N660">
            <v>7.6399999999999996E-2</v>
          </cell>
          <cell r="O660" t="str">
            <v xml:space="preserve">O0120 </v>
          </cell>
          <cell r="P660" t="str">
            <v>JPY</v>
          </cell>
          <cell r="Q660">
            <v>0</v>
          </cell>
          <cell r="R660">
            <v>0</v>
          </cell>
          <cell r="S660">
            <v>508</v>
          </cell>
          <cell r="T660">
            <v>0</v>
          </cell>
          <cell r="U660">
            <v>0</v>
          </cell>
          <cell r="V660">
            <v>434.68543999999997</v>
          </cell>
          <cell r="W660">
            <v>434.68543999999997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F661">
            <v>0</v>
          </cell>
          <cell r="G661" t="str">
            <v xml:space="preserve">8255-0010      </v>
          </cell>
          <cell r="H661" t="str">
            <v xml:space="preserve">TUBE-HTR CORE                 </v>
          </cell>
          <cell r="I661" t="str">
            <v xml:space="preserve">0.32t                         </v>
          </cell>
          <cell r="J661" t="str">
            <v>4</v>
          </cell>
          <cell r="K661" t="str">
            <v>4</v>
          </cell>
          <cell r="L661" t="str">
            <v xml:space="preserve"> PCS </v>
          </cell>
          <cell r="M661">
            <v>22</v>
          </cell>
          <cell r="N661">
            <v>22</v>
          </cell>
          <cell r="P661" t="str">
            <v xml:space="preserve">   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F662">
            <v>0</v>
          </cell>
          <cell r="G662" t="str">
            <v xml:space="preserve">4370-321D      </v>
          </cell>
          <cell r="H662" t="str">
            <v xml:space="preserve">MATERIAL OF HEATER TUBE       </v>
          </cell>
          <cell r="I662" t="str">
            <v xml:space="preserve">0.32*70*C                     </v>
          </cell>
          <cell r="J662" t="str">
            <v>3</v>
          </cell>
          <cell r="K662" t="str">
            <v>6</v>
          </cell>
          <cell r="L662" t="str">
            <v xml:space="preserve"> Kg  </v>
          </cell>
          <cell r="M662">
            <v>1.0500000000000001E-2</v>
          </cell>
          <cell r="N662">
            <v>0.23100000000000001</v>
          </cell>
          <cell r="O662" t="str">
            <v xml:space="preserve">O0120 </v>
          </cell>
          <cell r="P662" t="str">
            <v>JPY</v>
          </cell>
          <cell r="Q662">
            <v>0</v>
          </cell>
          <cell r="R662">
            <v>0</v>
          </cell>
          <cell r="S662">
            <v>488</v>
          </cell>
          <cell r="T662">
            <v>0</v>
          </cell>
          <cell r="U662">
            <v>0</v>
          </cell>
          <cell r="V662">
            <v>1262.5536</v>
          </cell>
          <cell r="W662">
            <v>1262.5536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F663">
            <v>0</v>
          </cell>
          <cell r="G663" t="str">
            <v xml:space="preserve">LN29-9950      </v>
          </cell>
          <cell r="H663" t="str">
            <v xml:space="preserve">LIQ N2 GAS                    </v>
          </cell>
          <cell r="I663" t="str">
            <v xml:space="preserve">                              </v>
          </cell>
          <cell r="J663" t="str">
            <v>1</v>
          </cell>
          <cell r="K663" t="str">
            <v>7</v>
          </cell>
          <cell r="L663" t="str">
            <v xml:space="preserve"> L   </v>
          </cell>
          <cell r="M663">
            <v>2</v>
          </cell>
          <cell r="N663">
            <v>2</v>
          </cell>
          <cell r="O663" t="str">
            <v xml:space="preserve">H0130 </v>
          </cell>
          <cell r="P663" t="str">
            <v>WON</v>
          </cell>
          <cell r="Q663">
            <v>0</v>
          </cell>
          <cell r="R663">
            <v>0</v>
          </cell>
          <cell r="S663">
            <v>160</v>
          </cell>
          <cell r="T663">
            <v>0</v>
          </cell>
          <cell r="U663">
            <v>0</v>
          </cell>
          <cell r="V663">
            <v>320</v>
          </cell>
          <cell r="W663">
            <v>0</v>
          </cell>
          <cell r="X663">
            <v>0</v>
          </cell>
          <cell r="Y663">
            <v>320</v>
          </cell>
          <cell r="Z663">
            <v>0</v>
          </cell>
          <cell r="AA663">
            <v>0</v>
          </cell>
          <cell r="AB663">
            <v>0</v>
          </cell>
        </row>
        <row r="664">
          <cell r="F664">
            <v>0</v>
          </cell>
          <cell r="G664" t="str">
            <v xml:space="preserve">MC61-1001      </v>
          </cell>
          <cell r="H664" t="str">
            <v xml:space="preserve">메타크린                      </v>
          </cell>
          <cell r="I664" t="str">
            <v xml:space="preserve">                              </v>
          </cell>
          <cell r="J664" t="str">
            <v>1</v>
          </cell>
          <cell r="K664" t="str">
            <v>7</v>
          </cell>
          <cell r="L664" t="str">
            <v xml:space="preserve"> Kg  </v>
          </cell>
          <cell r="M664">
            <v>0.2</v>
          </cell>
          <cell r="N664">
            <v>0.2</v>
          </cell>
          <cell r="O664" t="str">
            <v xml:space="preserve">C0310 </v>
          </cell>
          <cell r="P664" t="str">
            <v>WON</v>
          </cell>
          <cell r="Q664">
            <v>0</v>
          </cell>
          <cell r="R664">
            <v>0</v>
          </cell>
          <cell r="S664">
            <v>1330</v>
          </cell>
          <cell r="T664">
            <v>0</v>
          </cell>
          <cell r="U664">
            <v>0</v>
          </cell>
          <cell r="V664">
            <v>266</v>
          </cell>
          <cell r="W664">
            <v>0</v>
          </cell>
          <cell r="X664">
            <v>0</v>
          </cell>
          <cell r="Y664">
            <v>266</v>
          </cell>
          <cell r="Z664">
            <v>0</v>
          </cell>
          <cell r="AA664">
            <v>0</v>
          </cell>
          <cell r="AB664">
            <v>0</v>
          </cell>
        </row>
        <row r="665">
          <cell r="F665">
            <v>0</v>
          </cell>
          <cell r="G665" t="str">
            <v xml:space="preserve">NBFX-0001      </v>
          </cell>
          <cell r="H665" t="str">
            <v xml:space="preserve">NOCOLOK BRAZ'G FLUX           </v>
          </cell>
          <cell r="I665" t="str">
            <v xml:space="preserve">NO100                         </v>
          </cell>
          <cell r="J665" t="str">
            <v>1</v>
          </cell>
          <cell r="K665" t="str">
            <v>7</v>
          </cell>
          <cell r="L665" t="str">
            <v xml:space="preserve"> Kg  </v>
          </cell>
          <cell r="M665">
            <v>0.03</v>
          </cell>
          <cell r="N665">
            <v>0.03</v>
          </cell>
          <cell r="O665" t="str">
            <v xml:space="preserve">K0260 </v>
          </cell>
          <cell r="P665" t="str">
            <v>WON</v>
          </cell>
          <cell r="Q665">
            <v>0</v>
          </cell>
          <cell r="R665">
            <v>0</v>
          </cell>
          <cell r="S665">
            <v>6000</v>
          </cell>
          <cell r="T665">
            <v>0</v>
          </cell>
          <cell r="U665">
            <v>0</v>
          </cell>
          <cell r="V665">
            <v>180</v>
          </cell>
          <cell r="W665">
            <v>0</v>
          </cell>
          <cell r="X665">
            <v>0</v>
          </cell>
          <cell r="Y665">
            <v>180</v>
          </cell>
          <cell r="Z665">
            <v>0</v>
          </cell>
          <cell r="AA665">
            <v>0</v>
          </cell>
          <cell r="AB665">
            <v>0</v>
          </cell>
        </row>
        <row r="666">
          <cell r="F666">
            <v>0</v>
          </cell>
          <cell r="G666" t="str">
            <v xml:space="preserve">NEWP-0001      </v>
          </cell>
          <cell r="H666" t="str">
            <v xml:space="preserve">Dn.NEW PUNCH OIL              </v>
          </cell>
          <cell r="I666" t="str">
            <v xml:space="preserve">200L                          </v>
          </cell>
          <cell r="J666" t="str">
            <v>1</v>
          </cell>
          <cell r="K666" t="str">
            <v>7</v>
          </cell>
          <cell r="L666" t="str">
            <v xml:space="preserve"> L   </v>
          </cell>
          <cell r="M666">
            <v>0.02</v>
          </cell>
          <cell r="N666">
            <v>0.02</v>
          </cell>
          <cell r="O666" t="str">
            <v xml:space="preserve">S2000 </v>
          </cell>
          <cell r="P666" t="str">
            <v>WON</v>
          </cell>
          <cell r="Q666">
            <v>0</v>
          </cell>
          <cell r="R666">
            <v>0</v>
          </cell>
          <cell r="S666">
            <v>1820</v>
          </cell>
          <cell r="T666">
            <v>0</v>
          </cell>
          <cell r="U666">
            <v>0</v>
          </cell>
          <cell r="V666">
            <v>36.4</v>
          </cell>
          <cell r="W666">
            <v>0</v>
          </cell>
          <cell r="X666">
            <v>0</v>
          </cell>
          <cell r="Y666">
            <v>36.4</v>
          </cell>
          <cell r="Z666">
            <v>0</v>
          </cell>
          <cell r="AA666">
            <v>0</v>
          </cell>
          <cell r="AB666">
            <v>0</v>
          </cell>
        </row>
        <row r="667">
          <cell r="F667">
            <v>0</v>
          </cell>
          <cell r="G667" t="str">
            <v xml:space="preserve">NP40-1261      </v>
          </cell>
          <cell r="H667" t="str">
            <v xml:space="preserve">SURFACTANTS                   </v>
          </cell>
          <cell r="I667" t="str">
            <v xml:space="preserve">                              </v>
          </cell>
          <cell r="J667" t="str">
            <v>1</v>
          </cell>
          <cell r="K667" t="str">
            <v>7</v>
          </cell>
          <cell r="L667" t="str">
            <v xml:space="preserve"> L   </v>
          </cell>
          <cell r="M667">
            <v>0.01</v>
          </cell>
          <cell r="N667">
            <v>0.01</v>
          </cell>
          <cell r="O667" t="str">
            <v xml:space="preserve">P0100 </v>
          </cell>
          <cell r="P667" t="str">
            <v>WON</v>
          </cell>
          <cell r="Q667">
            <v>0</v>
          </cell>
          <cell r="R667">
            <v>0</v>
          </cell>
          <cell r="S667">
            <v>2000</v>
          </cell>
          <cell r="T667">
            <v>0</v>
          </cell>
          <cell r="U667">
            <v>0</v>
          </cell>
          <cell r="V667">
            <v>20</v>
          </cell>
          <cell r="W667">
            <v>0</v>
          </cell>
          <cell r="X667">
            <v>0</v>
          </cell>
          <cell r="Y667">
            <v>20</v>
          </cell>
          <cell r="Z667">
            <v>0</v>
          </cell>
          <cell r="AA667">
            <v>0</v>
          </cell>
          <cell r="AB667">
            <v>0</v>
          </cell>
        </row>
        <row r="668">
          <cell r="F668">
            <v>0</v>
          </cell>
          <cell r="G668" t="str">
            <v xml:space="preserve">4801-0010      </v>
          </cell>
          <cell r="H668" t="str">
            <v xml:space="preserve">TANK ASS'Y-UPPER              </v>
          </cell>
          <cell r="I668" t="str">
            <v xml:space="preserve">                              </v>
          </cell>
          <cell r="J668" t="str">
            <v>4</v>
          </cell>
          <cell r="K668" t="str">
            <v>4</v>
          </cell>
          <cell r="L668" t="str">
            <v xml:space="preserve"> PCS </v>
          </cell>
          <cell r="M668">
            <v>1</v>
          </cell>
          <cell r="N668">
            <v>1</v>
          </cell>
          <cell r="P668" t="str">
            <v xml:space="preserve">   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F669">
            <v>0</v>
          </cell>
          <cell r="G669" t="str">
            <v xml:space="preserve">5751-0010      </v>
          </cell>
          <cell r="H669" t="str">
            <v xml:space="preserve">DIVIDE-PLATE                  </v>
          </cell>
          <cell r="I669" t="str">
            <v xml:space="preserve">2.0t                          </v>
          </cell>
          <cell r="J669" t="str">
            <v>6</v>
          </cell>
          <cell r="K669" t="str">
            <v>5</v>
          </cell>
          <cell r="L669" t="str">
            <v xml:space="preserve"> PCS </v>
          </cell>
          <cell r="M669">
            <v>1</v>
          </cell>
          <cell r="N669">
            <v>1</v>
          </cell>
          <cell r="O669" t="str">
            <v xml:space="preserve">S0680 </v>
          </cell>
          <cell r="P669" t="str">
            <v>WON</v>
          </cell>
          <cell r="Q669">
            <v>5</v>
          </cell>
          <cell r="R669">
            <v>5</v>
          </cell>
          <cell r="S669">
            <v>0</v>
          </cell>
          <cell r="T669">
            <v>5</v>
          </cell>
          <cell r="U669">
            <v>5</v>
          </cell>
          <cell r="V669">
            <v>0</v>
          </cell>
          <cell r="W669">
            <v>0</v>
          </cell>
          <cell r="X669">
            <v>0</v>
          </cell>
          <cell r="Y669">
            <v>5</v>
          </cell>
          <cell r="Z669">
            <v>0</v>
          </cell>
          <cell r="AA669">
            <v>0</v>
          </cell>
          <cell r="AB669">
            <v>0</v>
          </cell>
        </row>
        <row r="670">
          <cell r="F670">
            <v>0</v>
          </cell>
          <cell r="G670" t="str">
            <v xml:space="preserve">4320-211D      </v>
          </cell>
          <cell r="H670" t="str">
            <v xml:space="preserve">MATERIAL OF HEATER DIVIDE     </v>
          </cell>
          <cell r="I670" t="str">
            <v xml:space="preserve">2.0*21*C                      </v>
          </cell>
          <cell r="J670" t="str">
            <v>3</v>
          </cell>
          <cell r="K670" t="str">
            <v>6</v>
          </cell>
          <cell r="L670" t="str">
            <v xml:space="preserve"> Kg  </v>
          </cell>
          <cell r="M670">
            <v>4.0000000000000001E-3</v>
          </cell>
          <cell r="N670">
            <v>4.0000000000000001E-3</v>
          </cell>
          <cell r="O670" t="str">
            <v xml:space="preserve">O0120 </v>
          </cell>
          <cell r="P670" t="str">
            <v>JPY</v>
          </cell>
          <cell r="Q670">
            <v>0</v>
          </cell>
          <cell r="R670">
            <v>0</v>
          </cell>
          <cell r="S670">
            <v>576</v>
          </cell>
          <cell r="T670">
            <v>0</v>
          </cell>
          <cell r="U670">
            <v>0</v>
          </cell>
          <cell r="V670">
            <v>25.8048</v>
          </cell>
          <cell r="W670">
            <v>25.8048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F671">
            <v>0</v>
          </cell>
          <cell r="G671" t="str">
            <v xml:space="preserve">6054-0010      </v>
          </cell>
          <cell r="H671" t="str">
            <v xml:space="preserve">FLANGE-TANK                   </v>
          </cell>
          <cell r="I671" t="str">
            <v xml:space="preserve">3.0t                          </v>
          </cell>
          <cell r="J671" t="str">
            <v>6</v>
          </cell>
          <cell r="K671" t="str">
            <v>5</v>
          </cell>
          <cell r="L671" t="str">
            <v xml:space="preserve"> PCS </v>
          </cell>
          <cell r="M671">
            <v>2</v>
          </cell>
          <cell r="N671">
            <v>2</v>
          </cell>
          <cell r="O671" t="str">
            <v xml:space="preserve">S0680 </v>
          </cell>
          <cell r="P671" t="str">
            <v>WON</v>
          </cell>
          <cell r="Q671">
            <v>40</v>
          </cell>
          <cell r="R671">
            <v>70</v>
          </cell>
          <cell r="S671">
            <v>0</v>
          </cell>
          <cell r="T671">
            <v>80</v>
          </cell>
          <cell r="U671">
            <v>140</v>
          </cell>
          <cell r="V671">
            <v>0</v>
          </cell>
          <cell r="W671">
            <v>0</v>
          </cell>
          <cell r="X671">
            <v>0</v>
          </cell>
          <cell r="Y671">
            <v>140</v>
          </cell>
          <cell r="Z671">
            <v>0</v>
          </cell>
          <cell r="AA671">
            <v>0</v>
          </cell>
          <cell r="AB671">
            <v>0</v>
          </cell>
        </row>
        <row r="672">
          <cell r="F672">
            <v>0</v>
          </cell>
          <cell r="G672" t="str">
            <v xml:space="preserve">HJFG-0002      </v>
          </cell>
          <cell r="H672" t="str">
            <v xml:space="preserve">MATERIAL OF FLANGE            </v>
          </cell>
          <cell r="I672" t="str">
            <v xml:space="preserve">3.0*37*C                      </v>
          </cell>
          <cell r="J672" t="str">
            <v>3</v>
          </cell>
          <cell r="K672" t="str">
            <v>6</v>
          </cell>
          <cell r="L672" t="str">
            <v xml:space="preserve"> Kg  </v>
          </cell>
          <cell r="M672">
            <v>1.0999999999999999E-2</v>
          </cell>
          <cell r="N672">
            <v>2.1999999999999999E-2</v>
          </cell>
          <cell r="O672" t="str">
            <v xml:space="preserve">O0120 </v>
          </cell>
          <cell r="P672" t="str">
            <v>JPY</v>
          </cell>
          <cell r="Q672">
            <v>0</v>
          </cell>
          <cell r="R672">
            <v>0</v>
          </cell>
          <cell r="S672">
            <v>708</v>
          </cell>
          <cell r="T672">
            <v>0</v>
          </cell>
          <cell r="U672">
            <v>0</v>
          </cell>
          <cell r="V672">
            <v>174.45119999999997</v>
          </cell>
          <cell r="W672">
            <v>174.45119999999997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F673">
            <v>0</v>
          </cell>
          <cell r="G673" t="str">
            <v xml:space="preserve">5251-0010      </v>
          </cell>
          <cell r="H673" t="str">
            <v xml:space="preserve">TANK-UPPER                    </v>
          </cell>
          <cell r="I673" t="str">
            <v xml:space="preserve">1.0t±0.05                    </v>
          </cell>
          <cell r="J673" t="str">
            <v>6</v>
          </cell>
          <cell r="K673" t="str">
            <v>5</v>
          </cell>
          <cell r="L673" t="str">
            <v xml:space="preserve"> PCS </v>
          </cell>
          <cell r="M673">
            <v>1</v>
          </cell>
          <cell r="N673">
            <v>1</v>
          </cell>
          <cell r="O673" t="str">
            <v xml:space="preserve">S0680 </v>
          </cell>
          <cell r="P673" t="str">
            <v>WON</v>
          </cell>
          <cell r="Q673">
            <v>35</v>
          </cell>
          <cell r="R673">
            <v>45</v>
          </cell>
          <cell r="S673">
            <v>0</v>
          </cell>
          <cell r="T673">
            <v>35</v>
          </cell>
          <cell r="U673">
            <v>45</v>
          </cell>
          <cell r="V673">
            <v>0</v>
          </cell>
          <cell r="W673">
            <v>0</v>
          </cell>
          <cell r="X673">
            <v>0</v>
          </cell>
          <cell r="Y673">
            <v>45</v>
          </cell>
          <cell r="Z673">
            <v>0</v>
          </cell>
          <cell r="AA673">
            <v>0</v>
          </cell>
          <cell r="AB673">
            <v>0</v>
          </cell>
        </row>
        <row r="674">
          <cell r="F674">
            <v>0</v>
          </cell>
          <cell r="G674" t="str">
            <v xml:space="preserve">4310-2421      </v>
          </cell>
          <cell r="H674" t="str">
            <v xml:space="preserve">MATERIAL OF HEATER TANK       </v>
          </cell>
          <cell r="I674" t="str">
            <v xml:space="preserve">1.0*242*C                     </v>
          </cell>
          <cell r="J674" t="str">
            <v>3</v>
          </cell>
          <cell r="K674" t="str">
            <v>6</v>
          </cell>
          <cell r="L674" t="str">
            <v xml:space="preserve"> Kg  </v>
          </cell>
          <cell r="M674">
            <v>4.4999999999999998E-2</v>
          </cell>
          <cell r="N674">
            <v>4.4999999999999998E-2</v>
          </cell>
          <cell r="O674" t="str">
            <v xml:space="preserve">O0120 </v>
          </cell>
          <cell r="P674" t="str">
            <v>JPY</v>
          </cell>
          <cell r="Q674">
            <v>0</v>
          </cell>
          <cell r="R674">
            <v>0</v>
          </cell>
          <cell r="S674">
            <v>508</v>
          </cell>
          <cell r="T674">
            <v>0</v>
          </cell>
          <cell r="U674">
            <v>0</v>
          </cell>
          <cell r="V674">
            <v>256.03199999999998</v>
          </cell>
          <cell r="W674">
            <v>256.03199999999998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F675">
            <v>0</v>
          </cell>
          <cell r="G675" t="str">
            <v xml:space="preserve">5251-0020      </v>
          </cell>
          <cell r="H675" t="str">
            <v xml:space="preserve">TANK-LOWER                    </v>
          </cell>
          <cell r="I675" t="str">
            <v xml:space="preserve">1.0t±0.05                    </v>
          </cell>
          <cell r="J675" t="str">
            <v>6</v>
          </cell>
          <cell r="K675" t="str">
            <v>5</v>
          </cell>
          <cell r="L675" t="str">
            <v xml:space="preserve"> PCS </v>
          </cell>
          <cell r="M675">
            <v>1</v>
          </cell>
          <cell r="N675">
            <v>1</v>
          </cell>
          <cell r="O675" t="str">
            <v xml:space="preserve">S0680 </v>
          </cell>
          <cell r="P675" t="str">
            <v>WON</v>
          </cell>
          <cell r="Q675">
            <v>35</v>
          </cell>
          <cell r="R675">
            <v>45</v>
          </cell>
          <cell r="S675">
            <v>0</v>
          </cell>
          <cell r="T675">
            <v>35</v>
          </cell>
          <cell r="U675">
            <v>45</v>
          </cell>
          <cell r="V675">
            <v>0</v>
          </cell>
          <cell r="W675">
            <v>0</v>
          </cell>
          <cell r="X675">
            <v>0</v>
          </cell>
          <cell r="Y675">
            <v>45</v>
          </cell>
          <cell r="Z675">
            <v>0</v>
          </cell>
          <cell r="AA675">
            <v>0</v>
          </cell>
          <cell r="AB675">
            <v>0</v>
          </cell>
        </row>
        <row r="676">
          <cell r="F676">
            <v>0</v>
          </cell>
          <cell r="G676" t="str">
            <v xml:space="preserve">4310-2421      </v>
          </cell>
          <cell r="H676" t="str">
            <v xml:space="preserve">MATERIAL OF HEATER TANK       </v>
          </cell>
          <cell r="I676" t="str">
            <v xml:space="preserve">1.0*242*C                     </v>
          </cell>
          <cell r="J676" t="str">
            <v>3</v>
          </cell>
          <cell r="K676" t="str">
            <v>6</v>
          </cell>
          <cell r="L676" t="str">
            <v xml:space="preserve"> Kg  </v>
          </cell>
          <cell r="M676">
            <v>4.4999999999999998E-2</v>
          </cell>
          <cell r="N676">
            <v>4.4999999999999998E-2</v>
          </cell>
          <cell r="O676" t="str">
            <v xml:space="preserve">O0120 </v>
          </cell>
          <cell r="P676" t="str">
            <v>JPY</v>
          </cell>
          <cell r="Q676">
            <v>0</v>
          </cell>
          <cell r="R676">
            <v>0</v>
          </cell>
          <cell r="S676">
            <v>508</v>
          </cell>
          <cell r="T676">
            <v>0</v>
          </cell>
          <cell r="U676">
            <v>0</v>
          </cell>
          <cell r="V676">
            <v>256.03199999999998</v>
          </cell>
          <cell r="W676">
            <v>256.03199999999998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F677">
            <v>0</v>
          </cell>
          <cell r="G677" t="str">
            <v xml:space="preserve">AF20-0001      </v>
          </cell>
          <cell r="H677" t="str">
            <v xml:space="preserve">Dr.PUNCH AF2AS                </v>
          </cell>
          <cell r="I677" t="str">
            <v xml:space="preserve">200                           </v>
          </cell>
          <cell r="J677" t="str">
            <v>1</v>
          </cell>
          <cell r="K677" t="str">
            <v>7</v>
          </cell>
          <cell r="L677" t="str">
            <v xml:space="preserve"> L   </v>
          </cell>
          <cell r="M677">
            <v>8.0000000000000002E-3</v>
          </cell>
          <cell r="N677">
            <v>8.0000000000000002E-3</v>
          </cell>
          <cell r="O677" t="str">
            <v xml:space="preserve">S2000 </v>
          </cell>
          <cell r="P677" t="str">
            <v>WON</v>
          </cell>
          <cell r="Q677">
            <v>0</v>
          </cell>
          <cell r="R677">
            <v>0</v>
          </cell>
          <cell r="S677">
            <v>3910</v>
          </cell>
          <cell r="T677">
            <v>0</v>
          </cell>
          <cell r="U677">
            <v>0</v>
          </cell>
          <cell r="V677">
            <v>31.28</v>
          </cell>
          <cell r="W677">
            <v>0</v>
          </cell>
          <cell r="X677">
            <v>0</v>
          </cell>
          <cell r="Y677">
            <v>31.28</v>
          </cell>
          <cell r="Z677">
            <v>0</v>
          </cell>
          <cell r="AA677">
            <v>0</v>
          </cell>
          <cell r="AB677">
            <v>0</v>
          </cell>
        </row>
        <row r="678">
          <cell r="F678">
            <v>0</v>
          </cell>
          <cell r="G678" t="str">
            <v xml:space="preserve">7301-0340      </v>
          </cell>
          <cell r="H678" t="str">
            <v xml:space="preserve">PACKING-H/CORE                </v>
          </cell>
          <cell r="I678" t="str">
            <v xml:space="preserve">Ø18.3*Ø27*2t                </v>
          </cell>
          <cell r="J678" t="str">
            <v>6</v>
          </cell>
          <cell r="K678" t="str">
            <v>5</v>
          </cell>
          <cell r="L678" t="str">
            <v xml:space="preserve"> PCS </v>
          </cell>
          <cell r="M678">
            <v>2</v>
          </cell>
          <cell r="N678">
            <v>2</v>
          </cell>
          <cell r="O678" t="str">
            <v xml:space="preserve">H0850 </v>
          </cell>
          <cell r="P678" t="str">
            <v>WON</v>
          </cell>
          <cell r="Q678">
            <v>40</v>
          </cell>
          <cell r="R678">
            <v>70</v>
          </cell>
          <cell r="S678">
            <v>0</v>
          </cell>
          <cell r="T678">
            <v>80</v>
          </cell>
          <cell r="U678">
            <v>140</v>
          </cell>
          <cell r="V678">
            <v>0</v>
          </cell>
          <cell r="W678">
            <v>0</v>
          </cell>
          <cell r="X678">
            <v>0</v>
          </cell>
          <cell r="Y678">
            <v>140</v>
          </cell>
          <cell r="Z678">
            <v>0</v>
          </cell>
          <cell r="AA678">
            <v>0</v>
          </cell>
          <cell r="AB678">
            <v>0</v>
          </cell>
        </row>
        <row r="679">
          <cell r="F679">
            <v>0</v>
          </cell>
          <cell r="G679" t="str">
            <v xml:space="preserve">7901-0890      </v>
          </cell>
          <cell r="H679" t="str">
            <v xml:space="preserve">SEAL-TANK HEATER CORE         </v>
          </cell>
          <cell r="I679" t="str">
            <v xml:space="preserve">7t*10w*465L                   </v>
          </cell>
          <cell r="J679" t="str">
            <v>6</v>
          </cell>
          <cell r="K679" t="str">
            <v>5</v>
          </cell>
          <cell r="L679" t="str">
            <v xml:space="preserve"> PCS </v>
          </cell>
          <cell r="M679">
            <v>2</v>
          </cell>
          <cell r="N679">
            <v>2</v>
          </cell>
          <cell r="O679" t="str">
            <v xml:space="preserve">J0170 </v>
          </cell>
          <cell r="P679" t="str">
            <v>WON</v>
          </cell>
          <cell r="Q679">
            <v>50</v>
          </cell>
          <cell r="R679">
            <v>55</v>
          </cell>
          <cell r="S679">
            <v>0</v>
          </cell>
          <cell r="T679">
            <v>100</v>
          </cell>
          <cell r="U679">
            <v>110</v>
          </cell>
          <cell r="V679">
            <v>0</v>
          </cell>
          <cell r="W679">
            <v>0</v>
          </cell>
          <cell r="X679">
            <v>0</v>
          </cell>
          <cell r="Y679">
            <v>110</v>
          </cell>
          <cell r="Z679">
            <v>0</v>
          </cell>
          <cell r="AA679">
            <v>0</v>
          </cell>
          <cell r="AB679">
            <v>0</v>
          </cell>
        </row>
        <row r="680">
          <cell r="F680">
            <v>0</v>
          </cell>
          <cell r="G680" t="str">
            <v xml:space="preserve">7901-0900      </v>
          </cell>
          <cell r="H680" t="str">
            <v xml:space="preserve">SEAL-SIDE HEATER CORE         </v>
          </cell>
          <cell r="I680" t="str">
            <v xml:space="preserve">7t*10w*152L                   </v>
          </cell>
          <cell r="J680" t="str">
            <v>6</v>
          </cell>
          <cell r="K680" t="str">
            <v>5</v>
          </cell>
          <cell r="L680" t="str">
            <v xml:space="preserve"> PCS </v>
          </cell>
          <cell r="M680">
            <v>2</v>
          </cell>
          <cell r="N680">
            <v>2</v>
          </cell>
          <cell r="O680" t="str">
            <v xml:space="preserve">J0170 </v>
          </cell>
          <cell r="P680" t="str">
            <v>WON</v>
          </cell>
          <cell r="Q680">
            <v>20</v>
          </cell>
          <cell r="R680">
            <v>23</v>
          </cell>
          <cell r="S680">
            <v>0</v>
          </cell>
          <cell r="T680">
            <v>40</v>
          </cell>
          <cell r="U680">
            <v>46</v>
          </cell>
          <cell r="V680">
            <v>0</v>
          </cell>
          <cell r="W680">
            <v>0</v>
          </cell>
          <cell r="X680">
            <v>0</v>
          </cell>
          <cell r="Y680">
            <v>46</v>
          </cell>
          <cell r="Z680">
            <v>0</v>
          </cell>
          <cell r="AA680">
            <v>0</v>
          </cell>
          <cell r="AB680">
            <v>0</v>
          </cell>
        </row>
        <row r="681">
          <cell r="F681">
            <v>0</v>
          </cell>
          <cell r="G681" t="str">
            <v xml:space="preserve">7916-0010      </v>
          </cell>
          <cell r="H681" t="str">
            <v xml:space="preserve">SPACER                        </v>
          </cell>
          <cell r="I681" t="str">
            <v xml:space="preserve">2t                            </v>
          </cell>
          <cell r="J681" t="str">
            <v>6</v>
          </cell>
          <cell r="K681" t="str">
            <v>5</v>
          </cell>
          <cell r="L681" t="str">
            <v xml:space="preserve"> PCS </v>
          </cell>
          <cell r="M681">
            <v>2</v>
          </cell>
          <cell r="N681">
            <v>2</v>
          </cell>
          <cell r="O681" t="str">
            <v xml:space="preserve">D0190 </v>
          </cell>
          <cell r="P681" t="str">
            <v>WON</v>
          </cell>
          <cell r="Q681">
            <v>38</v>
          </cell>
          <cell r="R681">
            <v>45</v>
          </cell>
          <cell r="S681">
            <v>0</v>
          </cell>
          <cell r="T681">
            <v>76</v>
          </cell>
          <cell r="U681">
            <v>90</v>
          </cell>
          <cell r="V681">
            <v>0</v>
          </cell>
          <cell r="W681">
            <v>0</v>
          </cell>
          <cell r="X681">
            <v>0</v>
          </cell>
          <cell r="Y681">
            <v>90</v>
          </cell>
          <cell r="Z681">
            <v>0</v>
          </cell>
          <cell r="AA681">
            <v>0</v>
          </cell>
          <cell r="AB681">
            <v>0</v>
          </cell>
        </row>
        <row r="682">
          <cell r="F682">
            <v>0</v>
          </cell>
          <cell r="G682" t="str">
            <v xml:space="preserve">7917-0010      </v>
          </cell>
          <cell r="H682" t="str">
            <v xml:space="preserve">SCREW-W/WASHER                </v>
          </cell>
          <cell r="I682" t="str">
            <v xml:space="preserve">M4*P0.7                       </v>
          </cell>
          <cell r="J682" t="str">
            <v>1</v>
          </cell>
          <cell r="K682" t="str">
            <v>5</v>
          </cell>
          <cell r="L682" t="str">
            <v xml:space="preserve"> PCS </v>
          </cell>
          <cell r="M682">
            <v>8</v>
          </cell>
          <cell r="N682">
            <v>8</v>
          </cell>
          <cell r="O682" t="str">
            <v xml:space="preserve">S1730 </v>
          </cell>
          <cell r="P682" t="str">
            <v>WON</v>
          </cell>
          <cell r="Q682">
            <v>0</v>
          </cell>
          <cell r="R682">
            <v>0</v>
          </cell>
          <cell r="S682">
            <v>35</v>
          </cell>
          <cell r="T682">
            <v>0</v>
          </cell>
          <cell r="U682">
            <v>0</v>
          </cell>
          <cell r="V682">
            <v>280</v>
          </cell>
          <cell r="W682">
            <v>0</v>
          </cell>
          <cell r="X682">
            <v>0</v>
          </cell>
          <cell r="Y682">
            <v>280</v>
          </cell>
          <cell r="Z682">
            <v>0</v>
          </cell>
          <cell r="AA682">
            <v>0</v>
          </cell>
          <cell r="AB682">
            <v>0</v>
          </cell>
        </row>
        <row r="683">
          <cell r="F683">
            <v>0</v>
          </cell>
          <cell r="G683" t="str">
            <v xml:space="preserve">5452-0041      </v>
          </cell>
          <cell r="H683" t="str">
            <v xml:space="preserve">CASE-HEATER UPPER             </v>
          </cell>
          <cell r="I683" t="str">
            <v xml:space="preserve">1.5t                          </v>
          </cell>
          <cell r="J683" t="str">
            <v>6</v>
          </cell>
          <cell r="K683" t="str">
            <v>5</v>
          </cell>
          <cell r="L683" t="str">
            <v xml:space="preserve"> PCS </v>
          </cell>
          <cell r="M683">
            <v>1</v>
          </cell>
          <cell r="N683">
            <v>1</v>
          </cell>
          <cell r="O683" t="str">
            <v xml:space="preserve">Y0020 </v>
          </cell>
          <cell r="P683" t="str">
            <v>WON</v>
          </cell>
          <cell r="Q683">
            <v>0</v>
          </cell>
          <cell r="R683">
            <v>0</v>
          </cell>
          <cell r="S683">
            <v>880</v>
          </cell>
          <cell r="T683">
            <v>0</v>
          </cell>
          <cell r="U683">
            <v>0</v>
          </cell>
          <cell r="V683">
            <v>880</v>
          </cell>
          <cell r="W683">
            <v>0</v>
          </cell>
          <cell r="X683">
            <v>0</v>
          </cell>
          <cell r="Y683">
            <v>880</v>
          </cell>
          <cell r="Z683">
            <v>0</v>
          </cell>
          <cell r="AA683">
            <v>0</v>
          </cell>
          <cell r="AB683">
            <v>0</v>
          </cell>
        </row>
        <row r="684">
          <cell r="F684">
            <v>0</v>
          </cell>
          <cell r="G684" t="str">
            <v xml:space="preserve">9151-0010      </v>
          </cell>
          <cell r="H684" t="str">
            <v xml:space="preserve">CLIP CASE                     </v>
          </cell>
          <cell r="I684" t="str">
            <v xml:space="preserve">0.4t,백색도금                 </v>
          </cell>
          <cell r="J684" t="str">
            <v>6</v>
          </cell>
          <cell r="K684" t="str">
            <v>5</v>
          </cell>
          <cell r="L684" t="str">
            <v xml:space="preserve"> PCS </v>
          </cell>
          <cell r="M684">
            <v>3</v>
          </cell>
          <cell r="N684">
            <v>3</v>
          </cell>
          <cell r="O684" t="str">
            <v xml:space="preserve">T0130 </v>
          </cell>
          <cell r="P684" t="str">
            <v>WON</v>
          </cell>
          <cell r="Q684">
            <v>0</v>
          </cell>
          <cell r="R684">
            <v>0</v>
          </cell>
          <cell r="S684">
            <v>18</v>
          </cell>
          <cell r="T684">
            <v>0</v>
          </cell>
          <cell r="U684">
            <v>0</v>
          </cell>
          <cell r="V684">
            <v>54</v>
          </cell>
          <cell r="W684">
            <v>0</v>
          </cell>
          <cell r="X684">
            <v>0</v>
          </cell>
          <cell r="Y684">
            <v>54</v>
          </cell>
          <cell r="Z684">
            <v>0</v>
          </cell>
          <cell r="AA684">
            <v>0</v>
          </cell>
          <cell r="AB684">
            <v>0</v>
          </cell>
        </row>
        <row r="685">
          <cell r="F685">
            <v>0</v>
          </cell>
          <cell r="G685" t="str">
            <v xml:space="preserve">5452-0054      </v>
          </cell>
          <cell r="H685" t="str">
            <v xml:space="preserve">CASE-HEATER LOWER             </v>
          </cell>
          <cell r="I685" t="str">
            <v xml:space="preserve">1.5t                          </v>
          </cell>
          <cell r="J685" t="str">
            <v>6</v>
          </cell>
          <cell r="K685" t="str">
            <v>5</v>
          </cell>
          <cell r="L685" t="str">
            <v xml:space="preserve"> PCS </v>
          </cell>
          <cell r="M685">
            <v>1</v>
          </cell>
          <cell r="N685">
            <v>1</v>
          </cell>
          <cell r="O685" t="str">
            <v xml:space="preserve">Y0020 </v>
          </cell>
          <cell r="P685" t="str">
            <v>WON</v>
          </cell>
          <cell r="Q685">
            <v>900</v>
          </cell>
          <cell r="R685">
            <v>990</v>
          </cell>
          <cell r="S685">
            <v>0</v>
          </cell>
          <cell r="T685">
            <v>900</v>
          </cell>
          <cell r="U685">
            <v>990</v>
          </cell>
          <cell r="V685">
            <v>0</v>
          </cell>
          <cell r="W685">
            <v>0</v>
          </cell>
          <cell r="X685">
            <v>0</v>
          </cell>
          <cell r="Y685">
            <v>990</v>
          </cell>
          <cell r="Z685">
            <v>0</v>
          </cell>
          <cell r="AA685">
            <v>0</v>
          </cell>
          <cell r="AB685">
            <v>0</v>
          </cell>
        </row>
        <row r="686">
          <cell r="F686">
            <v>0</v>
          </cell>
          <cell r="G686" t="str">
            <v xml:space="preserve">5754-0033      </v>
          </cell>
          <cell r="H686" t="str">
            <v xml:space="preserve">DUCT-VENT                     </v>
          </cell>
          <cell r="I686" t="str">
            <v xml:space="preserve">1.5t                          </v>
          </cell>
          <cell r="J686" t="str">
            <v>6</v>
          </cell>
          <cell r="K686" t="str">
            <v>5</v>
          </cell>
          <cell r="L686" t="str">
            <v xml:space="preserve"> PCS </v>
          </cell>
          <cell r="M686">
            <v>1</v>
          </cell>
          <cell r="N686">
            <v>1</v>
          </cell>
          <cell r="O686" t="str">
            <v xml:space="preserve">Y0020 </v>
          </cell>
          <cell r="P686" t="str">
            <v>WON</v>
          </cell>
          <cell r="Q686">
            <v>0</v>
          </cell>
          <cell r="R686">
            <v>0</v>
          </cell>
          <cell r="S686">
            <v>430</v>
          </cell>
          <cell r="T686">
            <v>0</v>
          </cell>
          <cell r="U686">
            <v>0</v>
          </cell>
          <cell r="V686">
            <v>430</v>
          </cell>
          <cell r="W686">
            <v>0</v>
          </cell>
          <cell r="X686">
            <v>0</v>
          </cell>
          <cell r="Y686">
            <v>430</v>
          </cell>
          <cell r="Z686">
            <v>0</v>
          </cell>
          <cell r="AA686">
            <v>0</v>
          </cell>
          <cell r="AB686">
            <v>0</v>
          </cell>
        </row>
        <row r="687">
          <cell r="F687">
            <v>0</v>
          </cell>
          <cell r="G687" t="str">
            <v xml:space="preserve">7901-0201      </v>
          </cell>
          <cell r="H687" t="str">
            <v xml:space="preserve">SEAL-VENT DUCT(1)             </v>
          </cell>
          <cell r="I687" t="str">
            <v xml:space="preserve">10t                           </v>
          </cell>
          <cell r="J687" t="str">
            <v>6</v>
          </cell>
          <cell r="K687" t="str">
            <v>5</v>
          </cell>
          <cell r="L687" t="str">
            <v xml:space="preserve"> PCS </v>
          </cell>
          <cell r="M687">
            <v>1</v>
          </cell>
          <cell r="N687">
            <v>1</v>
          </cell>
          <cell r="O687" t="str">
            <v xml:space="preserve">J0170 </v>
          </cell>
          <cell r="P687" t="str">
            <v>WON</v>
          </cell>
          <cell r="Q687">
            <v>71</v>
          </cell>
          <cell r="R687">
            <v>75</v>
          </cell>
          <cell r="S687">
            <v>0</v>
          </cell>
          <cell r="T687">
            <v>71</v>
          </cell>
          <cell r="U687">
            <v>75</v>
          </cell>
          <cell r="V687">
            <v>0</v>
          </cell>
          <cell r="W687">
            <v>0</v>
          </cell>
          <cell r="X687">
            <v>0</v>
          </cell>
          <cell r="Y687">
            <v>75</v>
          </cell>
          <cell r="Z687">
            <v>0</v>
          </cell>
          <cell r="AA687">
            <v>0</v>
          </cell>
          <cell r="AB687">
            <v>0</v>
          </cell>
        </row>
        <row r="688">
          <cell r="F688">
            <v>0</v>
          </cell>
          <cell r="G688" t="str">
            <v xml:space="preserve">7901-0211      </v>
          </cell>
          <cell r="H688" t="str">
            <v xml:space="preserve">SEAL-VENT DUCT(2)             </v>
          </cell>
          <cell r="I688" t="str">
            <v xml:space="preserve">10t                           </v>
          </cell>
          <cell r="J688" t="str">
            <v>6</v>
          </cell>
          <cell r="K688" t="str">
            <v>5</v>
          </cell>
          <cell r="L688" t="str">
            <v xml:space="preserve"> PCS </v>
          </cell>
          <cell r="M688">
            <v>1</v>
          </cell>
          <cell r="N688">
            <v>1</v>
          </cell>
          <cell r="O688" t="str">
            <v xml:space="preserve">J0170 </v>
          </cell>
          <cell r="P688" t="str">
            <v>WON</v>
          </cell>
          <cell r="Q688">
            <v>77</v>
          </cell>
          <cell r="R688">
            <v>82</v>
          </cell>
          <cell r="S688">
            <v>0</v>
          </cell>
          <cell r="T688">
            <v>77</v>
          </cell>
          <cell r="U688">
            <v>82</v>
          </cell>
          <cell r="V688">
            <v>0</v>
          </cell>
          <cell r="W688">
            <v>0</v>
          </cell>
          <cell r="X688">
            <v>0</v>
          </cell>
          <cell r="Y688">
            <v>82</v>
          </cell>
          <cell r="Z688">
            <v>0</v>
          </cell>
          <cell r="AA688">
            <v>0</v>
          </cell>
          <cell r="AB688">
            <v>0</v>
          </cell>
        </row>
        <row r="689">
          <cell r="F689">
            <v>0</v>
          </cell>
          <cell r="G689" t="str">
            <v xml:space="preserve">7901-0221      </v>
          </cell>
          <cell r="H689" t="str">
            <v xml:space="preserve">SEAL-VENT DUCT(3)             </v>
          </cell>
          <cell r="I689" t="str">
            <v xml:space="preserve">5t                            </v>
          </cell>
          <cell r="J689" t="str">
            <v>6</v>
          </cell>
          <cell r="K689" t="str">
            <v>5</v>
          </cell>
          <cell r="L689" t="str">
            <v xml:space="preserve"> PCS </v>
          </cell>
          <cell r="M689">
            <v>1</v>
          </cell>
          <cell r="N689">
            <v>1</v>
          </cell>
          <cell r="O689" t="str">
            <v xml:space="preserve">J0170 </v>
          </cell>
          <cell r="P689" t="str">
            <v>WON</v>
          </cell>
          <cell r="Q689">
            <v>0</v>
          </cell>
          <cell r="R689">
            <v>0</v>
          </cell>
          <cell r="S689">
            <v>23</v>
          </cell>
          <cell r="T689">
            <v>0</v>
          </cell>
          <cell r="U689">
            <v>0</v>
          </cell>
          <cell r="V689">
            <v>23</v>
          </cell>
          <cell r="W689">
            <v>0</v>
          </cell>
          <cell r="X689">
            <v>0</v>
          </cell>
          <cell r="Y689">
            <v>23</v>
          </cell>
          <cell r="Z689">
            <v>0</v>
          </cell>
          <cell r="AA689">
            <v>0</v>
          </cell>
          <cell r="AB689">
            <v>0</v>
          </cell>
        </row>
        <row r="690">
          <cell r="F690">
            <v>0</v>
          </cell>
          <cell r="G690" t="str">
            <v xml:space="preserve">4003-0010      </v>
          </cell>
          <cell r="H690" t="str">
            <v xml:space="preserve">ASPIRATOR ASS'Y               </v>
          </cell>
          <cell r="I690" t="str">
            <v xml:space="preserve">                              </v>
          </cell>
          <cell r="J690" t="str">
            <v>6</v>
          </cell>
          <cell r="K690" t="str">
            <v>5</v>
          </cell>
          <cell r="L690" t="str">
            <v xml:space="preserve"> PCS </v>
          </cell>
          <cell r="M690">
            <v>1</v>
          </cell>
          <cell r="N690">
            <v>1</v>
          </cell>
          <cell r="O690" t="str">
            <v xml:space="preserve">D0850 </v>
          </cell>
          <cell r="P690" t="str">
            <v>WON</v>
          </cell>
          <cell r="Q690">
            <v>0</v>
          </cell>
          <cell r="R690">
            <v>0</v>
          </cell>
          <cell r="S690">
            <v>90</v>
          </cell>
          <cell r="T690">
            <v>0</v>
          </cell>
          <cell r="U690">
            <v>0</v>
          </cell>
          <cell r="V690">
            <v>90</v>
          </cell>
          <cell r="W690">
            <v>0</v>
          </cell>
          <cell r="X690">
            <v>0</v>
          </cell>
          <cell r="Y690">
            <v>90</v>
          </cell>
          <cell r="Z690">
            <v>0</v>
          </cell>
          <cell r="AA690">
            <v>0</v>
          </cell>
          <cell r="AB690">
            <v>0</v>
          </cell>
        </row>
        <row r="691">
          <cell r="F691">
            <v>0</v>
          </cell>
          <cell r="G691" t="str">
            <v xml:space="preserve">4002-0030      </v>
          </cell>
          <cell r="H691" t="str">
            <v xml:space="preserve">AMP ASS'Y-AUTO                </v>
          </cell>
          <cell r="I691" t="str">
            <v xml:space="preserve">                              </v>
          </cell>
          <cell r="J691" t="str">
            <v>6</v>
          </cell>
          <cell r="K691" t="str">
            <v>5</v>
          </cell>
          <cell r="L691" t="str">
            <v xml:space="preserve"> PCS </v>
          </cell>
          <cell r="M691">
            <v>1</v>
          </cell>
          <cell r="N691">
            <v>1</v>
          </cell>
          <cell r="O691" t="str">
            <v xml:space="preserve">D1630 </v>
          </cell>
          <cell r="P691" t="str">
            <v>WON</v>
          </cell>
          <cell r="Q691">
            <v>0</v>
          </cell>
          <cell r="R691">
            <v>0</v>
          </cell>
          <cell r="S691">
            <v>13000</v>
          </cell>
          <cell r="T691">
            <v>0</v>
          </cell>
          <cell r="U691">
            <v>0</v>
          </cell>
          <cell r="V691">
            <v>13000</v>
          </cell>
          <cell r="W691">
            <v>0</v>
          </cell>
          <cell r="X691">
            <v>0</v>
          </cell>
          <cell r="Y691">
            <v>13000</v>
          </cell>
          <cell r="Z691">
            <v>0</v>
          </cell>
          <cell r="AA691">
            <v>0</v>
          </cell>
          <cell r="AB691">
            <v>0</v>
          </cell>
        </row>
        <row r="692">
          <cell r="F692">
            <v>0</v>
          </cell>
          <cell r="G692" t="str">
            <v xml:space="preserve">6852-0170      </v>
          </cell>
          <cell r="H692" t="str">
            <v xml:space="preserve">LEVER-MIX(2) AUTO             </v>
          </cell>
          <cell r="I692" t="str">
            <v xml:space="preserve">1.6t                          </v>
          </cell>
          <cell r="J692" t="str">
            <v>6</v>
          </cell>
          <cell r="K692" t="str">
            <v>5</v>
          </cell>
          <cell r="L692" t="str">
            <v xml:space="preserve"> PCS </v>
          </cell>
          <cell r="M692">
            <v>1</v>
          </cell>
          <cell r="N692">
            <v>1</v>
          </cell>
          <cell r="O692" t="str">
            <v xml:space="preserve">D1360 </v>
          </cell>
          <cell r="P692" t="str">
            <v>WON</v>
          </cell>
          <cell r="Q692">
            <v>0</v>
          </cell>
          <cell r="R692">
            <v>0</v>
          </cell>
          <cell r="S692">
            <v>29</v>
          </cell>
          <cell r="T692">
            <v>0</v>
          </cell>
          <cell r="U692">
            <v>0</v>
          </cell>
          <cell r="V692">
            <v>29</v>
          </cell>
          <cell r="W692">
            <v>0</v>
          </cell>
          <cell r="X692">
            <v>0</v>
          </cell>
          <cell r="Y692">
            <v>29</v>
          </cell>
          <cell r="Z692">
            <v>0</v>
          </cell>
          <cell r="AA692">
            <v>0</v>
          </cell>
          <cell r="AB692">
            <v>0</v>
          </cell>
        </row>
        <row r="693">
          <cell r="F693">
            <v>0</v>
          </cell>
          <cell r="G693" t="str">
            <v xml:space="preserve">6852-0050      </v>
          </cell>
          <cell r="H693" t="str">
            <v xml:space="preserve">LEVER-VENT(1)                 </v>
          </cell>
          <cell r="I693" t="str">
            <v xml:space="preserve">                              </v>
          </cell>
          <cell r="J693" t="str">
            <v>6</v>
          </cell>
          <cell r="K693" t="str">
            <v>5</v>
          </cell>
          <cell r="L693" t="str">
            <v xml:space="preserve"> PCS </v>
          </cell>
          <cell r="M693">
            <v>1</v>
          </cell>
          <cell r="N693">
            <v>1</v>
          </cell>
          <cell r="O693" t="str">
            <v xml:space="preserve">Y0020 </v>
          </cell>
          <cell r="P693" t="str">
            <v>WON</v>
          </cell>
          <cell r="Q693">
            <v>0</v>
          </cell>
          <cell r="R693">
            <v>0</v>
          </cell>
          <cell r="S693">
            <v>60</v>
          </cell>
          <cell r="T693">
            <v>0</v>
          </cell>
          <cell r="U693">
            <v>0</v>
          </cell>
          <cell r="V693">
            <v>60</v>
          </cell>
          <cell r="W693">
            <v>0</v>
          </cell>
          <cell r="X693">
            <v>0</v>
          </cell>
          <cell r="Y693">
            <v>60</v>
          </cell>
          <cell r="Z693">
            <v>0</v>
          </cell>
          <cell r="AA693">
            <v>0</v>
          </cell>
          <cell r="AB693">
            <v>0</v>
          </cell>
        </row>
        <row r="694">
          <cell r="F694">
            <v>0</v>
          </cell>
          <cell r="G694" t="str">
            <v xml:space="preserve">6852-0060      </v>
          </cell>
          <cell r="H694" t="str">
            <v xml:space="preserve">LEVER-VENT(2)                 </v>
          </cell>
          <cell r="I694" t="str">
            <v xml:space="preserve">                              </v>
          </cell>
          <cell r="J694" t="str">
            <v>6</v>
          </cell>
          <cell r="K694" t="str">
            <v>5</v>
          </cell>
          <cell r="L694" t="str">
            <v xml:space="preserve"> PCS </v>
          </cell>
          <cell r="M694">
            <v>1</v>
          </cell>
          <cell r="N694">
            <v>1</v>
          </cell>
          <cell r="O694" t="str">
            <v xml:space="preserve">Y0020 </v>
          </cell>
          <cell r="P694" t="str">
            <v>WON</v>
          </cell>
          <cell r="Q694">
            <v>0</v>
          </cell>
          <cell r="R694">
            <v>0</v>
          </cell>
          <cell r="S694">
            <v>60</v>
          </cell>
          <cell r="T694">
            <v>0</v>
          </cell>
          <cell r="U694">
            <v>0</v>
          </cell>
          <cell r="V694">
            <v>60</v>
          </cell>
          <cell r="W694">
            <v>0</v>
          </cell>
          <cell r="X694">
            <v>0</v>
          </cell>
          <cell r="Y694">
            <v>60</v>
          </cell>
          <cell r="Z694">
            <v>0</v>
          </cell>
          <cell r="AA694">
            <v>0</v>
          </cell>
          <cell r="AB694">
            <v>0</v>
          </cell>
        </row>
        <row r="695">
          <cell r="F695">
            <v>0</v>
          </cell>
          <cell r="G695" t="str">
            <v xml:space="preserve">6852-0070      </v>
          </cell>
          <cell r="H695" t="str">
            <v xml:space="preserve">LEVER-DEF                     </v>
          </cell>
          <cell r="I695" t="str">
            <v xml:space="preserve">                              </v>
          </cell>
          <cell r="J695" t="str">
            <v>6</v>
          </cell>
          <cell r="K695" t="str">
            <v>5</v>
          </cell>
          <cell r="L695" t="str">
            <v xml:space="preserve"> PCS </v>
          </cell>
          <cell r="M695">
            <v>1</v>
          </cell>
          <cell r="N695">
            <v>1</v>
          </cell>
          <cell r="O695" t="str">
            <v xml:space="preserve">Y0020 </v>
          </cell>
          <cell r="P695" t="str">
            <v>WON</v>
          </cell>
          <cell r="Q695">
            <v>0</v>
          </cell>
          <cell r="R695">
            <v>0</v>
          </cell>
          <cell r="S695">
            <v>60</v>
          </cell>
          <cell r="T695">
            <v>0</v>
          </cell>
          <cell r="U695">
            <v>0</v>
          </cell>
          <cell r="V695">
            <v>60</v>
          </cell>
          <cell r="W695">
            <v>0</v>
          </cell>
          <cell r="X695">
            <v>0</v>
          </cell>
          <cell r="Y695">
            <v>60</v>
          </cell>
          <cell r="Z695">
            <v>0</v>
          </cell>
          <cell r="AA695">
            <v>0</v>
          </cell>
          <cell r="AB695">
            <v>0</v>
          </cell>
        </row>
        <row r="696">
          <cell r="F696">
            <v>0</v>
          </cell>
          <cell r="G696" t="str">
            <v xml:space="preserve">6852-0080      </v>
          </cell>
          <cell r="H696" t="str">
            <v xml:space="preserve">LEVER-FOOT                    </v>
          </cell>
          <cell r="I696" t="str">
            <v xml:space="preserve">                              </v>
          </cell>
          <cell r="J696" t="str">
            <v>6</v>
          </cell>
          <cell r="K696" t="str">
            <v>5</v>
          </cell>
          <cell r="L696" t="str">
            <v xml:space="preserve"> PCS </v>
          </cell>
          <cell r="M696">
            <v>1</v>
          </cell>
          <cell r="N696">
            <v>1</v>
          </cell>
          <cell r="O696" t="str">
            <v xml:space="preserve">Y0020 </v>
          </cell>
          <cell r="P696" t="str">
            <v>WON</v>
          </cell>
          <cell r="Q696">
            <v>0</v>
          </cell>
          <cell r="R696">
            <v>0</v>
          </cell>
          <cell r="S696">
            <v>45</v>
          </cell>
          <cell r="T696">
            <v>0</v>
          </cell>
          <cell r="U696">
            <v>0</v>
          </cell>
          <cell r="V696">
            <v>45</v>
          </cell>
          <cell r="W696">
            <v>0</v>
          </cell>
          <cell r="X696">
            <v>0</v>
          </cell>
          <cell r="Y696">
            <v>45</v>
          </cell>
          <cell r="Z696">
            <v>0</v>
          </cell>
          <cell r="AA696">
            <v>0</v>
          </cell>
          <cell r="AB696">
            <v>0</v>
          </cell>
        </row>
        <row r="697">
          <cell r="F697">
            <v>0</v>
          </cell>
          <cell r="G697" t="str">
            <v xml:space="preserve">6853-0020      </v>
          </cell>
          <cell r="H697" t="str">
            <v xml:space="preserve">LINK-MAIN                     </v>
          </cell>
          <cell r="I697" t="str">
            <v xml:space="preserve">1.6t(PIN:SUM23,S15C)          </v>
          </cell>
          <cell r="J697" t="str">
            <v>6</v>
          </cell>
          <cell r="K697" t="str">
            <v>5</v>
          </cell>
          <cell r="L697" t="str">
            <v xml:space="preserve"> PCS </v>
          </cell>
          <cell r="M697">
            <v>1</v>
          </cell>
          <cell r="N697">
            <v>1</v>
          </cell>
          <cell r="O697" t="str">
            <v xml:space="preserve">H0880 </v>
          </cell>
          <cell r="P697" t="str">
            <v>WON</v>
          </cell>
          <cell r="Q697">
            <v>0</v>
          </cell>
          <cell r="R697">
            <v>0</v>
          </cell>
          <cell r="S697">
            <v>645</v>
          </cell>
          <cell r="T697">
            <v>0</v>
          </cell>
          <cell r="U697">
            <v>0</v>
          </cell>
          <cell r="V697">
            <v>645</v>
          </cell>
          <cell r="W697">
            <v>0</v>
          </cell>
          <cell r="X697">
            <v>0</v>
          </cell>
          <cell r="Y697">
            <v>645</v>
          </cell>
          <cell r="Z697">
            <v>0</v>
          </cell>
          <cell r="AA697">
            <v>0</v>
          </cell>
          <cell r="AB697">
            <v>0</v>
          </cell>
        </row>
        <row r="698">
          <cell r="F698">
            <v>0</v>
          </cell>
          <cell r="G698" t="str">
            <v xml:space="preserve">4201-0010      </v>
          </cell>
          <cell r="H698" t="str">
            <v xml:space="preserve">DOOR ASS'Y-MIX                </v>
          </cell>
          <cell r="I698" t="str">
            <v xml:space="preserve">                              </v>
          </cell>
          <cell r="J698" t="str">
            <v>6</v>
          </cell>
          <cell r="K698" t="str">
            <v>5</v>
          </cell>
          <cell r="L698" t="str">
            <v xml:space="preserve"> PCS </v>
          </cell>
          <cell r="M698">
            <v>1</v>
          </cell>
          <cell r="N698">
            <v>1</v>
          </cell>
          <cell r="O698" t="str">
            <v xml:space="preserve">H0210 </v>
          </cell>
          <cell r="P698" t="str">
            <v>WON</v>
          </cell>
          <cell r="Q698">
            <v>0</v>
          </cell>
          <cell r="R698">
            <v>0</v>
          </cell>
          <cell r="S698">
            <v>35</v>
          </cell>
          <cell r="T698">
            <v>0</v>
          </cell>
          <cell r="U698">
            <v>0</v>
          </cell>
          <cell r="V698">
            <v>35</v>
          </cell>
          <cell r="W698">
            <v>0</v>
          </cell>
          <cell r="X698">
            <v>0</v>
          </cell>
          <cell r="Y698">
            <v>35</v>
          </cell>
          <cell r="Z698">
            <v>0</v>
          </cell>
          <cell r="AA698">
            <v>0</v>
          </cell>
          <cell r="AB698">
            <v>0</v>
          </cell>
        </row>
        <row r="699">
          <cell r="F699">
            <v>0</v>
          </cell>
          <cell r="G699" t="str">
            <v xml:space="preserve">5755-0010      </v>
          </cell>
          <cell r="H699" t="str">
            <v xml:space="preserve">DOOR &amp; SHAFT                  </v>
          </cell>
          <cell r="I699" t="str">
            <v xml:space="preserve">                              </v>
          </cell>
          <cell r="J699" t="str">
            <v>6</v>
          </cell>
          <cell r="K699" t="str">
            <v>5</v>
          </cell>
          <cell r="L699" t="str">
            <v xml:space="preserve"> PCS </v>
          </cell>
          <cell r="M699">
            <v>1</v>
          </cell>
          <cell r="N699">
            <v>1</v>
          </cell>
          <cell r="O699" t="str">
            <v xml:space="preserve">D1030 </v>
          </cell>
          <cell r="P699" t="str">
            <v>WON</v>
          </cell>
          <cell r="Q699">
            <v>0</v>
          </cell>
          <cell r="R699">
            <v>0</v>
          </cell>
          <cell r="S699">
            <v>770</v>
          </cell>
          <cell r="T699">
            <v>0</v>
          </cell>
          <cell r="U699">
            <v>0</v>
          </cell>
          <cell r="V699">
            <v>770</v>
          </cell>
          <cell r="W699">
            <v>0</v>
          </cell>
          <cell r="X699">
            <v>0</v>
          </cell>
          <cell r="Y699">
            <v>770</v>
          </cell>
          <cell r="Z699">
            <v>0</v>
          </cell>
          <cell r="AA699">
            <v>0</v>
          </cell>
          <cell r="AB699">
            <v>0</v>
          </cell>
        </row>
        <row r="700">
          <cell r="F700">
            <v>0</v>
          </cell>
          <cell r="G700" t="str">
            <v xml:space="preserve">5752-0010      </v>
          </cell>
          <cell r="H700" t="str">
            <v xml:space="preserve">DOOR-MIX                      </v>
          </cell>
          <cell r="I700" t="str">
            <v xml:space="preserve">0.8t                          </v>
          </cell>
          <cell r="J700" t="str">
            <v>6</v>
          </cell>
          <cell r="K700" t="str">
            <v>5</v>
          </cell>
          <cell r="L700" t="str">
            <v xml:space="preserve"> PCS </v>
          </cell>
          <cell r="M700">
            <v>1</v>
          </cell>
          <cell r="N700">
            <v>1</v>
          </cell>
          <cell r="O700" t="str">
            <v xml:space="preserve">S1330 </v>
          </cell>
          <cell r="P700" t="str">
            <v>WON</v>
          </cell>
          <cell r="Q700">
            <v>0</v>
          </cell>
          <cell r="R700">
            <v>0</v>
          </cell>
          <cell r="S700">
            <v>220</v>
          </cell>
          <cell r="T700">
            <v>0</v>
          </cell>
          <cell r="U700">
            <v>0</v>
          </cell>
          <cell r="V700">
            <v>220</v>
          </cell>
          <cell r="W700">
            <v>0</v>
          </cell>
          <cell r="X700">
            <v>0</v>
          </cell>
          <cell r="Y700">
            <v>220</v>
          </cell>
          <cell r="Z700">
            <v>0</v>
          </cell>
          <cell r="AA700">
            <v>0</v>
          </cell>
          <cell r="AB700">
            <v>0</v>
          </cell>
        </row>
        <row r="701">
          <cell r="F701">
            <v>0</v>
          </cell>
          <cell r="G701" t="str">
            <v xml:space="preserve">7901-0230      </v>
          </cell>
          <cell r="H701" t="str">
            <v xml:space="preserve">SEAL-MIX DOOR(1)              </v>
          </cell>
          <cell r="I701" t="str">
            <v xml:space="preserve">5t                            </v>
          </cell>
          <cell r="J701" t="str">
            <v>6</v>
          </cell>
          <cell r="K701" t="str">
            <v>5</v>
          </cell>
          <cell r="L701" t="str">
            <v xml:space="preserve"> PCS </v>
          </cell>
          <cell r="M701">
            <v>1</v>
          </cell>
          <cell r="N701">
            <v>1</v>
          </cell>
          <cell r="O701" t="str">
            <v xml:space="preserve">J0170 </v>
          </cell>
          <cell r="P701" t="str">
            <v>WON</v>
          </cell>
          <cell r="Q701">
            <v>63</v>
          </cell>
          <cell r="R701">
            <v>67</v>
          </cell>
          <cell r="S701">
            <v>0</v>
          </cell>
          <cell r="T701">
            <v>63</v>
          </cell>
          <cell r="U701">
            <v>67</v>
          </cell>
          <cell r="V701">
            <v>0</v>
          </cell>
          <cell r="W701">
            <v>0</v>
          </cell>
          <cell r="X701">
            <v>0</v>
          </cell>
          <cell r="Y701">
            <v>67</v>
          </cell>
          <cell r="Z701">
            <v>0</v>
          </cell>
          <cell r="AA701">
            <v>0</v>
          </cell>
          <cell r="AB701">
            <v>0</v>
          </cell>
        </row>
        <row r="702">
          <cell r="F702">
            <v>0</v>
          </cell>
          <cell r="G702" t="str">
            <v xml:space="preserve">7901-0240      </v>
          </cell>
          <cell r="H702" t="str">
            <v xml:space="preserve">SEAL-MIX DOOR(2)              </v>
          </cell>
          <cell r="I702" t="str">
            <v xml:space="preserve">5t                            </v>
          </cell>
          <cell r="J702" t="str">
            <v>6</v>
          </cell>
          <cell r="K702" t="str">
            <v>5</v>
          </cell>
          <cell r="L702" t="str">
            <v xml:space="preserve"> PCS </v>
          </cell>
          <cell r="M702">
            <v>1</v>
          </cell>
          <cell r="N702">
            <v>1</v>
          </cell>
          <cell r="O702" t="str">
            <v xml:space="preserve">J0170 </v>
          </cell>
          <cell r="P702" t="str">
            <v>WON</v>
          </cell>
          <cell r="Q702">
            <v>56</v>
          </cell>
          <cell r="R702">
            <v>60</v>
          </cell>
          <cell r="S702">
            <v>0</v>
          </cell>
          <cell r="T702">
            <v>56</v>
          </cell>
          <cell r="U702">
            <v>60</v>
          </cell>
          <cell r="V702">
            <v>0</v>
          </cell>
          <cell r="W702">
            <v>0</v>
          </cell>
          <cell r="X702">
            <v>0</v>
          </cell>
          <cell r="Y702">
            <v>60</v>
          </cell>
          <cell r="Z702">
            <v>0</v>
          </cell>
          <cell r="AA702">
            <v>0</v>
          </cell>
          <cell r="AB702">
            <v>0</v>
          </cell>
        </row>
        <row r="703">
          <cell r="F703">
            <v>0</v>
          </cell>
          <cell r="G703" t="str">
            <v xml:space="preserve">7901-0250      </v>
          </cell>
          <cell r="H703" t="str">
            <v xml:space="preserve">SEAL-MIX DOOR(3)              </v>
          </cell>
          <cell r="I703" t="str">
            <v xml:space="preserve">5t                            </v>
          </cell>
          <cell r="J703" t="str">
            <v>6</v>
          </cell>
          <cell r="K703" t="str">
            <v>5</v>
          </cell>
          <cell r="L703" t="str">
            <v xml:space="preserve"> PCS </v>
          </cell>
          <cell r="M703">
            <v>1</v>
          </cell>
          <cell r="N703">
            <v>1</v>
          </cell>
          <cell r="O703" t="str">
            <v xml:space="preserve">J0170 </v>
          </cell>
          <cell r="P703" t="str">
            <v>WON</v>
          </cell>
          <cell r="Q703">
            <v>56</v>
          </cell>
          <cell r="R703">
            <v>60</v>
          </cell>
          <cell r="S703">
            <v>0</v>
          </cell>
          <cell r="T703">
            <v>56</v>
          </cell>
          <cell r="U703">
            <v>60</v>
          </cell>
          <cell r="V703">
            <v>0</v>
          </cell>
          <cell r="W703">
            <v>0</v>
          </cell>
          <cell r="X703">
            <v>0</v>
          </cell>
          <cell r="Y703">
            <v>60</v>
          </cell>
          <cell r="Z703">
            <v>0</v>
          </cell>
          <cell r="AA703">
            <v>0</v>
          </cell>
          <cell r="AB703">
            <v>0</v>
          </cell>
        </row>
        <row r="704">
          <cell r="F704">
            <v>0</v>
          </cell>
          <cell r="G704" t="str">
            <v xml:space="preserve">4201-0020      </v>
          </cell>
          <cell r="H704" t="str">
            <v xml:space="preserve">DOOR ASS'Y-VENT(1)            </v>
          </cell>
          <cell r="I704" t="str">
            <v xml:space="preserve">                              </v>
          </cell>
          <cell r="J704" t="str">
            <v>6</v>
          </cell>
          <cell r="K704" t="str">
            <v>5</v>
          </cell>
          <cell r="L704" t="str">
            <v xml:space="preserve"> PCS </v>
          </cell>
          <cell r="M704">
            <v>1</v>
          </cell>
          <cell r="N704">
            <v>1</v>
          </cell>
          <cell r="O704" t="str">
            <v xml:space="preserve">H0210 </v>
          </cell>
          <cell r="P704" t="str">
            <v>WON</v>
          </cell>
          <cell r="Q704">
            <v>0</v>
          </cell>
          <cell r="R704">
            <v>0</v>
          </cell>
          <cell r="S704">
            <v>25</v>
          </cell>
          <cell r="T704">
            <v>0</v>
          </cell>
          <cell r="U704">
            <v>0</v>
          </cell>
          <cell r="V704">
            <v>25</v>
          </cell>
          <cell r="W704">
            <v>0</v>
          </cell>
          <cell r="X704">
            <v>0</v>
          </cell>
          <cell r="Y704">
            <v>25</v>
          </cell>
          <cell r="Z704">
            <v>0</v>
          </cell>
          <cell r="AA704">
            <v>0</v>
          </cell>
          <cell r="AB704">
            <v>0</v>
          </cell>
        </row>
        <row r="705">
          <cell r="F705">
            <v>0</v>
          </cell>
          <cell r="G705" t="str">
            <v xml:space="preserve">5752-0020      </v>
          </cell>
          <cell r="H705" t="str">
            <v xml:space="preserve">DOOR-VENT(1)                  </v>
          </cell>
          <cell r="I705" t="str">
            <v xml:space="preserve">                              </v>
          </cell>
          <cell r="J705" t="str">
            <v>6</v>
          </cell>
          <cell r="K705" t="str">
            <v>5</v>
          </cell>
          <cell r="L705" t="str">
            <v xml:space="preserve"> PCS </v>
          </cell>
          <cell r="M705">
            <v>1</v>
          </cell>
          <cell r="N705">
            <v>1</v>
          </cell>
          <cell r="O705" t="str">
            <v xml:space="preserve">Y0020 </v>
          </cell>
          <cell r="P705" t="str">
            <v>WON</v>
          </cell>
          <cell r="Q705">
            <v>0</v>
          </cell>
          <cell r="R705">
            <v>0</v>
          </cell>
          <cell r="S705">
            <v>75</v>
          </cell>
          <cell r="T705">
            <v>0</v>
          </cell>
          <cell r="U705">
            <v>0</v>
          </cell>
          <cell r="V705">
            <v>75</v>
          </cell>
          <cell r="W705">
            <v>0</v>
          </cell>
          <cell r="X705">
            <v>0</v>
          </cell>
          <cell r="Y705">
            <v>75</v>
          </cell>
          <cell r="Z705">
            <v>0</v>
          </cell>
          <cell r="AA705">
            <v>0</v>
          </cell>
          <cell r="AB705">
            <v>0</v>
          </cell>
        </row>
        <row r="706">
          <cell r="F706">
            <v>0</v>
          </cell>
          <cell r="G706" t="str">
            <v xml:space="preserve">7901-0260      </v>
          </cell>
          <cell r="H706" t="str">
            <v xml:space="preserve">SEAL-VENT DOOR(1)             </v>
          </cell>
          <cell r="I706" t="str">
            <v xml:space="preserve">5t                            </v>
          </cell>
          <cell r="J706" t="str">
            <v>6</v>
          </cell>
          <cell r="K706" t="str">
            <v>5</v>
          </cell>
          <cell r="L706" t="str">
            <v xml:space="preserve"> PCS </v>
          </cell>
          <cell r="M706">
            <v>1</v>
          </cell>
          <cell r="N706">
            <v>1</v>
          </cell>
          <cell r="O706" t="str">
            <v xml:space="preserve">J0170 </v>
          </cell>
          <cell r="P706" t="str">
            <v>WON</v>
          </cell>
          <cell r="Q706">
            <v>0</v>
          </cell>
          <cell r="R706">
            <v>0</v>
          </cell>
          <cell r="S706">
            <v>39</v>
          </cell>
          <cell r="T706">
            <v>0</v>
          </cell>
          <cell r="U706">
            <v>0</v>
          </cell>
          <cell r="V706">
            <v>39</v>
          </cell>
          <cell r="W706">
            <v>0</v>
          </cell>
          <cell r="X706">
            <v>0</v>
          </cell>
          <cell r="Y706">
            <v>39</v>
          </cell>
          <cell r="Z706">
            <v>0</v>
          </cell>
          <cell r="AA706">
            <v>0</v>
          </cell>
          <cell r="AB706">
            <v>0</v>
          </cell>
        </row>
        <row r="707">
          <cell r="F707">
            <v>0</v>
          </cell>
          <cell r="G707" t="str">
            <v xml:space="preserve">7301-0130      </v>
          </cell>
          <cell r="H707" t="str">
            <v xml:space="preserve">PACKING-DOOR(1)               </v>
          </cell>
          <cell r="I707" t="str">
            <v xml:space="preserve">5t                            </v>
          </cell>
          <cell r="J707" t="str">
            <v>6</v>
          </cell>
          <cell r="K707" t="str">
            <v>5</v>
          </cell>
          <cell r="L707" t="str">
            <v xml:space="preserve"> PCS </v>
          </cell>
          <cell r="M707">
            <v>1</v>
          </cell>
          <cell r="N707">
            <v>1</v>
          </cell>
          <cell r="O707" t="str">
            <v xml:space="preserve">J0170 </v>
          </cell>
          <cell r="P707" t="str">
            <v>WON</v>
          </cell>
          <cell r="Q707">
            <v>12</v>
          </cell>
          <cell r="R707">
            <v>14</v>
          </cell>
          <cell r="S707">
            <v>0</v>
          </cell>
          <cell r="T707">
            <v>12</v>
          </cell>
          <cell r="U707">
            <v>14</v>
          </cell>
          <cell r="V707">
            <v>0</v>
          </cell>
          <cell r="W707">
            <v>0</v>
          </cell>
          <cell r="X707">
            <v>0</v>
          </cell>
          <cell r="Y707">
            <v>14</v>
          </cell>
          <cell r="Z707">
            <v>0</v>
          </cell>
          <cell r="AA707">
            <v>0</v>
          </cell>
          <cell r="AB707">
            <v>0</v>
          </cell>
        </row>
        <row r="708">
          <cell r="F708">
            <v>0</v>
          </cell>
          <cell r="G708" t="str">
            <v xml:space="preserve">4201-0030      </v>
          </cell>
          <cell r="H708" t="str">
            <v xml:space="preserve">DOOR ASS'Y-VENT(2)            </v>
          </cell>
          <cell r="I708" t="str">
            <v xml:space="preserve">                              </v>
          </cell>
          <cell r="J708" t="str">
            <v>6</v>
          </cell>
          <cell r="K708" t="str">
            <v>5</v>
          </cell>
          <cell r="L708" t="str">
            <v xml:space="preserve"> PCS </v>
          </cell>
          <cell r="M708">
            <v>1</v>
          </cell>
          <cell r="N708">
            <v>1</v>
          </cell>
          <cell r="O708" t="str">
            <v xml:space="preserve">H0210 </v>
          </cell>
          <cell r="P708" t="str">
            <v>WON</v>
          </cell>
          <cell r="Q708">
            <v>0</v>
          </cell>
          <cell r="R708">
            <v>0</v>
          </cell>
          <cell r="S708">
            <v>22</v>
          </cell>
          <cell r="T708">
            <v>0</v>
          </cell>
          <cell r="U708">
            <v>0</v>
          </cell>
          <cell r="V708">
            <v>22</v>
          </cell>
          <cell r="W708">
            <v>0</v>
          </cell>
          <cell r="X708">
            <v>0</v>
          </cell>
          <cell r="Y708">
            <v>22</v>
          </cell>
          <cell r="Z708">
            <v>0</v>
          </cell>
          <cell r="AA708">
            <v>0</v>
          </cell>
          <cell r="AB708">
            <v>0</v>
          </cell>
        </row>
        <row r="709">
          <cell r="F709">
            <v>0</v>
          </cell>
          <cell r="G709" t="str">
            <v xml:space="preserve">5752-0030      </v>
          </cell>
          <cell r="H709" t="str">
            <v xml:space="preserve">DOOR-VENT(2)                  </v>
          </cell>
          <cell r="I709" t="str">
            <v xml:space="preserve">                              </v>
          </cell>
          <cell r="J709" t="str">
            <v>6</v>
          </cell>
          <cell r="K709" t="str">
            <v>5</v>
          </cell>
          <cell r="L709" t="str">
            <v xml:space="preserve"> PCS </v>
          </cell>
          <cell r="M709">
            <v>1</v>
          </cell>
          <cell r="N709">
            <v>1</v>
          </cell>
          <cell r="O709" t="str">
            <v xml:space="preserve">Y0020 </v>
          </cell>
          <cell r="P709" t="str">
            <v>WON</v>
          </cell>
          <cell r="Q709">
            <v>0</v>
          </cell>
          <cell r="R709">
            <v>0</v>
          </cell>
          <cell r="S709">
            <v>75</v>
          </cell>
          <cell r="T709">
            <v>0</v>
          </cell>
          <cell r="U709">
            <v>0</v>
          </cell>
          <cell r="V709">
            <v>75</v>
          </cell>
          <cell r="W709">
            <v>0</v>
          </cell>
          <cell r="X709">
            <v>0</v>
          </cell>
          <cell r="Y709">
            <v>75</v>
          </cell>
          <cell r="Z709">
            <v>0</v>
          </cell>
          <cell r="AA709">
            <v>0</v>
          </cell>
          <cell r="AB709">
            <v>0</v>
          </cell>
        </row>
        <row r="710">
          <cell r="F710">
            <v>0</v>
          </cell>
          <cell r="G710" t="str">
            <v xml:space="preserve">7901-0271      </v>
          </cell>
          <cell r="H710" t="str">
            <v xml:space="preserve">SEAL-VENT DOOR(2)             </v>
          </cell>
          <cell r="I710" t="str">
            <v xml:space="preserve">5t                            </v>
          </cell>
          <cell r="J710" t="str">
            <v>6</v>
          </cell>
          <cell r="K710" t="str">
            <v>5</v>
          </cell>
          <cell r="L710" t="str">
            <v xml:space="preserve"> PCS </v>
          </cell>
          <cell r="M710">
            <v>1</v>
          </cell>
          <cell r="N710">
            <v>1</v>
          </cell>
          <cell r="O710" t="str">
            <v xml:space="preserve">J0170 </v>
          </cell>
          <cell r="P710" t="str">
            <v>WON</v>
          </cell>
          <cell r="Q710">
            <v>0</v>
          </cell>
          <cell r="R710">
            <v>0</v>
          </cell>
          <cell r="S710">
            <v>38</v>
          </cell>
          <cell r="T710">
            <v>0</v>
          </cell>
          <cell r="U710">
            <v>0</v>
          </cell>
          <cell r="V710">
            <v>38</v>
          </cell>
          <cell r="W710">
            <v>0</v>
          </cell>
          <cell r="X710">
            <v>0</v>
          </cell>
          <cell r="Y710">
            <v>38</v>
          </cell>
          <cell r="Z710">
            <v>0</v>
          </cell>
          <cell r="AA710">
            <v>0</v>
          </cell>
          <cell r="AB710">
            <v>0</v>
          </cell>
        </row>
        <row r="711">
          <cell r="F711">
            <v>0</v>
          </cell>
          <cell r="G711" t="str">
            <v xml:space="preserve">7301-0150      </v>
          </cell>
          <cell r="H711" t="str">
            <v xml:space="preserve">PACKING-DOOR(2)               </v>
          </cell>
          <cell r="I711" t="str">
            <v xml:space="preserve">5t                            </v>
          </cell>
          <cell r="J711" t="str">
            <v>6</v>
          </cell>
          <cell r="K711" t="str">
            <v>5</v>
          </cell>
          <cell r="L711" t="str">
            <v xml:space="preserve"> PCS </v>
          </cell>
          <cell r="M711">
            <v>1</v>
          </cell>
          <cell r="N711">
            <v>1</v>
          </cell>
          <cell r="O711" t="str">
            <v xml:space="preserve">J0170 </v>
          </cell>
          <cell r="P711" t="str">
            <v>WON</v>
          </cell>
          <cell r="Q711">
            <v>13</v>
          </cell>
          <cell r="R711">
            <v>15</v>
          </cell>
          <cell r="S711">
            <v>0</v>
          </cell>
          <cell r="T711">
            <v>13</v>
          </cell>
          <cell r="U711">
            <v>15</v>
          </cell>
          <cell r="V711">
            <v>0</v>
          </cell>
          <cell r="W711">
            <v>0</v>
          </cell>
          <cell r="X711">
            <v>0</v>
          </cell>
          <cell r="Y711">
            <v>15</v>
          </cell>
          <cell r="Z711">
            <v>0</v>
          </cell>
          <cell r="AA711">
            <v>0</v>
          </cell>
          <cell r="AB711">
            <v>0</v>
          </cell>
        </row>
        <row r="712">
          <cell r="F712">
            <v>0</v>
          </cell>
          <cell r="G712" t="str">
            <v xml:space="preserve">4201-0041      </v>
          </cell>
          <cell r="H712" t="str">
            <v xml:space="preserve">DOOR ASS'Y-DEF                </v>
          </cell>
          <cell r="I712" t="str">
            <v xml:space="preserve">                              </v>
          </cell>
          <cell r="J712" t="str">
            <v>6</v>
          </cell>
          <cell r="K712" t="str">
            <v>5</v>
          </cell>
          <cell r="L712" t="str">
            <v xml:space="preserve"> PCS </v>
          </cell>
          <cell r="M712">
            <v>1</v>
          </cell>
          <cell r="N712">
            <v>1</v>
          </cell>
          <cell r="O712" t="str">
            <v xml:space="preserve">H0210 </v>
          </cell>
          <cell r="P712" t="str">
            <v>WON</v>
          </cell>
          <cell r="Q712">
            <v>0</v>
          </cell>
          <cell r="R712">
            <v>0</v>
          </cell>
          <cell r="S712">
            <v>19</v>
          </cell>
          <cell r="T712">
            <v>0</v>
          </cell>
          <cell r="U712">
            <v>0</v>
          </cell>
          <cell r="V712">
            <v>19</v>
          </cell>
          <cell r="W712">
            <v>0</v>
          </cell>
          <cell r="X712">
            <v>0</v>
          </cell>
          <cell r="Y712">
            <v>19</v>
          </cell>
          <cell r="Z712">
            <v>0</v>
          </cell>
          <cell r="AA712">
            <v>0</v>
          </cell>
          <cell r="AB712">
            <v>0</v>
          </cell>
        </row>
        <row r="713">
          <cell r="F713">
            <v>0</v>
          </cell>
          <cell r="G713" t="str">
            <v xml:space="preserve">5752-0041      </v>
          </cell>
          <cell r="H713" t="str">
            <v xml:space="preserve">DOOR-DEF                      </v>
          </cell>
          <cell r="I713" t="str">
            <v xml:space="preserve">                              </v>
          </cell>
          <cell r="J713" t="str">
            <v>6</v>
          </cell>
          <cell r="K713" t="str">
            <v>5</v>
          </cell>
          <cell r="L713" t="str">
            <v xml:space="preserve"> PCS </v>
          </cell>
          <cell r="M713">
            <v>1</v>
          </cell>
          <cell r="N713">
            <v>1</v>
          </cell>
          <cell r="O713" t="str">
            <v xml:space="preserve">Y0020 </v>
          </cell>
          <cell r="P713" t="str">
            <v>WON</v>
          </cell>
          <cell r="Q713">
            <v>0</v>
          </cell>
          <cell r="R713">
            <v>0</v>
          </cell>
          <cell r="S713">
            <v>80</v>
          </cell>
          <cell r="T713">
            <v>0</v>
          </cell>
          <cell r="U713">
            <v>0</v>
          </cell>
          <cell r="V713">
            <v>80</v>
          </cell>
          <cell r="W713">
            <v>0</v>
          </cell>
          <cell r="X713">
            <v>0</v>
          </cell>
          <cell r="Y713">
            <v>80</v>
          </cell>
          <cell r="Z713">
            <v>0</v>
          </cell>
          <cell r="AA713">
            <v>0</v>
          </cell>
          <cell r="AB713">
            <v>0</v>
          </cell>
        </row>
        <row r="714">
          <cell r="F714">
            <v>0</v>
          </cell>
          <cell r="G714" t="str">
            <v xml:space="preserve">7901-0280      </v>
          </cell>
          <cell r="H714" t="str">
            <v xml:space="preserve">SEAL-DEF DOOR                 </v>
          </cell>
          <cell r="I714" t="str">
            <v xml:space="preserve">5t                            </v>
          </cell>
          <cell r="J714" t="str">
            <v>6</v>
          </cell>
          <cell r="K714" t="str">
            <v>5</v>
          </cell>
          <cell r="L714" t="str">
            <v xml:space="preserve"> PCS </v>
          </cell>
          <cell r="M714">
            <v>1</v>
          </cell>
          <cell r="N714">
            <v>1</v>
          </cell>
          <cell r="O714" t="str">
            <v xml:space="preserve">J0170 </v>
          </cell>
          <cell r="P714" t="str">
            <v>WON</v>
          </cell>
          <cell r="Q714">
            <v>0</v>
          </cell>
          <cell r="R714">
            <v>0</v>
          </cell>
          <cell r="S714">
            <v>40</v>
          </cell>
          <cell r="T714">
            <v>0</v>
          </cell>
          <cell r="U714">
            <v>0</v>
          </cell>
          <cell r="V714">
            <v>40</v>
          </cell>
          <cell r="W714">
            <v>0</v>
          </cell>
          <cell r="X714">
            <v>0</v>
          </cell>
          <cell r="Y714">
            <v>40</v>
          </cell>
          <cell r="Z714">
            <v>0</v>
          </cell>
          <cell r="AA714">
            <v>0</v>
          </cell>
          <cell r="AB714">
            <v>0</v>
          </cell>
        </row>
        <row r="715">
          <cell r="F715">
            <v>0</v>
          </cell>
          <cell r="G715" t="str">
            <v xml:space="preserve">4201-0050      </v>
          </cell>
          <cell r="H715" t="str">
            <v xml:space="preserve">DOOR ASS'Y-FOOT               </v>
          </cell>
          <cell r="I715" t="str">
            <v xml:space="preserve">                              </v>
          </cell>
          <cell r="J715" t="str">
            <v>6</v>
          </cell>
          <cell r="K715" t="str">
            <v>5</v>
          </cell>
          <cell r="L715" t="str">
            <v xml:space="preserve"> PCS </v>
          </cell>
          <cell r="M715">
            <v>1</v>
          </cell>
          <cell r="N715">
            <v>1</v>
          </cell>
          <cell r="O715" t="str">
            <v xml:space="preserve">H0210 </v>
          </cell>
          <cell r="P715" t="str">
            <v>WON</v>
          </cell>
          <cell r="Q715">
            <v>0</v>
          </cell>
          <cell r="R715">
            <v>0</v>
          </cell>
          <cell r="S715">
            <v>27</v>
          </cell>
          <cell r="T715">
            <v>0</v>
          </cell>
          <cell r="U715">
            <v>0</v>
          </cell>
          <cell r="V715">
            <v>27</v>
          </cell>
          <cell r="W715">
            <v>0</v>
          </cell>
          <cell r="X715">
            <v>0</v>
          </cell>
          <cell r="Y715">
            <v>27</v>
          </cell>
          <cell r="Z715">
            <v>0</v>
          </cell>
          <cell r="AA715">
            <v>0</v>
          </cell>
          <cell r="AB715">
            <v>0</v>
          </cell>
        </row>
        <row r="716">
          <cell r="F716">
            <v>0</v>
          </cell>
          <cell r="G716" t="str">
            <v xml:space="preserve">5752-0050      </v>
          </cell>
          <cell r="H716" t="str">
            <v xml:space="preserve">DOOR-FOOT                     </v>
          </cell>
          <cell r="I716" t="str">
            <v xml:space="preserve">                              </v>
          </cell>
          <cell r="J716" t="str">
            <v>6</v>
          </cell>
          <cell r="K716" t="str">
            <v>5</v>
          </cell>
          <cell r="L716" t="str">
            <v xml:space="preserve"> PCS </v>
          </cell>
          <cell r="M716">
            <v>1</v>
          </cell>
          <cell r="N716">
            <v>1</v>
          </cell>
          <cell r="O716" t="str">
            <v xml:space="preserve">Y0020 </v>
          </cell>
          <cell r="P716" t="str">
            <v>WON</v>
          </cell>
          <cell r="Q716">
            <v>0</v>
          </cell>
          <cell r="R716">
            <v>0</v>
          </cell>
          <cell r="S716">
            <v>80</v>
          </cell>
          <cell r="T716">
            <v>0</v>
          </cell>
          <cell r="U716">
            <v>0</v>
          </cell>
          <cell r="V716">
            <v>80</v>
          </cell>
          <cell r="W716">
            <v>0</v>
          </cell>
          <cell r="X716">
            <v>0</v>
          </cell>
          <cell r="Y716">
            <v>80</v>
          </cell>
          <cell r="Z716">
            <v>0</v>
          </cell>
          <cell r="AA716">
            <v>0</v>
          </cell>
          <cell r="AB716">
            <v>0</v>
          </cell>
        </row>
        <row r="717">
          <cell r="F717">
            <v>0</v>
          </cell>
          <cell r="G717" t="str">
            <v xml:space="preserve">7901-0290      </v>
          </cell>
          <cell r="H717" t="str">
            <v xml:space="preserve">SEAL-FOOT DOOR                </v>
          </cell>
          <cell r="I717" t="str">
            <v xml:space="preserve">5t                            </v>
          </cell>
          <cell r="J717" t="str">
            <v>6</v>
          </cell>
          <cell r="K717" t="str">
            <v>5</v>
          </cell>
          <cell r="L717" t="str">
            <v xml:space="preserve"> PCS </v>
          </cell>
          <cell r="M717">
            <v>1</v>
          </cell>
          <cell r="N717">
            <v>1</v>
          </cell>
          <cell r="O717" t="str">
            <v xml:space="preserve">J0170 </v>
          </cell>
          <cell r="P717" t="str">
            <v>WON</v>
          </cell>
          <cell r="Q717">
            <v>40</v>
          </cell>
          <cell r="R717">
            <v>47</v>
          </cell>
          <cell r="S717">
            <v>0</v>
          </cell>
          <cell r="T717">
            <v>40</v>
          </cell>
          <cell r="U717">
            <v>47</v>
          </cell>
          <cell r="V717">
            <v>0</v>
          </cell>
          <cell r="W717">
            <v>0</v>
          </cell>
          <cell r="X717">
            <v>0</v>
          </cell>
          <cell r="Y717">
            <v>47</v>
          </cell>
          <cell r="Z717">
            <v>0</v>
          </cell>
          <cell r="AA717">
            <v>0</v>
          </cell>
          <cell r="AB717">
            <v>0</v>
          </cell>
        </row>
        <row r="718">
          <cell r="F718">
            <v>0</v>
          </cell>
          <cell r="G718" t="str">
            <v xml:space="preserve">7301-0130      </v>
          </cell>
          <cell r="H718" t="str">
            <v xml:space="preserve">PACKING-DOOR(1)               </v>
          </cell>
          <cell r="I718" t="str">
            <v xml:space="preserve">5t                            </v>
          </cell>
          <cell r="J718" t="str">
            <v>6</v>
          </cell>
          <cell r="K718" t="str">
            <v>5</v>
          </cell>
          <cell r="L718" t="str">
            <v xml:space="preserve"> PCS </v>
          </cell>
          <cell r="M718">
            <v>1</v>
          </cell>
          <cell r="N718">
            <v>1</v>
          </cell>
          <cell r="O718" t="str">
            <v xml:space="preserve">J0170 </v>
          </cell>
          <cell r="P718" t="str">
            <v>WON</v>
          </cell>
          <cell r="Q718">
            <v>12</v>
          </cell>
          <cell r="R718">
            <v>14</v>
          </cell>
          <cell r="S718">
            <v>0</v>
          </cell>
          <cell r="T718">
            <v>12</v>
          </cell>
          <cell r="U718">
            <v>14</v>
          </cell>
          <cell r="V718">
            <v>0</v>
          </cell>
          <cell r="W718">
            <v>0</v>
          </cell>
          <cell r="X718">
            <v>0</v>
          </cell>
          <cell r="Y718">
            <v>14</v>
          </cell>
          <cell r="Z718">
            <v>0</v>
          </cell>
          <cell r="AA718">
            <v>0</v>
          </cell>
          <cell r="AB718">
            <v>0</v>
          </cell>
        </row>
        <row r="719">
          <cell r="F719">
            <v>0</v>
          </cell>
          <cell r="G719" t="str">
            <v xml:space="preserve">7706-0020      </v>
          </cell>
          <cell r="H719" t="str">
            <v xml:space="preserve">ROD-MODE                      </v>
          </cell>
          <cell r="I719" t="str">
            <v xml:space="preserve">Ø2.9                         </v>
          </cell>
          <cell r="J719" t="str">
            <v>6</v>
          </cell>
          <cell r="K719" t="str">
            <v>5</v>
          </cell>
          <cell r="L719" t="str">
            <v xml:space="preserve"> PCS </v>
          </cell>
          <cell r="M719">
            <v>1</v>
          </cell>
          <cell r="N719">
            <v>1</v>
          </cell>
          <cell r="O719" t="str">
            <v xml:space="preserve">D1030 </v>
          </cell>
          <cell r="P719" t="str">
            <v>WON</v>
          </cell>
          <cell r="Q719">
            <v>0</v>
          </cell>
          <cell r="R719">
            <v>0</v>
          </cell>
          <cell r="S719">
            <v>85</v>
          </cell>
          <cell r="T719">
            <v>0</v>
          </cell>
          <cell r="U719">
            <v>0</v>
          </cell>
          <cell r="V719">
            <v>85</v>
          </cell>
          <cell r="W719">
            <v>0</v>
          </cell>
          <cell r="X719">
            <v>0</v>
          </cell>
          <cell r="Y719">
            <v>85</v>
          </cell>
          <cell r="Z719">
            <v>0</v>
          </cell>
          <cell r="AA719">
            <v>0</v>
          </cell>
          <cell r="AB719">
            <v>0</v>
          </cell>
        </row>
        <row r="720">
          <cell r="F720">
            <v>0</v>
          </cell>
          <cell r="G720" t="str">
            <v xml:space="preserve">7909-0010      </v>
          </cell>
          <cell r="H720" t="str">
            <v xml:space="preserve">SUPPORT-HEATER CORE           </v>
          </cell>
          <cell r="I720" t="str">
            <v xml:space="preserve">                              </v>
          </cell>
          <cell r="J720" t="str">
            <v>6</v>
          </cell>
          <cell r="K720" t="str">
            <v>5</v>
          </cell>
          <cell r="L720" t="str">
            <v xml:space="preserve"> PCS </v>
          </cell>
          <cell r="M720">
            <v>1</v>
          </cell>
          <cell r="N720">
            <v>1</v>
          </cell>
          <cell r="O720" t="str">
            <v xml:space="preserve">Y0020 </v>
          </cell>
          <cell r="P720" t="str">
            <v>WON</v>
          </cell>
          <cell r="Q720">
            <v>0</v>
          </cell>
          <cell r="R720">
            <v>0</v>
          </cell>
          <cell r="S720">
            <v>80</v>
          </cell>
          <cell r="T720">
            <v>0</v>
          </cell>
          <cell r="U720">
            <v>0</v>
          </cell>
          <cell r="V720">
            <v>80</v>
          </cell>
          <cell r="W720">
            <v>0</v>
          </cell>
          <cell r="X720">
            <v>0</v>
          </cell>
          <cell r="Y720">
            <v>80</v>
          </cell>
          <cell r="Z720">
            <v>0</v>
          </cell>
          <cell r="AA720">
            <v>0</v>
          </cell>
          <cell r="AB720">
            <v>0</v>
          </cell>
        </row>
        <row r="721">
          <cell r="F721">
            <v>0</v>
          </cell>
          <cell r="G721" t="str">
            <v xml:space="preserve">6353-0011      </v>
          </cell>
          <cell r="H721" t="str">
            <v xml:space="preserve">HOLDER-ROD(1)                 </v>
          </cell>
          <cell r="I721" t="str">
            <v xml:space="preserve">                              </v>
          </cell>
          <cell r="J721" t="str">
            <v>6</v>
          </cell>
          <cell r="K721" t="str">
            <v>5</v>
          </cell>
          <cell r="L721" t="str">
            <v xml:space="preserve"> PCS </v>
          </cell>
          <cell r="M721">
            <v>1</v>
          </cell>
          <cell r="N721">
            <v>1</v>
          </cell>
          <cell r="O721" t="str">
            <v xml:space="preserve">S1780 </v>
          </cell>
          <cell r="P721" t="str">
            <v>WON</v>
          </cell>
          <cell r="Q721">
            <v>25</v>
          </cell>
          <cell r="R721">
            <v>30</v>
          </cell>
          <cell r="S721">
            <v>0</v>
          </cell>
          <cell r="T721">
            <v>25</v>
          </cell>
          <cell r="U721">
            <v>30</v>
          </cell>
          <cell r="V721">
            <v>0</v>
          </cell>
          <cell r="W721">
            <v>0</v>
          </cell>
          <cell r="X721">
            <v>0</v>
          </cell>
          <cell r="Y721">
            <v>30</v>
          </cell>
          <cell r="Z721">
            <v>0</v>
          </cell>
          <cell r="AA721">
            <v>0</v>
          </cell>
          <cell r="AB721">
            <v>0</v>
          </cell>
        </row>
        <row r="722">
          <cell r="F722">
            <v>0</v>
          </cell>
          <cell r="G722" t="str">
            <v xml:space="preserve">6353-0030      </v>
          </cell>
          <cell r="H722" t="str">
            <v xml:space="preserve">HOLDER-ROD(2)                 </v>
          </cell>
          <cell r="I722" t="str">
            <v xml:space="preserve">                              </v>
          </cell>
          <cell r="J722" t="str">
            <v>6</v>
          </cell>
          <cell r="K722" t="str">
            <v>5</v>
          </cell>
          <cell r="L722" t="str">
            <v xml:space="preserve"> PCS </v>
          </cell>
          <cell r="M722">
            <v>1</v>
          </cell>
          <cell r="N722">
            <v>1</v>
          </cell>
          <cell r="O722" t="str">
            <v xml:space="preserve">S1780 </v>
          </cell>
          <cell r="P722" t="str">
            <v>WON</v>
          </cell>
          <cell r="Q722">
            <v>0</v>
          </cell>
          <cell r="R722">
            <v>0</v>
          </cell>
          <cell r="S722">
            <v>27</v>
          </cell>
          <cell r="T722">
            <v>0</v>
          </cell>
          <cell r="U722">
            <v>0</v>
          </cell>
          <cell r="V722">
            <v>27</v>
          </cell>
          <cell r="W722">
            <v>0</v>
          </cell>
          <cell r="X722">
            <v>0</v>
          </cell>
          <cell r="Y722">
            <v>27</v>
          </cell>
          <cell r="Z722">
            <v>0</v>
          </cell>
          <cell r="AA722">
            <v>0</v>
          </cell>
          <cell r="AB722">
            <v>0</v>
          </cell>
        </row>
        <row r="723">
          <cell r="F723">
            <v>0</v>
          </cell>
          <cell r="G723" t="str">
            <v xml:space="preserve">6353-0020      </v>
          </cell>
          <cell r="H723" t="str">
            <v xml:space="preserve">HOLDER-ROD(3)                 </v>
          </cell>
          <cell r="I723" t="str">
            <v xml:space="preserve">                              </v>
          </cell>
          <cell r="J723" t="str">
            <v>6</v>
          </cell>
          <cell r="K723" t="str">
            <v>5</v>
          </cell>
          <cell r="L723" t="str">
            <v xml:space="preserve"> PCS </v>
          </cell>
          <cell r="M723">
            <v>1</v>
          </cell>
          <cell r="N723">
            <v>1</v>
          </cell>
          <cell r="O723" t="str">
            <v xml:space="preserve">S1780 </v>
          </cell>
          <cell r="P723" t="str">
            <v>WON</v>
          </cell>
          <cell r="Q723">
            <v>40</v>
          </cell>
          <cell r="R723">
            <v>45</v>
          </cell>
          <cell r="S723">
            <v>0</v>
          </cell>
          <cell r="T723">
            <v>40</v>
          </cell>
          <cell r="U723">
            <v>45</v>
          </cell>
          <cell r="V723">
            <v>0</v>
          </cell>
          <cell r="W723">
            <v>0</v>
          </cell>
          <cell r="X723">
            <v>0</v>
          </cell>
          <cell r="Y723">
            <v>45</v>
          </cell>
          <cell r="Z723">
            <v>0</v>
          </cell>
          <cell r="AA723">
            <v>0</v>
          </cell>
          <cell r="AB723">
            <v>0</v>
          </cell>
        </row>
        <row r="724">
          <cell r="F724">
            <v>0</v>
          </cell>
          <cell r="G724" t="str">
            <v xml:space="preserve">7702-0021      </v>
          </cell>
          <cell r="H724" t="str">
            <v xml:space="preserve">RELAY                         </v>
          </cell>
          <cell r="I724" t="str">
            <v xml:space="preserve">                              </v>
          </cell>
          <cell r="J724" t="str">
            <v>6</v>
          </cell>
          <cell r="K724" t="str">
            <v>5</v>
          </cell>
          <cell r="L724" t="str">
            <v xml:space="preserve"> PCS </v>
          </cell>
          <cell r="M724">
            <v>1</v>
          </cell>
          <cell r="N724">
            <v>1</v>
          </cell>
          <cell r="O724" t="str">
            <v xml:space="preserve">H1370 </v>
          </cell>
          <cell r="P724" t="str">
            <v>WON</v>
          </cell>
          <cell r="Q724">
            <v>0</v>
          </cell>
          <cell r="R724">
            <v>0</v>
          </cell>
          <cell r="S724">
            <v>1050</v>
          </cell>
          <cell r="T724">
            <v>0</v>
          </cell>
          <cell r="U724">
            <v>0</v>
          </cell>
          <cell r="V724">
            <v>1050</v>
          </cell>
          <cell r="W724">
            <v>0</v>
          </cell>
          <cell r="X724">
            <v>0</v>
          </cell>
          <cell r="Y724">
            <v>1050</v>
          </cell>
          <cell r="Z724">
            <v>0</v>
          </cell>
          <cell r="AA724">
            <v>0</v>
          </cell>
          <cell r="AB724">
            <v>0</v>
          </cell>
        </row>
        <row r="725">
          <cell r="F725">
            <v>0</v>
          </cell>
          <cell r="G725" t="str">
            <v xml:space="preserve">EL04-0842      </v>
          </cell>
          <cell r="H725" t="str">
            <v xml:space="preserve">SCREW-M.PAN H.W/S.W.CR        </v>
          </cell>
          <cell r="I725" t="str">
            <v xml:space="preserve">M4*0.7*8L                     </v>
          </cell>
          <cell r="J725" t="str">
            <v>1</v>
          </cell>
          <cell r="K725" t="str">
            <v>5</v>
          </cell>
          <cell r="L725" t="str">
            <v xml:space="preserve"> PCS </v>
          </cell>
          <cell r="M725">
            <v>2</v>
          </cell>
          <cell r="N725">
            <v>2</v>
          </cell>
          <cell r="O725" t="str">
            <v xml:space="preserve">S1730 </v>
          </cell>
          <cell r="P725" t="str">
            <v>WON</v>
          </cell>
          <cell r="Q725">
            <v>6</v>
          </cell>
          <cell r="R725">
            <v>7</v>
          </cell>
          <cell r="S725">
            <v>0</v>
          </cell>
          <cell r="T725">
            <v>12</v>
          </cell>
          <cell r="U725">
            <v>14</v>
          </cell>
          <cell r="V725">
            <v>0</v>
          </cell>
          <cell r="W725">
            <v>0</v>
          </cell>
          <cell r="X725">
            <v>0</v>
          </cell>
          <cell r="Y725">
            <v>14</v>
          </cell>
          <cell r="Z725">
            <v>0</v>
          </cell>
          <cell r="AA725">
            <v>0</v>
          </cell>
          <cell r="AB725">
            <v>0</v>
          </cell>
        </row>
        <row r="726">
          <cell r="F726">
            <v>0</v>
          </cell>
          <cell r="G726" t="str">
            <v xml:space="preserve">DH05-1202      </v>
          </cell>
          <cell r="H726" t="str">
            <v xml:space="preserve">SCREW-T.TRUSS H.CR T2         </v>
          </cell>
          <cell r="I726" t="str">
            <v xml:space="preserve">Φ5*12L                       </v>
          </cell>
          <cell r="J726" t="str">
            <v>1</v>
          </cell>
          <cell r="K726" t="str">
            <v>5</v>
          </cell>
          <cell r="L726" t="str">
            <v xml:space="preserve"> PCS </v>
          </cell>
          <cell r="M726">
            <v>17</v>
          </cell>
          <cell r="N726">
            <v>17</v>
          </cell>
          <cell r="O726" t="str">
            <v xml:space="preserve">S1730 </v>
          </cell>
          <cell r="P726" t="str">
            <v>WON</v>
          </cell>
          <cell r="Q726">
            <v>5.9</v>
          </cell>
          <cell r="R726">
            <v>7</v>
          </cell>
          <cell r="S726">
            <v>0</v>
          </cell>
          <cell r="T726">
            <v>100.3</v>
          </cell>
          <cell r="U726">
            <v>119</v>
          </cell>
          <cell r="V726">
            <v>0</v>
          </cell>
          <cell r="W726">
            <v>0</v>
          </cell>
          <cell r="X726">
            <v>0</v>
          </cell>
          <cell r="Y726">
            <v>119</v>
          </cell>
          <cell r="Z726">
            <v>0</v>
          </cell>
          <cell r="AA726">
            <v>0</v>
          </cell>
          <cell r="AB726">
            <v>0</v>
          </cell>
        </row>
        <row r="727">
          <cell r="F727">
            <v>0</v>
          </cell>
          <cell r="G727" t="str">
            <v xml:space="preserve">DH05-1002      </v>
          </cell>
          <cell r="H727" t="str">
            <v xml:space="preserve">SCREW-T.TRUSS H.CR.T2         </v>
          </cell>
          <cell r="I727" t="str">
            <v xml:space="preserve">Ø5*10L FIX VENT DUCT         </v>
          </cell>
          <cell r="J727" t="str">
            <v>1</v>
          </cell>
          <cell r="K727" t="str">
            <v>5</v>
          </cell>
          <cell r="L727" t="str">
            <v xml:space="preserve"> PCS </v>
          </cell>
          <cell r="M727">
            <v>1</v>
          </cell>
          <cell r="N727">
            <v>1</v>
          </cell>
          <cell r="O727" t="str">
            <v xml:space="preserve">S1730 </v>
          </cell>
          <cell r="P727" t="str">
            <v>WON</v>
          </cell>
          <cell r="Q727">
            <v>5.4</v>
          </cell>
          <cell r="R727">
            <v>6</v>
          </cell>
          <cell r="S727">
            <v>0</v>
          </cell>
          <cell r="T727">
            <v>5.4</v>
          </cell>
          <cell r="U727">
            <v>6</v>
          </cell>
          <cell r="V727">
            <v>0</v>
          </cell>
          <cell r="W727">
            <v>0</v>
          </cell>
          <cell r="X727">
            <v>0</v>
          </cell>
          <cell r="Y727">
            <v>6</v>
          </cell>
          <cell r="Z727">
            <v>0</v>
          </cell>
          <cell r="AA727">
            <v>0</v>
          </cell>
          <cell r="AB727">
            <v>0</v>
          </cell>
        </row>
        <row r="728">
          <cell r="F728">
            <v>0</v>
          </cell>
          <cell r="G728" t="str">
            <v xml:space="preserve">EA04-2542      </v>
          </cell>
          <cell r="H728" t="str">
            <v xml:space="preserve">SCREW-M.PAN H.CR              </v>
          </cell>
          <cell r="I728" t="str">
            <v xml:space="preserve">M4*0.7*25L FIX M/ACT          </v>
          </cell>
          <cell r="J728" t="str">
            <v>1</v>
          </cell>
          <cell r="K728" t="str">
            <v>5</v>
          </cell>
          <cell r="L728" t="str">
            <v xml:space="preserve"> PCS </v>
          </cell>
          <cell r="M728">
            <v>3</v>
          </cell>
          <cell r="N728">
            <v>3</v>
          </cell>
          <cell r="O728" t="str">
            <v xml:space="preserve">S1730 </v>
          </cell>
          <cell r="P728" t="str">
            <v>WON</v>
          </cell>
          <cell r="Q728">
            <v>0</v>
          </cell>
          <cell r="R728">
            <v>0</v>
          </cell>
          <cell r="S728">
            <v>6</v>
          </cell>
          <cell r="T728">
            <v>0</v>
          </cell>
          <cell r="U728">
            <v>0</v>
          </cell>
          <cell r="V728">
            <v>18</v>
          </cell>
          <cell r="W728">
            <v>0</v>
          </cell>
          <cell r="X728">
            <v>0</v>
          </cell>
          <cell r="Y728">
            <v>18</v>
          </cell>
          <cell r="Z728">
            <v>0</v>
          </cell>
          <cell r="AA728">
            <v>0</v>
          </cell>
          <cell r="AB728">
            <v>0</v>
          </cell>
        </row>
        <row r="729">
          <cell r="F729">
            <v>0</v>
          </cell>
          <cell r="G729" t="str">
            <v xml:space="preserve">9690-0010      </v>
          </cell>
          <cell r="H729" t="str">
            <v xml:space="preserve">SCREW-T.PAN H.CR.T1           </v>
          </cell>
          <cell r="I729" t="str">
            <v xml:space="preserve">Ø4*35L FIX CASE              </v>
          </cell>
          <cell r="J729" t="str">
            <v>1</v>
          </cell>
          <cell r="K729" t="str">
            <v>5</v>
          </cell>
          <cell r="L729" t="str">
            <v xml:space="preserve"> PCS </v>
          </cell>
          <cell r="M729">
            <v>1</v>
          </cell>
          <cell r="N729">
            <v>1</v>
          </cell>
          <cell r="O729" t="str">
            <v xml:space="preserve">S1730 </v>
          </cell>
          <cell r="P729" t="str">
            <v>WON</v>
          </cell>
          <cell r="Q729">
            <v>0</v>
          </cell>
          <cell r="R729">
            <v>0</v>
          </cell>
          <cell r="S729">
            <v>40</v>
          </cell>
          <cell r="T729">
            <v>0</v>
          </cell>
          <cell r="U729">
            <v>0</v>
          </cell>
          <cell r="V729">
            <v>40</v>
          </cell>
          <cell r="W729">
            <v>0</v>
          </cell>
          <cell r="X729">
            <v>0</v>
          </cell>
          <cell r="Y729">
            <v>40</v>
          </cell>
          <cell r="Z729">
            <v>0</v>
          </cell>
          <cell r="AA729">
            <v>0</v>
          </cell>
          <cell r="AB729">
            <v>0</v>
          </cell>
        </row>
        <row r="730">
          <cell r="F730">
            <v>0</v>
          </cell>
          <cell r="G730" t="str">
            <v xml:space="preserve">CC18-5512      </v>
          </cell>
          <cell r="H730" t="str">
            <v xml:space="preserve">WASHER-PLAIN                  </v>
          </cell>
          <cell r="I730" t="str">
            <v xml:space="preserve">Ø5.5*Ø18*1.0t               </v>
          </cell>
          <cell r="J730" t="str">
            <v>6</v>
          </cell>
          <cell r="K730" t="str">
            <v>5</v>
          </cell>
          <cell r="L730" t="str">
            <v xml:space="preserve"> PCS </v>
          </cell>
          <cell r="M730">
            <v>1</v>
          </cell>
          <cell r="N730">
            <v>1</v>
          </cell>
          <cell r="O730" t="str">
            <v xml:space="preserve">S1730 </v>
          </cell>
          <cell r="P730" t="str">
            <v>WON</v>
          </cell>
          <cell r="Q730">
            <v>0</v>
          </cell>
          <cell r="R730">
            <v>0</v>
          </cell>
          <cell r="S730">
            <v>5</v>
          </cell>
          <cell r="T730">
            <v>0</v>
          </cell>
          <cell r="U730">
            <v>0</v>
          </cell>
          <cell r="V730">
            <v>5</v>
          </cell>
          <cell r="W730">
            <v>0</v>
          </cell>
          <cell r="X730">
            <v>0</v>
          </cell>
          <cell r="Y730">
            <v>5</v>
          </cell>
          <cell r="Z730">
            <v>0</v>
          </cell>
          <cell r="AA730">
            <v>0</v>
          </cell>
          <cell r="AB730">
            <v>0</v>
          </cell>
        </row>
        <row r="731">
          <cell r="F731">
            <v>0</v>
          </cell>
          <cell r="G731" t="str">
            <v xml:space="preserve">9151-0010      </v>
          </cell>
          <cell r="H731" t="str">
            <v xml:space="preserve">CLIP CASE                     </v>
          </cell>
          <cell r="I731" t="str">
            <v xml:space="preserve">0.4t,백색도금                 </v>
          </cell>
          <cell r="J731" t="str">
            <v>6</v>
          </cell>
          <cell r="K731" t="str">
            <v>5</v>
          </cell>
          <cell r="L731" t="str">
            <v xml:space="preserve"> PCS </v>
          </cell>
          <cell r="M731">
            <v>3</v>
          </cell>
          <cell r="N731">
            <v>3</v>
          </cell>
          <cell r="O731" t="str">
            <v xml:space="preserve">T0130 </v>
          </cell>
          <cell r="P731" t="str">
            <v>WON</v>
          </cell>
          <cell r="Q731">
            <v>0</v>
          </cell>
          <cell r="R731">
            <v>0</v>
          </cell>
          <cell r="S731">
            <v>18</v>
          </cell>
          <cell r="T731">
            <v>0</v>
          </cell>
          <cell r="U731">
            <v>0</v>
          </cell>
          <cell r="V731">
            <v>54</v>
          </cell>
          <cell r="W731">
            <v>0</v>
          </cell>
          <cell r="X731">
            <v>0</v>
          </cell>
          <cell r="Y731">
            <v>54</v>
          </cell>
          <cell r="Z731">
            <v>0</v>
          </cell>
          <cell r="AA731">
            <v>0</v>
          </cell>
          <cell r="AB731">
            <v>0</v>
          </cell>
        </row>
        <row r="732">
          <cell r="F732">
            <v>0</v>
          </cell>
          <cell r="G732" t="str">
            <v xml:space="preserve">4526-0310      </v>
          </cell>
          <cell r="H732" t="str">
            <v xml:space="preserve">M/ACT ASS'Y-MIX               </v>
          </cell>
          <cell r="I732" t="str">
            <v xml:space="preserve">                              </v>
          </cell>
          <cell r="J732" t="str">
            <v>6</v>
          </cell>
          <cell r="K732" t="str">
            <v>5</v>
          </cell>
          <cell r="L732" t="str">
            <v xml:space="preserve"> PCS </v>
          </cell>
          <cell r="M732">
            <v>1</v>
          </cell>
          <cell r="N732">
            <v>1</v>
          </cell>
          <cell r="O732" t="str">
            <v xml:space="preserve">S0570 </v>
          </cell>
          <cell r="P732" t="str">
            <v>WON</v>
          </cell>
          <cell r="Q732">
            <v>5400</v>
          </cell>
          <cell r="R732">
            <v>6000</v>
          </cell>
          <cell r="S732">
            <v>0</v>
          </cell>
          <cell r="T732">
            <v>5400</v>
          </cell>
          <cell r="U732">
            <v>6000</v>
          </cell>
          <cell r="V732">
            <v>0</v>
          </cell>
          <cell r="W732">
            <v>0</v>
          </cell>
          <cell r="X732">
            <v>0</v>
          </cell>
          <cell r="Y732">
            <v>6000</v>
          </cell>
          <cell r="Z732">
            <v>0</v>
          </cell>
          <cell r="AA732">
            <v>0</v>
          </cell>
          <cell r="AB732">
            <v>0</v>
          </cell>
        </row>
        <row r="733">
          <cell r="F733">
            <v>0</v>
          </cell>
          <cell r="G733" t="str">
            <v xml:space="preserve">5155-0082      </v>
          </cell>
          <cell r="H733" t="str">
            <v xml:space="preserve">BRKT-M/ACT MIX                </v>
          </cell>
          <cell r="I733" t="str">
            <v xml:space="preserve">1.6t                          </v>
          </cell>
          <cell r="J733" t="str">
            <v>6</v>
          </cell>
          <cell r="K733" t="str">
            <v>5</v>
          </cell>
          <cell r="L733" t="str">
            <v xml:space="preserve"> PCS </v>
          </cell>
          <cell r="M733">
            <v>1</v>
          </cell>
          <cell r="N733">
            <v>1</v>
          </cell>
          <cell r="O733" t="str">
            <v xml:space="preserve">H0880 </v>
          </cell>
          <cell r="P733" t="str">
            <v>WON</v>
          </cell>
          <cell r="Q733">
            <v>0</v>
          </cell>
          <cell r="R733">
            <v>0</v>
          </cell>
          <cell r="S733">
            <v>395</v>
          </cell>
          <cell r="T733">
            <v>0</v>
          </cell>
          <cell r="U733">
            <v>0</v>
          </cell>
          <cell r="V733">
            <v>395</v>
          </cell>
          <cell r="W733">
            <v>0</v>
          </cell>
          <cell r="X733">
            <v>0</v>
          </cell>
          <cell r="Y733">
            <v>395</v>
          </cell>
          <cell r="Z733">
            <v>0</v>
          </cell>
          <cell r="AA733">
            <v>0</v>
          </cell>
          <cell r="AB733">
            <v>0</v>
          </cell>
        </row>
        <row r="734">
          <cell r="F734">
            <v>0</v>
          </cell>
          <cell r="G734" t="str">
            <v xml:space="preserve">7706-0041      </v>
          </cell>
          <cell r="H734" t="str">
            <v xml:space="preserve">ROD-MIX                       </v>
          </cell>
          <cell r="I734" t="str">
            <v xml:space="preserve">Ø2.9                         </v>
          </cell>
          <cell r="J734" t="str">
            <v>6</v>
          </cell>
          <cell r="K734" t="str">
            <v>5</v>
          </cell>
          <cell r="L734" t="str">
            <v xml:space="preserve"> PCS </v>
          </cell>
          <cell r="M734">
            <v>1</v>
          </cell>
          <cell r="N734">
            <v>1</v>
          </cell>
          <cell r="O734" t="str">
            <v xml:space="preserve">D1030 </v>
          </cell>
          <cell r="P734" t="str">
            <v>WON</v>
          </cell>
          <cell r="Q734">
            <v>0</v>
          </cell>
          <cell r="R734">
            <v>0</v>
          </cell>
          <cell r="S734">
            <v>75</v>
          </cell>
          <cell r="T734">
            <v>0</v>
          </cell>
          <cell r="U734">
            <v>0</v>
          </cell>
          <cell r="V734">
            <v>75</v>
          </cell>
          <cell r="W734">
            <v>0</v>
          </cell>
          <cell r="X734">
            <v>0</v>
          </cell>
          <cell r="Y734">
            <v>75</v>
          </cell>
          <cell r="Z734">
            <v>0</v>
          </cell>
          <cell r="AA734">
            <v>0</v>
          </cell>
          <cell r="AB734">
            <v>0</v>
          </cell>
        </row>
        <row r="735">
          <cell r="F735">
            <v>0</v>
          </cell>
          <cell r="G735" t="str">
            <v xml:space="preserve">4755-0040      </v>
          </cell>
          <cell r="H735" t="str">
            <v xml:space="preserve">SWITCH ASS'Y-MICRO W/BRKT     </v>
          </cell>
          <cell r="I735" t="str">
            <v xml:space="preserve">                              </v>
          </cell>
          <cell r="J735" t="str">
            <v>6</v>
          </cell>
          <cell r="K735" t="str">
            <v>5</v>
          </cell>
          <cell r="L735" t="str">
            <v xml:space="preserve"> PCS </v>
          </cell>
          <cell r="M735">
            <v>1</v>
          </cell>
          <cell r="N735">
            <v>1</v>
          </cell>
          <cell r="O735" t="str">
            <v xml:space="preserve">D1630 </v>
          </cell>
          <cell r="P735" t="str">
            <v>WON</v>
          </cell>
          <cell r="Q735">
            <v>0</v>
          </cell>
          <cell r="R735">
            <v>0</v>
          </cell>
          <cell r="S735">
            <v>1000</v>
          </cell>
          <cell r="T735">
            <v>0</v>
          </cell>
          <cell r="U735">
            <v>0</v>
          </cell>
          <cell r="V735">
            <v>1000</v>
          </cell>
          <cell r="W735">
            <v>0</v>
          </cell>
          <cell r="X735">
            <v>0</v>
          </cell>
          <cell r="Y735">
            <v>1000</v>
          </cell>
          <cell r="Z735">
            <v>0</v>
          </cell>
          <cell r="AA735">
            <v>0</v>
          </cell>
          <cell r="AB735">
            <v>0</v>
          </cell>
        </row>
        <row r="736">
          <cell r="F736">
            <v>0</v>
          </cell>
          <cell r="G736" t="str">
            <v xml:space="preserve">5155-0200      </v>
          </cell>
          <cell r="H736" t="str">
            <v xml:space="preserve">BRKT-MICRO SW                 </v>
          </cell>
          <cell r="I736" t="str">
            <v xml:space="preserve">1.6t                          </v>
          </cell>
          <cell r="J736" t="str">
            <v>6</v>
          </cell>
          <cell r="K736" t="str">
            <v>5</v>
          </cell>
          <cell r="L736" t="str">
            <v xml:space="preserve"> PCS </v>
          </cell>
          <cell r="M736">
            <v>1</v>
          </cell>
          <cell r="N736">
            <v>1</v>
          </cell>
          <cell r="O736" t="str">
            <v xml:space="preserve">H0880 </v>
          </cell>
          <cell r="P736" t="str">
            <v>WON</v>
          </cell>
          <cell r="Q736">
            <v>0</v>
          </cell>
          <cell r="R736">
            <v>0</v>
          </cell>
          <cell r="S736">
            <v>160</v>
          </cell>
          <cell r="T736">
            <v>0</v>
          </cell>
          <cell r="U736">
            <v>0</v>
          </cell>
          <cell r="V736">
            <v>160</v>
          </cell>
          <cell r="W736">
            <v>0</v>
          </cell>
          <cell r="X736">
            <v>0</v>
          </cell>
          <cell r="Y736">
            <v>160</v>
          </cell>
          <cell r="Z736">
            <v>0</v>
          </cell>
          <cell r="AA736">
            <v>0</v>
          </cell>
          <cell r="AB736">
            <v>0</v>
          </cell>
        </row>
        <row r="737">
          <cell r="F737">
            <v>0</v>
          </cell>
          <cell r="G737" t="str">
            <v xml:space="preserve">9160-0020      </v>
          </cell>
          <cell r="H737" t="str">
            <v xml:space="preserve">CLAMP-HARNESS                 </v>
          </cell>
          <cell r="I737" t="str">
            <v xml:space="preserve">1.0t                          </v>
          </cell>
          <cell r="J737" t="str">
            <v>6</v>
          </cell>
          <cell r="K737" t="str">
            <v>5</v>
          </cell>
          <cell r="L737" t="str">
            <v xml:space="preserve"> PCS </v>
          </cell>
          <cell r="M737">
            <v>1</v>
          </cell>
          <cell r="N737">
            <v>1</v>
          </cell>
          <cell r="O737" t="str">
            <v xml:space="preserve">D1100 </v>
          </cell>
          <cell r="P737" t="str">
            <v>WON</v>
          </cell>
          <cell r="Q737">
            <v>0</v>
          </cell>
          <cell r="R737">
            <v>0</v>
          </cell>
          <cell r="S737">
            <v>10</v>
          </cell>
          <cell r="T737">
            <v>0</v>
          </cell>
          <cell r="U737">
            <v>0</v>
          </cell>
          <cell r="V737">
            <v>10</v>
          </cell>
          <cell r="W737">
            <v>0</v>
          </cell>
          <cell r="X737">
            <v>0</v>
          </cell>
          <cell r="Y737">
            <v>10</v>
          </cell>
          <cell r="Z737">
            <v>0</v>
          </cell>
          <cell r="AA737">
            <v>0</v>
          </cell>
          <cell r="AB737">
            <v>0</v>
          </cell>
        </row>
        <row r="738">
          <cell r="F738">
            <v>0</v>
          </cell>
          <cell r="G738" t="str">
            <v xml:space="preserve">5155-0190      </v>
          </cell>
          <cell r="H738" t="str">
            <v xml:space="preserve">BRKT-AUTO AMP                 </v>
          </cell>
          <cell r="I738" t="str">
            <v xml:space="preserve">1.0t                          </v>
          </cell>
          <cell r="J738" t="str">
            <v>6</v>
          </cell>
          <cell r="K738" t="str">
            <v>5</v>
          </cell>
          <cell r="L738" t="str">
            <v xml:space="preserve"> PCS </v>
          </cell>
          <cell r="M738">
            <v>1</v>
          </cell>
          <cell r="N738">
            <v>1</v>
          </cell>
          <cell r="O738" t="str">
            <v xml:space="preserve">H0880 </v>
          </cell>
          <cell r="P738" t="str">
            <v>WON</v>
          </cell>
          <cell r="Q738">
            <v>0</v>
          </cell>
          <cell r="R738">
            <v>0</v>
          </cell>
          <cell r="S738">
            <v>195</v>
          </cell>
          <cell r="T738">
            <v>0</v>
          </cell>
          <cell r="U738">
            <v>0</v>
          </cell>
          <cell r="V738">
            <v>195</v>
          </cell>
          <cell r="W738">
            <v>0</v>
          </cell>
          <cell r="X738">
            <v>0</v>
          </cell>
          <cell r="Y738">
            <v>195</v>
          </cell>
          <cell r="Z738">
            <v>0</v>
          </cell>
          <cell r="AA738">
            <v>0</v>
          </cell>
          <cell r="AB738">
            <v>0</v>
          </cell>
        </row>
        <row r="739">
          <cell r="F739">
            <v>0</v>
          </cell>
          <cell r="G739" t="str">
            <v xml:space="preserve">5754-0010      </v>
          </cell>
          <cell r="H739" t="str">
            <v xml:space="preserve">DUCT-ASPIRATOR                </v>
          </cell>
          <cell r="I739" t="str">
            <v xml:space="preserve">                              </v>
          </cell>
          <cell r="J739" t="str">
            <v>6</v>
          </cell>
          <cell r="K739" t="str">
            <v>5</v>
          </cell>
          <cell r="L739" t="str">
            <v xml:space="preserve"> PCS </v>
          </cell>
          <cell r="M739">
            <v>1</v>
          </cell>
          <cell r="N739">
            <v>1</v>
          </cell>
          <cell r="O739" t="str">
            <v xml:space="preserve">C0060 </v>
          </cell>
          <cell r="P739" t="str">
            <v>WON</v>
          </cell>
          <cell r="Q739">
            <v>0</v>
          </cell>
          <cell r="R739">
            <v>0</v>
          </cell>
          <cell r="S739">
            <v>265</v>
          </cell>
          <cell r="T739">
            <v>0</v>
          </cell>
          <cell r="U739">
            <v>0</v>
          </cell>
          <cell r="V739">
            <v>265</v>
          </cell>
          <cell r="W739">
            <v>0</v>
          </cell>
          <cell r="X739">
            <v>0</v>
          </cell>
          <cell r="Y739">
            <v>265</v>
          </cell>
          <cell r="Z739">
            <v>0</v>
          </cell>
          <cell r="AA739">
            <v>0</v>
          </cell>
          <cell r="AB739">
            <v>0</v>
          </cell>
        </row>
        <row r="740">
          <cell r="F740">
            <v>0</v>
          </cell>
          <cell r="G740" t="str">
            <v xml:space="preserve">6856-1230      </v>
          </cell>
          <cell r="H740" t="str">
            <v xml:space="preserve">LABEL                         </v>
          </cell>
          <cell r="I740" t="str">
            <v xml:space="preserve">                              </v>
          </cell>
          <cell r="J740" t="str">
            <v>6</v>
          </cell>
          <cell r="K740" t="str">
            <v>7</v>
          </cell>
          <cell r="L740" t="str">
            <v xml:space="preserve"> PCS </v>
          </cell>
          <cell r="M740">
            <v>1</v>
          </cell>
          <cell r="N740">
            <v>1</v>
          </cell>
          <cell r="O740" t="str">
            <v xml:space="preserve">H0580 </v>
          </cell>
          <cell r="P740" t="str">
            <v>WON</v>
          </cell>
          <cell r="Q740">
            <v>0</v>
          </cell>
          <cell r="R740">
            <v>0</v>
          </cell>
          <cell r="S740">
            <v>15</v>
          </cell>
          <cell r="T740">
            <v>0</v>
          </cell>
          <cell r="U740">
            <v>0</v>
          </cell>
          <cell r="V740">
            <v>15</v>
          </cell>
          <cell r="W740">
            <v>0</v>
          </cell>
          <cell r="X740">
            <v>0</v>
          </cell>
          <cell r="Y740">
            <v>15</v>
          </cell>
          <cell r="Z740">
            <v>0</v>
          </cell>
          <cell r="AA740">
            <v>0</v>
          </cell>
          <cell r="AB740">
            <v>0</v>
          </cell>
        </row>
        <row r="741">
          <cell r="F741">
            <v>0</v>
          </cell>
          <cell r="G741" t="str">
            <v xml:space="preserve">5754-0122      </v>
          </cell>
          <cell r="H741" t="str">
            <v xml:space="preserve">DUCT-FOOT(AUTO)               </v>
          </cell>
          <cell r="I741" t="str">
            <v xml:space="preserve">1.5t                          </v>
          </cell>
          <cell r="J741" t="str">
            <v>6</v>
          </cell>
          <cell r="K741" t="str">
            <v>5</v>
          </cell>
          <cell r="L741" t="str">
            <v xml:space="preserve"> PCS </v>
          </cell>
          <cell r="M741">
            <v>1</v>
          </cell>
          <cell r="N741">
            <v>1</v>
          </cell>
          <cell r="O741" t="str">
            <v xml:space="preserve">Y0020 </v>
          </cell>
          <cell r="P741" t="str">
            <v>WON</v>
          </cell>
          <cell r="Q741">
            <v>0</v>
          </cell>
          <cell r="R741">
            <v>0</v>
          </cell>
          <cell r="S741">
            <v>400</v>
          </cell>
          <cell r="T741">
            <v>0</v>
          </cell>
          <cell r="U741">
            <v>0</v>
          </cell>
          <cell r="V741">
            <v>400</v>
          </cell>
          <cell r="W741">
            <v>0</v>
          </cell>
          <cell r="X741">
            <v>0</v>
          </cell>
          <cell r="Y741">
            <v>400</v>
          </cell>
          <cell r="Z741">
            <v>0</v>
          </cell>
          <cell r="AA741">
            <v>0</v>
          </cell>
          <cell r="AB741">
            <v>0</v>
          </cell>
        </row>
        <row r="742">
          <cell r="F742">
            <v>0</v>
          </cell>
          <cell r="G742" t="str">
            <v xml:space="preserve">4526-0460      </v>
          </cell>
          <cell r="H742" t="str">
            <v xml:space="preserve">M/ACT ASS'Y-MODE W/BRKT       </v>
          </cell>
          <cell r="I742" t="str">
            <v xml:space="preserve">                              </v>
          </cell>
          <cell r="J742" t="str">
            <v>6</v>
          </cell>
          <cell r="K742" t="str">
            <v>5</v>
          </cell>
          <cell r="L742" t="str">
            <v xml:space="preserve"> PCS </v>
          </cell>
          <cell r="M742">
            <v>1</v>
          </cell>
          <cell r="N742">
            <v>1</v>
          </cell>
          <cell r="O742" t="str">
            <v xml:space="preserve">S0570 </v>
          </cell>
          <cell r="P742" t="str">
            <v>WON</v>
          </cell>
          <cell r="Q742">
            <v>0</v>
          </cell>
          <cell r="R742">
            <v>5500</v>
          </cell>
          <cell r="S742">
            <v>0</v>
          </cell>
          <cell r="T742">
            <v>0</v>
          </cell>
          <cell r="U742">
            <v>5500</v>
          </cell>
          <cell r="V742">
            <v>0</v>
          </cell>
          <cell r="W742">
            <v>0</v>
          </cell>
          <cell r="X742">
            <v>0</v>
          </cell>
          <cell r="Y742">
            <v>5500</v>
          </cell>
          <cell r="Z742">
            <v>0</v>
          </cell>
          <cell r="AA742">
            <v>0</v>
          </cell>
          <cell r="AB742">
            <v>0</v>
          </cell>
        </row>
        <row r="743">
          <cell r="F743" t="str">
            <v>3001-0230</v>
          </cell>
          <cell r="G743" t="str">
            <v xml:space="preserve">3001-0230      </v>
          </cell>
          <cell r="H743" t="str">
            <v xml:space="preserve">HEATER UNIT-RR(COACH)         </v>
          </cell>
          <cell r="I743" t="str">
            <v xml:space="preserve">                              </v>
          </cell>
          <cell r="J743" t="str">
            <v>4</v>
          </cell>
          <cell r="K743" t="str">
            <v>3</v>
          </cell>
          <cell r="L743" t="str">
            <v xml:space="preserve"> PCS </v>
          </cell>
          <cell r="M743">
            <v>1</v>
          </cell>
          <cell r="N743">
            <v>1</v>
          </cell>
          <cell r="O743" t="str">
            <v xml:space="preserve">121WH </v>
          </cell>
          <cell r="P743" t="str">
            <v xml:space="preserve">   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2409.5590400000001</v>
          </cell>
          <cell r="AA743">
            <v>0</v>
          </cell>
          <cell r="AB743">
            <v>21073.465</v>
          </cell>
        </row>
        <row r="744">
          <cell r="F744">
            <v>0</v>
          </cell>
          <cell r="G744" t="str">
            <v xml:space="preserve">5452-0463      </v>
          </cell>
          <cell r="H744" t="str">
            <v xml:space="preserve">CASE-RR HEATER LOWER          </v>
          </cell>
          <cell r="I744" t="str">
            <v xml:space="preserve">                              </v>
          </cell>
          <cell r="J744" t="str">
            <v>6</v>
          </cell>
          <cell r="K744" t="str">
            <v>5</v>
          </cell>
          <cell r="L744" t="str">
            <v xml:space="preserve"> PCS </v>
          </cell>
          <cell r="M744">
            <v>1</v>
          </cell>
          <cell r="N744">
            <v>1</v>
          </cell>
          <cell r="O744" t="str">
            <v xml:space="preserve">I0160 </v>
          </cell>
          <cell r="P744" t="str">
            <v>WON</v>
          </cell>
          <cell r="Q744">
            <v>800</v>
          </cell>
          <cell r="R744">
            <v>1000</v>
          </cell>
          <cell r="S744">
            <v>0</v>
          </cell>
          <cell r="T744">
            <v>800</v>
          </cell>
          <cell r="U744">
            <v>1000</v>
          </cell>
          <cell r="V744">
            <v>0</v>
          </cell>
          <cell r="W744">
            <v>0</v>
          </cell>
          <cell r="X744">
            <v>0</v>
          </cell>
          <cell r="Y744">
            <v>1000</v>
          </cell>
          <cell r="Z744">
            <v>0</v>
          </cell>
          <cell r="AA744">
            <v>0</v>
          </cell>
          <cell r="AB744">
            <v>0</v>
          </cell>
        </row>
        <row r="745">
          <cell r="F745">
            <v>0</v>
          </cell>
          <cell r="G745" t="str">
            <v xml:space="preserve">5458-0182      </v>
          </cell>
          <cell r="H745" t="str">
            <v xml:space="preserve">COVER-HTR PIPE                </v>
          </cell>
          <cell r="I745" t="str">
            <v xml:space="preserve">2.0t                          </v>
          </cell>
          <cell r="J745" t="str">
            <v>6</v>
          </cell>
          <cell r="K745" t="str">
            <v>5</v>
          </cell>
          <cell r="L745" t="str">
            <v xml:space="preserve"> PCS </v>
          </cell>
          <cell r="M745">
            <v>1</v>
          </cell>
          <cell r="N745">
            <v>1</v>
          </cell>
          <cell r="O745" t="str">
            <v xml:space="preserve">S1780 </v>
          </cell>
          <cell r="P745" t="str">
            <v>WON</v>
          </cell>
          <cell r="Q745">
            <v>280</v>
          </cell>
          <cell r="R745">
            <v>280</v>
          </cell>
          <cell r="S745">
            <v>0</v>
          </cell>
          <cell r="T745">
            <v>280</v>
          </cell>
          <cell r="U745">
            <v>280</v>
          </cell>
          <cell r="V745">
            <v>0</v>
          </cell>
          <cell r="W745">
            <v>0</v>
          </cell>
          <cell r="X745">
            <v>0</v>
          </cell>
          <cell r="Y745">
            <v>280</v>
          </cell>
          <cell r="Z745">
            <v>0</v>
          </cell>
          <cell r="AA745">
            <v>0</v>
          </cell>
          <cell r="AB745">
            <v>0</v>
          </cell>
        </row>
        <row r="746">
          <cell r="F746">
            <v>0</v>
          </cell>
          <cell r="G746" t="str">
            <v xml:space="preserve">6051-0072      </v>
          </cell>
          <cell r="H746" t="str">
            <v xml:space="preserve">FAN-BLOWER CCW                </v>
          </cell>
          <cell r="I746" t="str">
            <v xml:space="preserve">Ø121*70.6H,N=36              </v>
          </cell>
          <cell r="J746" t="str">
            <v>6</v>
          </cell>
          <cell r="K746" t="str">
            <v>5</v>
          </cell>
          <cell r="L746" t="str">
            <v xml:space="preserve"> PCS </v>
          </cell>
          <cell r="M746">
            <v>1</v>
          </cell>
          <cell r="N746">
            <v>1</v>
          </cell>
          <cell r="O746" t="str">
            <v xml:space="preserve">D0190 </v>
          </cell>
          <cell r="P746" t="str">
            <v>WON</v>
          </cell>
          <cell r="Q746">
            <v>405</v>
          </cell>
          <cell r="R746">
            <v>500</v>
          </cell>
          <cell r="S746">
            <v>0</v>
          </cell>
          <cell r="T746">
            <v>405</v>
          </cell>
          <cell r="U746">
            <v>500</v>
          </cell>
          <cell r="V746">
            <v>0</v>
          </cell>
          <cell r="W746">
            <v>0</v>
          </cell>
          <cell r="X746">
            <v>0</v>
          </cell>
          <cell r="Y746">
            <v>500</v>
          </cell>
          <cell r="Z746">
            <v>0</v>
          </cell>
          <cell r="AA746">
            <v>0</v>
          </cell>
          <cell r="AB746">
            <v>0</v>
          </cell>
        </row>
        <row r="747">
          <cell r="F747">
            <v>0</v>
          </cell>
          <cell r="G747" t="str">
            <v xml:space="preserve">6856-1150      </v>
          </cell>
          <cell r="H747" t="str">
            <v xml:space="preserve">LABEL-RR HTR                  </v>
          </cell>
          <cell r="I747" t="str">
            <v xml:space="preserve">                              </v>
          </cell>
          <cell r="J747" t="str">
            <v>6</v>
          </cell>
          <cell r="K747" t="str">
            <v>7</v>
          </cell>
          <cell r="L747" t="str">
            <v xml:space="preserve"> PCS </v>
          </cell>
          <cell r="M747">
            <v>1</v>
          </cell>
          <cell r="N747">
            <v>1</v>
          </cell>
          <cell r="O747" t="str">
            <v xml:space="preserve">H0580 </v>
          </cell>
          <cell r="P747" t="str">
            <v>WON</v>
          </cell>
          <cell r="Q747">
            <v>15</v>
          </cell>
          <cell r="R747">
            <v>15</v>
          </cell>
          <cell r="S747">
            <v>0</v>
          </cell>
          <cell r="T747">
            <v>15</v>
          </cell>
          <cell r="U747">
            <v>15</v>
          </cell>
          <cell r="V747">
            <v>0</v>
          </cell>
          <cell r="W747">
            <v>0</v>
          </cell>
          <cell r="X747">
            <v>0</v>
          </cell>
          <cell r="Y747">
            <v>15</v>
          </cell>
          <cell r="Z747">
            <v>0</v>
          </cell>
          <cell r="AA747">
            <v>0</v>
          </cell>
          <cell r="AB747">
            <v>0</v>
          </cell>
        </row>
        <row r="748">
          <cell r="F748">
            <v>0</v>
          </cell>
          <cell r="G748" t="str">
            <v xml:space="preserve">7301-0340      </v>
          </cell>
          <cell r="H748" t="str">
            <v xml:space="preserve">PACKING-H/CORE                </v>
          </cell>
          <cell r="I748" t="str">
            <v xml:space="preserve">Ø18.3*Ø27*2t                </v>
          </cell>
          <cell r="J748" t="str">
            <v>6</v>
          </cell>
          <cell r="K748" t="str">
            <v>5</v>
          </cell>
          <cell r="L748" t="str">
            <v xml:space="preserve"> PCS </v>
          </cell>
          <cell r="M748">
            <v>2</v>
          </cell>
          <cell r="N748">
            <v>2</v>
          </cell>
          <cell r="O748" t="str">
            <v xml:space="preserve">H0850 </v>
          </cell>
          <cell r="P748" t="str">
            <v>WON</v>
          </cell>
          <cell r="Q748">
            <v>40</v>
          </cell>
          <cell r="R748">
            <v>70</v>
          </cell>
          <cell r="S748">
            <v>0</v>
          </cell>
          <cell r="T748">
            <v>80</v>
          </cell>
          <cell r="U748">
            <v>140</v>
          </cell>
          <cell r="V748">
            <v>0</v>
          </cell>
          <cell r="W748">
            <v>0</v>
          </cell>
          <cell r="X748">
            <v>0</v>
          </cell>
          <cell r="Y748">
            <v>140</v>
          </cell>
          <cell r="Z748">
            <v>0</v>
          </cell>
          <cell r="AA748">
            <v>0</v>
          </cell>
          <cell r="AB748">
            <v>0</v>
          </cell>
        </row>
        <row r="749">
          <cell r="F749">
            <v>0</v>
          </cell>
          <cell r="G749" t="str">
            <v xml:space="preserve">7916-0010      </v>
          </cell>
          <cell r="H749" t="str">
            <v xml:space="preserve">SPACER                        </v>
          </cell>
          <cell r="I749" t="str">
            <v xml:space="preserve">2t                            </v>
          </cell>
          <cell r="J749" t="str">
            <v>6</v>
          </cell>
          <cell r="K749" t="str">
            <v>5</v>
          </cell>
          <cell r="L749" t="str">
            <v xml:space="preserve"> PCS </v>
          </cell>
          <cell r="M749">
            <v>2</v>
          </cell>
          <cell r="N749">
            <v>2</v>
          </cell>
          <cell r="O749" t="str">
            <v xml:space="preserve">D0190 </v>
          </cell>
          <cell r="P749" t="str">
            <v>WON</v>
          </cell>
          <cell r="Q749">
            <v>38</v>
          </cell>
          <cell r="R749">
            <v>45</v>
          </cell>
          <cell r="S749">
            <v>0</v>
          </cell>
          <cell r="T749">
            <v>76</v>
          </cell>
          <cell r="U749">
            <v>90</v>
          </cell>
          <cell r="V749">
            <v>0</v>
          </cell>
          <cell r="W749">
            <v>0</v>
          </cell>
          <cell r="X749">
            <v>0</v>
          </cell>
          <cell r="Y749">
            <v>90</v>
          </cell>
          <cell r="Z749">
            <v>0</v>
          </cell>
          <cell r="AA749">
            <v>0</v>
          </cell>
          <cell r="AB749">
            <v>0</v>
          </cell>
        </row>
        <row r="750">
          <cell r="F750">
            <v>0</v>
          </cell>
          <cell r="G750" t="str">
            <v xml:space="preserve">7917-0010      </v>
          </cell>
          <cell r="H750" t="str">
            <v xml:space="preserve">SCREW-W/WASHER                </v>
          </cell>
          <cell r="I750" t="str">
            <v xml:space="preserve">M4*P0.7                       </v>
          </cell>
          <cell r="J750" t="str">
            <v>1</v>
          </cell>
          <cell r="K750" t="str">
            <v>5</v>
          </cell>
          <cell r="L750" t="str">
            <v xml:space="preserve"> PCS </v>
          </cell>
          <cell r="M750">
            <v>8</v>
          </cell>
          <cell r="N750">
            <v>8</v>
          </cell>
          <cell r="O750" t="str">
            <v xml:space="preserve">S1730 </v>
          </cell>
          <cell r="P750" t="str">
            <v>WON</v>
          </cell>
          <cell r="Q750">
            <v>0</v>
          </cell>
          <cell r="R750">
            <v>0</v>
          </cell>
          <cell r="S750">
            <v>35</v>
          </cell>
          <cell r="T750">
            <v>0</v>
          </cell>
          <cell r="U750">
            <v>0</v>
          </cell>
          <cell r="V750">
            <v>280</v>
          </cell>
          <cell r="W750">
            <v>0</v>
          </cell>
          <cell r="X750">
            <v>0</v>
          </cell>
          <cell r="Y750">
            <v>280</v>
          </cell>
          <cell r="Z750">
            <v>0</v>
          </cell>
          <cell r="AA750">
            <v>0</v>
          </cell>
          <cell r="AB750">
            <v>0</v>
          </cell>
        </row>
        <row r="751">
          <cell r="F751">
            <v>0</v>
          </cell>
          <cell r="G751" t="str">
            <v xml:space="preserve">8701-0100      </v>
          </cell>
          <cell r="H751" t="str">
            <v xml:space="preserve">WASHER-PLAIN                  </v>
          </cell>
          <cell r="I751" t="str">
            <v xml:space="preserve">Φ7.1*Φ14*0.8t               </v>
          </cell>
          <cell r="J751" t="str">
            <v>6</v>
          </cell>
          <cell r="K751" t="str">
            <v>5</v>
          </cell>
          <cell r="L751" t="str">
            <v xml:space="preserve"> PCS </v>
          </cell>
          <cell r="M751">
            <v>1</v>
          </cell>
          <cell r="N751">
            <v>1</v>
          </cell>
          <cell r="O751" t="str">
            <v xml:space="preserve">S1730 </v>
          </cell>
          <cell r="P751" t="str">
            <v>WON</v>
          </cell>
          <cell r="Q751">
            <v>0</v>
          </cell>
          <cell r="R751">
            <v>0</v>
          </cell>
          <cell r="S751">
            <v>20</v>
          </cell>
          <cell r="T751">
            <v>0</v>
          </cell>
          <cell r="U751">
            <v>0</v>
          </cell>
          <cell r="V751">
            <v>20</v>
          </cell>
          <cell r="W751">
            <v>0</v>
          </cell>
          <cell r="X751">
            <v>0</v>
          </cell>
          <cell r="Y751">
            <v>20</v>
          </cell>
          <cell r="Z751">
            <v>0</v>
          </cell>
          <cell r="AA751">
            <v>0</v>
          </cell>
          <cell r="AB751">
            <v>0</v>
          </cell>
        </row>
        <row r="752">
          <cell r="F752">
            <v>0</v>
          </cell>
          <cell r="G752" t="str">
            <v xml:space="preserve">9164-0010      </v>
          </cell>
          <cell r="H752" t="str">
            <v xml:space="preserve">CLIP-CASE                     </v>
          </cell>
          <cell r="I752" t="str">
            <v xml:space="preserve">0.5t*7L                       </v>
          </cell>
          <cell r="J752" t="str">
            <v>6</v>
          </cell>
          <cell r="K752" t="str">
            <v>5</v>
          </cell>
          <cell r="L752" t="str">
            <v xml:space="preserve"> PCS </v>
          </cell>
          <cell r="M752">
            <v>3</v>
          </cell>
          <cell r="N752">
            <v>3</v>
          </cell>
          <cell r="O752" t="str">
            <v xml:space="preserve">T0130 </v>
          </cell>
          <cell r="P752" t="str">
            <v>WON</v>
          </cell>
          <cell r="Q752">
            <v>0</v>
          </cell>
          <cell r="R752">
            <v>0</v>
          </cell>
          <cell r="S752">
            <v>15</v>
          </cell>
          <cell r="T752">
            <v>0</v>
          </cell>
          <cell r="U752">
            <v>0</v>
          </cell>
          <cell r="V752">
            <v>45</v>
          </cell>
          <cell r="W752">
            <v>0</v>
          </cell>
          <cell r="X752">
            <v>0</v>
          </cell>
          <cell r="Y752">
            <v>45</v>
          </cell>
          <cell r="Z752">
            <v>0</v>
          </cell>
          <cell r="AA752">
            <v>0</v>
          </cell>
          <cell r="AB752">
            <v>0</v>
          </cell>
        </row>
        <row r="753">
          <cell r="F753">
            <v>0</v>
          </cell>
          <cell r="G753" t="str">
            <v xml:space="preserve">BG05-0042      </v>
          </cell>
          <cell r="H753" t="str">
            <v xml:space="preserve">NUT-FLANGE HEX                </v>
          </cell>
          <cell r="I753" t="str">
            <v xml:space="preserve">M5*P0.8                       </v>
          </cell>
          <cell r="J753" t="str">
            <v>6</v>
          </cell>
          <cell r="K753" t="str">
            <v>5</v>
          </cell>
          <cell r="L753" t="str">
            <v xml:space="preserve"> PCS </v>
          </cell>
          <cell r="M753">
            <v>1</v>
          </cell>
          <cell r="N753">
            <v>1</v>
          </cell>
          <cell r="O753" t="str">
            <v xml:space="preserve">S1730 </v>
          </cell>
          <cell r="P753" t="str">
            <v>WON</v>
          </cell>
          <cell r="Q753">
            <v>0</v>
          </cell>
          <cell r="R753">
            <v>0</v>
          </cell>
          <cell r="S753">
            <v>10</v>
          </cell>
          <cell r="T753">
            <v>0</v>
          </cell>
          <cell r="U753">
            <v>0</v>
          </cell>
          <cell r="V753">
            <v>10</v>
          </cell>
          <cell r="W753">
            <v>0</v>
          </cell>
          <cell r="X753">
            <v>0</v>
          </cell>
          <cell r="Y753">
            <v>10</v>
          </cell>
          <cell r="Z753">
            <v>0</v>
          </cell>
          <cell r="AA753">
            <v>0</v>
          </cell>
          <cell r="AB753">
            <v>0</v>
          </cell>
        </row>
        <row r="754">
          <cell r="F754">
            <v>0</v>
          </cell>
          <cell r="G754" t="str">
            <v xml:space="preserve">DH05-1402      </v>
          </cell>
          <cell r="H754" t="str">
            <v xml:space="preserve">SCREW-T.TRUSS H.CR.T2         </v>
          </cell>
          <cell r="I754" t="str">
            <v xml:space="preserve">Ø5*14L                       </v>
          </cell>
          <cell r="J754" t="str">
            <v>1</v>
          </cell>
          <cell r="K754" t="str">
            <v>5</v>
          </cell>
          <cell r="L754" t="str">
            <v xml:space="preserve"> PCS </v>
          </cell>
          <cell r="M754">
            <v>6</v>
          </cell>
          <cell r="N754">
            <v>6</v>
          </cell>
          <cell r="O754" t="str">
            <v xml:space="preserve">S1730 </v>
          </cell>
          <cell r="P754" t="str">
            <v>WON</v>
          </cell>
          <cell r="Q754">
            <v>0</v>
          </cell>
          <cell r="R754">
            <v>0</v>
          </cell>
          <cell r="S754">
            <v>6</v>
          </cell>
          <cell r="T754">
            <v>0</v>
          </cell>
          <cell r="U754">
            <v>0</v>
          </cell>
          <cell r="V754">
            <v>36</v>
          </cell>
          <cell r="W754">
            <v>0</v>
          </cell>
          <cell r="X754">
            <v>0</v>
          </cell>
          <cell r="Y754">
            <v>36</v>
          </cell>
          <cell r="Z754">
            <v>0</v>
          </cell>
          <cell r="AA754">
            <v>0</v>
          </cell>
          <cell r="AB754">
            <v>0</v>
          </cell>
        </row>
        <row r="755">
          <cell r="F755">
            <v>0</v>
          </cell>
          <cell r="G755" t="str">
            <v xml:space="preserve">EN04-1042      </v>
          </cell>
          <cell r="H755" t="str">
            <v xml:space="preserve">SCREW-M.PAN.H.CR.W/S.W        </v>
          </cell>
          <cell r="I755" t="str">
            <v xml:space="preserve">M4*10L,MTG MOTOR              </v>
          </cell>
          <cell r="J755" t="str">
            <v>1</v>
          </cell>
          <cell r="K755" t="str">
            <v>5</v>
          </cell>
          <cell r="L755" t="str">
            <v xml:space="preserve"> PCS </v>
          </cell>
          <cell r="M755">
            <v>2</v>
          </cell>
          <cell r="N755">
            <v>2</v>
          </cell>
          <cell r="O755" t="str">
            <v xml:space="preserve">S1730 </v>
          </cell>
          <cell r="P755" t="str">
            <v>WON</v>
          </cell>
          <cell r="Q755">
            <v>0</v>
          </cell>
          <cell r="R755">
            <v>0</v>
          </cell>
          <cell r="S755">
            <v>9</v>
          </cell>
          <cell r="T755">
            <v>0</v>
          </cell>
          <cell r="U755">
            <v>0</v>
          </cell>
          <cell r="V755">
            <v>18</v>
          </cell>
          <cell r="W755">
            <v>0</v>
          </cell>
          <cell r="X755">
            <v>0</v>
          </cell>
          <cell r="Y755">
            <v>18</v>
          </cell>
          <cell r="Z755">
            <v>0</v>
          </cell>
          <cell r="AA755">
            <v>0</v>
          </cell>
          <cell r="AB755">
            <v>0</v>
          </cell>
        </row>
        <row r="756">
          <cell r="F756">
            <v>0</v>
          </cell>
          <cell r="G756" t="str">
            <v xml:space="preserve">4353-0110      </v>
          </cell>
          <cell r="H756" t="str">
            <v xml:space="preserve">H/CORE ASS'Y-W/O PIPE         </v>
          </cell>
          <cell r="I756" t="str">
            <v xml:space="preserve">                              </v>
          </cell>
          <cell r="J756" t="str">
            <v>4</v>
          </cell>
          <cell r="K756" t="str">
            <v>4</v>
          </cell>
          <cell r="L756" t="str">
            <v xml:space="preserve"> PCS </v>
          </cell>
          <cell r="M756">
            <v>1</v>
          </cell>
          <cell r="N756">
            <v>1</v>
          </cell>
          <cell r="P756" t="str">
            <v xml:space="preserve">   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F757">
            <v>0</v>
          </cell>
          <cell r="G757" t="str">
            <v xml:space="preserve">7901-0890      </v>
          </cell>
          <cell r="H757" t="str">
            <v xml:space="preserve">SEAL-TANK HEATER CORE         </v>
          </cell>
          <cell r="I757" t="str">
            <v xml:space="preserve">7t*10w*465L                   </v>
          </cell>
          <cell r="J757" t="str">
            <v>6</v>
          </cell>
          <cell r="K757" t="str">
            <v>5</v>
          </cell>
          <cell r="L757" t="str">
            <v xml:space="preserve"> PCS </v>
          </cell>
          <cell r="M757">
            <v>2</v>
          </cell>
          <cell r="N757">
            <v>2</v>
          </cell>
          <cell r="O757" t="str">
            <v xml:space="preserve">J0170 </v>
          </cell>
          <cell r="P757" t="str">
            <v>WON</v>
          </cell>
          <cell r="Q757">
            <v>50</v>
          </cell>
          <cell r="R757">
            <v>55</v>
          </cell>
          <cell r="S757">
            <v>0</v>
          </cell>
          <cell r="T757">
            <v>100</v>
          </cell>
          <cell r="U757">
            <v>110</v>
          </cell>
          <cell r="V757">
            <v>0</v>
          </cell>
          <cell r="W757">
            <v>0</v>
          </cell>
          <cell r="X757">
            <v>0</v>
          </cell>
          <cell r="Y757">
            <v>110</v>
          </cell>
          <cell r="Z757">
            <v>0</v>
          </cell>
          <cell r="AA757">
            <v>0</v>
          </cell>
          <cell r="AB757">
            <v>0</v>
          </cell>
        </row>
        <row r="758">
          <cell r="F758">
            <v>0</v>
          </cell>
          <cell r="G758" t="str">
            <v xml:space="preserve">7901-0900      </v>
          </cell>
          <cell r="H758" t="str">
            <v xml:space="preserve">SEAL-SIDE HEATER CORE         </v>
          </cell>
          <cell r="I758" t="str">
            <v xml:space="preserve">7t*10w*152L                   </v>
          </cell>
          <cell r="J758" t="str">
            <v>6</v>
          </cell>
          <cell r="K758" t="str">
            <v>5</v>
          </cell>
          <cell r="L758" t="str">
            <v xml:space="preserve"> PCS </v>
          </cell>
          <cell r="M758">
            <v>2</v>
          </cell>
          <cell r="N758">
            <v>2</v>
          </cell>
          <cell r="O758" t="str">
            <v xml:space="preserve">J0170 </v>
          </cell>
          <cell r="P758" t="str">
            <v>WON</v>
          </cell>
          <cell r="Q758">
            <v>20</v>
          </cell>
          <cell r="R758">
            <v>23</v>
          </cell>
          <cell r="S758">
            <v>0</v>
          </cell>
          <cell r="T758">
            <v>40</v>
          </cell>
          <cell r="U758">
            <v>46</v>
          </cell>
          <cell r="V758">
            <v>0</v>
          </cell>
          <cell r="W758">
            <v>0</v>
          </cell>
          <cell r="X758">
            <v>0</v>
          </cell>
          <cell r="Y758">
            <v>46</v>
          </cell>
          <cell r="Z758">
            <v>0</v>
          </cell>
          <cell r="AA758">
            <v>0</v>
          </cell>
          <cell r="AB758">
            <v>0</v>
          </cell>
        </row>
        <row r="759">
          <cell r="F759">
            <v>0</v>
          </cell>
          <cell r="G759" t="str">
            <v xml:space="preserve">6355-0051      </v>
          </cell>
          <cell r="H759" t="str">
            <v xml:space="preserve">HEATER CORE                   </v>
          </cell>
          <cell r="I759" t="str">
            <v xml:space="preserve">193.5W*152H*35D               </v>
          </cell>
          <cell r="J759" t="str">
            <v>4</v>
          </cell>
          <cell r="K759" t="str">
            <v>4</v>
          </cell>
          <cell r="L759" t="str">
            <v xml:space="preserve"> PCS </v>
          </cell>
          <cell r="M759">
            <v>1</v>
          </cell>
          <cell r="N759">
            <v>1</v>
          </cell>
          <cell r="O759" t="str">
            <v xml:space="preserve">111HS </v>
          </cell>
          <cell r="P759" t="str">
            <v xml:space="preserve">   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F760">
            <v>0</v>
          </cell>
          <cell r="G760" t="str">
            <v xml:space="preserve">8255-0010      </v>
          </cell>
          <cell r="H760" t="str">
            <v xml:space="preserve">TUBE-HTR CORE                 </v>
          </cell>
          <cell r="I760" t="str">
            <v xml:space="preserve">0.32t                         </v>
          </cell>
          <cell r="J760" t="str">
            <v>4</v>
          </cell>
          <cell r="K760" t="str">
            <v>4</v>
          </cell>
          <cell r="L760" t="str">
            <v xml:space="preserve"> PCS </v>
          </cell>
          <cell r="M760">
            <v>22</v>
          </cell>
          <cell r="N760">
            <v>22</v>
          </cell>
          <cell r="P760" t="str">
            <v xml:space="preserve">   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F761">
            <v>0</v>
          </cell>
          <cell r="G761" t="str">
            <v xml:space="preserve">4370-321D      </v>
          </cell>
          <cell r="H761" t="str">
            <v xml:space="preserve">MATERIAL OF HEATER TUBE       </v>
          </cell>
          <cell r="I761" t="str">
            <v xml:space="preserve">0.32*70*C                     </v>
          </cell>
          <cell r="J761" t="str">
            <v>3</v>
          </cell>
          <cell r="K761" t="str">
            <v>6</v>
          </cell>
          <cell r="L761" t="str">
            <v xml:space="preserve"> Kg  </v>
          </cell>
          <cell r="M761">
            <v>1.0500000000000001E-2</v>
          </cell>
          <cell r="N761">
            <v>0.23100000000000001</v>
          </cell>
          <cell r="O761" t="str">
            <v xml:space="preserve">O0120 </v>
          </cell>
          <cell r="P761" t="str">
            <v>JPY</v>
          </cell>
          <cell r="Q761">
            <v>0</v>
          </cell>
          <cell r="R761">
            <v>0</v>
          </cell>
          <cell r="S761">
            <v>488</v>
          </cell>
          <cell r="T761">
            <v>0</v>
          </cell>
          <cell r="U761">
            <v>0</v>
          </cell>
          <cell r="V761">
            <v>1262.5536</v>
          </cell>
          <cell r="W761">
            <v>1262.5536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F762">
            <v>0</v>
          </cell>
          <cell r="G762" t="str">
            <v xml:space="preserve">6052-0011      </v>
          </cell>
          <cell r="H762" t="str">
            <v xml:space="preserve">FIN-H/CORE                    </v>
          </cell>
          <cell r="I762" t="str">
            <v xml:space="preserve">0.11t(35+0-0.15→33+0-0.15)   </v>
          </cell>
          <cell r="J762" t="str">
            <v>4</v>
          </cell>
          <cell r="K762" t="str">
            <v>4</v>
          </cell>
          <cell r="L762" t="str">
            <v xml:space="preserve"> PCS </v>
          </cell>
          <cell r="M762">
            <v>23</v>
          </cell>
          <cell r="N762">
            <v>23</v>
          </cell>
          <cell r="P762" t="str">
            <v xml:space="preserve">   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F763">
            <v>0</v>
          </cell>
          <cell r="G763" t="str">
            <v xml:space="preserve">4311-0351D     </v>
          </cell>
          <cell r="H763" t="str">
            <v xml:space="preserve">MATERIAL OF H/CORE FIN        </v>
          </cell>
          <cell r="I763" t="str">
            <v xml:space="preserve">0.11*35*C                     </v>
          </cell>
          <cell r="J763" t="str">
            <v>1</v>
          </cell>
          <cell r="K763" t="str">
            <v>6</v>
          </cell>
          <cell r="L763" t="str">
            <v xml:space="preserve"> Kg  </v>
          </cell>
          <cell r="M763">
            <v>1.37E-2</v>
          </cell>
          <cell r="N763">
            <v>0.31509999999999999</v>
          </cell>
          <cell r="O763" t="str">
            <v xml:space="preserve">S0340 </v>
          </cell>
          <cell r="P763" t="str">
            <v>WON</v>
          </cell>
          <cell r="Q763">
            <v>0</v>
          </cell>
          <cell r="R763">
            <v>0</v>
          </cell>
          <cell r="S763">
            <v>5350</v>
          </cell>
          <cell r="T763">
            <v>0</v>
          </cell>
          <cell r="U763">
            <v>0</v>
          </cell>
          <cell r="V763">
            <v>1685.7850000000001</v>
          </cell>
          <cell r="W763">
            <v>0</v>
          </cell>
          <cell r="X763">
            <v>0</v>
          </cell>
          <cell r="Y763">
            <v>1685.7850000000001</v>
          </cell>
          <cell r="Z763">
            <v>0</v>
          </cell>
          <cell r="AA763">
            <v>0</v>
          </cell>
          <cell r="AB763">
            <v>0</v>
          </cell>
        </row>
        <row r="764">
          <cell r="F764">
            <v>0</v>
          </cell>
          <cell r="G764" t="str">
            <v xml:space="preserve">4801-0010      </v>
          </cell>
          <cell r="H764" t="str">
            <v xml:space="preserve">TANK ASS'Y-UPPER              </v>
          </cell>
          <cell r="I764" t="str">
            <v xml:space="preserve">                              </v>
          </cell>
          <cell r="J764" t="str">
            <v>4</v>
          </cell>
          <cell r="K764" t="str">
            <v>4</v>
          </cell>
          <cell r="L764" t="str">
            <v xml:space="preserve"> PCS </v>
          </cell>
          <cell r="M764">
            <v>1</v>
          </cell>
          <cell r="N764">
            <v>1</v>
          </cell>
          <cell r="P764" t="str">
            <v xml:space="preserve">   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F765">
            <v>0</v>
          </cell>
          <cell r="G765" t="str">
            <v xml:space="preserve">5751-0010      </v>
          </cell>
          <cell r="H765" t="str">
            <v xml:space="preserve">DIVIDE-PLATE                  </v>
          </cell>
          <cell r="I765" t="str">
            <v xml:space="preserve">2.0t                          </v>
          </cell>
          <cell r="J765" t="str">
            <v>6</v>
          </cell>
          <cell r="K765" t="str">
            <v>5</v>
          </cell>
          <cell r="L765" t="str">
            <v xml:space="preserve"> PCS </v>
          </cell>
          <cell r="M765">
            <v>1</v>
          </cell>
          <cell r="N765">
            <v>1</v>
          </cell>
          <cell r="O765" t="str">
            <v xml:space="preserve">S0680 </v>
          </cell>
          <cell r="P765" t="str">
            <v>WON</v>
          </cell>
          <cell r="Q765">
            <v>5</v>
          </cell>
          <cell r="R765">
            <v>5</v>
          </cell>
          <cell r="S765">
            <v>0</v>
          </cell>
          <cell r="T765">
            <v>5</v>
          </cell>
          <cell r="U765">
            <v>5</v>
          </cell>
          <cell r="V765">
            <v>0</v>
          </cell>
          <cell r="W765">
            <v>0</v>
          </cell>
          <cell r="X765">
            <v>0</v>
          </cell>
          <cell r="Y765">
            <v>5</v>
          </cell>
          <cell r="Z765">
            <v>0</v>
          </cell>
          <cell r="AA765">
            <v>0</v>
          </cell>
          <cell r="AB765">
            <v>0</v>
          </cell>
        </row>
        <row r="766">
          <cell r="F766">
            <v>0</v>
          </cell>
          <cell r="G766" t="str">
            <v xml:space="preserve">4320-211D      </v>
          </cell>
          <cell r="H766" t="str">
            <v xml:space="preserve">MATERIAL OF HEATER DIVIDE     </v>
          </cell>
          <cell r="I766" t="str">
            <v xml:space="preserve">2.0*21*C                      </v>
          </cell>
          <cell r="J766" t="str">
            <v>3</v>
          </cell>
          <cell r="K766" t="str">
            <v>6</v>
          </cell>
          <cell r="L766" t="str">
            <v xml:space="preserve"> Kg  </v>
          </cell>
          <cell r="M766">
            <v>4.0000000000000001E-3</v>
          </cell>
          <cell r="N766">
            <v>4.0000000000000001E-3</v>
          </cell>
          <cell r="O766" t="str">
            <v xml:space="preserve">O0120 </v>
          </cell>
          <cell r="P766" t="str">
            <v>JPY</v>
          </cell>
          <cell r="Q766">
            <v>0</v>
          </cell>
          <cell r="R766">
            <v>0</v>
          </cell>
          <cell r="S766">
            <v>576</v>
          </cell>
          <cell r="T766">
            <v>0</v>
          </cell>
          <cell r="U766">
            <v>0</v>
          </cell>
          <cell r="V766">
            <v>25.8048</v>
          </cell>
          <cell r="W766">
            <v>25.8048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F767">
            <v>0</v>
          </cell>
          <cell r="G767" t="str">
            <v xml:space="preserve">6054-0010      </v>
          </cell>
          <cell r="H767" t="str">
            <v xml:space="preserve">FLANGE-TANK                   </v>
          </cell>
          <cell r="I767" t="str">
            <v xml:space="preserve">3.0t                          </v>
          </cell>
          <cell r="J767" t="str">
            <v>6</v>
          </cell>
          <cell r="K767" t="str">
            <v>5</v>
          </cell>
          <cell r="L767" t="str">
            <v xml:space="preserve"> PCS </v>
          </cell>
          <cell r="M767">
            <v>2</v>
          </cell>
          <cell r="N767">
            <v>2</v>
          </cell>
          <cell r="O767" t="str">
            <v xml:space="preserve">S0680 </v>
          </cell>
          <cell r="P767" t="str">
            <v>WON</v>
          </cell>
          <cell r="Q767">
            <v>40</v>
          </cell>
          <cell r="R767">
            <v>70</v>
          </cell>
          <cell r="S767">
            <v>0</v>
          </cell>
          <cell r="T767">
            <v>80</v>
          </cell>
          <cell r="U767">
            <v>140</v>
          </cell>
          <cell r="V767">
            <v>0</v>
          </cell>
          <cell r="W767">
            <v>0</v>
          </cell>
          <cell r="X767">
            <v>0</v>
          </cell>
          <cell r="Y767">
            <v>140</v>
          </cell>
          <cell r="Z767">
            <v>0</v>
          </cell>
          <cell r="AA767">
            <v>0</v>
          </cell>
          <cell r="AB767">
            <v>0</v>
          </cell>
        </row>
        <row r="768">
          <cell r="F768">
            <v>0</v>
          </cell>
          <cell r="G768" t="str">
            <v xml:space="preserve">HJFG-0002      </v>
          </cell>
          <cell r="H768" t="str">
            <v xml:space="preserve">MATERIAL OF FLANGE            </v>
          </cell>
          <cell r="I768" t="str">
            <v xml:space="preserve">3.0*37*C                      </v>
          </cell>
          <cell r="J768" t="str">
            <v>3</v>
          </cell>
          <cell r="K768" t="str">
            <v>6</v>
          </cell>
          <cell r="L768" t="str">
            <v xml:space="preserve"> Kg  </v>
          </cell>
          <cell r="M768">
            <v>1.0999999999999999E-2</v>
          </cell>
          <cell r="N768">
            <v>2.1999999999999999E-2</v>
          </cell>
          <cell r="O768" t="str">
            <v xml:space="preserve">O0120 </v>
          </cell>
          <cell r="P768" t="str">
            <v>JPY</v>
          </cell>
          <cell r="Q768">
            <v>0</v>
          </cell>
          <cell r="R768">
            <v>0</v>
          </cell>
          <cell r="S768">
            <v>708</v>
          </cell>
          <cell r="T768">
            <v>0</v>
          </cell>
          <cell r="U768">
            <v>0</v>
          </cell>
          <cell r="V768">
            <v>174.45119999999997</v>
          </cell>
          <cell r="W768">
            <v>174.45119999999997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F769">
            <v>0</v>
          </cell>
          <cell r="G769" t="str">
            <v xml:space="preserve">5251-0010      </v>
          </cell>
          <cell r="H769" t="str">
            <v xml:space="preserve">TANK-UPPER                    </v>
          </cell>
          <cell r="I769" t="str">
            <v xml:space="preserve">1.0t±0.05                    </v>
          </cell>
          <cell r="J769" t="str">
            <v>6</v>
          </cell>
          <cell r="K769" t="str">
            <v>5</v>
          </cell>
          <cell r="L769" t="str">
            <v xml:space="preserve"> PCS </v>
          </cell>
          <cell r="M769">
            <v>1</v>
          </cell>
          <cell r="N769">
            <v>1</v>
          </cell>
          <cell r="O769" t="str">
            <v xml:space="preserve">S0680 </v>
          </cell>
          <cell r="P769" t="str">
            <v>WON</v>
          </cell>
          <cell r="Q769">
            <v>35</v>
          </cell>
          <cell r="R769">
            <v>45</v>
          </cell>
          <cell r="S769">
            <v>0</v>
          </cell>
          <cell r="T769">
            <v>35</v>
          </cell>
          <cell r="U769">
            <v>45</v>
          </cell>
          <cell r="V769">
            <v>0</v>
          </cell>
          <cell r="W769">
            <v>0</v>
          </cell>
          <cell r="X769">
            <v>0</v>
          </cell>
          <cell r="Y769">
            <v>45</v>
          </cell>
          <cell r="Z769">
            <v>0</v>
          </cell>
          <cell r="AA769">
            <v>0</v>
          </cell>
          <cell r="AB769">
            <v>0</v>
          </cell>
        </row>
        <row r="770">
          <cell r="F770">
            <v>0</v>
          </cell>
          <cell r="G770" t="str">
            <v xml:space="preserve">4310-2421      </v>
          </cell>
          <cell r="H770" t="str">
            <v xml:space="preserve">MATERIAL OF HEATER TANK       </v>
          </cell>
          <cell r="I770" t="str">
            <v xml:space="preserve">1.0*242*C                     </v>
          </cell>
          <cell r="J770" t="str">
            <v>3</v>
          </cell>
          <cell r="K770" t="str">
            <v>6</v>
          </cell>
          <cell r="L770" t="str">
            <v xml:space="preserve"> Kg  </v>
          </cell>
          <cell r="M770">
            <v>4.4999999999999998E-2</v>
          </cell>
          <cell r="N770">
            <v>4.4999999999999998E-2</v>
          </cell>
          <cell r="O770" t="str">
            <v xml:space="preserve">O0120 </v>
          </cell>
          <cell r="P770" t="str">
            <v>JPY</v>
          </cell>
          <cell r="Q770">
            <v>0</v>
          </cell>
          <cell r="R770">
            <v>0</v>
          </cell>
          <cell r="S770">
            <v>508</v>
          </cell>
          <cell r="T770">
            <v>0</v>
          </cell>
          <cell r="U770">
            <v>0</v>
          </cell>
          <cell r="V770">
            <v>256.03199999999998</v>
          </cell>
          <cell r="W770">
            <v>256.03199999999998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F771">
            <v>0</v>
          </cell>
          <cell r="G771" t="str">
            <v xml:space="preserve">5251-0020      </v>
          </cell>
          <cell r="H771" t="str">
            <v xml:space="preserve">TANK-LOWER                    </v>
          </cell>
          <cell r="I771" t="str">
            <v xml:space="preserve">1.0t±0.05                    </v>
          </cell>
          <cell r="J771" t="str">
            <v>6</v>
          </cell>
          <cell r="K771" t="str">
            <v>5</v>
          </cell>
          <cell r="L771" t="str">
            <v xml:space="preserve"> PCS </v>
          </cell>
          <cell r="M771">
            <v>1</v>
          </cell>
          <cell r="N771">
            <v>1</v>
          </cell>
          <cell r="O771" t="str">
            <v xml:space="preserve">S0680 </v>
          </cell>
          <cell r="P771" t="str">
            <v>WON</v>
          </cell>
          <cell r="Q771">
            <v>35</v>
          </cell>
          <cell r="R771">
            <v>45</v>
          </cell>
          <cell r="S771">
            <v>0</v>
          </cell>
          <cell r="T771">
            <v>35</v>
          </cell>
          <cell r="U771">
            <v>45</v>
          </cell>
          <cell r="V771">
            <v>0</v>
          </cell>
          <cell r="W771">
            <v>0</v>
          </cell>
          <cell r="X771">
            <v>0</v>
          </cell>
          <cell r="Y771">
            <v>45</v>
          </cell>
          <cell r="Z771">
            <v>0</v>
          </cell>
          <cell r="AA771">
            <v>0</v>
          </cell>
          <cell r="AB771">
            <v>0</v>
          </cell>
        </row>
        <row r="772">
          <cell r="F772">
            <v>0</v>
          </cell>
          <cell r="G772" t="str">
            <v xml:space="preserve">4310-2421      </v>
          </cell>
          <cell r="H772" t="str">
            <v xml:space="preserve">MATERIAL OF HEATER TANK       </v>
          </cell>
          <cell r="I772" t="str">
            <v xml:space="preserve">1.0*242*C                     </v>
          </cell>
          <cell r="J772" t="str">
            <v>3</v>
          </cell>
          <cell r="K772" t="str">
            <v>6</v>
          </cell>
          <cell r="L772" t="str">
            <v xml:space="preserve"> Kg  </v>
          </cell>
          <cell r="M772">
            <v>4.4999999999999998E-2</v>
          </cell>
          <cell r="N772">
            <v>4.4999999999999998E-2</v>
          </cell>
          <cell r="O772" t="str">
            <v xml:space="preserve">O0120 </v>
          </cell>
          <cell r="P772" t="str">
            <v>JPY</v>
          </cell>
          <cell r="Q772">
            <v>0</v>
          </cell>
          <cell r="R772">
            <v>0</v>
          </cell>
          <cell r="S772">
            <v>508</v>
          </cell>
          <cell r="T772">
            <v>0</v>
          </cell>
          <cell r="U772">
            <v>0</v>
          </cell>
          <cell r="V772">
            <v>256.03199999999998</v>
          </cell>
          <cell r="W772">
            <v>256.03199999999998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F773">
            <v>0</v>
          </cell>
          <cell r="G773" t="str">
            <v xml:space="preserve">7306-0020      </v>
          </cell>
          <cell r="H773" t="str">
            <v xml:space="preserve">PLATE-HEATER CORE             </v>
          </cell>
          <cell r="I773" t="str">
            <v xml:space="preserve">1.0t±0.05                    </v>
          </cell>
          <cell r="J773" t="str">
            <v>6</v>
          </cell>
          <cell r="K773" t="str">
            <v>5</v>
          </cell>
          <cell r="L773" t="str">
            <v xml:space="preserve"> PCS </v>
          </cell>
          <cell r="M773">
            <v>2</v>
          </cell>
          <cell r="N773">
            <v>2</v>
          </cell>
          <cell r="O773" t="str">
            <v xml:space="preserve">S0680 </v>
          </cell>
          <cell r="P773" t="str">
            <v>WON</v>
          </cell>
          <cell r="Q773">
            <v>35</v>
          </cell>
          <cell r="R773">
            <v>40</v>
          </cell>
          <cell r="S773">
            <v>0</v>
          </cell>
          <cell r="T773">
            <v>70</v>
          </cell>
          <cell r="U773">
            <v>80</v>
          </cell>
          <cell r="V773">
            <v>0</v>
          </cell>
          <cell r="W773">
            <v>0</v>
          </cell>
          <cell r="X773">
            <v>0</v>
          </cell>
          <cell r="Y773">
            <v>80</v>
          </cell>
          <cell r="Z773">
            <v>0</v>
          </cell>
          <cell r="AA773">
            <v>0</v>
          </cell>
          <cell r="AB773">
            <v>0</v>
          </cell>
        </row>
        <row r="774">
          <cell r="F774">
            <v>0</v>
          </cell>
          <cell r="G774" t="str">
            <v xml:space="preserve">4310-2321      </v>
          </cell>
          <cell r="H774" t="str">
            <v xml:space="preserve">MATERIAL OF HEATER PLATE      </v>
          </cell>
          <cell r="I774" t="str">
            <v xml:space="preserve">1.0*232*C                     </v>
          </cell>
          <cell r="J774" t="str">
            <v>3</v>
          </cell>
          <cell r="K774" t="str">
            <v>6</v>
          </cell>
          <cell r="L774" t="str">
            <v xml:space="preserve"> Kg  </v>
          </cell>
          <cell r="M774">
            <v>3.8199999999999998E-2</v>
          </cell>
          <cell r="N774">
            <v>7.6399999999999996E-2</v>
          </cell>
          <cell r="O774" t="str">
            <v xml:space="preserve">O0120 </v>
          </cell>
          <cell r="P774" t="str">
            <v>JPY</v>
          </cell>
          <cell r="Q774">
            <v>0</v>
          </cell>
          <cell r="R774">
            <v>0</v>
          </cell>
          <cell r="S774">
            <v>508</v>
          </cell>
          <cell r="T774">
            <v>0</v>
          </cell>
          <cell r="U774">
            <v>0</v>
          </cell>
          <cell r="V774">
            <v>434.68543999999997</v>
          </cell>
          <cell r="W774">
            <v>434.68543999999997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F775">
            <v>0</v>
          </cell>
          <cell r="G775" t="str">
            <v xml:space="preserve">MC61-1001      </v>
          </cell>
          <cell r="H775" t="str">
            <v xml:space="preserve">메타크린                      </v>
          </cell>
          <cell r="I775" t="str">
            <v xml:space="preserve">                              </v>
          </cell>
          <cell r="J775" t="str">
            <v>1</v>
          </cell>
          <cell r="K775" t="str">
            <v>7</v>
          </cell>
          <cell r="L775" t="str">
            <v xml:space="preserve"> Kg  </v>
          </cell>
          <cell r="M775">
            <v>0.2</v>
          </cell>
          <cell r="N775">
            <v>0.2</v>
          </cell>
          <cell r="O775" t="str">
            <v xml:space="preserve">C0310 </v>
          </cell>
          <cell r="P775" t="str">
            <v>WON</v>
          </cell>
          <cell r="Q775">
            <v>0</v>
          </cell>
          <cell r="R775">
            <v>0</v>
          </cell>
          <cell r="S775">
            <v>1330</v>
          </cell>
          <cell r="T775">
            <v>0</v>
          </cell>
          <cell r="U775">
            <v>0</v>
          </cell>
          <cell r="V775">
            <v>266</v>
          </cell>
          <cell r="W775">
            <v>0</v>
          </cell>
          <cell r="X775">
            <v>0</v>
          </cell>
          <cell r="Y775">
            <v>266</v>
          </cell>
          <cell r="Z775">
            <v>0</v>
          </cell>
          <cell r="AA775">
            <v>0</v>
          </cell>
          <cell r="AB775">
            <v>0</v>
          </cell>
        </row>
        <row r="776">
          <cell r="F776">
            <v>0</v>
          </cell>
          <cell r="G776" t="str">
            <v xml:space="preserve">LN29-9950      </v>
          </cell>
          <cell r="H776" t="str">
            <v xml:space="preserve">LIQ N2 GAS                    </v>
          </cell>
          <cell r="I776" t="str">
            <v xml:space="preserve">                              </v>
          </cell>
          <cell r="J776" t="str">
            <v>1</v>
          </cell>
          <cell r="K776" t="str">
            <v>7</v>
          </cell>
          <cell r="L776" t="str">
            <v xml:space="preserve"> L   </v>
          </cell>
          <cell r="M776">
            <v>2</v>
          </cell>
          <cell r="N776">
            <v>2</v>
          </cell>
          <cell r="O776" t="str">
            <v xml:space="preserve">H0130 </v>
          </cell>
          <cell r="P776" t="str">
            <v>WON</v>
          </cell>
          <cell r="Q776">
            <v>0</v>
          </cell>
          <cell r="R776">
            <v>0</v>
          </cell>
          <cell r="S776">
            <v>160</v>
          </cell>
          <cell r="T776">
            <v>0</v>
          </cell>
          <cell r="U776">
            <v>0</v>
          </cell>
          <cell r="V776">
            <v>320</v>
          </cell>
          <cell r="W776">
            <v>0</v>
          </cell>
          <cell r="X776">
            <v>0</v>
          </cell>
          <cell r="Y776">
            <v>320</v>
          </cell>
          <cell r="Z776">
            <v>0</v>
          </cell>
          <cell r="AA776">
            <v>0</v>
          </cell>
          <cell r="AB776">
            <v>0</v>
          </cell>
        </row>
        <row r="777">
          <cell r="F777">
            <v>0</v>
          </cell>
          <cell r="G777" t="str">
            <v xml:space="preserve">NBFX-0001      </v>
          </cell>
          <cell r="H777" t="str">
            <v xml:space="preserve">NOCOLOK BRAZ'G FLUX           </v>
          </cell>
          <cell r="I777" t="str">
            <v xml:space="preserve">NO100                         </v>
          </cell>
          <cell r="J777" t="str">
            <v>1</v>
          </cell>
          <cell r="K777" t="str">
            <v>7</v>
          </cell>
          <cell r="L777" t="str">
            <v xml:space="preserve"> Kg  </v>
          </cell>
          <cell r="M777">
            <v>0.03</v>
          </cell>
          <cell r="N777">
            <v>0.03</v>
          </cell>
          <cell r="O777" t="str">
            <v xml:space="preserve">K0260 </v>
          </cell>
          <cell r="P777" t="str">
            <v>WON</v>
          </cell>
          <cell r="Q777">
            <v>0</v>
          </cell>
          <cell r="R777">
            <v>0</v>
          </cell>
          <cell r="S777">
            <v>6000</v>
          </cell>
          <cell r="T777">
            <v>0</v>
          </cell>
          <cell r="U777">
            <v>0</v>
          </cell>
          <cell r="V777">
            <v>180</v>
          </cell>
          <cell r="W777">
            <v>0</v>
          </cell>
          <cell r="X777">
            <v>0</v>
          </cell>
          <cell r="Y777">
            <v>180</v>
          </cell>
          <cell r="Z777">
            <v>0</v>
          </cell>
          <cell r="AA777">
            <v>0</v>
          </cell>
          <cell r="AB777">
            <v>0</v>
          </cell>
        </row>
        <row r="778">
          <cell r="F778">
            <v>0</v>
          </cell>
          <cell r="G778" t="str">
            <v xml:space="preserve">NEWP-0001      </v>
          </cell>
          <cell r="H778" t="str">
            <v xml:space="preserve">Dn.NEW PUNCH OIL              </v>
          </cell>
          <cell r="I778" t="str">
            <v xml:space="preserve">200L                          </v>
          </cell>
          <cell r="J778" t="str">
            <v>1</v>
          </cell>
          <cell r="K778" t="str">
            <v>7</v>
          </cell>
          <cell r="L778" t="str">
            <v xml:space="preserve"> L   </v>
          </cell>
          <cell r="M778">
            <v>0.02</v>
          </cell>
          <cell r="N778">
            <v>0.02</v>
          </cell>
          <cell r="O778" t="str">
            <v xml:space="preserve">S2000 </v>
          </cell>
          <cell r="P778" t="str">
            <v>WON</v>
          </cell>
          <cell r="Q778">
            <v>0</v>
          </cell>
          <cell r="R778">
            <v>0</v>
          </cell>
          <cell r="S778">
            <v>1820</v>
          </cell>
          <cell r="T778">
            <v>0</v>
          </cell>
          <cell r="U778">
            <v>0</v>
          </cell>
          <cell r="V778">
            <v>36.4</v>
          </cell>
          <cell r="W778">
            <v>0</v>
          </cell>
          <cell r="X778">
            <v>0</v>
          </cell>
          <cell r="Y778">
            <v>36.4</v>
          </cell>
          <cell r="Z778">
            <v>0</v>
          </cell>
          <cell r="AA778">
            <v>0</v>
          </cell>
          <cell r="AB778">
            <v>0</v>
          </cell>
        </row>
        <row r="779">
          <cell r="F779">
            <v>0</v>
          </cell>
          <cell r="G779" t="str">
            <v xml:space="preserve">NP40-1261      </v>
          </cell>
          <cell r="H779" t="str">
            <v xml:space="preserve">SURFACTANTS                   </v>
          </cell>
          <cell r="I779" t="str">
            <v xml:space="preserve">                              </v>
          </cell>
          <cell r="J779" t="str">
            <v>1</v>
          </cell>
          <cell r="K779" t="str">
            <v>7</v>
          </cell>
          <cell r="L779" t="str">
            <v xml:space="preserve"> L   </v>
          </cell>
          <cell r="M779">
            <v>2E-3</v>
          </cell>
          <cell r="N779">
            <v>2E-3</v>
          </cell>
          <cell r="O779" t="str">
            <v xml:space="preserve">P0100 </v>
          </cell>
          <cell r="P779" t="str">
            <v>WON</v>
          </cell>
          <cell r="Q779">
            <v>0</v>
          </cell>
          <cell r="R779">
            <v>0</v>
          </cell>
          <cell r="S779">
            <v>2000</v>
          </cell>
          <cell r="T779">
            <v>0</v>
          </cell>
          <cell r="U779">
            <v>0</v>
          </cell>
          <cell r="V779">
            <v>4</v>
          </cell>
          <cell r="W779">
            <v>0</v>
          </cell>
          <cell r="X779">
            <v>0</v>
          </cell>
          <cell r="Y779">
            <v>4</v>
          </cell>
          <cell r="Z779">
            <v>0</v>
          </cell>
          <cell r="AA779">
            <v>0</v>
          </cell>
          <cell r="AB779">
            <v>0</v>
          </cell>
        </row>
        <row r="780">
          <cell r="F780">
            <v>0</v>
          </cell>
          <cell r="G780" t="str">
            <v xml:space="preserve">AF20-0001      </v>
          </cell>
          <cell r="H780" t="str">
            <v xml:space="preserve">Dr.PUNCH AF2AS                </v>
          </cell>
          <cell r="I780" t="str">
            <v xml:space="preserve">200                           </v>
          </cell>
          <cell r="J780" t="str">
            <v>1</v>
          </cell>
          <cell r="K780" t="str">
            <v>7</v>
          </cell>
          <cell r="L780" t="str">
            <v xml:space="preserve"> L   </v>
          </cell>
          <cell r="M780">
            <v>8.0000000000000002E-3</v>
          </cell>
          <cell r="N780">
            <v>8.0000000000000002E-3</v>
          </cell>
          <cell r="O780" t="str">
            <v xml:space="preserve">S2000 </v>
          </cell>
          <cell r="P780" t="str">
            <v>WON</v>
          </cell>
          <cell r="Q780">
            <v>0</v>
          </cell>
          <cell r="R780">
            <v>0</v>
          </cell>
          <cell r="S780">
            <v>3910</v>
          </cell>
          <cell r="T780">
            <v>0</v>
          </cell>
          <cell r="U780">
            <v>0</v>
          </cell>
          <cell r="V780">
            <v>31.28</v>
          </cell>
          <cell r="W780">
            <v>0</v>
          </cell>
          <cell r="X780">
            <v>0</v>
          </cell>
          <cell r="Y780">
            <v>31.28</v>
          </cell>
          <cell r="Z780">
            <v>0</v>
          </cell>
          <cell r="AA780">
            <v>0</v>
          </cell>
          <cell r="AB780">
            <v>0</v>
          </cell>
        </row>
        <row r="781">
          <cell r="F781">
            <v>0</v>
          </cell>
          <cell r="G781" t="str">
            <v xml:space="preserve">4354-0200      </v>
          </cell>
          <cell r="H781" t="str">
            <v xml:space="preserve">HARNESS ASS'Y-RR HTR          </v>
          </cell>
          <cell r="I781" t="str">
            <v xml:space="preserve">                              </v>
          </cell>
          <cell r="J781" t="str">
            <v>6</v>
          </cell>
          <cell r="K781" t="str">
            <v>5</v>
          </cell>
          <cell r="L781" t="str">
            <v xml:space="preserve"> PCS </v>
          </cell>
          <cell r="M781">
            <v>1</v>
          </cell>
          <cell r="N781">
            <v>1</v>
          </cell>
          <cell r="O781" t="str">
            <v xml:space="preserve">E0080 </v>
          </cell>
          <cell r="P781" t="str">
            <v>WON</v>
          </cell>
          <cell r="Q781">
            <v>1400</v>
          </cell>
          <cell r="R781">
            <v>1650</v>
          </cell>
          <cell r="S781">
            <v>0</v>
          </cell>
          <cell r="T781">
            <v>1400</v>
          </cell>
          <cell r="U781">
            <v>1650</v>
          </cell>
          <cell r="V781">
            <v>0</v>
          </cell>
          <cell r="W781">
            <v>0</v>
          </cell>
          <cell r="X781">
            <v>0</v>
          </cell>
          <cell r="Y781">
            <v>1650</v>
          </cell>
          <cell r="Z781">
            <v>0</v>
          </cell>
          <cell r="AA781">
            <v>0</v>
          </cell>
          <cell r="AB781">
            <v>0</v>
          </cell>
        </row>
        <row r="782">
          <cell r="F782">
            <v>0</v>
          </cell>
          <cell r="G782" t="str">
            <v xml:space="preserve">4527-0370      </v>
          </cell>
          <cell r="H782" t="str">
            <v xml:space="preserve">MOTOR ASS'Y-RR(HEATER)        </v>
          </cell>
          <cell r="I782" t="str">
            <v xml:space="preserve">                              </v>
          </cell>
          <cell r="J782" t="str">
            <v>6</v>
          </cell>
          <cell r="K782" t="str">
            <v>5</v>
          </cell>
          <cell r="L782" t="str">
            <v xml:space="preserve"> PCS </v>
          </cell>
          <cell r="M782">
            <v>1</v>
          </cell>
          <cell r="N782">
            <v>1</v>
          </cell>
          <cell r="O782" t="str">
            <v xml:space="preserve">H1120 </v>
          </cell>
          <cell r="P782" t="str">
            <v>WON</v>
          </cell>
          <cell r="Q782">
            <v>8980</v>
          </cell>
          <cell r="R782">
            <v>9700</v>
          </cell>
          <cell r="S782">
            <v>0</v>
          </cell>
          <cell r="T782">
            <v>8980</v>
          </cell>
          <cell r="U782">
            <v>9700</v>
          </cell>
          <cell r="V782">
            <v>0</v>
          </cell>
          <cell r="W782">
            <v>0</v>
          </cell>
          <cell r="X782">
            <v>0</v>
          </cell>
          <cell r="Y782">
            <v>9700</v>
          </cell>
          <cell r="Z782">
            <v>0</v>
          </cell>
          <cell r="AA782">
            <v>0</v>
          </cell>
          <cell r="AB782">
            <v>0</v>
          </cell>
        </row>
        <row r="783">
          <cell r="F783">
            <v>0</v>
          </cell>
          <cell r="G783" t="str">
            <v xml:space="preserve">4626-0290      </v>
          </cell>
          <cell r="H783" t="str">
            <v xml:space="preserve">PIPE ASS'Y-RR HTR IN(COACH)   </v>
          </cell>
          <cell r="I783" t="str">
            <v xml:space="preserve">                              </v>
          </cell>
          <cell r="J783" t="str">
            <v>6</v>
          </cell>
          <cell r="K783" t="str">
            <v>5</v>
          </cell>
          <cell r="L783" t="str">
            <v xml:space="preserve"> PCS </v>
          </cell>
          <cell r="M783">
            <v>1</v>
          </cell>
          <cell r="N783">
            <v>1</v>
          </cell>
          <cell r="O783" t="str">
            <v xml:space="preserve">D0430 </v>
          </cell>
          <cell r="P783" t="str">
            <v>WON</v>
          </cell>
          <cell r="Q783">
            <v>1200</v>
          </cell>
          <cell r="R783">
            <v>1270</v>
          </cell>
          <cell r="S783">
            <v>0</v>
          </cell>
          <cell r="T783">
            <v>1200</v>
          </cell>
          <cell r="U783">
            <v>1270</v>
          </cell>
          <cell r="V783">
            <v>0</v>
          </cell>
          <cell r="W783">
            <v>0</v>
          </cell>
          <cell r="X783">
            <v>0</v>
          </cell>
          <cell r="Y783">
            <v>1270</v>
          </cell>
          <cell r="Z783">
            <v>0</v>
          </cell>
          <cell r="AA783">
            <v>0</v>
          </cell>
          <cell r="AB783">
            <v>0</v>
          </cell>
        </row>
        <row r="784">
          <cell r="F784">
            <v>0</v>
          </cell>
          <cell r="G784" t="str">
            <v xml:space="preserve">4626-0300      </v>
          </cell>
          <cell r="H784" t="str">
            <v xml:space="preserve">PIPE ASS'Y-RR HTR OUT(COACH)  </v>
          </cell>
          <cell r="I784" t="str">
            <v xml:space="preserve">                              </v>
          </cell>
          <cell r="J784" t="str">
            <v>6</v>
          </cell>
          <cell r="K784" t="str">
            <v>5</v>
          </cell>
          <cell r="L784" t="str">
            <v xml:space="preserve"> PCS </v>
          </cell>
          <cell r="M784">
            <v>1</v>
          </cell>
          <cell r="N784">
            <v>1</v>
          </cell>
          <cell r="O784" t="str">
            <v xml:space="preserve">D0430 </v>
          </cell>
          <cell r="P784" t="str">
            <v>WON</v>
          </cell>
          <cell r="Q784">
            <v>1150</v>
          </cell>
          <cell r="R784">
            <v>1210</v>
          </cell>
          <cell r="S784">
            <v>0</v>
          </cell>
          <cell r="T784">
            <v>1150</v>
          </cell>
          <cell r="U784">
            <v>1210</v>
          </cell>
          <cell r="V784">
            <v>0</v>
          </cell>
          <cell r="W784">
            <v>0</v>
          </cell>
          <cell r="X784">
            <v>0</v>
          </cell>
          <cell r="Y784">
            <v>1210</v>
          </cell>
          <cell r="Z784">
            <v>0</v>
          </cell>
          <cell r="AA784">
            <v>0</v>
          </cell>
          <cell r="AB784">
            <v>0</v>
          </cell>
        </row>
        <row r="785">
          <cell r="F785">
            <v>0</v>
          </cell>
          <cell r="G785" t="str">
            <v xml:space="preserve">4702-0092      </v>
          </cell>
          <cell r="H785" t="str">
            <v xml:space="preserve">RESISTOR ASS'Y-RR. HTR        </v>
          </cell>
          <cell r="I785" t="str">
            <v xml:space="preserve">                              </v>
          </cell>
          <cell r="J785" t="str">
            <v>6</v>
          </cell>
          <cell r="K785" t="str">
            <v>5</v>
          </cell>
          <cell r="L785" t="str">
            <v xml:space="preserve"> PCS </v>
          </cell>
          <cell r="M785">
            <v>1</v>
          </cell>
          <cell r="N785">
            <v>1</v>
          </cell>
          <cell r="O785" t="str">
            <v xml:space="preserve">S0840 </v>
          </cell>
          <cell r="P785" t="str">
            <v>WON</v>
          </cell>
          <cell r="Q785">
            <v>800</v>
          </cell>
          <cell r="R785">
            <v>815</v>
          </cell>
          <cell r="S785">
            <v>0</v>
          </cell>
          <cell r="T785">
            <v>800</v>
          </cell>
          <cell r="U785">
            <v>815</v>
          </cell>
          <cell r="V785">
            <v>0</v>
          </cell>
          <cell r="W785">
            <v>0</v>
          </cell>
          <cell r="X785">
            <v>0</v>
          </cell>
          <cell r="Y785">
            <v>815</v>
          </cell>
          <cell r="Z785">
            <v>0</v>
          </cell>
          <cell r="AA785">
            <v>0</v>
          </cell>
          <cell r="AB785">
            <v>0</v>
          </cell>
        </row>
        <row r="786">
          <cell r="F786">
            <v>0</v>
          </cell>
          <cell r="G786" t="str">
            <v xml:space="preserve">5452-0453      </v>
          </cell>
          <cell r="H786" t="str">
            <v xml:space="preserve">CASE-RR HEATER UPPER          </v>
          </cell>
          <cell r="I786" t="str">
            <v xml:space="preserve">                              </v>
          </cell>
          <cell r="J786" t="str">
            <v>6</v>
          </cell>
          <cell r="K786" t="str">
            <v>5</v>
          </cell>
          <cell r="L786" t="str">
            <v xml:space="preserve"> PCS </v>
          </cell>
          <cell r="M786">
            <v>1</v>
          </cell>
          <cell r="N786">
            <v>1</v>
          </cell>
          <cell r="O786" t="str">
            <v xml:space="preserve">I0160 </v>
          </cell>
          <cell r="P786" t="str">
            <v>WON</v>
          </cell>
          <cell r="Q786">
            <v>800</v>
          </cell>
          <cell r="R786">
            <v>1000</v>
          </cell>
          <cell r="S786">
            <v>0</v>
          </cell>
          <cell r="T786">
            <v>800</v>
          </cell>
          <cell r="U786">
            <v>1000</v>
          </cell>
          <cell r="V786">
            <v>0</v>
          </cell>
          <cell r="W786">
            <v>0</v>
          </cell>
          <cell r="X786">
            <v>0</v>
          </cell>
          <cell r="Y786">
            <v>1000</v>
          </cell>
          <cell r="Z786">
            <v>0</v>
          </cell>
          <cell r="AA786">
            <v>0</v>
          </cell>
          <cell r="AB786">
            <v>0</v>
          </cell>
        </row>
        <row r="787">
          <cell r="F787" t="str">
            <v>3002-0192</v>
          </cell>
          <cell r="G787" t="str">
            <v xml:space="preserve">3002-0192      </v>
          </cell>
          <cell r="H787" t="str">
            <v xml:space="preserve">BLOWER UNIT-SATC              </v>
          </cell>
          <cell r="I787" t="str">
            <v xml:space="preserve">                              </v>
          </cell>
          <cell r="J787" t="str">
            <v>4</v>
          </cell>
          <cell r="K787" t="str">
            <v>3</v>
          </cell>
          <cell r="L787" t="str">
            <v xml:space="preserve"> PCS </v>
          </cell>
          <cell r="M787">
            <v>1</v>
          </cell>
          <cell r="N787">
            <v>1</v>
          </cell>
          <cell r="O787" t="str">
            <v xml:space="preserve">121UB </v>
          </cell>
          <cell r="P787" t="str">
            <v xml:space="preserve">   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25847</v>
          </cell>
        </row>
        <row r="788">
          <cell r="F788">
            <v>0</v>
          </cell>
          <cell r="G788" t="str">
            <v xml:space="preserve">4708-0020      </v>
          </cell>
          <cell r="H788" t="str">
            <v xml:space="preserve">RELAY ASS'Y-W/BRKT            </v>
          </cell>
          <cell r="I788" t="str">
            <v xml:space="preserve">                              </v>
          </cell>
          <cell r="J788" t="str">
            <v>6</v>
          </cell>
          <cell r="K788" t="str">
            <v>5</v>
          </cell>
          <cell r="L788" t="str">
            <v xml:space="preserve"> PCS </v>
          </cell>
          <cell r="M788">
            <v>1</v>
          </cell>
          <cell r="N788">
            <v>1</v>
          </cell>
          <cell r="O788" t="str">
            <v xml:space="preserve">H0210 </v>
          </cell>
          <cell r="P788" t="str">
            <v xml:space="preserve">   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F789">
            <v>0</v>
          </cell>
          <cell r="G789" t="str">
            <v xml:space="preserve">7702-0040      </v>
          </cell>
          <cell r="H789" t="str">
            <v xml:space="preserve">RELAY-1M                      </v>
          </cell>
          <cell r="I789" t="str">
            <v xml:space="preserve">                              </v>
          </cell>
          <cell r="J789" t="str">
            <v>6</v>
          </cell>
          <cell r="K789" t="str">
            <v>5</v>
          </cell>
          <cell r="L789" t="str">
            <v xml:space="preserve"> PCS </v>
          </cell>
          <cell r="M789">
            <v>5</v>
          </cell>
          <cell r="N789">
            <v>5</v>
          </cell>
          <cell r="O789" t="str">
            <v xml:space="preserve">D0240 </v>
          </cell>
          <cell r="P789" t="str">
            <v>WON</v>
          </cell>
          <cell r="Q789">
            <v>0</v>
          </cell>
          <cell r="R789">
            <v>0</v>
          </cell>
          <cell r="S789">
            <v>900</v>
          </cell>
          <cell r="T789">
            <v>0</v>
          </cell>
          <cell r="U789">
            <v>0</v>
          </cell>
          <cell r="V789">
            <v>4500</v>
          </cell>
          <cell r="W789">
            <v>0</v>
          </cell>
          <cell r="X789">
            <v>0</v>
          </cell>
          <cell r="Y789">
            <v>4500</v>
          </cell>
          <cell r="Z789">
            <v>0</v>
          </cell>
          <cell r="AA789">
            <v>0</v>
          </cell>
          <cell r="AB789">
            <v>0</v>
          </cell>
        </row>
        <row r="790">
          <cell r="F790">
            <v>0</v>
          </cell>
          <cell r="G790" t="str">
            <v xml:space="preserve">5155-1931      </v>
          </cell>
          <cell r="H790" t="str">
            <v xml:space="preserve">BRKT-RELAY AUTO               </v>
          </cell>
          <cell r="I790" t="str">
            <v xml:space="preserve">1.0t                          </v>
          </cell>
          <cell r="J790" t="str">
            <v>6</v>
          </cell>
          <cell r="K790" t="str">
            <v>5</v>
          </cell>
          <cell r="L790" t="str">
            <v xml:space="preserve"> PCS </v>
          </cell>
          <cell r="M790">
            <v>1</v>
          </cell>
          <cell r="N790">
            <v>1</v>
          </cell>
          <cell r="O790" t="str">
            <v xml:space="preserve">H0880 </v>
          </cell>
          <cell r="P790" t="str">
            <v>WON</v>
          </cell>
          <cell r="Q790">
            <v>0</v>
          </cell>
          <cell r="R790">
            <v>180</v>
          </cell>
          <cell r="S790">
            <v>0</v>
          </cell>
          <cell r="T790">
            <v>0</v>
          </cell>
          <cell r="U790">
            <v>180</v>
          </cell>
          <cell r="V790">
            <v>0</v>
          </cell>
          <cell r="W790">
            <v>0</v>
          </cell>
          <cell r="X790">
            <v>0</v>
          </cell>
          <cell r="Y790">
            <v>180</v>
          </cell>
          <cell r="Z790">
            <v>0</v>
          </cell>
          <cell r="AA790">
            <v>0</v>
          </cell>
          <cell r="AB790">
            <v>0</v>
          </cell>
        </row>
        <row r="791">
          <cell r="F791">
            <v>0</v>
          </cell>
          <cell r="G791" t="str">
            <v xml:space="preserve">6856-1420      </v>
          </cell>
          <cell r="H791" t="str">
            <v xml:space="preserve">LABEL                         </v>
          </cell>
          <cell r="I791" t="str">
            <v xml:space="preserve">                              </v>
          </cell>
          <cell r="J791" t="str">
            <v>6</v>
          </cell>
          <cell r="K791" t="str">
            <v>7</v>
          </cell>
          <cell r="L791" t="str">
            <v xml:space="preserve"> PCS </v>
          </cell>
          <cell r="M791">
            <v>1</v>
          </cell>
          <cell r="N791">
            <v>1</v>
          </cell>
          <cell r="O791" t="str">
            <v xml:space="preserve">H0580 </v>
          </cell>
          <cell r="P791" t="str">
            <v>WON</v>
          </cell>
          <cell r="Q791">
            <v>0</v>
          </cell>
          <cell r="R791">
            <v>0</v>
          </cell>
          <cell r="S791">
            <v>15</v>
          </cell>
          <cell r="T791">
            <v>0</v>
          </cell>
          <cell r="U791">
            <v>0</v>
          </cell>
          <cell r="V791">
            <v>15</v>
          </cell>
          <cell r="W791">
            <v>0</v>
          </cell>
          <cell r="X791">
            <v>0</v>
          </cell>
          <cell r="Y791">
            <v>15</v>
          </cell>
          <cell r="Z791">
            <v>0</v>
          </cell>
          <cell r="AA791">
            <v>0</v>
          </cell>
          <cell r="AB791">
            <v>0</v>
          </cell>
        </row>
        <row r="792">
          <cell r="F792">
            <v>0</v>
          </cell>
          <cell r="G792" t="str">
            <v xml:space="preserve">4102-0260      </v>
          </cell>
          <cell r="H792" t="str">
            <v xml:space="preserve">CASE ASS'Y-BLOWER             </v>
          </cell>
          <cell r="I792" t="str">
            <v xml:space="preserve">                              </v>
          </cell>
          <cell r="J792" t="str">
            <v>6</v>
          </cell>
          <cell r="K792" t="str">
            <v>5</v>
          </cell>
          <cell r="L792" t="str">
            <v xml:space="preserve"> PCS </v>
          </cell>
          <cell r="M792">
            <v>1</v>
          </cell>
          <cell r="N792">
            <v>1</v>
          </cell>
          <cell r="O792" t="str">
            <v xml:space="preserve">D0850 </v>
          </cell>
          <cell r="P792" t="str">
            <v>WON</v>
          </cell>
          <cell r="Q792">
            <v>0</v>
          </cell>
          <cell r="R792">
            <v>1200</v>
          </cell>
          <cell r="S792">
            <v>0</v>
          </cell>
          <cell r="T792">
            <v>0</v>
          </cell>
          <cell r="U792">
            <v>1200</v>
          </cell>
          <cell r="V792">
            <v>0</v>
          </cell>
          <cell r="W792">
            <v>0</v>
          </cell>
          <cell r="X792">
            <v>0</v>
          </cell>
          <cell r="Y792">
            <v>1200</v>
          </cell>
          <cell r="Z792">
            <v>0</v>
          </cell>
          <cell r="AA792">
            <v>0</v>
          </cell>
          <cell r="AB792">
            <v>0</v>
          </cell>
        </row>
        <row r="793">
          <cell r="F793">
            <v>0</v>
          </cell>
          <cell r="G793" t="str">
            <v xml:space="preserve">9164-0010      </v>
          </cell>
          <cell r="H793" t="str">
            <v xml:space="preserve">CLIP-CASE                     </v>
          </cell>
          <cell r="I793" t="str">
            <v xml:space="preserve">0.5t*7L                       </v>
          </cell>
          <cell r="J793" t="str">
            <v>6</v>
          </cell>
          <cell r="K793" t="str">
            <v>5</v>
          </cell>
          <cell r="L793" t="str">
            <v xml:space="preserve"> PCS </v>
          </cell>
          <cell r="M793">
            <v>3</v>
          </cell>
          <cell r="N793">
            <v>3</v>
          </cell>
          <cell r="O793" t="str">
            <v xml:space="preserve">T0130 </v>
          </cell>
          <cell r="P793" t="str">
            <v>WON</v>
          </cell>
          <cell r="Q793">
            <v>0</v>
          </cell>
          <cell r="R793">
            <v>0</v>
          </cell>
          <cell r="S793">
            <v>15</v>
          </cell>
          <cell r="T793">
            <v>0</v>
          </cell>
          <cell r="U793">
            <v>0</v>
          </cell>
          <cell r="V793">
            <v>45</v>
          </cell>
          <cell r="W793">
            <v>0</v>
          </cell>
          <cell r="X793">
            <v>0</v>
          </cell>
          <cell r="Y793">
            <v>45</v>
          </cell>
          <cell r="Z793">
            <v>0</v>
          </cell>
          <cell r="AA793">
            <v>0</v>
          </cell>
          <cell r="AB793">
            <v>0</v>
          </cell>
        </row>
        <row r="794">
          <cell r="F794">
            <v>0</v>
          </cell>
          <cell r="G794" t="str">
            <v xml:space="preserve">4051-0150      </v>
          </cell>
          <cell r="H794" t="str">
            <v xml:space="preserve">BLOWER ASS'Y                  </v>
          </cell>
          <cell r="I794" t="str">
            <v xml:space="preserve">                              </v>
          </cell>
          <cell r="J794" t="str">
            <v>4</v>
          </cell>
          <cell r="K794" t="str">
            <v>4</v>
          </cell>
          <cell r="L794" t="str">
            <v xml:space="preserve"> PCS </v>
          </cell>
          <cell r="M794">
            <v>1</v>
          </cell>
          <cell r="N794">
            <v>1</v>
          </cell>
          <cell r="P794" t="str">
            <v xml:space="preserve">   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F795">
            <v>0</v>
          </cell>
          <cell r="G795" t="str">
            <v xml:space="preserve">4527-0521      </v>
          </cell>
          <cell r="H795" t="str">
            <v xml:space="preserve">MOTOR ASS'Y                   </v>
          </cell>
          <cell r="I795" t="str">
            <v xml:space="preserve">Ø76,230W                     </v>
          </cell>
          <cell r="J795" t="str">
            <v>6</v>
          </cell>
          <cell r="K795" t="str">
            <v>5</v>
          </cell>
          <cell r="L795" t="str">
            <v xml:space="preserve"> PCS </v>
          </cell>
          <cell r="M795">
            <v>1</v>
          </cell>
          <cell r="N795">
            <v>1</v>
          </cell>
          <cell r="O795" t="str">
            <v xml:space="preserve">H1120 </v>
          </cell>
          <cell r="P795" t="str">
            <v>WON</v>
          </cell>
          <cell r="Q795">
            <v>0</v>
          </cell>
          <cell r="R795">
            <v>0</v>
          </cell>
          <cell r="S795">
            <v>12660</v>
          </cell>
          <cell r="T795">
            <v>0</v>
          </cell>
          <cell r="U795">
            <v>0</v>
          </cell>
          <cell r="V795">
            <v>12660</v>
          </cell>
          <cell r="W795">
            <v>0</v>
          </cell>
          <cell r="X795">
            <v>0</v>
          </cell>
          <cell r="Y795">
            <v>12660</v>
          </cell>
          <cell r="Z795">
            <v>0</v>
          </cell>
          <cell r="AA795">
            <v>0</v>
          </cell>
          <cell r="AB795">
            <v>0</v>
          </cell>
        </row>
        <row r="796">
          <cell r="F796">
            <v>0</v>
          </cell>
          <cell r="G796" t="str">
            <v xml:space="preserve">8701-0100      </v>
          </cell>
          <cell r="H796" t="str">
            <v xml:space="preserve">WASHER-PLAIN                  </v>
          </cell>
          <cell r="I796" t="str">
            <v xml:space="preserve">Φ7.1*Φ14*0.8t               </v>
          </cell>
          <cell r="J796" t="str">
            <v>6</v>
          </cell>
          <cell r="K796" t="str">
            <v>5</v>
          </cell>
          <cell r="L796" t="str">
            <v xml:space="preserve"> PCS </v>
          </cell>
          <cell r="M796">
            <v>1</v>
          </cell>
          <cell r="N796">
            <v>1</v>
          </cell>
          <cell r="O796" t="str">
            <v xml:space="preserve">S1730 </v>
          </cell>
          <cell r="P796" t="str">
            <v>WON</v>
          </cell>
          <cell r="Q796">
            <v>0</v>
          </cell>
          <cell r="R796">
            <v>0</v>
          </cell>
          <cell r="S796">
            <v>20</v>
          </cell>
          <cell r="T796">
            <v>0</v>
          </cell>
          <cell r="U796">
            <v>0</v>
          </cell>
          <cell r="V796">
            <v>20</v>
          </cell>
          <cell r="W796">
            <v>0</v>
          </cell>
          <cell r="X796">
            <v>0</v>
          </cell>
          <cell r="Y796">
            <v>20</v>
          </cell>
          <cell r="Z796">
            <v>0</v>
          </cell>
          <cell r="AA796">
            <v>0</v>
          </cell>
          <cell r="AB796">
            <v>0</v>
          </cell>
        </row>
        <row r="797">
          <cell r="F797">
            <v>0</v>
          </cell>
          <cell r="G797" t="str">
            <v xml:space="preserve">BG05-0042      </v>
          </cell>
          <cell r="H797" t="str">
            <v xml:space="preserve">NUT-FLANGE HEX                </v>
          </cell>
          <cell r="I797" t="str">
            <v xml:space="preserve">M5*P0.8                       </v>
          </cell>
          <cell r="J797" t="str">
            <v>6</v>
          </cell>
          <cell r="K797" t="str">
            <v>5</v>
          </cell>
          <cell r="L797" t="str">
            <v xml:space="preserve"> PCS </v>
          </cell>
          <cell r="M797">
            <v>1</v>
          </cell>
          <cell r="N797">
            <v>1</v>
          </cell>
          <cell r="O797" t="str">
            <v xml:space="preserve">S1730 </v>
          </cell>
          <cell r="P797" t="str">
            <v>WON</v>
          </cell>
          <cell r="Q797">
            <v>0</v>
          </cell>
          <cell r="R797">
            <v>0</v>
          </cell>
          <cell r="S797">
            <v>10</v>
          </cell>
          <cell r="T797">
            <v>0</v>
          </cell>
          <cell r="U797">
            <v>0</v>
          </cell>
          <cell r="V797">
            <v>10</v>
          </cell>
          <cell r="W797">
            <v>0</v>
          </cell>
          <cell r="X797">
            <v>0</v>
          </cell>
          <cell r="Y797">
            <v>10</v>
          </cell>
          <cell r="Z797">
            <v>0</v>
          </cell>
          <cell r="AA797">
            <v>0</v>
          </cell>
          <cell r="AB797">
            <v>0</v>
          </cell>
        </row>
        <row r="798">
          <cell r="F798">
            <v>0</v>
          </cell>
          <cell r="G798" t="str">
            <v xml:space="preserve">5002-0010      </v>
          </cell>
          <cell r="H798" t="str">
            <v xml:space="preserve">AIR HOSE                      </v>
          </cell>
          <cell r="I798" t="str">
            <v xml:space="preserve">                              </v>
          </cell>
          <cell r="J798" t="str">
            <v>6</v>
          </cell>
          <cell r="K798" t="str">
            <v>5</v>
          </cell>
          <cell r="L798" t="str">
            <v xml:space="preserve"> PCS </v>
          </cell>
          <cell r="M798">
            <v>1</v>
          </cell>
          <cell r="N798">
            <v>1</v>
          </cell>
          <cell r="O798" t="str">
            <v xml:space="preserve">H0850 </v>
          </cell>
          <cell r="P798" t="str">
            <v>WON</v>
          </cell>
          <cell r="Q798">
            <v>220</v>
          </cell>
          <cell r="R798">
            <v>240</v>
          </cell>
          <cell r="S798">
            <v>0</v>
          </cell>
          <cell r="T798">
            <v>220</v>
          </cell>
          <cell r="U798">
            <v>240</v>
          </cell>
          <cell r="V798">
            <v>0</v>
          </cell>
          <cell r="W798">
            <v>0</v>
          </cell>
          <cell r="X798">
            <v>0</v>
          </cell>
          <cell r="Y798">
            <v>240</v>
          </cell>
          <cell r="Z798">
            <v>0</v>
          </cell>
          <cell r="AA798">
            <v>0</v>
          </cell>
          <cell r="AB798">
            <v>0</v>
          </cell>
        </row>
        <row r="799">
          <cell r="F799">
            <v>0</v>
          </cell>
          <cell r="G799" t="str">
            <v xml:space="preserve">6051-0033      </v>
          </cell>
          <cell r="H799" t="str">
            <v xml:space="preserve">FAN-BLOWER                    </v>
          </cell>
          <cell r="I799" t="str">
            <v xml:space="preserve">Ø150*74.5H,43B               </v>
          </cell>
          <cell r="J799" t="str">
            <v>6</v>
          </cell>
          <cell r="K799" t="str">
            <v>5</v>
          </cell>
          <cell r="L799" t="str">
            <v xml:space="preserve"> PCS </v>
          </cell>
          <cell r="M799">
            <v>1</v>
          </cell>
          <cell r="N799">
            <v>1</v>
          </cell>
          <cell r="O799" t="str">
            <v xml:space="preserve">Y0020 </v>
          </cell>
          <cell r="P799" t="str">
            <v>WON</v>
          </cell>
          <cell r="Q799">
            <v>440</v>
          </cell>
          <cell r="R799">
            <v>450</v>
          </cell>
          <cell r="S799">
            <v>0</v>
          </cell>
          <cell r="T799">
            <v>440</v>
          </cell>
          <cell r="U799">
            <v>450</v>
          </cell>
          <cell r="V799">
            <v>0</v>
          </cell>
          <cell r="W799">
            <v>0</v>
          </cell>
          <cell r="X799">
            <v>0</v>
          </cell>
          <cell r="Y799">
            <v>450</v>
          </cell>
          <cell r="Z799">
            <v>0</v>
          </cell>
          <cell r="AA799">
            <v>0</v>
          </cell>
          <cell r="AB799">
            <v>0</v>
          </cell>
        </row>
        <row r="800">
          <cell r="F800">
            <v>0</v>
          </cell>
          <cell r="G800" t="str">
            <v xml:space="preserve">7901-0300      </v>
          </cell>
          <cell r="H800" t="str">
            <v xml:space="preserve">SEAL-BLOWER                   </v>
          </cell>
          <cell r="I800" t="str">
            <v xml:space="preserve">15t                           </v>
          </cell>
          <cell r="J800" t="str">
            <v>6</v>
          </cell>
          <cell r="K800" t="str">
            <v>5</v>
          </cell>
          <cell r="L800" t="str">
            <v xml:space="preserve"> PCS </v>
          </cell>
          <cell r="M800">
            <v>1</v>
          </cell>
          <cell r="N800">
            <v>1</v>
          </cell>
          <cell r="O800" t="str">
            <v xml:space="preserve">J0170 </v>
          </cell>
          <cell r="P800" t="str">
            <v>WON</v>
          </cell>
          <cell r="Q800">
            <v>91</v>
          </cell>
          <cell r="R800">
            <v>105</v>
          </cell>
          <cell r="S800">
            <v>0</v>
          </cell>
          <cell r="T800">
            <v>91</v>
          </cell>
          <cell r="U800">
            <v>105</v>
          </cell>
          <cell r="V800">
            <v>0</v>
          </cell>
          <cell r="W800">
            <v>0</v>
          </cell>
          <cell r="X800">
            <v>0</v>
          </cell>
          <cell r="Y800">
            <v>105</v>
          </cell>
          <cell r="Z800">
            <v>0</v>
          </cell>
          <cell r="AA800">
            <v>0</v>
          </cell>
          <cell r="AB800">
            <v>0</v>
          </cell>
        </row>
        <row r="801">
          <cell r="F801">
            <v>0</v>
          </cell>
          <cell r="G801" t="str">
            <v xml:space="preserve">5458-0241      </v>
          </cell>
          <cell r="H801" t="str">
            <v xml:space="preserve">COVER-FILTER                  </v>
          </cell>
          <cell r="I801" t="str">
            <v xml:space="preserve">2.0t PP40                     </v>
          </cell>
          <cell r="J801" t="str">
            <v>6</v>
          </cell>
          <cell r="K801" t="str">
            <v>5</v>
          </cell>
          <cell r="L801" t="str">
            <v xml:space="preserve"> PCS </v>
          </cell>
          <cell r="M801">
            <v>1</v>
          </cell>
          <cell r="N801">
            <v>1</v>
          </cell>
          <cell r="O801" t="str">
            <v xml:space="preserve">D0850 </v>
          </cell>
          <cell r="P801" t="str">
            <v>WON</v>
          </cell>
          <cell r="Q801">
            <v>0</v>
          </cell>
          <cell r="R801">
            <v>90</v>
          </cell>
          <cell r="S801">
            <v>0</v>
          </cell>
          <cell r="T801">
            <v>0</v>
          </cell>
          <cell r="U801">
            <v>90</v>
          </cell>
          <cell r="V801">
            <v>0</v>
          </cell>
          <cell r="W801">
            <v>0</v>
          </cell>
          <cell r="X801">
            <v>0</v>
          </cell>
          <cell r="Y801">
            <v>90</v>
          </cell>
          <cell r="Z801">
            <v>0</v>
          </cell>
          <cell r="AA801">
            <v>0</v>
          </cell>
          <cell r="AB801">
            <v>0</v>
          </cell>
        </row>
        <row r="802">
          <cell r="F802">
            <v>0</v>
          </cell>
          <cell r="G802" t="str">
            <v xml:space="preserve">9151-0010      </v>
          </cell>
          <cell r="H802" t="str">
            <v xml:space="preserve">CLIP CASE                     </v>
          </cell>
          <cell r="I802" t="str">
            <v xml:space="preserve">0.4t,백색도금                 </v>
          </cell>
          <cell r="J802" t="str">
            <v>6</v>
          </cell>
          <cell r="K802" t="str">
            <v>5</v>
          </cell>
          <cell r="L802" t="str">
            <v xml:space="preserve"> PCS </v>
          </cell>
          <cell r="M802">
            <v>1</v>
          </cell>
          <cell r="N802">
            <v>1</v>
          </cell>
          <cell r="O802" t="str">
            <v xml:space="preserve">T0130 </v>
          </cell>
          <cell r="P802" t="str">
            <v>WON</v>
          </cell>
          <cell r="Q802">
            <v>0</v>
          </cell>
          <cell r="R802">
            <v>0</v>
          </cell>
          <cell r="S802">
            <v>18</v>
          </cell>
          <cell r="T802">
            <v>0</v>
          </cell>
          <cell r="U802">
            <v>0</v>
          </cell>
          <cell r="V802">
            <v>18</v>
          </cell>
          <cell r="W802">
            <v>0</v>
          </cell>
          <cell r="X802">
            <v>0</v>
          </cell>
          <cell r="Y802">
            <v>18</v>
          </cell>
          <cell r="Z802">
            <v>0</v>
          </cell>
          <cell r="AA802">
            <v>0</v>
          </cell>
          <cell r="AB802">
            <v>0</v>
          </cell>
        </row>
        <row r="803">
          <cell r="F803">
            <v>0</v>
          </cell>
          <cell r="G803" t="str">
            <v xml:space="preserve">DH05-1202      </v>
          </cell>
          <cell r="H803" t="str">
            <v xml:space="preserve">SCREW-T.TRUSS H.CR T2         </v>
          </cell>
          <cell r="I803" t="str">
            <v xml:space="preserve">Φ5*12L                       </v>
          </cell>
          <cell r="J803" t="str">
            <v>1</v>
          </cell>
          <cell r="K803" t="str">
            <v>5</v>
          </cell>
          <cell r="L803" t="str">
            <v xml:space="preserve"> PCS </v>
          </cell>
          <cell r="M803">
            <v>14</v>
          </cell>
          <cell r="N803">
            <v>14</v>
          </cell>
          <cell r="O803" t="str">
            <v xml:space="preserve">S1730 </v>
          </cell>
          <cell r="P803" t="str">
            <v>WON</v>
          </cell>
          <cell r="Q803">
            <v>5.9</v>
          </cell>
          <cell r="R803">
            <v>7</v>
          </cell>
          <cell r="S803">
            <v>0</v>
          </cell>
          <cell r="T803">
            <v>82.6</v>
          </cell>
          <cell r="U803">
            <v>98</v>
          </cell>
          <cell r="V803">
            <v>0</v>
          </cell>
          <cell r="W803">
            <v>0</v>
          </cell>
          <cell r="X803">
            <v>0</v>
          </cell>
          <cell r="Y803">
            <v>98</v>
          </cell>
          <cell r="Z803">
            <v>0</v>
          </cell>
          <cell r="AA803">
            <v>0</v>
          </cell>
          <cell r="AB803">
            <v>0</v>
          </cell>
        </row>
        <row r="804">
          <cell r="F804">
            <v>0</v>
          </cell>
          <cell r="G804" t="str">
            <v xml:space="preserve">9150-0040      </v>
          </cell>
          <cell r="H804" t="str">
            <v xml:space="preserve">CLIP-LEAD WIRE                </v>
          </cell>
          <cell r="I804" t="str">
            <v xml:space="preserve">1t                            </v>
          </cell>
          <cell r="J804" t="str">
            <v>6</v>
          </cell>
          <cell r="K804" t="str">
            <v>5</v>
          </cell>
          <cell r="L804" t="str">
            <v xml:space="preserve"> PCS </v>
          </cell>
          <cell r="M804">
            <v>1</v>
          </cell>
          <cell r="N804">
            <v>1</v>
          </cell>
          <cell r="O804" t="str">
            <v xml:space="preserve">D0070 </v>
          </cell>
          <cell r="P804" t="str">
            <v>WON</v>
          </cell>
          <cell r="Q804">
            <v>70</v>
          </cell>
          <cell r="R804">
            <v>90</v>
          </cell>
          <cell r="S804">
            <v>0</v>
          </cell>
          <cell r="T804">
            <v>70</v>
          </cell>
          <cell r="U804">
            <v>90</v>
          </cell>
          <cell r="V804">
            <v>0</v>
          </cell>
          <cell r="W804">
            <v>0</v>
          </cell>
          <cell r="X804">
            <v>0</v>
          </cell>
          <cell r="Y804">
            <v>90</v>
          </cell>
          <cell r="Z804">
            <v>0</v>
          </cell>
          <cell r="AA804">
            <v>0</v>
          </cell>
          <cell r="AB804">
            <v>0</v>
          </cell>
        </row>
        <row r="805">
          <cell r="F805">
            <v>0</v>
          </cell>
          <cell r="G805" t="str">
            <v xml:space="preserve">4401-0030      </v>
          </cell>
          <cell r="H805" t="str">
            <v xml:space="preserve">INTAKE ASS'Y                  </v>
          </cell>
          <cell r="I805" t="str">
            <v xml:space="preserve">                              </v>
          </cell>
          <cell r="J805" t="str">
            <v>4</v>
          </cell>
          <cell r="K805" t="str">
            <v>4</v>
          </cell>
          <cell r="L805" t="str">
            <v xml:space="preserve"> PCS </v>
          </cell>
          <cell r="M805">
            <v>1</v>
          </cell>
          <cell r="N805">
            <v>1</v>
          </cell>
          <cell r="P805" t="str">
            <v xml:space="preserve">   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F806">
            <v>0</v>
          </cell>
          <cell r="G806" t="str">
            <v xml:space="preserve">5452-1080      </v>
          </cell>
          <cell r="H806" t="str">
            <v xml:space="preserve">CASE-INTAKE                   </v>
          </cell>
          <cell r="I806" t="str">
            <v xml:space="preserve">2.0t                          </v>
          </cell>
          <cell r="J806" t="str">
            <v>6</v>
          </cell>
          <cell r="K806" t="str">
            <v>5</v>
          </cell>
          <cell r="L806" t="str">
            <v xml:space="preserve"> PCS </v>
          </cell>
          <cell r="M806">
            <v>1</v>
          </cell>
          <cell r="N806">
            <v>1</v>
          </cell>
          <cell r="O806" t="str">
            <v xml:space="preserve">D0850 </v>
          </cell>
          <cell r="P806" t="str">
            <v>WON</v>
          </cell>
          <cell r="Q806">
            <v>630</v>
          </cell>
          <cell r="R806">
            <v>630</v>
          </cell>
          <cell r="S806">
            <v>0</v>
          </cell>
          <cell r="T806">
            <v>630</v>
          </cell>
          <cell r="U806">
            <v>630</v>
          </cell>
          <cell r="V806">
            <v>0</v>
          </cell>
          <cell r="W806">
            <v>0</v>
          </cell>
          <cell r="X806">
            <v>0</v>
          </cell>
          <cell r="Y806">
            <v>630</v>
          </cell>
          <cell r="Z806">
            <v>0</v>
          </cell>
          <cell r="AA806">
            <v>0</v>
          </cell>
          <cell r="AB806">
            <v>0</v>
          </cell>
        </row>
        <row r="807">
          <cell r="F807">
            <v>0</v>
          </cell>
          <cell r="G807" t="str">
            <v xml:space="preserve">4201-0630      </v>
          </cell>
          <cell r="H807" t="str">
            <v xml:space="preserve">DOOR ASS'Y-INTAKE(1)          </v>
          </cell>
          <cell r="I807" t="str">
            <v xml:space="preserve">                              </v>
          </cell>
          <cell r="J807" t="str">
            <v>6</v>
          </cell>
          <cell r="K807" t="str">
            <v>5</v>
          </cell>
          <cell r="L807" t="str">
            <v xml:space="preserve"> PCS </v>
          </cell>
          <cell r="M807">
            <v>1</v>
          </cell>
          <cell r="N807">
            <v>1</v>
          </cell>
          <cell r="O807" t="str">
            <v xml:space="preserve">H0210 </v>
          </cell>
          <cell r="P807" t="str">
            <v>WON</v>
          </cell>
          <cell r="Q807">
            <v>0</v>
          </cell>
          <cell r="R807">
            <v>0</v>
          </cell>
          <cell r="S807">
            <v>45</v>
          </cell>
          <cell r="T807">
            <v>0</v>
          </cell>
          <cell r="U807">
            <v>0</v>
          </cell>
          <cell r="V807">
            <v>45</v>
          </cell>
          <cell r="W807">
            <v>0</v>
          </cell>
          <cell r="X807">
            <v>0</v>
          </cell>
          <cell r="Y807">
            <v>45</v>
          </cell>
          <cell r="Z807">
            <v>0</v>
          </cell>
          <cell r="AA807">
            <v>0</v>
          </cell>
          <cell r="AB807">
            <v>0</v>
          </cell>
        </row>
        <row r="808">
          <cell r="F808">
            <v>0</v>
          </cell>
          <cell r="G808" t="str">
            <v xml:space="preserve">5752-0550      </v>
          </cell>
          <cell r="H808" t="str">
            <v xml:space="preserve">DOOR-INTAKE(1)                </v>
          </cell>
          <cell r="I808" t="str">
            <v xml:space="preserve">                              </v>
          </cell>
          <cell r="J808" t="str">
            <v>6</v>
          </cell>
          <cell r="K808" t="str">
            <v>5</v>
          </cell>
          <cell r="L808" t="str">
            <v xml:space="preserve"> PCS </v>
          </cell>
          <cell r="M808">
            <v>1</v>
          </cell>
          <cell r="N808">
            <v>1</v>
          </cell>
          <cell r="O808" t="str">
            <v xml:space="preserve">D0850 </v>
          </cell>
          <cell r="P808" t="str">
            <v>WON</v>
          </cell>
          <cell r="Q808">
            <v>210</v>
          </cell>
          <cell r="R808">
            <v>210</v>
          </cell>
          <cell r="S808">
            <v>0</v>
          </cell>
          <cell r="T808">
            <v>210</v>
          </cell>
          <cell r="U808">
            <v>210</v>
          </cell>
          <cell r="V808">
            <v>0</v>
          </cell>
          <cell r="W808">
            <v>0</v>
          </cell>
          <cell r="X808">
            <v>0</v>
          </cell>
          <cell r="Y808">
            <v>210</v>
          </cell>
          <cell r="Z808">
            <v>0</v>
          </cell>
          <cell r="AA808">
            <v>0</v>
          </cell>
          <cell r="AB808">
            <v>0</v>
          </cell>
        </row>
        <row r="809">
          <cell r="F809">
            <v>0</v>
          </cell>
          <cell r="G809" t="str">
            <v xml:space="preserve">7901-2020      </v>
          </cell>
          <cell r="H809" t="str">
            <v xml:space="preserve">SEAL-INTAKE DOOR(1)           </v>
          </cell>
          <cell r="I809" t="str">
            <v xml:space="preserve">                              </v>
          </cell>
          <cell r="J809" t="str">
            <v>6</v>
          </cell>
          <cell r="K809" t="str">
            <v>5</v>
          </cell>
          <cell r="L809" t="str">
            <v xml:space="preserve"> PCS </v>
          </cell>
          <cell r="M809">
            <v>2</v>
          </cell>
          <cell r="N809">
            <v>2</v>
          </cell>
          <cell r="O809" t="str">
            <v xml:space="preserve">J0170 </v>
          </cell>
          <cell r="P809" t="str">
            <v>WON</v>
          </cell>
          <cell r="Q809">
            <v>76</v>
          </cell>
          <cell r="R809">
            <v>82</v>
          </cell>
          <cell r="S809">
            <v>0</v>
          </cell>
          <cell r="T809">
            <v>152</v>
          </cell>
          <cell r="U809">
            <v>164</v>
          </cell>
          <cell r="V809">
            <v>0</v>
          </cell>
          <cell r="W809">
            <v>0</v>
          </cell>
          <cell r="X809">
            <v>0</v>
          </cell>
          <cell r="Y809">
            <v>164</v>
          </cell>
          <cell r="Z809">
            <v>0</v>
          </cell>
          <cell r="AA809">
            <v>0</v>
          </cell>
          <cell r="AB809">
            <v>0</v>
          </cell>
        </row>
        <row r="810">
          <cell r="F810">
            <v>0</v>
          </cell>
          <cell r="G810" t="str">
            <v xml:space="preserve">4201-0640      </v>
          </cell>
          <cell r="H810" t="str">
            <v xml:space="preserve">DOOR ASS'Y-INTAKE(2)          </v>
          </cell>
          <cell r="I810" t="str">
            <v xml:space="preserve">                              </v>
          </cell>
          <cell r="J810" t="str">
            <v>6</v>
          </cell>
          <cell r="K810" t="str">
            <v>5</v>
          </cell>
          <cell r="L810" t="str">
            <v xml:space="preserve"> PCS </v>
          </cell>
          <cell r="M810">
            <v>1</v>
          </cell>
          <cell r="N810">
            <v>1</v>
          </cell>
          <cell r="O810" t="str">
            <v xml:space="preserve">H0210 </v>
          </cell>
          <cell r="P810" t="str">
            <v>WON</v>
          </cell>
          <cell r="Q810">
            <v>45</v>
          </cell>
          <cell r="R810">
            <v>30</v>
          </cell>
          <cell r="S810">
            <v>0</v>
          </cell>
          <cell r="T810">
            <v>45</v>
          </cell>
          <cell r="U810">
            <v>30</v>
          </cell>
          <cell r="V810">
            <v>0</v>
          </cell>
          <cell r="W810">
            <v>0</v>
          </cell>
          <cell r="X810">
            <v>0</v>
          </cell>
          <cell r="Y810">
            <v>30</v>
          </cell>
          <cell r="Z810">
            <v>0</v>
          </cell>
          <cell r="AA810">
            <v>0</v>
          </cell>
          <cell r="AB810">
            <v>0</v>
          </cell>
        </row>
        <row r="811">
          <cell r="F811">
            <v>0</v>
          </cell>
          <cell r="G811" t="str">
            <v xml:space="preserve">5752-0560      </v>
          </cell>
          <cell r="H811" t="str">
            <v xml:space="preserve">DOOR-INTAKE(2)                </v>
          </cell>
          <cell r="I811" t="str">
            <v xml:space="preserve">                              </v>
          </cell>
          <cell r="J811" t="str">
            <v>6</v>
          </cell>
          <cell r="K811" t="str">
            <v>5</v>
          </cell>
          <cell r="L811" t="str">
            <v xml:space="preserve"> PCS </v>
          </cell>
          <cell r="M811">
            <v>1</v>
          </cell>
          <cell r="N811">
            <v>1</v>
          </cell>
          <cell r="O811" t="str">
            <v xml:space="preserve">D0850 </v>
          </cell>
          <cell r="P811" t="str">
            <v>WON</v>
          </cell>
          <cell r="Q811">
            <v>185</v>
          </cell>
          <cell r="R811">
            <v>185</v>
          </cell>
          <cell r="S811">
            <v>0</v>
          </cell>
          <cell r="T811">
            <v>185</v>
          </cell>
          <cell r="U811">
            <v>185</v>
          </cell>
          <cell r="V811">
            <v>0</v>
          </cell>
          <cell r="W811">
            <v>0</v>
          </cell>
          <cell r="X811">
            <v>0</v>
          </cell>
          <cell r="Y811">
            <v>185</v>
          </cell>
          <cell r="Z811">
            <v>0</v>
          </cell>
          <cell r="AA811">
            <v>0</v>
          </cell>
          <cell r="AB811">
            <v>0</v>
          </cell>
        </row>
        <row r="812">
          <cell r="F812">
            <v>0</v>
          </cell>
          <cell r="G812" t="str">
            <v xml:space="preserve">7901-2030      </v>
          </cell>
          <cell r="H812" t="str">
            <v xml:space="preserve">SEAL-INTAKE DOOR(2)           </v>
          </cell>
          <cell r="I812" t="str">
            <v xml:space="preserve">                              </v>
          </cell>
          <cell r="J812" t="str">
            <v>6</v>
          </cell>
          <cell r="K812" t="str">
            <v>5</v>
          </cell>
          <cell r="L812" t="str">
            <v xml:space="preserve"> PCS </v>
          </cell>
          <cell r="M812">
            <v>1</v>
          </cell>
          <cell r="N812">
            <v>1</v>
          </cell>
          <cell r="O812" t="str">
            <v xml:space="preserve">J0170 </v>
          </cell>
          <cell r="P812" t="str">
            <v>WON</v>
          </cell>
          <cell r="Q812">
            <v>73</v>
          </cell>
          <cell r="R812">
            <v>80</v>
          </cell>
          <cell r="S812">
            <v>0</v>
          </cell>
          <cell r="T812">
            <v>73</v>
          </cell>
          <cell r="U812">
            <v>80</v>
          </cell>
          <cell r="V812">
            <v>0</v>
          </cell>
          <cell r="W812">
            <v>0</v>
          </cell>
          <cell r="X812">
            <v>0</v>
          </cell>
          <cell r="Y812">
            <v>80</v>
          </cell>
          <cell r="Z812">
            <v>0</v>
          </cell>
          <cell r="AA812">
            <v>0</v>
          </cell>
          <cell r="AB812">
            <v>0</v>
          </cell>
        </row>
        <row r="813">
          <cell r="F813">
            <v>0</v>
          </cell>
          <cell r="G813" t="str">
            <v xml:space="preserve">6852-0410      </v>
          </cell>
          <cell r="H813" t="str">
            <v xml:space="preserve">LEVER-BLOWER(1)               </v>
          </cell>
          <cell r="I813" t="str">
            <v xml:space="preserve">                              </v>
          </cell>
          <cell r="J813" t="str">
            <v>6</v>
          </cell>
          <cell r="K813" t="str">
            <v>5</v>
          </cell>
          <cell r="L813" t="str">
            <v xml:space="preserve"> PCS </v>
          </cell>
          <cell r="M813">
            <v>1</v>
          </cell>
          <cell r="N813">
            <v>1</v>
          </cell>
          <cell r="O813" t="str">
            <v xml:space="preserve">J0260 </v>
          </cell>
          <cell r="P813" t="str">
            <v>WON</v>
          </cell>
          <cell r="Q813">
            <v>0</v>
          </cell>
          <cell r="R813">
            <v>0</v>
          </cell>
          <cell r="S813">
            <v>96</v>
          </cell>
          <cell r="T813">
            <v>0</v>
          </cell>
          <cell r="U813">
            <v>0</v>
          </cell>
          <cell r="V813">
            <v>96</v>
          </cell>
          <cell r="W813">
            <v>0</v>
          </cell>
          <cell r="X813">
            <v>0</v>
          </cell>
          <cell r="Y813">
            <v>96</v>
          </cell>
          <cell r="Z813">
            <v>0</v>
          </cell>
          <cell r="AA813">
            <v>0</v>
          </cell>
          <cell r="AB813">
            <v>0</v>
          </cell>
        </row>
        <row r="814">
          <cell r="F814">
            <v>0</v>
          </cell>
          <cell r="G814" t="str">
            <v xml:space="preserve">6852-0460      </v>
          </cell>
          <cell r="H814" t="str">
            <v xml:space="preserve">LEVER-BLOWER(2)               </v>
          </cell>
          <cell r="I814" t="str">
            <v xml:space="preserve">                              </v>
          </cell>
          <cell r="J814" t="str">
            <v>6</v>
          </cell>
          <cell r="K814" t="str">
            <v>5</v>
          </cell>
          <cell r="L814" t="str">
            <v xml:space="preserve"> PCS </v>
          </cell>
          <cell r="M814">
            <v>1</v>
          </cell>
          <cell r="N814">
            <v>1</v>
          </cell>
          <cell r="O814" t="str">
            <v xml:space="preserve">Y0020 </v>
          </cell>
          <cell r="P814" t="str">
            <v>WON</v>
          </cell>
          <cell r="Q814">
            <v>20</v>
          </cell>
          <cell r="R814">
            <v>90</v>
          </cell>
          <cell r="S814">
            <v>0</v>
          </cell>
          <cell r="T814">
            <v>20</v>
          </cell>
          <cell r="U814">
            <v>90</v>
          </cell>
          <cell r="V814">
            <v>0</v>
          </cell>
          <cell r="W814">
            <v>0</v>
          </cell>
          <cell r="X814">
            <v>0</v>
          </cell>
          <cell r="Y814">
            <v>90</v>
          </cell>
          <cell r="Z814">
            <v>0</v>
          </cell>
          <cell r="AA814">
            <v>0</v>
          </cell>
          <cell r="AB814">
            <v>0</v>
          </cell>
        </row>
        <row r="815">
          <cell r="F815">
            <v>0</v>
          </cell>
          <cell r="G815" t="str">
            <v xml:space="preserve">6853-0410      </v>
          </cell>
          <cell r="H815" t="str">
            <v xml:space="preserve">LINK-BLOWER                   </v>
          </cell>
          <cell r="I815" t="str">
            <v xml:space="preserve">                              </v>
          </cell>
          <cell r="J815" t="str">
            <v>6</v>
          </cell>
          <cell r="K815" t="str">
            <v>5</v>
          </cell>
          <cell r="L815" t="str">
            <v xml:space="preserve"> PCS </v>
          </cell>
          <cell r="M815">
            <v>1</v>
          </cell>
          <cell r="N815">
            <v>1</v>
          </cell>
          <cell r="O815" t="str">
            <v xml:space="preserve">D0850 </v>
          </cell>
          <cell r="P815" t="str">
            <v>WON</v>
          </cell>
          <cell r="Q815">
            <v>75</v>
          </cell>
          <cell r="R815">
            <v>75</v>
          </cell>
          <cell r="S815">
            <v>0</v>
          </cell>
          <cell r="T815">
            <v>75</v>
          </cell>
          <cell r="U815">
            <v>75</v>
          </cell>
          <cell r="V815">
            <v>0</v>
          </cell>
          <cell r="W815">
            <v>0</v>
          </cell>
          <cell r="X815">
            <v>0</v>
          </cell>
          <cell r="Y815">
            <v>75</v>
          </cell>
          <cell r="Z815">
            <v>0</v>
          </cell>
          <cell r="AA815">
            <v>0</v>
          </cell>
          <cell r="AB815">
            <v>0</v>
          </cell>
        </row>
        <row r="816">
          <cell r="F816">
            <v>0</v>
          </cell>
          <cell r="G816" t="str">
            <v xml:space="preserve">DH05-1202      </v>
          </cell>
          <cell r="H816" t="str">
            <v xml:space="preserve">SCREW-T.TRUSS H.CR T2         </v>
          </cell>
          <cell r="I816" t="str">
            <v xml:space="preserve">Φ5*12L                       </v>
          </cell>
          <cell r="J816" t="str">
            <v>1</v>
          </cell>
          <cell r="K816" t="str">
            <v>5</v>
          </cell>
          <cell r="L816" t="str">
            <v xml:space="preserve"> PCS </v>
          </cell>
          <cell r="M816">
            <v>3</v>
          </cell>
          <cell r="N816">
            <v>3</v>
          </cell>
          <cell r="O816" t="str">
            <v xml:space="preserve">S1730 </v>
          </cell>
          <cell r="P816" t="str">
            <v>WON</v>
          </cell>
          <cell r="Q816">
            <v>5.9</v>
          </cell>
          <cell r="R816">
            <v>7</v>
          </cell>
          <cell r="S816">
            <v>0</v>
          </cell>
          <cell r="T816">
            <v>17.7</v>
          </cell>
          <cell r="U816">
            <v>21</v>
          </cell>
          <cell r="V816">
            <v>0</v>
          </cell>
          <cell r="W816">
            <v>0</v>
          </cell>
          <cell r="X816">
            <v>0</v>
          </cell>
          <cell r="Y816">
            <v>21</v>
          </cell>
          <cell r="Z816">
            <v>0</v>
          </cell>
          <cell r="AA816">
            <v>0</v>
          </cell>
          <cell r="AB816">
            <v>0</v>
          </cell>
        </row>
        <row r="817">
          <cell r="F817">
            <v>0</v>
          </cell>
          <cell r="G817" t="str">
            <v xml:space="preserve">4526-0411      </v>
          </cell>
          <cell r="H817" t="str">
            <v xml:space="preserve">M/ACT ASS'Y-INTAKE,W/BRKT     </v>
          </cell>
          <cell r="I817" t="str">
            <v xml:space="preserve">                              </v>
          </cell>
          <cell r="J817" t="str">
            <v>6</v>
          </cell>
          <cell r="K817" t="str">
            <v>5</v>
          </cell>
          <cell r="L817" t="str">
            <v xml:space="preserve"> PCS </v>
          </cell>
          <cell r="M817">
            <v>1</v>
          </cell>
          <cell r="N817">
            <v>1</v>
          </cell>
          <cell r="O817" t="str">
            <v xml:space="preserve">S0570 </v>
          </cell>
          <cell r="P817" t="str">
            <v>WON</v>
          </cell>
          <cell r="Q817">
            <v>4000</v>
          </cell>
          <cell r="R817">
            <v>4500</v>
          </cell>
          <cell r="S817">
            <v>0</v>
          </cell>
          <cell r="T817">
            <v>4000</v>
          </cell>
          <cell r="U817">
            <v>4500</v>
          </cell>
          <cell r="V817">
            <v>0</v>
          </cell>
          <cell r="W817">
            <v>0</v>
          </cell>
          <cell r="X817">
            <v>0</v>
          </cell>
          <cell r="Y817">
            <v>4500</v>
          </cell>
          <cell r="Z817">
            <v>0</v>
          </cell>
          <cell r="AA817">
            <v>0</v>
          </cell>
          <cell r="AB817">
            <v>0</v>
          </cell>
        </row>
        <row r="818">
          <cell r="F818" t="str">
            <v>3002-0242</v>
          </cell>
          <cell r="G818" t="str">
            <v xml:space="preserve">3002-0242      </v>
          </cell>
          <cell r="H818" t="str">
            <v xml:space="preserve">BLOWER UNIT-MANUAL            </v>
          </cell>
          <cell r="I818" t="str">
            <v xml:space="preserve">                              </v>
          </cell>
          <cell r="J818" t="str">
            <v>4</v>
          </cell>
          <cell r="K818" t="str">
            <v>3</v>
          </cell>
          <cell r="L818" t="str">
            <v xml:space="preserve"> PCS </v>
          </cell>
          <cell r="M818">
            <v>1</v>
          </cell>
          <cell r="N818">
            <v>1</v>
          </cell>
          <cell r="O818" t="str">
            <v xml:space="preserve">121UB </v>
          </cell>
          <cell r="P818" t="str">
            <v xml:space="preserve">   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21223</v>
          </cell>
        </row>
        <row r="819">
          <cell r="F819">
            <v>0</v>
          </cell>
          <cell r="G819" t="str">
            <v xml:space="preserve">9150-0040      </v>
          </cell>
          <cell r="H819" t="str">
            <v xml:space="preserve">CLIP-LEAD WIRE                </v>
          </cell>
          <cell r="I819" t="str">
            <v xml:space="preserve">1t                            </v>
          </cell>
          <cell r="J819" t="str">
            <v>6</v>
          </cell>
          <cell r="K819" t="str">
            <v>5</v>
          </cell>
          <cell r="L819" t="str">
            <v xml:space="preserve"> PCS </v>
          </cell>
          <cell r="M819">
            <v>1</v>
          </cell>
          <cell r="N819">
            <v>1</v>
          </cell>
          <cell r="O819" t="str">
            <v xml:space="preserve">D0070 </v>
          </cell>
          <cell r="P819" t="str">
            <v>WON</v>
          </cell>
          <cell r="Q819">
            <v>70</v>
          </cell>
          <cell r="R819">
            <v>90</v>
          </cell>
          <cell r="S819">
            <v>0</v>
          </cell>
          <cell r="T819">
            <v>70</v>
          </cell>
          <cell r="U819">
            <v>90</v>
          </cell>
          <cell r="V819">
            <v>0</v>
          </cell>
          <cell r="W819">
            <v>0</v>
          </cell>
          <cell r="X819">
            <v>0</v>
          </cell>
          <cell r="Y819">
            <v>90</v>
          </cell>
          <cell r="Z819">
            <v>0</v>
          </cell>
          <cell r="AA819">
            <v>0</v>
          </cell>
          <cell r="AB819">
            <v>0</v>
          </cell>
        </row>
        <row r="820">
          <cell r="F820">
            <v>0</v>
          </cell>
          <cell r="G820" t="str">
            <v xml:space="preserve">6856-1260      </v>
          </cell>
          <cell r="H820" t="str">
            <v xml:space="preserve">LABRL                         </v>
          </cell>
          <cell r="I820" t="str">
            <v xml:space="preserve">                              </v>
          </cell>
          <cell r="J820" t="str">
            <v>6</v>
          </cell>
          <cell r="K820" t="str">
            <v>5</v>
          </cell>
          <cell r="L820" t="str">
            <v xml:space="preserve"> EA  </v>
          </cell>
          <cell r="M820">
            <v>1</v>
          </cell>
          <cell r="N820">
            <v>1</v>
          </cell>
          <cell r="O820" t="str">
            <v xml:space="preserve">H0580 </v>
          </cell>
          <cell r="P820" t="str">
            <v>WON</v>
          </cell>
          <cell r="Q820">
            <v>0</v>
          </cell>
          <cell r="R820">
            <v>15</v>
          </cell>
          <cell r="S820">
            <v>0</v>
          </cell>
          <cell r="T820">
            <v>0</v>
          </cell>
          <cell r="U820">
            <v>15</v>
          </cell>
          <cell r="V820">
            <v>0</v>
          </cell>
          <cell r="W820">
            <v>0</v>
          </cell>
          <cell r="X820">
            <v>0</v>
          </cell>
          <cell r="Y820">
            <v>15</v>
          </cell>
          <cell r="Z820">
            <v>0</v>
          </cell>
          <cell r="AA820">
            <v>0</v>
          </cell>
          <cell r="AB820">
            <v>0</v>
          </cell>
        </row>
        <row r="821">
          <cell r="F821">
            <v>0</v>
          </cell>
          <cell r="G821" t="str">
            <v xml:space="preserve">4051-0150      </v>
          </cell>
          <cell r="H821" t="str">
            <v xml:space="preserve">BLOWER ASS'Y                  </v>
          </cell>
          <cell r="I821" t="str">
            <v xml:space="preserve">                              </v>
          </cell>
          <cell r="J821" t="str">
            <v>4</v>
          </cell>
          <cell r="K821" t="str">
            <v>4</v>
          </cell>
          <cell r="L821" t="str">
            <v xml:space="preserve"> PCS </v>
          </cell>
          <cell r="M821">
            <v>1</v>
          </cell>
          <cell r="N821">
            <v>1</v>
          </cell>
          <cell r="P821" t="str">
            <v xml:space="preserve">   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F822">
            <v>0</v>
          </cell>
          <cell r="G822" t="str">
            <v xml:space="preserve">4527-0521      </v>
          </cell>
          <cell r="H822" t="str">
            <v xml:space="preserve">MOTOR ASS'Y                   </v>
          </cell>
          <cell r="I822" t="str">
            <v xml:space="preserve">Ø76,230W                     </v>
          </cell>
          <cell r="J822" t="str">
            <v>6</v>
          </cell>
          <cell r="K822" t="str">
            <v>5</v>
          </cell>
          <cell r="L822" t="str">
            <v xml:space="preserve"> PCS </v>
          </cell>
          <cell r="M822">
            <v>1</v>
          </cell>
          <cell r="N822">
            <v>1</v>
          </cell>
          <cell r="O822" t="str">
            <v xml:space="preserve">H1120 </v>
          </cell>
          <cell r="P822" t="str">
            <v>WON</v>
          </cell>
          <cell r="Q822">
            <v>0</v>
          </cell>
          <cell r="R822">
            <v>0</v>
          </cell>
          <cell r="S822">
            <v>12660</v>
          </cell>
          <cell r="T822">
            <v>0</v>
          </cell>
          <cell r="U822">
            <v>0</v>
          </cell>
          <cell r="V822">
            <v>12660</v>
          </cell>
          <cell r="W822">
            <v>0</v>
          </cell>
          <cell r="X822">
            <v>0</v>
          </cell>
          <cell r="Y822">
            <v>12660</v>
          </cell>
          <cell r="Z822">
            <v>0</v>
          </cell>
          <cell r="AA822">
            <v>0</v>
          </cell>
          <cell r="AB822">
            <v>0</v>
          </cell>
        </row>
        <row r="823">
          <cell r="F823">
            <v>0</v>
          </cell>
          <cell r="G823" t="str">
            <v xml:space="preserve">8701-0100      </v>
          </cell>
          <cell r="H823" t="str">
            <v xml:space="preserve">WASHER-PLAIN                  </v>
          </cell>
          <cell r="I823" t="str">
            <v xml:space="preserve">Φ7.1*Φ14*0.8t               </v>
          </cell>
          <cell r="J823" t="str">
            <v>6</v>
          </cell>
          <cell r="K823" t="str">
            <v>5</v>
          </cell>
          <cell r="L823" t="str">
            <v xml:space="preserve"> PCS </v>
          </cell>
          <cell r="M823">
            <v>1</v>
          </cell>
          <cell r="N823">
            <v>1</v>
          </cell>
          <cell r="O823" t="str">
            <v xml:space="preserve">S1730 </v>
          </cell>
          <cell r="P823" t="str">
            <v>WON</v>
          </cell>
          <cell r="Q823">
            <v>0</v>
          </cell>
          <cell r="R823">
            <v>0</v>
          </cell>
          <cell r="S823">
            <v>20</v>
          </cell>
          <cell r="T823">
            <v>0</v>
          </cell>
          <cell r="U823">
            <v>0</v>
          </cell>
          <cell r="V823">
            <v>20</v>
          </cell>
          <cell r="W823">
            <v>0</v>
          </cell>
          <cell r="X823">
            <v>0</v>
          </cell>
          <cell r="Y823">
            <v>20</v>
          </cell>
          <cell r="Z823">
            <v>0</v>
          </cell>
          <cell r="AA823">
            <v>0</v>
          </cell>
          <cell r="AB823">
            <v>0</v>
          </cell>
        </row>
        <row r="824">
          <cell r="F824">
            <v>0</v>
          </cell>
          <cell r="G824" t="str">
            <v xml:space="preserve">BG05-0042      </v>
          </cell>
          <cell r="H824" t="str">
            <v xml:space="preserve">NUT-FLANGE HEX                </v>
          </cell>
          <cell r="I824" t="str">
            <v xml:space="preserve">M5*P0.8                       </v>
          </cell>
          <cell r="J824" t="str">
            <v>6</v>
          </cell>
          <cell r="K824" t="str">
            <v>5</v>
          </cell>
          <cell r="L824" t="str">
            <v xml:space="preserve"> PCS </v>
          </cell>
          <cell r="M824">
            <v>1</v>
          </cell>
          <cell r="N824">
            <v>1</v>
          </cell>
          <cell r="O824" t="str">
            <v xml:space="preserve">S1730 </v>
          </cell>
          <cell r="P824" t="str">
            <v>WON</v>
          </cell>
          <cell r="Q824">
            <v>0</v>
          </cell>
          <cell r="R824">
            <v>0</v>
          </cell>
          <cell r="S824">
            <v>10</v>
          </cell>
          <cell r="T824">
            <v>0</v>
          </cell>
          <cell r="U824">
            <v>0</v>
          </cell>
          <cell r="V824">
            <v>10</v>
          </cell>
          <cell r="W824">
            <v>0</v>
          </cell>
          <cell r="X824">
            <v>0</v>
          </cell>
          <cell r="Y824">
            <v>10</v>
          </cell>
          <cell r="Z824">
            <v>0</v>
          </cell>
          <cell r="AA824">
            <v>0</v>
          </cell>
          <cell r="AB824">
            <v>0</v>
          </cell>
        </row>
        <row r="825">
          <cell r="F825">
            <v>0</v>
          </cell>
          <cell r="G825" t="str">
            <v xml:space="preserve">5002-0010      </v>
          </cell>
          <cell r="H825" t="str">
            <v xml:space="preserve">AIR HOSE                      </v>
          </cell>
          <cell r="I825" t="str">
            <v xml:space="preserve">                              </v>
          </cell>
          <cell r="J825" t="str">
            <v>6</v>
          </cell>
          <cell r="K825" t="str">
            <v>5</v>
          </cell>
          <cell r="L825" t="str">
            <v xml:space="preserve"> PCS </v>
          </cell>
          <cell r="M825">
            <v>1</v>
          </cell>
          <cell r="N825">
            <v>1</v>
          </cell>
          <cell r="O825" t="str">
            <v xml:space="preserve">H0850 </v>
          </cell>
          <cell r="P825" t="str">
            <v>WON</v>
          </cell>
          <cell r="Q825">
            <v>220</v>
          </cell>
          <cell r="R825">
            <v>240</v>
          </cell>
          <cell r="S825">
            <v>0</v>
          </cell>
          <cell r="T825">
            <v>220</v>
          </cell>
          <cell r="U825">
            <v>240</v>
          </cell>
          <cell r="V825">
            <v>0</v>
          </cell>
          <cell r="W825">
            <v>0</v>
          </cell>
          <cell r="X825">
            <v>0</v>
          </cell>
          <cell r="Y825">
            <v>240</v>
          </cell>
          <cell r="Z825">
            <v>0</v>
          </cell>
          <cell r="AA825">
            <v>0</v>
          </cell>
          <cell r="AB825">
            <v>0</v>
          </cell>
        </row>
        <row r="826">
          <cell r="F826">
            <v>0</v>
          </cell>
          <cell r="G826" t="str">
            <v xml:space="preserve">6051-0033      </v>
          </cell>
          <cell r="H826" t="str">
            <v xml:space="preserve">FAN-BLOWER                    </v>
          </cell>
          <cell r="I826" t="str">
            <v xml:space="preserve">Ø150*74.5H,43B               </v>
          </cell>
          <cell r="J826" t="str">
            <v>6</v>
          </cell>
          <cell r="K826" t="str">
            <v>5</v>
          </cell>
          <cell r="L826" t="str">
            <v xml:space="preserve"> PCS </v>
          </cell>
          <cell r="M826">
            <v>1</v>
          </cell>
          <cell r="N826">
            <v>1</v>
          </cell>
          <cell r="O826" t="str">
            <v xml:space="preserve">Y0020 </v>
          </cell>
          <cell r="P826" t="str">
            <v>WON</v>
          </cell>
          <cell r="Q826">
            <v>440</v>
          </cell>
          <cell r="R826">
            <v>450</v>
          </cell>
          <cell r="S826">
            <v>0</v>
          </cell>
          <cell r="T826">
            <v>440</v>
          </cell>
          <cell r="U826">
            <v>450</v>
          </cell>
          <cell r="V826">
            <v>0</v>
          </cell>
          <cell r="W826">
            <v>0</v>
          </cell>
          <cell r="X826">
            <v>0</v>
          </cell>
          <cell r="Y826">
            <v>450</v>
          </cell>
          <cell r="Z826">
            <v>0</v>
          </cell>
          <cell r="AA826">
            <v>0</v>
          </cell>
          <cell r="AB826">
            <v>0</v>
          </cell>
        </row>
        <row r="827">
          <cell r="F827">
            <v>0</v>
          </cell>
          <cell r="G827" t="str">
            <v xml:space="preserve">4102-0260      </v>
          </cell>
          <cell r="H827" t="str">
            <v xml:space="preserve">CASE ASS'Y-BLOWER             </v>
          </cell>
          <cell r="I827" t="str">
            <v xml:space="preserve">                              </v>
          </cell>
          <cell r="J827" t="str">
            <v>6</v>
          </cell>
          <cell r="K827" t="str">
            <v>5</v>
          </cell>
          <cell r="L827" t="str">
            <v xml:space="preserve"> PCS </v>
          </cell>
          <cell r="M827">
            <v>1</v>
          </cell>
          <cell r="N827">
            <v>1</v>
          </cell>
          <cell r="O827" t="str">
            <v xml:space="preserve">D0850 </v>
          </cell>
          <cell r="P827" t="str">
            <v>WON</v>
          </cell>
          <cell r="Q827">
            <v>0</v>
          </cell>
          <cell r="R827">
            <v>1200</v>
          </cell>
          <cell r="S827">
            <v>0</v>
          </cell>
          <cell r="T827">
            <v>0</v>
          </cell>
          <cell r="U827">
            <v>1200</v>
          </cell>
          <cell r="V827">
            <v>0</v>
          </cell>
          <cell r="W827">
            <v>0</v>
          </cell>
          <cell r="X827">
            <v>0</v>
          </cell>
          <cell r="Y827">
            <v>1200</v>
          </cell>
          <cell r="Z827">
            <v>0</v>
          </cell>
          <cell r="AA827">
            <v>0</v>
          </cell>
          <cell r="AB827">
            <v>0</v>
          </cell>
        </row>
        <row r="828">
          <cell r="F828">
            <v>0</v>
          </cell>
          <cell r="G828" t="str">
            <v xml:space="preserve">9164-0010      </v>
          </cell>
          <cell r="H828" t="str">
            <v xml:space="preserve">CLIP-CASE                     </v>
          </cell>
          <cell r="I828" t="str">
            <v xml:space="preserve">0.5t*7L                       </v>
          </cell>
          <cell r="J828" t="str">
            <v>6</v>
          </cell>
          <cell r="K828" t="str">
            <v>5</v>
          </cell>
          <cell r="L828" t="str">
            <v xml:space="preserve"> PCS </v>
          </cell>
          <cell r="M828">
            <v>3</v>
          </cell>
          <cell r="N828">
            <v>3</v>
          </cell>
          <cell r="O828" t="str">
            <v xml:space="preserve">T0130 </v>
          </cell>
          <cell r="P828" t="str">
            <v>WON</v>
          </cell>
          <cell r="Q828">
            <v>0</v>
          </cell>
          <cell r="R828">
            <v>0</v>
          </cell>
          <cell r="S828">
            <v>15</v>
          </cell>
          <cell r="T828">
            <v>0</v>
          </cell>
          <cell r="U828">
            <v>0</v>
          </cell>
          <cell r="V828">
            <v>45</v>
          </cell>
          <cell r="W828">
            <v>0</v>
          </cell>
          <cell r="X828">
            <v>0</v>
          </cell>
          <cell r="Y828">
            <v>45</v>
          </cell>
          <cell r="Z828">
            <v>0</v>
          </cell>
          <cell r="AA828">
            <v>0</v>
          </cell>
          <cell r="AB828">
            <v>0</v>
          </cell>
        </row>
        <row r="829">
          <cell r="F829">
            <v>0</v>
          </cell>
          <cell r="G829" t="str">
            <v xml:space="preserve">4401-0030      </v>
          </cell>
          <cell r="H829" t="str">
            <v xml:space="preserve">INTAKE ASS'Y                  </v>
          </cell>
          <cell r="I829" t="str">
            <v xml:space="preserve">                              </v>
          </cell>
          <cell r="J829" t="str">
            <v>4</v>
          </cell>
          <cell r="K829" t="str">
            <v>4</v>
          </cell>
          <cell r="L829" t="str">
            <v xml:space="preserve"> PCS </v>
          </cell>
          <cell r="M829">
            <v>1</v>
          </cell>
          <cell r="N829">
            <v>1</v>
          </cell>
          <cell r="P829" t="str">
            <v xml:space="preserve">   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F830">
            <v>0</v>
          </cell>
          <cell r="G830" t="str">
            <v xml:space="preserve">5452-1080      </v>
          </cell>
          <cell r="H830" t="str">
            <v xml:space="preserve">CASE-INTAKE                   </v>
          </cell>
          <cell r="I830" t="str">
            <v xml:space="preserve">2.0t                          </v>
          </cell>
          <cell r="J830" t="str">
            <v>6</v>
          </cell>
          <cell r="K830" t="str">
            <v>5</v>
          </cell>
          <cell r="L830" t="str">
            <v xml:space="preserve"> PCS </v>
          </cell>
          <cell r="M830">
            <v>1</v>
          </cell>
          <cell r="N830">
            <v>1</v>
          </cell>
          <cell r="O830" t="str">
            <v xml:space="preserve">D0850 </v>
          </cell>
          <cell r="P830" t="str">
            <v>WON</v>
          </cell>
          <cell r="Q830">
            <v>630</v>
          </cell>
          <cell r="R830">
            <v>630</v>
          </cell>
          <cell r="S830">
            <v>0</v>
          </cell>
          <cell r="T830">
            <v>630</v>
          </cell>
          <cell r="U830">
            <v>630</v>
          </cell>
          <cell r="V830">
            <v>0</v>
          </cell>
          <cell r="W830">
            <v>0</v>
          </cell>
          <cell r="X830">
            <v>0</v>
          </cell>
          <cell r="Y830">
            <v>630</v>
          </cell>
          <cell r="Z830">
            <v>0</v>
          </cell>
          <cell r="AA830">
            <v>0</v>
          </cell>
          <cell r="AB830">
            <v>0</v>
          </cell>
        </row>
        <row r="831">
          <cell r="F831">
            <v>0</v>
          </cell>
          <cell r="G831" t="str">
            <v xml:space="preserve">4201-0630      </v>
          </cell>
          <cell r="H831" t="str">
            <v xml:space="preserve">DOOR ASS'Y-INTAKE(1)          </v>
          </cell>
          <cell r="I831" t="str">
            <v xml:space="preserve">                              </v>
          </cell>
          <cell r="J831" t="str">
            <v>6</v>
          </cell>
          <cell r="K831" t="str">
            <v>5</v>
          </cell>
          <cell r="L831" t="str">
            <v xml:space="preserve"> PCS </v>
          </cell>
          <cell r="M831">
            <v>1</v>
          </cell>
          <cell r="N831">
            <v>1</v>
          </cell>
          <cell r="O831" t="str">
            <v xml:space="preserve">H0210 </v>
          </cell>
          <cell r="P831" t="str">
            <v>WON</v>
          </cell>
          <cell r="Q831">
            <v>0</v>
          </cell>
          <cell r="R831">
            <v>0</v>
          </cell>
          <cell r="S831">
            <v>45</v>
          </cell>
          <cell r="T831">
            <v>0</v>
          </cell>
          <cell r="U831">
            <v>0</v>
          </cell>
          <cell r="V831">
            <v>45</v>
          </cell>
          <cell r="W831">
            <v>0</v>
          </cell>
          <cell r="X831">
            <v>0</v>
          </cell>
          <cell r="Y831">
            <v>45</v>
          </cell>
          <cell r="Z831">
            <v>0</v>
          </cell>
          <cell r="AA831">
            <v>0</v>
          </cell>
          <cell r="AB831">
            <v>0</v>
          </cell>
        </row>
        <row r="832">
          <cell r="F832">
            <v>0</v>
          </cell>
          <cell r="G832" t="str">
            <v xml:space="preserve">5752-0550      </v>
          </cell>
          <cell r="H832" t="str">
            <v xml:space="preserve">DOOR-INTAKE(1)                </v>
          </cell>
          <cell r="I832" t="str">
            <v xml:space="preserve">                              </v>
          </cell>
          <cell r="J832" t="str">
            <v>6</v>
          </cell>
          <cell r="K832" t="str">
            <v>5</v>
          </cell>
          <cell r="L832" t="str">
            <v xml:space="preserve"> PCS </v>
          </cell>
          <cell r="M832">
            <v>1</v>
          </cell>
          <cell r="N832">
            <v>1</v>
          </cell>
          <cell r="O832" t="str">
            <v xml:space="preserve">D0850 </v>
          </cell>
          <cell r="P832" t="str">
            <v>WON</v>
          </cell>
          <cell r="Q832">
            <v>210</v>
          </cell>
          <cell r="R832">
            <v>210</v>
          </cell>
          <cell r="S832">
            <v>0</v>
          </cell>
          <cell r="T832">
            <v>210</v>
          </cell>
          <cell r="U832">
            <v>210</v>
          </cell>
          <cell r="V832">
            <v>0</v>
          </cell>
          <cell r="W832">
            <v>0</v>
          </cell>
          <cell r="X832">
            <v>0</v>
          </cell>
          <cell r="Y832">
            <v>210</v>
          </cell>
          <cell r="Z832">
            <v>0</v>
          </cell>
          <cell r="AA832">
            <v>0</v>
          </cell>
          <cell r="AB832">
            <v>0</v>
          </cell>
        </row>
        <row r="833">
          <cell r="F833">
            <v>0</v>
          </cell>
          <cell r="G833" t="str">
            <v xml:space="preserve">7901-2020      </v>
          </cell>
          <cell r="H833" t="str">
            <v xml:space="preserve">SEAL-INTAKE DOOR(1)           </v>
          </cell>
          <cell r="I833" t="str">
            <v xml:space="preserve">                              </v>
          </cell>
          <cell r="J833" t="str">
            <v>6</v>
          </cell>
          <cell r="K833" t="str">
            <v>5</v>
          </cell>
          <cell r="L833" t="str">
            <v xml:space="preserve"> PCS </v>
          </cell>
          <cell r="M833">
            <v>2</v>
          </cell>
          <cell r="N833">
            <v>2</v>
          </cell>
          <cell r="O833" t="str">
            <v xml:space="preserve">J0170 </v>
          </cell>
          <cell r="P833" t="str">
            <v>WON</v>
          </cell>
          <cell r="Q833">
            <v>76</v>
          </cell>
          <cell r="R833">
            <v>82</v>
          </cell>
          <cell r="S833">
            <v>0</v>
          </cell>
          <cell r="T833">
            <v>152</v>
          </cell>
          <cell r="U833">
            <v>164</v>
          </cell>
          <cell r="V833">
            <v>0</v>
          </cell>
          <cell r="W833">
            <v>0</v>
          </cell>
          <cell r="X833">
            <v>0</v>
          </cell>
          <cell r="Y833">
            <v>164</v>
          </cell>
          <cell r="Z833">
            <v>0</v>
          </cell>
          <cell r="AA833">
            <v>0</v>
          </cell>
          <cell r="AB833">
            <v>0</v>
          </cell>
        </row>
        <row r="834">
          <cell r="F834">
            <v>0</v>
          </cell>
          <cell r="G834" t="str">
            <v xml:space="preserve">4201-0640      </v>
          </cell>
          <cell r="H834" t="str">
            <v xml:space="preserve">DOOR ASS'Y-INTAKE(2)          </v>
          </cell>
          <cell r="I834" t="str">
            <v xml:space="preserve">                              </v>
          </cell>
          <cell r="J834" t="str">
            <v>6</v>
          </cell>
          <cell r="K834" t="str">
            <v>5</v>
          </cell>
          <cell r="L834" t="str">
            <v xml:space="preserve"> PCS </v>
          </cell>
          <cell r="M834">
            <v>1</v>
          </cell>
          <cell r="N834">
            <v>1</v>
          </cell>
          <cell r="O834" t="str">
            <v xml:space="preserve">H0210 </v>
          </cell>
          <cell r="P834" t="str">
            <v>WON</v>
          </cell>
          <cell r="Q834">
            <v>45</v>
          </cell>
          <cell r="R834">
            <v>30</v>
          </cell>
          <cell r="S834">
            <v>0</v>
          </cell>
          <cell r="T834">
            <v>45</v>
          </cell>
          <cell r="U834">
            <v>30</v>
          </cell>
          <cell r="V834">
            <v>0</v>
          </cell>
          <cell r="W834">
            <v>0</v>
          </cell>
          <cell r="X834">
            <v>0</v>
          </cell>
          <cell r="Y834">
            <v>30</v>
          </cell>
          <cell r="Z834">
            <v>0</v>
          </cell>
          <cell r="AA834">
            <v>0</v>
          </cell>
          <cell r="AB834">
            <v>0</v>
          </cell>
        </row>
        <row r="835">
          <cell r="F835">
            <v>0</v>
          </cell>
          <cell r="G835" t="str">
            <v xml:space="preserve">5752-0560      </v>
          </cell>
          <cell r="H835" t="str">
            <v xml:space="preserve">DOOR-INTAKE(2)                </v>
          </cell>
          <cell r="I835" t="str">
            <v xml:space="preserve">                              </v>
          </cell>
          <cell r="J835" t="str">
            <v>6</v>
          </cell>
          <cell r="K835" t="str">
            <v>5</v>
          </cell>
          <cell r="L835" t="str">
            <v xml:space="preserve"> PCS </v>
          </cell>
          <cell r="M835">
            <v>1</v>
          </cell>
          <cell r="N835">
            <v>1</v>
          </cell>
          <cell r="O835" t="str">
            <v xml:space="preserve">D0850 </v>
          </cell>
          <cell r="P835" t="str">
            <v>WON</v>
          </cell>
          <cell r="Q835">
            <v>185</v>
          </cell>
          <cell r="R835">
            <v>185</v>
          </cell>
          <cell r="S835">
            <v>0</v>
          </cell>
          <cell r="T835">
            <v>185</v>
          </cell>
          <cell r="U835">
            <v>185</v>
          </cell>
          <cell r="V835">
            <v>0</v>
          </cell>
          <cell r="W835">
            <v>0</v>
          </cell>
          <cell r="X835">
            <v>0</v>
          </cell>
          <cell r="Y835">
            <v>185</v>
          </cell>
          <cell r="Z835">
            <v>0</v>
          </cell>
          <cell r="AA835">
            <v>0</v>
          </cell>
          <cell r="AB835">
            <v>0</v>
          </cell>
        </row>
        <row r="836">
          <cell r="F836">
            <v>0</v>
          </cell>
          <cell r="G836" t="str">
            <v xml:space="preserve">7901-2030      </v>
          </cell>
          <cell r="H836" t="str">
            <v xml:space="preserve">SEAL-INTAKE DOOR(2)           </v>
          </cell>
          <cell r="I836" t="str">
            <v xml:space="preserve">                              </v>
          </cell>
          <cell r="J836" t="str">
            <v>6</v>
          </cell>
          <cell r="K836" t="str">
            <v>5</v>
          </cell>
          <cell r="L836" t="str">
            <v xml:space="preserve"> PCS </v>
          </cell>
          <cell r="M836">
            <v>1</v>
          </cell>
          <cell r="N836">
            <v>1</v>
          </cell>
          <cell r="O836" t="str">
            <v xml:space="preserve">J0170 </v>
          </cell>
          <cell r="P836" t="str">
            <v>WON</v>
          </cell>
          <cell r="Q836">
            <v>73</v>
          </cell>
          <cell r="R836">
            <v>80</v>
          </cell>
          <cell r="S836">
            <v>0</v>
          </cell>
          <cell r="T836">
            <v>73</v>
          </cell>
          <cell r="U836">
            <v>80</v>
          </cell>
          <cell r="V836">
            <v>0</v>
          </cell>
          <cell r="W836">
            <v>0</v>
          </cell>
          <cell r="X836">
            <v>0</v>
          </cell>
          <cell r="Y836">
            <v>80</v>
          </cell>
          <cell r="Z836">
            <v>0</v>
          </cell>
          <cell r="AA836">
            <v>0</v>
          </cell>
          <cell r="AB836">
            <v>0</v>
          </cell>
        </row>
        <row r="837">
          <cell r="F837">
            <v>0</v>
          </cell>
          <cell r="G837" t="str">
            <v xml:space="preserve">6852-0410      </v>
          </cell>
          <cell r="H837" t="str">
            <v xml:space="preserve">LEVER-BLOWER(1)               </v>
          </cell>
          <cell r="I837" t="str">
            <v xml:space="preserve">                              </v>
          </cell>
          <cell r="J837" t="str">
            <v>6</v>
          </cell>
          <cell r="K837" t="str">
            <v>5</v>
          </cell>
          <cell r="L837" t="str">
            <v xml:space="preserve"> PCS </v>
          </cell>
          <cell r="M837">
            <v>1</v>
          </cell>
          <cell r="N837">
            <v>1</v>
          </cell>
          <cell r="O837" t="str">
            <v xml:space="preserve">J0260 </v>
          </cell>
          <cell r="P837" t="str">
            <v>WON</v>
          </cell>
          <cell r="Q837">
            <v>0</v>
          </cell>
          <cell r="R837">
            <v>0</v>
          </cell>
          <cell r="S837">
            <v>96</v>
          </cell>
          <cell r="T837">
            <v>0</v>
          </cell>
          <cell r="U837">
            <v>0</v>
          </cell>
          <cell r="V837">
            <v>96</v>
          </cell>
          <cell r="W837">
            <v>0</v>
          </cell>
          <cell r="X837">
            <v>0</v>
          </cell>
          <cell r="Y837">
            <v>96</v>
          </cell>
          <cell r="Z837">
            <v>0</v>
          </cell>
          <cell r="AA837">
            <v>0</v>
          </cell>
          <cell r="AB837">
            <v>0</v>
          </cell>
        </row>
        <row r="838">
          <cell r="F838">
            <v>0</v>
          </cell>
          <cell r="G838" t="str">
            <v xml:space="preserve">6852-0460      </v>
          </cell>
          <cell r="H838" t="str">
            <v xml:space="preserve">LEVER-BLOWER(2)               </v>
          </cell>
          <cell r="I838" t="str">
            <v xml:space="preserve">                              </v>
          </cell>
          <cell r="J838" t="str">
            <v>6</v>
          </cell>
          <cell r="K838" t="str">
            <v>5</v>
          </cell>
          <cell r="L838" t="str">
            <v xml:space="preserve"> PCS </v>
          </cell>
          <cell r="M838">
            <v>1</v>
          </cell>
          <cell r="N838">
            <v>1</v>
          </cell>
          <cell r="O838" t="str">
            <v xml:space="preserve">Y0020 </v>
          </cell>
          <cell r="P838" t="str">
            <v>WON</v>
          </cell>
          <cell r="Q838">
            <v>20</v>
          </cell>
          <cell r="R838">
            <v>90</v>
          </cell>
          <cell r="S838">
            <v>0</v>
          </cell>
          <cell r="T838">
            <v>20</v>
          </cell>
          <cell r="U838">
            <v>90</v>
          </cell>
          <cell r="V838">
            <v>0</v>
          </cell>
          <cell r="W838">
            <v>0</v>
          </cell>
          <cell r="X838">
            <v>0</v>
          </cell>
          <cell r="Y838">
            <v>90</v>
          </cell>
          <cell r="Z838">
            <v>0</v>
          </cell>
          <cell r="AA838">
            <v>0</v>
          </cell>
          <cell r="AB838">
            <v>0</v>
          </cell>
        </row>
        <row r="839">
          <cell r="F839">
            <v>0</v>
          </cell>
          <cell r="G839" t="str">
            <v xml:space="preserve">6853-0410      </v>
          </cell>
          <cell r="H839" t="str">
            <v xml:space="preserve">LINK-BLOWER                   </v>
          </cell>
          <cell r="I839" t="str">
            <v xml:space="preserve">                              </v>
          </cell>
          <cell r="J839" t="str">
            <v>6</v>
          </cell>
          <cell r="K839" t="str">
            <v>5</v>
          </cell>
          <cell r="L839" t="str">
            <v xml:space="preserve"> PCS </v>
          </cell>
          <cell r="M839">
            <v>1</v>
          </cell>
          <cell r="N839">
            <v>1</v>
          </cell>
          <cell r="O839" t="str">
            <v xml:space="preserve">D0850 </v>
          </cell>
          <cell r="P839" t="str">
            <v>WON</v>
          </cell>
          <cell r="Q839">
            <v>75</v>
          </cell>
          <cell r="R839">
            <v>75</v>
          </cell>
          <cell r="S839">
            <v>0</v>
          </cell>
          <cell r="T839">
            <v>75</v>
          </cell>
          <cell r="U839">
            <v>75</v>
          </cell>
          <cell r="V839">
            <v>0</v>
          </cell>
          <cell r="W839">
            <v>0</v>
          </cell>
          <cell r="X839">
            <v>0</v>
          </cell>
          <cell r="Y839">
            <v>75</v>
          </cell>
          <cell r="Z839">
            <v>0</v>
          </cell>
          <cell r="AA839">
            <v>0</v>
          </cell>
          <cell r="AB839">
            <v>0</v>
          </cell>
        </row>
        <row r="840">
          <cell r="F840">
            <v>0</v>
          </cell>
          <cell r="G840" t="str">
            <v xml:space="preserve">DH05-1202      </v>
          </cell>
          <cell r="H840" t="str">
            <v xml:space="preserve">SCREW-T.TRUSS H.CR T2         </v>
          </cell>
          <cell r="I840" t="str">
            <v xml:space="preserve">Φ5*12L                       </v>
          </cell>
          <cell r="J840" t="str">
            <v>1</v>
          </cell>
          <cell r="K840" t="str">
            <v>5</v>
          </cell>
          <cell r="L840" t="str">
            <v xml:space="preserve"> PCS </v>
          </cell>
          <cell r="M840">
            <v>3</v>
          </cell>
          <cell r="N840">
            <v>3</v>
          </cell>
          <cell r="O840" t="str">
            <v xml:space="preserve">S1730 </v>
          </cell>
          <cell r="P840" t="str">
            <v>WON</v>
          </cell>
          <cell r="Q840">
            <v>5.9</v>
          </cell>
          <cell r="R840">
            <v>7</v>
          </cell>
          <cell r="S840">
            <v>0</v>
          </cell>
          <cell r="T840">
            <v>17.7</v>
          </cell>
          <cell r="U840">
            <v>21</v>
          </cell>
          <cell r="V840">
            <v>0</v>
          </cell>
          <cell r="W840">
            <v>0</v>
          </cell>
          <cell r="X840">
            <v>0</v>
          </cell>
          <cell r="Y840">
            <v>21</v>
          </cell>
          <cell r="Z840">
            <v>0</v>
          </cell>
          <cell r="AA840">
            <v>0</v>
          </cell>
          <cell r="AB840">
            <v>0</v>
          </cell>
        </row>
        <row r="841">
          <cell r="F841">
            <v>0</v>
          </cell>
          <cell r="G841" t="str">
            <v xml:space="preserve">4526-0411      </v>
          </cell>
          <cell r="H841" t="str">
            <v xml:space="preserve">M/ACT ASS'Y-INTAKE,W/BRKT     </v>
          </cell>
          <cell r="I841" t="str">
            <v xml:space="preserve">                              </v>
          </cell>
          <cell r="J841" t="str">
            <v>6</v>
          </cell>
          <cell r="K841" t="str">
            <v>5</v>
          </cell>
          <cell r="L841" t="str">
            <v xml:space="preserve"> PCS </v>
          </cell>
          <cell r="M841">
            <v>1</v>
          </cell>
          <cell r="N841">
            <v>1</v>
          </cell>
          <cell r="O841" t="str">
            <v xml:space="preserve">S0570 </v>
          </cell>
          <cell r="P841" t="str">
            <v>WON</v>
          </cell>
          <cell r="Q841">
            <v>4000</v>
          </cell>
          <cell r="R841">
            <v>4500</v>
          </cell>
          <cell r="S841">
            <v>0</v>
          </cell>
          <cell r="T841">
            <v>4000</v>
          </cell>
          <cell r="U841">
            <v>4500</v>
          </cell>
          <cell r="V841">
            <v>0</v>
          </cell>
          <cell r="W841">
            <v>0</v>
          </cell>
          <cell r="X841">
            <v>0</v>
          </cell>
          <cell r="Y841">
            <v>4500</v>
          </cell>
          <cell r="Z841">
            <v>0</v>
          </cell>
          <cell r="AA841">
            <v>0</v>
          </cell>
          <cell r="AB841">
            <v>0</v>
          </cell>
        </row>
        <row r="842">
          <cell r="F842">
            <v>0</v>
          </cell>
          <cell r="G842" t="str">
            <v xml:space="preserve">9690-0040      </v>
          </cell>
          <cell r="H842" t="str">
            <v xml:space="preserve">SCREW-TAPPING                 </v>
          </cell>
          <cell r="I842" t="str">
            <v xml:space="preserve">￠5*12L                       </v>
          </cell>
          <cell r="J842" t="str">
            <v>1</v>
          </cell>
          <cell r="K842" t="str">
            <v>5</v>
          </cell>
          <cell r="L842" t="str">
            <v xml:space="preserve"> PCS </v>
          </cell>
          <cell r="M842">
            <v>8</v>
          </cell>
          <cell r="N842">
            <v>8</v>
          </cell>
          <cell r="O842" t="str">
            <v xml:space="preserve">S1730 </v>
          </cell>
          <cell r="P842" t="str">
            <v>WON</v>
          </cell>
          <cell r="Q842">
            <v>10</v>
          </cell>
          <cell r="R842">
            <v>18</v>
          </cell>
          <cell r="S842">
            <v>0</v>
          </cell>
          <cell r="T842">
            <v>80</v>
          </cell>
          <cell r="U842">
            <v>144</v>
          </cell>
          <cell r="V842">
            <v>0</v>
          </cell>
          <cell r="W842">
            <v>0</v>
          </cell>
          <cell r="X842">
            <v>0</v>
          </cell>
          <cell r="Y842">
            <v>144</v>
          </cell>
          <cell r="Z842">
            <v>0</v>
          </cell>
          <cell r="AA842">
            <v>0</v>
          </cell>
          <cell r="AB842">
            <v>0</v>
          </cell>
        </row>
        <row r="843">
          <cell r="F843">
            <v>0</v>
          </cell>
          <cell r="G843" t="str">
            <v xml:space="preserve">5458-0242      </v>
          </cell>
          <cell r="H843" t="str">
            <v xml:space="preserve">COVER-FILTER                  </v>
          </cell>
          <cell r="I843" t="str">
            <v xml:space="preserve">2.0t                          </v>
          </cell>
          <cell r="J843" t="str">
            <v>6</v>
          </cell>
          <cell r="K843" t="str">
            <v>5</v>
          </cell>
          <cell r="L843" t="str">
            <v xml:space="preserve"> PCS </v>
          </cell>
          <cell r="M843">
            <v>1</v>
          </cell>
          <cell r="N843">
            <v>1</v>
          </cell>
          <cell r="O843" t="str">
            <v xml:space="preserve">D0850 </v>
          </cell>
          <cell r="P843" t="str">
            <v>WON</v>
          </cell>
          <cell r="Q843">
            <v>0</v>
          </cell>
          <cell r="R843">
            <v>75</v>
          </cell>
          <cell r="S843">
            <v>0</v>
          </cell>
          <cell r="T843">
            <v>0</v>
          </cell>
          <cell r="U843">
            <v>75</v>
          </cell>
          <cell r="V843">
            <v>0</v>
          </cell>
          <cell r="W843">
            <v>0</v>
          </cell>
          <cell r="X843">
            <v>0</v>
          </cell>
          <cell r="Y843">
            <v>75</v>
          </cell>
          <cell r="Z843">
            <v>0</v>
          </cell>
          <cell r="AA843">
            <v>0</v>
          </cell>
          <cell r="AB843">
            <v>0</v>
          </cell>
        </row>
        <row r="844">
          <cell r="F844">
            <v>0</v>
          </cell>
          <cell r="G844" t="str">
            <v xml:space="preserve">9164-0010      </v>
          </cell>
          <cell r="H844" t="str">
            <v xml:space="preserve">CLIP-CASE                     </v>
          </cell>
          <cell r="I844" t="str">
            <v xml:space="preserve">0.5t*7L                       </v>
          </cell>
          <cell r="J844" t="str">
            <v>6</v>
          </cell>
          <cell r="K844" t="str">
            <v>5</v>
          </cell>
          <cell r="L844" t="str">
            <v xml:space="preserve"> PCS </v>
          </cell>
          <cell r="M844">
            <v>1</v>
          </cell>
          <cell r="N844">
            <v>1</v>
          </cell>
          <cell r="O844" t="str">
            <v xml:space="preserve">T0130 </v>
          </cell>
          <cell r="P844" t="str">
            <v>WON</v>
          </cell>
          <cell r="Q844">
            <v>0</v>
          </cell>
          <cell r="R844">
            <v>0</v>
          </cell>
          <cell r="S844">
            <v>15</v>
          </cell>
          <cell r="T844">
            <v>0</v>
          </cell>
          <cell r="U844">
            <v>0</v>
          </cell>
          <cell r="V844">
            <v>15</v>
          </cell>
          <cell r="W844">
            <v>0</v>
          </cell>
          <cell r="X844">
            <v>0</v>
          </cell>
          <cell r="Y844">
            <v>15</v>
          </cell>
          <cell r="Z844">
            <v>0</v>
          </cell>
          <cell r="AA844">
            <v>0</v>
          </cell>
          <cell r="AB844">
            <v>0</v>
          </cell>
        </row>
        <row r="845">
          <cell r="F845">
            <v>0</v>
          </cell>
          <cell r="G845" t="str">
            <v xml:space="preserve">7901-0300      </v>
          </cell>
          <cell r="H845" t="str">
            <v xml:space="preserve">SEAL-BLOWER                   </v>
          </cell>
          <cell r="I845" t="str">
            <v xml:space="preserve">15t                           </v>
          </cell>
          <cell r="J845" t="str">
            <v>6</v>
          </cell>
          <cell r="K845" t="str">
            <v>5</v>
          </cell>
          <cell r="L845" t="str">
            <v xml:space="preserve"> PCS </v>
          </cell>
          <cell r="M845">
            <v>1</v>
          </cell>
          <cell r="N845">
            <v>1</v>
          </cell>
          <cell r="O845" t="str">
            <v xml:space="preserve">J0170 </v>
          </cell>
          <cell r="P845" t="str">
            <v>WON</v>
          </cell>
          <cell r="Q845">
            <v>91</v>
          </cell>
          <cell r="R845">
            <v>105</v>
          </cell>
          <cell r="S845">
            <v>0</v>
          </cell>
          <cell r="T845">
            <v>91</v>
          </cell>
          <cell r="U845">
            <v>105</v>
          </cell>
          <cell r="V845">
            <v>0</v>
          </cell>
          <cell r="W845">
            <v>0</v>
          </cell>
          <cell r="X845">
            <v>0</v>
          </cell>
          <cell r="Y845">
            <v>105</v>
          </cell>
          <cell r="Z845">
            <v>0</v>
          </cell>
          <cell r="AA845">
            <v>0</v>
          </cell>
          <cell r="AB845">
            <v>0</v>
          </cell>
        </row>
        <row r="846">
          <cell r="F846">
            <v>0</v>
          </cell>
          <cell r="G846" t="str">
            <v xml:space="preserve">DH05-1202      </v>
          </cell>
          <cell r="H846" t="str">
            <v xml:space="preserve">SCREW-T.TRUSS H.CR T2         </v>
          </cell>
          <cell r="I846" t="str">
            <v xml:space="preserve">Φ5*12L                       </v>
          </cell>
          <cell r="J846" t="str">
            <v>1</v>
          </cell>
          <cell r="K846" t="str">
            <v>5</v>
          </cell>
          <cell r="L846" t="str">
            <v xml:space="preserve"> PCS </v>
          </cell>
          <cell r="M846">
            <v>4</v>
          </cell>
          <cell r="N846">
            <v>4</v>
          </cell>
          <cell r="O846" t="str">
            <v xml:space="preserve">S1730 </v>
          </cell>
          <cell r="P846" t="str">
            <v>WON</v>
          </cell>
          <cell r="Q846">
            <v>5.9</v>
          </cell>
          <cell r="R846">
            <v>7</v>
          </cell>
          <cell r="S846">
            <v>0</v>
          </cell>
          <cell r="T846">
            <v>23.6</v>
          </cell>
          <cell r="U846">
            <v>28</v>
          </cell>
          <cell r="V846">
            <v>0</v>
          </cell>
          <cell r="W846">
            <v>0</v>
          </cell>
          <cell r="X846">
            <v>0</v>
          </cell>
          <cell r="Y846">
            <v>28</v>
          </cell>
          <cell r="Z846">
            <v>0</v>
          </cell>
          <cell r="AA846">
            <v>0</v>
          </cell>
          <cell r="AB846">
            <v>0</v>
          </cell>
        </row>
        <row r="847">
          <cell r="F847" t="str">
            <v>3002-0271</v>
          </cell>
          <cell r="G847" t="str">
            <v xml:space="preserve">3002-0271      </v>
          </cell>
          <cell r="H847" t="str">
            <v xml:space="preserve">BLOWER UNIT-SATC              </v>
          </cell>
          <cell r="I847" t="str">
            <v xml:space="preserve">                              </v>
          </cell>
          <cell r="J847" t="str">
            <v>4</v>
          </cell>
          <cell r="K847" t="str">
            <v>3</v>
          </cell>
          <cell r="L847" t="str">
            <v xml:space="preserve"> PCS </v>
          </cell>
          <cell r="M847">
            <v>1</v>
          </cell>
          <cell r="N847">
            <v>1</v>
          </cell>
          <cell r="O847" t="str">
            <v xml:space="preserve">121UB </v>
          </cell>
          <cell r="P847" t="str">
            <v xml:space="preserve">   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25829</v>
          </cell>
        </row>
        <row r="848">
          <cell r="F848">
            <v>0</v>
          </cell>
          <cell r="G848" t="str">
            <v xml:space="preserve">4708-0030      </v>
          </cell>
          <cell r="H848" t="str">
            <v xml:space="preserve">RELAY ASS'Y-W/BRKT            </v>
          </cell>
          <cell r="I848" t="str">
            <v xml:space="preserve">                              </v>
          </cell>
          <cell r="J848" t="str">
            <v>6</v>
          </cell>
          <cell r="K848" t="str">
            <v>5</v>
          </cell>
          <cell r="L848" t="str">
            <v xml:space="preserve"> PCS </v>
          </cell>
          <cell r="M848">
            <v>1</v>
          </cell>
          <cell r="N848">
            <v>1</v>
          </cell>
          <cell r="O848" t="str">
            <v xml:space="preserve">H0210 </v>
          </cell>
          <cell r="P848" t="str">
            <v>WON</v>
          </cell>
          <cell r="Q848">
            <v>0</v>
          </cell>
          <cell r="R848">
            <v>0</v>
          </cell>
          <cell r="S848">
            <v>24</v>
          </cell>
          <cell r="T848">
            <v>0</v>
          </cell>
          <cell r="U848">
            <v>0</v>
          </cell>
          <cell r="V848">
            <v>24</v>
          </cell>
          <cell r="W848">
            <v>0</v>
          </cell>
          <cell r="X848">
            <v>0</v>
          </cell>
          <cell r="Y848">
            <v>24</v>
          </cell>
          <cell r="Z848">
            <v>0</v>
          </cell>
          <cell r="AA848">
            <v>0</v>
          </cell>
          <cell r="AB848">
            <v>0</v>
          </cell>
        </row>
        <row r="849">
          <cell r="F849">
            <v>0</v>
          </cell>
          <cell r="G849" t="str">
            <v xml:space="preserve">7702-0040      </v>
          </cell>
          <cell r="H849" t="str">
            <v xml:space="preserve">RELAY-1M                      </v>
          </cell>
          <cell r="I849" t="str">
            <v xml:space="preserve">                              </v>
          </cell>
          <cell r="J849" t="str">
            <v>6</v>
          </cell>
          <cell r="K849" t="str">
            <v>5</v>
          </cell>
          <cell r="L849" t="str">
            <v xml:space="preserve"> PCS </v>
          </cell>
          <cell r="M849">
            <v>5</v>
          </cell>
          <cell r="N849">
            <v>5</v>
          </cell>
          <cell r="O849" t="str">
            <v xml:space="preserve">D0240 </v>
          </cell>
          <cell r="P849" t="str">
            <v>WON</v>
          </cell>
          <cell r="Q849">
            <v>0</v>
          </cell>
          <cell r="R849">
            <v>0</v>
          </cell>
          <cell r="S849">
            <v>900</v>
          </cell>
          <cell r="T849">
            <v>0</v>
          </cell>
          <cell r="U849">
            <v>0</v>
          </cell>
          <cell r="V849">
            <v>4500</v>
          </cell>
          <cell r="W849">
            <v>0</v>
          </cell>
          <cell r="X849">
            <v>0</v>
          </cell>
          <cell r="Y849">
            <v>4500</v>
          </cell>
          <cell r="Z849">
            <v>0</v>
          </cell>
          <cell r="AA849">
            <v>0</v>
          </cell>
          <cell r="AB849">
            <v>0</v>
          </cell>
        </row>
        <row r="850">
          <cell r="F850">
            <v>0</v>
          </cell>
          <cell r="G850" t="str">
            <v xml:space="preserve">5155-0141      </v>
          </cell>
          <cell r="H850" t="str">
            <v xml:space="preserve">BRKT-RELAY AUTO               </v>
          </cell>
          <cell r="I850" t="str">
            <v xml:space="preserve">1.0t                          </v>
          </cell>
          <cell r="J850" t="str">
            <v>6</v>
          </cell>
          <cell r="K850" t="str">
            <v>5</v>
          </cell>
          <cell r="L850" t="str">
            <v xml:space="preserve"> PCS </v>
          </cell>
          <cell r="M850">
            <v>1</v>
          </cell>
          <cell r="N850">
            <v>1</v>
          </cell>
          <cell r="O850" t="str">
            <v xml:space="preserve">H0880 </v>
          </cell>
          <cell r="P850" t="str">
            <v>WON</v>
          </cell>
          <cell r="Q850">
            <v>0</v>
          </cell>
          <cell r="R850">
            <v>0</v>
          </cell>
          <cell r="S850">
            <v>155</v>
          </cell>
          <cell r="T850">
            <v>0</v>
          </cell>
          <cell r="U850">
            <v>0</v>
          </cell>
          <cell r="V850">
            <v>155</v>
          </cell>
          <cell r="W850">
            <v>0</v>
          </cell>
          <cell r="X850">
            <v>0</v>
          </cell>
          <cell r="Y850">
            <v>155</v>
          </cell>
          <cell r="Z850">
            <v>0</v>
          </cell>
          <cell r="AA850">
            <v>0</v>
          </cell>
          <cell r="AB850">
            <v>0</v>
          </cell>
        </row>
        <row r="851">
          <cell r="F851">
            <v>0</v>
          </cell>
          <cell r="G851" t="str">
            <v xml:space="preserve">DH05-1202      </v>
          </cell>
          <cell r="H851" t="str">
            <v xml:space="preserve">SCREW-T.TRUSS H.CR T2         </v>
          </cell>
          <cell r="I851" t="str">
            <v xml:space="preserve">Φ5*12L                       </v>
          </cell>
          <cell r="J851" t="str">
            <v>1</v>
          </cell>
          <cell r="K851" t="str">
            <v>5</v>
          </cell>
          <cell r="L851" t="str">
            <v xml:space="preserve"> PCS </v>
          </cell>
          <cell r="M851">
            <v>6</v>
          </cell>
          <cell r="N851">
            <v>6</v>
          </cell>
          <cell r="O851" t="str">
            <v xml:space="preserve">S1730 </v>
          </cell>
          <cell r="P851" t="str">
            <v>WON</v>
          </cell>
          <cell r="Q851">
            <v>5.9</v>
          </cell>
          <cell r="R851">
            <v>7</v>
          </cell>
          <cell r="S851">
            <v>0</v>
          </cell>
          <cell r="T851">
            <v>35.4</v>
          </cell>
          <cell r="U851">
            <v>42</v>
          </cell>
          <cell r="V851">
            <v>0</v>
          </cell>
          <cell r="W851">
            <v>0</v>
          </cell>
          <cell r="X851">
            <v>0</v>
          </cell>
          <cell r="Y851">
            <v>42</v>
          </cell>
          <cell r="Z851">
            <v>0</v>
          </cell>
          <cell r="AA851">
            <v>0</v>
          </cell>
          <cell r="AB851">
            <v>0</v>
          </cell>
        </row>
        <row r="852">
          <cell r="F852">
            <v>0</v>
          </cell>
          <cell r="G852" t="str">
            <v xml:space="preserve">4102-0260      </v>
          </cell>
          <cell r="H852" t="str">
            <v xml:space="preserve">CASE ASS'Y-BLOWER             </v>
          </cell>
          <cell r="I852" t="str">
            <v xml:space="preserve">                              </v>
          </cell>
          <cell r="J852" t="str">
            <v>6</v>
          </cell>
          <cell r="K852" t="str">
            <v>5</v>
          </cell>
          <cell r="L852" t="str">
            <v xml:space="preserve"> PCS </v>
          </cell>
          <cell r="M852">
            <v>1</v>
          </cell>
          <cell r="N852">
            <v>1</v>
          </cell>
          <cell r="O852" t="str">
            <v xml:space="preserve">D0850 </v>
          </cell>
          <cell r="P852" t="str">
            <v>WON</v>
          </cell>
          <cell r="Q852">
            <v>0</v>
          </cell>
          <cell r="R852">
            <v>1200</v>
          </cell>
          <cell r="S852">
            <v>0</v>
          </cell>
          <cell r="T852">
            <v>0</v>
          </cell>
          <cell r="U852">
            <v>1200</v>
          </cell>
          <cell r="V852">
            <v>0</v>
          </cell>
          <cell r="W852">
            <v>0</v>
          </cell>
          <cell r="X852">
            <v>0</v>
          </cell>
          <cell r="Y852">
            <v>1200</v>
          </cell>
          <cell r="Z852">
            <v>0</v>
          </cell>
          <cell r="AA852">
            <v>0</v>
          </cell>
          <cell r="AB852">
            <v>0</v>
          </cell>
        </row>
        <row r="853">
          <cell r="F853">
            <v>0</v>
          </cell>
          <cell r="G853" t="str">
            <v xml:space="preserve">9164-0010      </v>
          </cell>
          <cell r="H853" t="str">
            <v xml:space="preserve">CLIP-CASE                     </v>
          </cell>
          <cell r="I853" t="str">
            <v xml:space="preserve">0.5t*7L                       </v>
          </cell>
          <cell r="J853" t="str">
            <v>6</v>
          </cell>
          <cell r="K853" t="str">
            <v>5</v>
          </cell>
          <cell r="L853" t="str">
            <v xml:space="preserve"> PCS </v>
          </cell>
          <cell r="M853">
            <v>3</v>
          </cell>
          <cell r="N853">
            <v>3</v>
          </cell>
          <cell r="O853" t="str">
            <v xml:space="preserve">T0130 </v>
          </cell>
          <cell r="P853" t="str">
            <v>WON</v>
          </cell>
          <cell r="Q853">
            <v>0</v>
          </cell>
          <cell r="R853">
            <v>0</v>
          </cell>
          <cell r="S853">
            <v>15</v>
          </cell>
          <cell r="T853">
            <v>0</v>
          </cell>
          <cell r="U853">
            <v>0</v>
          </cell>
          <cell r="V853">
            <v>45</v>
          </cell>
          <cell r="W853">
            <v>0</v>
          </cell>
          <cell r="X853">
            <v>0</v>
          </cell>
          <cell r="Y853">
            <v>45</v>
          </cell>
          <cell r="Z853">
            <v>0</v>
          </cell>
          <cell r="AA853">
            <v>0</v>
          </cell>
          <cell r="AB853">
            <v>0</v>
          </cell>
        </row>
        <row r="854">
          <cell r="F854">
            <v>0</v>
          </cell>
          <cell r="G854" t="str">
            <v xml:space="preserve">4051-0150      </v>
          </cell>
          <cell r="H854" t="str">
            <v xml:space="preserve">BLOWER ASS'Y                  </v>
          </cell>
          <cell r="I854" t="str">
            <v xml:space="preserve">                              </v>
          </cell>
          <cell r="J854" t="str">
            <v>4</v>
          </cell>
          <cell r="K854" t="str">
            <v>4</v>
          </cell>
          <cell r="L854" t="str">
            <v xml:space="preserve"> PCS </v>
          </cell>
          <cell r="M854">
            <v>1</v>
          </cell>
          <cell r="N854">
            <v>1</v>
          </cell>
          <cell r="P854" t="str">
            <v xml:space="preserve">   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F855">
            <v>0</v>
          </cell>
          <cell r="G855" t="str">
            <v xml:space="preserve">4527-0521      </v>
          </cell>
          <cell r="H855" t="str">
            <v xml:space="preserve">MOTOR ASS'Y                   </v>
          </cell>
          <cell r="I855" t="str">
            <v xml:space="preserve">Ø76,230W                     </v>
          </cell>
          <cell r="J855" t="str">
            <v>6</v>
          </cell>
          <cell r="K855" t="str">
            <v>5</v>
          </cell>
          <cell r="L855" t="str">
            <v xml:space="preserve"> PCS </v>
          </cell>
          <cell r="M855">
            <v>1</v>
          </cell>
          <cell r="N855">
            <v>1</v>
          </cell>
          <cell r="O855" t="str">
            <v xml:space="preserve">H1120 </v>
          </cell>
          <cell r="P855" t="str">
            <v>WON</v>
          </cell>
          <cell r="Q855">
            <v>0</v>
          </cell>
          <cell r="R855">
            <v>0</v>
          </cell>
          <cell r="S855">
            <v>12660</v>
          </cell>
          <cell r="T855">
            <v>0</v>
          </cell>
          <cell r="U855">
            <v>0</v>
          </cell>
          <cell r="V855">
            <v>12660</v>
          </cell>
          <cell r="W855">
            <v>0</v>
          </cell>
          <cell r="X855">
            <v>0</v>
          </cell>
          <cell r="Y855">
            <v>12660</v>
          </cell>
          <cell r="Z855">
            <v>0</v>
          </cell>
          <cell r="AA855">
            <v>0</v>
          </cell>
          <cell r="AB855">
            <v>0</v>
          </cell>
        </row>
        <row r="856">
          <cell r="F856">
            <v>0</v>
          </cell>
          <cell r="G856" t="str">
            <v xml:space="preserve">8701-0100      </v>
          </cell>
          <cell r="H856" t="str">
            <v xml:space="preserve">WASHER-PLAIN                  </v>
          </cell>
          <cell r="I856" t="str">
            <v xml:space="preserve">Φ7.1*Φ14*0.8t               </v>
          </cell>
          <cell r="J856" t="str">
            <v>6</v>
          </cell>
          <cell r="K856" t="str">
            <v>5</v>
          </cell>
          <cell r="L856" t="str">
            <v xml:space="preserve"> PCS </v>
          </cell>
          <cell r="M856">
            <v>1</v>
          </cell>
          <cell r="N856">
            <v>1</v>
          </cell>
          <cell r="O856" t="str">
            <v xml:space="preserve">S1730 </v>
          </cell>
          <cell r="P856" t="str">
            <v>WON</v>
          </cell>
          <cell r="Q856">
            <v>0</v>
          </cell>
          <cell r="R856">
            <v>0</v>
          </cell>
          <cell r="S856">
            <v>20</v>
          </cell>
          <cell r="T856">
            <v>0</v>
          </cell>
          <cell r="U856">
            <v>0</v>
          </cell>
          <cell r="V856">
            <v>20</v>
          </cell>
          <cell r="W856">
            <v>0</v>
          </cell>
          <cell r="X856">
            <v>0</v>
          </cell>
          <cell r="Y856">
            <v>20</v>
          </cell>
          <cell r="Z856">
            <v>0</v>
          </cell>
          <cell r="AA856">
            <v>0</v>
          </cell>
          <cell r="AB856">
            <v>0</v>
          </cell>
        </row>
        <row r="857">
          <cell r="F857">
            <v>0</v>
          </cell>
          <cell r="G857" t="str">
            <v xml:space="preserve">BG05-0042      </v>
          </cell>
          <cell r="H857" t="str">
            <v xml:space="preserve">NUT-FLANGE HEX                </v>
          </cell>
          <cell r="I857" t="str">
            <v xml:space="preserve">M5*P0.8                       </v>
          </cell>
          <cell r="J857" t="str">
            <v>6</v>
          </cell>
          <cell r="K857" t="str">
            <v>5</v>
          </cell>
          <cell r="L857" t="str">
            <v xml:space="preserve"> PCS </v>
          </cell>
          <cell r="M857">
            <v>1</v>
          </cell>
          <cell r="N857">
            <v>1</v>
          </cell>
          <cell r="O857" t="str">
            <v xml:space="preserve">S1730 </v>
          </cell>
          <cell r="P857" t="str">
            <v>WON</v>
          </cell>
          <cell r="Q857">
            <v>0</v>
          </cell>
          <cell r="R857">
            <v>0</v>
          </cell>
          <cell r="S857">
            <v>10</v>
          </cell>
          <cell r="T857">
            <v>0</v>
          </cell>
          <cell r="U857">
            <v>0</v>
          </cell>
          <cell r="V857">
            <v>10</v>
          </cell>
          <cell r="W857">
            <v>0</v>
          </cell>
          <cell r="X857">
            <v>0</v>
          </cell>
          <cell r="Y857">
            <v>10</v>
          </cell>
          <cell r="Z857">
            <v>0</v>
          </cell>
          <cell r="AA857">
            <v>0</v>
          </cell>
          <cell r="AB857">
            <v>0</v>
          </cell>
        </row>
        <row r="858">
          <cell r="F858">
            <v>0</v>
          </cell>
          <cell r="G858" t="str">
            <v xml:space="preserve">5002-0010      </v>
          </cell>
          <cell r="H858" t="str">
            <v xml:space="preserve">AIR HOSE                      </v>
          </cell>
          <cell r="I858" t="str">
            <v xml:space="preserve">                              </v>
          </cell>
          <cell r="J858" t="str">
            <v>6</v>
          </cell>
          <cell r="K858" t="str">
            <v>5</v>
          </cell>
          <cell r="L858" t="str">
            <v xml:space="preserve"> PCS </v>
          </cell>
          <cell r="M858">
            <v>1</v>
          </cell>
          <cell r="N858">
            <v>1</v>
          </cell>
          <cell r="O858" t="str">
            <v xml:space="preserve">H0850 </v>
          </cell>
          <cell r="P858" t="str">
            <v>WON</v>
          </cell>
          <cell r="Q858">
            <v>220</v>
          </cell>
          <cell r="R858">
            <v>240</v>
          </cell>
          <cell r="S858">
            <v>0</v>
          </cell>
          <cell r="T858">
            <v>220</v>
          </cell>
          <cell r="U858">
            <v>240</v>
          </cell>
          <cell r="V858">
            <v>0</v>
          </cell>
          <cell r="W858">
            <v>0</v>
          </cell>
          <cell r="X858">
            <v>0</v>
          </cell>
          <cell r="Y858">
            <v>240</v>
          </cell>
          <cell r="Z858">
            <v>0</v>
          </cell>
          <cell r="AA858">
            <v>0</v>
          </cell>
          <cell r="AB858">
            <v>0</v>
          </cell>
        </row>
        <row r="859">
          <cell r="F859">
            <v>0</v>
          </cell>
          <cell r="G859" t="str">
            <v xml:space="preserve">6051-0033      </v>
          </cell>
          <cell r="H859" t="str">
            <v xml:space="preserve">FAN-BLOWER                    </v>
          </cell>
          <cell r="I859" t="str">
            <v xml:space="preserve">Ø150*74.5H,43B               </v>
          </cell>
          <cell r="J859" t="str">
            <v>6</v>
          </cell>
          <cell r="K859" t="str">
            <v>5</v>
          </cell>
          <cell r="L859" t="str">
            <v xml:space="preserve"> PCS </v>
          </cell>
          <cell r="M859">
            <v>1</v>
          </cell>
          <cell r="N859">
            <v>1</v>
          </cell>
          <cell r="O859" t="str">
            <v xml:space="preserve">Y0020 </v>
          </cell>
          <cell r="P859" t="str">
            <v>WON</v>
          </cell>
          <cell r="Q859">
            <v>440</v>
          </cell>
          <cell r="R859">
            <v>450</v>
          </cell>
          <cell r="S859">
            <v>0</v>
          </cell>
          <cell r="T859">
            <v>440</v>
          </cell>
          <cell r="U859">
            <v>450</v>
          </cell>
          <cell r="V859">
            <v>0</v>
          </cell>
          <cell r="W859">
            <v>0</v>
          </cell>
          <cell r="X859">
            <v>0</v>
          </cell>
          <cell r="Y859">
            <v>450</v>
          </cell>
          <cell r="Z859">
            <v>0</v>
          </cell>
          <cell r="AA859">
            <v>0</v>
          </cell>
          <cell r="AB859">
            <v>0</v>
          </cell>
        </row>
        <row r="860">
          <cell r="F860">
            <v>0</v>
          </cell>
          <cell r="G860" t="str">
            <v xml:space="preserve">4401-0030      </v>
          </cell>
          <cell r="H860" t="str">
            <v xml:space="preserve">INTAKE ASS'Y                  </v>
          </cell>
          <cell r="I860" t="str">
            <v xml:space="preserve">                              </v>
          </cell>
          <cell r="J860" t="str">
            <v>4</v>
          </cell>
          <cell r="K860" t="str">
            <v>4</v>
          </cell>
          <cell r="L860" t="str">
            <v xml:space="preserve"> PCS </v>
          </cell>
          <cell r="M860">
            <v>1</v>
          </cell>
          <cell r="N860">
            <v>1</v>
          </cell>
          <cell r="P860" t="str">
            <v xml:space="preserve">   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F861">
            <v>0</v>
          </cell>
          <cell r="G861" t="str">
            <v xml:space="preserve">5452-1080      </v>
          </cell>
          <cell r="H861" t="str">
            <v xml:space="preserve">CASE-INTAKE                   </v>
          </cell>
          <cell r="I861" t="str">
            <v xml:space="preserve">2.0t                          </v>
          </cell>
          <cell r="J861" t="str">
            <v>6</v>
          </cell>
          <cell r="K861" t="str">
            <v>5</v>
          </cell>
          <cell r="L861" t="str">
            <v xml:space="preserve"> PCS </v>
          </cell>
          <cell r="M861">
            <v>1</v>
          </cell>
          <cell r="N861">
            <v>1</v>
          </cell>
          <cell r="O861" t="str">
            <v xml:space="preserve">D0850 </v>
          </cell>
          <cell r="P861" t="str">
            <v>WON</v>
          </cell>
          <cell r="Q861">
            <v>630</v>
          </cell>
          <cell r="R861">
            <v>630</v>
          </cell>
          <cell r="S861">
            <v>0</v>
          </cell>
          <cell r="T861">
            <v>630</v>
          </cell>
          <cell r="U861">
            <v>630</v>
          </cell>
          <cell r="V861">
            <v>0</v>
          </cell>
          <cell r="W861">
            <v>0</v>
          </cell>
          <cell r="X861">
            <v>0</v>
          </cell>
          <cell r="Y861">
            <v>630</v>
          </cell>
          <cell r="Z861">
            <v>0</v>
          </cell>
          <cell r="AA861">
            <v>0</v>
          </cell>
          <cell r="AB861">
            <v>0</v>
          </cell>
        </row>
        <row r="862">
          <cell r="F862">
            <v>0</v>
          </cell>
          <cell r="G862" t="str">
            <v xml:space="preserve">4201-0630      </v>
          </cell>
          <cell r="H862" t="str">
            <v xml:space="preserve">DOOR ASS'Y-INTAKE(1)          </v>
          </cell>
          <cell r="I862" t="str">
            <v xml:space="preserve">                              </v>
          </cell>
          <cell r="J862" t="str">
            <v>6</v>
          </cell>
          <cell r="K862" t="str">
            <v>5</v>
          </cell>
          <cell r="L862" t="str">
            <v xml:space="preserve"> PCS </v>
          </cell>
          <cell r="M862">
            <v>1</v>
          </cell>
          <cell r="N862">
            <v>1</v>
          </cell>
          <cell r="O862" t="str">
            <v xml:space="preserve">H0210 </v>
          </cell>
          <cell r="P862" t="str">
            <v>WON</v>
          </cell>
          <cell r="Q862">
            <v>0</v>
          </cell>
          <cell r="R862">
            <v>0</v>
          </cell>
          <cell r="S862">
            <v>45</v>
          </cell>
          <cell r="T862">
            <v>0</v>
          </cell>
          <cell r="U862">
            <v>0</v>
          </cell>
          <cell r="V862">
            <v>45</v>
          </cell>
          <cell r="W862">
            <v>0</v>
          </cell>
          <cell r="X862">
            <v>0</v>
          </cell>
          <cell r="Y862">
            <v>45</v>
          </cell>
          <cell r="Z862">
            <v>0</v>
          </cell>
          <cell r="AA862">
            <v>0</v>
          </cell>
          <cell r="AB862">
            <v>0</v>
          </cell>
        </row>
        <row r="863">
          <cell r="F863">
            <v>0</v>
          </cell>
          <cell r="G863" t="str">
            <v xml:space="preserve">5752-0550      </v>
          </cell>
          <cell r="H863" t="str">
            <v xml:space="preserve">DOOR-INTAKE(1)                </v>
          </cell>
          <cell r="I863" t="str">
            <v xml:space="preserve">                              </v>
          </cell>
          <cell r="J863" t="str">
            <v>6</v>
          </cell>
          <cell r="K863" t="str">
            <v>5</v>
          </cell>
          <cell r="L863" t="str">
            <v xml:space="preserve"> PCS </v>
          </cell>
          <cell r="M863">
            <v>1</v>
          </cell>
          <cell r="N863">
            <v>1</v>
          </cell>
          <cell r="O863" t="str">
            <v xml:space="preserve">D0850 </v>
          </cell>
          <cell r="P863" t="str">
            <v>WON</v>
          </cell>
          <cell r="Q863">
            <v>210</v>
          </cell>
          <cell r="R863">
            <v>210</v>
          </cell>
          <cell r="S863">
            <v>0</v>
          </cell>
          <cell r="T863">
            <v>210</v>
          </cell>
          <cell r="U863">
            <v>210</v>
          </cell>
          <cell r="V863">
            <v>0</v>
          </cell>
          <cell r="W863">
            <v>0</v>
          </cell>
          <cell r="X863">
            <v>0</v>
          </cell>
          <cell r="Y863">
            <v>210</v>
          </cell>
          <cell r="Z863">
            <v>0</v>
          </cell>
          <cell r="AA863">
            <v>0</v>
          </cell>
          <cell r="AB863">
            <v>0</v>
          </cell>
        </row>
        <row r="864">
          <cell r="F864">
            <v>0</v>
          </cell>
          <cell r="G864" t="str">
            <v xml:space="preserve">7901-2020      </v>
          </cell>
          <cell r="H864" t="str">
            <v xml:space="preserve">SEAL-INTAKE DOOR(1)           </v>
          </cell>
          <cell r="I864" t="str">
            <v xml:space="preserve">                              </v>
          </cell>
          <cell r="J864" t="str">
            <v>6</v>
          </cell>
          <cell r="K864" t="str">
            <v>5</v>
          </cell>
          <cell r="L864" t="str">
            <v xml:space="preserve"> PCS </v>
          </cell>
          <cell r="M864">
            <v>2</v>
          </cell>
          <cell r="N864">
            <v>2</v>
          </cell>
          <cell r="O864" t="str">
            <v xml:space="preserve">J0170 </v>
          </cell>
          <cell r="P864" t="str">
            <v>WON</v>
          </cell>
          <cell r="Q864">
            <v>76</v>
          </cell>
          <cell r="R864">
            <v>82</v>
          </cell>
          <cell r="S864">
            <v>0</v>
          </cell>
          <cell r="T864">
            <v>152</v>
          </cell>
          <cell r="U864">
            <v>164</v>
          </cell>
          <cell r="V864">
            <v>0</v>
          </cell>
          <cell r="W864">
            <v>0</v>
          </cell>
          <cell r="X864">
            <v>0</v>
          </cell>
          <cell r="Y864">
            <v>164</v>
          </cell>
          <cell r="Z864">
            <v>0</v>
          </cell>
          <cell r="AA864">
            <v>0</v>
          </cell>
          <cell r="AB864">
            <v>0</v>
          </cell>
        </row>
        <row r="865">
          <cell r="F865">
            <v>0</v>
          </cell>
          <cell r="G865" t="str">
            <v xml:space="preserve">4201-0640      </v>
          </cell>
          <cell r="H865" t="str">
            <v xml:space="preserve">DOOR ASS'Y-INTAKE(2)          </v>
          </cell>
          <cell r="I865" t="str">
            <v xml:space="preserve">                              </v>
          </cell>
          <cell r="J865" t="str">
            <v>6</v>
          </cell>
          <cell r="K865" t="str">
            <v>5</v>
          </cell>
          <cell r="L865" t="str">
            <v xml:space="preserve"> PCS </v>
          </cell>
          <cell r="M865">
            <v>1</v>
          </cell>
          <cell r="N865">
            <v>1</v>
          </cell>
          <cell r="O865" t="str">
            <v xml:space="preserve">H0210 </v>
          </cell>
          <cell r="P865" t="str">
            <v>WON</v>
          </cell>
          <cell r="Q865">
            <v>45</v>
          </cell>
          <cell r="R865">
            <v>30</v>
          </cell>
          <cell r="S865">
            <v>0</v>
          </cell>
          <cell r="T865">
            <v>45</v>
          </cell>
          <cell r="U865">
            <v>30</v>
          </cell>
          <cell r="V865">
            <v>0</v>
          </cell>
          <cell r="W865">
            <v>0</v>
          </cell>
          <cell r="X865">
            <v>0</v>
          </cell>
          <cell r="Y865">
            <v>30</v>
          </cell>
          <cell r="Z865">
            <v>0</v>
          </cell>
          <cell r="AA865">
            <v>0</v>
          </cell>
          <cell r="AB865">
            <v>0</v>
          </cell>
        </row>
        <row r="866">
          <cell r="F866">
            <v>0</v>
          </cell>
          <cell r="G866" t="str">
            <v xml:space="preserve">5752-0560      </v>
          </cell>
          <cell r="H866" t="str">
            <v xml:space="preserve">DOOR-INTAKE(2)                </v>
          </cell>
          <cell r="I866" t="str">
            <v xml:space="preserve">                              </v>
          </cell>
          <cell r="J866" t="str">
            <v>6</v>
          </cell>
          <cell r="K866" t="str">
            <v>5</v>
          </cell>
          <cell r="L866" t="str">
            <v xml:space="preserve"> PCS </v>
          </cell>
          <cell r="M866">
            <v>1</v>
          </cell>
          <cell r="N866">
            <v>1</v>
          </cell>
          <cell r="O866" t="str">
            <v xml:space="preserve">D0850 </v>
          </cell>
          <cell r="P866" t="str">
            <v>WON</v>
          </cell>
          <cell r="Q866">
            <v>185</v>
          </cell>
          <cell r="R866">
            <v>185</v>
          </cell>
          <cell r="S866">
            <v>0</v>
          </cell>
          <cell r="T866">
            <v>185</v>
          </cell>
          <cell r="U866">
            <v>185</v>
          </cell>
          <cell r="V866">
            <v>0</v>
          </cell>
          <cell r="W866">
            <v>0</v>
          </cell>
          <cell r="X866">
            <v>0</v>
          </cell>
          <cell r="Y866">
            <v>185</v>
          </cell>
          <cell r="Z866">
            <v>0</v>
          </cell>
          <cell r="AA866">
            <v>0</v>
          </cell>
          <cell r="AB866">
            <v>0</v>
          </cell>
        </row>
        <row r="867">
          <cell r="F867">
            <v>0</v>
          </cell>
          <cell r="G867" t="str">
            <v xml:space="preserve">7901-2030      </v>
          </cell>
          <cell r="H867" t="str">
            <v xml:space="preserve">SEAL-INTAKE DOOR(2)           </v>
          </cell>
          <cell r="I867" t="str">
            <v xml:space="preserve">                              </v>
          </cell>
          <cell r="J867" t="str">
            <v>6</v>
          </cell>
          <cell r="K867" t="str">
            <v>5</v>
          </cell>
          <cell r="L867" t="str">
            <v xml:space="preserve"> PCS </v>
          </cell>
          <cell r="M867">
            <v>1</v>
          </cell>
          <cell r="N867">
            <v>1</v>
          </cell>
          <cell r="O867" t="str">
            <v xml:space="preserve">J0170 </v>
          </cell>
          <cell r="P867" t="str">
            <v>WON</v>
          </cell>
          <cell r="Q867">
            <v>73</v>
          </cell>
          <cell r="R867">
            <v>80</v>
          </cell>
          <cell r="S867">
            <v>0</v>
          </cell>
          <cell r="T867">
            <v>73</v>
          </cell>
          <cell r="U867">
            <v>80</v>
          </cell>
          <cell r="V867">
            <v>0</v>
          </cell>
          <cell r="W867">
            <v>0</v>
          </cell>
          <cell r="X867">
            <v>0</v>
          </cell>
          <cell r="Y867">
            <v>80</v>
          </cell>
          <cell r="Z867">
            <v>0</v>
          </cell>
          <cell r="AA867">
            <v>0</v>
          </cell>
          <cell r="AB867">
            <v>0</v>
          </cell>
        </row>
        <row r="868">
          <cell r="F868">
            <v>0</v>
          </cell>
          <cell r="G868" t="str">
            <v xml:space="preserve">6852-0410      </v>
          </cell>
          <cell r="H868" t="str">
            <v xml:space="preserve">LEVER-BLOWER(1)               </v>
          </cell>
          <cell r="I868" t="str">
            <v xml:space="preserve">                              </v>
          </cell>
          <cell r="J868" t="str">
            <v>6</v>
          </cell>
          <cell r="K868" t="str">
            <v>5</v>
          </cell>
          <cell r="L868" t="str">
            <v xml:space="preserve"> PCS </v>
          </cell>
          <cell r="M868">
            <v>1</v>
          </cell>
          <cell r="N868">
            <v>1</v>
          </cell>
          <cell r="O868" t="str">
            <v xml:space="preserve">J0260 </v>
          </cell>
          <cell r="P868" t="str">
            <v>WON</v>
          </cell>
          <cell r="Q868">
            <v>0</v>
          </cell>
          <cell r="R868">
            <v>0</v>
          </cell>
          <cell r="S868">
            <v>96</v>
          </cell>
          <cell r="T868">
            <v>0</v>
          </cell>
          <cell r="U868">
            <v>0</v>
          </cell>
          <cell r="V868">
            <v>96</v>
          </cell>
          <cell r="W868">
            <v>0</v>
          </cell>
          <cell r="X868">
            <v>0</v>
          </cell>
          <cell r="Y868">
            <v>96</v>
          </cell>
          <cell r="Z868">
            <v>0</v>
          </cell>
          <cell r="AA868">
            <v>0</v>
          </cell>
          <cell r="AB868">
            <v>0</v>
          </cell>
        </row>
        <row r="869">
          <cell r="F869">
            <v>0</v>
          </cell>
          <cell r="G869" t="str">
            <v xml:space="preserve">6852-0460      </v>
          </cell>
          <cell r="H869" t="str">
            <v xml:space="preserve">LEVER-BLOWER(2)               </v>
          </cell>
          <cell r="I869" t="str">
            <v xml:space="preserve">                              </v>
          </cell>
          <cell r="J869" t="str">
            <v>6</v>
          </cell>
          <cell r="K869" t="str">
            <v>5</v>
          </cell>
          <cell r="L869" t="str">
            <v xml:space="preserve"> PCS </v>
          </cell>
          <cell r="M869">
            <v>1</v>
          </cell>
          <cell r="N869">
            <v>1</v>
          </cell>
          <cell r="O869" t="str">
            <v xml:space="preserve">Y0020 </v>
          </cell>
          <cell r="P869" t="str">
            <v>WON</v>
          </cell>
          <cell r="Q869">
            <v>20</v>
          </cell>
          <cell r="R869">
            <v>90</v>
          </cell>
          <cell r="S869">
            <v>0</v>
          </cell>
          <cell r="T869">
            <v>20</v>
          </cell>
          <cell r="U869">
            <v>90</v>
          </cell>
          <cell r="V869">
            <v>0</v>
          </cell>
          <cell r="W869">
            <v>0</v>
          </cell>
          <cell r="X869">
            <v>0</v>
          </cell>
          <cell r="Y869">
            <v>90</v>
          </cell>
          <cell r="Z869">
            <v>0</v>
          </cell>
          <cell r="AA869">
            <v>0</v>
          </cell>
          <cell r="AB869">
            <v>0</v>
          </cell>
        </row>
        <row r="870">
          <cell r="F870">
            <v>0</v>
          </cell>
          <cell r="G870" t="str">
            <v xml:space="preserve">6853-0410      </v>
          </cell>
          <cell r="H870" t="str">
            <v xml:space="preserve">LINK-BLOWER                   </v>
          </cell>
          <cell r="I870" t="str">
            <v xml:space="preserve">                              </v>
          </cell>
          <cell r="J870" t="str">
            <v>6</v>
          </cell>
          <cell r="K870" t="str">
            <v>5</v>
          </cell>
          <cell r="L870" t="str">
            <v xml:space="preserve"> PCS </v>
          </cell>
          <cell r="M870">
            <v>1</v>
          </cell>
          <cell r="N870">
            <v>1</v>
          </cell>
          <cell r="O870" t="str">
            <v xml:space="preserve">D0850 </v>
          </cell>
          <cell r="P870" t="str">
            <v>WON</v>
          </cell>
          <cell r="Q870">
            <v>75</v>
          </cell>
          <cell r="R870">
            <v>75</v>
          </cell>
          <cell r="S870">
            <v>0</v>
          </cell>
          <cell r="T870">
            <v>75</v>
          </cell>
          <cell r="U870">
            <v>75</v>
          </cell>
          <cell r="V870">
            <v>0</v>
          </cell>
          <cell r="W870">
            <v>0</v>
          </cell>
          <cell r="X870">
            <v>0</v>
          </cell>
          <cell r="Y870">
            <v>75</v>
          </cell>
          <cell r="Z870">
            <v>0</v>
          </cell>
          <cell r="AA870">
            <v>0</v>
          </cell>
          <cell r="AB870">
            <v>0</v>
          </cell>
        </row>
        <row r="871">
          <cell r="F871">
            <v>0</v>
          </cell>
          <cell r="G871" t="str">
            <v xml:space="preserve">DH05-1202      </v>
          </cell>
          <cell r="H871" t="str">
            <v xml:space="preserve">SCREW-T.TRUSS H.CR T2         </v>
          </cell>
          <cell r="I871" t="str">
            <v xml:space="preserve">Φ5*12L                       </v>
          </cell>
          <cell r="J871" t="str">
            <v>1</v>
          </cell>
          <cell r="K871" t="str">
            <v>5</v>
          </cell>
          <cell r="L871" t="str">
            <v xml:space="preserve"> PCS </v>
          </cell>
          <cell r="M871">
            <v>3</v>
          </cell>
          <cell r="N871">
            <v>3</v>
          </cell>
          <cell r="O871" t="str">
            <v xml:space="preserve">S1730 </v>
          </cell>
          <cell r="P871" t="str">
            <v>WON</v>
          </cell>
          <cell r="Q871">
            <v>5.9</v>
          </cell>
          <cell r="R871">
            <v>7</v>
          </cell>
          <cell r="S871">
            <v>0</v>
          </cell>
          <cell r="T871">
            <v>17.7</v>
          </cell>
          <cell r="U871">
            <v>21</v>
          </cell>
          <cell r="V871">
            <v>0</v>
          </cell>
          <cell r="W871">
            <v>0</v>
          </cell>
          <cell r="X871">
            <v>0</v>
          </cell>
          <cell r="Y871">
            <v>21</v>
          </cell>
          <cell r="Z871">
            <v>0</v>
          </cell>
          <cell r="AA871">
            <v>0</v>
          </cell>
          <cell r="AB871">
            <v>0</v>
          </cell>
        </row>
        <row r="872">
          <cell r="F872">
            <v>0</v>
          </cell>
          <cell r="G872" t="str">
            <v xml:space="preserve">4526-0411      </v>
          </cell>
          <cell r="H872" t="str">
            <v xml:space="preserve">M/ACT ASS'Y-INTAKE,W/BRKT     </v>
          </cell>
          <cell r="I872" t="str">
            <v xml:space="preserve">                              </v>
          </cell>
          <cell r="J872" t="str">
            <v>6</v>
          </cell>
          <cell r="K872" t="str">
            <v>5</v>
          </cell>
          <cell r="L872" t="str">
            <v xml:space="preserve"> PCS </v>
          </cell>
          <cell r="M872">
            <v>1</v>
          </cell>
          <cell r="N872">
            <v>1</v>
          </cell>
          <cell r="O872" t="str">
            <v xml:space="preserve">S0570 </v>
          </cell>
          <cell r="P872" t="str">
            <v>WON</v>
          </cell>
          <cell r="Q872">
            <v>4000</v>
          </cell>
          <cell r="R872">
            <v>4500</v>
          </cell>
          <cell r="S872">
            <v>0</v>
          </cell>
          <cell r="T872">
            <v>4000</v>
          </cell>
          <cell r="U872">
            <v>4500</v>
          </cell>
          <cell r="V872">
            <v>0</v>
          </cell>
          <cell r="W872">
            <v>0</v>
          </cell>
          <cell r="X872">
            <v>0</v>
          </cell>
          <cell r="Y872">
            <v>4500</v>
          </cell>
          <cell r="Z872">
            <v>0</v>
          </cell>
          <cell r="AA872">
            <v>0</v>
          </cell>
          <cell r="AB872">
            <v>0</v>
          </cell>
        </row>
        <row r="873">
          <cell r="F873">
            <v>0</v>
          </cell>
          <cell r="G873" t="str">
            <v xml:space="preserve">7901-0300      </v>
          </cell>
          <cell r="H873" t="str">
            <v xml:space="preserve">SEAL-BLOWER                   </v>
          </cell>
          <cell r="I873" t="str">
            <v xml:space="preserve">15t                           </v>
          </cell>
          <cell r="J873" t="str">
            <v>6</v>
          </cell>
          <cell r="K873" t="str">
            <v>5</v>
          </cell>
          <cell r="L873" t="str">
            <v xml:space="preserve"> PCS </v>
          </cell>
          <cell r="M873">
            <v>1</v>
          </cell>
          <cell r="N873">
            <v>1</v>
          </cell>
          <cell r="O873" t="str">
            <v xml:space="preserve">J0170 </v>
          </cell>
          <cell r="P873" t="str">
            <v>WON</v>
          </cell>
          <cell r="Q873">
            <v>91</v>
          </cell>
          <cell r="R873">
            <v>105</v>
          </cell>
          <cell r="S873">
            <v>0</v>
          </cell>
          <cell r="T873">
            <v>91</v>
          </cell>
          <cell r="U873">
            <v>105</v>
          </cell>
          <cell r="V873">
            <v>0</v>
          </cell>
          <cell r="W873">
            <v>0</v>
          </cell>
          <cell r="X873">
            <v>0</v>
          </cell>
          <cell r="Y873">
            <v>105</v>
          </cell>
          <cell r="Z873">
            <v>0</v>
          </cell>
          <cell r="AA873">
            <v>0</v>
          </cell>
          <cell r="AB873">
            <v>0</v>
          </cell>
        </row>
        <row r="874">
          <cell r="F874">
            <v>0</v>
          </cell>
          <cell r="G874" t="str">
            <v xml:space="preserve">9151-0010      </v>
          </cell>
          <cell r="H874" t="str">
            <v xml:space="preserve">CLIP CASE                     </v>
          </cell>
          <cell r="I874" t="str">
            <v xml:space="preserve">0.4t,백색도금                 </v>
          </cell>
          <cell r="J874" t="str">
            <v>6</v>
          </cell>
          <cell r="K874" t="str">
            <v>5</v>
          </cell>
          <cell r="L874" t="str">
            <v xml:space="preserve"> PCS </v>
          </cell>
          <cell r="M874">
            <v>1</v>
          </cell>
          <cell r="N874">
            <v>1</v>
          </cell>
          <cell r="O874" t="str">
            <v xml:space="preserve">T0130 </v>
          </cell>
          <cell r="P874" t="str">
            <v>WON</v>
          </cell>
          <cell r="Q874">
            <v>0</v>
          </cell>
          <cell r="R874">
            <v>0</v>
          </cell>
          <cell r="S874">
            <v>18</v>
          </cell>
          <cell r="T874">
            <v>0</v>
          </cell>
          <cell r="U874">
            <v>0</v>
          </cell>
          <cell r="V874">
            <v>18</v>
          </cell>
          <cell r="W874">
            <v>0</v>
          </cell>
          <cell r="X874">
            <v>0</v>
          </cell>
          <cell r="Y874">
            <v>18</v>
          </cell>
          <cell r="Z874">
            <v>0</v>
          </cell>
          <cell r="AA874">
            <v>0</v>
          </cell>
          <cell r="AB874">
            <v>0</v>
          </cell>
        </row>
        <row r="875">
          <cell r="F875">
            <v>0</v>
          </cell>
          <cell r="G875" t="str">
            <v xml:space="preserve">5458-0242      </v>
          </cell>
          <cell r="H875" t="str">
            <v xml:space="preserve">COVER-FILTER                  </v>
          </cell>
          <cell r="I875" t="str">
            <v xml:space="preserve">2.0t                          </v>
          </cell>
          <cell r="J875" t="str">
            <v>6</v>
          </cell>
          <cell r="K875" t="str">
            <v>5</v>
          </cell>
          <cell r="L875" t="str">
            <v xml:space="preserve"> PCS </v>
          </cell>
          <cell r="M875">
            <v>1</v>
          </cell>
          <cell r="N875">
            <v>1</v>
          </cell>
          <cell r="O875" t="str">
            <v xml:space="preserve">D0850 </v>
          </cell>
          <cell r="P875" t="str">
            <v>WON</v>
          </cell>
          <cell r="Q875">
            <v>0</v>
          </cell>
          <cell r="R875">
            <v>75</v>
          </cell>
          <cell r="S875">
            <v>0</v>
          </cell>
          <cell r="T875">
            <v>0</v>
          </cell>
          <cell r="U875">
            <v>75</v>
          </cell>
          <cell r="V875">
            <v>0</v>
          </cell>
          <cell r="W875">
            <v>0</v>
          </cell>
          <cell r="X875">
            <v>0</v>
          </cell>
          <cell r="Y875">
            <v>75</v>
          </cell>
          <cell r="Z875">
            <v>0</v>
          </cell>
          <cell r="AA875">
            <v>0</v>
          </cell>
          <cell r="AB875">
            <v>0</v>
          </cell>
        </row>
        <row r="876">
          <cell r="F876">
            <v>0</v>
          </cell>
          <cell r="G876" t="str">
            <v xml:space="preserve">6856-1381      </v>
          </cell>
          <cell r="H876" t="str">
            <v xml:space="preserve">LABEL                         </v>
          </cell>
          <cell r="I876" t="str">
            <v xml:space="preserve">                              </v>
          </cell>
          <cell r="J876" t="str">
            <v>6</v>
          </cell>
          <cell r="K876" t="str">
            <v>7</v>
          </cell>
          <cell r="L876" t="str">
            <v xml:space="preserve"> PCS </v>
          </cell>
          <cell r="M876">
            <v>1</v>
          </cell>
          <cell r="N876">
            <v>1</v>
          </cell>
          <cell r="O876" t="str">
            <v xml:space="preserve">H0580 </v>
          </cell>
          <cell r="P876" t="str">
            <v>WON</v>
          </cell>
          <cell r="Q876">
            <v>0</v>
          </cell>
          <cell r="R876">
            <v>15</v>
          </cell>
          <cell r="S876">
            <v>0</v>
          </cell>
          <cell r="T876">
            <v>0</v>
          </cell>
          <cell r="U876">
            <v>15</v>
          </cell>
          <cell r="V876">
            <v>0</v>
          </cell>
          <cell r="W876">
            <v>0</v>
          </cell>
          <cell r="X876">
            <v>0</v>
          </cell>
          <cell r="Y876">
            <v>15</v>
          </cell>
          <cell r="Z876">
            <v>0</v>
          </cell>
          <cell r="AA876">
            <v>0</v>
          </cell>
          <cell r="AB876">
            <v>0</v>
          </cell>
        </row>
        <row r="877">
          <cell r="F877">
            <v>0</v>
          </cell>
          <cell r="G877" t="str">
            <v xml:space="preserve">9690-0040      </v>
          </cell>
          <cell r="H877" t="str">
            <v xml:space="preserve">SCREW-TAPPING                 </v>
          </cell>
          <cell r="I877" t="str">
            <v xml:space="preserve">￠5*12L                       </v>
          </cell>
          <cell r="J877" t="str">
            <v>1</v>
          </cell>
          <cell r="K877" t="str">
            <v>5</v>
          </cell>
          <cell r="L877" t="str">
            <v xml:space="preserve"> PCS </v>
          </cell>
          <cell r="M877">
            <v>8</v>
          </cell>
          <cell r="N877">
            <v>8</v>
          </cell>
          <cell r="O877" t="str">
            <v xml:space="preserve">S1730 </v>
          </cell>
          <cell r="P877" t="str">
            <v>WON</v>
          </cell>
          <cell r="Q877">
            <v>10</v>
          </cell>
          <cell r="R877">
            <v>18</v>
          </cell>
          <cell r="S877">
            <v>0</v>
          </cell>
          <cell r="T877">
            <v>80</v>
          </cell>
          <cell r="U877">
            <v>144</v>
          </cell>
          <cell r="V877">
            <v>0</v>
          </cell>
          <cell r="W877">
            <v>0</v>
          </cell>
          <cell r="X877">
            <v>0</v>
          </cell>
          <cell r="Y877">
            <v>144</v>
          </cell>
          <cell r="Z877">
            <v>0</v>
          </cell>
          <cell r="AA877">
            <v>0</v>
          </cell>
          <cell r="AB877">
            <v>0</v>
          </cell>
        </row>
        <row r="878">
          <cell r="F878" t="str">
            <v>3003-0014</v>
          </cell>
          <cell r="G878" t="str">
            <v xml:space="preserve">3003-0014      </v>
          </cell>
          <cell r="H878" t="str">
            <v xml:space="preserve">COOLING UNIT-DSL.FJ(L)        </v>
          </cell>
          <cell r="I878" t="str">
            <v xml:space="preserve">                              </v>
          </cell>
          <cell r="J878" t="str">
            <v>4</v>
          </cell>
          <cell r="K878" t="str">
            <v>3</v>
          </cell>
          <cell r="L878" t="str">
            <v xml:space="preserve"> PCS </v>
          </cell>
          <cell r="M878">
            <v>1</v>
          </cell>
          <cell r="N878">
            <v>1</v>
          </cell>
          <cell r="O878" t="str">
            <v xml:space="preserve">121UC </v>
          </cell>
          <cell r="P878" t="str">
            <v xml:space="preserve">   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7789.0408959999986</v>
          </cell>
          <cell r="AA878">
            <v>0</v>
          </cell>
          <cell r="AB878">
            <v>29616.023000000001</v>
          </cell>
        </row>
        <row r="879">
          <cell r="F879">
            <v>0</v>
          </cell>
          <cell r="G879" t="str">
            <v xml:space="preserve">4252-0015      </v>
          </cell>
          <cell r="H879" t="str">
            <v xml:space="preserve">EVAPORATOR ASS'Y-W/EXP.V/A    </v>
          </cell>
          <cell r="I879" t="str">
            <v xml:space="preserve">                              </v>
          </cell>
          <cell r="J879" t="str">
            <v>4</v>
          </cell>
          <cell r="K879" t="str">
            <v>4</v>
          </cell>
          <cell r="L879" t="str">
            <v xml:space="preserve"> PCS </v>
          </cell>
          <cell r="M879">
            <v>1</v>
          </cell>
          <cell r="N879">
            <v>1</v>
          </cell>
          <cell r="O879" t="str">
            <v xml:space="preserve">122EC </v>
          </cell>
          <cell r="P879" t="str">
            <v xml:space="preserve">   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F880">
            <v>0</v>
          </cell>
          <cell r="G880" t="str">
            <v xml:space="preserve">4251-0070H     </v>
          </cell>
          <cell r="H880" t="str">
            <v xml:space="preserve">EVAP CORE ASS'Y CHROMATE      </v>
          </cell>
          <cell r="I880" t="str">
            <v xml:space="preserve">CHROMATE                      </v>
          </cell>
          <cell r="J880" t="str">
            <v>6</v>
          </cell>
          <cell r="K880" t="str">
            <v>5</v>
          </cell>
          <cell r="L880" t="str">
            <v xml:space="preserve"> PCS </v>
          </cell>
          <cell r="M880">
            <v>1</v>
          </cell>
          <cell r="N880">
            <v>1</v>
          </cell>
          <cell r="O880" t="str">
            <v xml:space="preserve">H0210 </v>
          </cell>
          <cell r="P880" t="str">
            <v>WON</v>
          </cell>
          <cell r="Q880">
            <v>2530</v>
          </cell>
          <cell r="R880">
            <v>2700</v>
          </cell>
          <cell r="S880">
            <v>0</v>
          </cell>
          <cell r="T880">
            <v>2530</v>
          </cell>
          <cell r="U880">
            <v>2700</v>
          </cell>
          <cell r="V880">
            <v>0</v>
          </cell>
          <cell r="W880">
            <v>0</v>
          </cell>
          <cell r="X880">
            <v>0</v>
          </cell>
          <cell r="Y880">
            <v>2700</v>
          </cell>
          <cell r="Z880">
            <v>0</v>
          </cell>
          <cell r="AA880">
            <v>0</v>
          </cell>
          <cell r="AB880">
            <v>0</v>
          </cell>
        </row>
        <row r="881">
          <cell r="F881">
            <v>0</v>
          </cell>
          <cell r="G881" t="str">
            <v xml:space="preserve">4251-0070      </v>
          </cell>
          <cell r="H881" t="str">
            <v xml:space="preserve">EVAPORATOR ASS'Y              </v>
          </cell>
          <cell r="I881" t="str">
            <v xml:space="preserve">                              </v>
          </cell>
          <cell r="J881" t="str">
            <v>4</v>
          </cell>
          <cell r="K881" t="str">
            <v>4</v>
          </cell>
          <cell r="L881" t="str">
            <v xml:space="preserve"> PCS </v>
          </cell>
          <cell r="M881">
            <v>1</v>
          </cell>
          <cell r="N881">
            <v>1</v>
          </cell>
          <cell r="O881" t="str">
            <v xml:space="preserve">112EL </v>
          </cell>
          <cell r="P881" t="str">
            <v xml:space="preserve">   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F882">
            <v>0</v>
          </cell>
          <cell r="G882" t="str">
            <v xml:space="preserve">9910-0635      </v>
          </cell>
          <cell r="H882" t="str">
            <v xml:space="preserve">PACKING-CAP(M12)              </v>
          </cell>
          <cell r="I882" t="str">
            <v xml:space="preserve">M12                           </v>
          </cell>
          <cell r="J882" t="str">
            <v>6</v>
          </cell>
          <cell r="K882" t="str">
            <v>5</v>
          </cell>
          <cell r="L882" t="str">
            <v xml:space="preserve"> PCS </v>
          </cell>
          <cell r="M882">
            <v>1</v>
          </cell>
          <cell r="N882">
            <v>1</v>
          </cell>
          <cell r="O882" t="str">
            <v xml:space="preserve">D0910 </v>
          </cell>
          <cell r="P882" t="str">
            <v>WON</v>
          </cell>
          <cell r="Q882">
            <v>15</v>
          </cell>
          <cell r="R882">
            <v>20</v>
          </cell>
          <cell r="S882">
            <v>0</v>
          </cell>
          <cell r="T882">
            <v>15</v>
          </cell>
          <cell r="U882">
            <v>20</v>
          </cell>
          <cell r="V882">
            <v>0</v>
          </cell>
          <cell r="W882">
            <v>0</v>
          </cell>
          <cell r="X882">
            <v>0</v>
          </cell>
          <cell r="Y882">
            <v>20</v>
          </cell>
          <cell r="Z882">
            <v>0</v>
          </cell>
          <cell r="AA882">
            <v>0</v>
          </cell>
          <cell r="AB882">
            <v>0</v>
          </cell>
        </row>
        <row r="883">
          <cell r="F883">
            <v>0</v>
          </cell>
          <cell r="G883" t="str">
            <v xml:space="preserve">4115-0210      </v>
          </cell>
          <cell r="H883" t="str">
            <v xml:space="preserve">CORE ASS'Y-EVAP               </v>
          </cell>
          <cell r="I883" t="str">
            <v xml:space="preserve">                              </v>
          </cell>
          <cell r="J883" t="str">
            <v>4</v>
          </cell>
          <cell r="K883" t="str">
            <v>4</v>
          </cell>
          <cell r="L883" t="str">
            <v xml:space="preserve"> PCS </v>
          </cell>
          <cell r="M883">
            <v>1</v>
          </cell>
          <cell r="N883">
            <v>1</v>
          </cell>
          <cell r="O883" t="str">
            <v xml:space="preserve">112ET </v>
          </cell>
          <cell r="P883" t="str">
            <v xml:space="preserve">   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F884">
            <v>0</v>
          </cell>
          <cell r="G884" t="str">
            <v xml:space="preserve">5001-0010      </v>
          </cell>
          <cell r="H884" t="str">
            <v xml:space="preserve">ADAPTER-INLET EVAP.           </v>
          </cell>
          <cell r="I884" t="str">
            <v xml:space="preserve">1.25t                         </v>
          </cell>
          <cell r="J884" t="str">
            <v>6</v>
          </cell>
          <cell r="K884" t="str">
            <v>5</v>
          </cell>
          <cell r="L884" t="str">
            <v xml:space="preserve"> PCS </v>
          </cell>
          <cell r="M884">
            <v>1</v>
          </cell>
          <cell r="N884">
            <v>1</v>
          </cell>
          <cell r="O884" t="str">
            <v xml:space="preserve">D0430 </v>
          </cell>
          <cell r="P884" t="str">
            <v>WON</v>
          </cell>
          <cell r="Q884">
            <v>635</v>
          </cell>
          <cell r="R884">
            <v>650</v>
          </cell>
          <cell r="S884">
            <v>0</v>
          </cell>
          <cell r="T884">
            <v>635</v>
          </cell>
          <cell r="U884">
            <v>650</v>
          </cell>
          <cell r="V884">
            <v>0</v>
          </cell>
          <cell r="W884">
            <v>0</v>
          </cell>
          <cell r="X884">
            <v>0</v>
          </cell>
          <cell r="Y884">
            <v>650</v>
          </cell>
          <cell r="Z884">
            <v>0</v>
          </cell>
          <cell r="AA884">
            <v>0</v>
          </cell>
          <cell r="AB884">
            <v>0</v>
          </cell>
        </row>
        <row r="885">
          <cell r="F885">
            <v>0</v>
          </cell>
          <cell r="G885" t="str">
            <v xml:space="preserve">5001-0020      </v>
          </cell>
          <cell r="H885" t="str">
            <v xml:space="preserve">ADAPTER-OUTLET EVAP.          </v>
          </cell>
          <cell r="I885" t="str">
            <v xml:space="preserve">1.25t                         </v>
          </cell>
          <cell r="J885" t="str">
            <v>6</v>
          </cell>
          <cell r="K885" t="str">
            <v>5</v>
          </cell>
          <cell r="L885" t="str">
            <v xml:space="preserve"> PCS </v>
          </cell>
          <cell r="M885">
            <v>1</v>
          </cell>
          <cell r="N885">
            <v>1</v>
          </cell>
          <cell r="O885" t="str">
            <v xml:space="preserve">D0430 </v>
          </cell>
          <cell r="P885" t="str">
            <v>WON</v>
          </cell>
          <cell r="Q885">
            <v>635</v>
          </cell>
          <cell r="R885">
            <v>650</v>
          </cell>
          <cell r="S885">
            <v>0</v>
          </cell>
          <cell r="T885">
            <v>635</v>
          </cell>
          <cell r="U885">
            <v>650</v>
          </cell>
          <cell r="V885">
            <v>0</v>
          </cell>
          <cell r="W885">
            <v>0</v>
          </cell>
          <cell r="X885">
            <v>0</v>
          </cell>
          <cell r="Y885">
            <v>650</v>
          </cell>
          <cell r="Z885">
            <v>0</v>
          </cell>
          <cell r="AA885">
            <v>0</v>
          </cell>
          <cell r="AB885">
            <v>0</v>
          </cell>
        </row>
        <row r="886">
          <cell r="F886">
            <v>0</v>
          </cell>
          <cell r="G886" t="str">
            <v xml:space="preserve">6052-0040      </v>
          </cell>
          <cell r="H886" t="str">
            <v xml:space="preserve">FIN-EVAP.                     </v>
          </cell>
          <cell r="I886" t="str">
            <v xml:space="preserve">0.1t*82d*212ℓ P2.0           </v>
          </cell>
          <cell r="J886" t="str">
            <v>4</v>
          </cell>
          <cell r="K886" t="str">
            <v>4</v>
          </cell>
          <cell r="L886" t="str">
            <v xml:space="preserve"> PCS </v>
          </cell>
          <cell r="M886">
            <v>21</v>
          </cell>
          <cell r="N886">
            <v>21</v>
          </cell>
          <cell r="P886" t="str">
            <v xml:space="preserve">   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F887">
            <v>0</v>
          </cell>
          <cell r="G887" t="str">
            <v xml:space="preserve">0301-0821A     </v>
          </cell>
          <cell r="H887" t="str">
            <v xml:space="preserve">MATERIAL OF FIN-EVAP.         </v>
          </cell>
          <cell r="I887" t="str">
            <v xml:space="preserve">                              </v>
          </cell>
          <cell r="J887" t="str">
            <v>6</v>
          </cell>
          <cell r="K887" t="str">
            <v>6</v>
          </cell>
          <cell r="L887" t="str">
            <v xml:space="preserve"> Kg  </v>
          </cell>
          <cell r="M887">
            <v>2.3099999999999999E-2</v>
          </cell>
          <cell r="N887">
            <v>0.48509999999999998</v>
          </cell>
          <cell r="O887" t="str">
            <v xml:space="preserve">S0340 </v>
          </cell>
          <cell r="P887" t="str">
            <v>WON</v>
          </cell>
          <cell r="Q887">
            <v>0</v>
          </cell>
          <cell r="R887">
            <v>0</v>
          </cell>
          <cell r="S887">
            <v>4750</v>
          </cell>
          <cell r="T887">
            <v>0</v>
          </cell>
          <cell r="U887">
            <v>0</v>
          </cell>
          <cell r="V887">
            <v>2304.2249999999999</v>
          </cell>
          <cell r="W887">
            <v>0</v>
          </cell>
          <cell r="X887">
            <v>0</v>
          </cell>
          <cell r="Y887">
            <v>2304.2249999999999</v>
          </cell>
          <cell r="Z887">
            <v>0</v>
          </cell>
          <cell r="AA887">
            <v>0</v>
          </cell>
          <cell r="AB887">
            <v>0</v>
          </cell>
        </row>
        <row r="888">
          <cell r="F888">
            <v>0</v>
          </cell>
          <cell r="G888" t="str">
            <v xml:space="preserve">7306-0070      </v>
          </cell>
          <cell r="H888" t="str">
            <v xml:space="preserve">PLATE-SIDE EVAP.              </v>
          </cell>
          <cell r="I888" t="str">
            <v xml:space="preserve">1.0t*86d*235L                 </v>
          </cell>
          <cell r="J888" t="str">
            <v>6</v>
          </cell>
          <cell r="K888" t="str">
            <v>5</v>
          </cell>
          <cell r="L888" t="str">
            <v xml:space="preserve"> PCS </v>
          </cell>
          <cell r="M888">
            <v>2</v>
          </cell>
          <cell r="N888">
            <v>2</v>
          </cell>
          <cell r="O888" t="str">
            <v xml:space="preserve">S0040 </v>
          </cell>
          <cell r="P888" t="str">
            <v>WON</v>
          </cell>
          <cell r="Q888">
            <v>0</v>
          </cell>
          <cell r="R888">
            <v>0</v>
          </cell>
          <cell r="S888">
            <v>36</v>
          </cell>
          <cell r="T888">
            <v>0</v>
          </cell>
          <cell r="U888">
            <v>0</v>
          </cell>
          <cell r="V888">
            <v>72</v>
          </cell>
          <cell r="W888">
            <v>0</v>
          </cell>
          <cell r="X888">
            <v>0</v>
          </cell>
          <cell r="Y888">
            <v>72</v>
          </cell>
          <cell r="Z888">
            <v>0</v>
          </cell>
          <cell r="AA888">
            <v>0</v>
          </cell>
          <cell r="AB888">
            <v>0</v>
          </cell>
        </row>
        <row r="889">
          <cell r="F889">
            <v>0</v>
          </cell>
          <cell r="G889" t="str">
            <v xml:space="preserve">4310-2501O     </v>
          </cell>
          <cell r="H889" t="str">
            <v xml:space="preserve">MATERIAL OF PLATE SIDE EVAP.  </v>
          </cell>
          <cell r="I889" t="str">
            <v xml:space="preserve">1.0*250*C                     </v>
          </cell>
          <cell r="J889" t="str">
            <v>3</v>
          </cell>
          <cell r="K889" t="str">
            <v>6</v>
          </cell>
          <cell r="L889" t="str">
            <v xml:space="preserve"> Kg  </v>
          </cell>
          <cell r="M889">
            <v>6.4600000000000005E-2</v>
          </cell>
          <cell r="N889">
            <v>0.12920000000000001</v>
          </cell>
          <cell r="O889" t="str">
            <v xml:space="preserve">H1250 </v>
          </cell>
          <cell r="P889" t="str">
            <v>USD</v>
          </cell>
          <cell r="Q889">
            <v>0</v>
          </cell>
          <cell r="R889">
            <v>0</v>
          </cell>
          <cell r="S889">
            <v>3.43</v>
          </cell>
          <cell r="T889">
            <v>0</v>
          </cell>
          <cell r="U889">
            <v>0</v>
          </cell>
          <cell r="V889">
            <v>645.23513600000013</v>
          </cell>
          <cell r="W889">
            <v>645.23513600000013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F890">
            <v>0</v>
          </cell>
          <cell r="G890" t="str">
            <v xml:space="preserve">8255-0040      </v>
          </cell>
          <cell r="H890" t="str">
            <v xml:space="preserve">TUBE-PLATE A EVAP.            </v>
          </cell>
          <cell r="I890" t="str">
            <v xml:space="preserve">1.0t*86d*235L                 </v>
          </cell>
          <cell r="J890" t="str">
            <v>6</v>
          </cell>
          <cell r="K890" t="str">
            <v>5</v>
          </cell>
          <cell r="L890" t="str">
            <v xml:space="preserve"> PCS </v>
          </cell>
          <cell r="M890">
            <v>1</v>
          </cell>
          <cell r="N890">
            <v>1</v>
          </cell>
          <cell r="O890" t="str">
            <v xml:space="preserve">S0680 </v>
          </cell>
          <cell r="P890" t="str">
            <v>WON</v>
          </cell>
          <cell r="Q890">
            <v>30</v>
          </cell>
          <cell r="R890">
            <v>45</v>
          </cell>
          <cell r="S890">
            <v>0</v>
          </cell>
          <cell r="T890">
            <v>30</v>
          </cell>
          <cell r="U890">
            <v>45</v>
          </cell>
          <cell r="V890">
            <v>0</v>
          </cell>
          <cell r="W890">
            <v>0</v>
          </cell>
          <cell r="X890">
            <v>0</v>
          </cell>
          <cell r="Y890">
            <v>45</v>
          </cell>
          <cell r="Z890">
            <v>0</v>
          </cell>
          <cell r="AA890">
            <v>0</v>
          </cell>
          <cell r="AB890">
            <v>0</v>
          </cell>
        </row>
        <row r="891">
          <cell r="F891">
            <v>0</v>
          </cell>
          <cell r="G891" t="str">
            <v xml:space="preserve">4310-2401D     </v>
          </cell>
          <cell r="H891" t="str">
            <v xml:space="preserve">MATERIAL OF T/PLATE-EVAP.     </v>
          </cell>
          <cell r="I891" t="str">
            <v xml:space="preserve">10*240                        </v>
          </cell>
          <cell r="J891" t="str">
            <v>3</v>
          </cell>
          <cell r="K891" t="str">
            <v>6</v>
          </cell>
          <cell r="L891" t="str">
            <v xml:space="preserve"> Kg  </v>
          </cell>
          <cell r="M891">
            <v>5.6000000000000001E-2</v>
          </cell>
          <cell r="N891">
            <v>5.6000000000000001E-2</v>
          </cell>
          <cell r="O891" t="str">
            <v xml:space="preserve">H1250 </v>
          </cell>
          <cell r="P891" t="str">
            <v>USD</v>
          </cell>
          <cell r="Q891">
            <v>0</v>
          </cell>
          <cell r="R891">
            <v>0</v>
          </cell>
          <cell r="S891">
            <v>3.43</v>
          </cell>
          <cell r="T891">
            <v>0</v>
          </cell>
          <cell r="U891">
            <v>0</v>
          </cell>
          <cell r="V891">
            <v>279.66847999999999</v>
          </cell>
          <cell r="W891">
            <v>279.66847999999999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F892">
            <v>0</v>
          </cell>
          <cell r="G892" t="str">
            <v xml:space="preserve">8255-0050      </v>
          </cell>
          <cell r="H892" t="str">
            <v xml:space="preserve">TUBE-PLATE B EVAP.            </v>
          </cell>
          <cell r="I892" t="str">
            <v xml:space="preserve">1.0t*86d*235L                 </v>
          </cell>
          <cell r="J892" t="str">
            <v>6</v>
          </cell>
          <cell r="K892" t="str">
            <v>5</v>
          </cell>
          <cell r="L892" t="str">
            <v xml:space="preserve"> PCS </v>
          </cell>
          <cell r="M892">
            <v>1</v>
          </cell>
          <cell r="N892">
            <v>1</v>
          </cell>
          <cell r="O892" t="str">
            <v xml:space="preserve">S0680 </v>
          </cell>
          <cell r="P892" t="str">
            <v>WON</v>
          </cell>
          <cell r="Q892">
            <v>30</v>
          </cell>
          <cell r="R892">
            <v>45</v>
          </cell>
          <cell r="S892">
            <v>0</v>
          </cell>
          <cell r="T892">
            <v>30</v>
          </cell>
          <cell r="U892">
            <v>45</v>
          </cell>
          <cell r="V892">
            <v>0</v>
          </cell>
          <cell r="W892">
            <v>0</v>
          </cell>
          <cell r="X892">
            <v>0</v>
          </cell>
          <cell r="Y892">
            <v>45</v>
          </cell>
          <cell r="Z892">
            <v>0</v>
          </cell>
          <cell r="AA892">
            <v>0</v>
          </cell>
          <cell r="AB892">
            <v>0</v>
          </cell>
        </row>
        <row r="893">
          <cell r="F893">
            <v>0</v>
          </cell>
          <cell r="G893" t="str">
            <v xml:space="preserve">4310-2401D     </v>
          </cell>
          <cell r="H893" t="str">
            <v xml:space="preserve">MATERIAL OF T/PLATE-EVAP.     </v>
          </cell>
          <cell r="I893" t="str">
            <v xml:space="preserve">10*240                        </v>
          </cell>
          <cell r="J893" t="str">
            <v>3</v>
          </cell>
          <cell r="K893" t="str">
            <v>6</v>
          </cell>
          <cell r="L893" t="str">
            <v xml:space="preserve"> Kg  </v>
          </cell>
          <cell r="M893">
            <v>5.6000000000000001E-2</v>
          </cell>
          <cell r="N893">
            <v>5.6000000000000001E-2</v>
          </cell>
          <cell r="O893" t="str">
            <v xml:space="preserve">H1250 </v>
          </cell>
          <cell r="P893" t="str">
            <v>USD</v>
          </cell>
          <cell r="Q893">
            <v>0</v>
          </cell>
          <cell r="R893">
            <v>0</v>
          </cell>
          <cell r="S893">
            <v>3.43</v>
          </cell>
          <cell r="T893">
            <v>0</v>
          </cell>
          <cell r="U893">
            <v>0</v>
          </cell>
          <cell r="V893">
            <v>279.66847999999999</v>
          </cell>
          <cell r="W893">
            <v>279.66847999999999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F894">
            <v>0</v>
          </cell>
          <cell r="G894" t="str">
            <v xml:space="preserve">8256-0011      </v>
          </cell>
          <cell r="H894" t="str">
            <v xml:space="preserve">TUBE SHEET-EVAP.              </v>
          </cell>
          <cell r="I894" t="str">
            <v xml:space="preserve">0.5t*86d*235L                 </v>
          </cell>
          <cell r="J894" t="str">
            <v>6</v>
          </cell>
          <cell r="K894" t="str">
            <v>5</v>
          </cell>
          <cell r="L894" t="str">
            <v xml:space="preserve"> PCS </v>
          </cell>
          <cell r="M894">
            <v>37</v>
          </cell>
          <cell r="N894">
            <v>37</v>
          </cell>
          <cell r="O894" t="str">
            <v xml:space="preserve">S0680 </v>
          </cell>
          <cell r="P894" t="str">
            <v>WON</v>
          </cell>
          <cell r="Q894">
            <v>0</v>
          </cell>
          <cell r="R894">
            <v>0</v>
          </cell>
          <cell r="S894">
            <v>45</v>
          </cell>
          <cell r="T894">
            <v>0</v>
          </cell>
          <cell r="U894">
            <v>0</v>
          </cell>
          <cell r="V894">
            <v>1665</v>
          </cell>
          <cell r="W894">
            <v>0</v>
          </cell>
          <cell r="X894">
            <v>0</v>
          </cell>
          <cell r="Y894">
            <v>1665</v>
          </cell>
          <cell r="Z894">
            <v>0</v>
          </cell>
          <cell r="AA894">
            <v>0</v>
          </cell>
          <cell r="AB894">
            <v>0</v>
          </cell>
        </row>
        <row r="895">
          <cell r="F895">
            <v>0</v>
          </cell>
          <cell r="G895" t="str">
            <v xml:space="preserve">4305-0871D     </v>
          </cell>
          <cell r="H895" t="str">
            <v xml:space="preserve">MATERIAL OF T/SHEET-EVAP.     </v>
          </cell>
          <cell r="I895" t="str">
            <v xml:space="preserve">0.5*87.9                      </v>
          </cell>
          <cell r="J895" t="str">
            <v>3</v>
          </cell>
          <cell r="K895" t="str">
            <v>6</v>
          </cell>
          <cell r="L895" t="str">
            <v xml:space="preserve"> Kg  </v>
          </cell>
          <cell r="M895">
            <v>2.9000000000000001E-2</v>
          </cell>
          <cell r="N895">
            <v>1.073</v>
          </cell>
          <cell r="O895" t="str">
            <v xml:space="preserve">H1250 </v>
          </cell>
          <cell r="P895" t="str">
            <v>USD</v>
          </cell>
          <cell r="Q895">
            <v>0</v>
          </cell>
          <cell r="R895">
            <v>0</v>
          </cell>
          <cell r="S895">
            <v>4.0999999999999996</v>
          </cell>
          <cell r="T895">
            <v>0</v>
          </cell>
          <cell r="U895">
            <v>0</v>
          </cell>
          <cell r="V895">
            <v>6405.380799999999</v>
          </cell>
          <cell r="W895">
            <v>6405.380799999999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F896">
            <v>0</v>
          </cell>
          <cell r="G896" t="str">
            <v xml:space="preserve">8256-0021      </v>
          </cell>
          <cell r="H896" t="str">
            <v xml:space="preserve">TUBE SHEET-BLIND EVAP.        </v>
          </cell>
          <cell r="I896" t="str">
            <v xml:space="preserve">0.5t*86d*235L                 </v>
          </cell>
          <cell r="J896" t="str">
            <v>6</v>
          </cell>
          <cell r="K896" t="str">
            <v>5</v>
          </cell>
          <cell r="L896" t="str">
            <v xml:space="preserve"> PCS </v>
          </cell>
          <cell r="M896">
            <v>1</v>
          </cell>
          <cell r="N896">
            <v>1</v>
          </cell>
          <cell r="O896" t="str">
            <v xml:space="preserve">S0680 </v>
          </cell>
          <cell r="P896" t="str">
            <v>WON</v>
          </cell>
          <cell r="Q896">
            <v>0</v>
          </cell>
          <cell r="R896">
            <v>0</v>
          </cell>
          <cell r="S896">
            <v>45</v>
          </cell>
          <cell r="T896">
            <v>0</v>
          </cell>
          <cell r="U896">
            <v>0</v>
          </cell>
          <cell r="V896">
            <v>45</v>
          </cell>
          <cell r="W896">
            <v>0</v>
          </cell>
          <cell r="X896">
            <v>0</v>
          </cell>
          <cell r="Y896">
            <v>45</v>
          </cell>
          <cell r="Z896">
            <v>0</v>
          </cell>
          <cell r="AA896">
            <v>0</v>
          </cell>
          <cell r="AB896">
            <v>0</v>
          </cell>
        </row>
        <row r="897">
          <cell r="F897">
            <v>0</v>
          </cell>
          <cell r="G897" t="str">
            <v xml:space="preserve">4305-0871D     </v>
          </cell>
          <cell r="H897" t="str">
            <v xml:space="preserve">MATERIAL OF T/SHEET-EVAP.     </v>
          </cell>
          <cell r="I897" t="str">
            <v xml:space="preserve">0.5*87.9                      </v>
          </cell>
          <cell r="J897" t="str">
            <v>3</v>
          </cell>
          <cell r="K897" t="str">
            <v>6</v>
          </cell>
          <cell r="L897" t="str">
            <v xml:space="preserve"> Kg  </v>
          </cell>
          <cell r="M897">
            <v>0.03</v>
          </cell>
          <cell r="N897">
            <v>0.03</v>
          </cell>
          <cell r="O897" t="str">
            <v xml:space="preserve">H1250 </v>
          </cell>
          <cell r="P897" t="str">
            <v>USD</v>
          </cell>
          <cell r="Q897">
            <v>0</v>
          </cell>
          <cell r="R897">
            <v>0</v>
          </cell>
          <cell r="S897">
            <v>4.0999999999999996</v>
          </cell>
          <cell r="T897">
            <v>0</v>
          </cell>
          <cell r="U897">
            <v>0</v>
          </cell>
          <cell r="V897">
            <v>179.08799999999997</v>
          </cell>
          <cell r="W897">
            <v>179.08799999999997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F898">
            <v>0</v>
          </cell>
          <cell r="G898" t="str">
            <v xml:space="preserve">4626-0410      </v>
          </cell>
          <cell r="H898" t="str">
            <v xml:space="preserve">PIPE ASS'Y-EVAP.INLET         </v>
          </cell>
          <cell r="I898" t="str">
            <v xml:space="preserve">                              </v>
          </cell>
          <cell r="J898" t="str">
            <v>6</v>
          </cell>
          <cell r="K898" t="str">
            <v>5</v>
          </cell>
          <cell r="L898" t="str">
            <v xml:space="preserve"> PCS </v>
          </cell>
          <cell r="M898">
            <v>1</v>
          </cell>
          <cell r="N898">
            <v>1</v>
          </cell>
          <cell r="O898" t="str">
            <v xml:space="preserve">D0430 </v>
          </cell>
          <cell r="P898" t="str">
            <v>WON</v>
          </cell>
          <cell r="Q898">
            <v>620</v>
          </cell>
          <cell r="R898">
            <v>640</v>
          </cell>
          <cell r="S898">
            <v>0</v>
          </cell>
          <cell r="T898">
            <v>620</v>
          </cell>
          <cell r="U898">
            <v>640</v>
          </cell>
          <cell r="V898">
            <v>0</v>
          </cell>
          <cell r="W898">
            <v>0</v>
          </cell>
          <cell r="X898">
            <v>0</v>
          </cell>
          <cell r="Y898">
            <v>640</v>
          </cell>
          <cell r="Z898">
            <v>0</v>
          </cell>
          <cell r="AA898">
            <v>0</v>
          </cell>
          <cell r="AB898">
            <v>0</v>
          </cell>
        </row>
        <row r="899">
          <cell r="F899">
            <v>0</v>
          </cell>
          <cell r="G899" t="str">
            <v xml:space="preserve">4626-0421      </v>
          </cell>
          <cell r="H899" t="str">
            <v xml:space="preserve">PIPE ASS'Y-EVAP.OUTLET        </v>
          </cell>
          <cell r="I899" t="str">
            <v xml:space="preserve">                              </v>
          </cell>
          <cell r="J899" t="str">
            <v>6</v>
          </cell>
          <cell r="K899" t="str">
            <v>5</v>
          </cell>
          <cell r="L899" t="str">
            <v xml:space="preserve"> PCS </v>
          </cell>
          <cell r="M899">
            <v>1</v>
          </cell>
          <cell r="N899">
            <v>1</v>
          </cell>
          <cell r="O899" t="str">
            <v xml:space="preserve">D0430 </v>
          </cell>
          <cell r="P899" t="str">
            <v>WON</v>
          </cell>
          <cell r="Q899">
            <v>1470</v>
          </cell>
          <cell r="R899">
            <v>1520</v>
          </cell>
          <cell r="S899">
            <v>0</v>
          </cell>
          <cell r="T899">
            <v>1470</v>
          </cell>
          <cell r="U899">
            <v>1520</v>
          </cell>
          <cell r="V899">
            <v>0</v>
          </cell>
          <cell r="W899">
            <v>0</v>
          </cell>
          <cell r="X899">
            <v>0</v>
          </cell>
          <cell r="Y899">
            <v>1520</v>
          </cell>
          <cell r="Z899">
            <v>0</v>
          </cell>
          <cell r="AA899">
            <v>0</v>
          </cell>
          <cell r="AB899">
            <v>0</v>
          </cell>
        </row>
        <row r="900">
          <cell r="F900">
            <v>0</v>
          </cell>
          <cell r="G900" t="str">
            <v xml:space="preserve">9601-0110      </v>
          </cell>
          <cell r="H900" t="str">
            <v xml:space="preserve">O-RING                        </v>
          </cell>
          <cell r="I900" t="str">
            <v xml:space="preserve">Ø11*Ø2.4                    </v>
          </cell>
          <cell r="J900" t="str">
            <v>6</v>
          </cell>
          <cell r="K900" t="str">
            <v>5</v>
          </cell>
          <cell r="L900" t="str">
            <v xml:space="preserve"> PCS </v>
          </cell>
          <cell r="M900">
            <v>1</v>
          </cell>
          <cell r="N900">
            <v>1</v>
          </cell>
          <cell r="O900" t="str">
            <v xml:space="preserve">P0080 </v>
          </cell>
          <cell r="P900" t="str">
            <v>WON</v>
          </cell>
          <cell r="Q900">
            <v>0</v>
          </cell>
          <cell r="R900">
            <v>0</v>
          </cell>
          <cell r="S900">
            <v>32</v>
          </cell>
          <cell r="T900">
            <v>0</v>
          </cell>
          <cell r="U900">
            <v>0</v>
          </cell>
          <cell r="V900">
            <v>32</v>
          </cell>
          <cell r="W900">
            <v>0</v>
          </cell>
          <cell r="X900">
            <v>0</v>
          </cell>
          <cell r="Y900">
            <v>32</v>
          </cell>
          <cell r="Z900">
            <v>0</v>
          </cell>
          <cell r="AA900">
            <v>0</v>
          </cell>
          <cell r="AB900">
            <v>0</v>
          </cell>
        </row>
        <row r="901">
          <cell r="F901">
            <v>0</v>
          </cell>
          <cell r="G901" t="str">
            <v xml:space="preserve">9707-0127      </v>
          </cell>
          <cell r="H901" t="str">
            <v xml:space="preserve">PACKING-SEAL CAP              </v>
          </cell>
          <cell r="I901" t="str">
            <v xml:space="preserve">3/4-16UNF,HEX:22              </v>
          </cell>
          <cell r="J901" t="str">
            <v>6</v>
          </cell>
          <cell r="K901" t="str">
            <v>5</v>
          </cell>
          <cell r="L901" t="str">
            <v xml:space="preserve"> PCS </v>
          </cell>
          <cell r="M901">
            <v>1</v>
          </cell>
          <cell r="N901">
            <v>1</v>
          </cell>
          <cell r="O901" t="str">
            <v xml:space="preserve">D0910 </v>
          </cell>
          <cell r="P901" t="str">
            <v>WON</v>
          </cell>
          <cell r="Q901">
            <v>26</v>
          </cell>
          <cell r="R901">
            <v>30</v>
          </cell>
          <cell r="S901">
            <v>0</v>
          </cell>
          <cell r="T901">
            <v>26</v>
          </cell>
          <cell r="U901">
            <v>30</v>
          </cell>
          <cell r="V901">
            <v>0</v>
          </cell>
          <cell r="W901">
            <v>0</v>
          </cell>
          <cell r="X901">
            <v>0</v>
          </cell>
          <cell r="Y901">
            <v>30</v>
          </cell>
          <cell r="Z901">
            <v>0</v>
          </cell>
          <cell r="AA901">
            <v>0</v>
          </cell>
          <cell r="AB901">
            <v>0</v>
          </cell>
        </row>
        <row r="902">
          <cell r="F902">
            <v>0</v>
          </cell>
          <cell r="G902" t="str">
            <v xml:space="preserve">9907-0127      </v>
          </cell>
          <cell r="H902" t="str">
            <v xml:space="preserve">CAP-NUT(M20)                  </v>
          </cell>
          <cell r="I902" t="str">
            <v xml:space="preserve">M20                           </v>
          </cell>
          <cell r="J902" t="str">
            <v>6</v>
          </cell>
          <cell r="K902" t="str">
            <v>5</v>
          </cell>
          <cell r="L902" t="str">
            <v xml:space="preserve"> PCS </v>
          </cell>
          <cell r="M902">
            <v>1</v>
          </cell>
          <cell r="N902">
            <v>1</v>
          </cell>
          <cell r="O902" t="str">
            <v xml:space="preserve">D0190 </v>
          </cell>
          <cell r="P902" t="str">
            <v>WON</v>
          </cell>
          <cell r="Q902">
            <v>40</v>
          </cell>
          <cell r="R902">
            <v>45</v>
          </cell>
          <cell r="S902">
            <v>0</v>
          </cell>
          <cell r="T902">
            <v>40</v>
          </cell>
          <cell r="U902">
            <v>45</v>
          </cell>
          <cell r="V902">
            <v>0</v>
          </cell>
          <cell r="W902">
            <v>0</v>
          </cell>
          <cell r="X902">
            <v>0</v>
          </cell>
          <cell r="Y902">
            <v>45</v>
          </cell>
          <cell r="Z902">
            <v>0</v>
          </cell>
          <cell r="AA902">
            <v>0</v>
          </cell>
          <cell r="AB902">
            <v>0</v>
          </cell>
        </row>
        <row r="903">
          <cell r="F903">
            <v>0</v>
          </cell>
          <cell r="G903" t="str">
            <v xml:space="preserve">9909-0160      </v>
          </cell>
          <cell r="H903" t="str">
            <v xml:space="preserve">CAP-UNION(M22)                </v>
          </cell>
          <cell r="I903" t="str">
            <v xml:space="preserve">M22                           </v>
          </cell>
          <cell r="J903" t="str">
            <v>6</v>
          </cell>
          <cell r="K903" t="str">
            <v>5</v>
          </cell>
          <cell r="L903" t="str">
            <v xml:space="preserve"> PCS </v>
          </cell>
          <cell r="M903">
            <v>1</v>
          </cell>
          <cell r="N903">
            <v>1</v>
          </cell>
          <cell r="O903" t="str">
            <v xml:space="preserve">D0190 </v>
          </cell>
          <cell r="P903" t="str">
            <v>WON</v>
          </cell>
          <cell r="Q903">
            <v>55</v>
          </cell>
          <cell r="R903">
            <v>50</v>
          </cell>
          <cell r="S903">
            <v>0</v>
          </cell>
          <cell r="T903">
            <v>55</v>
          </cell>
          <cell r="U903">
            <v>50</v>
          </cell>
          <cell r="V903">
            <v>0</v>
          </cell>
          <cell r="W903">
            <v>0</v>
          </cell>
          <cell r="X903">
            <v>0</v>
          </cell>
          <cell r="Y903">
            <v>50</v>
          </cell>
          <cell r="Z903">
            <v>0</v>
          </cell>
          <cell r="AA903">
            <v>0</v>
          </cell>
          <cell r="AB903">
            <v>0</v>
          </cell>
        </row>
        <row r="904">
          <cell r="F904">
            <v>0</v>
          </cell>
          <cell r="G904" t="str">
            <v xml:space="preserve">9909-0635      </v>
          </cell>
          <cell r="H904" t="str">
            <v xml:space="preserve">CAP-UNION(M12)                </v>
          </cell>
          <cell r="I904" t="str">
            <v xml:space="preserve">M12                           </v>
          </cell>
          <cell r="J904" t="str">
            <v>6</v>
          </cell>
          <cell r="K904" t="str">
            <v>5</v>
          </cell>
          <cell r="L904" t="str">
            <v xml:space="preserve"> PCS </v>
          </cell>
          <cell r="M904">
            <v>1</v>
          </cell>
          <cell r="N904">
            <v>1</v>
          </cell>
          <cell r="O904" t="str">
            <v xml:space="preserve">D0190 </v>
          </cell>
          <cell r="P904" t="str">
            <v>WON</v>
          </cell>
          <cell r="Q904">
            <v>45</v>
          </cell>
          <cell r="R904">
            <v>50</v>
          </cell>
          <cell r="S904">
            <v>0</v>
          </cell>
          <cell r="T904">
            <v>45</v>
          </cell>
          <cell r="U904">
            <v>50</v>
          </cell>
          <cell r="V904">
            <v>0</v>
          </cell>
          <cell r="W904">
            <v>0</v>
          </cell>
          <cell r="X904">
            <v>0</v>
          </cell>
          <cell r="Y904">
            <v>50</v>
          </cell>
          <cell r="Z904">
            <v>0</v>
          </cell>
          <cell r="AA904">
            <v>0</v>
          </cell>
          <cell r="AB904">
            <v>0</v>
          </cell>
        </row>
        <row r="905">
          <cell r="F905">
            <v>0</v>
          </cell>
          <cell r="G905" t="str">
            <v xml:space="preserve">9910-0160      </v>
          </cell>
          <cell r="H905" t="str">
            <v xml:space="preserve">PACKING-CAP(M22)              </v>
          </cell>
          <cell r="I905" t="str">
            <v xml:space="preserve">M22                           </v>
          </cell>
          <cell r="J905" t="str">
            <v>6</v>
          </cell>
          <cell r="K905" t="str">
            <v>5</v>
          </cell>
          <cell r="L905" t="str">
            <v xml:space="preserve"> PCS </v>
          </cell>
          <cell r="M905">
            <v>1</v>
          </cell>
          <cell r="N905">
            <v>1</v>
          </cell>
          <cell r="O905" t="str">
            <v xml:space="preserve">D0910 </v>
          </cell>
          <cell r="P905" t="str">
            <v>WON</v>
          </cell>
          <cell r="Q905">
            <v>30</v>
          </cell>
          <cell r="R905">
            <v>40</v>
          </cell>
          <cell r="S905">
            <v>0</v>
          </cell>
          <cell r="T905">
            <v>30</v>
          </cell>
          <cell r="U905">
            <v>40</v>
          </cell>
          <cell r="V905">
            <v>0</v>
          </cell>
          <cell r="W905">
            <v>0</v>
          </cell>
          <cell r="X905">
            <v>0</v>
          </cell>
          <cell r="Y905">
            <v>40</v>
          </cell>
          <cell r="Z905">
            <v>0</v>
          </cell>
          <cell r="AA905">
            <v>0</v>
          </cell>
          <cell r="AB905">
            <v>0</v>
          </cell>
        </row>
        <row r="906">
          <cell r="F906">
            <v>0</v>
          </cell>
          <cell r="G906" t="str">
            <v xml:space="preserve">9901-0159      </v>
          </cell>
          <cell r="H906" t="str">
            <v xml:space="preserve">CAP ASS'Y-UNION               </v>
          </cell>
          <cell r="I906" t="str">
            <v xml:space="preserve">M22*P1.5,HEX:24               </v>
          </cell>
          <cell r="J906" t="str">
            <v>6</v>
          </cell>
          <cell r="K906" t="str">
            <v>5</v>
          </cell>
          <cell r="L906" t="str">
            <v xml:space="preserve"> PCS </v>
          </cell>
          <cell r="M906">
            <v>1</v>
          </cell>
          <cell r="N906">
            <v>1</v>
          </cell>
          <cell r="O906" t="str">
            <v xml:space="preserve">H0210 </v>
          </cell>
          <cell r="P906" t="str">
            <v>WON</v>
          </cell>
          <cell r="Q906">
            <v>0</v>
          </cell>
          <cell r="R906">
            <v>0</v>
          </cell>
          <cell r="S906">
            <v>6</v>
          </cell>
          <cell r="T906">
            <v>0</v>
          </cell>
          <cell r="U906">
            <v>0</v>
          </cell>
          <cell r="V906">
            <v>6</v>
          </cell>
          <cell r="W906">
            <v>0</v>
          </cell>
          <cell r="X906">
            <v>0</v>
          </cell>
          <cell r="Y906">
            <v>6</v>
          </cell>
          <cell r="Z906">
            <v>0</v>
          </cell>
          <cell r="AA906">
            <v>0</v>
          </cell>
          <cell r="AB906">
            <v>0</v>
          </cell>
        </row>
        <row r="907">
          <cell r="F907">
            <v>0</v>
          </cell>
          <cell r="G907" t="str">
            <v xml:space="preserve">9902-0159      </v>
          </cell>
          <cell r="H907" t="str">
            <v xml:space="preserve">CAP-UNION                     </v>
          </cell>
          <cell r="I907" t="str">
            <v xml:space="preserve">M22                           </v>
          </cell>
          <cell r="J907" t="str">
            <v>6</v>
          </cell>
          <cell r="K907" t="str">
            <v>5</v>
          </cell>
          <cell r="L907" t="str">
            <v xml:space="preserve"> PCS </v>
          </cell>
          <cell r="M907">
            <v>1</v>
          </cell>
          <cell r="N907">
            <v>1</v>
          </cell>
          <cell r="O907" t="str">
            <v xml:space="preserve">S1780 </v>
          </cell>
          <cell r="P907" t="str">
            <v>WON</v>
          </cell>
          <cell r="Q907">
            <v>0</v>
          </cell>
          <cell r="R907">
            <v>0</v>
          </cell>
          <cell r="S907">
            <v>44</v>
          </cell>
          <cell r="T907">
            <v>0</v>
          </cell>
          <cell r="U907">
            <v>0</v>
          </cell>
          <cell r="V907">
            <v>44</v>
          </cell>
          <cell r="W907">
            <v>0</v>
          </cell>
          <cell r="X907">
            <v>0</v>
          </cell>
          <cell r="Y907">
            <v>44</v>
          </cell>
          <cell r="Z907">
            <v>0</v>
          </cell>
          <cell r="AA907">
            <v>0</v>
          </cell>
          <cell r="AB907">
            <v>0</v>
          </cell>
        </row>
        <row r="908">
          <cell r="F908">
            <v>0</v>
          </cell>
          <cell r="G908" t="str">
            <v xml:space="preserve">9903-0159      </v>
          </cell>
          <cell r="H908" t="str">
            <v xml:space="preserve">PACKING-CAP                   </v>
          </cell>
          <cell r="I908" t="str">
            <v xml:space="preserve">7/8-14UNF,HEX:22              </v>
          </cell>
          <cell r="J908" t="str">
            <v>6</v>
          </cell>
          <cell r="K908" t="str">
            <v>5</v>
          </cell>
          <cell r="L908" t="str">
            <v xml:space="preserve"> PCS </v>
          </cell>
          <cell r="M908">
            <v>1</v>
          </cell>
          <cell r="N908">
            <v>1</v>
          </cell>
          <cell r="O908" t="str">
            <v xml:space="preserve">D0910 </v>
          </cell>
          <cell r="P908" t="str">
            <v>WON</v>
          </cell>
          <cell r="Q908">
            <v>0</v>
          </cell>
          <cell r="R908">
            <v>0</v>
          </cell>
          <cell r="S908">
            <v>26</v>
          </cell>
          <cell r="T908">
            <v>0</v>
          </cell>
          <cell r="U908">
            <v>0</v>
          </cell>
          <cell r="V908">
            <v>26</v>
          </cell>
          <cell r="W908">
            <v>0</v>
          </cell>
          <cell r="X908">
            <v>0</v>
          </cell>
          <cell r="Y908">
            <v>26</v>
          </cell>
          <cell r="Z908">
            <v>0</v>
          </cell>
          <cell r="AA908">
            <v>0</v>
          </cell>
          <cell r="AB908">
            <v>0</v>
          </cell>
        </row>
        <row r="909">
          <cell r="F909">
            <v>0</v>
          </cell>
          <cell r="G909" t="str">
            <v xml:space="preserve">9908-0127      </v>
          </cell>
          <cell r="H909" t="str">
            <v xml:space="preserve">CAP ASS'Y-NUT                 </v>
          </cell>
          <cell r="I909" t="str">
            <v xml:space="preserve">M20*P1.5,NUT용                </v>
          </cell>
          <cell r="J909" t="str">
            <v>6</v>
          </cell>
          <cell r="K909" t="str">
            <v>5</v>
          </cell>
          <cell r="L909" t="str">
            <v xml:space="preserve"> PCS </v>
          </cell>
          <cell r="M909">
            <v>1</v>
          </cell>
          <cell r="N909">
            <v>1</v>
          </cell>
          <cell r="O909" t="str">
            <v xml:space="preserve">H0210 </v>
          </cell>
          <cell r="P909" t="str">
            <v>WON</v>
          </cell>
          <cell r="Q909">
            <v>0</v>
          </cell>
          <cell r="R909">
            <v>0</v>
          </cell>
          <cell r="S909">
            <v>6</v>
          </cell>
          <cell r="T909">
            <v>0</v>
          </cell>
          <cell r="U909">
            <v>0</v>
          </cell>
          <cell r="V909">
            <v>6</v>
          </cell>
          <cell r="W909">
            <v>0</v>
          </cell>
          <cell r="X909">
            <v>0</v>
          </cell>
          <cell r="Y909">
            <v>6</v>
          </cell>
          <cell r="Z909">
            <v>0</v>
          </cell>
          <cell r="AA909">
            <v>0</v>
          </cell>
          <cell r="AB909">
            <v>0</v>
          </cell>
        </row>
        <row r="910">
          <cell r="F910">
            <v>0</v>
          </cell>
          <cell r="G910" t="str">
            <v xml:space="preserve">9707-0127      </v>
          </cell>
          <cell r="H910" t="str">
            <v xml:space="preserve">PACKING-SEAL CAP              </v>
          </cell>
          <cell r="I910" t="str">
            <v xml:space="preserve">3/4-16UNF,HEX:22              </v>
          </cell>
          <cell r="J910" t="str">
            <v>6</v>
          </cell>
          <cell r="K910" t="str">
            <v>5</v>
          </cell>
          <cell r="L910" t="str">
            <v xml:space="preserve"> PCS </v>
          </cell>
          <cell r="M910">
            <v>1</v>
          </cell>
          <cell r="N910">
            <v>1</v>
          </cell>
          <cell r="O910" t="str">
            <v xml:space="preserve">D0910 </v>
          </cell>
          <cell r="P910" t="str">
            <v>WON</v>
          </cell>
          <cell r="Q910">
            <v>26</v>
          </cell>
          <cell r="R910">
            <v>30</v>
          </cell>
          <cell r="S910">
            <v>0</v>
          </cell>
          <cell r="T910">
            <v>26</v>
          </cell>
          <cell r="U910">
            <v>30</v>
          </cell>
          <cell r="V910">
            <v>0</v>
          </cell>
          <cell r="W910">
            <v>0</v>
          </cell>
          <cell r="X910">
            <v>0</v>
          </cell>
          <cell r="Y910">
            <v>30</v>
          </cell>
          <cell r="Z910">
            <v>0</v>
          </cell>
          <cell r="AA910">
            <v>0</v>
          </cell>
          <cell r="AB910">
            <v>0</v>
          </cell>
        </row>
        <row r="911">
          <cell r="F911">
            <v>0</v>
          </cell>
          <cell r="G911" t="str">
            <v xml:space="preserve">9907-0127      </v>
          </cell>
          <cell r="H911" t="str">
            <v xml:space="preserve">CAP-NUT(M20)                  </v>
          </cell>
          <cell r="I911" t="str">
            <v xml:space="preserve">M20                           </v>
          </cell>
          <cell r="J911" t="str">
            <v>6</v>
          </cell>
          <cell r="K911" t="str">
            <v>5</v>
          </cell>
          <cell r="L911" t="str">
            <v xml:space="preserve"> PCS </v>
          </cell>
          <cell r="M911">
            <v>1</v>
          </cell>
          <cell r="N911">
            <v>1</v>
          </cell>
          <cell r="O911" t="str">
            <v xml:space="preserve">D0190 </v>
          </cell>
          <cell r="P911" t="str">
            <v>WON</v>
          </cell>
          <cell r="Q911">
            <v>40</v>
          </cell>
          <cell r="R911">
            <v>45</v>
          </cell>
          <cell r="S911">
            <v>0</v>
          </cell>
          <cell r="T911">
            <v>40</v>
          </cell>
          <cell r="U911">
            <v>45</v>
          </cell>
          <cell r="V911">
            <v>0</v>
          </cell>
          <cell r="W911">
            <v>0</v>
          </cell>
          <cell r="X911">
            <v>0</v>
          </cell>
          <cell r="Y911">
            <v>45</v>
          </cell>
          <cell r="Z911">
            <v>0</v>
          </cell>
          <cell r="AA911">
            <v>0</v>
          </cell>
          <cell r="AB911">
            <v>0</v>
          </cell>
        </row>
        <row r="912">
          <cell r="F912">
            <v>0</v>
          </cell>
          <cell r="G912" t="str">
            <v xml:space="preserve">9901-0635      </v>
          </cell>
          <cell r="H912" t="str">
            <v xml:space="preserve">CAP ASS'Y-UNION               </v>
          </cell>
          <cell r="I912" t="str">
            <v xml:space="preserve">M12                           </v>
          </cell>
          <cell r="J912" t="str">
            <v>6</v>
          </cell>
          <cell r="K912" t="str">
            <v>5</v>
          </cell>
          <cell r="L912" t="str">
            <v xml:space="preserve"> PCS </v>
          </cell>
          <cell r="M912">
            <v>1</v>
          </cell>
          <cell r="N912">
            <v>1</v>
          </cell>
          <cell r="O912" t="str">
            <v xml:space="preserve">H0210 </v>
          </cell>
          <cell r="P912" t="str">
            <v>WON</v>
          </cell>
          <cell r="Q912">
            <v>0</v>
          </cell>
          <cell r="R912">
            <v>0</v>
          </cell>
          <cell r="S912">
            <v>6</v>
          </cell>
          <cell r="T912">
            <v>0</v>
          </cell>
          <cell r="U912">
            <v>0</v>
          </cell>
          <cell r="V912">
            <v>6</v>
          </cell>
          <cell r="W912">
            <v>0</v>
          </cell>
          <cell r="X912">
            <v>0</v>
          </cell>
          <cell r="Y912">
            <v>6</v>
          </cell>
          <cell r="Z912">
            <v>0</v>
          </cell>
          <cell r="AA912">
            <v>0</v>
          </cell>
          <cell r="AB912">
            <v>0</v>
          </cell>
        </row>
        <row r="913">
          <cell r="F913">
            <v>0</v>
          </cell>
          <cell r="G913" t="str">
            <v xml:space="preserve">9902-0635      </v>
          </cell>
          <cell r="H913" t="str">
            <v xml:space="preserve">CAP-UNION                     </v>
          </cell>
          <cell r="I913" t="str">
            <v xml:space="preserve">M12                           </v>
          </cell>
          <cell r="J913" t="str">
            <v>6</v>
          </cell>
          <cell r="K913" t="str">
            <v>5</v>
          </cell>
          <cell r="L913" t="str">
            <v xml:space="preserve"> PCS </v>
          </cell>
          <cell r="M913">
            <v>1</v>
          </cell>
          <cell r="N913">
            <v>1</v>
          </cell>
          <cell r="O913" t="str">
            <v xml:space="preserve">D0190 </v>
          </cell>
          <cell r="P913" t="str">
            <v>WON</v>
          </cell>
          <cell r="Q913">
            <v>45</v>
          </cell>
          <cell r="R913">
            <v>50</v>
          </cell>
          <cell r="S913">
            <v>0</v>
          </cell>
          <cell r="T913">
            <v>45</v>
          </cell>
          <cell r="U913">
            <v>50</v>
          </cell>
          <cell r="V913">
            <v>0</v>
          </cell>
          <cell r="W913">
            <v>0</v>
          </cell>
          <cell r="X913">
            <v>0</v>
          </cell>
          <cell r="Y913">
            <v>50</v>
          </cell>
          <cell r="Z913">
            <v>0</v>
          </cell>
          <cell r="AA913">
            <v>0</v>
          </cell>
          <cell r="AB913">
            <v>0</v>
          </cell>
        </row>
        <row r="914">
          <cell r="F914">
            <v>0</v>
          </cell>
          <cell r="G914" t="str">
            <v xml:space="preserve">9903-0635      </v>
          </cell>
          <cell r="H914" t="str">
            <v xml:space="preserve">PACKING-SEAL CAP              </v>
          </cell>
          <cell r="I914" t="str">
            <v xml:space="preserve">M12                           </v>
          </cell>
          <cell r="J914" t="str">
            <v>6</v>
          </cell>
          <cell r="K914" t="str">
            <v>5</v>
          </cell>
          <cell r="L914" t="str">
            <v xml:space="preserve"> PCS </v>
          </cell>
          <cell r="M914">
            <v>1</v>
          </cell>
          <cell r="N914">
            <v>1</v>
          </cell>
          <cell r="O914" t="str">
            <v xml:space="preserve">D0910 </v>
          </cell>
          <cell r="P914" t="str">
            <v>WON</v>
          </cell>
          <cell r="Q914">
            <v>0</v>
          </cell>
          <cell r="R914">
            <v>0</v>
          </cell>
          <cell r="S914">
            <v>24</v>
          </cell>
          <cell r="T914">
            <v>0</v>
          </cell>
          <cell r="U914">
            <v>0</v>
          </cell>
          <cell r="V914">
            <v>24</v>
          </cell>
          <cell r="W914">
            <v>0</v>
          </cell>
          <cell r="X914">
            <v>0</v>
          </cell>
          <cell r="Y914">
            <v>24</v>
          </cell>
          <cell r="Z914">
            <v>0</v>
          </cell>
          <cell r="AA914">
            <v>0</v>
          </cell>
          <cell r="AB914">
            <v>0</v>
          </cell>
        </row>
        <row r="915">
          <cell r="F915">
            <v>0</v>
          </cell>
          <cell r="G915" t="str">
            <v xml:space="preserve">9602-0110      </v>
          </cell>
          <cell r="H915" t="str">
            <v xml:space="preserve">O-RING                        </v>
          </cell>
          <cell r="I915" t="str">
            <v xml:space="preserve">Ø11*Ø1.9                    </v>
          </cell>
          <cell r="J915" t="str">
            <v>6</v>
          </cell>
          <cell r="K915" t="str">
            <v>5</v>
          </cell>
          <cell r="L915" t="str">
            <v xml:space="preserve"> PCS </v>
          </cell>
          <cell r="M915">
            <v>1</v>
          </cell>
          <cell r="N915">
            <v>1</v>
          </cell>
          <cell r="O915" t="str">
            <v xml:space="preserve">P0080 </v>
          </cell>
          <cell r="P915" t="str">
            <v>WON</v>
          </cell>
          <cell r="Q915">
            <v>40</v>
          </cell>
          <cell r="R915">
            <v>40</v>
          </cell>
          <cell r="S915">
            <v>0</v>
          </cell>
          <cell r="T915">
            <v>40</v>
          </cell>
          <cell r="U915">
            <v>40</v>
          </cell>
          <cell r="V915">
            <v>0</v>
          </cell>
          <cell r="W915">
            <v>0</v>
          </cell>
          <cell r="X915">
            <v>0</v>
          </cell>
          <cell r="Y915">
            <v>40</v>
          </cell>
          <cell r="Z915">
            <v>0</v>
          </cell>
          <cell r="AA915">
            <v>0</v>
          </cell>
          <cell r="AB915">
            <v>0</v>
          </cell>
        </row>
        <row r="916">
          <cell r="F916">
            <v>0</v>
          </cell>
          <cell r="G916" t="str">
            <v xml:space="preserve">C2H2-5000      </v>
          </cell>
          <cell r="H916" t="str">
            <v xml:space="preserve">ACETYLENE GAS                 </v>
          </cell>
          <cell r="I916" t="str">
            <v xml:space="preserve">                              </v>
          </cell>
          <cell r="J916" t="str">
            <v>1</v>
          </cell>
          <cell r="K916" t="str">
            <v>7</v>
          </cell>
          <cell r="L916" t="str">
            <v xml:space="preserve"> L   </v>
          </cell>
          <cell r="M916">
            <v>0.03</v>
          </cell>
          <cell r="N916">
            <v>0.03</v>
          </cell>
          <cell r="O916" t="str">
            <v xml:space="preserve">G0780 </v>
          </cell>
          <cell r="P916" t="str">
            <v>WON</v>
          </cell>
          <cell r="Q916">
            <v>0</v>
          </cell>
          <cell r="R916">
            <v>0</v>
          </cell>
          <cell r="S916">
            <v>439</v>
          </cell>
          <cell r="T916">
            <v>0</v>
          </cell>
          <cell r="U916">
            <v>0</v>
          </cell>
          <cell r="V916">
            <v>13.17</v>
          </cell>
          <cell r="W916">
            <v>0</v>
          </cell>
          <cell r="X916">
            <v>0</v>
          </cell>
          <cell r="Y916">
            <v>13.17</v>
          </cell>
          <cell r="Z916">
            <v>0</v>
          </cell>
          <cell r="AA916">
            <v>0</v>
          </cell>
          <cell r="AB916">
            <v>0</v>
          </cell>
        </row>
        <row r="917">
          <cell r="F917">
            <v>0</v>
          </cell>
          <cell r="G917" t="str">
            <v xml:space="preserve">GO25-6000      </v>
          </cell>
          <cell r="H917" t="str">
            <v xml:space="preserve">OXYGEN GAS                    </v>
          </cell>
          <cell r="I917" t="str">
            <v xml:space="preserve">                              </v>
          </cell>
          <cell r="J917" t="str">
            <v>1</v>
          </cell>
          <cell r="K917" t="str">
            <v>7</v>
          </cell>
          <cell r="L917" t="str">
            <v xml:space="preserve"> L   </v>
          </cell>
          <cell r="M917">
            <v>0.2</v>
          </cell>
          <cell r="N917">
            <v>0.2</v>
          </cell>
          <cell r="O917" t="str">
            <v xml:space="preserve">G0780 </v>
          </cell>
          <cell r="P917" t="str">
            <v>WON</v>
          </cell>
          <cell r="Q917">
            <v>0</v>
          </cell>
          <cell r="R917">
            <v>0</v>
          </cell>
          <cell r="S917">
            <v>150</v>
          </cell>
          <cell r="T917">
            <v>0</v>
          </cell>
          <cell r="U917">
            <v>0</v>
          </cell>
          <cell r="V917">
            <v>30</v>
          </cell>
          <cell r="W917">
            <v>0</v>
          </cell>
          <cell r="X917">
            <v>0</v>
          </cell>
          <cell r="Y917">
            <v>30</v>
          </cell>
          <cell r="Z917">
            <v>0</v>
          </cell>
          <cell r="AA917">
            <v>0</v>
          </cell>
          <cell r="AB917">
            <v>0</v>
          </cell>
        </row>
        <row r="918">
          <cell r="F918">
            <v>0</v>
          </cell>
          <cell r="G918" t="str">
            <v xml:space="preserve">TBWR-0001      </v>
          </cell>
          <cell r="H918" t="str">
            <v xml:space="preserve">TORCH BEARING FLUX            </v>
          </cell>
          <cell r="I918" t="str">
            <v xml:space="preserve">A4047(BR718)                  </v>
          </cell>
          <cell r="J918" t="str">
            <v>1</v>
          </cell>
          <cell r="K918" t="str">
            <v>7</v>
          </cell>
          <cell r="L918" t="str">
            <v xml:space="preserve"> Kg  </v>
          </cell>
          <cell r="M918">
            <v>0.01</v>
          </cell>
          <cell r="N918">
            <v>0.01</v>
          </cell>
          <cell r="O918" t="str">
            <v xml:space="preserve">C0040 </v>
          </cell>
          <cell r="P918" t="str">
            <v>WON</v>
          </cell>
          <cell r="Q918">
            <v>0</v>
          </cell>
          <cell r="R918">
            <v>0</v>
          </cell>
          <cell r="S918">
            <v>27000</v>
          </cell>
          <cell r="T918">
            <v>0</v>
          </cell>
          <cell r="U918">
            <v>0</v>
          </cell>
          <cell r="V918">
            <v>270</v>
          </cell>
          <cell r="W918">
            <v>0</v>
          </cell>
          <cell r="X918">
            <v>0</v>
          </cell>
          <cell r="Y918">
            <v>270</v>
          </cell>
          <cell r="Z918">
            <v>0</v>
          </cell>
          <cell r="AA918">
            <v>0</v>
          </cell>
          <cell r="AB918">
            <v>0</v>
          </cell>
        </row>
        <row r="919">
          <cell r="F919">
            <v>0</v>
          </cell>
          <cell r="G919" t="str">
            <v xml:space="preserve">ZGTO-0855      </v>
          </cell>
          <cell r="H919" t="str">
            <v xml:space="preserve">TORCH용접봉                   </v>
          </cell>
          <cell r="I919" t="str">
            <v xml:space="preserve">                              </v>
          </cell>
          <cell r="J919" t="str">
            <v>1</v>
          </cell>
          <cell r="K919" t="str">
            <v>7</v>
          </cell>
          <cell r="L919" t="str">
            <v xml:space="preserve"> Kg  </v>
          </cell>
          <cell r="M919">
            <v>1E-3</v>
          </cell>
          <cell r="N919">
            <v>1E-3</v>
          </cell>
          <cell r="O919" t="str">
            <v xml:space="preserve">C0040 </v>
          </cell>
          <cell r="P919" t="str">
            <v>WON</v>
          </cell>
          <cell r="Q919">
            <v>0</v>
          </cell>
          <cell r="R919">
            <v>0</v>
          </cell>
          <cell r="S919">
            <v>24000</v>
          </cell>
          <cell r="T919">
            <v>0</v>
          </cell>
          <cell r="U919">
            <v>0</v>
          </cell>
          <cell r="V919">
            <v>24</v>
          </cell>
          <cell r="W919">
            <v>0</v>
          </cell>
          <cell r="X919">
            <v>0</v>
          </cell>
          <cell r="Y919">
            <v>24</v>
          </cell>
          <cell r="Z919">
            <v>0</v>
          </cell>
          <cell r="AA919">
            <v>0</v>
          </cell>
          <cell r="AB919">
            <v>0</v>
          </cell>
        </row>
        <row r="920">
          <cell r="F920">
            <v>0</v>
          </cell>
          <cell r="G920" t="str">
            <v xml:space="preserve">GN29-9000      </v>
          </cell>
          <cell r="H920" t="str">
            <v xml:space="preserve">NITROGEN GAS                  </v>
          </cell>
          <cell r="I920" t="str">
            <v xml:space="preserve">                              </v>
          </cell>
          <cell r="J920" t="str">
            <v>1</v>
          </cell>
          <cell r="K920" t="str">
            <v>7</v>
          </cell>
          <cell r="L920" t="str">
            <v xml:space="preserve"> L   </v>
          </cell>
          <cell r="M920">
            <v>0.1</v>
          </cell>
          <cell r="N920">
            <v>0.1</v>
          </cell>
          <cell r="O920" t="str">
            <v xml:space="preserve">G0780 </v>
          </cell>
          <cell r="P920" t="str">
            <v>WON</v>
          </cell>
          <cell r="Q920">
            <v>0</v>
          </cell>
          <cell r="R920">
            <v>0</v>
          </cell>
          <cell r="S920">
            <v>150</v>
          </cell>
          <cell r="T920">
            <v>0</v>
          </cell>
          <cell r="U920">
            <v>0</v>
          </cell>
          <cell r="V920">
            <v>15</v>
          </cell>
          <cell r="W920">
            <v>0</v>
          </cell>
          <cell r="X920">
            <v>0</v>
          </cell>
          <cell r="Y920">
            <v>15</v>
          </cell>
          <cell r="Z920">
            <v>0</v>
          </cell>
          <cell r="AA920">
            <v>0</v>
          </cell>
          <cell r="AB920">
            <v>0</v>
          </cell>
        </row>
        <row r="921">
          <cell r="F921">
            <v>0</v>
          </cell>
          <cell r="G921" t="str">
            <v xml:space="preserve">LN29-9950      </v>
          </cell>
          <cell r="H921" t="str">
            <v xml:space="preserve">LIQ N2 GAS                    </v>
          </cell>
          <cell r="I921" t="str">
            <v xml:space="preserve">                              </v>
          </cell>
          <cell r="J921" t="str">
            <v>1</v>
          </cell>
          <cell r="K921" t="str">
            <v>7</v>
          </cell>
          <cell r="L921" t="str">
            <v xml:space="preserve"> L   </v>
          </cell>
          <cell r="M921">
            <v>2</v>
          </cell>
          <cell r="N921">
            <v>2</v>
          </cell>
          <cell r="O921" t="str">
            <v xml:space="preserve">H0130 </v>
          </cell>
          <cell r="P921" t="str">
            <v>WON</v>
          </cell>
          <cell r="Q921">
            <v>0</v>
          </cell>
          <cell r="R921">
            <v>0</v>
          </cell>
          <cell r="S921">
            <v>160</v>
          </cell>
          <cell r="T921">
            <v>0</v>
          </cell>
          <cell r="U921">
            <v>0</v>
          </cell>
          <cell r="V921">
            <v>320</v>
          </cell>
          <cell r="W921">
            <v>0</v>
          </cell>
          <cell r="X921">
            <v>0</v>
          </cell>
          <cell r="Y921">
            <v>320</v>
          </cell>
          <cell r="Z921">
            <v>0</v>
          </cell>
          <cell r="AA921">
            <v>0</v>
          </cell>
          <cell r="AB921">
            <v>0</v>
          </cell>
        </row>
        <row r="922">
          <cell r="F922">
            <v>0</v>
          </cell>
          <cell r="G922" t="str">
            <v xml:space="preserve">MC61-1001      </v>
          </cell>
          <cell r="H922" t="str">
            <v xml:space="preserve">메타크린                      </v>
          </cell>
          <cell r="I922" t="str">
            <v xml:space="preserve">                              </v>
          </cell>
          <cell r="J922" t="str">
            <v>1</v>
          </cell>
          <cell r="K922" t="str">
            <v>7</v>
          </cell>
          <cell r="L922" t="str">
            <v xml:space="preserve"> Kg  </v>
          </cell>
          <cell r="M922">
            <v>0.2</v>
          </cell>
          <cell r="N922">
            <v>0.2</v>
          </cell>
          <cell r="O922" t="str">
            <v xml:space="preserve">C0310 </v>
          </cell>
          <cell r="P922" t="str">
            <v>WON</v>
          </cell>
          <cell r="Q922">
            <v>0</v>
          </cell>
          <cell r="R922">
            <v>0</v>
          </cell>
          <cell r="S922">
            <v>1330</v>
          </cell>
          <cell r="T922">
            <v>0</v>
          </cell>
          <cell r="U922">
            <v>0</v>
          </cell>
          <cell r="V922">
            <v>266</v>
          </cell>
          <cell r="W922">
            <v>0</v>
          </cell>
          <cell r="X922">
            <v>0</v>
          </cell>
          <cell r="Y922">
            <v>266</v>
          </cell>
          <cell r="Z922">
            <v>0</v>
          </cell>
          <cell r="AA922">
            <v>0</v>
          </cell>
          <cell r="AB922">
            <v>0</v>
          </cell>
        </row>
        <row r="923">
          <cell r="F923">
            <v>0</v>
          </cell>
          <cell r="G923" t="str">
            <v xml:space="preserve">NBFX-0001      </v>
          </cell>
          <cell r="H923" t="str">
            <v xml:space="preserve">NOCOLOK BRAZ'G FLUX           </v>
          </cell>
          <cell r="I923" t="str">
            <v xml:space="preserve">NO100                         </v>
          </cell>
          <cell r="J923" t="str">
            <v>1</v>
          </cell>
          <cell r="K923" t="str">
            <v>7</v>
          </cell>
          <cell r="L923" t="str">
            <v xml:space="preserve"> Kg  </v>
          </cell>
          <cell r="M923">
            <v>0.03</v>
          </cell>
          <cell r="N923">
            <v>0.03</v>
          </cell>
          <cell r="O923" t="str">
            <v xml:space="preserve">K0260 </v>
          </cell>
          <cell r="P923" t="str">
            <v>WON</v>
          </cell>
          <cell r="Q923">
            <v>0</v>
          </cell>
          <cell r="R923">
            <v>0</v>
          </cell>
          <cell r="S923">
            <v>6000</v>
          </cell>
          <cell r="T923">
            <v>0</v>
          </cell>
          <cell r="U923">
            <v>0</v>
          </cell>
          <cell r="V923">
            <v>180</v>
          </cell>
          <cell r="W923">
            <v>0</v>
          </cell>
          <cell r="X923">
            <v>0</v>
          </cell>
          <cell r="Y923">
            <v>180</v>
          </cell>
          <cell r="Z923">
            <v>0</v>
          </cell>
          <cell r="AA923">
            <v>0</v>
          </cell>
          <cell r="AB923">
            <v>0</v>
          </cell>
        </row>
        <row r="924">
          <cell r="F924">
            <v>0</v>
          </cell>
          <cell r="G924" t="str">
            <v xml:space="preserve">NEWP-0001      </v>
          </cell>
          <cell r="H924" t="str">
            <v xml:space="preserve">Dn.NEW PUNCH OIL              </v>
          </cell>
          <cell r="I924" t="str">
            <v xml:space="preserve">200L                          </v>
          </cell>
          <cell r="J924" t="str">
            <v>1</v>
          </cell>
          <cell r="K924" t="str">
            <v>7</v>
          </cell>
          <cell r="L924" t="str">
            <v xml:space="preserve"> L   </v>
          </cell>
          <cell r="M924">
            <v>0.02</v>
          </cell>
          <cell r="N924">
            <v>0.02</v>
          </cell>
          <cell r="O924" t="str">
            <v xml:space="preserve">S2000 </v>
          </cell>
          <cell r="P924" t="str">
            <v>WON</v>
          </cell>
          <cell r="Q924">
            <v>0</v>
          </cell>
          <cell r="R924">
            <v>0</v>
          </cell>
          <cell r="S924">
            <v>1820</v>
          </cell>
          <cell r="T924">
            <v>0</v>
          </cell>
          <cell r="U924">
            <v>0</v>
          </cell>
          <cell r="V924">
            <v>36.4</v>
          </cell>
          <cell r="W924">
            <v>0</v>
          </cell>
          <cell r="X924">
            <v>0</v>
          </cell>
          <cell r="Y924">
            <v>36.4</v>
          </cell>
          <cell r="Z924">
            <v>0</v>
          </cell>
          <cell r="AA924">
            <v>0</v>
          </cell>
          <cell r="AB924">
            <v>0</v>
          </cell>
        </row>
        <row r="925">
          <cell r="F925">
            <v>0</v>
          </cell>
          <cell r="G925" t="str">
            <v xml:space="preserve">NP40-1261      </v>
          </cell>
          <cell r="H925" t="str">
            <v xml:space="preserve">SURFACTANTS                   </v>
          </cell>
          <cell r="I925" t="str">
            <v xml:space="preserve">                              </v>
          </cell>
          <cell r="J925" t="str">
            <v>1</v>
          </cell>
          <cell r="K925" t="str">
            <v>7</v>
          </cell>
          <cell r="L925" t="str">
            <v xml:space="preserve"> L   </v>
          </cell>
          <cell r="M925">
            <v>0.01</v>
          </cell>
          <cell r="N925">
            <v>0.01</v>
          </cell>
          <cell r="O925" t="str">
            <v xml:space="preserve">P0100 </v>
          </cell>
          <cell r="P925" t="str">
            <v>WON</v>
          </cell>
          <cell r="Q925">
            <v>0</v>
          </cell>
          <cell r="R925">
            <v>0</v>
          </cell>
          <cell r="S925">
            <v>2000</v>
          </cell>
          <cell r="T925">
            <v>0</v>
          </cell>
          <cell r="U925">
            <v>0</v>
          </cell>
          <cell r="V925">
            <v>20</v>
          </cell>
          <cell r="W925">
            <v>0</v>
          </cell>
          <cell r="X925">
            <v>0</v>
          </cell>
          <cell r="Y925">
            <v>20</v>
          </cell>
          <cell r="Z925">
            <v>0</v>
          </cell>
          <cell r="AA925">
            <v>0</v>
          </cell>
          <cell r="AB925">
            <v>0</v>
          </cell>
        </row>
        <row r="926">
          <cell r="F926">
            <v>0</v>
          </cell>
          <cell r="G926" t="str">
            <v xml:space="preserve">GAR9-9000      </v>
          </cell>
          <cell r="H926" t="str">
            <v xml:space="preserve">AR GAS                        </v>
          </cell>
          <cell r="I926" t="str">
            <v xml:space="preserve">                              </v>
          </cell>
          <cell r="J926" t="str">
            <v>1</v>
          </cell>
          <cell r="K926" t="str">
            <v>7</v>
          </cell>
          <cell r="L926" t="str">
            <v xml:space="preserve"> L   </v>
          </cell>
          <cell r="M926">
            <v>0.1</v>
          </cell>
          <cell r="N926">
            <v>0.1</v>
          </cell>
          <cell r="O926" t="str">
            <v xml:space="preserve">G0780 </v>
          </cell>
          <cell r="P926" t="str">
            <v>WON</v>
          </cell>
          <cell r="Q926">
            <v>0</v>
          </cell>
          <cell r="R926">
            <v>0</v>
          </cell>
          <cell r="S926">
            <v>531</v>
          </cell>
          <cell r="T926">
            <v>0</v>
          </cell>
          <cell r="U926">
            <v>0</v>
          </cell>
          <cell r="V926">
            <v>53.1</v>
          </cell>
          <cell r="W926">
            <v>0</v>
          </cell>
          <cell r="X926">
            <v>0</v>
          </cell>
          <cell r="Y926">
            <v>53.1</v>
          </cell>
          <cell r="Z926">
            <v>0</v>
          </cell>
          <cell r="AA926">
            <v>0</v>
          </cell>
          <cell r="AB926">
            <v>0</v>
          </cell>
        </row>
        <row r="927">
          <cell r="F927">
            <v>0</v>
          </cell>
          <cell r="G927" t="str">
            <v xml:space="preserve">ZGTO-0107      </v>
          </cell>
          <cell r="H927" t="str">
            <v xml:space="preserve">R-22 GAS                      </v>
          </cell>
          <cell r="I927" t="str">
            <v xml:space="preserve">100                           </v>
          </cell>
          <cell r="J927" t="str">
            <v>1</v>
          </cell>
          <cell r="K927" t="str">
            <v>7</v>
          </cell>
          <cell r="L927" t="str">
            <v xml:space="preserve"> Kg  </v>
          </cell>
          <cell r="M927">
            <v>0.1</v>
          </cell>
          <cell r="N927">
            <v>0.1</v>
          </cell>
          <cell r="O927" t="str">
            <v xml:space="preserve">H0830 </v>
          </cell>
          <cell r="P927" t="str">
            <v>WON</v>
          </cell>
          <cell r="Q927">
            <v>0</v>
          </cell>
          <cell r="R927">
            <v>0</v>
          </cell>
          <cell r="S927">
            <v>3600</v>
          </cell>
          <cell r="T927">
            <v>0</v>
          </cell>
          <cell r="U927">
            <v>0</v>
          </cell>
          <cell r="V927">
            <v>360</v>
          </cell>
          <cell r="W927">
            <v>0</v>
          </cell>
          <cell r="X927">
            <v>0</v>
          </cell>
          <cell r="Y927">
            <v>360</v>
          </cell>
          <cell r="Z927">
            <v>0</v>
          </cell>
          <cell r="AA927">
            <v>0</v>
          </cell>
          <cell r="AB927">
            <v>0</v>
          </cell>
        </row>
        <row r="928">
          <cell r="F928">
            <v>0</v>
          </cell>
          <cell r="G928" t="str">
            <v xml:space="preserve">4253-0010      </v>
          </cell>
          <cell r="H928" t="str">
            <v xml:space="preserve">EXP.V/A ASS'Y                 </v>
          </cell>
          <cell r="I928" t="str">
            <v xml:space="preserve">1.5RT 외균식,1.5Kg/G          </v>
          </cell>
          <cell r="J928" t="str">
            <v>6</v>
          </cell>
          <cell r="K928" t="str">
            <v>5</v>
          </cell>
          <cell r="L928" t="str">
            <v xml:space="preserve"> PCS </v>
          </cell>
          <cell r="M928">
            <v>1</v>
          </cell>
          <cell r="N928">
            <v>1</v>
          </cell>
          <cell r="O928" t="str">
            <v xml:space="preserve">D0610 </v>
          </cell>
          <cell r="P928" t="str">
            <v>WON</v>
          </cell>
          <cell r="Q928">
            <v>6300</v>
          </cell>
          <cell r="R928">
            <v>7300</v>
          </cell>
          <cell r="S928">
            <v>0</v>
          </cell>
          <cell r="T928">
            <v>6300</v>
          </cell>
          <cell r="U928">
            <v>7300</v>
          </cell>
          <cell r="V928">
            <v>0</v>
          </cell>
          <cell r="W928">
            <v>0</v>
          </cell>
          <cell r="X928">
            <v>0</v>
          </cell>
          <cell r="Y928">
            <v>7300</v>
          </cell>
          <cell r="Z928">
            <v>0</v>
          </cell>
          <cell r="AA928">
            <v>0</v>
          </cell>
          <cell r="AB928">
            <v>0</v>
          </cell>
        </row>
        <row r="929">
          <cell r="F929">
            <v>0</v>
          </cell>
          <cell r="G929" t="str">
            <v xml:space="preserve">4626-0062      </v>
          </cell>
          <cell r="H929" t="str">
            <v xml:space="preserve">PIPE ASS'Y-EXP.V/A INLET      </v>
          </cell>
          <cell r="I929" t="str">
            <v xml:space="preserve">                              </v>
          </cell>
          <cell r="J929" t="str">
            <v>4</v>
          </cell>
          <cell r="K929" t="str">
            <v>4</v>
          </cell>
          <cell r="L929" t="str">
            <v xml:space="preserve"> PCS </v>
          </cell>
          <cell r="M929">
            <v>1</v>
          </cell>
          <cell r="N929">
            <v>1</v>
          </cell>
          <cell r="O929" t="str">
            <v xml:space="preserve">122EP </v>
          </cell>
          <cell r="P929" t="str">
            <v xml:space="preserve">   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F930">
            <v>0</v>
          </cell>
          <cell r="G930" t="str">
            <v xml:space="preserve">9905-0020      </v>
          </cell>
          <cell r="H930" t="str">
            <v xml:space="preserve">SEAL-CAP(UNION)               </v>
          </cell>
          <cell r="I930" t="str">
            <v xml:space="preserve">M16                           </v>
          </cell>
          <cell r="J930" t="str">
            <v>6</v>
          </cell>
          <cell r="K930" t="str">
            <v>5</v>
          </cell>
          <cell r="L930" t="str">
            <v xml:space="preserve"> PCS </v>
          </cell>
          <cell r="M930">
            <v>1</v>
          </cell>
          <cell r="N930">
            <v>1</v>
          </cell>
          <cell r="O930" t="str">
            <v xml:space="preserve">S1290 </v>
          </cell>
          <cell r="P930" t="str">
            <v>WON</v>
          </cell>
          <cell r="Q930">
            <v>15</v>
          </cell>
          <cell r="R930">
            <v>30</v>
          </cell>
          <cell r="S930">
            <v>0</v>
          </cell>
          <cell r="T930">
            <v>15</v>
          </cell>
          <cell r="U930">
            <v>30</v>
          </cell>
          <cell r="V930">
            <v>0</v>
          </cell>
          <cell r="W930">
            <v>0</v>
          </cell>
          <cell r="X930">
            <v>0</v>
          </cell>
          <cell r="Y930">
            <v>30</v>
          </cell>
          <cell r="Z930">
            <v>0</v>
          </cell>
          <cell r="AA930">
            <v>0</v>
          </cell>
          <cell r="AB930">
            <v>0</v>
          </cell>
        </row>
        <row r="931">
          <cell r="F931">
            <v>0</v>
          </cell>
          <cell r="G931" t="str">
            <v xml:space="preserve">9905-0040      </v>
          </cell>
          <cell r="H931" t="str">
            <v xml:space="preserve">SEAL CAP-NUT                  </v>
          </cell>
          <cell r="I931" t="str">
            <v xml:space="preserve">M16                           </v>
          </cell>
          <cell r="J931" t="str">
            <v>6</v>
          </cell>
          <cell r="K931" t="str">
            <v>5</v>
          </cell>
          <cell r="L931" t="str">
            <v xml:space="preserve"> PCS </v>
          </cell>
          <cell r="M931">
            <v>1</v>
          </cell>
          <cell r="N931">
            <v>1</v>
          </cell>
          <cell r="O931" t="str">
            <v xml:space="preserve">S1290 </v>
          </cell>
          <cell r="P931" t="str">
            <v>WON</v>
          </cell>
          <cell r="Q931">
            <v>20</v>
          </cell>
          <cell r="R931">
            <v>25</v>
          </cell>
          <cell r="S931">
            <v>0</v>
          </cell>
          <cell r="T931">
            <v>20</v>
          </cell>
          <cell r="U931">
            <v>25</v>
          </cell>
          <cell r="V931">
            <v>0</v>
          </cell>
          <cell r="W931">
            <v>0</v>
          </cell>
          <cell r="X931">
            <v>0</v>
          </cell>
          <cell r="Y931">
            <v>25</v>
          </cell>
          <cell r="Z931">
            <v>0</v>
          </cell>
          <cell r="AA931">
            <v>0</v>
          </cell>
          <cell r="AB931">
            <v>0</v>
          </cell>
        </row>
        <row r="932">
          <cell r="F932">
            <v>0</v>
          </cell>
          <cell r="G932" t="str">
            <v xml:space="preserve">P8-10          </v>
          </cell>
          <cell r="H932" t="str">
            <v xml:space="preserve">AL-PIPE                       </v>
          </cell>
          <cell r="I932" t="str">
            <v xml:space="preserve">Ø8.0*1.0t                    </v>
          </cell>
          <cell r="J932" t="str">
            <v>1</v>
          </cell>
          <cell r="K932" t="str">
            <v>6</v>
          </cell>
          <cell r="L932" t="str">
            <v xml:space="preserve"> Kg  </v>
          </cell>
          <cell r="M932">
            <v>1.04E-2</v>
          </cell>
          <cell r="N932">
            <v>1.04E-2</v>
          </cell>
          <cell r="O932" t="str">
            <v xml:space="preserve">I0170 </v>
          </cell>
          <cell r="P932" t="str">
            <v>WON</v>
          </cell>
          <cell r="Q932">
            <v>4820</v>
          </cell>
          <cell r="R932">
            <v>4820</v>
          </cell>
          <cell r="S932">
            <v>0</v>
          </cell>
          <cell r="T932">
            <v>50.128</v>
          </cell>
          <cell r="U932">
            <v>50.128</v>
          </cell>
          <cell r="V932">
            <v>0</v>
          </cell>
          <cell r="W932">
            <v>0</v>
          </cell>
          <cell r="X932">
            <v>0</v>
          </cell>
          <cell r="Y932">
            <v>50.128</v>
          </cell>
          <cell r="Z932">
            <v>0</v>
          </cell>
          <cell r="AA932">
            <v>0</v>
          </cell>
          <cell r="AB932">
            <v>0</v>
          </cell>
        </row>
        <row r="933">
          <cell r="F933">
            <v>0</v>
          </cell>
          <cell r="G933" t="str">
            <v xml:space="preserve">9550-1800      </v>
          </cell>
          <cell r="H933" t="str">
            <v xml:space="preserve">NUT-O-RING                    </v>
          </cell>
          <cell r="I933" t="str">
            <v xml:space="preserve">M16*P1.5,HEX:19               </v>
          </cell>
          <cell r="J933" t="str">
            <v>6</v>
          </cell>
          <cell r="K933" t="str">
            <v>5</v>
          </cell>
          <cell r="L933" t="str">
            <v xml:space="preserve"> PCS </v>
          </cell>
          <cell r="M933">
            <v>1</v>
          </cell>
          <cell r="N933">
            <v>1</v>
          </cell>
          <cell r="O933" t="str">
            <v xml:space="preserve">S1450 </v>
          </cell>
          <cell r="P933" t="str">
            <v>WON</v>
          </cell>
          <cell r="Q933">
            <v>170</v>
          </cell>
          <cell r="R933">
            <v>185</v>
          </cell>
          <cell r="S933">
            <v>0</v>
          </cell>
          <cell r="T933">
            <v>170</v>
          </cell>
          <cell r="U933">
            <v>185</v>
          </cell>
          <cell r="V933">
            <v>0</v>
          </cell>
          <cell r="W933">
            <v>0</v>
          </cell>
          <cell r="X933">
            <v>0</v>
          </cell>
          <cell r="Y933">
            <v>185</v>
          </cell>
          <cell r="Z933">
            <v>0</v>
          </cell>
          <cell r="AA933">
            <v>0</v>
          </cell>
          <cell r="AB933">
            <v>0</v>
          </cell>
        </row>
        <row r="934">
          <cell r="F934">
            <v>0</v>
          </cell>
          <cell r="G934" t="str">
            <v xml:space="preserve">9804-0801      </v>
          </cell>
          <cell r="H934" t="str">
            <v xml:space="preserve">UNION-O-RING                  </v>
          </cell>
          <cell r="I934" t="str">
            <v xml:space="preserve">M16*1.5,HEX:17                </v>
          </cell>
          <cell r="J934" t="str">
            <v>6</v>
          </cell>
          <cell r="K934" t="str">
            <v>5</v>
          </cell>
          <cell r="L934" t="str">
            <v xml:space="preserve"> PCS </v>
          </cell>
          <cell r="M934">
            <v>1</v>
          </cell>
          <cell r="N934">
            <v>1</v>
          </cell>
          <cell r="O934" t="str">
            <v xml:space="preserve">S1450 </v>
          </cell>
          <cell r="P934" t="str">
            <v>WON</v>
          </cell>
          <cell r="Q934">
            <v>0</v>
          </cell>
          <cell r="R934">
            <v>0</v>
          </cell>
          <cell r="S934">
            <v>245</v>
          </cell>
          <cell r="T934">
            <v>0</v>
          </cell>
          <cell r="U934">
            <v>0</v>
          </cell>
          <cell r="V934">
            <v>245</v>
          </cell>
          <cell r="W934">
            <v>0</v>
          </cell>
          <cell r="X934">
            <v>0</v>
          </cell>
          <cell r="Y934">
            <v>245</v>
          </cell>
          <cell r="Z934">
            <v>0</v>
          </cell>
          <cell r="AA934">
            <v>0</v>
          </cell>
          <cell r="AB934">
            <v>0</v>
          </cell>
        </row>
        <row r="935">
          <cell r="F935">
            <v>0</v>
          </cell>
          <cell r="G935" t="str">
            <v xml:space="preserve">9154-0010      </v>
          </cell>
          <cell r="H935" t="str">
            <v xml:space="preserve">CLIP-SENSITIVE                </v>
          </cell>
          <cell r="I935" t="str">
            <v xml:space="preserve">0.5t                          </v>
          </cell>
          <cell r="J935" t="str">
            <v>6</v>
          </cell>
          <cell r="K935" t="str">
            <v>5</v>
          </cell>
          <cell r="L935" t="str">
            <v xml:space="preserve"> PCS </v>
          </cell>
          <cell r="M935">
            <v>1</v>
          </cell>
          <cell r="N935">
            <v>1</v>
          </cell>
          <cell r="O935" t="str">
            <v xml:space="preserve">Y0080 </v>
          </cell>
          <cell r="P935" t="str">
            <v>WON</v>
          </cell>
          <cell r="Q935">
            <v>65</v>
          </cell>
          <cell r="R935">
            <v>85</v>
          </cell>
          <cell r="S935">
            <v>0</v>
          </cell>
          <cell r="T935">
            <v>65</v>
          </cell>
          <cell r="U935">
            <v>85</v>
          </cell>
          <cell r="V935">
            <v>0</v>
          </cell>
          <cell r="W935">
            <v>0</v>
          </cell>
          <cell r="X935">
            <v>0</v>
          </cell>
          <cell r="Y935">
            <v>85</v>
          </cell>
          <cell r="Z935">
            <v>0</v>
          </cell>
          <cell r="AA935">
            <v>0</v>
          </cell>
          <cell r="AB935">
            <v>0</v>
          </cell>
        </row>
        <row r="936">
          <cell r="F936">
            <v>0</v>
          </cell>
          <cell r="G936" t="str">
            <v xml:space="preserve">9478-0013      </v>
          </cell>
          <cell r="H936" t="str">
            <v xml:space="preserve">INSULATOR                     </v>
          </cell>
          <cell r="I936" t="str">
            <v xml:space="preserve">                              </v>
          </cell>
          <cell r="J936" t="str">
            <v>6</v>
          </cell>
          <cell r="K936" t="str">
            <v>5</v>
          </cell>
          <cell r="L936" t="str">
            <v xml:space="preserve"> PCS </v>
          </cell>
          <cell r="M936">
            <v>1</v>
          </cell>
          <cell r="N936">
            <v>1</v>
          </cell>
          <cell r="O936" t="str">
            <v xml:space="preserve">B0300 </v>
          </cell>
          <cell r="P936" t="str">
            <v>WON</v>
          </cell>
          <cell r="Q936">
            <v>40</v>
          </cell>
          <cell r="R936">
            <v>40</v>
          </cell>
          <cell r="S936">
            <v>0</v>
          </cell>
          <cell r="T936">
            <v>40</v>
          </cell>
          <cell r="U936">
            <v>40</v>
          </cell>
          <cell r="V936">
            <v>0</v>
          </cell>
          <cell r="W936">
            <v>0</v>
          </cell>
          <cell r="X936">
            <v>0</v>
          </cell>
          <cell r="Y936">
            <v>40</v>
          </cell>
          <cell r="Z936">
            <v>0</v>
          </cell>
          <cell r="AA936">
            <v>0</v>
          </cell>
          <cell r="AB936">
            <v>0</v>
          </cell>
        </row>
        <row r="937">
          <cell r="F937">
            <v>0</v>
          </cell>
          <cell r="G937" t="str">
            <v xml:space="preserve">6553-0051      </v>
          </cell>
          <cell r="H937" t="str">
            <v xml:space="preserve">INSULATOR-SENSITIVE           </v>
          </cell>
          <cell r="I937" t="str">
            <v xml:space="preserve">                              </v>
          </cell>
          <cell r="J937" t="str">
            <v>6</v>
          </cell>
          <cell r="K937" t="str">
            <v>5</v>
          </cell>
          <cell r="L937" t="str">
            <v xml:space="preserve"> PCS </v>
          </cell>
          <cell r="M937">
            <v>1</v>
          </cell>
          <cell r="N937">
            <v>1</v>
          </cell>
          <cell r="O937" t="str">
            <v xml:space="preserve">J0170 </v>
          </cell>
          <cell r="P937" t="str">
            <v>WON</v>
          </cell>
          <cell r="Q937">
            <v>127</v>
          </cell>
          <cell r="R937">
            <v>155</v>
          </cell>
          <cell r="S937">
            <v>0</v>
          </cell>
          <cell r="T937">
            <v>127</v>
          </cell>
          <cell r="U937">
            <v>155</v>
          </cell>
          <cell r="V937">
            <v>0</v>
          </cell>
          <cell r="W937">
            <v>0</v>
          </cell>
          <cell r="X937">
            <v>0</v>
          </cell>
          <cell r="Y937">
            <v>155</v>
          </cell>
          <cell r="Z937">
            <v>0</v>
          </cell>
          <cell r="AA937">
            <v>0</v>
          </cell>
          <cell r="AB937">
            <v>0</v>
          </cell>
        </row>
        <row r="938">
          <cell r="F938">
            <v>0</v>
          </cell>
          <cell r="G938" t="str">
            <v xml:space="preserve">7901-0320      </v>
          </cell>
          <cell r="H938" t="str">
            <v xml:space="preserve">SEAL-EVAP.                    </v>
          </cell>
          <cell r="I938" t="str">
            <v xml:space="preserve">                              </v>
          </cell>
          <cell r="J938" t="str">
            <v>6</v>
          </cell>
          <cell r="K938" t="str">
            <v>5</v>
          </cell>
          <cell r="L938" t="str">
            <v xml:space="preserve"> PCS </v>
          </cell>
          <cell r="M938">
            <v>1</v>
          </cell>
          <cell r="N938">
            <v>1</v>
          </cell>
          <cell r="O938" t="str">
            <v xml:space="preserve">J0170 </v>
          </cell>
          <cell r="P938" t="str">
            <v>WON</v>
          </cell>
          <cell r="Q938">
            <v>153</v>
          </cell>
          <cell r="R938">
            <v>160</v>
          </cell>
          <cell r="S938">
            <v>0</v>
          </cell>
          <cell r="T938">
            <v>153</v>
          </cell>
          <cell r="U938">
            <v>160</v>
          </cell>
          <cell r="V938">
            <v>0</v>
          </cell>
          <cell r="W938">
            <v>0</v>
          </cell>
          <cell r="X938">
            <v>0</v>
          </cell>
          <cell r="Y938">
            <v>160</v>
          </cell>
          <cell r="Z938">
            <v>0</v>
          </cell>
          <cell r="AA938">
            <v>0</v>
          </cell>
          <cell r="AB938">
            <v>0</v>
          </cell>
        </row>
        <row r="939">
          <cell r="F939">
            <v>0</v>
          </cell>
          <cell r="G939" t="str">
            <v xml:space="preserve">9905-0030      </v>
          </cell>
          <cell r="H939" t="str">
            <v xml:space="preserve">SEAL CAP                      </v>
          </cell>
          <cell r="I939" t="str">
            <v xml:space="preserve">M22                           </v>
          </cell>
          <cell r="J939" t="str">
            <v>6</v>
          </cell>
          <cell r="K939" t="str">
            <v>5</v>
          </cell>
          <cell r="L939" t="str">
            <v xml:space="preserve"> PCS </v>
          </cell>
          <cell r="M939">
            <v>1</v>
          </cell>
          <cell r="N939">
            <v>1</v>
          </cell>
          <cell r="O939" t="str">
            <v xml:space="preserve">S1290 </v>
          </cell>
          <cell r="P939" t="str">
            <v>WON</v>
          </cell>
          <cell r="Q939">
            <v>20</v>
          </cell>
          <cell r="R939">
            <v>20</v>
          </cell>
          <cell r="S939">
            <v>0</v>
          </cell>
          <cell r="T939">
            <v>20</v>
          </cell>
          <cell r="U939">
            <v>20</v>
          </cell>
          <cell r="V939">
            <v>0</v>
          </cell>
          <cell r="W939">
            <v>0</v>
          </cell>
          <cell r="X939">
            <v>0</v>
          </cell>
          <cell r="Y939">
            <v>20</v>
          </cell>
          <cell r="Z939">
            <v>0</v>
          </cell>
          <cell r="AA939">
            <v>0</v>
          </cell>
          <cell r="AB939">
            <v>0</v>
          </cell>
        </row>
        <row r="940">
          <cell r="F940">
            <v>0</v>
          </cell>
          <cell r="G940" t="str">
            <v xml:space="preserve">5451-0110      </v>
          </cell>
          <cell r="H940" t="str">
            <v xml:space="preserve">SEAL CAP-UNION                </v>
          </cell>
          <cell r="I940" t="str">
            <v xml:space="preserve">M16                           </v>
          </cell>
          <cell r="J940" t="str">
            <v>6</v>
          </cell>
          <cell r="K940" t="str">
            <v>5</v>
          </cell>
          <cell r="L940" t="str">
            <v xml:space="preserve"> PCS </v>
          </cell>
          <cell r="M940">
            <v>1</v>
          </cell>
          <cell r="N940">
            <v>1</v>
          </cell>
          <cell r="O940" t="str">
            <v xml:space="preserve">D0190 </v>
          </cell>
          <cell r="P940" t="str">
            <v>WON</v>
          </cell>
          <cell r="Q940">
            <v>40</v>
          </cell>
          <cell r="R940">
            <v>40</v>
          </cell>
          <cell r="S940">
            <v>0</v>
          </cell>
          <cell r="T940">
            <v>40</v>
          </cell>
          <cell r="U940">
            <v>40</v>
          </cell>
          <cell r="V940">
            <v>0</v>
          </cell>
          <cell r="W940">
            <v>0</v>
          </cell>
          <cell r="X940">
            <v>0</v>
          </cell>
          <cell r="Y940">
            <v>40</v>
          </cell>
          <cell r="Z940">
            <v>0</v>
          </cell>
          <cell r="AA940">
            <v>0</v>
          </cell>
          <cell r="AB940">
            <v>0</v>
          </cell>
        </row>
        <row r="941">
          <cell r="F941">
            <v>0</v>
          </cell>
          <cell r="G941" t="str">
            <v xml:space="preserve">9060-0050      </v>
          </cell>
          <cell r="H941" t="str">
            <v xml:space="preserve">BAND-STRAP                    </v>
          </cell>
          <cell r="I941" t="str">
            <v xml:space="preserve">3.3W*142L                     </v>
          </cell>
          <cell r="J941" t="str">
            <v>6</v>
          </cell>
          <cell r="K941" t="str">
            <v>5</v>
          </cell>
          <cell r="L941" t="str">
            <v xml:space="preserve"> PCS </v>
          </cell>
          <cell r="M941">
            <v>1</v>
          </cell>
          <cell r="N941">
            <v>1</v>
          </cell>
          <cell r="O941" t="str">
            <v xml:space="preserve">G0750 </v>
          </cell>
          <cell r="P941" t="str">
            <v>WON</v>
          </cell>
          <cell r="Q941">
            <v>0</v>
          </cell>
          <cell r="R941">
            <v>0</v>
          </cell>
          <cell r="S941">
            <v>7</v>
          </cell>
          <cell r="T941">
            <v>0</v>
          </cell>
          <cell r="U941">
            <v>0</v>
          </cell>
          <cell r="V941">
            <v>7</v>
          </cell>
          <cell r="W941">
            <v>0</v>
          </cell>
          <cell r="X941">
            <v>0</v>
          </cell>
          <cell r="Y941">
            <v>7</v>
          </cell>
          <cell r="Z941">
            <v>0</v>
          </cell>
          <cell r="AA941">
            <v>0</v>
          </cell>
          <cell r="AB941">
            <v>0</v>
          </cell>
        </row>
        <row r="942">
          <cell r="F942">
            <v>0</v>
          </cell>
          <cell r="G942" t="str">
            <v xml:space="preserve">9602-0068      </v>
          </cell>
          <cell r="H942" t="str">
            <v xml:space="preserve">O-RING                        </v>
          </cell>
          <cell r="I942" t="str">
            <v xml:space="preserve">Ø6.8*Ø1.78                  </v>
          </cell>
          <cell r="J942" t="str">
            <v>6</v>
          </cell>
          <cell r="K942" t="str">
            <v>5</v>
          </cell>
          <cell r="L942" t="str">
            <v xml:space="preserve"> PCS </v>
          </cell>
          <cell r="M942">
            <v>1</v>
          </cell>
          <cell r="N942">
            <v>1</v>
          </cell>
          <cell r="O942" t="str">
            <v xml:space="preserve">P0080 </v>
          </cell>
          <cell r="P942" t="str">
            <v>WON</v>
          </cell>
          <cell r="Q942">
            <v>40</v>
          </cell>
          <cell r="R942">
            <v>40</v>
          </cell>
          <cell r="S942">
            <v>0</v>
          </cell>
          <cell r="T942">
            <v>40</v>
          </cell>
          <cell r="U942">
            <v>40</v>
          </cell>
          <cell r="V942">
            <v>0</v>
          </cell>
          <cell r="W942">
            <v>0</v>
          </cell>
          <cell r="X942">
            <v>0</v>
          </cell>
          <cell r="Y942">
            <v>40</v>
          </cell>
          <cell r="Z942">
            <v>0</v>
          </cell>
          <cell r="AA942">
            <v>0</v>
          </cell>
          <cell r="AB942">
            <v>0</v>
          </cell>
        </row>
        <row r="943">
          <cell r="F943">
            <v>0</v>
          </cell>
          <cell r="G943" t="str">
            <v xml:space="preserve">4702-0013      </v>
          </cell>
          <cell r="H943" t="str">
            <v xml:space="preserve">RESISTOR ASS'Y W/SEAL         </v>
          </cell>
          <cell r="I943" t="str">
            <v xml:space="preserve">                              </v>
          </cell>
          <cell r="J943" t="str">
            <v>6</v>
          </cell>
          <cell r="K943" t="str">
            <v>5</v>
          </cell>
          <cell r="L943" t="str">
            <v xml:space="preserve"> PCS </v>
          </cell>
          <cell r="M943">
            <v>1</v>
          </cell>
          <cell r="N943">
            <v>1</v>
          </cell>
          <cell r="O943" t="str">
            <v xml:space="preserve">S0840 </v>
          </cell>
          <cell r="P943" t="str">
            <v>WON</v>
          </cell>
          <cell r="Q943">
            <v>0</v>
          </cell>
          <cell r="R943">
            <v>0</v>
          </cell>
          <cell r="S943">
            <v>1900</v>
          </cell>
          <cell r="T943">
            <v>0</v>
          </cell>
          <cell r="U943">
            <v>0</v>
          </cell>
          <cell r="V943">
            <v>1900</v>
          </cell>
          <cell r="W943">
            <v>0</v>
          </cell>
          <cell r="X943">
            <v>0</v>
          </cell>
          <cell r="Y943">
            <v>1900</v>
          </cell>
          <cell r="Z943">
            <v>0</v>
          </cell>
          <cell r="AA943">
            <v>0</v>
          </cell>
          <cell r="AB943">
            <v>0</v>
          </cell>
        </row>
        <row r="944">
          <cell r="F944">
            <v>0</v>
          </cell>
          <cell r="G944" t="str">
            <v xml:space="preserve">5452-0081P     </v>
          </cell>
          <cell r="H944" t="str">
            <v xml:space="preserve">CASE COOLER UPPER             </v>
          </cell>
          <cell r="I944" t="str">
            <v xml:space="preserve">                              </v>
          </cell>
          <cell r="J944" t="str">
            <v>6</v>
          </cell>
          <cell r="K944" t="str">
            <v>5</v>
          </cell>
          <cell r="L944" t="str">
            <v xml:space="preserve"> PCS </v>
          </cell>
          <cell r="M944">
            <v>1</v>
          </cell>
          <cell r="N944">
            <v>1</v>
          </cell>
          <cell r="O944" t="str">
            <v xml:space="preserve">Y0020 </v>
          </cell>
          <cell r="P944" t="str">
            <v>WON</v>
          </cell>
          <cell r="Q944">
            <v>783</v>
          </cell>
          <cell r="R944">
            <v>750</v>
          </cell>
          <cell r="S944">
            <v>0</v>
          </cell>
          <cell r="T944">
            <v>783</v>
          </cell>
          <cell r="U944">
            <v>750</v>
          </cell>
          <cell r="V944">
            <v>0</v>
          </cell>
          <cell r="W944">
            <v>0</v>
          </cell>
          <cell r="X944">
            <v>0</v>
          </cell>
          <cell r="Y944">
            <v>750</v>
          </cell>
          <cell r="Z944">
            <v>0</v>
          </cell>
          <cell r="AA944">
            <v>0</v>
          </cell>
          <cell r="AB944">
            <v>0</v>
          </cell>
        </row>
        <row r="945">
          <cell r="F945">
            <v>0</v>
          </cell>
          <cell r="G945" t="str">
            <v xml:space="preserve">6553-0010      </v>
          </cell>
          <cell r="H945" t="str">
            <v xml:space="preserve">INSULATOR-CASE UPPER          </v>
          </cell>
          <cell r="I945" t="str">
            <v xml:space="preserve">                              </v>
          </cell>
          <cell r="J945" t="str">
            <v>6</v>
          </cell>
          <cell r="K945" t="str">
            <v>5</v>
          </cell>
          <cell r="L945" t="str">
            <v xml:space="preserve"> PCS </v>
          </cell>
          <cell r="M945">
            <v>1</v>
          </cell>
          <cell r="N945">
            <v>1</v>
          </cell>
          <cell r="O945" t="str">
            <v xml:space="preserve">Y0110 </v>
          </cell>
          <cell r="P945" t="str">
            <v>WON</v>
          </cell>
          <cell r="Q945">
            <v>0</v>
          </cell>
          <cell r="R945">
            <v>0</v>
          </cell>
          <cell r="S945">
            <v>399</v>
          </cell>
          <cell r="T945">
            <v>0</v>
          </cell>
          <cell r="U945">
            <v>0</v>
          </cell>
          <cell r="V945">
            <v>399</v>
          </cell>
          <cell r="W945">
            <v>0</v>
          </cell>
          <cell r="X945">
            <v>0</v>
          </cell>
          <cell r="Y945">
            <v>399</v>
          </cell>
          <cell r="Z945">
            <v>0</v>
          </cell>
          <cell r="AA945">
            <v>0</v>
          </cell>
          <cell r="AB945">
            <v>0</v>
          </cell>
        </row>
        <row r="946">
          <cell r="F946">
            <v>0</v>
          </cell>
          <cell r="G946" t="str">
            <v xml:space="preserve">5452-0430P     </v>
          </cell>
          <cell r="H946" t="str">
            <v xml:space="preserve">CASE COOLER LOWER             </v>
          </cell>
          <cell r="I946" t="str">
            <v xml:space="preserve">                              </v>
          </cell>
          <cell r="J946" t="str">
            <v>6</v>
          </cell>
          <cell r="K946" t="str">
            <v>5</v>
          </cell>
          <cell r="L946" t="str">
            <v xml:space="preserve"> PCS </v>
          </cell>
          <cell r="M946">
            <v>1</v>
          </cell>
          <cell r="N946">
            <v>1</v>
          </cell>
          <cell r="O946" t="str">
            <v xml:space="preserve">Y0020 </v>
          </cell>
          <cell r="P946" t="str">
            <v>WON</v>
          </cell>
          <cell r="Q946">
            <v>740</v>
          </cell>
          <cell r="R946">
            <v>800</v>
          </cell>
          <cell r="S946">
            <v>0</v>
          </cell>
          <cell r="T946">
            <v>740</v>
          </cell>
          <cell r="U946">
            <v>800</v>
          </cell>
          <cell r="V946">
            <v>0</v>
          </cell>
          <cell r="W946">
            <v>0</v>
          </cell>
          <cell r="X946">
            <v>0</v>
          </cell>
          <cell r="Y946">
            <v>800</v>
          </cell>
          <cell r="Z946">
            <v>0</v>
          </cell>
          <cell r="AA946">
            <v>0</v>
          </cell>
          <cell r="AB946">
            <v>0</v>
          </cell>
        </row>
        <row r="947">
          <cell r="F947">
            <v>0</v>
          </cell>
          <cell r="G947" t="str">
            <v xml:space="preserve">6553-0100      </v>
          </cell>
          <cell r="H947" t="str">
            <v xml:space="preserve">INSULATOR-CASE LOWER          </v>
          </cell>
          <cell r="I947" t="str">
            <v xml:space="preserve">                              </v>
          </cell>
          <cell r="J947" t="str">
            <v>6</v>
          </cell>
          <cell r="K947" t="str">
            <v>5</v>
          </cell>
          <cell r="L947" t="str">
            <v xml:space="preserve"> PCS </v>
          </cell>
          <cell r="M947">
            <v>1</v>
          </cell>
          <cell r="N947">
            <v>1</v>
          </cell>
          <cell r="O947" t="str">
            <v xml:space="preserve">Y0110 </v>
          </cell>
          <cell r="P947" t="str">
            <v>WON</v>
          </cell>
          <cell r="Q947">
            <v>0</v>
          </cell>
          <cell r="R947">
            <v>0</v>
          </cell>
          <cell r="S947">
            <v>408</v>
          </cell>
          <cell r="T947">
            <v>0</v>
          </cell>
          <cell r="U947">
            <v>0</v>
          </cell>
          <cell r="V947">
            <v>408</v>
          </cell>
          <cell r="W947">
            <v>0</v>
          </cell>
          <cell r="X947">
            <v>0</v>
          </cell>
          <cell r="Y947">
            <v>408</v>
          </cell>
          <cell r="Z947">
            <v>0</v>
          </cell>
          <cell r="AA947">
            <v>0</v>
          </cell>
          <cell r="AB947">
            <v>0</v>
          </cell>
        </row>
        <row r="948">
          <cell r="F948">
            <v>0</v>
          </cell>
          <cell r="G948" t="str">
            <v xml:space="preserve">5462-0051      </v>
          </cell>
          <cell r="H948" t="str">
            <v xml:space="preserve">CLIP-THERMO                   </v>
          </cell>
          <cell r="I948" t="str">
            <v xml:space="preserve">                              </v>
          </cell>
          <cell r="J948" t="str">
            <v>6</v>
          </cell>
          <cell r="K948" t="str">
            <v>5</v>
          </cell>
          <cell r="L948" t="str">
            <v xml:space="preserve"> PCS </v>
          </cell>
          <cell r="M948">
            <v>1</v>
          </cell>
          <cell r="N948">
            <v>1</v>
          </cell>
          <cell r="O948" t="str">
            <v xml:space="preserve">D0850 </v>
          </cell>
          <cell r="P948" t="str">
            <v>WON</v>
          </cell>
          <cell r="Q948">
            <v>20</v>
          </cell>
          <cell r="R948">
            <v>25</v>
          </cell>
          <cell r="S948">
            <v>0</v>
          </cell>
          <cell r="T948">
            <v>20</v>
          </cell>
          <cell r="U948">
            <v>25</v>
          </cell>
          <cell r="V948">
            <v>0</v>
          </cell>
          <cell r="W948">
            <v>0</v>
          </cell>
          <cell r="X948">
            <v>0</v>
          </cell>
          <cell r="Y948">
            <v>25</v>
          </cell>
          <cell r="Z948">
            <v>0</v>
          </cell>
          <cell r="AA948">
            <v>0</v>
          </cell>
          <cell r="AB948">
            <v>0</v>
          </cell>
        </row>
        <row r="949">
          <cell r="F949">
            <v>0</v>
          </cell>
          <cell r="G949" t="str">
            <v xml:space="preserve">6202-0020      </v>
          </cell>
          <cell r="H949" t="str">
            <v xml:space="preserve">GROMMET-THERMO                </v>
          </cell>
          <cell r="I949" t="str">
            <v xml:space="preserve">                              </v>
          </cell>
          <cell r="J949" t="str">
            <v>6</v>
          </cell>
          <cell r="K949" t="str">
            <v>5</v>
          </cell>
          <cell r="L949" t="str">
            <v xml:space="preserve"> PCS </v>
          </cell>
          <cell r="M949">
            <v>1</v>
          </cell>
          <cell r="N949">
            <v>1</v>
          </cell>
          <cell r="O949" t="str">
            <v xml:space="preserve">H0850 </v>
          </cell>
          <cell r="P949" t="str">
            <v>WON</v>
          </cell>
          <cell r="Q949">
            <v>40</v>
          </cell>
          <cell r="R949">
            <v>45</v>
          </cell>
          <cell r="S949">
            <v>0</v>
          </cell>
          <cell r="T949">
            <v>40</v>
          </cell>
          <cell r="U949">
            <v>45</v>
          </cell>
          <cell r="V949">
            <v>0</v>
          </cell>
          <cell r="W949">
            <v>0</v>
          </cell>
          <cell r="X949">
            <v>0</v>
          </cell>
          <cell r="Y949">
            <v>45</v>
          </cell>
          <cell r="Z949">
            <v>0</v>
          </cell>
          <cell r="AA949">
            <v>0</v>
          </cell>
          <cell r="AB949">
            <v>0</v>
          </cell>
        </row>
        <row r="950">
          <cell r="F950">
            <v>0</v>
          </cell>
          <cell r="G950" t="str">
            <v xml:space="preserve">7301-0950      </v>
          </cell>
          <cell r="H950" t="str">
            <v xml:space="preserve">PACKING-COOLER PIPE           </v>
          </cell>
          <cell r="I950" t="str">
            <v xml:space="preserve">                              </v>
          </cell>
          <cell r="J950" t="str">
            <v>6</v>
          </cell>
          <cell r="K950" t="str">
            <v>5</v>
          </cell>
          <cell r="L950" t="str">
            <v xml:space="preserve"> PCS </v>
          </cell>
          <cell r="M950">
            <v>1</v>
          </cell>
          <cell r="N950">
            <v>1</v>
          </cell>
          <cell r="O950" t="str">
            <v xml:space="preserve">J0170 </v>
          </cell>
          <cell r="P950" t="str">
            <v>WON</v>
          </cell>
          <cell r="Q950">
            <v>314</v>
          </cell>
          <cell r="R950">
            <v>330</v>
          </cell>
          <cell r="S950">
            <v>0</v>
          </cell>
          <cell r="T950">
            <v>314</v>
          </cell>
          <cell r="U950">
            <v>330</v>
          </cell>
          <cell r="V950">
            <v>0</v>
          </cell>
          <cell r="W950">
            <v>0</v>
          </cell>
          <cell r="X950">
            <v>0</v>
          </cell>
          <cell r="Y950">
            <v>330</v>
          </cell>
          <cell r="Z950">
            <v>0</v>
          </cell>
          <cell r="AA950">
            <v>0</v>
          </cell>
          <cell r="AB950">
            <v>0</v>
          </cell>
        </row>
        <row r="951">
          <cell r="F951">
            <v>0</v>
          </cell>
          <cell r="G951" t="str">
            <v xml:space="preserve">7309-0013      </v>
          </cell>
          <cell r="H951" t="str">
            <v xml:space="preserve">PROTECTOR-COOLER PIPE(A)      </v>
          </cell>
          <cell r="I951" t="str">
            <v xml:space="preserve">                              </v>
          </cell>
          <cell r="J951" t="str">
            <v>6</v>
          </cell>
          <cell r="K951" t="str">
            <v>5</v>
          </cell>
          <cell r="L951" t="str">
            <v xml:space="preserve"> PCS </v>
          </cell>
          <cell r="M951">
            <v>1</v>
          </cell>
          <cell r="N951">
            <v>1</v>
          </cell>
          <cell r="O951" t="str">
            <v xml:space="preserve">D0850 </v>
          </cell>
          <cell r="P951" t="str">
            <v>WON</v>
          </cell>
          <cell r="Q951">
            <v>50</v>
          </cell>
          <cell r="R951">
            <v>40</v>
          </cell>
          <cell r="S951">
            <v>0</v>
          </cell>
          <cell r="T951">
            <v>50</v>
          </cell>
          <cell r="U951">
            <v>40</v>
          </cell>
          <cell r="V951">
            <v>0</v>
          </cell>
          <cell r="W951">
            <v>0</v>
          </cell>
          <cell r="X951">
            <v>0</v>
          </cell>
          <cell r="Y951">
            <v>40</v>
          </cell>
          <cell r="Z951">
            <v>0</v>
          </cell>
          <cell r="AA951">
            <v>0</v>
          </cell>
          <cell r="AB951">
            <v>0</v>
          </cell>
        </row>
        <row r="952">
          <cell r="F952">
            <v>0</v>
          </cell>
          <cell r="G952" t="str">
            <v xml:space="preserve">7309-0023      </v>
          </cell>
          <cell r="H952" t="str">
            <v xml:space="preserve">PROTECTOR-COOLER PIPE(B)      </v>
          </cell>
          <cell r="I952" t="str">
            <v xml:space="preserve">                              </v>
          </cell>
          <cell r="J952" t="str">
            <v>6</v>
          </cell>
          <cell r="K952" t="str">
            <v>5</v>
          </cell>
          <cell r="L952" t="str">
            <v xml:space="preserve"> PCS </v>
          </cell>
          <cell r="M952">
            <v>1</v>
          </cell>
          <cell r="N952">
            <v>1</v>
          </cell>
          <cell r="O952" t="str">
            <v xml:space="preserve">D0850 </v>
          </cell>
          <cell r="P952" t="str">
            <v>WON</v>
          </cell>
          <cell r="Q952">
            <v>55</v>
          </cell>
          <cell r="R952">
            <v>40</v>
          </cell>
          <cell r="S952">
            <v>0</v>
          </cell>
          <cell r="T952">
            <v>55</v>
          </cell>
          <cell r="U952">
            <v>40</v>
          </cell>
          <cell r="V952">
            <v>0</v>
          </cell>
          <cell r="W952">
            <v>0</v>
          </cell>
          <cell r="X952">
            <v>0</v>
          </cell>
          <cell r="Y952">
            <v>40</v>
          </cell>
          <cell r="Z952">
            <v>0</v>
          </cell>
          <cell r="AA952">
            <v>0</v>
          </cell>
          <cell r="AB952">
            <v>0</v>
          </cell>
        </row>
        <row r="953">
          <cell r="F953">
            <v>0</v>
          </cell>
          <cell r="G953" t="str">
            <v xml:space="preserve">7901-0334      </v>
          </cell>
          <cell r="H953" t="str">
            <v xml:space="preserve">SEAL-INLET                    </v>
          </cell>
          <cell r="I953" t="str">
            <v xml:space="preserve">15t                           </v>
          </cell>
          <cell r="J953" t="str">
            <v>6</v>
          </cell>
          <cell r="K953" t="str">
            <v>5</v>
          </cell>
          <cell r="L953" t="str">
            <v xml:space="preserve"> PCS </v>
          </cell>
          <cell r="M953">
            <v>1</v>
          </cell>
          <cell r="N953">
            <v>1</v>
          </cell>
          <cell r="O953" t="str">
            <v xml:space="preserve">J0170 </v>
          </cell>
          <cell r="P953" t="str">
            <v>WON</v>
          </cell>
          <cell r="Q953">
            <v>355</v>
          </cell>
          <cell r="R953">
            <v>370</v>
          </cell>
          <cell r="S953">
            <v>0</v>
          </cell>
          <cell r="T953">
            <v>355</v>
          </cell>
          <cell r="U953">
            <v>370</v>
          </cell>
          <cell r="V953">
            <v>0</v>
          </cell>
          <cell r="W953">
            <v>0</v>
          </cell>
          <cell r="X953">
            <v>0</v>
          </cell>
          <cell r="Y953">
            <v>370</v>
          </cell>
          <cell r="Z953">
            <v>0</v>
          </cell>
          <cell r="AA953">
            <v>0</v>
          </cell>
          <cell r="AB953">
            <v>0</v>
          </cell>
        </row>
        <row r="954">
          <cell r="F954">
            <v>0</v>
          </cell>
          <cell r="G954" t="str">
            <v xml:space="preserve">7901-0342      </v>
          </cell>
          <cell r="H954" t="str">
            <v xml:space="preserve">SEAL-OUTLET                   </v>
          </cell>
          <cell r="I954" t="str">
            <v xml:space="preserve">15t                           </v>
          </cell>
          <cell r="J954" t="str">
            <v>6</v>
          </cell>
          <cell r="K954" t="str">
            <v>5</v>
          </cell>
          <cell r="L954" t="str">
            <v xml:space="preserve"> PCS </v>
          </cell>
          <cell r="M954">
            <v>1</v>
          </cell>
          <cell r="N954">
            <v>1</v>
          </cell>
          <cell r="O954" t="str">
            <v xml:space="preserve">J0170 </v>
          </cell>
          <cell r="P954" t="str">
            <v>WON</v>
          </cell>
          <cell r="Q954">
            <v>101</v>
          </cell>
          <cell r="R954">
            <v>105</v>
          </cell>
          <cell r="S954">
            <v>0</v>
          </cell>
          <cell r="T954">
            <v>101</v>
          </cell>
          <cell r="U954">
            <v>105</v>
          </cell>
          <cell r="V954">
            <v>0</v>
          </cell>
          <cell r="W954">
            <v>0</v>
          </cell>
          <cell r="X954">
            <v>0</v>
          </cell>
          <cell r="Y954">
            <v>105</v>
          </cell>
          <cell r="Z954">
            <v>0</v>
          </cell>
          <cell r="AA954">
            <v>0</v>
          </cell>
          <cell r="AB954">
            <v>0</v>
          </cell>
        </row>
        <row r="955">
          <cell r="F955">
            <v>0</v>
          </cell>
          <cell r="G955" t="str">
            <v xml:space="preserve">9151-0010      </v>
          </cell>
          <cell r="H955" t="str">
            <v xml:space="preserve">CLIP CASE                     </v>
          </cell>
          <cell r="I955" t="str">
            <v xml:space="preserve">0.4t,백색도금                 </v>
          </cell>
          <cell r="J955" t="str">
            <v>6</v>
          </cell>
          <cell r="K955" t="str">
            <v>5</v>
          </cell>
          <cell r="L955" t="str">
            <v xml:space="preserve"> PCS </v>
          </cell>
          <cell r="M955">
            <v>9</v>
          </cell>
          <cell r="N955">
            <v>9</v>
          </cell>
          <cell r="O955" t="str">
            <v xml:space="preserve">T0130 </v>
          </cell>
          <cell r="P955" t="str">
            <v>WON</v>
          </cell>
          <cell r="Q955">
            <v>0</v>
          </cell>
          <cell r="R955">
            <v>0</v>
          </cell>
          <cell r="S955">
            <v>18</v>
          </cell>
          <cell r="T955">
            <v>0</v>
          </cell>
          <cell r="U955">
            <v>0</v>
          </cell>
          <cell r="V955">
            <v>162</v>
          </cell>
          <cell r="W955">
            <v>0</v>
          </cell>
          <cell r="X955">
            <v>0</v>
          </cell>
          <cell r="Y955">
            <v>162</v>
          </cell>
          <cell r="Z955">
            <v>0</v>
          </cell>
          <cell r="AA955">
            <v>0</v>
          </cell>
          <cell r="AB955">
            <v>0</v>
          </cell>
        </row>
        <row r="956">
          <cell r="F956">
            <v>0</v>
          </cell>
          <cell r="G956" t="str">
            <v xml:space="preserve">9908-0030      </v>
          </cell>
          <cell r="H956" t="str">
            <v xml:space="preserve">SEAL-CAP                      </v>
          </cell>
          <cell r="I956" t="str">
            <v xml:space="preserve">M22                           </v>
          </cell>
          <cell r="J956" t="str">
            <v>6</v>
          </cell>
          <cell r="K956" t="str">
            <v>5</v>
          </cell>
          <cell r="L956" t="str">
            <v xml:space="preserve"> PCS </v>
          </cell>
          <cell r="M956">
            <v>1</v>
          </cell>
          <cell r="N956">
            <v>1</v>
          </cell>
          <cell r="O956" t="str">
            <v xml:space="preserve">D0190 </v>
          </cell>
          <cell r="P956" t="str">
            <v>WON</v>
          </cell>
          <cell r="Q956">
            <v>50</v>
          </cell>
          <cell r="R956">
            <v>50</v>
          </cell>
          <cell r="S956">
            <v>0</v>
          </cell>
          <cell r="T956">
            <v>50</v>
          </cell>
          <cell r="U956">
            <v>50</v>
          </cell>
          <cell r="V956">
            <v>0</v>
          </cell>
          <cell r="W956">
            <v>0</v>
          </cell>
          <cell r="X956">
            <v>0</v>
          </cell>
          <cell r="Y956">
            <v>50</v>
          </cell>
          <cell r="Z956">
            <v>0</v>
          </cell>
          <cell r="AA956">
            <v>0</v>
          </cell>
          <cell r="AB956">
            <v>0</v>
          </cell>
        </row>
        <row r="957">
          <cell r="F957">
            <v>0</v>
          </cell>
          <cell r="G957" t="str">
            <v xml:space="preserve">DH05-1202      </v>
          </cell>
          <cell r="H957" t="str">
            <v xml:space="preserve">SCREW-T.TRUSS H.CR T2         </v>
          </cell>
          <cell r="I957" t="str">
            <v xml:space="preserve">Φ5*12L                       </v>
          </cell>
          <cell r="J957" t="str">
            <v>1</v>
          </cell>
          <cell r="K957" t="str">
            <v>5</v>
          </cell>
          <cell r="L957" t="str">
            <v xml:space="preserve"> PCS </v>
          </cell>
          <cell r="M957">
            <v>5</v>
          </cell>
          <cell r="N957">
            <v>5</v>
          </cell>
          <cell r="O957" t="str">
            <v xml:space="preserve">S1730 </v>
          </cell>
          <cell r="P957" t="str">
            <v>WON</v>
          </cell>
          <cell r="Q957">
            <v>5.9</v>
          </cell>
          <cell r="R957">
            <v>7</v>
          </cell>
          <cell r="S957">
            <v>0</v>
          </cell>
          <cell r="T957">
            <v>29.5</v>
          </cell>
          <cell r="U957">
            <v>35</v>
          </cell>
          <cell r="V957">
            <v>0</v>
          </cell>
          <cell r="W957">
            <v>0</v>
          </cell>
          <cell r="X957">
            <v>0</v>
          </cell>
          <cell r="Y957">
            <v>35</v>
          </cell>
          <cell r="Z957">
            <v>0</v>
          </cell>
          <cell r="AA957">
            <v>0</v>
          </cell>
          <cell r="AB957">
            <v>0</v>
          </cell>
        </row>
        <row r="958">
          <cell r="F958">
            <v>0</v>
          </cell>
          <cell r="G958" t="str">
            <v xml:space="preserve">4002-0041      </v>
          </cell>
          <cell r="H958" t="str">
            <v xml:space="preserve">AMP ASS'Y-THERMO              </v>
          </cell>
          <cell r="I958" t="str">
            <v xml:space="preserve">                              </v>
          </cell>
          <cell r="J958" t="str">
            <v>6</v>
          </cell>
          <cell r="K958" t="str">
            <v>5</v>
          </cell>
          <cell r="L958" t="str">
            <v xml:space="preserve"> PCS </v>
          </cell>
          <cell r="M958">
            <v>1</v>
          </cell>
          <cell r="N958">
            <v>1</v>
          </cell>
          <cell r="O958" t="str">
            <v xml:space="preserve">D1630 </v>
          </cell>
          <cell r="P958" t="str">
            <v>WON</v>
          </cell>
          <cell r="Q958">
            <v>0</v>
          </cell>
          <cell r="R958">
            <v>0</v>
          </cell>
          <cell r="S958">
            <v>2350</v>
          </cell>
          <cell r="T958">
            <v>0</v>
          </cell>
          <cell r="U958">
            <v>0</v>
          </cell>
          <cell r="V958">
            <v>2350</v>
          </cell>
          <cell r="W958">
            <v>0</v>
          </cell>
          <cell r="X958">
            <v>0</v>
          </cell>
          <cell r="Y958">
            <v>2350</v>
          </cell>
          <cell r="Z958">
            <v>0</v>
          </cell>
          <cell r="AA958">
            <v>0</v>
          </cell>
          <cell r="AB958">
            <v>0</v>
          </cell>
        </row>
        <row r="959">
          <cell r="F959">
            <v>0</v>
          </cell>
          <cell r="G959" t="str">
            <v xml:space="preserve">9160-0020      </v>
          </cell>
          <cell r="H959" t="str">
            <v xml:space="preserve">CLAMP-HARNESS                 </v>
          </cell>
          <cell r="I959" t="str">
            <v xml:space="preserve">1.0t                          </v>
          </cell>
          <cell r="J959" t="str">
            <v>6</v>
          </cell>
          <cell r="K959" t="str">
            <v>5</v>
          </cell>
          <cell r="L959" t="str">
            <v xml:space="preserve"> PCS </v>
          </cell>
          <cell r="M959">
            <v>1</v>
          </cell>
          <cell r="N959">
            <v>1</v>
          </cell>
          <cell r="O959" t="str">
            <v xml:space="preserve">D1100 </v>
          </cell>
          <cell r="P959" t="str">
            <v>WON</v>
          </cell>
          <cell r="Q959">
            <v>0</v>
          </cell>
          <cell r="R959">
            <v>0</v>
          </cell>
          <cell r="S959">
            <v>10</v>
          </cell>
          <cell r="T959">
            <v>0</v>
          </cell>
          <cell r="U959">
            <v>0</v>
          </cell>
          <cell r="V959">
            <v>10</v>
          </cell>
          <cell r="W959">
            <v>0</v>
          </cell>
          <cell r="X959">
            <v>0</v>
          </cell>
          <cell r="Y959">
            <v>10</v>
          </cell>
          <cell r="Z959">
            <v>0</v>
          </cell>
          <cell r="AA959">
            <v>0</v>
          </cell>
          <cell r="AB959">
            <v>0</v>
          </cell>
        </row>
        <row r="960">
          <cell r="F960">
            <v>0</v>
          </cell>
          <cell r="G960" t="str">
            <v xml:space="preserve">6856-1460      </v>
          </cell>
          <cell r="H960" t="str">
            <v xml:space="preserve">LABEL                         </v>
          </cell>
          <cell r="I960" t="str">
            <v xml:space="preserve">                              </v>
          </cell>
          <cell r="J960" t="str">
            <v>6</v>
          </cell>
          <cell r="K960" t="str">
            <v>7</v>
          </cell>
          <cell r="L960" t="str">
            <v xml:space="preserve"> PCS </v>
          </cell>
          <cell r="M960">
            <v>1</v>
          </cell>
          <cell r="N960">
            <v>1</v>
          </cell>
          <cell r="O960" t="str">
            <v xml:space="preserve">H0580 </v>
          </cell>
          <cell r="P960" t="str">
            <v>WON</v>
          </cell>
          <cell r="Q960">
            <v>0</v>
          </cell>
          <cell r="R960">
            <v>0</v>
          </cell>
          <cell r="S960">
            <v>15</v>
          </cell>
          <cell r="T960">
            <v>0</v>
          </cell>
          <cell r="U960">
            <v>0</v>
          </cell>
          <cell r="V960">
            <v>15</v>
          </cell>
          <cell r="W960">
            <v>0</v>
          </cell>
          <cell r="X960">
            <v>0</v>
          </cell>
          <cell r="Y960">
            <v>15</v>
          </cell>
          <cell r="Z960">
            <v>0</v>
          </cell>
          <cell r="AA960">
            <v>0</v>
          </cell>
          <cell r="AB960">
            <v>0</v>
          </cell>
        </row>
        <row r="961">
          <cell r="F961">
            <v>0</v>
          </cell>
          <cell r="G961" t="str">
            <v xml:space="preserve">4052-0062      </v>
          </cell>
          <cell r="H961" t="str">
            <v xml:space="preserve">BRKT ASS'Y-RESISTOR           </v>
          </cell>
          <cell r="I961" t="str">
            <v xml:space="preserve">                              </v>
          </cell>
          <cell r="J961" t="str">
            <v>6</v>
          </cell>
          <cell r="K961" t="str">
            <v>5</v>
          </cell>
          <cell r="L961" t="str">
            <v xml:space="preserve"> PCS </v>
          </cell>
          <cell r="M961">
            <v>1</v>
          </cell>
          <cell r="N961">
            <v>1</v>
          </cell>
          <cell r="O961" t="str">
            <v xml:space="preserve">H0880 </v>
          </cell>
          <cell r="P961" t="str">
            <v>WON</v>
          </cell>
          <cell r="Q961">
            <v>0</v>
          </cell>
          <cell r="R961">
            <v>0</v>
          </cell>
          <cell r="S961">
            <v>560</v>
          </cell>
          <cell r="T961">
            <v>0</v>
          </cell>
          <cell r="U961">
            <v>0</v>
          </cell>
          <cell r="V961">
            <v>560</v>
          </cell>
          <cell r="W961">
            <v>0</v>
          </cell>
          <cell r="X961">
            <v>0</v>
          </cell>
          <cell r="Y961">
            <v>560</v>
          </cell>
          <cell r="Z961">
            <v>0</v>
          </cell>
          <cell r="AA961">
            <v>0</v>
          </cell>
          <cell r="AB961">
            <v>0</v>
          </cell>
        </row>
        <row r="962">
          <cell r="F962">
            <v>0</v>
          </cell>
          <cell r="G962" t="str">
            <v xml:space="preserve">7901-0353      </v>
          </cell>
          <cell r="H962" t="str">
            <v xml:space="preserve">SEAL-RESIS BRKT(A)            </v>
          </cell>
          <cell r="I962" t="str">
            <v xml:space="preserve">                              </v>
          </cell>
          <cell r="J962" t="str">
            <v>6</v>
          </cell>
          <cell r="K962" t="str">
            <v>5</v>
          </cell>
          <cell r="L962" t="str">
            <v xml:space="preserve"> PCS </v>
          </cell>
          <cell r="M962">
            <v>1</v>
          </cell>
          <cell r="N962">
            <v>1</v>
          </cell>
          <cell r="O962" t="str">
            <v xml:space="preserve">J0170 </v>
          </cell>
          <cell r="P962" t="str">
            <v>WON</v>
          </cell>
          <cell r="Q962">
            <v>0</v>
          </cell>
          <cell r="R962">
            <v>0</v>
          </cell>
          <cell r="S962">
            <v>102</v>
          </cell>
          <cell r="T962">
            <v>0</v>
          </cell>
          <cell r="U962">
            <v>0</v>
          </cell>
          <cell r="V962">
            <v>102</v>
          </cell>
          <cell r="W962">
            <v>0</v>
          </cell>
          <cell r="X962">
            <v>0</v>
          </cell>
          <cell r="Y962">
            <v>102</v>
          </cell>
          <cell r="Z962">
            <v>0</v>
          </cell>
          <cell r="AA962">
            <v>0</v>
          </cell>
          <cell r="AB962">
            <v>0</v>
          </cell>
        </row>
        <row r="963">
          <cell r="F963">
            <v>0</v>
          </cell>
          <cell r="G963" t="str">
            <v xml:space="preserve">5753-0042      </v>
          </cell>
          <cell r="H963" t="str">
            <v xml:space="preserve">DRAIN HOSE                    </v>
          </cell>
          <cell r="I963" t="str">
            <v xml:space="preserve">                              </v>
          </cell>
          <cell r="J963" t="str">
            <v>6</v>
          </cell>
          <cell r="K963" t="str">
            <v>5</v>
          </cell>
          <cell r="L963" t="str">
            <v xml:space="preserve"> PCS </v>
          </cell>
          <cell r="M963">
            <v>1</v>
          </cell>
          <cell r="N963">
            <v>1</v>
          </cell>
          <cell r="O963" t="str">
            <v xml:space="preserve">D0910 </v>
          </cell>
          <cell r="P963" t="str">
            <v>WON</v>
          </cell>
          <cell r="Q963">
            <v>0</v>
          </cell>
          <cell r="R963">
            <v>0</v>
          </cell>
          <cell r="S963">
            <v>270</v>
          </cell>
          <cell r="T963">
            <v>0</v>
          </cell>
          <cell r="U963">
            <v>0</v>
          </cell>
          <cell r="V963">
            <v>270</v>
          </cell>
          <cell r="W963">
            <v>0</v>
          </cell>
          <cell r="X963">
            <v>0</v>
          </cell>
          <cell r="Y963">
            <v>270</v>
          </cell>
          <cell r="Z963">
            <v>0</v>
          </cell>
          <cell r="AA963">
            <v>0</v>
          </cell>
          <cell r="AB963">
            <v>0</v>
          </cell>
        </row>
        <row r="964">
          <cell r="F964" t="str">
            <v>3003-0081</v>
          </cell>
          <cell r="G964" t="str">
            <v xml:space="preserve">3003-0081      </v>
          </cell>
          <cell r="H964" t="str">
            <v xml:space="preserve">COOLING UNIT-DSL,KJ(L)        </v>
          </cell>
          <cell r="I964" t="str">
            <v xml:space="preserve">                              </v>
          </cell>
          <cell r="J964" t="str">
            <v>4</v>
          </cell>
          <cell r="K964" t="str">
            <v>3</v>
          </cell>
          <cell r="L964" t="str">
            <v xml:space="preserve"> PCS </v>
          </cell>
          <cell r="M964">
            <v>1</v>
          </cell>
          <cell r="N964">
            <v>1</v>
          </cell>
          <cell r="O964" t="str">
            <v xml:space="preserve">121UC </v>
          </cell>
          <cell r="P964" t="str">
            <v xml:space="preserve">   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7789.0408959999986</v>
          </cell>
          <cell r="AA964">
            <v>0</v>
          </cell>
          <cell r="AB964">
            <v>29119.023000000001</v>
          </cell>
        </row>
        <row r="965">
          <cell r="F965">
            <v>0</v>
          </cell>
          <cell r="G965" t="str">
            <v xml:space="preserve">4052-0061      </v>
          </cell>
          <cell r="H965" t="str">
            <v xml:space="preserve">BRKT ASS'Y-RESISTOR           </v>
          </cell>
          <cell r="I965" t="str">
            <v xml:space="preserve">                              </v>
          </cell>
          <cell r="J965" t="str">
            <v>6</v>
          </cell>
          <cell r="K965" t="str">
            <v>5</v>
          </cell>
          <cell r="L965" t="str">
            <v xml:space="preserve"> PCS </v>
          </cell>
          <cell r="M965">
            <v>1</v>
          </cell>
          <cell r="N965">
            <v>1</v>
          </cell>
          <cell r="O965" t="str">
            <v xml:space="preserve">H0880 </v>
          </cell>
          <cell r="P965" t="str">
            <v>WON</v>
          </cell>
          <cell r="Q965">
            <v>0</v>
          </cell>
          <cell r="R965">
            <v>0</v>
          </cell>
          <cell r="S965">
            <v>560</v>
          </cell>
          <cell r="T965">
            <v>0</v>
          </cell>
          <cell r="U965">
            <v>0</v>
          </cell>
          <cell r="V965">
            <v>560</v>
          </cell>
          <cell r="W965">
            <v>0</v>
          </cell>
          <cell r="X965">
            <v>0</v>
          </cell>
          <cell r="Y965">
            <v>560</v>
          </cell>
          <cell r="Z965">
            <v>0</v>
          </cell>
          <cell r="AA965">
            <v>0</v>
          </cell>
          <cell r="AB965">
            <v>0</v>
          </cell>
        </row>
        <row r="966">
          <cell r="F966">
            <v>0</v>
          </cell>
          <cell r="G966" t="str">
            <v xml:space="preserve">4252-0015      </v>
          </cell>
          <cell r="H966" t="str">
            <v xml:space="preserve">EVAPORATOR ASS'Y-W/EXP.V/A    </v>
          </cell>
          <cell r="I966" t="str">
            <v xml:space="preserve">                              </v>
          </cell>
          <cell r="J966" t="str">
            <v>4</v>
          </cell>
          <cell r="K966" t="str">
            <v>4</v>
          </cell>
          <cell r="L966" t="str">
            <v xml:space="preserve"> PCS </v>
          </cell>
          <cell r="M966">
            <v>1</v>
          </cell>
          <cell r="N966">
            <v>1</v>
          </cell>
          <cell r="O966" t="str">
            <v xml:space="preserve">122EC </v>
          </cell>
          <cell r="P966" t="str">
            <v xml:space="preserve">   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F967">
            <v>0</v>
          </cell>
          <cell r="G967" t="str">
            <v xml:space="preserve">4251-0070H     </v>
          </cell>
          <cell r="H967" t="str">
            <v xml:space="preserve">EVAP CORE ASS'Y CHROMATE      </v>
          </cell>
          <cell r="I967" t="str">
            <v xml:space="preserve">CHROMATE                      </v>
          </cell>
          <cell r="J967" t="str">
            <v>6</v>
          </cell>
          <cell r="K967" t="str">
            <v>5</v>
          </cell>
          <cell r="L967" t="str">
            <v xml:space="preserve"> PCS </v>
          </cell>
          <cell r="M967">
            <v>1</v>
          </cell>
          <cell r="N967">
            <v>1</v>
          </cell>
          <cell r="O967" t="str">
            <v xml:space="preserve">H0210 </v>
          </cell>
          <cell r="P967" t="str">
            <v>WON</v>
          </cell>
          <cell r="Q967">
            <v>2530</v>
          </cell>
          <cell r="R967">
            <v>2700</v>
          </cell>
          <cell r="S967">
            <v>0</v>
          </cell>
          <cell r="T967">
            <v>2530</v>
          </cell>
          <cell r="U967">
            <v>2700</v>
          </cell>
          <cell r="V967">
            <v>0</v>
          </cell>
          <cell r="W967">
            <v>0</v>
          </cell>
          <cell r="X967">
            <v>0</v>
          </cell>
          <cell r="Y967">
            <v>2700</v>
          </cell>
          <cell r="Z967">
            <v>0</v>
          </cell>
          <cell r="AA967">
            <v>0</v>
          </cell>
          <cell r="AB967">
            <v>0</v>
          </cell>
        </row>
        <row r="968">
          <cell r="F968">
            <v>0</v>
          </cell>
          <cell r="G968" t="str">
            <v xml:space="preserve">4251-0070      </v>
          </cell>
          <cell r="H968" t="str">
            <v xml:space="preserve">EVAPORATOR ASS'Y              </v>
          </cell>
          <cell r="I968" t="str">
            <v xml:space="preserve">                              </v>
          </cell>
          <cell r="J968" t="str">
            <v>4</v>
          </cell>
          <cell r="K968" t="str">
            <v>4</v>
          </cell>
          <cell r="L968" t="str">
            <v xml:space="preserve"> PCS </v>
          </cell>
          <cell r="M968">
            <v>1</v>
          </cell>
          <cell r="N968">
            <v>1</v>
          </cell>
          <cell r="O968" t="str">
            <v xml:space="preserve">112EL </v>
          </cell>
          <cell r="P968" t="str">
            <v xml:space="preserve">   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F969">
            <v>0</v>
          </cell>
          <cell r="G969" t="str">
            <v xml:space="preserve">9910-0635      </v>
          </cell>
          <cell r="H969" t="str">
            <v xml:space="preserve">PACKING-CAP(M12)              </v>
          </cell>
          <cell r="I969" t="str">
            <v xml:space="preserve">M12                           </v>
          </cell>
          <cell r="J969" t="str">
            <v>6</v>
          </cell>
          <cell r="K969" t="str">
            <v>5</v>
          </cell>
          <cell r="L969" t="str">
            <v xml:space="preserve"> PCS </v>
          </cell>
          <cell r="M969">
            <v>1</v>
          </cell>
          <cell r="N969">
            <v>1</v>
          </cell>
          <cell r="O969" t="str">
            <v xml:space="preserve">D0910 </v>
          </cell>
          <cell r="P969" t="str">
            <v>WON</v>
          </cell>
          <cell r="Q969">
            <v>15</v>
          </cell>
          <cell r="R969">
            <v>20</v>
          </cell>
          <cell r="S969">
            <v>0</v>
          </cell>
          <cell r="T969">
            <v>15</v>
          </cell>
          <cell r="U969">
            <v>20</v>
          </cell>
          <cell r="V969">
            <v>0</v>
          </cell>
          <cell r="W969">
            <v>0</v>
          </cell>
          <cell r="X969">
            <v>0</v>
          </cell>
          <cell r="Y969">
            <v>20</v>
          </cell>
          <cell r="Z969">
            <v>0</v>
          </cell>
          <cell r="AA969">
            <v>0</v>
          </cell>
          <cell r="AB969">
            <v>0</v>
          </cell>
        </row>
        <row r="970">
          <cell r="F970">
            <v>0</v>
          </cell>
          <cell r="G970" t="str">
            <v xml:space="preserve">4115-0210      </v>
          </cell>
          <cell r="H970" t="str">
            <v xml:space="preserve">CORE ASS'Y-EVAP               </v>
          </cell>
          <cell r="I970" t="str">
            <v xml:space="preserve">                              </v>
          </cell>
          <cell r="J970" t="str">
            <v>4</v>
          </cell>
          <cell r="K970" t="str">
            <v>4</v>
          </cell>
          <cell r="L970" t="str">
            <v xml:space="preserve"> PCS </v>
          </cell>
          <cell r="M970">
            <v>1</v>
          </cell>
          <cell r="N970">
            <v>1</v>
          </cell>
          <cell r="O970" t="str">
            <v xml:space="preserve">112ET </v>
          </cell>
          <cell r="P970" t="str">
            <v xml:space="preserve">   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F971">
            <v>0</v>
          </cell>
          <cell r="G971" t="str">
            <v xml:space="preserve">5001-0010      </v>
          </cell>
          <cell r="H971" t="str">
            <v xml:space="preserve">ADAPTER-INLET EVAP.           </v>
          </cell>
          <cell r="I971" t="str">
            <v xml:space="preserve">1.25t                         </v>
          </cell>
          <cell r="J971" t="str">
            <v>6</v>
          </cell>
          <cell r="K971" t="str">
            <v>5</v>
          </cell>
          <cell r="L971" t="str">
            <v xml:space="preserve"> PCS </v>
          </cell>
          <cell r="M971">
            <v>1</v>
          </cell>
          <cell r="N971">
            <v>1</v>
          </cell>
          <cell r="O971" t="str">
            <v xml:space="preserve">D0430 </v>
          </cell>
          <cell r="P971" t="str">
            <v>WON</v>
          </cell>
          <cell r="Q971">
            <v>635</v>
          </cell>
          <cell r="R971">
            <v>650</v>
          </cell>
          <cell r="S971">
            <v>0</v>
          </cell>
          <cell r="T971">
            <v>635</v>
          </cell>
          <cell r="U971">
            <v>650</v>
          </cell>
          <cell r="V971">
            <v>0</v>
          </cell>
          <cell r="W971">
            <v>0</v>
          </cell>
          <cell r="X971">
            <v>0</v>
          </cell>
          <cell r="Y971">
            <v>650</v>
          </cell>
          <cell r="Z971">
            <v>0</v>
          </cell>
          <cell r="AA971">
            <v>0</v>
          </cell>
          <cell r="AB971">
            <v>0</v>
          </cell>
        </row>
        <row r="972">
          <cell r="F972">
            <v>0</v>
          </cell>
          <cell r="G972" t="str">
            <v xml:space="preserve">5001-0020      </v>
          </cell>
          <cell r="H972" t="str">
            <v xml:space="preserve">ADAPTER-OUTLET EVAP.          </v>
          </cell>
          <cell r="I972" t="str">
            <v xml:space="preserve">1.25t                         </v>
          </cell>
          <cell r="J972" t="str">
            <v>6</v>
          </cell>
          <cell r="K972" t="str">
            <v>5</v>
          </cell>
          <cell r="L972" t="str">
            <v xml:space="preserve"> PCS </v>
          </cell>
          <cell r="M972">
            <v>1</v>
          </cell>
          <cell r="N972">
            <v>1</v>
          </cell>
          <cell r="O972" t="str">
            <v xml:space="preserve">D0430 </v>
          </cell>
          <cell r="P972" t="str">
            <v>WON</v>
          </cell>
          <cell r="Q972">
            <v>635</v>
          </cell>
          <cell r="R972">
            <v>650</v>
          </cell>
          <cell r="S972">
            <v>0</v>
          </cell>
          <cell r="T972">
            <v>635</v>
          </cell>
          <cell r="U972">
            <v>650</v>
          </cell>
          <cell r="V972">
            <v>0</v>
          </cell>
          <cell r="W972">
            <v>0</v>
          </cell>
          <cell r="X972">
            <v>0</v>
          </cell>
          <cell r="Y972">
            <v>650</v>
          </cell>
          <cell r="Z972">
            <v>0</v>
          </cell>
          <cell r="AA972">
            <v>0</v>
          </cell>
          <cell r="AB972">
            <v>0</v>
          </cell>
        </row>
        <row r="973">
          <cell r="F973">
            <v>0</v>
          </cell>
          <cell r="G973" t="str">
            <v xml:space="preserve">6052-0040      </v>
          </cell>
          <cell r="H973" t="str">
            <v xml:space="preserve">FIN-EVAP.                     </v>
          </cell>
          <cell r="I973" t="str">
            <v xml:space="preserve">0.1t*82d*212ℓ P2.0           </v>
          </cell>
          <cell r="J973" t="str">
            <v>4</v>
          </cell>
          <cell r="K973" t="str">
            <v>4</v>
          </cell>
          <cell r="L973" t="str">
            <v xml:space="preserve"> PCS </v>
          </cell>
          <cell r="M973">
            <v>21</v>
          </cell>
          <cell r="N973">
            <v>21</v>
          </cell>
          <cell r="P973" t="str">
            <v xml:space="preserve">   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F974">
            <v>0</v>
          </cell>
          <cell r="G974" t="str">
            <v xml:space="preserve">0301-0821A     </v>
          </cell>
          <cell r="H974" t="str">
            <v xml:space="preserve">MATERIAL OF FIN-EVAP.         </v>
          </cell>
          <cell r="I974" t="str">
            <v xml:space="preserve">                              </v>
          </cell>
          <cell r="J974" t="str">
            <v>6</v>
          </cell>
          <cell r="K974" t="str">
            <v>6</v>
          </cell>
          <cell r="L974" t="str">
            <v xml:space="preserve"> Kg  </v>
          </cell>
          <cell r="M974">
            <v>2.3099999999999999E-2</v>
          </cell>
          <cell r="N974">
            <v>0.48509999999999998</v>
          </cell>
          <cell r="O974" t="str">
            <v xml:space="preserve">S0340 </v>
          </cell>
          <cell r="P974" t="str">
            <v>WON</v>
          </cell>
          <cell r="Q974">
            <v>0</v>
          </cell>
          <cell r="R974">
            <v>0</v>
          </cell>
          <cell r="S974">
            <v>4750</v>
          </cell>
          <cell r="T974">
            <v>0</v>
          </cell>
          <cell r="U974">
            <v>0</v>
          </cell>
          <cell r="V974">
            <v>2304.2249999999999</v>
          </cell>
          <cell r="W974">
            <v>0</v>
          </cell>
          <cell r="X974">
            <v>0</v>
          </cell>
          <cell r="Y974">
            <v>2304.2249999999999</v>
          </cell>
          <cell r="Z974">
            <v>0</v>
          </cell>
          <cell r="AA974">
            <v>0</v>
          </cell>
          <cell r="AB974">
            <v>0</v>
          </cell>
        </row>
        <row r="975">
          <cell r="F975">
            <v>0</v>
          </cell>
          <cell r="G975" t="str">
            <v xml:space="preserve">7306-0070      </v>
          </cell>
          <cell r="H975" t="str">
            <v xml:space="preserve">PLATE-SIDE EVAP.              </v>
          </cell>
          <cell r="I975" t="str">
            <v xml:space="preserve">1.0t*86d*235L                 </v>
          </cell>
          <cell r="J975" t="str">
            <v>6</v>
          </cell>
          <cell r="K975" t="str">
            <v>5</v>
          </cell>
          <cell r="L975" t="str">
            <v xml:space="preserve"> PCS </v>
          </cell>
          <cell r="M975">
            <v>2</v>
          </cell>
          <cell r="N975">
            <v>2</v>
          </cell>
          <cell r="O975" t="str">
            <v xml:space="preserve">S0040 </v>
          </cell>
          <cell r="P975" t="str">
            <v>WON</v>
          </cell>
          <cell r="Q975">
            <v>0</v>
          </cell>
          <cell r="R975">
            <v>0</v>
          </cell>
          <cell r="S975">
            <v>36</v>
          </cell>
          <cell r="T975">
            <v>0</v>
          </cell>
          <cell r="U975">
            <v>0</v>
          </cell>
          <cell r="V975">
            <v>72</v>
          </cell>
          <cell r="W975">
            <v>0</v>
          </cell>
          <cell r="X975">
            <v>0</v>
          </cell>
          <cell r="Y975">
            <v>72</v>
          </cell>
          <cell r="Z975">
            <v>0</v>
          </cell>
          <cell r="AA975">
            <v>0</v>
          </cell>
          <cell r="AB975">
            <v>0</v>
          </cell>
        </row>
        <row r="976">
          <cell r="F976">
            <v>0</v>
          </cell>
          <cell r="G976" t="str">
            <v xml:space="preserve">4310-2501O     </v>
          </cell>
          <cell r="H976" t="str">
            <v xml:space="preserve">MATERIAL OF PLATE SIDE EVAP.  </v>
          </cell>
          <cell r="I976" t="str">
            <v xml:space="preserve">1.0*250*C                     </v>
          </cell>
          <cell r="J976" t="str">
            <v>3</v>
          </cell>
          <cell r="K976" t="str">
            <v>6</v>
          </cell>
          <cell r="L976" t="str">
            <v xml:space="preserve"> Kg  </v>
          </cell>
          <cell r="M976">
            <v>6.4600000000000005E-2</v>
          </cell>
          <cell r="N976">
            <v>0.12920000000000001</v>
          </cell>
          <cell r="O976" t="str">
            <v xml:space="preserve">H1250 </v>
          </cell>
          <cell r="P976" t="str">
            <v>USD</v>
          </cell>
          <cell r="Q976">
            <v>0</v>
          </cell>
          <cell r="R976">
            <v>0</v>
          </cell>
          <cell r="S976">
            <v>3.43</v>
          </cell>
          <cell r="T976">
            <v>0</v>
          </cell>
          <cell r="U976">
            <v>0</v>
          </cell>
          <cell r="V976">
            <v>645.23513600000013</v>
          </cell>
          <cell r="W976">
            <v>645.23513600000013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F977">
            <v>0</v>
          </cell>
          <cell r="G977" t="str">
            <v xml:space="preserve">8255-0040      </v>
          </cell>
          <cell r="H977" t="str">
            <v xml:space="preserve">TUBE-PLATE A EVAP.            </v>
          </cell>
          <cell r="I977" t="str">
            <v xml:space="preserve">1.0t*86d*235L                 </v>
          </cell>
          <cell r="J977" t="str">
            <v>6</v>
          </cell>
          <cell r="K977" t="str">
            <v>5</v>
          </cell>
          <cell r="L977" t="str">
            <v xml:space="preserve"> PCS </v>
          </cell>
          <cell r="M977">
            <v>1</v>
          </cell>
          <cell r="N977">
            <v>1</v>
          </cell>
          <cell r="O977" t="str">
            <v xml:space="preserve">S0680 </v>
          </cell>
          <cell r="P977" t="str">
            <v>WON</v>
          </cell>
          <cell r="Q977">
            <v>30</v>
          </cell>
          <cell r="R977">
            <v>45</v>
          </cell>
          <cell r="S977">
            <v>0</v>
          </cell>
          <cell r="T977">
            <v>30</v>
          </cell>
          <cell r="U977">
            <v>45</v>
          </cell>
          <cell r="V977">
            <v>0</v>
          </cell>
          <cell r="W977">
            <v>0</v>
          </cell>
          <cell r="X977">
            <v>0</v>
          </cell>
          <cell r="Y977">
            <v>45</v>
          </cell>
          <cell r="Z977">
            <v>0</v>
          </cell>
          <cell r="AA977">
            <v>0</v>
          </cell>
          <cell r="AB977">
            <v>0</v>
          </cell>
        </row>
        <row r="978">
          <cell r="F978">
            <v>0</v>
          </cell>
          <cell r="G978" t="str">
            <v xml:space="preserve">4310-2401D     </v>
          </cell>
          <cell r="H978" t="str">
            <v xml:space="preserve">MATERIAL OF T/PLATE-EVAP.     </v>
          </cell>
          <cell r="I978" t="str">
            <v xml:space="preserve">10*240                        </v>
          </cell>
          <cell r="J978" t="str">
            <v>3</v>
          </cell>
          <cell r="K978" t="str">
            <v>6</v>
          </cell>
          <cell r="L978" t="str">
            <v xml:space="preserve"> Kg  </v>
          </cell>
          <cell r="M978">
            <v>5.6000000000000001E-2</v>
          </cell>
          <cell r="N978">
            <v>5.6000000000000001E-2</v>
          </cell>
          <cell r="O978" t="str">
            <v xml:space="preserve">H1250 </v>
          </cell>
          <cell r="P978" t="str">
            <v>USD</v>
          </cell>
          <cell r="Q978">
            <v>0</v>
          </cell>
          <cell r="R978">
            <v>0</v>
          </cell>
          <cell r="S978">
            <v>3.43</v>
          </cell>
          <cell r="T978">
            <v>0</v>
          </cell>
          <cell r="U978">
            <v>0</v>
          </cell>
          <cell r="V978">
            <v>279.66847999999999</v>
          </cell>
          <cell r="W978">
            <v>279.66847999999999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F979">
            <v>0</v>
          </cell>
          <cell r="G979" t="str">
            <v xml:space="preserve">8255-0050      </v>
          </cell>
          <cell r="H979" t="str">
            <v xml:space="preserve">TUBE-PLATE B EVAP.            </v>
          </cell>
          <cell r="I979" t="str">
            <v xml:space="preserve">1.0t*86d*235L                 </v>
          </cell>
          <cell r="J979" t="str">
            <v>6</v>
          </cell>
          <cell r="K979" t="str">
            <v>5</v>
          </cell>
          <cell r="L979" t="str">
            <v xml:space="preserve"> PCS </v>
          </cell>
          <cell r="M979">
            <v>1</v>
          </cell>
          <cell r="N979">
            <v>1</v>
          </cell>
          <cell r="O979" t="str">
            <v xml:space="preserve">S0680 </v>
          </cell>
          <cell r="P979" t="str">
            <v>WON</v>
          </cell>
          <cell r="Q979">
            <v>30</v>
          </cell>
          <cell r="R979">
            <v>45</v>
          </cell>
          <cell r="S979">
            <v>0</v>
          </cell>
          <cell r="T979">
            <v>30</v>
          </cell>
          <cell r="U979">
            <v>45</v>
          </cell>
          <cell r="V979">
            <v>0</v>
          </cell>
          <cell r="W979">
            <v>0</v>
          </cell>
          <cell r="X979">
            <v>0</v>
          </cell>
          <cell r="Y979">
            <v>45</v>
          </cell>
          <cell r="Z979">
            <v>0</v>
          </cell>
          <cell r="AA979">
            <v>0</v>
          </cell>
          <cell r="AB979">
            <v>0</v>
          </cell>
        </row>
        <row r="980">
          <cell r="F980">
            <v>0</v>
          </cell>
          <cell r="G980" t="str">
            <v xml:space="preserve">4310-2401D     </v>
          </cell>
          <cell r="H980" t="str">
            <v xml:space="preserve">MATERIAL OF T/PLATE-EVAP.     </v>
          </cell>
          <cell r="I980" t="str">
            <v xml:space="preserve">10*240                        </v>
          </cell>
          <cell r="J980" t="str">
            <v>3</v>
          </cell>
          <cell r="K980" t="str">
            <v>6</v>
          </cell>
          <cell r="L980" t="str">
            <v xml:space="preserve"> Kg  </v>
          </cell>
          <cell r="M980">
            <v>5.6000000000000001E-2</v>
          </cell>
          <cell r="N980">
            <v>5.6000000000000001E-2</v>
          </cell>
          <cell r="O980" t="str">
            <v xml:space="preserve">H1250 </v>
          </cell>
          <cell r="P980" t="str">
            <v>USD</v>
          </cell>
          <cell r="Q980">
            <v>0</v>
          </cell>
          <cell r="R980">
            <v>0</v>
          </cell>
          <cell r="S980">
            <v>3.43</v>
          </cell>
          <cell r="T980">
            <v>0</v>
          </cell>
          <cell r="U980">
            <v>0</v>
          </cell>
          <cell r="V980">
            <v>279.66847999999999</v>
          </cell>
          <cell r="W980">
            <v>279.66847999999999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F981">
            <v>0</v>
          </cell>
          <cell r="G981" t="str">
            <v xml:space="preserve">8256-0011      </v>
          </cell>
          <cell r="H981" t="str">
            <v xml:space="preserve">TUBE SHEET-EVAP.              </v>
          </cell>
          <cell r="I981" t="str">
            <v xml:space="preserve">0.5t*86d*235L                 </v>
          </cell>
          <cell r="J981" t="str">
            <v>6</v>
          </cell>
          <cell r="K981" t="str">
            <v>5</v>
          </cell>
          <cell r="L981" t="str">
            <v xml:space="preserve"> PCS </v>
          </cell>
          <cell r="M981">
            <v>37</v>
          </cell>
          <cell r="N981">
            <v>37</v>
          </cell>
          <cell r="O981" t="str">
            <v xml:space="preserve">S0680 </v>
          </cell>
          <cell r="P981" t="str">
            <v>WON</v>
          </cell>
          <cell r="Q981">
            <v>0</v>
          </cell>
          <cell r="R981">
            <v>0</v>
          </cell>
          <cell r="S981">
            <v>45</v>
          </cell>
          <cell r="T981">
            <v>0</v>
          </cell>
          <cell r="U981">
            <v>0</v>
          </cell>
          <cell r="V981">
            <v>1665</v>
          </cell>
          <cell r="W981">
            <v>0</v>
          </cell>
          <cell r="X981">
            <v>0</v>
          </cell>
          <cell r="Y981">
            <v>1665</v>
          </cell>
          <cell r="Z981">
            <v>0</v>
          </cell>
          <cell r="AA981">
            <v>0</v>
          </cell>
          <cell r="AB981">
            <v>0</v>
          </cell>
        </row>
        <row r="982">
          <cell r="F982">
            <v>0</v>
          </cell>
          <cell r="G982" t="str">
            <v xml:space="preserve">4305-0871D     </v>
          </cell>
          <cell r="H982" t="str">
            <v xml:space="preserve">MATERIAL OF T/SHEET-EVAP.     </v>
          </cell>
          <cell r="I982" t="str">
            <v xml:space="preserve">0.5*87.9                      </v>
          </cell>
          <cell r="J982" t="str">
            <v>3</v>
          </cell>
          <cell r="K982" t="str">
            <v>6</v>
          </cell>
          <cell r="L982" t="str">
            <v xml:space="preserve"> Kg  </v>
          </cell>
          <cell r="M982">
            <v>2.9000000000000001E-2</v>
          </cell>
          <cell r="N982">
            <v>1.073</v>
          </cell>
          <cell r="O982" t="str">
            <v xml:space="preserve">H1250 </v>
          </cell>
          <cell r="P982" t="str">
            <v>USD</v>
          </cell>
          <cell r="Q982">
            <v>0</v>
          </cell>
          <cell r="R982">
            <v>0</v>
          </cell>
          <cell r="S982">
            <v>4.0999999999999996</v>
          </cell>
          <cell r="T982">
            <v>0</v>
          </cell>
          <cell r="U982">
            <v>0</v>
          </cell>
          <cell r="V982">
            <v>6405.380799999999</v>
          </cell>
          <cell r="W982">
            <v>6405.380799999999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F983">
            <v>0</v>
          </cell>
          <cell r="G983" t="str">
            <v xml:space="preserve">8256-0021      </v>
          </cell>
          <cell r="H983" t="str">
            <v xml:space="preserve">TUBE SHEET-BLIND EVAP.        </v>
          </cell>
          <cell r="I983" t="str">
            <v xml:space="preserve">0.5t*86d*235L                 </v>
          </cell>
          <cell r="J983" t="str">
            <v>6</v>
          </cell>
          <cell r="K983" t="str">
            <v>5</v>
          </cell>
          <cell r="L983" t="str">
            <v xml:space="preserve"> PCS </v>
          </cell>
          <cell r="M983">
            <v>1</v>
          </cell>
          <cell r="N983">
            <v>1</v>
          </cell>
          <cell r="O983" t="str">
            <v xml:space="preserve">S0680 </v>
          </cell>
          <cell r="P983" t="str">
            <v>WON</v>
          </cell>
          <cell r="Q983">
            <v>0</v>
          </cell>
          <cell r="R983">
            <v>0</v>
          </cell>
          <cell r="S983">
            <v>45</v>
          </cell>
          <cell r="T983">
            <v>0</v>
          </cell>
          <cell r="U983">
            <v>0</v>
          </cell>
          <cell r="V983">
            <v>45</v>
          </cell>
          <cell r="W983">
            <v>0</v>
          </cell>
          <cell r="X983">
            <v>0</v>
          </cell>
          <cell r="Y983">
            <v>45</v>
          </cell>
          <cell r="Z983">
            <v>0</v>
          </cell>
          <cell r="AA983">
            <v>0</v>
          </cell>
          <cell r="AB983">
            <v>0</v>
          </cell>
        </row>
        <row r="984">
          <cell r="F984">
            <v>0</v>
          </cell>
          <cell r="G984" t="str">
            <v xml:space="preserve">4305-0871D     </v>
          </cell>
          <cell r="H984" t="str">
            <v xml:space="preserve">MATERIAL OF T/SHEET-EVAP.     </v>
          </cell>
          <cell r="I984" t="str">
            <v xml:space="preserve">0.5*87.9                      </v>
          </cell>
          <cell r="J984" t="str">
            <v>3</v>
          </cell>
          <cell r="K984" t="str">
            <v>6</v>
          </cell>
          <cell r="L984" t="str">
            <v xml:space="preserve"> Kg  </v>
          </cell>
          <cell r="M984">
            <v>0.03</v>
          </cell>
          <cell r="N984">
            <v>0.03</v>
          </cell>
          <cell r="O984" t="str">
            <v xml:space="preserve">H1250 </v>
          </cell>
          <cell r="P984" t="str">
            <v>USD</v>
          </cell>
          <cell r="Q984">
            <v>0</v>
          </cell>
          <cell r="R984">
            <v>0</v>
          </cell>
          <cell r="S984">
            <v>4.0999999999999996</v>
          </cell>
          <cell r="T984">
            <v>0</v>
          </cell>
          <cell r="U984">
            <v>0</v>
          </cell>
          <cell r="V984">
            <v>179.08799999999997</v>
          </cell>
          <cell r="W984">
            <v>179.08799999999997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F985">
            <v>0</v>
          </cell>
          <cell r="G985" t="str">
            <v xml:space="preserve">4626-0410      </v>
          </cell>
          <cell r="H985" t="str">
            <v xml:space="preserve">PIPE ASS'Y-EVAP.INLET         </v>
          </cell>
          <cell r="I985" t="str">
            <v xml:space="preserve">                              </v>
          </cell>
          <cell r="J985" t="str">
            <v>6</v>
          </cell>
          <cell r="K985" t="str">
            <v>5</v>
          </cell>
          <cell r="L985" t="str">
            <v xml:space="preserve"> PCS </v>
          </cell>
          <cell r="M985">
            <v>1</v>
          </cell>
          <cell r="N985">
            <v>1</v>
          </cell>
          <cell r="O985" t="str">
            <v xml:space="preserve">D0430 </v>
          </cell>
          <cell r="P985" t="str">
            <v>WON</v>
          </cell>
          <cell r="Q985">
            <v>620</v>
          </cell>
          <cell r="R985">
            <v>640</v>
          </cell>
          <cell r="S985">
            <v>0</v>
          </cell>
          <cell r="T985">
            <v>620</v>
          </cell>
          <cell r="U985">
            <v>640</v>
          </cell>
          <cell r="V985">
            <v>0</v>
          </cell>
          <cell r="W985">
            <v>0</v>
          </cell>
          <cell r="X985">
            <v>0</v>
          </cell>
          <cell r="Y985">
            <v>640</v>
          </cell>
          <cell r="Z985">
            <v>0</v>
          </cell>
          <cell r="AA985">
            <v>0</v>
          </cell>
          <cell r="AB985">
            <v>0</v>
          </cell>
        </row>
        <row r="986">
          <cell r="F986">
            <v>0</v>
          </cell>
          <cell r="G986" t="str">
            <v xml:space="preserve">4626-0421      </v>
          </cell>
          <cell r="H986" t="str">
            <v xml:space="preserve">PIPE ASS'Y-EVAP.OUTLET        </v>
          </cell>
          <cell r="I986" t="str">
            <v xml:space="preserve">                              </v>
          </cell>
          <cell r="J986" t="str">
            <v>6</v>
          </cell>
          <cell r="K986" t="str">
            <v>5</v>
          </cell>
          <cell r="L986" t="str">
            <v xml:space="preserve"> PCS </v>
          </cell>
          <cell r="M986">
            <v>1</v>
          </cell>
          <cell r="N986">
            <v>1</v>
          </cell>
          <cell r="O986" t="str">
            <v xml:space="preserve">D0430 </v>
          </cell>
          <cell r="P986" t="str">
            <v>WON</v>
          </cell>
          <cell r="Q986">
            <v>1470</v>
          </cell>
          <cell r="R986">
            <v>1520</v>
          </cell>
          <cell r="S986">
            <v>0</v>
          </cell>
          <cell r="T986">
            <v>1470</v>
          </cell>
          <cell r="U986">
            <v>1520</v>
          </cell>
          <cell r="V986">
            <v>0</v>
          </cell>
          <cell r="W986">
            <v>0</v>
          </cell>
          <cell r="X986">
            <v>0</v>
          </cell>
          <cell r="Y986">
            <v>1520</v>
          </cell>
          <cell r="Z986">
            <v>0</v>
          </cell>
          <cell r="AA986">
            <v>0</v>
          </cell>
          <cell r="AB986">
            <v>0</v>
          </cell>
        </row>
        <row r="987">
          <cell r="F987">
            <v>0</v>
          </cell>
          <cell r="G987" t="str">
            <v xml:space="preserve">9601-0110      </v>
          </cell>
          <cell r="H987" t="str">
            <v xml:space="preserve">O-RING                        </v>
          </cell>
          <cell r="I987" t="str">
            <v xml:space="preserve">Ø11*Ø2.4                    </v>
          </cell>
          <cell r="J987" t="str">
            <v>6</v>
          </cell>
          <cell r="K987" t="str">
            <v>5</v>
          </cell>
          <cell r="L987" t="str">
            <v xml:space="preserve"> PCS </v>
          </cell>
          <cell r="M987">
            <v>1</v>
          </cell>
          <cell r="N987">
            <v>1</v>
          </cell>
          <cell r="O987" t="str">
            <v xml:space="preserve">P0080 </v>
          </cell>
          <cell r="P987" t="str">
            <v>WON</v>
          </cell>
          <cell r="Q987">
            <v>0</v>
          </cell>
          <cell r="R987">
            <v>0</v>
          </cell>
          <cell r="S987">
            <v>32</v>
          </cell>
          <cell r="T987">
            <v>0</v>
          </cell>
          <cell r="U987">
            <v>0</v>
          </cell>
          <cell r="V987">
            <v>32</v>
          </cell>
          <cell r="W987">
            <v>0</v>
          </cell>
          <cell r="X987">
            <v>0</v>
          </cell>
          <cell r="Y987">
            <v>32</v>
          </cell>
          <cell r="Z987">
            <v>0</v>
          </cell>
          <cell r="AA987">
            <v>0</v>
          </cell>
          <cell r="AB987">
            <v>0</v>
          </cell>
        </row>
        <row r="988">
          <cell r="F988">
            <v>0</v>
          </cell>
          <cell r="G988" t="str">
            <v xml:space="preserve">9707-0127      </v>
          </cell>
          <cell r="H988" t="str">
            <v xml:space="preserve">PACKING-SEAL CAP              </v>
          </cell>
          <cell r="I988" t="str">
            <v xml:space="preserve">3/4-16UNF,HEX:22              </v>
          </cell>
          <cell r="J988" t="str">
            <v>6</v>
          </cell>
          <cell r="K988" t="str">
            <v>5</v>
          </cell>
          <cell r="L988" t="str">
            <v xml:space="preserve"> PCS </v>
          </cell>
          <cell r="M988">
            <v>1</v>
          </cell>
          <cell r="N988">
            <v>1</v>
          </cell>
          <cell r="O988" t="str">
            <v xml:space="preserve">D0910 </v>
          </cell>
          <cell r="P988" t="str">
            <v>WON</v>
          </cell>
          <cell r="Q988">
            <v>26</v>
          </cell>
          <cell r="R988">
            <v>30</v>
          </cell>
          <cell r="S988">
            <v>0</v>
          </cell>
          <cell r="T988">
            <v>26</v>
          </cell>
          <cell r="U988">
            <v>30</v>
          </cell>
          <cell r="V988">
            <v>0</v>
          </cell>
          <cell r="W988">
            <v>0</v>
          </cell>
          <cell r="X988">
            <v>0</v>
          </cell>
          <cell r="Y988">
            <v>30</v>
          </cell>
          <cell r="Z988">
            <v>0</v>
          </cell>
          <cell r="AA988">
            <v>0</v>
          </cell>
          <cell r="AB988">
            <v>0</v>
          </cell>
        </row>
        <row r="989">
          <cell r="F989">
            <v>0</v>
          </cell>
          <cell r="G989" t="str">
            <v xml:space="preserve">9907-0127      </v>
          </cell>
          <cell r="H989" t="str">
            <v xml:space="preserve">CAP-NUT(M20)                  </v>
          </cell>
          <cell r="I989" t="str">
            <v xml:space="preserve">M20                           </v>
          </cell>
          <cell r="J989" t="str">
            <v>6</v>
          </cell>
          <cell r="K989" t="str">
            <v>5</v>
          </cell>
          <cell r="L989" t="str">
            <v xml:space="preserve"> PCS </v>
          </cell>
          <cell r="M989">
            <v>1</v>
          </cell>
          <cell r="N989">
            <v>1</v>
          </cell>
          <cell r="O989" t="str">
            <v xml:space="preserve">D0190 </v>
          </cell>
          <cell r="P989" t="str">
            <v>WON</v>
          </cell>
          <cell r="Q989">
            <v>40</v>
          </cell>
          <cell r="R989">
            <v>45</v>
          </cell>
          <cell r="S989">
            <v>0</v>
          </cell>
          <cell r="T989">
            <v>40</v>
          </cell>
          <cell r="U989">
            <v>45</v>
          </cell>
          <cell r="V989">
            <v>0</v>
          </cell>
          <cell r="W989">
            <v>0</v>
          </cell>
          <cell r="X989">
            <v>0</v>
          </cell>
          <cell r="Y989">
            <v>45</v>
          </cell>
          <cell r="Z989">
            <v>0</v>
          </cell>
          <cell r="AA989">
            <v>0</v>
          </cell>
          <cell r="AB989">
            <v>0</v>
          </cell>
        </row>
        <row r="990">
          <cell r="F990">
            <v>0</v>
          </cell>
          <cell r="G990" t="str">
            <v xml:space="preserve">9909-0160      </v>
          </cell>
          <cell r="H990" t="str">
            <v xml:space="preserve">CAP-UNION(M22)                </v>
          </cell>
          <cell r="I990" t="str">
            <v xml:space="preserve">M22                           </v>
          </cell>
          <cell r="J990" t="str">
            <v>6</v>
          </cell>
          <cell r="K990" t="str">
            <v>5</v>
          </cell>
          <cell r="L990" t="str">
            <v xml:space="preserve"> PCS </v>
          </cell>
          <cell r="M990">
            <v>1</v>
          </cell>
          <cell r="N990">
            <v>1</v>
          </cell>
          <cell r="O990" t="str">
            <v xml:space="preserve">D0190 </v>
          </cell>
          <cell r="P990" t="str">
            <v>WON</v>
          </cell>
          <cell r="Q990">
            <v>55</v>
          </cell>
          <cell r="R990">
            <v>50</v>
          </cell>
          <cell r="S990">
            <v>0</v>
          </cell>
          <cell r="T990">
            <v>55</v>
          </cell>
          <cell r="U990">
            <v>50</v>
          </cell>
          <cell r="V990">
            <v>0</v>
          </cell>
          <cell r="W990">
            <v>0</v>
          </cell>
          <cell r="X990">
            <v>0</v>
          </cell>
          <cell r="Y990">
            <v>50</v>
          </cell>
          <cell r="Z990">
            <v>0</v>
          </cell>
          <cell r="AA990">
            <v>0</v>
          </cell>
          <cell r="AB990">
            <v>0</v>
          </cell>
        </row>
        <row r="991">
          <cell r="F991">
            <v>0</v>
          </cell>
          <cell r="G991" t="str">
            <v xml:space="preserve">9909-0635      </v>
          </cell>
          <cell r="H991" t="str">
            <v xml:space="preserve">CAP-UNION(M12)                </v>
          </cell>
          <cell r="I991" t="str">
            <v xml:space="preserve">M12                           </v>
          </cell>
          <cell r="J991" t="str">
            <v>6</v>
          </cell>
          <cell r="K991" t="str">
            <v>5</v>
          </cell>
          <cell r="L991" t="str">
            <v xml:space="preserve"> PCS </v>
          </cell>
          <cell r="M991">
            <v>1</v>
          </cell>
          <cell r="N991">
            <v>1</v>
          </cell>
          <cell r="O991" t="str">
            <v xml:space="preserve">D0190 </v>
          </cell>
          <cell r="P991" t="str">
            <v>WON</v>
          </cell>
          <cell r="Q991">
            <v>45</v>
          </cell>
          <cell r="R991">
            <v>50</v>
          </cell>
          <cell r="S991">
            <v>0</v>
          </cell>
          <cell r="T991">
            <v>45</v>
          </cell>
          <cell r="U991">
            <v>50</v>
          </cell>
          <cell r="V991">
            <v>0</v>
          </cell>
          <cell r="W991">
            <v>0</v>
          </cell>
          <cell r="X991">
            <v>0</v>
          </cell>
          <cell r="Y991">
            <v>50</v>
          </cell>
          <cell r="Z991">
            <v>0</v>
          </cell>
          <cell r="AA991">
            <v>0</v>
          </cell>
          <cell r="AB991">
            <v>0</v>
          </cell>
        </row>
        <row r="992">
          <cell r="F992">
            <v>0</v>
          </cell>
          <cell r="G992" t="str">
            <v xml:space="preserve">9910-0160      </v>
          </cell>
          <cell r="H992" t="str">
            <v xml:space="preserve">PACKING-CAP(M22)              </v>
          </cell>
          <cell r="I992" t="str">
            <v xml:space="preserve">M22                           </v>
          </cell>
          <cell r="J992" t="str">
            <v>6</v>
          </cell>
          <cell r="K992" t="str">
            <v>5</v>
          </cell>
          <cell r="L992" t="str">
            <v xml:space="preserve"> PCS </v>
          </cell>
          <cell r="M992">
            <v>1</v>
          </cell>
          <cell r="N992">
            <v>1</v>
          </cell>
          <cell r="O992" t="str">
            <v xml:space="preserve">D0910 </v>
          </cell>
          <cell r="P992" t="str">
            <v>WON</v>
          </cell>
          <cell r="Q992">
            <v>30</v>
          </cell>
          <cell r="R992">
            <v>40</v>
          </cell>
          <cell r="S992">
            <v>0</v>
          </cell>
          <cell r="T992">
            <v>30</v>
          </cell>
          <cell r="U992">
            <v>40</v>
          </cell>
          <cell r="V992">
            <v>0</v>
          </cell>
          <cell r="W992">
            <v>0</v>
          </cell>
          <cell r="X992">
            <v>0</v>
          </cell>
          <cell r="Y992">
            <v>40</v>
          </cell>
          <cell r="Z992">
            <v>0</v>
          </cell>
          <cell r="AA992">
            <v>0</v>
          </cell>
          <cell r="AB992">
            <v>0</v>
          </cell>
        </row>
        <row r="993">
          <cell r="F993">
            <v>0</v>
          </cell>
          <cell r="G993" t="str">
            <v xml:space="preserve">9901-0159      </v>
          </cell>
          <cell r="H993" t="str">
            <v xml:space="preserve">CAP ASS'Y-UNION               </v>
          </cell>
          <cell r="I993" t="str">
            <v xml:space="preserve">M22*P1.5,HEX:24               </v>
          </cell>
          <cell r="J993" t="str">
            <v>6</v>
          </cell>
          <cell r="K993" t="str">
            <v>5</v>
          </cell>
          <cell r="L993" t="str">
            <v xml:space="preserve"> PCS </v>
          </cell>
          <cell r="M993">
            <v>1</v>
          </cell>
          <cell r="N993">
            <v>1</v>
          </cell>
          <cell r="O993" t="str">
            <v xml:space="preserve">H0210 </v>
          </cell>
          <cell r="P993" t="str">
            <v>WON</v>
          </cell>
          <cell r="Q993">
            <v>0</v>
          </cell>
          <cell r="R993">
            <v>0</v>
          </cell>
          <cell r="S993">
            <v>6</v>
          </cell>
          <cell r="T993">
            <v>0</v>
          </cell>
          <cell r="U993">
            <v>0</v>
          </cell>
          <cell r="V993">
            <v>6</v>
          </cell>
          <cell r="W993">
            <v>0</v>
          </cell>
          <cell r="X993">
            <v>0</v>
          </cell>
          <cell r="Y993">
            <v>6</v>
          </cell>
          <cell r="Z993">
            <v>0</v>
          </cell>
          <cell r="AA993">
            <v>0</v>
          </cell>
          <cell r="AB993">
            <v>0</v>
          </cell>
        </row>
        <row r="994">
          <cell r="F994">
            <v>0</v>
          </cell>
          <cell r="G994" t="str">
            <v xml:space="preserve">9902-0159      </v>
          </cell>
          <cell r="H994" t="str">
            <v xml:space="preserve">CAP-UNION                     </v>
          </cell>
          <cell r="I994" t="str">
            <v xml:space="preserve">M22                           </v>
          </cell>
          <cell r="J994" t="str">
            <v>6</v>
          </cell>
          <cell r="K994" t="str">
            <v>5</v>
          </cell>
          <cell r="L994" t="str">
            <v xml:space="preserve"> PCS </v>
          </cell>
          <cell r="M994">
            <v>1</v>
          </cell>
          <cell r="N994">
            <v>1</v>
          </cell>
          <cell r="O994" t="str">
            <v xml:space="preserve">S1780 </v>
          </cell>
          <cell r="P994" t="str">
            <v>WON</v>
          </cell>
          <cell r="Q994">
            <v>0</v>
          </cell>
          <cell r="R994">
            <v>0</v>
          </cell>
          <cell r="S994">
            <v>44</v>
          </cell>
          <cell r="T994">
            <v>0</v>
          </cell>
          <cell r="U994">
            <v>0</v>
          </cell>
          <cell r="V994">
            <v>44</v>
          </cell>
          <cell r="W994">
            <v>0</v>
          </cell>
          <cell r="X994">
            <v>0</v>
          </cell>
          <cell r="Y994">
            <v>44</v>
          </cell>
          <cell r="Z994">
            <v>0</v>
          </cell>
          <cell r="AA994">
            <v>0</v>
          </cell>
          <cell r="AB994">
            <v>0</v>
          </cell>
        </row>
        <row r="995">
          <cell r="F995">
            <v>0</v>
          </cell>
          <cell r="G995" t="str">
            <v xml:space="preserve">9903-0159      </v>
          </cell>
          <cell r="H995" t="str">
            <v xml:space="preserve">PACKING-CAP                   </v>
          </cell>
          <cell r="I995" t="str">
            <v xml:space="preserve">7/8-14UNF,HEX:22              </v>
          </cell>
          <cell r="J995" t="str">
            <v>6</v>
          </cell>
          <cell r="K995" t="str">
            <v>5</v>
          </cell>
          <cell r="L995" t="str">
            <v xml:space="preserve"> PCS </v>
          </cell>
          <cell r="M995">
            <v>1</v>
          </cell>
          <cell r="N995">
            <v>1</v>
          </cell>
          <cell r="O995" t="str">
            <v xml:space="preserve">D0910 </v>
          </cell>
          <cell r="P995" t="str">
            <v>WON</v>
          </cell>
          <cell r="Q995">
            <v>0</v>
          </cell>
          <cell r="R995">
            <v>0</v>
          </cell>
          <cell r="S995">
            <v>26</v>
          </cell>
          <cell r="T995">
            <v>0</v>
          </cell>
          <cell r="U995">
            <v>0</v>
          </cell>
          <cell r="V995">
            <v>26</v>
          </cell>
          <cell r="W995">
            <v>0</v>
          </cell>
          <cell r="X995">
            <v>0</v>
          </cell>
          <cell r="Y995">
            <v>26</v>
          </cell>
          <cell r="Z995">
            <v>0</v>
          </cell>
          <cell r="AA995">
            <v>0</v>
          </cell>
          <cell r="AB995">
            <v>0</v>
          </cell>
        </row>
        <row r="996">
          <cell r="F996">
            <v>0</v>
          </cell>
          <cell r="G996" t="str">
            <v xml:space="preserve">9908-0127      </v>
          </cell>
          <cell r="H996" t="str">
            <v xml:space="preserve">CAP ASS'Y-NUT                 </v>
          </cell>
          <cell r="I996" t="str">
            <v xml:space="preserve">M20*P1.5,NUT용                </v>
          </cell>
          <cell r="J996" t="str">
            <v>6</v>
          </cell>
          <cell r="K996" t="str">
            <v>5</v>
          </cell>
          <cell r="L996" t="str">
            <v xml:space="preserve"> PCS </v>
          </cell>
          <cell r="M996">
            <v>1</v>
          </cell>
          <cell r="N996">
            <v>1</v>
          </cell>
          <cell r="O996" t="str">
            <v xml:space="preserve">H0210 </v>
          </cell>
          <cell r="P996" t="str">
            <v>WON</v>
          </cell>
          <cell r="Q996">
            <v>0</v>
          </cell>
          <cell r="R996">
            <v>0</v>
          </cell>
          <cell r="S996">
            <v>6</v>
          </cell>
          <cell r="T996">
            <v>0</v>
          </cell>
          <cell r="U996">
            <v>0</v>
          </cell>
          <cell r="V996">
            <v>6</v>
          </cell>
          <cell r="W996">
            <v>0</v>
          </cell>
          <cell r="X996">
            <v>0</v>
          </cell>
          <cell r="Y996">
            <v>6</v>
          </cell>
          <cell r="Z996">
            <v>0</v>
          </cell>
          <cell r="AA996">
            <v>0</v>
          </cell>
          <cell r="AB996">
            <v>0</v>
          </cell>
        </row>
        <row r="997">
          <cell r="F997">
            <v>0</v>
          </cell>
          <cell r="G997" t="str">
            <v xml:space="preserve">9707-0127      </v>
          </cell>
          <cell r="H997" t="str">
            <v xml:space="preserve">PACKING-SEAL CAP              </v>
          </cell>
          <cell r="I997" t="str">
            <v xml:space="preserve">3/4-16UNF,HEX:22              </v>
          </cell>
          <cell r="J997" t="str">
            <v>6</v>
          </cell>
          <cell r="K997" t="str">
            <v>5</v>
          </cell>
          <cell r="L997" t="str">
            <v xml:space="preserve"> PCS </v>
          </cell>
          <cell r="M997">
            <v>1</v>
          </cell>
          <cell r="N997">
            <v>1</v>
          </cell>
          <cell r="O997" t="str">
            <v xml:space="preserve">D0910 </v>
          </cell>
          <cell r="P997" t="str">
            <v>WON</v>
          </cell>
          <cell r="Q997">
            <v>26</v>
          </cell>
          <cell r="R997">
            <v>30</v>
          </cell>
          <cell r="S997">
            <v>0</v>
          </cell>
          <cell r="T997">
            <v>26</v>
          </cell>
          <cell r="U997">
            <v>30</v>
          </cell>
          <cell r="V997">
            <v>0</v>
          </cell>
          <cell r="W997">
            <v>0</v>
          </cell>
          <cell r="X997">
            <v>0</v>
          </cell>
          <cell r="Y997">
            <v>30</v>
          </cell>
          <cell r="Z997">
            <v>0</v>
          </cell>
          <cell r="AA997">
            <v>0</v>
          </cell>
          <cell r="AB997">
            <v>0</v>
          </cell>
        </row>
        <row r="998">
          <cell r="F998">
            <v>0</v>
          </cell>
          <cell r="G998" t="str">
            <v xml:space="preserve">9907-0127      </v>
          </cell>
          <cell r="H998" t="str">
            <v xml:space="preserve">CAP-NUT(M20)                  </v>
          </cell>
          <cell r="I998" t="str">
            <v xml:space="preserve">M20                           </v>
          </cell>
          <cell r="J998" t="str">
            <v>6</v>
          </cell>
          <cell r="K998" t="str">
            <v>5</v>
          </cell>
          <cell r="L998" t="str">
            <v xml:space="preserve"> PCS </v>
          </cell>
          <cell r="M998">
            <v>1</v>
          </cell>
          <cell r="N998">
            <v>1</v>
          </cell>
          <cell r="O998" t="str">
            <v xml:space="preserve">D0190 </v>
          </cell>
          <cell r="P998" t="str">
            <v>WON</v>
          </cell>
          <cell r="Q998">
            <v>40</v>
          </cell>
          <cell r="R998">
            <v>45</v>
          </cell>
          <cell r="S998">
            <v>0</v>
          </cell>
          <cell r="T998">
            <v>40</v>
          </cell>
          <cell r="U998">
            <v>45</v>
          </cell>
          <cell r="V998">
            <v>0</v>
          </cell>
          <cell r="W998">
            <v>0</v>
          </cell>
          <cell r="X998">
            <v>0</v>
          </cell>
          <cell r="Y998">
            <v>45</v>
          </cell>
          <cell r="Z998">
            <v>0</v>
          </cell>
          <cell r="AA998">
            <v>0</v>
          </cell>
          <cell r="AB998">
            <v>0</v>
          </cell>
        </row>
        <row r="999">
          <cell r="F999">
            <v>0</v>
          </cell>
          <cell r="G999" t="str">
            <v xml:space="preserve">9901-0635      </v>
          </cell>
          <cell r="H999" t="str">
            <v xml:space="preserve">CAP ASS'Y-UNION               </v>
          </cell>
          <cell r="I999" t="str">
            <v xml:space="preserve">M12                           </v>
          </cell>
          <cell r="J999" t="str">
            <v>6</v>
          </cell>
          <cell r="K999" t="str">
            <v>5</v>
          </cell>
          <cell r="L999" t="str">
            <v xml:space="preserve"> PCS </v>
          </cell>
          <cell r="M999">
            <v>1</v>
          </cell>
          <cell r="N999">
            <v>1</v>
          </cell>
          <cell r="O999" t="str">
            <v xml:space="preserve">H0210 </v>
          </cell>
          <cell r="P999" t="str">
            <v>WON</v>
          </cell>
          <cell r="Q999">
            <v>0</v>
          </cell>
          <cell r="R999">
            <v>0</v>
          </cell>
          <cell r="S999">
            <v>6</v>
          </cell>
          <cell r="T999">
            <v>0</v>
          </cell>
          <cell r="U999">
            <v>0</v>
          </cell>
          <cell r="V999">
            <v>6</v>
          </cell>
          <cell r="W999">
            <v>0</v>
          </cell>
          <cell r="X999">
            <v>0</v>
          </cell>
          <cell r="Y999">
            <v>6</v>
          </cell>
          <cell r="Z999">
            <v>0</v>
          </cell>
          <cell r="AA999">
            <v>0</v>
          </cell>
          <cell r="AB999">
            <v>0</v>
          </cell>
        </row>
        <row r="1000">
          <cell r="F1000">
            <v>0</v>
          </cell>
          <cell r="G1000" t="str">
            <v xml:space="preserve">9902-0635      </v>
          </cell>
          <cell r="H1000" t="str">
            <v xml:space="preserve">CAP-UNION                     </v>
          </cell>
          <cell r="I1000" t="str">
            <v xml:space="preserve">M12                           </v>
          </cell>
          <cell r="J1000" t="str">
            <v>6</v>
          </cell>
          <cell r="K1000" t="str">
            <v>5</v>
          </cell>
          <cell r="L1000" t="str">
            <v xml:space="preserve"> PCS </v>
          </cell>
          <cell r="M1000">
            <v>1</v>
          </cell>
          <cell r="N1000">
            <v>1</v>
          </cell>
          <cell r="O1000" t="str">
            <v xml:space="preserve">D0190 </v>
          </cell>
          <cell r="P1000" t="str">
            <v>WON</v>
          </cell>
          <cell r="Q1000">
            <v>45</v>
          </cell>
          <cell r="R1000">
            <v>50</v>
          </cell>
          <cell r="S1000">
            <v>0</v>
          </cell>
          <cell r="T1000">
            <v>45</v>
          </cell>
          <cell r="U1000">
            <v>50</v>
          </cell>
          <cell r="V1000">
            <v>0</v>
          </cell>
          <cell r="W1000">
            <v>0</v>
          </cell>
          <cell r="X1000">
            <v>0</v>
          </cell>
          <cell r="Y1000">
            <v>50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F1001">
            <v>0</v>
          </cell>
          <cell r="G1001" t="str">
            <v xml:space="preserve">9903-0635      </v>
          </cell>
          <cell r="H1001" t="str">
            <v xml:space="preserve">PACKING-SEAL CAP              </v>
          </cell>
          <cell r="I1001" t="str">
            <v xml:space="preserve">M12                           </v>
          </cell>
          <cell r="J1001" t="str">
            <v>6</v>
          </cell>
          <cell r="K1001" t="str">
            <v>5</v>
          </cell>
          <cell r="L1001" t="str">
            <v xml:space="preserve"> PCS </v>
          </cell>
          <cell r="M1001">
            <v>1</v>
          </cell>
          <cell r="N1001">
            <v>1</v>
          </cell>
          <cell r="O1001" t="str">
            <v xml:space="preserve">D0910 </v>
          </cell>
          <cell r="P1001" t="str">
            <v>WON</v>
          </cell>
          <cell r="Q1001">
            <v>0</v>
          </cell>
          <cell r="R1001">
            <v>0</v>
          </cell>
          <cell r="S1001">
            <v>24</v>
          </cell>
          <cell r="T1001">
            <v>0</v>
          </cell>
          <cell r="U1001">
            <v>0</v>
          </cell>
          <cell r="V1001">
            <v>24</v>
          </cell>
          <cell r="W1001">
            <v>0</v>
          </cell>
          <cell r="X1001">
            <v>0</v>
          </cell>
          <cell r="Y1001">
            <v>24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F1002">
            <v>0</v>
          </cell>
          <cell r="G1002" t="str">
            <v xml:space="preserve">9602-0110      </v>
          </cell>
          <cell r="H1002" t="str">
            <v xml:space="preserve">O-RING                        </v>
          </cell>
          <cell r="I1002" t="str">
            <v xml:space="preserve">Ø11*Ø1.9                    </v>
          </cell>
          <cell r="J1002" t="str">
            <v>6</v>
          </cell>
          <cell r="K1002" t="str">
            <v>5</v>
          </cell>
          <cell r="L1002" t="str">
            <v xml:space="preserve"> PCS </v>
          </cell>
          <cell r="M1002">
            <v>1</v>
          </cell>
          <cell r="N1002">
            <v>1</v>
          </cell>
          <cell r="O1002" t="str">
            <v xml:space="preserve">P0080 </v>
          </cell>
          <cell r="P1002" t="str">
            <v>WON</v>
          </cell>
          <cell r="Q1002">
            <v>40</v>
          </cell>
          <cell r="R1002">
            <v>40</v>
          </cell>
          <cell r="S1002">
            <v>0</v>
          </cell>
          <cell r="T1002">
            <v>40</v>
          </cell>
          <cell r="U1002">
            <v>40</v>
          </cell>
          <cell r="V1002">
            <v>0</v>
          </cell>
          <cell r="W1002">
            <v>0</v>
          </cell>
          <cell r="X1002">
            <v>0</v>
          </cell>
          <cell r="Y1002">
            <v>40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F1003">
            <v>0</v>
          </cell>
          <cell r="G1003" t="str">
            <v xml:space="preserve">C2H2-5000      </v>
          </cell>
          <cell r="H1003" t="str">
            <v xml:space="preserve">ACETYLENE GAS                 </v>
          </cell>
          <cell r="I1003" t="str">
            <v xml:space="preserve">                              </v>
          </cell>
          <cell r="J1003" t="str">
            <v>1</v>
          </cell>
          <cell r="K1003" t="str">
            <v>7</v>
          </cell>
          <cell r="L1003" t="str">
            <v xml:space="preserve"> L   </v>
          </cell>
          <cell r="M1003">
            <v>0.03</v>
          </cell>
          <cell r="N1003">
            <v>0.03</v>
          </cell>
          <cell r="O1003" t="str">
            <v xml:space="preserve">G0780 </v>
          </cell>
          <cell r="P1003" t="str">
            <v>WON</v>
          </cell>
          <cell r="Q1003">
            <v>0</v>
          </cell>
          <cell r="R1003">
            <v>0</v>
          </cell>
          <cell r="S1003">
            <v>439</v>
          </cell>
          <cell r="T1003">
            <v>0</v>
          </cell>
          <cell r="U1003">
            <v>0</v>
          </cell>
          <cell r="V1003">
            <v>13.17</v>
          </cell>
          <cell r="W1003">
            <v>0</v>
          </cell>
          <cell r="X1003">
            <v>0</v>
          </cell>
          <cell r="Y1003">
            <v>13.17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F1004">
            <v>0</v>
          </cell>
          <cell r="G1004" t="str">
            <v xml:space="preserve">GO25-6000      </v>
          </cell>
          <cell r="H1004" t="str">
            <v xml:space="preserve">OXYGEN GAS                    </v>
          </cell>
          <cell r="I1004" t="str">
            <v xml:space="preserve">                              </v>
          </cell>
          <cell r="J1004" t="str">
            <v>1</v>
          </cell>
          <cell r="K1004" t="str">
            <v>7</v>
          </cell>
          <cell r="L1004" t="str">
            <v xml:space="preserve"> L   </v>
          </cell>
          <cell r="M1004">
            <v>0.2</v>
          </cell>
          <cell r="N1004">
            <v>0.2</v>
          </cell>
          <cell r="O1004" t="str">
            <v xml:space="preserve">G0780 </v>
          </cell>
          <cell r="P1004" t="str">
            <v>WON</v>
          </cell>
          <cell r="Q1004">
            <v>0</v>
          </cell>
          <cell r="R1004">
            <v>0</v>
          </cell>
          <cell r="S1004">
            <v>150</v>
          </cell>
          <cell r="T1004">
            <v>0</v>
          </cell>
          <cell r="U1004">
            <v>0</v>
          </cell>
          <cell r="V1004">
            <v>30</v>
          </cell>
          <cell r="W1004">
            <v>0</v>
          </cell>
          <cell r="X1004">
            <v>0</v>
          </cell>
          <cell r="Y1004">
            <v>30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F1005">
            <v>0</v>
          </cell>
          <cell r="G1005" t="str">
            <v xml:space="preserve">TBWR-0001      </v>
          </cell>
          <cell r="H1005" t="str">
            <v xml:space="preserve">TORCH BEARING FLUX            </v>
          </cell>
          <cell r="I1005" t="str">
            <v xml:space="preserve">A4047(BR718)                  </v>
          </cell>
          <cell r="J1005" t="str">
            <v>1</v>
          </cell>
          <cell r="K1005" t="str">
            <v>7</v>
          </cell>
          <cell r="L1005" t="str">
            <v xml:space="preserve"> Kg  </v>
          </cell>
          <cell r="M1005">
            <v>0.01</v>
          </cell>
          <cell r="N1005">
            <v>0.01</v>
          </cell>
          <cell r="O1005" t="str">
            <v xml:space="preserve">C0040 </v>
          </cell>
          <cell r="P1005" t="str">
            <v>WON</v>
          </cell>
          <cell r="Q1005">
            <v>0</v>
          </cell>
          <cell r="R1005">
            <v>0</v>
          </cell>
          <cell r="S1005">
            <v>27000</v>
          </cell>
          <cell r="T1005">
            <v>0</v>
          </cell>
          <cell r="U1005">
            <v>0</v>
          </cell>
          <cell r="V1005">
            <v>270</v>
          </cell>
          <cell r="W1005">
            <v>0</v>
          </cell>
          <cell r="X1005">
            <v>0</v>
          </cell>
          <cell r="Y1005">
            <v>270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F1006">
            <v>0</v>
          </cell>
          <cell r="G1006" t="str">
            <v xml:space="preserve">ZGTO-0855      </v>
          </cell>
          <cell r="H1006" t="str">
            <v xml:space="preserve">TORCH용접봉                   </v>
          </cell>
          <cell r="I1006" t="str">
            <v xml:space="preserve">                              </v>
          </cell>
          <cell r="J1006" t="str">
            <v>1</v>
          </cell>
          <cell r="K1006" t="str">
            <v>7</v>
          </cell>
          <cell r="L1006" t="str">
            <v xml:space="preserve"> Kg  </v>
          </cell>
          <cell r="M1006">
            <v>1E-3</v>
          </cell>
          <cell r="N1006">
            <v>1E-3</v>
          </cell>
          <cell r="O1006" t="str">
            <v xml:space="preserve">C0040 </v>
          </cell>
          <cell r="P1006" t="str">
            <v>WON</v>
          </cell>
          <cell r="Q1006">
            <v>0</v>
          </cell>
          <cell r="R1006">
            <v>0</v>
          </cell>
          <cell r="S1006">
            <v>24000</v>
          </cell>
          <cell r="T1006">
            <v>0</v>
          </cell>
          <cell r="U1006">
            <v>0</v>
          </cell>
          <cell r="V1006">
            <v>24</v>
          </cell>
          <cell r="W1006">
            <v>0</v>
          </cell>
          <cell r="X1006">
            <v>0</v>
          </cell>
          <cell r="Y1006">
            <v>24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F1007">
            <v>0</v>
          </cell>
          <cell r="G1007" t="str">
            <v xml:space="preserve">GN29-9000      </v>
          </cell>
          <cell r="H1007" t="str">
            <v xml:space="preserve">NITROGEN GAS                  </v>
          </cell>
          <cell r="I1007" t="str">
            <v xml:space="preserve">                              </v>
          </cell>
          <cell r="J1007" t="str">
            <v>1</v>
          </cell>
          <cell r="K1007" t="str">
            <v>7</v>
          </cell>
          <cell r="L1007" t="str">
            <v xml:space="preserve"> L   </v>
          </cell>
          <cell r="M1007">
            <v>0.1</v>
          </cell>
          <cell r="N1007">
            <v>0.1</v>
          </cell>
          <cell r="O1007" t="str">
            <v xml:space="preserve">G0780 </v>
          </cell>
          <cell r="P1007" t="str">
            <v>WON</v>
          </cell>
          <cell r="Q1007">
            <v>0</v>
          </cell>
          <cell r="R1007">
            <v>0</v>
          </cell>
          <cell r="S1007">
            <v>150</v>
          </cell>
          <cell r="T1007">
            <v>0</v>
          </cell>
          <cell r="U1007">
            <v>0</v>
          </cell>
          <cell r="V1007">
            <v>15</v>
          </cell>
          <cell r="W1007">
            <v>0</v>
          </cell>
          <cell r="X1007">
            <v>0</v>
          </cell>
          <cell r="Y1007">
            <v>15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F1008">
            <v>0</v>
          </cell>
          <cell r="G1008" t="str">
            <v xml:space="preserve">LN29-9950      </v>
          </cell>
          <cell r="H1008" t="str">
            <v xml:space="preserve">LIQ N2 GAS                    </v>
          </cell>
          <cell r="I1008" t="str">
            <v xml:space="preserve">                              </v>
          </cell>
          <cell r="J1008" t="str">
            <v>1</v>
          </cell>
          <cell r="K1008" t="str">
            <v>7</v>
          </cell>
          <cell r="L1008" t="str">
            <v xml:space="preserve"> L   </v>
          </cell>
          <cell r="M1008">
            <v>2</v>
          </cell>
          <cell r="N1008">
            <v>2</v>
          </cell>
          <cell r="O1008" t="str">
            <v xml:space="preserve">H0130 </v>
          </cell>
          <cell r="P1008" t="str">
            <v>WON</v>
          </cell>
          <cell r="Q1008">
            <v>0</v>
          </cell>
          <cell r="R1008">
            <v>0</v>
          </cell>
          <cell r="S1008">
            <v>160</v>
          </cell>
          <cell r="T1008">
            <v>0</v>
          </cell>
          <cell r="U1008">
            <v>0</v>
          </cell>
          <cell r="V1008">
            <v>320</v>
          </cell>
          <cell r="W1008">
            <v>0</v>
          </cell>
          <cell r="X1008">
            <v>0</v>
          </cell>
          <cell r="Y1008">
            <v>320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F1009">
            <v>0</v>
          </cell>
          <cell r="G1009" t="str">
            <v xml:space="preserve">MC61-1001      </v>
          </cell>
          <cell r="H1009" t="str">
            <v xml:space="preserve">메타크린                      </v>
          </cell>
          <cell r="I1009" t="str">
            <v xml:space="preserve">                              </v>
          </cell>
          <cell r="J1009" t="str">
            <v>1</v>
          </cell>
          <cell r="K1009" t="str">
            <v>7</v>
          </cell>
          <cell r="L1009" t="str">
            <v xml:space="preserve"> Kg  </v>
          </cell>
          <cell r="M1009">
            <v>0.2</v>
          </cell>
          <cell r="N1009">
            <v>0.2</v>
          </cell>
          <cell r="O1009" t="str">
            <v xml:space="preserve">C0310 </v>
          </cell>
          <cell r="P1009" t="str">
            <v>WON</v>
          </cell>
          <cell r="Q1009">
            <v>0</v>
          </cell>
          <cell r="R1009">
            <v>0</v>
          </cell>
          <cell r="S1009">
            <v>1330</v>
          </cell>
          <cell r="T1009">
            <v>0</v>
          </cell>
          <cell r="U1009">
            <v>0</v>
          </cell>
          <cell r="V1009">
            <v>266</v>
          </cell>
          <cell r="W1009">
            <v>0</v>
          </cell>
          <cell r="X1009">
            <v>0</v>
          </cell>
          <cell r="Y1009">
            <v>266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F1010">
            <v>0</v>
          </cell>
          <cell r="G1010" t="str">
            <v xml:space="preserve">NBFX-0001      </v>
          </cell>
          <cell r="H1010" t="str">
            <v xml:space="preserve">NOCOLOK BRAZ'G FLUX           </v>
          </cell>
          <cell r="I1010" t="str">
            <v xml:space="preserve">NO100                         </v>
          </cell>
          <cell r="J1010" t="str">
            <v>1</v>
          </cell>
          <cell r="K1010" t="str">
            <v>7</v>
          </cell>
          <cell r="L1010" t="str">
            <v xml:space="preserve"> Kg  </v>
          </cell>
          <cell r="M1010">
            <v>0.03</v>
          </cell>
          <cell r="N1010">
            <v>0.03</v>
          </cell>
          <cell r="O1010" t="str">
            <v xml:space="preserve">K0260 </v>
          </cell>
          <cell r="P1010" t="str">
            <v>WON</v>
          </cell>
          <cell r="Q1010">
            <v>0</v>
          </cell>
          <cell r="R1010">
            <v>0</v>
          </cell>
          <cell r="S1010">
            <v>6000</v>
          </cell>
          <cell r="T1010">
            <v>0</v>
          </cell>
          <cell r="U1010">
            <v>0</v>
          </cell>
          <cell r="V1010">
            <v>180</v>
          </cell>
          <cell r="W1010">
            <v>0</v>
          </cell>
          <cell r="X1010">
            <v>0</v>
          </cell>
          <cell r="Y1010">
            <v>180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F1011">
            <v>0</v>
          </cell>
          <cell r="G1011" t="str">
            <v xml:space="preserve">NEWP-0001      </v>
          </cell>
          <cell r="H1011" t="str">
            <v xml:space="preserve">Dn.NEW PUNCH OIL              </v>
          </cell>
          <cell r="I1011" t="str">
            <v xml:space="preserve">200L                          </v>
          </cell>
          <cell r="J1011" t="str">
            <v>1</v>
          </cell>
          <cell r="K1011" t="str">
            <v>7</v>
          </cell>
          <cell r="L1011" t="str">
            <v xml:space="preserve"> L   </v>
          </cell>
          <cell r="M1011">
            <v>0.02</v>
          </cell>
          <cell r="N1011">
            <v>0.02</v>
          </cell>
          <cell r="O1011" t="str">
            <v xml:space="preserve">S2000 </v>
          </cell>
          <cell r="P1011" t="str">
            <v>WON</v>
          </cell>
          <cell r="Q1011">
            <v>0</v>
          </cell>
          <cell r="R1011">
            <v>0</v>
          </cell>
          <cell r="S1011">
            <v>1820</v>
          </cell>
          <cell r="T1011">
            <v>0</v>
          </cell>
          <cell r="U1011">
            <v>0</v>
          </cell>
          <cell r="V1011">
            <v>36.4</v>
          </cell>
          <cell r="W1011">
            <v>0</v>
          </cell>
          <cell r="X1011">
            <v>0</v>
          </cell>
          <cell r="Y1011">
            <v>36.4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F1012">
            <v>0</v>
          </cell>
          <cell r="G1012" t="str">
            <v xml:space="preserve">NP40-1261      </v>
          </cell>
          <cell r="H1012" t="str">
            <v xml:space="preserve">SURFACTANTS                   </v>
          </cell>
          <cell r="I1012" t="str">
            <v xml:space="preserve">                              </v>
          </cell>
          <cell r="J1012" t="str">
            <v>1</v>
          </cell>
          <cell r="K1012" t="str">
            <v>7</v>
          </cell>
          <cell r="L1012" t="str">
            <v xml:space="preserve"> L   </v>
          </cell>
          <cell r="M1012">
            <v>0.01</v>
          </cell>
          <cell r="N1012">
            <v>0.01</v>
          </cell>
          <cell r="O1012" t="str">
            <v xml:space="preserve">P0100 </v>
          </cell>
          <cell r="P1012" t="str">
            <v>WON</v>
          </cell>
          <cell r="Q1012">
            <v>0</v>
          </cell>
          <cell r="R1012">
            <v>0</v>
          </cell>
          <cell r="S1012">
            <v>2000</v>
          </cell>
          <cell r="T1012">
            <v>0</v>
          </cell>
          <cell r="U1012">
            <v>0</v>
          </cell>
          <cell r="V1012">
            <v>20</v>
          </cell>
          <cell r="W1012">
            <v>0</v>
          </cell>
          <cell r="X1012">
            <v>0</v>
          </cell>
          <cell r="Y1012">
            <v>20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F1013">
            <v>0</v>
          </cell>
          <cell r="G1013" t="str">
            <v xml:space="preserve">GAR9-9000      </v>
          </cell>
          <cell r="H1013" t="str">
            <v xml:space="preserve">AR GAS                        </v>
          </cell>
          <cell r="I1013" t="str">
            <v xml:space="preserve">                              </v>
          </cell>
          <cell r="J1013" t="str">
            <v>1</v>
          </cell>
          <cell r="K1013" t="str">
            <v>7</v>
          </cell>
          <cell r="L1013" t="str">
            <v xml:space="preserve"> L   </v>
          </cell>
          <cell r="M1013">
            <v>0.1</v>
          </cell>
          <cell r="N1013">
            <v>0.1</v>
          </cell>
          <cell r="O1013" t="str">
            <v xml:space="preserve">G0780 </v>
          </cell>
          <cell r="P1013" t="str">
            <v>WON</v>
          </cell>
          <cell r="Q1013">
            <v>0</v>
          </cell>
          <cell r="R1013">
            <v>0</v>
          </cell>
          <cell r="S1013">
            <v>531</v>
          </cell>
          <cell r="T1013">
            <v>0</v>
          </cell>
          <cell r="U1013">
            <v>0</v>
          </cell>
          <cell r="V1013">
            <v>53.1</v>
          </cell>
          <cell r="W1013">
            <v>0</v>
          </cell>
          <cell r="X1013">
            <v>0</v>
          </cell>
          <cell r="Y1013">
            <v>53.1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F1014">
            <v>0</v>
          </cell>
          <cell r="G1014" t="str">
            <v xml:space="preserve">ZGTO-0107      </v>
          </cell>
          <cell r="H1014" t="str">
            <v xml:space="preserve">R-22 GAS                      </v>
          </cell>
          <cell r="I1014" t="str">
            <v xml:space="preserve">100                           </v>
          </cell>
          <cell r="J1014" t="str">
            <v>1</v>
          </cell>
          <cell r="K1014" t="str">
            <v>7</v>
          </cell>
          <cell r="L1014" t="str">
            <v xml:space="preserve"> Kg  </v>
          </cell>
          <cell r="M1014">
            <v>0.1</v>
          </cell>
          <cell r="N1014">
            <v>0.1</v>
          </cell>
          <cell r="O1014" t="str">
            <v xml:space="preserve">H0830 </v>
          </cell>
          <cell r="P1014" t="str">
            <v>WON</v>
          </cell>
          <cell r="Q1014">
            <v>0</v>
          </cell>
          <cell r="R1014">
            <v>0</v>
          </cell>
          <cell r="S1014">
            <v>3600</v>
          </cell>
          <cell r="T1014">
            <v>0</v>
          </cell>
          <cell r="U1014">
            <v>0</v>
          </cell>
          <cell r="V1014">
            <v>360</v>
          </cell>
          <cell r="W1014">
            <v>0</v>
          </cell>
          <cell r="X1014">
            <v>0</v>
          </cell>
          <cell r="Y1014">
            <v>360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F1015">
            <v>0</v>
          </cell>
          <cell r="G1015" t="str">
            <v xml:space="preserve">4253-0010      </v>
          </cell>
          <cell r="H1015" t="str">
            <v xml:space="preserve">EXP.V/A ASS'Y                 </v>
          </cell>
          <cell r="I1015" t="str">
            <v xml:space="preserve">1.5RT 외균식,1.5Kg/G          </v>
          </cell>
          <cell r="J1015" t="str">
            <v>6</v>
          </cell>
          <cell r="K1015" t="str">
            <v>5</v>
          </cell>
          <cell r="L1015" t="str">
            <v xml:space="preserve"> PCS </v>
          </cell>
          <cell r="M1015">
            <v>1</v>
          </cell>
          <cell r="N1015">
            <v>1</v>
          </cell>
          <cell r="O1015" t="str">
            <v xml:space="preserve">D0610 </v>
          </cell>
          <cell r="P1015" t="str">
            <v>WON</v>
          </cell>
          <cell r="Q1015">
            <v>6300</v>
          </cell>
          <cell r="R1015">
            <v>7300</v>
          </cell>
          <cell r="S1015">
            <v>0</v>
          </cell>
          <cell r="T1015">
            <v>6300</v>
          </cell>
          <cell r="U1015">
            <v>7300</v>
          </cell>
          <cell r="V1015">
            <v>0</v>
          </cell>
          <cell r="W1015">
            <v>0</v>
          </cell>
          <cell r="X1015">
            <v>0</v>
          </cell>
          <cell r="Y1015">
            <v>7300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F1016">
            <v>0</v>
          </cell>
          <cell r="G1016" t="str">
            <v xml:space="preserve">4626-0062      </v>
          </cell>
          <cell r="H1016" t="str">
            <v xml:space="preserve">PIPE ASS'Y-EXP.V/A INLET      </v>
          </cell>
          <cell r="I1016" t="str">
            <v xml:space="preserve">                              </v>
          </cell>
          <cell r="J1016" t="str">
            <v>4</v>
          </cell>
          <cell r="K1016" t="str">
            <v>4</v>
          </cell>
          <cell r="L1016" t="str">
            <v xml:space="preserve"> PCS </v>
          </cell>
          <cell r="M1016">
            <v>1</v>
          </cell>
          <cell r="N1016">
            <v>1</v>
          </cell>
          <cell r="O1016" t="str">
            <v xml:space="preserve">122EP </v>
          </cell>
          <cell r="P1016" t="str">
            <v xml:space="preserve">   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F1017">
            <v>0</v>
          </cell>
          <cell r="G1017" t="str">
            <v xml:space="preserve">9905-0020      </v>
          </cell>
          <cell r="H1017" t="str">
            <v xml:space="preserve">SEAL-CAP(UNION)               </v>
          </cell>
          <cell r="I1017" t="str">
            <v xml:space="preserve">M16                           </v>
          </cell>
          <cell r="J1017" t="str">
            <v>6</v>
          </cell>
          <cell r="K1017" t="str">
            <v>5</v>
          </cell>
          <cell r="L1017" t="str">
            <v xml:space="preserve"> PCS </v>
          </cell>
          <cell r="M1017">
            <v>1</v>
          </cell>
          <cell r="N1017">
            <v>1</v>
          </cell>
          <cell r="O1017" t="str">
            <v xml:space="preserve">S1290 </v>
          </cell>
          <cell r="P1017" t="str">
            <v>WON</v>
          </cell>
          <cell r="Q1017">
            <v>15</v>
          </cell>
          <cell r="R1017">
            <v>30</v>
          </cell>
          <cell r="S1017">
            <v>0</v>
          </cell>
          <cell r="T1017">
            <v>15</v>
          </cell>
          <cell r="U1017">
            <v>30</v>
          </cell>
          <cell r="V1017">
            <v>0</v>
          </cell>
          <cell r="W1017">
            <v>0</v>
          </cell>
          <cell r="X1017">
            <v>0</v>
          </cell>
          <cell r="Y1017">
            <v>30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F1018">
            <v>0</v>
          </cell>
          <cell r="G1018" t="str">
            <v xml:space="preserve">9905-0040      </v>
          </cell>
          <cell r="H1018" t="str">
            <v xml:space="preserve">SEAL CAP-NUT                  </v>
          </cell>
          <cell r="I1018" t="str">
            <v xml:space="preserve">M16                           </v>
          </cell>
          <cell r="J1018" t="str">
            <v>6</v>
          </cell>
          <cell r="K1018" t="str">
            <v>5</v>
          </cell>
          <cell r="L1018" t="str">
            <v xml:space="preserve"> PCS </v>
          </cell>
          <cell r="M1018">
            <v>1</v>
          </cell>
          <cell r="N1018">
            <v>1</v>
          </cell>
          <cell r="O1018" t="str">
            <v xml:space="preserve">S1290 </v>
          </cell>
          <cell r="P1018" t="str">
            <v>WON</v>
          </cell>
          <cell r="Q1018">
            <v>20</v>
          </cell>
          <cell r="R1018">
            <v>25</v>
          </cell>
          <cell r="S1018">
            <v>0</v>
          </cell>
          <cell r="T1018">
            <v>20</v>
          </cell>
          <cell r="U1018">
            <v>25</v>
          </cell>
          <cell r="V1018">
            <v>0</v>
          </cell>
          <cell r="W1018">
            <v>0</v>
          </cell>
          <cell r="X1018">
            <v>0</v>
          </cell>
          <cell r="Y1018">
            <v>25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F1019">
            <v>0</v>
          </cell>
          <cell r="G1019" t="str">
            <v xml:space="preserve">P8-10          </v>
          </cell>
          <cell r="H1019" t="str">
            <v xml:space="preserve">AL-PIPE                       </v>
          </cell>
          <cell r="I1019" t="str">
            <v xml:space="preserve">Ø8.0*1.0t                    </v>
          </cell>
          <cell r="J1019" t="str">
            <v>1</v>
          </cell>
          <cell r="K1019" t="str">
            <v>6</v>
          </cell>
          <cell r="L1019" t="str">
            <v xml:space="preserve"> Kg  </v>
          </cell>
          <cell r="M1019">
            <v>1.04E-2</v>
          </cell>
          <cell r="N1019">
            <v>1.04E-2</v>
          </cell>
          <cell r="O1019" t="str">
            <v xml:space="preserve">I0170 </v>
          </cell>
          <cell r="P1019" t="str">
            <v>WON</v>
          </cell>
          <cell r="Q1019">
            <v>4820</v>
          </cell>
          <cell r="R1019">
            <v>4820</v>
          </cell>
          <cell r="S1019">
            <v>0</v>
          </cell>
          <cell r="T1019">
            <v>50.128</v>
          </cell>
          <cell r="U1019">
            <v>50.128</v>
          </cell>
          <cell r="V1019">
            <v>0</v>
          </cell>
          <cell r="W1019">
            <v>0</v>
          </cell>
          <cell r="X1019">
            <v>0</v>
          </cell>
          <cell r="Y1019">
            <v>50.128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F1020">
            <v>0</v>
          </cell>
          <cell r="G1020" t="str">
            <v xml:space="preserve">9550-1800      </v>
          </cell>
          <cell r="H1020" t="str">
            <v xml:space="preserve">NUT-O-RING                    </v>
          </cell>
          <cell r="I1020" t="str">
            <v xml:space="preserve">M16*P1.5,HEX:19               </v>
          </cell>
          <cell r="J1020" t="str">
            <v>6</v>
          </cell>
          <cell r="K1020" t="str">
            <v>5</v>
          </cell>
          <cell r="L1020" t="str">
            <v xml:space="preserve"> PCS </v>
          </cell>
          <cell r="M1020">
            <v>1</v>
          </cell>
          <cell r="N1020">
            <v>1</v>
          </cell>
          <cell r="O1020" t="str">
            <v xml:space="preserve">S1450 </v>
          </cell>
          <cell r="P1020" t="str">
            <v>WON</v>
          </cell>
          <cell r="Q1020">
            <v>170</v>
          </cell>
          <cell r="R1020">
            <v>185</v>
          </cell>
          <cell r="S1020">
            <v>0</v>
          </cell>
          <cell r="T1020">
            <v>170</v>
          </cell>
          <cell r="U1020">
            <v>185</v>
          </cell>
          <cell r="V1020">
            <v>0</v>
          </cell>
          <cell r="W1020">
            <v>0</v>
          </cell>
          <cell r="X1020">
            <v>0</v>
          </cell>
          <cell r="Y1020">
            <v>185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F1021">
            <v>0</v>
          </cell>
          <cell r="G1021" t="str">
            <v xml:space="preserve">9804-0801      </v>
          </cell>
          <cell r="H1021" t="str">
            <v xml:space="preserve">UNION-O-RING                  </v>
          </cell>
          <cell r="I1021" t="str">
            <v xml:space="preserve">M16*1.5,HEX:17                </v>
          </cell>
          <cell r="J1021" t="str">
            <v>6</v>
          </cell>
          <cell r="K1021" t="str">
            <v>5</v>
          </cell>
          <cell r="L1021" t="str">
            <v xml:space="preserve"> PCS </v>
          </cell>
          <cell r="M1021">
            <v>1</v>
          </cell>
          <cell r="N1021">
            <v>1</v>
          </cell>
          <cell r="O1021" t="str">
            <v xml:space="preserve">S1450 </v>
          </cell>
          <cell r="P1021" t="str">
            <v>WON</v>
          </cell>
          <cell r="Q1021">
            <v>0</v>
          </cell>
          <cell r="R1021">
            <v>0</v>
          </cell>
          <cell r="S1021">
            <v>245</v>
          </cell>
          <cell r="T1021">
            <v>0</v>
          </cell>
          <cell r="U1021">
            <v>0</v>
          </cell>
          <cell r="V1021">
            <v>245</v>
          </cell>
          <cell r="W1021">
            <v>0</v>
          </cell>
          <cell r="X1021">
            <v>0</v>
          </cell>
          <cell r="Y1021">
            <v>245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F1022">
            <v>0</v>
          </cell>
          <cell r="G1022" t="str">
            <v xml:space="preserve">9154-0010      </v>
          </cell>
          <cell r="H1022" t="str">
            <v xml:space="preserve">CLIP-SENSITIVE                </v>
          </cell>
          <cell r="I1022" t="str">
            <v xml:space="preserve">0.5t                          </v>
          </cell>
          <cell r="J1022" t="str">
            <v>6</v>
          </cell>
          <cell r="K1022" t="str">
            <v>5</v>
          </cell>
          <cell r="L1022" t="str">
            <v xml:space="preserve"> PCS </v>
          </cell>
          <cell r="M1022">
            <v>1</v>
          </cell>
          <cell r="N1022">
            <v>1</v>
          </cell>
          <cell r="O1022" t="str">
            <v xml:space="preserve">Y0080 </v>
          </cell>
          <cell r="P1022" t="str">
            <v>WON</v>
          </cell>
          <cell r="Q1022">
            <v>65</v>
          </cell>
          <cell r="R1022">
            <v>85</v>
          </cell>
          <cell r="S1022">
            <v>0</v>
          </cell>
          <cell r="T1022">
            <v>65</v>
          </cell>
          <cell r="U1022">
            <v>85</v>
          </cell>
          <cell r="V1022">
            <v>0</v>
          </cell>
          <cell r="W1022">
            <v>0</v>
          </cell>
          <cell r="X1022">
            <v>0</v>
          </cell>
          <cell r="Y1022">
            <v>85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F1023">
            <v>0</v>
          </cell>
          <cell r="G1023" t="str">
            <v xml:space="preserve">9478-0013      </v>
          </cell>
          <cell r="H1023" t="str">
            <v xml:space="preserve">INSULATOR                     </v>
          </cell>
          <cell r="I1023" t="str">
            <v xml:space="preserve">                              </v>
          </cell>
          <cell r="J1023" t="str">
            <v>6</v>
          </cell>
          <cell r="K1023" t="str">
            <v>5</v>
          </cell>
          <cell r="L1023" t="str">
            <v xml:space="preserve"> PCS </v>
          </cell>
          <cell r="M1023">
            <v>1</v>
          </cell>
          <cell r="N1023">
            <v>1</v>
          </cell>
          <cell r="O1023" t="str">
            <v xml:space="preserve">B0300 </v>
          </cell>
          <cell r="P1023" t="str">
            <v>WON</v>
          </cell>
          <cell r="Q1023">
            <v>40</v>
          </cell>
          <cell r="R1023">
            <v>40</v>
          </cell>
          <cell r="S1023">
            <v>0</v>
          </cell>
          <cell r="T1023">
            <v>40</v>
          </cell>
          <cell r="U1023">
            <v>40</v>
          </cell>
          <cell r="V1023">
            <v>0</v>
          </cell>
          <cell r="W1023">
            <v>0</v>
          </cell>
          <cell r="X1023">
            <v>0</v>
          </cell>
          <cell r="Y1023">
            <v>40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F1024">
            <v>0</v>
          </cell>
          <cell r="G1024" t="str">
            <v xml:space="preserve">6553-0051      </v>
          </cell>
          <cell r="H1024" t="str">
            <v xml:space="preserve">INSULATOR-SENSITIVE           </v>
          </cell>
          <cell r="I1024" t="str">
            <v xml:space="preserve">                              </v>
          </cell>
          <cell r="J1024" t="str">
            <v>6</v>
          </cell>
          <cell r="K1024" t="str">
            <v>5</v>
          </cell>
          <cell r="L1024" t="str">
            <v xml:space="preserve"> PCS </v>
          </cell>
          <cell r="M1024">
            <v>1</v>
          </cell>
          <cell r="N1024">
            <v>1</v>
          </cell>
          <cell r="O1024" t="str">
            <v xml:space="preserve">J0170 </v>
          </cell>
          <cell r="P1024" t="str">
            <v>WON</v>
          </cell>
          <cell r="Q1024">
            <v>127</v>
          </cell>
          <cell r="R1024">
            <v>155</v>
          </cell>
          <cell r="S1024">
            <v>0</v>
          </cell>
          <cell r="T1024">
            <v>127</v>
          </cell>
          <cell r="U1024">
            <v>155</v>
          </cell>
          <cell r="V1024">
            <v>0</v>
          </cell>
          <cell r="W1024">
            <v>0</v>
          </cell>
          <cell r="X1024">
            <v>0</v>
          </cell>
          <cell r="Y1024">
            <v>155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F1025">
            <v>0</v>
          </cell>
          <cell r="G1025" t="str">
            <v xml:space="preserve">7901-0320      </v>
          </cell>
          <cell r="H1025" t="str">
            <v xml:space="preserve">SEAL-EVAP.                    </v>
          </cell>
          <cell r="I1025" t="str">
            <v xml:space="preserve">                              </v>
          </cell>
          <cell r="J1025" t="str">
            <v>6</v>
          </cell>
          <cell r="K1025" t="str">
            <v>5</v>
          </cell>
          <cell r="L1025" t="str">
            <v xml:space="preserve"> PCS </v>
          </cell>
          <cell r="M1025">
            <v>1</v>
          </cell>
          <cell r="N1025">
            <v>1</v>
          </cell>
          <cell r="O1025" t="str">
            <v xml:space="preserve">J0170 </v>
          </cell>
          <cell r="P1025" t="str">
            <v>WON</v>
          </cell>
          <cell r="Q1025">
            <v>153</v>
          </cell>
          <cell r="R1025">
            <v>160</v>
          </cell>
          <cell r="S1025">
            <v>0</v>
          </cell>
          <cell r="T1025">
            <v>153</v>
          </cell>
          <cell r="U1025">
            <v>160</v>
          </cell>
          <cell r="V1025">
            <v>0</v>
          </cell>
          <cell r="W1025">
            <v>0</v>
          </cell>
          <cell r="X1025">
            <v>0</v>
          </cell>
          <cell r="Y1025">
            <v>160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F1026">
            <v>0</v>
          </cell>
          <cell r="G1026" t="str">
            <v xml:space="preserve">9905-0030      </v>
          </cell>
          <cell r="H1026" t="str">
            <v xml:space="preserve">SEAL CAP                      </v>
          </cell>
          <cell r="I1026" t="str">
            <v xml:space="preserve">M22                           </v>
          </cell>
          <cell r="J1026" t="str">
            <v>6</v>
          </cell>
          <cell r="K1026" t="str">
            <v>5</v>
          </cell>
          <cell r="L1026" t="str">
            <v xml:space="preserve"> PCS </v>
          </cell>
          <cell r="M1026">
            <v>1</v>
          </cell>
          <cell r="N1026">
            <v>1</v>
          </cell>
          <cell r="O1026" t="str">
            <v xml:space="preserve">S1290 </v>
          </cell>
          <cell r="P1026" t="str">
            <v>WON</v>
          </cell>
          <cell r="Q1026">
            <v>20</v>
          </cell>
          <cell r="R1026">
            <v>20</v>
          </cell>
          <cell r="S1026">
            <v>0</v>
          </cell>
          <cell r="T1026">
            <v>20</v>
          </cell>
          <cell r="U1026">
            <v>20</v>
          </cell>
          <cell r="V1026">
            <v>0</v>
          </cell>
          <cell r="W1026">
            <v>0</v>
          </cell>
          <cell r="X1026">
            <v>0</v>
          </cell>
          <cell r="Y1026">
            <v>20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F1027">
            <v>0</v>
          </cell>
          <cell r="G1027" t="str">
            <v xml:space="preserve">5451-0110      </v>
          </cell>
          <cell r="H1027" t="str">
            <v xml:space="preserve">SEAL CAP-UNION                </v>
          </cell>
          <cell r="I1027" t="str">
            <v xml:space="preserve">M16                           </v>
          </cell>
          <cell r="J1027" t="str">
            <v>6</v>
          </cell>
          <cell r="K1027" t="str">
            <v>5</v>
          </cell>
          <cell r="L1027" t="str">
            <v xml:space="preserve"> PCS </v>
          </cell>
          <cell r="M1027">
            <v>1</v>
          </cell>
          <cell r="N1027">
            <v>1</v>
          </cell>
          <cell r="O1027" t="str">
            <v xml:space="preserve">D0190 </v>
          </cell>
          <cell r="P1027" t="str">
            <v>WON</v>
          </cell>
          <cell r="Q1027">
            <v>40</v>
          </cell>
          <cell r="R1027">
            <v>40</v>
          </cell>
          <cell r="S1027">
            <v>0</v>
          </cell>
          <cell r="T1027">
            <v>40</v>
          </cell>
          <cell r="U1027">
            <v>40</v>
          </cell>
          <cell r="V1027">
            <v>0</v>
          </cell>
          <cell r="W1027">
            <v>0</v>
          </cell>
          <cell r="X1027">
            <v>0</v>
          </cell>
          <cell r="Y1027">
            <v>40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F1028">
            <v>0</v>
          </cell>
          <cell r="G1028" t="str">
            <v xml:space="preserve">9060-0050      </v>
          </cell>
          <cell r="H1028" t="str">
            <v xml:space="preserve">BAND-STRAP                    </v>
          </cell>
          <cell r="I1028" t="str">
            <v xml:space="preserve">3.3W*142L                     </v>
          </cell>
          <cell r="J1028" t="str">
            <v>6</v>
          </cell>
          <cell r="K1028" t="str">
            <v>5</v>
          </cell>
          <cell r="L1028" t="str">
            <v xml:space="preserve"> PCS </v>
          </cell>
          <cell r="M1028">
            <v>1</v>
          </cell>
          <cell r="N1028">
            <v>1</v>
          </cell>
          <cell r="O1028" t="str">
            <v xml:space="preserve">G0750 </v>
          </cell>
          <cell r="P1028" t="str">
            <v>WON</v>
          </cell>
          <cell r="Q1028">
            <v>0</v>
          </cell>
          <cell r="R1028">
            <v>0</v>
          </cell>
          <cell r="S1028">
            <v>7</v>
          </cell>
          <cell r="T1028">
            <v>0</v>
          </cell>
          <cell r="U1028">
            <v>0</v>
          </cell>
          <cell r="V1028">
            <v>7</v>
          </cell>
          <cell r="W1028">
            <v>0</v>
          </cell>
          <cell r="X1028">
            <v>0</v>
          </cell>
          <cell r="Y1028">
            <v>7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F1029">
            <v>0</v>
          </cell>
          <cell r="G1029" t="str">
            <v xml:space="preserve">9602-0068      </v>
          </cell>
          <cell r="H1029" t="str">
            <v xml:space="preserve">O-RING                        </v>
          </cell>
          <cell r="I1029" t="str">
            <v xml:space="preserve">Ø6.8*Ø1.78                  </v>
          </cell>
          <cell r="J1029" t="str">
            <v>6</v>
          </cell>
          <cell r="K1029" t="str">
            <v>5</v>
          </cell>
          <cell r="L1029" t="str">
            <v xml:space="preserve"> PCS </v>
          </cell>
          <cell r="M1029">
            <v>1</v>
          </cell>
          <cell r="N1029">
            <v>1</v>
          </cell>
          <cell r="O1029" t="str">
            <v xml:space="preserve">P0080 </v>
          </cell>
          <cell r="P1029" t="str">
            <v>WON</v>
          </cell>
          <cell r="Q1029">
            <v>40</v>
          </cell>
          <cell r="R1029">
            <v>40</v>
          </cell>
          <cell r="S1029">
            <v>0</v>
          </cell>
          <cell r="T1029">
            <v>40</v>
          </cell>
          <cell r="U1029">
            <v>40</v>
          </cell>
          <cell r="V1029">
            <v>0</v>
          </cell>
          <cell r="W1029">
            <v>0</v>
          </cell>
          <cell r="X1029">
            <v>0</v>
          </cell>
          <cell r="Y1029">
            <v>40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F1030">
            <v>0</v>
          </cell>
          <cell r="G1030" t="str">
            <v xml:space="preserve">4702-0013      </v>
          </cell>
          <cell r="H1030" t="str">
            <v xml:space="preserve">RESISTOR ASS'Y W/SEAL         </v>
          </cell>
          <cell r="I1030" t="str">
            <v xml:space="preserve">                              </v>
          </cell>
          <cell r="J1030" t="str">
            <v>6</v>
          </cell>
          <cell r="K1030" t="str">
            <v>5</v>
          </cell>
          <cell r="L1030" t="str">
            <v xml:space="preserve"> PCS </v>
          </cell>
          <cell r="M1030">
            <v>1</v>
          </cell>
          <cell r="N1030">
            <v>1</v>
          </cell>
          <cell r="O1030" t="str">
            <v xml:space="preserve">S0840 </v>
          </cell>
          <cell r="P1030" t="str">
            <v>WON</v>
          </cell>
          <cell r="Q1030">
            <v>0</v>
          </cell>
          <cell r="R1030">
            <v>0</v>
          </cell>
          <cell r="S1030">
            <v>1900</v>
          </cell>
          <cell r="T1030">
            <v>0</v>
          </cell>
          <cell r="U1030">
            <v>0</v>
          </cell>
          <cell r="V1030">
            <v>1900</v>
          </cell>
          <cell r="W1030">
            <v>0</v>
          </cell>
          <cell r="X1030">
            <v>0</v>
          </cell>
          <cell r="Y1030">
            <v>1900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F1031">
            <v>0</v>
          </cell>
          <cell r="G1031" t="str">
            <v xml:space="preserve">5452-0081P     </v>
          </cell>
          <cell r="H1031" t="str">
            <v xml:space="preserve">CASE COOLER UPPER             </v>
          </cell>
          <cell r="I1031" t="str">
            <v xml:space="preserve">                              </v>
          </cell>
          <cell r="J1031" t="str">
            <v>6</v>
          </cell>
          <cell r="K1031" t="str">
            <v>5</v>
          </cell>
          <cell r="L1031" t="str">
            <v xml:space="preserve"> PCS </v>
          </cell>
          <cell r="M1031">
            <v>1</v>
          </cell>
          <cell r="N1031">
            <v>1</v>
          </cell>
          <cell r="O1031" t="str">
            <v xml:space="preserve">Y0020 </v>
          </cell>
          <cell r="P1031" t="str">
            <v>WON</v>
          </cell>
          <cell r="Q1031">
            <v>783</v>
          </cell>
          <cell r="R1031">
            <v>750</v>
          </cell>
          <cell r="S1031">
            <v>0</v>
          </cell>
          <cell r="T1031">
            <v>783</v>
          </cell>
          <cell r="U1031">
            <v>750</v>
          </cell>
          <cell r="V1031">
            <v>0</v>
          </cell>
          <cell r="W1031">
            <v>0</v>
          </cell>
          <cell r="X1031">
            <v>0</v>
          </cell>
          <cell r="Y1031">
            <v>750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F1032">
            <v>0</v>
          </cell>
          <cell r="G1032" t="str">
            <v xml:space="preserve">6553-0010      </v>
          </cell>
          <cell r="H1032" t="str">
            <v xml:space="preserve">INSULATOR-CASE UPPER          </v>
          </cell>
          <cell r="I1032" t="str">
            <v xml:space="preserve">                              </v>
          </cell>
          <cell r="J1032" t="str">
            <v>6</v>
          </cell>
          <cell r="K1032" t="str">
            <v>5</v>
          </cell>
          <cell r="L1032" t="str">
            <v xml:space="preserve"> PCS </v>
          </cell>
          <cell r="M1032">
            <v>1</v>
          </cell>
          <cell r="N1032">
            <v>1</v>
          </cell>
          <cell r="O1032" t="str">
            <v xml:space="preserve">Y0110 </v>
          </cell>
          <cell r="P1032" t="str">
            <v>WON</v>
          </cell>
          <cell r="Q1032">
            <v>0</v>
          </cell>
          <cell r="R1032">
            <v>0</v>
          </cell>
          <cell r="S1032">
            <v>399</v>
          </cell>
          <cell r="T1032">
            <v>0</v>
          </cell>
          <cell r="U1032">
            <v>0</v>
          </cell>
          <cell r="V1032">
            <v>399</v>
          </cell>
          <cell r="W1032">
            <v>0</v>
          </cell>
          <cell r="X1032">
            <v>0</v>
          </cell>
          <cell r="Y1032">
            <v>399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F1033">
            <v>0</v>
          </cell>
          <cell r="G1033" t="str">
            <v xml:space="preserve">5452-0430P     </v>
          </cell>
          <cell r="H1033" t="str">
            <v xml:space="preserve">CASE COOLER LOWER             </v>
          </cell>
          <cell r="I1033" t="str">
            <v xml:space="preserve">                              </v>
          </cell>
          <cell r="J1033" t="str">
            <v>6</v>
          </cell>
          <cell r="K1033" t="str">
            <v>5</v>
          </cell>
          <cell r="L1033" t="str">
            <v xml:space="preserve"> PCS </v>
          </cell>
          <cell r="M1033">
            <v>1</v>
          </cell>
          <cell r="N1033">
            <v>1</v>
          </cell>
          <cell r="O1033" t="str">
            <v xml:space="preserve">Y0020 </v>
          </cell>
          <cell r="P1033" t="str">
            <v>WON</v>
          </cell>
          <cell r="Q1033">
            <v>740</v>
          </cell>
          <cell r="R1033">
            <v>800</v>
          </cell>
          <cell r="S1033">
            <v>0</v>
          </cell>
          <cell r="T1033">
            <v>740</v>
          </cell>
          <cell r="U1033">
            <v>800</v>
          </cell>
          <cell r="V1033">
            <v>0</v>
          </cell>
          <cell r="W1033">
            <v>0</v>
          </cell>
          <cell r="X1033">
            <v>0</v>
          </cell>
          <cell r="Y1033">
            <v>800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F1034">
            <v>0</v>
          </cell>
          <cell r="G1034" t="str">
            <v xml:space="preserve">6553-0100      </v>
          </cell>
          <cell r="H1034" t="str">
            <v xml:space="preserve">INSULATOR-CASE LOWER          </v>
          </cell>
          <cell r="I1034" t="str">
            <v xml:space="preserve">                              </v>
          </cell>
          <cell r="J1034" t="str">
            <v>6</v>
          </cell>
          <cell r="K1034" t="str">
            <v>5</v>
          </cell>
          <cell r="L1034" t="str">
            <v xml:space="preserve"> PCS </v>
          </cell>
          <cell r="M1034">
            <v>1</v>
          </cell>
          <cell r="N1034">
            <v>1</v>
          </cell>
          <cell r="O1034" t="str">
            <v xml:space="preserve">Y0110 </v>
          </cell>
          <cell r="P1034" t="str">
            <v>WON</v>
          </cell>
          <cell r="Q1034">
            <v>0</v>
          </cell>
          <cell r="R1034">
            <v>0</v>
          </cell>
          <cell r="S1034">
            <v>408</v>
          </cell>
          <cell r="T1034">
            <v>0</v>
          </cell>
          <cell r="U1034">
            <v>0</v>
          </cell>
          <cell r="V1034">
            <v>408</v>
          </cell>
          <cell r="W1034">
            <v>0</v>
          </cell>
          <cell r="X1034">
            <v>0</v>
          </cell>
          <cell r="Y1034">
            <v>408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F1035">
            <v>0</v>
          </cell>
          <cell r="G1035" t="str">
            <v xml:space="preserve">5462-0051      </v>
          </cell>
          <cell r="H1035" t="str">
            <v xml:space="preserve">CLIP-THERMO                   </v>
          </cell>
          <cell r="I1035" t="str">
            <v xml:space="preserve">                              </v>
          </cell>
          <cell r="J1035" t="str">
            <v>6</v>
          </cell>
          <cell r="K1035" t="str">
            <v>5</v>
          </cell>
          <cell r="L1035" t="str">
            <v xml:space="preserve"> PCS </v>
          </cell>
          <cell r="M1035">
            <v>1</v>
          </cell>
          <cell r="N1035">
            <v>1</v>
          </cell>
          <cell r="O1035" t="str">
            <v xml:space="preserve">D0850 </v>
          </cell>
          <cell r="P1035" t="str">
            <v>WON</v>
          </cell>
          <cell r="Q1035">
            <v>20</v>
          </cell>
          <cell r="R1035">
            <v>25</v>
          </cell>
          <cell r="S1035">
            <v>0</v>
          </cell>
          <cell r="T1035">
            <v>20</v>
          </cell>
          <cell r="U1035">
            <v>25</v>
          </cell>
          <cell r="V1035">
            <v>0</v>
          </cell>
          <cell r="W1035">
            <v>0</v>
          </cell>
          <cell r="X1035">
            <v>0</v>
          </cell>
          <cell r="Y1035">
            <v>25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F1036">
            <v>0</v>
          </cell>
          <cell r="G1036" t="str">
            <v xml:space="preserve">6202-0020      </v>
          </cell>
          <cell r="H1036" t="str">
            <v xml:space="preserve">GROMMET-THERMO                </v>
          </cell>
          <cell r="I1036" t="str">
            <v xml:space="preserve">                              </v>
          </cell>
          <cell r="J1036" t="str">
            <v>6</v>
          </cell>
          <cell r="K1036" t="str">
            <v>5</v>
          </cell>
          <cell r="L1036" t="str">
            <v xml:space="preserve"> PCS </v>
          </cell>
          <cell r="M1036">
            <v>1</v>
          </cell>
          <cell r="N1036">
            <v>1</v>
          </cell>
          <cell r="O1036" t="str">
            <v xml:space="preserve">H0850 </v>
          </cell>
          <cell r="P1036" t="str">
            <v>WON</v>
          </cell>
          <cell r="Q1036">
            <v>40</v>
          </cell>
          <cell r="R1036">
            <v>45</v>
          </cell>
          <cell r="S1036">
            <v>0</v>
          </cell>
          <cell r="T1036">
            <v>40</v>
          </cell>
          <cell r="U1036">
            <v>45</v>
          </cell>
          <cell r="V1036">
            <v>0</v>
          </cell>
          <cell r="W1036">
            <v>0</v>
          </cell>
          <cell r="X1036">
            <v>0</v>
          </cell>
          <cell r="Y1036">
            <v>45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F1037">
            <v>0</v>
          </cell>
          <cell r="G1037" t="str">
            <v xml:space="preserve">7301-0950      </v>
          </cell>
          <cell r="H1037" t="str">
            <v xml:space="preserve">PACKING-COOLER PIPE           </v>
          </cell>
          <cell r="I1037" t="str">
            <v xml:space="preserve">                              </v>
          </cell>
          <cell r="J1037" t="str">
            <v>6</v>
          </cell>
          <cell r="K1037" t="str">
            <v>5</v>
          </cell>
          <cell r="L1037" t="str">
            <v xml:space="preserve"> PCS </v>
          </cell>
          <cell r="M1037">
            <v>1</v>
          </cell>
          <cell r="N1037">
            <v>1</v>
          </cell>
          <cell r="O1037" t="str">
            <v xml:space="preserve">J0170 </v>
          </cell>
          <cell r="P1037" t="str">
            <v>WON</v>
          </cell>
          <cell r="Q1037">
            <v>314</v>
          </cell>
          <cell r="R1037">
            <v>330</v>
          </cell>
          <cell r="S1037">
            <v>0</v>
          </cell>
          <cell r="T1037">
            <v>314</v>
          </cell>
          <cell r="U1037">
            <v>330</v>
          </cell>
          <cell r="V1037">
            <v>0</v>
          </cell>
          <cell r="W1037">
            <v>0</v>
          </cell>
          <cell r="X1037">
            <v>0</v>
          </cell>
          <cell r="Y1037">
            <v>330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F1038">
            <v>0</v>
          </cell>
          <cell r="G1038" t="str">
            <v xml:space="preserve">7309-0013      </v>
          </cell>
          <cell r="H1038" t="str">
            <v xml:space="preserve">PROTECTOR-COOLER PIPE(A)      </v>
          </cell>
          <cell r="I1038" t="str">
            <v xml:space="preserve">                              </v>
          </cell>
          <cell r="J1038" t="str">
            <v>6</v>
          </cell>
          <cell r="K1038" t="str">
            <v>5</v>
          </cell>
          <cell r="L1038" t="str">
            <v xml:space="preserve"> PCS </v>
          </cell>
          <cell r="M1038">
            <v>1</v>
          </cell>
          <cell r="N1038">
            <v>1</v>
          </cell>
          <cell r="O1038" t="str">
            <v xml:space="preserve">D0850 </v>
          </cell>
          <cell r="P1038" t="str">
            <v>WON</v>
          </cell>
          <cell r="Q1038">
            <v>50</v>
          </cell>
          <cell r="R1038">
            <v>40</v>
          </cell>
          <cell r="S1038">
            <v>0</v>
          </cell>
          <cell r="T1038">
            <v>50</v>
          </cell>
          <cell r="U1038">
            <v>40</v>
          </cell>
          <cell r="V1038">
            <v>0</v>
          </cell>
          <cell r="W1038">
            <v>0</v>
          </cell>
          <cell r="X1038">
            <v>0</v>
          </cell>
          <cell r="Y1038">
            <v>40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F1039">
            <v>0</v>
          </cell>
          <cell r="G1039" t="str">
            <v xml:space="preserve">7309-0023      </v>
          </cell>
          <cell r="H1039" t="str">
            <v xml:space="preserve">PROTECTOR-COOLER PIPE(B)      </v>
          </cell>
          <cell r="I1039" t="str">
            <v xml:space="preserve">                              </v>
          </cell>
          <cell r="J1039" t="str">
            <v>6</v>
          </cell>
          <cell r="K1039" t="str">
            <v>5</v>
          </cell>
          <cell r="L1039" t="str">
            <v xml:space="preserve"> PCS </v>
          </cell>
          <cell r="M1039">
            <v>1</v>
          </cell>
          <cell r="N1039">
            <v>1</v>
          </cell>
          <cell r="O1039" t="str">
            <v xml:space="preserve">D0850 </v>
          </cell>
          <cell r="P1039" t="str">
            <v>WON</v>
          </cell>
          <cell r="Q1039">
            <v>55</v>
          </cell>
          <cell r="R1039">
            <v>40</v>
          </cell>
          <cell r="S1039">
            <v>0</v>
          </cell>
          <cell r="T1039">
            <v>55</v>
          </cell>
          <cell r="U1039">
            <v>40</v>
          </cell>
          <cell r="V1039">
            <v>0</v>
          </cell>
          <cell r="W1039">
            <v>0</v>
          </cell>
          <cell r="X1039">
            <v>0</v>
          </cell>
          <cell r="Y1039">
            <v>40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F1040">
            <v>0</v>
          </cell>
          <cell r="G1040" t="str">
            <v xml:space="preserve">7901-0334      </v>
          </cell>
          <cell r="H1040" t="str">
            <v xml:space="preserve">SEAL-INLET                    </v>
          </cell>
          <cell r="I1040" t="str">
            <v xml:space="preserve">15t                           </v>
          </cell>
          <cell r="J1040" t="str">
            <v>6</v>
          </cell>
          <cell r="K1040" t="str">
            <v>5</v>
          </cell>
          <cell r="L1040" t="str">
            <v xml:space="preserve"> PCS </v>
          </cell>
          <cell r="M1040">
            <v>1</v>
          </cell>
          <cell r="N1040">
            <v>1</v>
          </cell>
          <cell r="O1040" t="str">
            <v xml:space="preserve">J0170 </v>
          </cell>
          <cell r="P1040" t="str">
            <v>WON</v>
          </cell>
          <cell r="Q1040">
            <v>355</v>
          </cell>
          <cell r="R1040">
            <v>370</v>
          </cell>
          <cell r="S1040">
            <v>0</v>
          </cell>
          <cell r="T1040">
            <v>355</v>
          </cell>
          <cell r="U1040">
            <v>370</v>
          </cell>
          <cell r="V1040">
            <v>0</v>
          </cell>
          <cell r="W1040">
            <v>0</v>
          </cell>
          <cell r="X1040">
            <v>0</v>
          </cell>
          <cell r="Y1040">
            <v>370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F1041">
            <v>0</v>
          </cell>
          <cell r="G1041" t="str">
            <v xml:space="preserve">7901-0342      </v>
          </cell>
          <cell r="H1041" t="str">
            <v xml:space="preserve">SEAL-OUTLET                   </v>
          </cell>
          <cell r="I1041" t="str">
            <v xml:space="preserve">15t                           </v>
          </cell>
          <cell r="J1041" t="str">
            <v>6</v>
          </cell>
          <cell r="K1041" t="str">
            <v>5</v>
          </cell>
          <cell r="L1041" t="str">
            <v xml:space="preserve"> PCS </v>
          </cell>
          <cell r="M1041">
            <v>1</v>
          </cell>
          <cell r="N1041">
            <v>1</v>
          </cell>
          <cell r="O1041" t="str">
            <v xml:space="preserve">J0170 </v>
          </cell>
          <cell r="P1041" t="str">
            <v>WON</v>
          </cell>
          <cell r="Q1041">
            <v>101</v>
          </cell>
          <cell r="R1041">
            <v>105</v>
          </cell>
          <cell r="S1041">
            <v>0</v>
          </cell>
          <cell r="T1041">
            <v>101</v>
          </cell>
          <cell r="U1041">
            <v>105</v>
          </cell>
          <cell r="V1041">
            <v>0</v>
          </cell>
          <cell r="W1041">
            <v>0</v>
          </cell>
          <cell r="X1041">
            <v>0</v>
          </cell>
          <cell r="Y1041">
            <v>105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F1042">
            <v>0</v>
          </cell>
          <cell r="G1042" t="str">
            <v xml:space="preserve">9150-0030      </v>
          </cell>
          <cell r="H1042" t="str">
            <v xml:space="preserve">CLIP-LEAD WIRE                </v>
          </cell>
          <cell r="I1042" t="str">
            <v xml:space="preserve">PVC COAT'G                    </v>
          </cell>
          <cell r="J1042" t="str">
            <v>6</v>
          </cell>
          <cell r="K1042" t="str">
            <v>5</v>
          </cell>
          <cell r="L1042" t="str">
            <v xml:space="preserve"> PCS </v>
          </cell>
          <cell r="M1042">
            <v>1</v>
          </cell>
          <cell r="N1042">
            <v>1</v>
          </cell>
          <cell r="O1042" t="str">
            <v xml:space="preserve">D0080 </v>
          </cell>
          <cell r="P1042" t="str">
            <v>WON</v>
          </cell>
          <cell r="Q1042">
            <v>0</v>
          </cell>
          <cell r="R1042">
            <v>0</v>
          </cell>
          <cell r="S1042">
            <v>30</v>
          </cell>
          <cell r="T1042">
            <v>0</v>
          </cell>
          <cell r="U1042">
            <v>0</v>
          </cell>
          <cell r="V1042">
            <v>30</v>
          </cell>
          <cell r="W1042">
            <v>0</v>
          </cell>
          <cell r="X1042">
            <v>0</v>
          </cell>
          <cell r="Y1042">
            <v>30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F1043">
            <v>0</v>
          </cell>
          <cell r="G1043" t="str">
            <v xml:space="preserve">9908-0030      </v>
          </cell>
          <cell r="H1043" t="str">
            <v xml:space="preserve">SEAL-CAP                      </v>
          </cell>
          <cell r="I1043" t="str">
            <v xml:space="preserve">M22                           </v>
          </cell>
          <cell r="J1043" t="str">
            <v>6</v>
          </cell>
          <cell r="K1043" t="str">
            <v>5</v>
          </cell>
          <cell r="L1043" t="str">
            <v xml:space="preserve"> PCS </v>
          </cell>
          <cell r="M1043">
            <v>1</v>
          </cell>
          <cell r="N1043">
            <v>1</v>
          </cell>
          <cell r="O1043" t="str">
            <v xml:space="preserve">D0190 </v>
          </cell>
          <cell r="P1043" t="str">
            <v>WON</v>
          </cell>
          <cell r="Q1043">
            <v>50</v>
          </cell>
          <cell r="R1043">
            <v>50</v>
          </cell>
          <cell r="S1043">
            <v>0</v>
          </cell>
          <cell r="T1043">
            <v>50</v>
          </cell>
          <cell r="U1043">
            <v>50</v>
          </cell>
          <cell r="V1043">
            <v>0</v>
          </cell>
          <cell r="W1043">
            <v>0</v>
          </cell>
          <cell r="X1043">
            <v>0</v>
          </cell>
          <cell r="Y1043">
            <v>50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F1044">
            <v>0</v>
          </cell>
          <cell r="G1044" t="str">
            <v xml:space="preserve">DH05-1202      </v>
          </cell>
          <cell r="H1044" t="str">
            <v xml:space="preserve">SCREW-T.TRUSS H.CR T2         </v>
          </cell>
          <cell r="I1044" t="str">
            <v xml:space="preserve">Φ5*12L                       </v>
          </cell>
          <cell r="J1044" t="str">
            <v>1</v>
          </cell>
          <cell r="K1044" t="str">
            <v>5</v>
          </cell>
          <cell r="L1044" t="str">
            <v xml:space="preserve"> PCS </v>
          </cell>
          <cell r="M1044">
            <v>6</v>
          </cell>
          <cell r="N1044">
            <v>6</v>
          </cell>
          <cell r="O1044" t="str">
            <v xml:space="preserve">S1730 </v>
          </cell>
          <cell r="P1044" t="str">
            <v>WON</v>
          </cell>
          <cell r="Q1044">
            <v>5.9</v>
          </cell>
          <cell r="R1044">
            <v>7</v>
          </cell>
          <cell r="S1044">
            <v>0</v>
          </cell>
          <cell r="T1044">
            <v>35.4</v>
          </cell>
          <cell r="U1044">
            <v>42</v>
          </cell>
          <cell r="V1044">
            <v>0</v>
          </cell>
          <cell r="W1044">
            <v>0</v>
          </cell>
          <cell r="X1044">
            <v>0</v>
          </cell>
          <cell r="Y1044">
            <v>42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F1045">
            <v>0</v>
          </cell>
          <cell r="G1045" t="str">
            <v xml:space="preserve">4002-0040      </v>
          </cell>
          <cell r="H1045" t="str">
            <v xml:space="preserve">AMP ASS'Y-THERMO              </v>
          </cell>
          <cell r="I1045" t="str">
            <v xml:space="preserve">                              </v>
          </cell>
          <cell r="J1045" t="str">
            <v>6</v>
          </cell>
          <cell r="K1045" t="str">
            <v>5</v>
          </cell>
          <cell r="L1045" t="str">
            <v xml:space="preserve"> PCS </v>
          </cell>
          <cell r="M1045">
            <v>1</v>
          </cell>
          <cell r="N1045">
            <v>1</v>
          </cell>
          <cell r="O1045" t="str">
            <v xml:space="preserve">D1630 </v>
          </cell>
          <cell r="P1045" t="str">
            <v>WON</v>
          </cell>
          <cell r="Q1045">
            <v>0</v>
          </cell>
          <cell r="R1045">
            <v>0</v>
          </cell>
          <cell r="S1045">
            <v>2350</v>
          </cell>
          <cell r="T1045">
            <v>0</v>
          </cell>
          <cell r="U1045">
            <v>0</v>
          </cell>
          <cell r="V1045">
            <v>2350</v>
          </cell>
          <cell r="W1045">
            <v>0</v>
          </cell>
          <cell r="X1045">
            <v>0</v>
          </cell>
          <cell r="Y1045">
            <v>2350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F1046">
            <v>0</v>
          </cell>
          <cell r="G1046" t="str">
            <v xml:space="preserve">9160-0020      </v>
          </cell>
          <cell r="H1046" t="str">
            <v xml:space="preserve">CLAMP-HARNESS                 </v>
          </cell>
          <cell r="I1046" t="str">
            <v xml:space="preserve">1.0t                          </v>
          </cell>
          <cell r="J1046" t="str">
            <v>6</v>
          </cell>
          <cell r="K1046" t="str">
            <v>5</v>
          </cell>
          <cell r="L1046" t="str">
            <v xml:space="preserve"> PCS </v>
          </cell>
          <cell r="M1046">
            <v>1</v>
          </cell>
          <cell r="N1046">
            <v>1</v>
          </cell>
          <cell r="O1046" t="str">
            <v xml:space="preserve">D1100 </v>
          </cell>
          <cell r="P1046" t="str">
            <v>WON</v>
          </cell>
          <cell r="Q1046">
            <v>0</v>
          </cell>
          <cell r="R1046">
            <v>0</v>
          </cell>
          <cell r="S1046">
            <v>10</v>
          </cell>
          <cell r="T1046">
            <v>0</v>
          </cell>
          <cell r="U1046">
            <v>0</v>
          </cell>
          <cell r="V1046">
            <v>10</v>
          </cell>
          <cell r="W1046">
            <v>0</v>
          </cell>
          <cell r="X1046">
            <v>0</v>
          </cell>
          <cell r="Y1046">
            <v>10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F1047">
            <v>0</v>
          </cell>
          <cell r="G1047" t="str">
            <v xml:space="preserve">6856-0630      </v>
          </cell>
          <cell r="H1047" t="str">
            <v xml:space="preserve">LABEL-KJ                      </v>
          </cell>
          <cell r="I1047" t="str">
            <v xml:space="preserve">                              </v>
          </cell>
          <cell r="J1047" t="str">
            <v>6</v>
          </cell>
          <cell r="K1047" t="str">
            <v>7</v>
          </cell>
          <cell r="L1047" t="str">
            <v xml:space="preserve"> PCS </v>
          </cell>
          <cell r="M1047">
            <v>1</v>
          </cell>
          <cell r="N1047">
            <v>1</v>
          </cell>
          <cell r="O1047" t="str">
            <v xml:space="preserve">H0580 </v>
          </cell>
          <cell r="P1047" t="str">
            <v>WON</v>
          </cell>
          <cell r="Q1047">
            <v>0</v>
          </cell>
          <cell r="R1047">
            <v>0</v>
          </cell>
          <cell r="S1047">
            <v>15</v>
          </cell>
          <cell r="T1047">
            <v>0</v>
          </cell>
          <cell r="U1047">
            <v>0</v>
          </cell>
          <cell r="V1047">
            <v>15</v>
          </cell>
          <cell r="W1047">
            <v>0</v>
          </cell>
          <cell r="X1047">
            <v>0</v>
          </cell>
          <cell r="Y1047">
            <v>15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F1048" t="str">
            <v>3003-0261</v>
          </cell>
          <cell r="G1048" t="str">
            <v xml:space="preserve">3003-0261      </v>
          </cell>
          <cell r="H1048" t="str">
            <v xml:space="preserve">COOLING UNIT-RR,W/DRAIN       </v>
          </cell>
          <cell r="I1048" t="str">
            <v xml:space="preserve">                              </v>
          </cell>
          <cell r="J1048" t="str">
            <v>4</v>
          </cell>
          <cell r="K1048" t="str">
            <v>3</v>
          </cell>
          <cell r="L1048" t="str">
            <v xml:space="preserve"> PCS </v>
          </cell>
          <cell r="M1048">
            <v>1</v>
          </cell>
          <cell r="N1048">
            <v>1</v>
          </cell>
          <cell r="O1048" t="str">
            <v xml:space="preserve">121LR </v>
          </cell>
          <cell r="P1048" t="str">
            <v xml:space="preserve">   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65.52</v>
          </cell>
          <cell r="AA1048">
            <v>0</v>
          </cell>
          <cell r="AB1048">
            <v>61516.54</v>
          </cell>
        </row>
        <row r="1049">
          <cell r="F1049">
            <v>0</v>
          </cell>
          <cell r="G1049" t="str">
            <v xml:space="preserve">5452-0360      </v>
          </cell>
          <cell r="H1049" t="str">
            <v xml:space="preserve">CASE-RR COOLER LOWER          </v>
          </cell>
          <cell r="I1049" t="str">
            <v xml:space="preserve">                              </v>
          </cell>
          <cell r="J1049" t="str">
            <v>6</v>
          </cell>
          <cell r="K1049" t="str">
            <v>5</v>
          </cell>
          <cell r="L1049" t="str">
            <v xml:space="preserve"> PCS </v>
          </cell>
          <cell r="M1049">
            <v>1</v>
          </cell>
          <cell r="N1049">
            <v>1</v>
          </cell>
          <cell r="O1049" t="str">
            <v xml:space="preserve">D0850 </v>
          </cell>
          <cell r="P1049" t="str">
            <v>WON</v>
          </cell>
          <cell r="Q1049">
            <v>2070</v>
          </cell>
          <cell r="R1049">
            <v>2130</v>
          </cell>
          <cell r="S1049">
            <v>0</v>
          </cell>
          <cell r="T1049">
            <v>2070</v>
          </cell>
          <cell r="U1049">
            <v>2130</v>
          </cell>
          <cell r="V1049">
            <v>0</v>
          </cell>
          <cell r="W1049">
            <v>0</v>
          </cell>
          <cell r="X1049">
            <v>0</v>
          </cell>
          <cell r="Y1049">
            <v>2130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F1050">
            <v>0</v>
          </cell>
          <cell r="G1050" t="str">
            <v xml:space="preserve">6553-0231      </v>
          </cell>
          <cell r="H1050" t="str">
            <v xml:space="preserve">INSULATOR-CASE LOWER(1)       </v>
          </cell>
          <cell r="I1050" t="str">
            <v xml:space="preserve">3t                            </v>
          </cell>
          <cell r="J1050" t="str">
            <v>6</v>
          </cell>
          <cell r="K1050" t="str">
            <v>5</v>
          </cell>
          <cell r="L1050" t="str">
            <v xml:space="preserve"> PCS </v>
          </cell>
          <cell r="M1050">
            <v>1</v>
          </cell>
          <cell r="N1050">
            <v>1</v>
          </cell>
          <cell r="O1050" t="str">
            <v xml:space="preserve">Y0110 </v>
          </cell>
          <cell r="P1050" t="str">
            <v>WON</v>
          </cell>
          <cell r="Q1050">
            <v>0</v>
          </cell>
          <cell r="R1050">
            <v>0</v>
          </cell>
          <cell r="S1050">
            <v>319</v>
          </cell>
          <cell r="T1050">
            <v>0</v>
          </cell>
          <cell r="U1050">
            <v>0</v>
          </cell>
          <cell r="V1050">
            <v>319</v>
          </cell>
          <cell r="W1050">
            <v>0</v>
          </cell>
          <cell r="X1050">
            <v>0</v>
          </cell>
          <cell r="Y1050">
            <v>319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F1051">
            <v>0</v>
          </cell>
          <cell r="G1051" t="str">
            <v xml:space="preserve">6553-0241      </v>
          </cell>
          <cell r="H1051" t="str">
            <v xml:space="preserve">INSULATOR-CASE LOWER(2)       </v>
          </cell>
          <cell r="I1051" t="str">
            <v xml:space="preserve">3t                            </v>
          </cell>
          <cell r="J1051" t="str">
            <v>6</v>
          </cell>
          <cell r="K1051" t="str">
            <v>5</v>
          </cell>
          <cell r="L1051" t="str">
            <v xml:space="preserve"> PCS </v>
          </cell>
          <cell r="M1051">
            <v>1</v>
          </cell>
          <cell r="N1051">
            <v>1</v>
          </cell>
          <cell r="O1051" t="str">
            <v xml:space="preserve">Y0110 </v>
          </cell>
          <cell r="P1051" t="str">
            <v>WON</v>
          </cell>
          <cell r="Q1051">
            <v>0</v>
          </cell>
          <cell r="R1051">
            <v>0</v>
          </cell>
          <cell r="S1051">
            <v>75</v>
          </cell>
          <cell r="T1051">
            <v>0</v>
          </cell>
          <cell r="U1051">
            <v>0</v>
          </cell>
          <cell r="V1051">
            <v>75</v>
          </cell>
          <cell r="W1051">
            <v>0</v>
          </cell>
          <cell r="X1051">
            <v>0</v>
          </cell>
          <cell r="Y1051">
            <v>75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F1052">
            <v>0</v>
          </cell>
          <cell r="G1052" t="str">
            <v xml:space="preserve">6553-0251      </v>
          </cell>
          <cell r="H1052" t="str">
            <v xml:space="preserve">INSULATOR-CASE LOWER(3)       </v>
          </cell>
          <cell r="I1052" t="str">
            <v xml:space="preserve">3t                            </v>
          </cell>
          <cell r="J1052" t="str">
            <v>6</v>
          </cell>
          <cell r="K1052" t="str">
            <v>5</v>
          </cell>
          <cell r="L1052" t="str">
            <v xml:space="preserve"> PCS </v>
          </cell>
          <cell r="M1052">
            <v>1</v>
          </cell>
          <cell r="N1052">
            <v>1</v>
          </cell>
          <cell r="O1052" t="str">
            <v xml:space="preserve">Y0110 </v>
          </cell>
          <cell r="P1052" t="str">
            <v>WON</v>
          </cell>
          <cell r="Q1052">
            <v>0</v>
          </cell>
          <cell r="R1052">
            <v>0</v>
          </cell>
          <cell r="S1052">
            <v>75</v>
          </cell>
          <cell r="T1052">
            <v>0</v>
          </cell>
          <cell r="U1052">
            <v>0</v>
          </cell>
          <cell r="V1052">
            <v>75</v>
          </cell>
          <cell r="W1052">
            <v>0</v>
          </cell>
          <cell r="X1052">
            <v>0</v>
          </cell>
          <cell r="Y1052">
            <v>75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F1053">
            <v>0</v>
          </cell>
          <cell r="G1053" t="str">
            <v xml:space="preserve">5152-0050      </v>
          </cell>
          <cell r="H1053" t="str">
            <v xml:space="preserve">BELLMOUTH-RR                  </v>
          </cell>
          <cell r="I1053" t="str">
            <v xml:space="preserve">1.5t                          </v>
          </cell>
          <cell r="J1053" t="str">
            <v>6</v>
          </cell>
          <cell r="K1053" t="str">
            <v>5</v>
          </cell>
          <cell r="L1053" t="str">
            <v xml:space="preserve"> PCS </v>
          </cell>
          <cell r="M1053">
            <v>16</v>
          </cell>
          <cell r="N1053">
            <v>16</v>
          </cell>
          <cell r="O1053" t="str">
            <v xml:space="preserve">D0190 </v>
          </cell>
          <cell r="P1053" t="str">
            <v>WON</v>
          </cell>
          <cell r="Q1053">
            <v>55</v>
          </cell>
          <cell r="R1053">
            <v>60</v>
          </cell>
          <cell r="S1053">
            <v>0</v>
          </cell>
          <cell r="T1053">
            <v>880</v>
          </cell>
          <cell r="U1053">
            <v>960</v>
          </cell>
          <cell r="V1053">
            <v>0</v>
          </cell>
          <cell r="W1053">
            <v>0</v>
          </cell>
          <cell r="X1053">
            <v>0</v>
          </cell>
          <cell r="Y1053">
            <v>960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F1054">
            <v>0</v>
          </cell>
          <cell r="G1054" t="str">
            <v xml:space="preserve">4051-0080      </v>
          </cell>
          <cell r="H1054" t="str">
            <v xml:space="preserve">BLOWER ASS'Y-RR COOLER        </v>
          </cell>
          <cell r="I1054" t="str">
            <v xml:space="preserve">                              </v>
          </cell>
          <cell r="J1054" t="str">
            <v>4</v>
          </cell>
          <cell r="K1054" t="str">
            <v>4</v>
          </cell>
          <cell r="L1054" t="str">
            <v xml:space="preserve"> PCS </v>
          </cell>
          <cell r="M1054">
            <v>2</v>
          </cell>
          <cell r="N1054">
            <v>2</v>
          </cell>
          <cell r="P1054" t="str">
            <v xml:space="preserve">   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F1055">
            <v>0</v>
          </cell>
          <cell r="G1055" t="str">
            <v xml:space="preserve">4527-0132      </v>
          </cell>
          <cell r="H1055" t="str">
            <v xml:space="preserve">MOTOR ASS'Y-RR                </v>
          </cell>
          <cell r="I1055" t="str">
            <v xml:space="preserve">Ø67.9                        </v>
          </cell>
          <cell r="J1055" t="str">
            <v>6</v>
          </cell>
          <cell r="K1055" t="str">
            <v>5</v>
          </cell>
          <cell r="L1055" t="str">
            <v xml:space="preserve"> PCS </v>
          </cell>
          <cell r="M1055">
            <v>1</v>
          </cell>
          <cell r="N1055">
            <v>2</v>
          </cell>
          <cell r="O1055" t="str">
            <v xml:space="preserve">H1120 </v>
          </cell>
          <cell r="P1055" t="str">
            <v>WON</v>
          </cell>
          <cell r="Q1055">
            <v>0</v>
          </cell>
          <cell r="R1055">
            <v>0</v>
          </cell>
          <cell r="S1055">
            <v>8900</v>
          </cell>
          <cell r="T1055">
            <v>0</v>
          </cell>
          <cell r="U1055">
            <v>0</v>
          </cell>
          <cell r="V1055">
            <v>17800</v>
          </cell>
          <cell r="W1055">
            <v>0</v>
          </cell>
          <cell r="X1055">
            <v>0</v>
          </cell>
          <cell r="Y1055">
            <v>17800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F1056">
            <v>0</v>
          </cell>
          <cell r="G1056" t="str">
            <v xml:space="preserve">8701-0100      </v>
          </cell>
          <cell r="H1056" t="str">
            <v xml:space="preserve">WASHER-PLAIN                  </v>
          </cell>
          <cell r="I1056" t="str">
            <v xml:space="preserve">Φ7.1*Φ14*0.8t               </v>
          </cell>
          <cell r="J1056" t="str">
            <v>6</v>
          </cell>
          <cell r="K1056" t="str">
            <v>5</v>
          </cell>
          <cell r="L1056" t="str">
            <v xml:space="preserve"> PCS </v>
          </cell>
          <cell r="M1056">
            <v>2</v>
          </cell>
          <cell r="N1056">
            <v>4</v>
          </cell>
          <cell r="O1056" t="str">
            <v xml:space="preserve">S1730 </v>
          </cell>
          <cell r="P1056" t="str">
            <v>WON</v>
          </cell>
          <cell r="Q1056">
            <v>0</v>
          </cell>
          <cell r="R1056">
            <v>0</v>
          </cell>
          <cell r="S1056">
            <v>20</v>
          </cell>
          <cell r="T1056">
            <v>0</v>
          </cell>
          <cell r="U1056">
            <v>0</v>
          </cell>
          <cell r="V1056">
            <v>80</v>
          </cell>
          <cell r="W1056">
            <v>0</v>
          </cell>
          <cell r="X1056">
            <v>0</v>
          </cell>
          <cell r="Y1056">
            <v>80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F1057">
            <v>0</v>
          </cell>
          <cell r="G1057" t="str">
            <v xml:space="preserve">BG05-0042      </v>
          </cell>
          <cell r="H1057" t="str">
            <v xml:space="preserve">NUT-FLANGE HEX                </v>
          </cell>
          <cell r="I1057" t="str">
            <v xml:space="preserve">M5*P0.8                       </v>
          </cell>
          <cell r="J1057" t="str">
            <v>6</v>
          </cell>
          <cell r="K1057" t="str">
            <v>5</v>
          </cell>
          <cell r="L1057" t="str">
            <v xml:space="preserve"> PCS </v>
          </cell>
          <cell r="M1057">
            <v>2</v>
          </cell>
          <cell r="N1057">
            <v>4</v>
          </cell>
          <cell r="O1057" t="str">
            <v xml:space="preserve">S1730 </v>
          </cell>
          <cell r="P1057" t="str">
            <v>WON</v>
          </cell>
          <cell r="Q1057">
            <v>0</v>
          </cell>
          <cell r="R1057">
            <v>0</v>
          </cell>
          <cell r="S1057">
            <v>10</v>
          </cell>
          <cell r="T1057">
            <v>0</v>
          </cell>
          <cell r="U1057">
            <v>0</v>
          </cell>
          <cell r="V1057">
            <v>40</v>
          </cell>
          <cell r="W1057">
            <v>0</v>
          </cell>
          <cell r="X1057">
            <v>0</v>
          </cell>
          <cell r="Y1057">
            <v>40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F1058">
            <v>0</v>
          </cell>
          <cell r="G1058" t="str">
            <v xml:space="preserve">6051-0092      </v>
          </cell>
          <cell r="H1058" t="str">
            <v xml:space="preserve">FAN-BLOWER                    </v>
          </cell>
          <cell r="I1058" t="str">
            <v xml:space="preserve">Ø70xH80                      </v>
          </cell>
          <cell r="J1058" t="str">
            <v>6</v>
          </cell>
          <cell r="K1058" t="str">
            <v>5</v>
          </cell>
          <cell r="L1058" t="str">
            <v xml:space="preserve"> PCS </v>
          </cell>
          <cell r="M1058">
            <v>2</v>
          </cell>
          <cell r="N1058">
            <v>4</v>
          </cell>
          <cell r="O1058" t="str">
            <v xml:space="preserve">D0190 </v>
          </cell>
          <cell r="P1058" t="str">
            <v>WON</v>
          </cell>
          <cell r="Q1058">
            <v>280</v>
          </cell>
          <cell r="R1058">
            <v>330</v>
          </cell>
          <cell r="S1058">
            <v>0</v>
          </cell>
          <cell r="T1058">
            <v>1120</v>
          </cell>
          <cell r="U1058">
            <v>1320</v>
          </cell>
          <cell r="V1058">
            <v>0</v>
          </cell>
          <cell r="W1058">
            <v>0</v>
          </cell>
          <cell r="X1058">
            <v>0</v>
          </cell>
          <cell r="Y1058">
            <v>1320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F1059">
            <v>0</v>
          </cell>
          <cell r="G1059" t="str">
            <v xml:space="preserve">5459-0111      </v>
          </cell>
          <cell r="H1059" t="str">
            <v xml:space="preserve">CUSHION-RR MOTOR              </v>
          </cell>
          <cell r="I1059" t="str">
            <v xml:space="preserve">4t                            </v>
          </cell>
          <cell r="J1059" t="str">
            <v>6</v>
          </cell>
          <cell r="K1059" t="str">
            <v>5</v>
          </cell>
          <cell r="L1059" t="str">
            <v xml:space="preserve"> PCS </v>
          </cell>
          <cell r="M1059">
            <v>4</v>
          </cell>
          <cell r="N1059">
            <v>4</v>
          </cell>
          <cell r="O1059" t="str">
            <v xml:space="preserve">D0910 </v>
          </cell>
          <cell r="P1059" t="str">
            <v>WON</v>
          </cell>
          <cell r="Q1059">
            <v>195</v>
          </cell>
          <cell r="R1059">
            <v>260</v>
          </cell>
          <cell r="S1059">
            <v>0</v>
          </cell>
          <cell r="T1059">
            <v>780</v>
          </cell>
          <cell r="U1059">
            <v>1040</v>
          </cell>
          <cell r="V1059">
            <v>0</v>
          </cell>
          <cell r="W1059">
            <v>0</v>
          </cell>
          <cell r="X1059">
            <v>0</v>
          </cell>
          <cell r="Y1059">
            <v>1040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F1060">
            <v>0</v>
          </cell>
          <cell r="G1060" t="str">
            <v xml:space="preserve">4252-0232      </v>
          </cell>
          <cell r="H1060" t="str">
            <v xml:space="preserve">EVAP ASS'Y-W/EXP V/A          </v>
          </cell>
          <cell r="I1060" t="str">
            <v xml:space="preserve">                              </v>
          </cell>
          <cell r="J1060" t="str">
            <v>4</v>
          </cell>
          <cell r="K1060" t="str">
            <v>4</v>
          </cell>
          <cell r="L1060" t="str">
            <v xml:space="preserve"> PCS </v>
          </cell>
          <cell r="M1060">
            <v>1</v>
          </cell>
          <cell r="N1060">
            <v>1</v>
          </cell>
          <cell r="O1060" t="str">
            <v xml:space="preserve">122EC </v>
          </cell>
          <cell r="P1060" t="str">
            <v xml:space="preserve">   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F1061">
            <v>0</v>
          </cell>
          <cell r="G1061" t="str">
            <v xml:space="preserve">7101-0070      </v>
          </cell>
          <cell r="H1061" t="str">
            <v xml:space="preserve">NET-EVAP RR                   </v>
          </cell>
          <cell r="I1061" t="str">
            <v xml:space="preserve">                              </v>
          </cell>
          <cell r="J1061" t="str">
            <v>6</v>
          </cell>
          <cell r="K1061" t="str">
            <v>5</v>
          </cell>
          <cell r="L1061" t="str">
            <v xml:space="preserve"> PCS </v>
          </cell>
          <cell r="M1061">
            <v>1</v>
          </cell>
          <cell r="N1061">
            <v>1</v>
          </cell>
          <cell r="O1061" t="str">
            <v xml:space="preserve">J0170 </v>
          </cell>
          <cell r="P1061" t="str">
            <v>WON</v>
          </cell>
          <cell r="Q1061">
            <v>477</v>
          </cell>
          <cell r="R1061">
            <v>525</v>
          </cell>
          <cell r="S1061">
            <v>0</v>
          </cell>
          <cell r="T1061">
            <v>477</v>
          </cell>
          <cell r="U1061">
            <v>525</v>
          </cell>
          <cell r="V1061">
            <v>0</v>
          </cell>
          <cell r="W1061">
            <v>0</v>
          </cell>
          <cell r="X1061">
            <v>0</v>
          </cell>
          <cell r="Y1061">
            <v>525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F1062">
            <v>0</v>
          </cell>
          <cell r="G1062" t="str">
            <v xml:space="preserve">7901-0690      </v>
          </cell>
          <cell r="H1062" t="str">
            <v xml:space="preserve">SEAL EVAP.RR                  </v>
          </cell>
          <cell r="I1062" t="str">
            <v xml:space="preserve">5t*20W*1520L                  </v>
          </cell>
          <cell r="J1062" t="str">
            <v>6</v>
          </cell>
          <cell r="K1062" t="str">
            <v>5</v>
          </cell>
          <cell r="L1062" t="str">
            <v xml:space="preserve"> PCS </v>
          </cell>
          <cell r="M1062">
            <v>1</v>
          </cell>
          <cell r="N1062">
            <v>1</v>
          </cell>
          <cell r="O1062" t="str">
            <v xml:space="preserve">J0170 </v>
          </cell>
          <cell r="P1062" t="str">
            <v>WON</v>
          </cell>
          <cell r="Q1062">
            <v>149</v>
          </cell>
          <cell r="R1062">
            <v>164</v>
          </cell>
          <cell r="S1062">
            <v>0</v>
          </cell>
          <cell r="T1062">
            <v>149</v>
          </cell>
          <cell r="U1062">
            <v>164</v>
          </cell>
          <cell r="V1062">
            <v>0</v>
          </cell>
          <cell r="W1062">
            <v>0</v>
          </cell>
          <cell r="X1062">
            <v>0</v>
          </cell>
          <cell r="Y1062">
            <v>164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F1063">
            <v>0</v>
          </cell>
          <cell r="G1063" t="str">
            <v xml:space="preserve">9154-0010      </v>
          </cell>
          <cell r="H1063" t="str">
            <v xml:space="preserve">CLIP-SENSITIVE                </v>
          </cell>
          <cell r="I1063" t="str">
            <v xml:space="preserve">0.5t                          </v>
          </cell>
          <cell r="J1063" t="str">
            <v>6</v>
          </cell>
          <cell r="K1063" t="str">
            <v>5</v>
          </cell>
          <cell r="L1063" t="str">
            <v xml:space="preserve"> PCS </v>
          </cell>
          <cell r="M1063">
            <v>1</v>
          </cell>
          <cell r="N1063">
            <v>1</v>
          </cell>
          <cell r="O1063" t="str">
            <v xml:space="preserve">Y0080 </v>
          </cell>
          <cell r="P1063" t="str">
            <v>WON</v>
          </cell>
          <cell r="Q1063">
            <v>65</v>
          </cell>
          <cell r="R1063">
            <v>85</v>
          </cell>
          <cell r="S1063">
            <v>0</v>
          </cell>
          <cell r="T1063">
            <v>65</v>
          </cell>
          <cell r="U1063">
            <v>85</v>
          </cell>
          <cell r="V1063">
            <v>0</v>
          </cell>
          <cell r="W1063">
            <v>0</v>
          </cell>
          <cell r="X1063">
            <v>0</v>
          </cell>
          <cell r="Y1063">
            <v>85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F1064">
            <v>0</v>
          </cell>
          <cell r="G1064" t="str">
            <v xml:space="preserve">9473           </v>
          </cell>
          <cell r="H1064" t="str">
            <v xml:space="preserve">INSULATOR                     </v>
          </cell>
          <cell r="I1064" t="str">
            <v xml:space="preserve">Ø16*Ø24                     </v>
          </cell>
          <cell r="J1064" t="str">
            <v>6</v>
          </cell>
          <cell r="K1064" t="str">
            <v>5</v>
          </cell>
          <cell r="L1064" t="str">
            <v xml:space="preserve"> m   </v>
          </cell>
          <cell r="M1064">
            <v>0.12</v>
          </cell>
          <cell r="N1064">
            <v>0.12</v>
          </cell>
          <cell r="O1064" t="str">
            <v xml:space="preserve">B0300 </v>
          </cell>
          <cell r="P1064" t="str">
            <v>WON</v>
          </cell>
          <cell r="Q1064">
            <v>300</v>
          </cell>
          <cell r="R1064">
            <v>450</v>
          </cell>
          <cell r="S1064">
            <v>0</v>
          </cell>
          <cell r="T1064">
            <v>36</v>
          </cell>
          <cell r="U1064">
            <v>54</v>
          </cell>
          <cell r="V1064">
            <v>0</v>
          </cell>
          <cell r="W1064">
            <v>0</v>
          </cell>
          <cell r="X1064">
            <v>0</v>
          </cell>
          <cell r="Y1064">
            <v>54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F1065">
            <v>0</v>
          </cell>
          <cell r="G1065" t="str">
            <v xml:space="preserve">9482           </v>
          </cell>
          <cell r="H1065" t="str">
            <v xml:space="preserve">INSULATOR                     </v>
          </cell>
          <cell r="I1065" t="str">
            <v xml:space="preserve">Ø13*Ø21                     </v>
          </cell>
          <cell r="J1065" t="str">
            <v>6</v>
          </cell>
          <cell r="K1065" t="str">
            <v>5</v>
          </cell>
          <cell r="L1065" t="str">
            <v xml:space="preserve"> m   </v>
          </cell>
          <cell r="M1065">
            <v>0.2</v>
          </cell>
          <cell r="N1065">
            <v>0.2</v>
          </cell>
          <cell r="O1065" t="str">
            <v xml:space="preserve">B0300 </v>
          </cell>
          <cell r="P1065" t="str">
            <v>WON</v>
          </cell>
          <cell r="Q1065">
            <v>300</v>
          </cell>
          <cell r="R1065">
            <v>300</v>
          </cell>
          <cell r="S1065">
            <v>0</v>
          </cell>
          <cell r="T1065">
            <v>60</v>
          </cell>
          <cell r="U1065">
            <v>60</v>
          </cell>
          <cell r="V1065">
            <v>0</v>
          </cell>
          <cell r="W1065">
            <v>0</v>
          </cell>
          <cell r="X1065">
            <v>0</v>
          </cell>
          <cell r="Y1065">
            <v>60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F1066">
            <v>0</v>
          </cell>
          <cell r="G1066" t="str">
            <v xml:space="preserve">9604-0607      </v>
          </cell>
          <cell r="H1066" t="str">
            <v xml:space="preserve">O-RING                        </v>
          </cell>
          <cell r="I1066" t="str">
            <v xml:space="preserve">Ø6.07*Ø1.78                 </v>
          </cell>
          <cell r="J1066" t="str">
            <v>6</v>
          </cell>
          <cell r="K1066" t="str">
            <v>5</v>
          </cell>
          <cell r="L1066" t="str">
            <v xml:space="preserve"> PCS </v>
          </cell>
          <cell r="M1066">
            <v>1</v>
          </cell>
          <cell r="N1066">
            <v>1</v>
          </cell>
          <cell r="O1066" t="str">
            <v xml:space="preserve">P0080 </v>
          </cell>
          <cell r="P1066" t="str">
            <v>WON</v>
          </cell>
          <cell r="Q1066">
            <v>0</v>
          </cell>
          <cell r="R1066">
            <v>0</v>
          </cell>
          <cell r="S1066">
            <v>20</v>
          </cell>
          <cell r="T1066">
            <v>0</v>
          </cell>
          <cell r="U1066">
            <v>0</v>
          </cell>
          <cell r="V1066">
            <v>20</v>
          </cell>
          <cell r="W1066">
            <v>0</v>
          </cell>
          <cell r="X1066">
            <v>0</v>
          </cell>
          <cell r="Y1066">
            <v>20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F1067">
            <v>0</v>
          </cell>
          <cell r="G1067" t="str">
            <v xml:space="preserve">9604-1082      </v>
          </cell>
          <cell r="H1067" t="str">
            <v xml:space="preserve">O-RING                        </v>
          </cell>
          <cell r="I1067" t="str">
            <v xml:space="preserve">Ø10.82xØ1.78                </v>
          </cell>
          <cell r="J1067" t="str">
            <v>6</v>
          </cell>
          <cell r="K1067" t="str">
            <v>5</v>
          </cell>
          <cell r="L1067" t="str">
            <v xml:space="preserve"> PCS </v>
          </cell>
          <cell r="M1067">
            <v>1</v>
          </cell>
          <cell r="N1067">
            <v>1</v>
          </cell>
          <cell r="O1067" t="str">
            <v xml:space="preserve">P0080 </v>
          </cell>
          <cell r="P1067" t="str">
            <v>WON</v>
          </cell>
          <cell r="Q1067">
            <v>0</v>
          </cell>
          <cell r="R1067">
            <v>0</v>
          </cell>
          <cell r="S1067">
            <v>28</v>
          </cell>
          <cell r="T1067">
            <v>0</v>
          </cell>
          <cell r="U1067">
            <v>0</v>
          </cell>
          <cell r="V1067">
            <v>28</v>
          </cell>
          <cell r="W1067">
            <v>0</v>
          </cell>
          <cell r="X1067">
            <v>0</v>
          </cell>
          <cell r="Y1067">
            <v>28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F1068">
            <v>0</v>
          </cell>
          <cell r="G1068" t="str">
            <v xml:space="preserve">9905-0020      </v>
          </cell>
          <cell r="H1068" t="str">
            <v xml:space="preserve">SEAL-CAP(UNION)               </v>
          </cell>
          <cell r="I1068" t="str">
            <v xml:space="preserve">M16                           </v>
          </cell>
          <cell r="J1068" t="str">
            <v>6</v>
          </cell>
          <cell r="K1068" t="str">
            <v>5</v>
          </cell>
          <cell r="L1068" t="str">
            <v xml:space="preserve"> PCS </v>
          </cell>
          <cell r="M1068">
            <v>1</v>
          </cell>
          <cell r="N1068">
            <v>1</v>
          </cell>
          <cell r="O1068" t="str">
            <v xml:space="preserve">S1290 </v>
          </cell>
          <cell r="P1068" t="str">
            <v>WON</v>
          </cell>
          <cell r="Q1068">
            <v>15</v>
          </cell>
          <cell r="R1068">
            <v>30</v>
          </cell>
          <cell r="S1068">
            <v>0</v>
          </cell>
          <cell r="T1068">
            <v>15</v>
          </cell>
          <cell r="U1068">
            <v>30</v>
          </cell>
          <cell r="V1068">
            <v>0</v>
          </cell>
          <cell r="W1068">
            <v>0</v>
          </cell>
          <cell r="X1068">
            <v>0</v>
          </cell>
          <cell r="Y1068">
            <v>30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F1069">
            <v>0</v>
          </cell>
          <cell r="G1069" t="str">
            <v xml:space="preserve">9905-0030      </v>
          </cell>
          <cell r="H1069" t="str">
            <v xml:space="preserve">SEAL CAP                      </v>
          </cell>
          <cell r="I1069" t="str">
            <v xml:space="preserve">M22                           </v>
          </cell>
          <cell r="J1069" t="str">
            <v>6</v>
          </cell>
          <cell r="K1069" t="str">
            <v>5</v>
          </cell>
          <cell r="L1069" t="str">
            <v xml:space="preserve"> PCS </v>
          </cell>
          <cell r="M1069">
            <v>1</v>
          </cell>
          <cell r="N1069">
            <v>1</v>
          </cell>
          <cell r="O1069" t="str">
            <v xml:space="preserve">S1290 </v>
          </cell>
          <cell r="P1069" t="str">
            <v>WON</v>
          </cell>
          <cell r="Q1069">
            <v>20</v>
          </cell>
          <cell r="R1069">
            <v>20</v>
          </cell>
          <cell r="S1069">
            <v>0</v>
          </cell>
          <cell r="T1069">
            <v>20</v>
          </cell>
          <cell r="U1069">
            <v>20</v>
          </cell>
          <cell r="V1069">
            <v>0</v>
          </cell>
          <cell r="W1069">
            <v>0</v>
          </cell>
          <cell r="X1069">
            <v>0</v>
          </cell>
          <cell r="Y1069">
            <v>20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F1070">
            <v>0</v>
          </cell>
          <cell r="G1070" t="str">
            <v xml:space="preserve">4253-0091      </v>
          </cell>
          <cell r="H1070" t="str">
            <v xml:space="preserve">EXP.V/A ASS'Y                 </v>
          </cell>
          <cell r="I1070" t="str">
            <v xml:space="preserve">                              </v>
          </cell>
          <cell r="J1070" t="str">
            <v>6</v>
          </cell>
          <cell r="K1070" t="str">
            <v>5</v>
          </cell>
          <cell r="L1070" t="str">
            <v xml:space="preserve"> PCS </v>
          </cell>
          <cell r="M1070">
            <v>1</v>
          </cell>
          <cell r="N1070">
            <v>1</v>
          </cell>
          <cell r="O1070" t="str">
            <v xml:space="preserve">D0610 </v>
          </cell>
          <cell r="P1070" t="str">
            <v>WON</v>
          </cell>
          <cell r="Q1070">
            <v>5600</v>
          </cell>
          <cell r="R1070">
            <v>6500</v>
          </cell>
          <cell r="S1070">
            <v>0</v>
          </cell>
          <cell r="T1070">
            <v>5600</v>
          </cell>
          <cell r="U1070">
            <v>6500</v>
          </cell>
          <cell r="V1070">
            <v>0</v>
          </cell>
          <cell r="W1070">
            <v>0</v>
          </cell>
          <cell r="X1070">
            <v>0</v>
          </cell>
          <cell r="Y1070">
            <v>6500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F1071">
            <v>0</v>
          </cell>
          <cell r="G1071" t="str">
            <v xml:space="preserve">ZGTO-0283      </v>
          </cell>
          <cell r="H1071" t="str">
            <v xml:space="preserve">AL-PIPE CHROMATE(M)           </v>
          </cell>
          <cell r="I1071" t="str">
            <v xml:space="preserve">300mm-600mm                   </v>
          </cell>
          <cell r="J1071" t="str">
            <v>6</v>
          </cell>
          <cell r="K1071" t="str">
            <v>5</v>
          </cell>
          <cell r="L1071" t="str">
            <v xml:space="preserve"> PCS </v>
          </cell>
          <cell r="M1071">
            <v>1</v>
          </cell>
          <cell r="N1071">
            <v>1</v>
          </cell>
          <cell r="O1071" t="str">
            <v xml:space="preserve">H0210 </v>
          </cell>
          <cell r="P1071" t="str">
            <v>WON</v>
          </cell>
          <cell r="Q1071">
            <v>0</v>
          </cell>
          <cell r="R1071">
            <v>0</v>
          </cell>
          <cell r="S1071">
            <v>150</v>
          </cell>
          <cell r="T1071">
            <v>0</v>
          </cell>
          <cell r="U1071">
            <v>0</v>
          </cell>
          <cell r="V1071">
            <v>150</v>
          </cell>
          <cell r="W1071">
            <v>0</v>
          </cell>
          <cell r="X1071">
            <v>0</v>
          </cell>
          <cell r="Y1071">
            <v>150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F1072">
            <v>0</v>
          </cell>
          <cell r="G1072" t="str">
            <v xml:space="preserve">4626-2451      </v>
          </cell>
          <cell r="H1072" t="str">
            <v xml:space="preserve">PIPE ASS'Y-EXP.V/A IN         </v>
          </cell>
          <cell r="I1072" t="str">
            <v xml:space="preserve">                              </v>
          </cell>
          <cell r="J1072" t="str">
            <v>4</v>
          </cell>
          <cell r="K1072" t="str">
            <v>4</v>
          </cell>
          <cell r="L1072" t="str">
            <v xml:space="preserve"> PCS </v>
          </cell>
          <cell r="M1072">
            <v>1</v>
          </cell>
          <cell r="N1072">
            <v>1</v>
          </cell>
          <cell r="O1072" t="str">
            <v xml:space="preserve">122EP </v>
          </cell>
          <cell r="P1072" t="str">
            <v xml:space="preserve">   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F1073">
            <v>0</v>
          </cell>
          <cell r="G1073" t="str">
            <v xml:space="preserve">7305-3470      </v>
          </cell>
          <cell r="H1073" t="str">
            <v xml:space="preserve">PIPE-EXP.V/A IN               </v>
          </cell>
          <cell r="I1073" t="str">
            <v xml:space="preserve">Ø8xT1.0                      </v>
          </cell>
          <cell r="J1073" t="str">
            <v>4</v>
          </cell>
          <cell r="K1073" t="str">
            <v>4</v>
          </cell>
          <cell r="L1073" t="str">
            <v xml:space="preserve"> PCS </v>
          </cell>
          <cell r="M1073">
            <v>1</v>
          </cell>
          <cell r="N1073">
            <v>1</v>
          </cell>
          <cell r="P1073" t="str">
            <v xml:space="preserve">   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F1074">
            <v>0</v>
          </cell>
          <cell r="G1074" t="str">
            <v xml:space="preserve">P8-10          </v>
          </cell>
          <cell r="H1074" t="str">
            <v xml:space="preserve">AL-PIPE                       </v>
          </cell>
          <cell r="I1074" t="str">
            <v xml:space="preserve">Ø8.0*1.0t                    </v>
          </cell>
          <cell r="J1074" t="str">
            <v>1</v>
          </cell>
          <cell r="K1074" t="str">
            <v>6</v>
          </cell>
          <cell r="L1074" t="str">
            <v xml:space="preserve"> Kg  </v>
          </cell>
          <cell r="M1074">
            <v>0.03</v>
          </cell>
          <cell r="N1074">
            <v>0.03</v>
          </cell>
          <cell r="O1074" t="str">
            <v xml:space="preserve">I0170 </v>
          </cell>
          <cell r="P1074" t="str">
            <v>WON</v>
          </cell>
          <cell r="Q1074">
            <v>4820</v>
          </cell>
          <cell r="R1074">
            <v>4820</v>
          </cell>
          <cell r="S1074">
            <v>0</v>
          </cell>
          <cell r="T1074">
            <v>144.6</v>
          </cell>
          <cell r="U1074">
            <v>144.6</v>
          </cell>
          <cell r="V1074">
            <v>0</v>
          </cell>
          <cell r="W1074">
            <v>0</v>
          </cell>
          <cell r="X1074">
            <v>0</v>
          </cell>
          <cell r="Y1074">
            <v>144.6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F1075">
            <v>0</v>
          </cell>
          <cell r="G1075" t="str">
            <v xml:space="preserve">9550-1800      </v>
          </cell>
          <cell r="H1075" t="str">
            <v xml:space="preserve">NUT-O-RING                    </v>
          </cell>
          <cell r="I1075" t="str">
            <v xml:space="preserve">M16*P1.5,HEX:19               </v>
          </cell>
          <cell r="J1075" t="str">
            <v>6</v>
          </cell>
          <cell r="K1075" t="str">
            <v>5</v>
          </cell>
          <cell r="L1075" t="str">
            <v xml:space="preserve"> PCS </v>
          </cell>
          <cell r="M1075">
            <v>1</v>
          </cell>
          <cell r="N1075">
            <v>1</v>
          </cell>
          <cell r="O1075" t="str">
            <v xml:space="preserve">S1450 </v>
          </cell>
          <cell r="P1075" t="str">
            <v>WON</v>
          </cell>
          <cell r="Q1075">
            <v>170</v>
          </cell>
          <cell r="R1075">
            <v>185</v>
          </cell>
          <cell r="S1075">
            <v>0</v>
          </cell>
          <cell r="T1075">
            <v>170</v>
          </cell>
          <cell r="U1075">
            <v>185</v>
          </cell>
          <cell r="V1075">
            <v>0</v>
          </cell>
          <cell r="W1075">
            <v>0</v>
          </cell>
          <cell r="X1075">
            <v>0</v>
          </cell>
          <cell r="Y1075">
            <v>185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F1076">
            <v>0</v>
          </cell>
          <cell r="G1076" t="str">
            <v xml:space="preserve">9604-0607      </v>
          </cell>
          <cell r="H1076" t="str">
            <v xml:space="preserve">O-RING                        </v>
          </cell>
          <cell r="I1076" t="str">
            <v xml:space="preserve">Ø6.07*Ø1.78                 </v>
          </cell>
          <cell r="J1076" t="str">
            <v>6</v>
          </cell>
          <cell r="K1076" t="str">
            <v>5</v>
          </cell>
          <cell r="L1076" t="str">
            <v xml:space="preserve"> PCS </v>
          </cell>
          <cell r="M1076">
            <v>1</v>
          </cell>
          <cell r="N1076">
            <v>1</v>
          </cell>
          <cell r="O1076" t="str">
            <v xml:space="preserve">P0080 </v>
          </cell>
          <cell r="P1076" t="str">
            <v>WON</v>
          </cell>
          <cell r="Q1076">
            <v>0</v>
          </cell>
          <cell r="R1076">
            <v>0</v>
          </cell>
          <cell r="S1076">
            <v>20</v>
          </cell>
          <cell r="T1076">
            <v>0</v>
          </cell>
          <cell r="U1076">
            <v>0</v>
          </cell>
          <cell r="V1076">
            <v>20</v>
          </cell>
          <cell r="W1076">
            <v>0</v>
          </cell>
          <cell r="X1076">
            <v>0</v>
          </cell>
          <cell r="Y1076">
            <v>20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F1077">
            <v>0</v>
          </cell>
          <cell r="G1077" t="str">
            <v xml:space="preserve">9804-0802      </v>
          </cell>
          <cell r="H1077" t="str">
            <v xml:space="preserve">UNION-O-RING                  </v>
          </cell>
          <cell r="I1077" t="str">
            <v xml:space="preserve">M16*P1.5,HEX:17               </v>
          </cell>
          <cell r="J1077" t="str">
            <v>6</v>
          </cell>
          <cell r="K1077" t="str">
            <v>5</v>
          </cell>
          <cell r="L1077" t="str">
            <v xml:space="preserve"> PCS </v>
          </cell>
          <cell r="M1077">
            <v>1</v>
          </cell>
          <cell r="N1077">
            <v>1</v>
          </cell>
          <cell r="O1077" t="str">
            <v xml:space="preserve">S1450 </v>
          </cell>
          <cell r="P1077" t="str">
            <v>WON</v>
          </cell>
          <cell r="Q1077">
            <v>195</v>
          </cell>
          <cell r="R1077">
            <v>280</v>
          </cell>
          <cell r="S1077">
            <v>0</v>
          </cell>
          <cell r="T1077">
            <v>195</v>
          </cell>
          <cell r="U1077">
            <v>280</v>
          </cell>
          <cell r="V1077">
            <v>0</v>
          </cell>
          <cell r="W1077">
            <v>0</v>
          </cell>
          <cell r="X1077">
            <v>0</v>
          </cell>
          <cell r="Y1077">
            <v>280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F1078">
            <v>0</v>
          </cell>
          <cell r="G1078" t="str">
            <v xml:space="preserve">9477-0080      </v>
          </cell>
          <cell r="H1078" t="str">
            <v xml:space="preserve">INSULATOR                     </v>
          </cell>
          <cell r="I1078" t="str">
            <v xml:space="preserve">Ø8xØ14,L=80                 </v>
          </cell>
          <cell r="J1078" t="str">
            <v>6</v>
          </cell>
          <cell r="K1078" t="str">
            <v>5</v>
          </cell>
          <cell r="L1078" t="str">
            <v xml:space="preserve"> PCS </v>
          </cell>
          <cell r="M1078">
            <v>1</v>
          </cell>
          <cell r="N1078">
            <v>1</v>
          </cell>
          <cell r="O1078" t="str">
            <v xml:space="preserve">B0300 </v>
          </cell>
          <cell r="P1078" t="str">
            <v>WON</v>
          </cell>
          <cell r="Q1078">
            <v>50</v>
          </cell>
          <cell r="R1078">
            <v>50</v>
          </cell>
          <cell r="S1078">
            <v>0</v>
          </cell>
          <cell r="T1078">
            <v>50</v>
          </cell>
          <cell r="U1078">
            <v>50</v>
          </cell>
          <cell r="V1078">
            <v>0</v>
          </cell>
          <cell r="W1078">
            <v>0</v>
          </cell>
          <cell r="X1078">
            <v>0</v>
          </cell>
          <cell r="Y1078">
            <v>50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F1079">
            <v>0</v>
          </cell>
          <cell r="G1079" t="str">
            <v xml:space="preserve">9550-1800      </v>
          </cell>
          <cell r="H1079" t="str">
            <v xml:space="preserve">NUT-O-RING                    </v>
          </cell>
          <cell r="I1079" t="str">
            <v xml:space="preserve">M16*P1.5,HEX:19               </v>
          </cell>
          <cell r="J1079" t="str">
            <v>6</v>
          </cell>
          <cell r="K1079" t="str">
            <v>5</v>
          </cell>
          <cell r="L1079" t="str">
            <v xml:space="preserve"> PCS </v>
          </cell>
          <cell r="M1079">
            <v>2</v>
          </cell>
          <cell r="N1079">
            <v>2</v>
          </cell>
          <cell r="O1079" t="str">
            <v xml:space="preserve">S1450 </v>
          </cell>
          <cell r="P1079" t="str">
            <v>WON</v>
          </cell>
          <cell r="Q1079">
            <v>170</v>
          </cell>
          <cell r="R1079">
            <v>185</v>
          </cell>
          <cell r="S1079">
            <v>0</v>
          </cell>
          <cell r="T1079">
            <v>340</v>
          </cell>
          <cell r="U1079">
            <v>370</v>
          </cell>
          <cell r="V1079">
            <v>0</v>
          </cell>
          <cell r="W1079">
            <v>0</v>
          </cell>
          <cell r="X1079">
            <v>0</v>
          </cell>
          <cell r="Y1079">
            <v>370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F1080">
            <v>0</v>
          </cell>
          <cell r="G1080" t="str">
            <v xml:space="preserve">9604-0607      </v>
          </cell>
          <cell r="H1080" t="str">
            <v xml:space="preserve">O-RING                        </v>
          </cell>
          <cell r="I1080" t="str">
            <v xml:space="preserve">Ø6.07*Ø1.78                 </v>
          </cell>
          <cell r="J1080" t="str">
            <v>6</v>
          </cell>
          <cell r="K1080" t="str">
            <v>5</v>
          </cell>
          <cell r="L1080" t="str">
            <v xml:space="preserve"> PCS </v>
          </cell>
          <cell r="M1080">
            <v>2</v>
          </cell>
          <cell r="N1080">
            <v>2</v>
          </cell>
          <cell r="O1080" t="str">
            <v xml:space="preserve">P0080 </v>
          </cell>
          <cell r="P1080" t="str">
            <v>WON</v>
          </cell>
          <cell r="Q1080">
            <v>0</v>
          </cell>
          <cell r="R1080">
            <v>0</v>
          </cell>
          <cell r="S1080">
            <v>20</v>
          </cell>
          <cell r="T1080">
            <v>0</v>
          </cell>
          <cell r="U1080">
            <v>0</v>
          </cell>
          <cell r="V1080">
            <v>40</v>
          </cell>
          <cell r="W1080">
            <v>0</v>
          </cell>
          <cell r="X1080">
            <v>0</v>
          </cell>
          <cell r="Y1080">
            <v>40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F1081">
            <v>0</v>
          </cell>
          <cell r="G1081" t="str">
            <v xml:space="preserve">9905-0040      </v>
          </cell>
          <cell r="H1081" t="str">
            <v xml:space="preserve">SEAL CAP-NUT                  </v>
          </cell>
          <cell r="I1081" t="str">
            <v xml:space="preserve">M16                           </v>
          </cell>
          <cell r="J1081" t="str">
            <v>6</v>
          </cell>
          <cell r="K1081" t="str">
            <v>5</v>
          </cell>
          <cell r="L1081" t="str">
            <v xml:space="preserve"> PCS </v>
          </cell>
          <cell r="M1081">
            <v>2</v>
          </cell>
          <cell r="N1081">
            <v>2</v>
          </cell>
          <cell r="O1081" t="str">
            <v xml:space="preserve">S1290 </v>
          </cell>
          <cell r="P1081" t="str">
            <v>WON</v>
          </cell>
          <cell r="Q1081">
            <v>20</v>
          </cell>
          <cell r="R1081">
            <v>25</v>
          </cell>
          <cell r="S1081">
            <v>0</v>
          </cell>
          <cell r="T1081">
            <v>40</v>
          </cell>
          <cell r="U1081">
            <v>50</v>
          </cell>
          <cell r="V1081">
            <v>0</v>
          </cell>
          <cell r="W1081">
            <v>0</v>
          </cell>
          <cell r="X1081">
            <v>0</v>
          </cell>
          <cell r="Y1081">
            <v>50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F1082">
            <v>0</v>
          </cell>
          <cell r="G1082" t="str">
            <v xml:space="preserve">5005-0020      </v>
          </cell>
          <cell r="H1082" t="str">
            <v xml:space="preserve">ADHESIVE-SENSITIVE RR         </v>
          </cell>
          <cell r="I1082" t="str">
            <v xml:space="preserve">                              </v>
          </cell>
          <cell r="J1082" t="str">
            <v>6</v>
          </cell>
          <cell r="K1082" t="str">
            <v>5</v>
          </cell>
          <cell r="L1082" t="str">
            <v xml:space="preserve"> PCS </v>
          </cell>
          <cell r="M1082">
            <v>1</v>
          </cell>
          <cell r="N1082">
            <v>1</v>
          </cell>
          <cell r="O1082" t="str">
            <v xml:space="preserve">Y0130 </v>
          </cell>
          <cell r="P1082" t="str">
            <v>WON</v>
          </cell>
          <cell r="Q1082">
            <v>780</v>
          </cell>
          <cell r="R1082">
            <v>1040</v>
          </cell>
          <cell r="S1082">
            <v>0</v>
          </cell>
          <cell r="T1082">
            <v>780</v>
          </cell>
          <cell r="U1082">
            <v>1040</v>
          </cell>
          <cell r="V1082">
            <v>0</v>
          </cell>
          <cell r="W1082">
            <v>0</v>
          </cell>
          <cell r="X1082">
            <v>0</v>
          </cell>
          <cell r="Y1082">
            <v>1040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F1083">
            <v>0</v>
          </cell>
          <cell r="G1083" t="str">
            <v xml:space="preserve">6553-0440      </v>
          </cell>
          <cell r="H1083" t="str">
            <v xml:space="preserve">INSULATOR-EVAP.RR             </v>
          </cell>
          <cell r="I1083" t="str">
            <v xml:space="preserve">100W*3t*965L                  </v>
          </cell>
          <cell r="J1083" t="str">
            <v>6</v>
          </cell>
          <cell r="K1083" t="str">
            <v>5</v>
          </cell>
          <cell r="L1083" t="str">
            <v xml:space="preserve"> PCS </v>
          </cell>
          <cell r="M1083">
            <v>1</v>
          </cell>
          <cell r="N1083">
            <v>1</v>
          </cell>
          <cell r="O1083" t="str">
            <v xml:space="preserve">Y0110 </v>
          </cell>
          <cell r="P1083" t="str">
            <v>WON</v>
          </cell>
          <cell r="Q1083">
            <v>294</v>
          </cell>
          <cell r="R1083">
            <v>340</v>
          </cell>
          <cell r="S1083">
            <v>0</v>
          </cell>
          <cell r="T1083">
            <v>294</v>
          </cell>
          <cell r="U1083">
            <v>340</v>
          </cell>
          <cell r="V1083">
            <v>0</v>
          </cell>
          <cell r="W1083">
            <v>0</v>
          </cell>
          <cell r="X1083">
            <v>0</v>
          </cell>
          <cell r="Y1083">
            <v>340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F1084">
            <v>0</v>
          </cell>
          <cell r="G1084" t="str">
            <v xml:space="preserve">9482-0060      </v>
          </cell>
          <cell r="H1084" t="str">
            <v xml:space="preserve">INSULATOR                     </v>
          </cell>
          <cell r="I1084" t="str">
            <v xml:space="preserve">Φ13*Φ21*60L                 </v>
          </cell>
          <cell r="J1084" t="str">
            <v>6</v>
          </cell>
          <cell r="K1084" t="str">
            <v>5</v>
          </cell>
          <cell r="L1084" t="str">
            <v xml:space="preserve"> PCS </v>
          </cell>
          <cell r="M1084">
            <v>1</v>
          </cell>
          <cell r="N1084">
            <v>1</v>
          </cell>
          <cell r="O1084" t="str">
            <v xml:space="preserve">Y0110 </v>
          </cell>
          <cell r="P1084" t="str">
            <v xml:space="preserve">   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F1085">
            <v>0</v>
          </cell>
          <cell r="G1085" t="str">
            <v xml:space="preserve">9473-0120      </v>
          </cell>
          <cell r="H1085" t="str">
            <v xml:space="preserve">INSULATOR                     </v>
          </cell>
          <cell r="I1085" t="str">
            <v xml:space="preserve">                              </v>
          </cell>
          <cell r="J1085" t="str">
            <v>6</v>
          </cell>
          <cell r="K1085" t="str">
            <v>5</v>
          </cell>
          <cell r="L1085" t="str">
            <v xml:space="preserve"> PCS </v>
          </cell>
          <cell r="M1085">
            <v>1</v>
          </cell>
          <cell r="N1085">
            <v>1</v>
          </cell>
          <cell r="O1085" t="str">
            <v xml:space="preserve">Y0110 </v>
          </cell>
          <cell r="P1085" t="str">
            <v xml:space="preserve">   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F1086">
            <v>0</v>
          </cell>
          <cell r="G1086" t="str">
            <v xml:space="preserve">4251-0482H     </v>
          </cell>
          <cell r="H1086" t="str">
            <v xml:space="preserve">EVAP CORE ASS'Y-CHROMATE      </v>
          </cell>
          <cell r="I1086" t="str">
            <v xml:space="preserve">CHROMATE                      </v>
          </cell>
          <cell r="J1086" t="str">
            <v>6</v>
          </cell>
          <cell r="K1086" t="str">
            <v>5</v>
          </cell>
          <cell r="L1086" t="str">
            <v xml:space="preserve"> PCS </v>
          </cell>
          <cell r="M1086">
            <v>1</v>
          </cell>
          <cell r="N1086">
            <v>1</v>
          </cell>
          <cell r="O1086" t="str">
            <v xml:space="preserve">H0210 </v>
          </cell>
          <cell r="P1086" t="str">
            <v>WON</v>
          </cell>
          <cell r="Q1086">
            <v>2900</v>
          </cell>
          <cell r="R1086">
            <v>2800</v>
          </cell>
          <cell r="S1086">
            <v>0</v>
          </cell>
          <cell r="T1086">
            <v>2900</v>
          </cell>
          <cell r="U1086">
            <v>2800</v>
          </cell>
          <cell r="V1086">
            <v>0</v>
          </cell>
          <cell r="W1086">
            <v>0</v>
          </cell>
          <cell r="X1086">
            <v>0</v>
          </cell>
          <cell r="Y1086">
            <v>2800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F1087">
            <v>0</v>
          </cell>
          <cell r="G1087" t="str">
            <v xml:space="preserve">4251-0482      </v>
          </cell>
          <cell r="H1087" t="str">
            <v xml:space="preserve">EVAP. ASS'Y-RR                </v>
          </cell>
          <cell r="I1087" t="str">
            <v xml:space="preserve">                              </v>
          </cell>
          <cell r="J1087" t="str">
            <v>4</v>
          </cell>
          <cell r="K1087" t="str">
            <v>4</v>
          </cell>
          <cell r="L1087" t="str">
            <v xml:space="preserve"> PCS </v>
          </cell>
          <cell r="M1087">
            <v>1</v>
          </cell>
          <cell r="N1087">
            <v>1</v>
          </cell>
          <cell r="O1087" t="str">
            <v xml:space="preserve">112ES </v>
          </cell>
          <cell r="P1087" t="str">
            <v xml:space="preserve">   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F1088">
            <v>0</v>
          </cell>
          <cell r="G1088" t="str">
            <v xml:space="preserve">TWWR-0001      </v>
          </cell>
          <cell r="H1088" t="str">
            <v xml:space="preserve">TIG WELDING WIRE              </v>
          </cell>
          <cell r="I1088" t="str">
            <v xml:space="preserve">                              </v>
          </cell>
          <cell r="J1088" t="str">
            <v>1</v>
          </cell>
          <cell r="K1088" t="str">
            <v>7</v>
          </cell>
          <cell r="L1088" t="str">
            <v xml:space="preserve"> Kg  </v>
          </cell>
          <cell r="M1088">
            <v>1E-3</v>
          </cell>
          <cell r="N1088">
            <v>1E-3</v>
          </cell>
          <cell r="O1088" t="str">
            <v xml:space="preserve">C0040 </v>
          </cell>
          <cell r="P1088" t="str">
            <v>WON</v>
          </cell>
          <cell r="Q1088">
            <v>0</v>
          </cell>
          <cell r="R1088">
            <v>0</v>
          </cell>
          <cell r="S1088">
            <v>24000</v>
          </cell>
          <cell r="T1088">
            <v>0</v>
          </cell>
          <cell r="U1088">
            <v>0</v>
          </cell>
          <cell r="V1088">
            <v>24</v>
          </cell>
          <cell r="W1088">
            <v>0</v>
          </cell>
          <cell r="X1088">
            <v>0</v>
          </cell>
          <cell r="Y1088">
            <v>24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F1089">
            <v>0</v>
          </cell>
          <cell r="G1089" t="str">
            <v xml:space="preserve">4115-0300      </v>
          </cell>
          <cell r="H1089" t="str">
            <v xml:space="preserve">CORE ASS'Y-EVAP               </v>
          </cell>
          <cell r="I1089" t="str">
            <v xml:space="preserve">                              </v>
          </cell>
          <cell r="J1089" t="str">
            <v>4</v>
          </cell>
          <cell r="K1089" t="str">
            <v>4</v>
          </cell>
          <cell r="L1089" t="str">
            <v xml:space="preserve"> PCS </v>
          </cell>
          <cell r="M1089">
            <v>1</v>
          </cell>
          <cell r="N1089">
            <v>1</v>
          </cell>
          <cell r="O1089" t="str">
            <v xml:space="preserve">112EP </v>
          </cell>
          <cell r="P1089" t="str">
            <v xml:space="preserve">   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F1090">
            <v>0</v>
          </cell>
          <cell r="G1090" t="str">
            <v xml:space="preserve">8255-0130      </v>
          </cell>
          <cell r="H1090" t="str">
            <v xml:space="preserve">TUBE-EVAP.RR                  </v>
          </cell>
          <cell r="I1090" t="str">
            <v xml:space="preserve">t5*100d,24HOLES               </v>
          </cell>
          <cell r="J1090" t="str">
            <v>4</v>
          </cell>
          <cell r="K1090" t="str">
            <v>4</v>
          </cell>
          <cell r="L1090" t="str">
            <v xml:space="preserve"> PCS </v>
          </cell>
          <cell r="M1090">
            <v>1</v>
          </cell>
          <cell r="N1090">
            <v>1</v>
          </cell>
          <cell r="P1090" t="str">
            <v xml:space="preserve">   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F1091">
            <v>0</v>
          </cell>
          <cell r="G1091" t="str">
            <v xml:space="preserve">T100-5-2960    </v>
          </cell>
          <cell r="H1091" t="str">
            <v xml:space="preserve">MATERIAL OF TUBE EVAP.        </v>
          </cell>
          <cell r="I1091" t="str">
            <v xml:space="preserve">t5*100*2960mm                 </v>
          </cell>
          <cell r="J1091" t="str">
            <v>6</v>
          </cell>
          <cell r="K1091" t="str">
            <v>6</v>
          </cell>
          <cell r="L1091" t="str">
            <v xml:space="preserve"> Kg  </v>
          </cell>
          <cell r="M1091">
            <v>1.5096000000000001</v>
          </cell>
          <cell r="N1091">
            <v>1.5096000000000001</v>
          </cell>
          <cell r="O1091" t="str">
            <v xml:space="preserve">H1190 </v>
          </cell>
          <cell r="P1091" t="str">
            <v>WON</v>
          </cell>
          <cell r="Q1091">
            <v>4700</v>
          </cell>
          <cell r="R1091">
            <v>4100</v>
          </cell>
          <cell r="S1091">
            <v>0</v>
          </cell>
          <cell r="T1091">
            <v>7095.12</v>
          </cell>
          <cell r="U1091">
            <v>6189.36</v>
          </cell>
          <cell r="V1091">
            <v>0</v>
          </cell>
          <cell r="W1091">
            <v>0</v>
          </cell>
          <cell r="X1091">
            <v>0</v>
          </cell>
          <cell r="Y1091">
            <v>6189.36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F1092">
            <v>0</v>
          </cell>
          <cell r="G1092" t="str">
            <v xml:space="preserve">6352-0270      </v>
          </cell>
          <cell r="H1092" t="str">
            <v xml:space="preserve">HEADER-PIPE IN                </v>
          </cell>
          <cell r="I1092" t="str">
            <v xml:space="preserve">Ø15.88*1.25t*112L            </v>
          </cell>
          <cell r="J1092" t="str">
            <v>6</v>
          </cell>
          <cell r="K1092" t="str">
            <v>5</v>
          </cell>
          <cell r="L1092" t="str">
            <v xml:space="preserve"> PCS </v>
          </cell>
          <cell r="M1092">
            <v>1</v>
          </cell>
          <cell r="N1092">
            <v>1</v>
          </cell>
          <cell r="O1092" t="str">
            <v xml:space="preserve">S0880 </v>
          </cell>
          <cell r="P1092" t="str">
            <v>WON</v>
          </cell>
          <cell r="Q1092">
            <v>300</v>
          </cell>
          <cell r="R1092">
            <v>320</v>
          </cell>
          <cell r="S1092">
            <v>0</v>
          </cell>
          <cell r="T1092">
            <v>300</v>
          </cell>
          <cell r="U1092">
            <v>320</v>
          </cell>
          <cell r="V1092">
            <v>0</v>
          </cell>
          <cell r="W1092">
            <v>0</v>
          </cell>
          <cell r="X1092">
            <v>0</v>
          </cell>
          <cell r="Y1092">
            <v>320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F1093">
            <v>0</v>
          </cell>
          <cell r="G1093" t="str">
            <v xml:space="preserve">6352-0280      </v>
          </cell>
          <cell r="H1093" t="str">
            <v xml:space="preserve">HEADER-PIPE OUT               </v>
          </cell>
          <cell r="I1093" t="str">
            <v xml:space="preserve">Ø20*1.25t*112L               </v>
          </cell>
          <cell r="J1093" t="str">
            <v>6</v>
          </cell>
          <cell r="K1093" t="str">
            <v>5</v>
          </cell>
          <cell r="L1093" t="str">
            <v xml:space="preserve"> PCS </v>
          </cell>
          <cell r="M1093">
            <v>1</v>
          </cell>
          <cell r="N1093">
            <v>1</v>
          </cell>
          <cell r="O1093" t="str">
            <v xml:space="preserve">S0880 </v>
          </cell>
          <cell r="P1093" t="str">
            <v>WON</v>
          </cell>
          <cell r="Q1093">
            <v>320</v>
          </cell>
          <cell r="R1093">
            <v>340</v>
          </cell>
          <cell r="S1093">
            <v>0</v>
          </cell>
          <cell r="T1093">
            <v>320</v>
          </cell>
          <cell r="U1093">
            <v>340</v>
          </cell>
          <cell r="V1093">
            <v>0</v>
          </cell>
          <cell r="W1093">
            <v>0</v>
          </cell>
          <cell r="X1093">
            <v>0</v>
          </cell>
          <cell r="Y1093">
            <v>340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F1094">
            <v>0</v>
          </cell>
          <cell r="G1094" t="str">
            <v xml:space="preserve">6052-0110      </v>
          </cell>
          <cell r="H1094" t="str">
            <v xml:space="preserve">FIN-EVAP.RR                   </v>
          </cell>
          <cell r="I1094" t="str">
            <v xml:space="preserve">100d*t0.15                    </v>
          </cell>
          <cell r="J1094" t="str">
            <v>4</v>
          </cell>
          <cell r="K1094" t="str">
            <v>4</v>
          </cell>
          <cell r="L1094" t="str">
            <v xml:space="preserve"> PCS </v>
          </cell>
          <cell r="M1094">
            <v>3</v>
          </cell>
          <cell r="N1094">
            <v>3</v>
          </cell>
          <cell r="P1094" t="str">
            <v xml:space="preserve">   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F1095">
            <v>0</v>
          </cell>
          <cell r="G1095" t="str">
            <v xml:space="preserve">4316-1001D     </v>
          </cell>
          <cell r="H1095" t="str">
            <v xml:space="preserve">MATERIAL OF FIN-EVAP.         </v>
          </cell>
          <cell r="I1095" t="str">
            <v xml:space="preserve">160*100 (BR443)               </v>
          </cell>
          <cell r="J1095" t="str">
            <v>1</v>
          </cell>
          <cell r="K1095" t="str">
            <v>6</v>
          </cell>
          <cell r="L1095" t="str">
            <v xml:space="preserve"> Kg  </v>
          </cell>
          <cell r="M1095">
            <v>0.2762</v>
          </cell>
          <cell r="N1095">
            <v>0.8286</v>
          </cell>
          <cell r="O1095" t="str">
            <v xml:space="preserve">S0340 </v>
          </cell>
          <cell r="P1095" t="str">
            <v>WON</v>
          </cell>
          <cell r="Q1095">
            <v>0</v>
          </cell>
          <cell r="R1095">
            <v>0</v>
          </cell>
          <cell r="S1095">
            <v>5350</v>
          </cell>
          <cell r="T1095">
            <v>0</v>
          </cell>
          <cell r="U1095">
            <v>0</v>
          </cell>
          <cell r="V1095">
            <v>4433.01</v>
          </cell>
          <cell r="W1095">
            <v>0</v>
          </cell>
          <cell r="X1095">
            <v>0</v>
          </cell>
          <cell r="Y1095">
            <v>4433.01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F1096">
            <v>0</v>
          </cell>
          <cell r="G1096" t="str">
            <v xml:space="preserve">7304-0070      </v>
          </cell>
          <cell r="H1096" t="str">
            <v xml:space="preserve">PATCH END-INLET               </v>
          </cell>
          <cell r="I1096" t="str">
            <v xml:space="preserve">t1.5,CLADD:8±2%              </v>
          </cell>
          <cell r="J1096" t="str">
            <v>6</v>
          </cell>
          <cell r="K1096" t="str">
            <v>5</v>
          </cell>
          <cell r="L1096" t="str">
            <v xml:space="preserve"> PCS </v>
          </cell>
          <cell r="M1096">
            <v>1</v>
          </cell>
          <cell r="N1096">
            <v>1</v>
          </cell>
          <cell r="O1096" t="str">
            <v xml:space="preserve">S0040 </v>
          </cell>
          <cell r="P1096" t="str">
            <v>WON</v>
          </cell>
          <cell r="Q1096">
            <v>0</v>
          </cell>
          <cell r="R1096">
            <v>0</v>
          </cell>
          <cell r="S1096">
            <v>20</v>
          </cell>
          <cell r="T1096">
            <v>0</v>
          </cell>
          <cell r="U1096">
            <v>0</v>
          </cell>
          <cell r="V1096">
            <v>20</v>
          </cell>
          <cell r="W1096">
            <v>0</v>
          </cell>
          <cell r="X1096">
            <v>0</v>
          </cell>
          <cell r="Y1096">
            <v>20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F1097">
            <v>0</v>
          </cell>
          <cell r="G1097" t="str">
            <v xml:space="preserve">4315-0361D     </v>
          </cell>
          <cell r="H1097" t="str">
            <v xml:space="preserve">MATERIAL OF PATCH END         </v>
          </cell>
          <cell r="I1097" t="str">
            <v xml:space="preserve">1.5*36*C                      </v>
          </cell>
          <cell r="J1097" t="str">
            <v>3</v>
          </cell>
          <cell r="K1097" t="str">
            <v>6</v>
          </cell>
          <cell r="L1097" t="str">
            <v xml:space="preserve"> Kg  </v>
          </cell>
          <cell r="M1097">
            <v>5.0000000000000001E-3</v>
          </cell>
          <cell r="N1097">
            <v>5.0000000000000001E-3</v>
          </cell>
          <cell r="O1097" t="str">
            <v xml:space="preserve">K0200 </v>
          </cell>
          <cell r="P1097" t="str">
            <v>JPY</v>
          </cell>
          <cell r="Q1097">
            <v>0</v>
          </cell>
          <cell r="R1097">
            <v>0</v>
          </cell>
          <cell r="S1097">
            <v>585</v>
          </cell>
          <cell r="T1097">
            <v>0</v>
          </cell>
          <cell r="U1097">
            <v>0</v>
          </cell>
          <cell r="V1097">
            <v>32.76</v>
          </cell>
          <cell r="W1097">
            <v>32.76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F1098">
            <v>0</v>
          </cell>
          <cell r="G1098" t="str">
            <v xml:space="preserve">7304-0080      </v>
          </cell>
          <cell r="H1098" t="str">
            <v xml:space="preserve">PATCH END-OUTLET              </v>
          </cell>
          <cell r="I1098" t="str">
            <v xml:space="preserve">1.5t,CLADD:8±2%              </v>
          </cell>
          <cell r="J1098" t="str">
            <v>6</v>
          </cell>
          <cell r="K1098" t="str">
            <v>5</v>
          </cell>
          <cell r="L1098" t="str">
            <v xml:space="preserve"> PCS </v>
          </cell>
          <cell r="M1098">
            <v>1</v>
          </cell>
          <cell r="N1098">
            <v>1</v>
          </cell>
          <cell r="O1098" t="str">
            <v xml:space="preserve">S0040 </v>
          </cell>
          <cell r="P1098" t="str">
            <v>WON</v>
          </cell>
          <cell r="Q1098">
            <v>0</v>
          </cell>
          <cell r="R1098">
            <v>0</v>
          </cell>
          <cell r="S1098">
            <v>20</v>
          </cell>
          <cell r="T1098">
            <v>0</v>
          </cell>
          <cell r="U1098">
            <v>0</v>
          </cell>
          <cell r="V1098">
            <v>20</v>
          </cell>
          <cell r="W1098">
            <v>0</v>
          </cell>
          <cell r="X1098">
            <v>0</v>
          </cell>
          <cell r="Y1098">
            <v>20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F1099">
            <v>0</v>
          </cell>
          <cell r="G1099" t="str">
            <v xml:space="preserve">4315-0361D     </v>
          </cell>
          <cell r="H1099" t="str">
            <v xml:space="preserve">MATERIAL OF PATCH END         </v>
          </cell>
          <cell r="I1099" t="str">
            <v xml:space="preserve">1.5*36*C                      </v>
          </cell>
          <cell r="J1099" t="str">
            <v>3</v>
          </cell>
          <cell r="K1099" t="str">
            <v>6</v>
          </cell>
          <cell r="L1099" t="str">
            <v xml:space="preserve"> Kg  </v>
          </cell>
          <cell r="M1099">
            <v>5.0000000000000001E-3</v>
          </cell>
          <cell r="N1099">
            <v>5.0000000000000001E-3</v>
          </cell>
          <cell r="O1099" t="str">
            <v xml:space="preserve">K0200 </v>
          </cell>
          <cell r="P1099" t="str">
            <v>JPY</v>
          </cell>
          <cell r="Q1099">
            <v>0</v>
          </cell>
          <cell r="R1099">
            <v>0</v>
          </cell>
          <cell r="S1099">
            <v>585</v>
          </cell>
          <cell r="T1099">
            <v>0</v>
          </cell>
          <cell r="U1099">
            <v>0</v>
          </cell>
          <cell r="V1099">
            <v>32.76</v>
          </cell>
          <cell r="W1099">
            <v>32.76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F1100">
            <v>0</v>
          </cell>
          <cell r="G1100" t="str">
            <v xml:space="preserve">4626-1050      </v>
          </cell>
          <cell r="H1100" t="str">
            <v xml:space="preserve">PIPE ASS'Y-EVAP.IN(RR)        </v>
          </cell>
          <cell r="I1100" t="str">
            <v xml:space="preserve">Ø12.7                        </v>
          </cell>
          <cell r="J1100" t="str">
            <v>6</v>
          </cell>
          <cell r="K1100" t="str">
            <v>5</v>
          </cell>
          <cell r="L1100" t="str">
            <v xml:space="preserve"> PCS </v>
          </cell>
          <cell r="M1100">
            <v>1</v>
          </cell>
          <cell r="N1100">
            <v>1</v>
          </cell>
          <cell r="O1100" t="str">
            <v xml:space="preserve">D0430 </v>
          </cell>
          <cell r="P1100" t="str">
            <v>WON</v>
          </cell>
          <cell r="Q1100">
            <v>650</v>
          </cell>
          <cell r="R1100">
            <v>685</v>
          </cell>
          <cell r="S1100">
            <v>0</v>
          </cell>
          <cell r="T1100">
            <v>650</v>
          </cell>
          <cell r="U1100">
            <v>685</v>
          </cell>
          <cell r="V1100">
            <v>0</v>
          </cell>
          <cell r="W1100">
            <v>0</v>
          </cell>
          <cell r="X1100">
            <v>0</v>
          </cell>
          <cell r="Y1100">
            <v>685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F1101">
            <v>0</v>
          </cell>
          <cell r="G1101" t="str">
            <v xml:space="preserve">4626-2570      </v>
          </cell>
          <cell r="H1101" t="str">
            <v xml:space="preserve">PIPE ASS'Y-EVAP.OUT(RR)       </v>
          </cell>
          <cell r="I1101" t="str">
            <v xml:space="preserve">ø15.88                       </v>
          </cell>
          <cell r="J1101" t="str">
            <v>6</v>
          </cell>
          <cell r="K1101" t="str">
            <v>5</v>
          </cell>
          <cell r="L1101" t="str">
            <v xml:space="preserve"> PCS </v>
          </cell>
          <cell r="M1101">
            <v>1</v>
          </cell>
          <cell r="N1101">
            <v>1</v>
          </cell>
          <cell r="O1101" t="str">
            <v xml:space="preserve">D0430 </v>
          </cell>
          <cell r="P1101" t="str">
            <v>WON</v>
          </cell>
          <cell r="Q1101">
            <v>1300</v>
          </cell>
          <cell r="R1101">
            <v>1365</v>
          </cell>
          <cell r="S1101">
            <v>0</v>
          </cell>
          <cell r="T1101">
            <v>1300</v>
          </cell>
          <cell r="U1101">
            <v>1365</v>
          </cell>
          <cell r="V1101">
            <v>0</v>
          </cell>
          <cell r="W1101">
            <v>0</v>
          </cell>
          <cell r="X1101">
            <v>0</v>
          </cell>
          <cell r="Y1101">
            <v>1365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F1102">
            <v>0</v>
          </cell>
          <cell r="G1102" t="str">
            <v xml:space="preserve">C2H2-5000      </v>
          </cell>
          <cell r="H1102" t="str">
            <v xml:space="preserve">ACETYLENE GAS                 </v>
          </cell>
          <cell r="I1102" t="str">
            <v xml:space="preserve">                              </v>
          </cell>
          <cell r="J1102" t="str">
            <v>1</v>
          </cell>
          <cell r="K1102" t="str">
            <v>7</v>
          </cell>
          <cell r="L1102" t="str">
            <v xml:space="preserve"> L   </v>
          </cell>
          <cell r="M1102">
            <v>0.03</v>
          </cell>
          <cell r="N1102">
            <v>0.03</v>
          </cell>
          <cell r="O1102" t="str">
            <v xml:space="preserve">G0780 </v>
          </cell>
          <cell r="P1102" t="str">
            <v>WON</v>
          </cell>
          <cell r="Q1102">
            <v>0</v>
          </cell>
          <cell r="R1102">
            <v>0</v>
          </cell>
          <cell r="S1102">
            <v>439</v>
          </cell>
          <cell r="T1102">
            <v>0</v>
          </cell>
          <cell r="U1102">
            <v>0</v>
          </cell>
          <cell r="V1102">
            <v>13.17</v>
          </cell>
          <cell r="W1102">
            <v>0</v>
          </cell>
          <cell r="X1102">
            <v>0</v>
          </cell>
          <cell r="Y1102">
            <v>13.17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F1103">
            <v>0</v>
          </cell>
          <cell r="G1103" t="str">
            <v xml:space="preserve">GO25-6000      </v>
          </cell>
          <cell r="H1103" t="str">
            <v xml:space="preserve">OXYGEN GAS                    </v>
          </cell>
          <cell r="I1103" t="str">
            <v xml:space="preserve">                              </v>
          </cell>
          <cell r="J1103" t="str">
            <v>1</v>
          </cell>
          <cell r="K1103" t="str">
            <v>7</v>
          </cell>
          <cell r="L1103" t="str">
            <v xml:space="preserve"> L   </v>
          </cell>
          <cell r="M1103">
            <v>0.2</v>
          </cell>
          <cell r="N1103">
            <v>0.2</v>
          </cell>
          <cell r="O1103" t="str">
            <v xml:space="preserve">G0780 </v>
          </cell>
          <cell r="P1103" t="str">
            <v>WON</v>
          </cell>
          <cell r="Q1103">
            <v>0</v>
          </cell>
          <cell r="R1103">
            <v>0</v>
          </cell>
          <cell r="S1103">
            <v>150</v>
          </cell>
          <cell r="T1103">
            <v>0</v>
          </cell>
          <cell r="U1103">
            <v>0</v>
          </cell>
          <cell r="V1103">
            <v>30</v>
          </cell>
          <cell r="W1103">
            <v>0</v>
          </cell>
          <cell r="X1103">
            <v>0</v>
          </cell>
          <cell r="Y1103">
            <v>30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F1104">
            <v>0</v>
          </cell>
          <cell r="G1104" t="str">
            <v xml:space="preserve">TBFX-0001      </v>
          </cell>
          <cell r="H1104" t="str">
            <v xml:space="preserve">TORCH FLUX                    </v>
          </cell>
          <cell r="I1104" t="str">
            <v xml:space="preserve">AL5                           </v>
          </cell>
          <cell r="J1104" t="str">
            <v>1</v>
          </cell>
          <cell r="K1104" t="str">
            <v>7</v>
          </cell>
          <cell r="L1104" t="str">
            <v xml:space="preserve"> Kg  </v>
          </cell>
          <cell r="M1104">
            <v>0.01</v>
          </cell>
          <cell r="N1104">
            <v>0.01</v>
          </cell>
          <cell r="O1104" t="str">
            <v xml:space="preserve">C0040 </v>
          </cell>
          <cell r="P1104" t="str">
            <v>WON</v>
          </cell>
          <cell r="Q1104">
            <v>0</v>
          </cell>
          <cell r="R1104">
            <v>0</v>
          </cell>
          <cell r="S1104">
            <v>27000</v>
          </cell>
          <cell r="T1104">
            <v>0</v>
          </cell>
          <cell r="U1104">
            <v>0</v>
          </cell>
          <cell r="V1104">
            <v>270</v>
          </cell>
          <cell r="W1104">
            <v>0</v>
          </cell>
          <cell r="X1104">
            <v>0</v>
          </cell>
          <cell r="Y1104">
            <v>270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F1105">
            <v>0</v>
          </cell>
          <cell r="G1105" t="str">
            <v xml:space="preserve">GN29-9000      </v>
          </cell>
          <cell r="H1105" t="str">
            <v xml:space="preserve">NITROGEN GAS                  </v>
          </cell>
          <cell r="I1105" t="str">
            <v xml:space="preserve">                              </v>
          </cell>
          <cell r="J1105" t="str">
            <v>1</v>
          </cell>
          <cell r="K1105" t="str">
            <v>7</v>
          </cell>
          <cell r="L1105" t="str">
            <v xml:space="preserve"> L   </v>
          </cell>
          <cell r="M1105">
            <v>0.1</v>
          </cell>
          <cell r="N1105">
            <v>0.1</v>
          </cell>
          <cell r="O1105" t="str">
            <v xml:space="preserve">G0780 </v>
          </cell>
          <cell r="P1105" t="str">
            <v>WON</v>
          </cell>
          <cell r="Q1105">
            <v>0</v>
          </cell>
          <cell r="R1105">
            <v>0</v>
          </cell>
          <cell r="S1105">
            <v>150</v>
          </cell>
          <cell r="T1105">
            <v>0</v>
          </cell>
          <cell r="U1105">
            <v>0</v>
          </cell>
          <cell r="V1105">
            <v>15</v>
          </cell>
          <cell r="W1105">
            <v>0</v>
          </cell>
          <cell r="X1105">
            <v>0</v>
          </cell>
          <cell r="Y1105">
            <v>15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F1106">
            <v>0</v>
          </cell>
          <cell r="G1106" t="str">
            <v xml:space="preserve">LN29-9950      </v>
          </cell>
          <cell r="H1106" t="str">
            <v xml:space="preserve">LIQ N2 GAS                    </v>
          </cell>
          <cell r="I1106" t="str">
            <v xml:space="preserve">                              </v>
          </cell>
          <cell r="J1106" t="str">
            <v>1</v>
          </cell>
          <cell r="K1106" t="str">
            <v>7</v>
          </cell>
          <cell r="L1106" t="str">
            <v xml:space="preserve"> L   </v>
          </cell>
          <cell r="M1106">
            <v>2</v>
          </cell>
          <cell r="N1106">
            <v>2</v>
          </cell>
          <cell r="O1106" t="str">
            <v xml:space="preserve">H0130 </v>
          </cell>
          <cell r="P1106" t="str">
            <v>WON</v>
          </cell>
          <cell r="Q1106">
            <v>0</v>
          </cell>
          <cell r="R1106">
            <v>0</v>
          </cell>
          <cell r="S1106">
            <v>160</v>
          </cell>
          <cell r="T1106">
            <v>0</v>
          </cell>
          <cell r="U1106">
            <v>0</v>
          </cell>
          <cell r="V1106">
            <v>320</v>
          </cell>
          <cell r="W1106">
            <v>0</v>
          </cell>
          <cell r="X1106">
            <v>0</v>
          </cell>
          <cell r="Y1106">
            <v>320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F1107">
            <v>0</v>
          </cell>
          <cell r="G1107" t="str">
            <v xml:space="preserve">MC61-1001      </v>
          </cell>
          <cell r="H1107" t="str">
            <v xml:space="preserve">메타크린                      </v>
          </cell>
          <cell r="I1107" t="str">
            <v xml:space="preserve">                              </v>
          </cell>
          <cell r="J1107" t="str">
            <v>1</v>
          </cell>
          <cell r="K1107" t="str">
            <v>7</v>
          </cell>
          <cell r="L1107" t="str">
            <v xml:space="preserve"> Kg  </v>
          </cell>
          <cell r="M1107">
            <v>0.2</v>
          </cell>
          <cell r="N1107">
            <v>0.2</v>
          </cell>
          <cell r="O1107" t="str">
            <v xml:space="preserve">C0310 </v>
          </cell>
          <cell r="P1107" t="str">
            <v>WON</v>
          </cell>
          <cell r="Q1107">
            <v>0</v>
          </cell>
          <cell r="R1107">
            <v>0</v>
          </cell>
          <cell r="S1107">
            <v>1330</v>
          </cell>
          <cell r="T1107">
            <v>0</v>
          </cell>
          <cell r="U1107">
            <v>0</v>
          </cell>
          <cell r="V1107">
            <v>266</v>
          </cell>
          <cell r="W1107">
            <v>0</v>
          </cell>
          <cell r="X1107">
            <v>0</v>
          </cell>
          <cell r="Y1107">
            <v>266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F1108">
            <v>0</v>
          </cell>
          <cell r="G1108" t="str">
            <v xml:space="preserve">NBFX-0001      </v>
          </cell>
          <cell r="H1108" t="str">
            <v xml:space="preserve">NOCOLOK BRAZ'G FLUX           </v>
          </cell>
          <cell r="I1108" t="str">
            <v xml:space="preserve">NO100                         </v>
          </cell>
          <cell r="J1108" t="str">
            <v>1</v>
          </cell>
          <cell r="K1108" t="str">
            <v>7</v>
          </cell>
          <cell r="L1108" t="str">
            <v xml:space="preserve"> Kg  </v>
          </cell>
          <cell r="M1108">
            <v>0.03</v>
          </cell>
          <cell r="N1108">
            <v>0.03</v>
          </cell>
          <cell r="O1108" t="str">
            <v xml:space="preserve">K0260 </v>
          </cell>
          <cell r="P1108" t="str">
            <v>WON</v>
          </cell>
          <cell r="Q1108">
            <v>0</v>
          </cell>
          <cell r="R1108">
            <v>0</v>
          </cell>
          <cell r="S1108">
            <v>6000</v>
          </cell>
          <cell r="T1108">
            <v>0</v>
          </cell>
          <cell r="U1108">
            <v>0</v>
          </cell>
          <cell r="V1108">
            <v>180</v>
          </cell>
          <cell r="W1108">
            <v>0</v>
          </cell>
          <cell r="X1108">
            <v>0</v>
          </cell>
          <cell r="Y1108">
            <v>180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F1109">
            <v>0</v>
          </cell>
          <cell r="G1109" t="str">
            <v xml:space="preserve">NEWP-0001      </v>
          </cell>
          <cell r="H1109" t="str">
            <v xml:space="preserve">Dn.NEW PUNCH OIL              </v>
          </cell>
          <cell r="I1109" t="str">
            <v xml:space="preserve">200L                          </v>
          </cell>
          <cell r="J1109" t="str">
            <v>1</v>
          </cell>
          <cell r="K1109" t="str">
            <v>7</v>
          </cell>
          <cell r="L1109" t="str">
            <v xml:space="preserve"> L   </v>
          </cell>
          <cell r="M1109">
            <v>0.02</v>
          </cell>
          <cell r="N1109">
            <v>0.02</v>
          </cell>
          <cell r="O1109" t="str">
            <v xml:space="preserve">S2000 </v>
          </cell>
          <cell r="P1109" t="str">
            <v>WON</v>
          </cell>
          <cell r="Q1109">
            <v>0</v>
          </cell>
          <cell r="R1109">
            <v>0</v>
          </cell>
          <cell r="S1109">
            <v>1820</v>
          </cell>
          <cell r="T1109">
            <v>0</v>
          </cell>
          <cell r="U1109">
            <v>0</v>
          </cell>
          <cell r="V1109">
            <v>36.4</v>
          </cell>
          <cell r="W1109">
            <v>0</v>
          </cell>
          <cell r="X1109">
            <v>0</v>
          </cell>
          <cell r="Y1109">
            <v>36.4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F1110">
            <v>0</v>
          </cell>
          <cell r="G1110" t="str">
            <v xml:space="preserve">NP40-1261      </v>
          </cell>
          <cell r="H1110" t="str">
            <v xml:space="preserve">SURFACTANTS                   </v>
          </cell>
          <cell r="I1110" t="str">
            <v xml:space="preserve">                              </v>
          </cell>
          <cell r="J1110" t="str">
            <v>1</v>
          </cell>
          <cell r="K1110" t="str">
            <v>7</v>
          </cell>
          <cell r="L1110" t="str">
            <v xml:space="preserve"> L   </v>
          </cell>
          <cell r="M1110">
            <v>0.01</v>
          </cell>
          <cell r="N1110">
            <v>0.01</v>
          </cell>
          <cell r="O1110" t="str">
            <v xml:space="preserve">P0100 </v>
          </cell>
          <cell r="P1110" t="str">
            <v>WON</v>
          </cell>
          <cell r="Q1110">
            <v>0</v>
          </cell>
          <cell r="R1110">
            <v>0</v>
          </cell>
          <cell r="S1110">
            <v>2000</v>
          </cell>
          <cell r="T1110">
            <v>0</v>
          </cell>
          <cell r="U1110">
            <v>0</v>
          </cell>
          <cell r="V1110">
            <v>20</v>
          </cell>
          <cell r="W1110">
            <v>0</v>
          </cell>
          <cell r="X1110">
            <v>0</v>
          </cell>
          <cell r="Y1110">
            <v>20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F1111">
            <v>0</v>
          </cell>
          <cell r="G1111" t="str">
            <v xml:space="preserve">GN29-9000      </v>
          </cell>
          <cell r="H1111" t="str">
            <v xml:space="preserve">NITROGEN GAS                  </v>
          </cell>
          <cell r="I1111" t="str">
            <v xml:space="preserve">                              </v>
          </cell>
          <cell r="J1111" t="str">
            <v>1</v>
          </cell>
          <cell r="K1111" t="str">
            <v>7</v>
          </cell>
          <cell r="L1111" t="str">
            <v xml:space="preserve"> L   </v>
          </cell>
          <cell r="M1111">
            <v>0.1</v>
          </cell>
          <cell r="N1111">
            <v>0.1</v>
          </cell>
          <cell r="O1111" t="str">
            <v xml:space="preserve">G0780 </v>
          </cell>
          <cell r="P1111" t="str">
            <v>WON</v>
          </cell>
          <cell r="Q1111">
            <v>0</v>
          </cell>
          <cell r="R1111">
            <v>0</v>
          </cell>
          <cell r="S1111">
            <v>150</v>
          </cell>
          <cell r="T1111">
            <v>0</v>
          </cell>
          <cell r="U1111">
            <v>0</v>
          </cell>
          <cell r="V1111">
            <v>15</v>
          </cell>
          <cell r="W1111">
            <v>0</v>
          </cell>
          <cell r="X1111">
            <v>0</v>
          </cell>
          <cell r="Y1111">
            <v>15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F1112">
            <v>0</v>
          </cell>
          <cell r="G1112" t="str">
            <v xml:space="preserve">ZGTO-0107      </v>
          </cell>
          <cell r="H1112" t="str">
            <v xml:space="preserve">R-22 GAS                      </v>
          </cell>
          <cell r="I1112" t="str">
            <v xml:space="preserve">100                           </v>
          </cell>
          <cell r="J1112" t="str">
            <v>1</v>
          </cell>
          <cell r="K1112" t="str">
            <v>7</v>
          </cell>
          <cell r="L1112" t="str">
            <v xml:space="preserve"> Kg  </v>
          </cell>
          <cell r="M1112">
            <v>0.1</v>
          </cell>
          <cell r="N1112">
            <v>0.1</v>
          </cell>
          <cell r="O1112" t="str">
            <v xml:space="preserve">H0830 </v>
          </cell>
          <cell r="P1112" t="str">
            <v>WON</v>
          </cell>
          <cell r="Q1112">
            <v>0</v>
          </cell>
          <cell r="R1112">
            <v>0</v>
          </cell>
          <cell r="S1112">
            <v>3600</v>
          </cell>
          <cell r="T1112">
            <v>0</v>
          </cell>
          <cell r="U1112">
            <v>0</v>
          </cell>
          <cell r="V1112">
            <v>360</v>
          </cell>
          <cell r="W1112">
            <v>0</v>
          </cell>
          <cell r="X1112">
            <v>0</v>
          </cell>
          <cell r="Y1112">
            <v>360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F1113">
            <v>0</v>
          </cell>
          <cell r="G1113" t="str">
            <v xml:space="preserve">5155-0440      </v>
          </cell>
          <cell r="H1113" t="str">
            <v xml:space="preserve">BRKT-RESIST RR                </v>
          </cell>
          <cell r="I1113" t="str">
            <v xml:space="preserve">1.0t                          </v>
          </cell>
          <cell r="J1113" t="str">
            <v>6</v>
          </cell>
          <cell r="K1113" t="str">
            <v>5</v>
          </cell>
          <cell r="L1113" t="str">
            <v xml:space="preserve"> PCS </v>
          </cell>
          <cell r="M1113">
            <v>1</v>
          </cell>
          <cell r="N1113">
            <v>1</v>
          </cell>
          <cell r="O1113" t="str">
            <v xml:space="preserve">D1360 </v>
          </cell>
          <cell r="P1113" t="str">
            <v>WON</v>
          </cell>
          <cell r="Q1113">
            <v>100</v>
          </cell>
          <cell r="R1113">
            <v>140</v>
          </cell>
          <cell r="S1113">
            <v>0</v>
          </cell>
          <cell r="T1113">
            <v>100</v>
          </cell>
          <cell r="U1113">
            <v>140</v>
          </cell>
          <cell r="V1113">
            <v>0</v>
          </cell>
          <cell r="W1113">
            <v>0</v>
          </cell>
          <cell r="X1113">
            <v>0</v>
          </cell>
          <cell r="Y1113">
            <v>140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F1114">
            <v>0</v>
          </cell>
          <cell r="G1114" t="str">
            <v xml:space="preserve">4702-0050      </v>
          </cell>
          <cell r="H1114" t="str">
            <v xml:space="preserve">RESISTOR ASS'Y-RR COOLER      </v>
          </cell>
          <cell r="I1114" t="str">
            <v xml:space="preserve">3단,COIL                      </v>
          </cell>
          <cell r="J1114" t="str">
            <v>6</v>
          </cell>
          <cell r="K1114" t="str">
            <v>5</v>
          </cell>
          <cell r="L1114" t="str">
            <v xml:space="preserve"> PCS </v>
          </cell>
          <cell r="M1114">
            <v>1</v>
          </cell>
          <cell r="N1114">
            <v>1</v>
          </cell>
          <cell r="O1114" t="str">
            <v xml:space="preserve">S0840 </v>
          </cell>
          <cell r="P1114" t="str">
            <v>WON</v>
          </cell>
          <cell r="Q1114">
            <v>700</v>
          </cell>
          <cell r="R1114">
            <v>1000</v>
          </cell>
          <cell r="S1114">
            <v>0</v>
          </cell>
          <cell r="T1114">
            <v>700</v>
          </cell>
          <cell r="U1114">
            <v>1000</v>
          </cell>
          <cell r="V1114">
            <v>0</v>
          </cell>
          <cell r="W1114">
            <v>0</v>
          </cell>
          <cell r="X1114">
            <v>0</v>
          </cell>
          <cell r="Y1114">
            <v>1000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F1115">
            <v>0</v>
          </cell>
          <cell r="G1115" t="str">
            <v xml:space="preserve">EM04-1042      </v>
          </cell>
          <cell r="H1115" t="str">
            <v xml:space="preserve">SCREW-M.PAN H.CR              </v>
          </cell>
          <cell r="I1115" t="str">
            <v xml:space="preserve">M4*10L RESI.MTG               </v>
          </cell>
          <cell r="J1115" t="str">
            <v>6</v>
          </cell>
          <cell r="K1115" t="str">
            <v>5</v>
          </cell>
          <cell r="L1115" t="str">
            <v xml:space="preserve"> PCS </v>
          </cell>
          <cell r="M1115">
            <v>2</v>
          </cell>
          <cell r="N1115">
            <v>2</v>
          </cell>
          <cell r="O1115" t="str">
            <v xml:space="preserve">S1730 </v>
          </cell>
          <cell r="P1115" t="str">
            <v>WON</v>
          </cell>
          <cell r="Q1115">
            <v>0</v>
          </cell>
          <cell r="R1115">
            <v>0</v>
          </cell>
          <cell r="S1115">
            <v>6</v>
          </cell>
          <cell r="T1115">
            <v>0</v>
          </cell>
          <cell r="U1115">
            <v>0</v>
          </cell>
          <cell r="V1115">
            <v>12</v>
          </cell>
          <cell r="W1115">
            <v>0</v>
          </cell>
          <cell r="X1115">
            <v>0</v>
          </cell>
          <cell r="Y1115">
            <v>12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F1116">
            <v>0</v>
          </cell>
          <cell r="G1116" t="str">
            <v xml:space="preserve">AA06-3042      </v>
          </cell>
          <cell r="H1116" t="str">
            <v xml:space="preserve">BOLT-HEX.H                    </v>
          </cell>
          <cell r="I1116" t="str">
            <v xml:space="preserve">M6*1.0*30L                    </v>
          </cell>
          <cell r="J1116" t="str">
            <v>1</v>
          </cell>
          <cell r="K1116" t="str">
            <v>5</v>
          </cell>
          <cell r="L1116" t="str">
            <v xml:space="preserve"> PCS </v>
          </cell>
          <cell r="M1116">
            <v>4</v>
          </cell>
          <cell r="N1116">
            <v>4</v>
          </cell>
          <cell r="O1116" t="str">
            <v xml:space="preserve">S1730 </v>
          </cell>
          <cell r="P1116" t="str">
            <v>WON</v>
          </cell>
          <cell r="Q1116">
            <v>0</v>
          </cell>
          <cell r="R1116">
            <v>0</v>
          </cell>
          <cell r="S1116">
            <v>10</v>
          </cell>
          <cell r="T1116">
            <v>0</v>
          </cell>
          <cell r="U1116">
            <v>0</v>
          </cell>
          <cell r="V1116">
            <v>40</v>
          </cell>
          <cell r="W1116">
            <v>0</v>
          </cell>
          <cell r="X1116">
            <v>0</v>
          </cell>
          <cell r="Y1116">
            <v>40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F1117">
            <v>0</v>
          </cell>
          <cell r="G1117" t="str">
            <v xml:space="preserve">BG06-0042      </v>
          </cell>
          <cell r="H1117" t="str">
            <v xml:space="preserve">NUT-FLANGE.HEX                </v>
          </cell>
          <cell r="I1117" t="str">
            <v xml:space="preserve">M6*1.0                        </v>
          </cell>
          <cell r="J1117" t="str">
            <v>1</v>
          </cell>
          <cell r="K1117" t="str">
            <v>5</v>
          </cell>
          <cell r="L1117" t="str">
            <v xml:space="preserve"> PCS </v>
          </cell>
          <cell r="M1117">
            <v>4</v>
          </cell>
          <cell r="N1117">
            <v>4</v>
          </cell>
          <cell r="O1117" t="str">
            <v xml:space="preserve">S1730 </v>
          </cell>
          <cell r="P1117" t="str">
            <v>WON</v>
          </cell>
          <cell r="Q1117">
            <v>0</v>
          </cell>
          <cell r="R1117">
            <v>0</v>
          </cell>
          <cell r="S1117">
            <v>10</v>
          </cell>
          <cell r="T1117">
            <v>0</v>
          </cell>
          <cell r="U1117">
            <v>0</v>
          </cell>
          <cell r="V1117">
            <v>40</v>
          </cell>
          <cell r="W1117">
            <v>0</v>
          </cell>
          <cell r="X1117">
            <v>0</v>
          </cell>
          <cell r="Y1117">
            <v>40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F1118">
            <v>0</v>
          </cell>
          <cell r="G1118" t="str">
            <v xml:space="preserve">DH05-1402      </v>
          </cell>
          <cell r="H1118" t="str">
            <v xml:space="preserve">SCREW-T.TRUSS H.CR.T2         </v>
          </cell>
          <cell r="I1118" t="str">
            <v xml:space="preserve">Ø5*14L                       </v>
          </cell>
          <cell r="J1118" t="str">
            <v>1</v>
          </cell>
          <cell r="K1118" t="str">
            <v>5</v>
          </cell>
          <cell r="L1118" t="str">
            <v xml:space="preserve"> PCS </v>
          </cell>
          <cell r="M1118">
            <v>18</v>
          </cell>
          <cell r="N1118">
            <v>18</v>
          </cell>
          <cell r="O1118" t="str">
            <v xml:space="preserve">S1730 </v>
          </cell>
          <cell r="P1118" t="str">
            <v>WON</v>
          </cell>
          <cell r="Q1118">
            <v>0</v>
          </cell>
          <cell r="R1118">
            <v>0</v>
          </cell>
          <cell r="S1118">
            <v>6</v>
          </cell>
          <cell r="T1118">
            <v>0</v>
          </cell>
          <cell r="U1118">
            <v>0</v>
          </cell>
          <cell r="V1118">
            <v>108</v>
          </cell>
          <cell r="W1118">
            <v>0</v>
          </cell>
          <cell r="X1118">
            <v>0</v>
          </cell>
          <cell r="Y1118">
            <v>108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F1119">
            <v>0</v>
          </cell>
          <cell r="G1119" t="str">
            <v xml:space="preserve">4354-0230      </v>
          </cell>
          <cell r="H1119" t="str">
            <v xml:space="preserve">HARNESS ASS'Y-RR COOLER       </v>
          </cell>
          <cell r="I1119" t="str">
            <v xml:space="preserve">                              </v>
          </cell>
          <cell r="J1119" t="str">
            <v>6</v>
          </cell>
          <cell r="K1119" t="str">
            <v>5</v>
          </cell>
          <cell r="L1119" t="str">
            <v xml:space="preserve"> PCS </v>
          </cell>
          <cell r="M1119">
            <v>1</v>
          </cell>
          <cell r="N1119">
            <v>1</v>
          </cell>
          <cell r="O1119" t="str">
            <v xml:space="preserve">E0080 </v>
          </cell>
          <cell r="P1119" t="str">
            <v>WON</v>
          </cell>
          <cell r="Q1119">
            <v>1000</v>
          </cell>
          <cell r="R1119">
            <v>1150</v>
          </cell>
          <cell r="S1119">
            <v>0</v>
          </cell>
          <cell r="T1119">
            <v>1000</v>
          </cell>
          <cell r="U1119">
            <v>1150</v>
          </cell>
          <cell r="V1119">
            <v>0</v>
          </cell>
          <cell r="W1119">
            <v>0</v>
          </cell>
          <cell r="X1119">
            <v>0</v>
          </cell>
          <cell r="Y1119">
            <v>1150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F1120">
            <v>0</v>
          </cell>
          <cell r="G1120" t="str">
            <v xml:space="preserve">6553-0291      </v>
          </cell>
          <cell r="H1120" t="str">
            <v xml:space="preserve">INSULATOR-TOP                 </v>
          </cell>
          <cell r="I1120" t="str">
            <v xml:space="preserve">3t                            </v>
          </cell>
          <cell r="J1120" t="str">
            <v>6</v>
          </cell>
          <cell r="K1120" t="str">
            <v>5</v>
          </cell>
          <cell r="L1120" t="str">
            <v xml:space="preserve"> PCS </v>
          </cell>
          <cell r="M1120">
            <v>1</v>
          </cell>
          <cell r="N1120">
            <v>1</v>
          </cell>
          <cell r="O1120" t="str">
            <v xml:space="preserve">Y0110 </v>
          </cell>
          <cell r="P1120" t="str">
            <v>WON</v>
          </cell>
          <cell r="Q1120">
            <v>0</v>
          </cell>
          <cell r="R1120">
            <v>0</v>
          </cell>
          <cell r="S1120">
            <v>507</v>
          </cell>
          <cell r="T1120">
            <v>0</v>
          </cell>
          <cell r="U1120">
            <v>0</v>
          </cell>
          <cell r="V1120">
            <v>507</v>
          </cell>
          <cell r="W1120">
            <v>0</v>
          </cell>
          <cell r="X1120">
            <v>0</v>
          </cell>
          <cell r="Y1120">
            <v>507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F1121">
            <v>0</v>
          </cell>
          <cell r="G1121" t="str">
            <v xml:space="preserve">7901-0701      </v>
          </cell>
          <cell r="H1121" t="str">
            <v xml:space="preserve">SEAL-OUTLET                   </v>
          </cell>
          <cell r="I1121" t="str">
            <v xml:space="preserve">5t*25W*1183L                  </v>
          </cell>
          <cell r="J1121" t="str">
            <v>6</v>
          </cell>
          <cell r="K1121" t="str">
            <v>5</v>
          </cell>
          <cell r="L1121" t="str">
            <v xml:space="preserve"> PCS </v>
          </cell>
          <cell r="M1121">
            <v>1</v>
          </cell>
          <cell r="N1121">
            <v>1</v>
          </cell>
          <cell r="O1121" t="str">
            <v xml:space="preserve">J0170 </v>
          </cell>
          <cell r="P1121" t="str">
            <v>WON</v>
          </cell>
          <cell r="Q1121">
            <v>92</v>
          </cell>
          <cell r="R1121">
            <v>100</v>
          </cell>
          <cell r="S1121">
            <v>0</v>
          </cell>
          <cell r="T1121">
            <v>92</v>
          </cell>
          <cell r="U1121">
            <v>100</v>
          </cell>
          <cell r="V1121">
            <v>0</v>
          </cell>
          <cell r="W1121">
            <v>0</v>
          </cell>
          <cell r="X1121">
            <v>0</v>
          </cell>
          <cell r="Y1121">
            <v>100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F1122">
            <v>0</v>
          </cell>
          <cell r="G1122" t="str">
            <v xml:space="preserve">7301-0511      </v>
          </cell>
          <cell r="H1122" t="str">
            <v xml:space="preserve">PACKING-RR COOLING            </v>
          </cell>
          <cell r="I1122" t="str">
            <v xml:space="preserve">19t*20W*760L                  </v>
          </cell>
          <cell r="J1122" t="str">
            <v>6</v>
          </cell>
          <cell r="K1122" t="str">
            <v>5</v>
          </cell>
          <cell r="L1122" t="str">
            <v xml:space="preserve"> PCS </v>
          </cell>
          <cell r="M1122">
            <v>2</v>
          </cell>
          <cell r="N1122">
            <v>2</v>
          </cell>
          <cell r="O1122" t="str">
            <v xml:space="preserve">J0170 </v>
          </cell>
          <cell r="P1122" t="str">
            <v>WON</v>
          </cell>
          <cell r="Q1122">
            <v>149</v>
          </cell>
          <cell r="R1122">
            <v>164</v>
          </cell>
          <cell r="S1122">
            <v>0</v>
          </cell>
          <cell r="T1122">
            <v>298</v>
          </cell>
          <cell r="U1122">
            <v>328</v>
          </cell>
          <cell r="V1122">
            <v>0</v>
          </cell>
          <cell r="W1122">
            <v>0</v>
          </cell>
          <cell r="X1122">
            <v>0</v>
          </cell>
          <cell r="Y1122">
            <v>328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F1123">
            <v>0</v>
          </cell>
          <cell r="G1123" t="str">
            <v xml:space="preserve">9150-0010      </v>
          </cell>
          <cell r="H1123" t="str">
            <v xml:space="preserve">CLIP-LEAD WIRE                </v>
          </cell>
          <cell r="I1123" t="str">
            <v xml:space="preserve">PVC COATING                   </v>
          </cell>
          <cell r="J1123" t="str">
            <v>6</v>
          </cell>
          <cell r="K1123" t="str">
            <v>5</v>
          </cell>
          <cell r="L1123" t="str">
            <v xml:space="preserve"> PCS </v>
          </cell>
          <cell r="M1123">
            <v>1</v>
          </cell>
          <cell r="N1123">
            <v>1</v>
          </cell>
          <cell r="O1123" t="str">
            <v xml:space="preserve">D1100 </v>
          </cell>
          <cell r="P1123" t="str">
            <v>WON</v>
          </cell>
          <cell r="Q1123">
            <v>44</v>
          </cell>
          <cell r="R1123">
            <v>50</v>
          </cell>
          <cell r="S1123">
            <v>0</v>
          </cell>
          <cell r="T1123">
            <v>44</v>
          </cell>
          <cell r="U1123">
            <v>50</v>
          </cell>
          <cell r="V1123">
            <v>0</v>
          </cell>
          <cell r="W1123">
            <v>0</v>
          </cell>
          <cell r="X1123">
            <v>0</v>
          </cell>
          <cell r="Y1123">
            <v>50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F1124">
            <v>0</v>
          </cell>
          <cell r="G1124" t="str">
            <v xml:space="preserve">4202-0021      </v>
          </cell>
          <cell r="H1124" t="str">
            <v xml:space="preserve">DRAIN HOSE ASS'Y              </v>
          </cell>
          <cell r="I1124" t="str">
            <v xml:space="preserve">                              </v>
          </cell>
          <cell r="J1124" t="str">
            <v>6</v>
          </cell>
          <cell r="K1124" t="str">
            <v>5</v>
          </cell>
          <cell r="L1124" t="str">
            <v xml:space="preserve"> PCS </v>
          </cell>
          <cell r="M1124">
            <v>1</v>
          </cell>
          <cell r="N1124">
            <v>1</v>
          </cell>
          <cell r="O1124" t="str">
            <v xml:space="preserve">S1280 </v>
          </cell>
          <cell r="P1124" t="str">
            <v>WON</v>
          </cell>
          <cell r="Q1124">
            <v>4000</v>
          </cell>
          <cell r="R1124">
            <v>4500</v>
          </cell>
          <cell r="S1124">
            <v>0</v>
          </cell>
          <cell r="T1124">
            <v>4000</v>
          </cell>
          <cell r="U1124">
            <v>4500</v>
          </cell>
          <cell r="V1124">
            <v>0</v>
          </cell>
          <cell r="W1124">
            <v>0</v>
          </cell>
          <cell r="X1124">
            <v>0</v>
          </cell>
          <cell r="Y1124">
            <v>4500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F1125">
            <v>0</v>
          </cell>
          <cell r="G1125" t="str">
            <v xml:space="preserve">6856-0161      </v>
          </cell>
          <cell r="H1125" t="str">
            <v xml:space="preserve">LABEL                         </v>
          </cell>
          <cell r="I1125" t="str">
            <v xml:space="preserve">                              </v>
          </cell>
          <cell r="J1125" t="str">
            <v>6</v>
          </cell>
          <cell r="K1125" t="str">
            <v>7</v>
          </cell>
          <cell r="L1125" t="str">
            <v xml:space="preserve"> PCS </v>
          </cell>
          <cell r="M1125">
            <v>1</v>
          </cell>
          <cell r="N1125">
            <v>1</v>
          </cell>
          <cell r="O1125" t="str">
            <v xml:space="preserve">H0580 </v>
          </cell>
          <cell r="P1125" t="str">
            <v>WON</v>
          </cell>
          <cell r="Q1125">
            <v>15</v>
          </cell>
          <cell r="R1125">
            <v>15</v>
          </cell>
          <cell r="S1125">
            <v>0</v>
          </cell>
          <cell r="T1125">
            <v>15</v>
          </cell>
          <cell r="U1125">
            <v>15</v>
          </cell>
          <cell r="V1125">
            <v>0</v>
          </cell>
          <cell r="W1125">
            <v>0</v>
          </cell>
          <cell r="X1125">
            <v>0</v>
          </cell>
          <cell r="Y1125">
            <v>15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F1126">
            <v>0</v>
          </cell>
          <cell r="G1126" t="str">
            <v xml:space="preserve">5452-0351      </v>
          </cell>
          <cell r="H1126" t="str">
            <v xml:space="preserve">CASE-RR COOLER UPPER          </v>
          </cell>
          <cell r="I1126" t="str">
            <v xml:space="preserve">                              </v>
          </cell>
          <cell r="J1126" t="str">
            <v>6</v>
          </cell>
          <cell r="K1126" t="str">
            <v>5</v>
          </cell>
          <cell r="L1126" t="str">
            <v xml:space="preserve"> PCS </v>
          </cell>
          <cell r="M1126">
            <v>1</v>
          </cell>
          <cell r="N1126">
            <v>1</v>
          </cell>
          <cell r="O1126" t="str">
            <v xml:space="preserve">D0850 </v>
          </cell>
          <cell r="P1126" t="str">
            <v>WON</v>
          </cell>
          <cell r="Q1126">
            <v>1760</v>
          </cell>
          <cell r="R1126">
            <v>1810</v>
          </cell>
          <cell r="S1126">
            <v>0</v>
          </cell>
          <cell r="T1126">
            <v>1760</v>
          </cell>
          <cell r="U1126">
            <v>1810</v>
          </cell>
          <cell r="V1126">
            <v>0</v>
          </cell>
          <cell r="W1126">
            <v>0</v>
          </cell>
          <cell r="X1126">
            <v>0</v>
          </cell>
          <cell r="Y1126">
            <v>1810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F1127" t="str">
            <v>3003-0271</v>
          </cell>
          <cell r="G1127" t="str">
            <v xml:space="preserve">3003-0271      </v>
          </cell>
          <cell r="H1127" t="str">
            <v xml:space="preserve">COOLING UNIT-RR,W/DRAIN       </v>
          </cell>
          <cell r="I1127" t="str">
            <v xml:space="preserve">                              </v>
          </cell>
          <cell r="J1127" t="str">
            <v>4</v>
          </cell>
          <cell r="K1127" t="str">
            <v>3</v>
          </cell>
          <cell r="L1127" t="str">
            <v xml:space="preserve"> PCS </v>
          </cell>
          <cell r="M1127">
            <v>1</v>
          </cell>
          <cell r="N1127">
            <v>1</v>
          </cell>
          <cell r="O1127" t="str">
            <v xml:space="preserve">121LR </v>
          </cell>
          <cell r="P1127" t="str">
            <v xml:space="preserve">   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14961.52</v>
          </cell>
          <cell r="AA1127">
            <v>0</v>
          </cell>
          <cell r="AB1127">
            <v>66951.14</v>
          </cell>
        </row>
        <row r="1128">
          <cell r="F1128">
            <v>0</v>
          </cell>
          <cell r="G1128" t="str">
            <v xml:space="preserve">5452-0360      </v>
          </cell>
          <cell r="H1128" t="str">
            <v xml:space="preserve">CASE-RR COOLER LOWER          </v>
          </cell>
          <cell r="I1128" t="str">
            <v xml:space="preserve">                              </v>
          </cell>
          <cell r="J1128" t="str">
            <v>6</v>
          </cell>
          <cell r="K1128" t="str">
            <v>5</v>
          </cell>
          <cell r="L1128" t="str">
            <v xml:space="preserve"> PCS </v>
          </cell>
          <cell r="M1128">
            <v>1</v>
          </cell>
          <cell r="N1128">
            <v>1</v>
          </cell>
          <cell r="O1128" t="str">
            <v xml:space="preserve">D0850 </v>
          </cell>
          <cell r="P1128" t="str">
            <v>WON</v>
          </cell>
          <cell r="Q1128">
            <v>2070</v>
          </cell>
          <cell r="R1128">
            <v>2130</v>
          </cell>
          <cell r="S1128">
            <v>0</v>
          </cell>
          <cell r="T1128">
            <v>2070</v>
          </cell>
          <cell r="U1128">
            <v>2130</v>
          </cell>
          <cell r="V1128">
            <v>0</v>
          </cell>
          <cell r="W1128">
            <v>0</v>
          </cell>
          <cell r="X1128">
            <v>0</v>
          </cell>
          <cell r="Y1128">
            <v>2130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F1129">
            <v>0</v>
          </cell>
          <cell r="G1129" t="str">
            <v xml:space="preserve">6553-0231      </v>
          </cell>
          <cell r="H1129" t="str">
            <v xml:space="preserve">INSULATOR-CASE LOWER(1)       </v>
          </cell>
          <cell r="I1129" t="str">
            <v xml:space="preserve">3t                            </v>
          </cell>
          <cell r="J1129" t="str">
            <v>6</v>
          </cell>
          <cell r="K1129" t="str">
            <v>5</v>
          </cell>
          <cell r="L1129" t="str">
            <v xml:space="preserve"> PCS </v>
          </cell>
          <cell r="M1129">
            <v>1</v>
          </cell>
          <cell r="N1129">
            <v>1</v>
          </cell>
          <cell r="O1129" t="str">
            <v xml:space="preserve">Y0110 </v>
          </cell>
          <cell r="P1129" t="str">
            <v>WON</v>
          </cell>
          <cell r="Q1129">
            <v>0</v>
          </cell>
          <cell r="R1129">
            <v>0</v>
          </cell>
          <cell r="S1129">
            <v>319</v>
          </cell>
          <cell r="T1129">
            <v>0</v>
          </cell>
          <cell r="U1129">
            <v>0</v>
          </cell>
          <cell r="V1129">
            <v>319</v>
          </cell>
          <cell r="W1129">
            <v>0</v>
          </cell>
          <cell r="X1129">
            <v>0</v>
          </cell>
          <cell r="Y1129">
            <v>319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F1130">
            <v>0</v>
          </cell>
          <cell r="G1130" t="str">
            <v xml:space="preserve">6553-0241      </v>
          </cell>
          <cell r="H1130" t="str">
            <v xml:space="preserve">INSULATOR-CASE LOWER(2)       </v>
          </cell>
          <cell r="I1130" t="str">
            <v xml:space="preserve">3t                            </v>
          </cell>
          <cell r="J1130" t="str">
            <v>6</v>
          </cell>
          <cell r="K1130" t="str">
            <v>5</v>
          </cell>
          <cell r="L1130" t="str">
            <v xml:space="preserve"> PCS </v>
          </cell>
          <cell r="M1130">
            <v>1</v>
          </cell>
          <cell r="N1130">
            <v>1</v>
          </cell>
          <cell r="O1130" t="str">
            <v xml:space="preserve">Y0110 </v>
          </cell>
          <cell r="P1130" t="str">
            <v>WON</v>
          </cell>
          <cell r="Q1130">
            <v>0</v>
          </cell>
          <cell r="R1130">
            <v>0</v>
          </cell>
          <cell r="S1130">
            <v>75</v>
          </cell>
          <cell r="T1130">
            <v>0</v>
          </cell>
          <cell r="U1130">
            <v>0</v>
          </cell>
          <cell r="V1130">
            <v>75</v>
          </cell>
          <cell r="W1130">
            <v>0</v>
          </cell>
          <cell r="X1130">
            <v>0</v>
          </cell>
          <cell r="Y1130">
            <v>75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F1131">
            <v>0</v>
          </cell>
          <cell r="G1131" t="str">
            <v xml:space="preserve">6553-0251      </v>
          </cell>
          <cell r="H1131" t="str">
            <v xml:space="preserve">INSULATOR-CASE LOWER(3)       </v>
          </cell>
          <cell r="I1131" t="str">
            <v xml:space="preserve">3t                            </v>
          </cell>
          <cell r="J1131" t="str">
            <v>6</v>
          </cell>
          <cell r="K1131" t="str">
            <v>5</v>
          </cell>
          <cell r="L1131" t="str">
            <v xml:space="preserve"> PCS </v>
          </cell>
          <cell r="M1131">
            <v>1</v>
          </cell>
          <cell r="N1131">
            <v>1</v>
          </cell>
          <cell r="O1131" t="str">
            <v xml:space="preserve">Y0110 </v>
          </cell>
          <cell r="P1131" t="str">
            <v>WON</v>
          </cell>
          <cell r="Q1131">
            <v>0</v>
          </cell>
          <cell r="R1131">
            <v>0</v>
          </cell>
          <cell r="S1131">
            <v>75</v>
          </cell>
          <cell r="T1131">
            <v>0</v>
          </cell>
          <cell r="U1131">
            <v>0</v>
          </cell>
          <cell r="V1131">
            <v>75</v>
          </cell>
          <cell r="W1131">
            <v>0</v>
          </cell>
          <cell r="X1131">
            <v>0</v>
          </cell>
          <cell r="Y1131">
            <v>75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F1132">
            <v>0</v>
          </cell>
          <cell r="G1132" t="str">
            <v xml:space="preserve">5152-0050      </v>
          </cell>
          <cell r="H1132" t="str">
            <v xml:space="preserve">BELLMOUTH-RR                  </v>
          </cell>
          <cell r="I1132" t="str">
            <v xml:space="preserve">1.5t                          </v>
          </cell>
          <cell r="J1132" t="str">
            <v>6</v>
          </cell>
          <cell r="K1132" t="str">
            <v>5</v>
          </cell>
          <cell r="L1132" t="str">
            <v xml:space="preserve"> PCS </v>
          </cell>
          <cell r="M1132">
            <v>16</v>
          </cell>
          <cell r="N1132">
            <v>16</v>
          </cell>
          <cell r="O1132" t="str">
            <v xml:space="preserve">D0190 </v>
          </cell>
          <cell r="P1132" t="str">
            <v>WON</v>
          </cell>
          <cell r="Q1132">
            <v>55</v>
          </cell>
          <cell r="R1132">
            <v>60</v>
          </cell>
          <cell r="S1132">
            <v>0</v>
          </cell>
          <cell r="T1132">
            <v>880</v>
          </cell>
          <cell r="U1132">
            <v>960</v>
          </cell>
          <cell r="V1132">
            <v>0</v>
          </cell>
          <cell r="W1132">
            <v>0</v>
          </cell>
          <cell r="X1132">
            <v>0</v>
          </cell>
          <cell r="Y1132">
            <v>960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F1133">
            <v>0</v>
          </cell>
          <cell r="G1133" t="str">
            <v xml:space="preserve">4051-0080      </v>
          </cell>
          <cell r="H1133" t="str">
            <v xml:space="preserve">BLOWER ASS'Y-RR COOLER        </v>
          </cell>
          <cell r="I1133" t="str">
            <v xml:space="preserve">                              </v>
          </cell>
          <cell r="J1133" t="str">
            <v>4</v>
          </cell>
          <cell r="K1133" t="str">
            <v>4</v>
          </cell>
          <cell r="L1133" t="str">
            <v xml:space="preserve"> PCS </v>
          </cell>
          <cell r="M1133">
            <v>2</v>
          </cell>
          <cell r="N1133">
            <v>2</v>
          </cell>
          <cell r="P1133" t="str">
            <v xml:space="preserve">   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F1134">
            <v>0</v>
          </cell>
          <cell r="G1134" t="str">
            <v xml:space="preserve">4527-0132      </v>
          </cell>
          <cell r="H1134" t="str">
            <v xml:space="preserve">MOTOR ASS'Y-RR                </v>
          </cell>
          <cell r="I1134" t="str">
            <v xml:space="preserve">Ø67.9                        </v>
          </cell>
          <cell r="J1134" t="str">
            <v>6</v>
          </cell>
          <cell r="K1134" t="str">
            <v>5</v>
          </cell>
          <cell r="L1134" t="str">
            <v xml:space="preserve"> PCS </v>
          </cell>
          <cell r="M1134">
            <v>1</v>
          </cell>
          <cell r="N1134">
            <v>2</v>
          </cell>
          <cell r="O1134" t="str">
            <v xml:space="preserve">H1120 </v>
          </cell>
          <cell r="P1134" t="str">
            <v>WON</v>
          </cell>
          <cell r="Q1134">
            <v>0</v>
          </cell>
          <cell r="R1134">
            <v>0</v>
          </cell>
          <cell r="S1134">
            <v>8900</v>
          </cell>
          <cell r="T1134">
            <v>0</v>
          </cell>
          <cell r="U1134">
            <v>0</v>
          </cell>
          <cell r="V1134">
            <v>17800</v>
          </cell>
          <cell r="W1134">
            <v>0</v>
          </cell>
          <cell r="X1134">
            <v>0</v>
          </cell>
          <cell r="Y1134">
            <v>17800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F1135">
            <v>0</v>
          </cell>
          <cell r="G1135" t="str">
            <v xml:space="preserve">8701-0100      </v>
          </cell>
          <cell r="H1135" t="str">
            <v xml:space="preserve">WASHER-PLAIN                  </v>
          </cell>
          <cell r="I1135" t="str">
            <v xml:space="preserve">Φ7.1*Φ14*0.8t               </v>
          </cell>
          <cell r="J1135" t="str">
            <v>6</v>
          </cell>
          <cell r="K1135" t="str">
            <v>5</v>
          </cell>
          <cell r="L1135" t="str">
            <v xml:space="preserve"> PCS </v>
          </cell>
          <cell r="M1135">
            <v>2</v>
          </cell>
          <cell r="N1135">
            <v>4</v>
          </cell>
          <cell r="O1135" t="str">
            <v xml:space="preserve">S1730 </v>
          </cell>
          <cell r="P1135" t="str">
            <v>WON</v>
          </cell>
          <cell r="Q1135">
            <v>0</v>
          </cell>
          <cell r="R1135">
            <v>0</v>
          </cell>
          <cell r="S1135">
            <v>20</v>
          </cell>
          <cell r="T1135">
            <v>0</v>
          </cell>
          <cell r="U1135">
            <v>0</v>
          </cell>
          <cell r="V1135">
            <v>80</v>
          </cell>
          <cell r="W1135">
            <v>0</v>
          </cell>
          <cell r="X1135">
            <v>0</v>
          </cell>
          <cell r="Y1135">
            <v>80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F1136">
            <v>0</v>
          </cell>
          <cell r="G1136" t="str">
            <v xml:space="preserve">BG05-0042      </v>
          </cell>
          <cell r="H1136" t="str">
            <v xml:space="preserve">NUT-FLANGE HEX                </v>
          </cell>
          <cell r="I1136" t="str">
            <v xml:space="preserve">M5*P0.8                       </v>
          </cell>
          <cell r="J1136" t="str">
            <v>6</v>
          </cell>
          <cell r="K1136" t="str">
            <v>5</v>
          </cell>
          <cell r="L1136" t="str">
            <v xml:space="preserve"> PCS </v>
          </cell>
          <cell r="M1136">
            <v>2</v>
          </cell>
          <cell r="N1136">
            <v>4</v>
          </cell>
          <cell r="O1136" t="str">
            <v xml:space="preserve">S1730 </v>
          </cell>
          <cell r="P1136" t="str">
            <v>WON</v>
          </cell>
          <cell r="Q1136">
            <v>0</v>
          </cell>
          <cell r="R1136">
            <v>0</v>
          </cell>
          <cell r="S1136">
            <v>10</v>
          </cell>
          <cell r="T1136">
            <v>0</v>
          </cell>
          <cell r="U1136">
            <v>0</v>
          </cell>
          <cell r="V1136">
            <v>40</v>
          </cell>
          <cell r="W1136">
            <v>0</v>
          </cell>
          <cell r="X1136">
            <v>0</v>
          </cell>
          <cell r="Y1136">
            <v>40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F1137">
            <v>0</v>
          </cell>
          <cell r="G1137" t="str">
            <v xml:space="preserve">6051-0092      </v>
          </cell>
          <cell r="H1137" t="str">
            <v xml:space="preserve">FAN-BLOWER                    </v>
          </cell>
          <cell r="I1137" t="str">
            <v xml:space="preserve">Ø70xH80                      </v>
          </cell>
          <cell r="J1137" t="str">
            <v>6</v>
          </cell>
          <cell r="K1137" t="str">
            <v>5</v>
          </cell>
          <cell r="L1137" t="str">
            <v xml:space="preserve"> PCS </v>
          </cell>
          <cell r="M1137">
            <v>2</v>
          </cell>
          <cell r="N1137">
            <v>4</v>
          </cell>
          <cell r="O1137" t="str">
            <v xml:space="preserve">D0190 </v>
          </cell>
          <cell r="P1137" t="str">
            <v>WON</v>
          </cell>
          <cell r="Q1137">
            <v>280</v>
          </cell>
          <cell r="R1137">
            <v>330</v>
          </cell>
          <cell r="S1137">
            <v>0</v>
          </cell>
          <cell r="T1137">
            <v>1120</v>
          </cell>
          <cell r="U1137">
            <v>1320</v>
          </cell>
          <cell r="V1137">
            <v>0</v>
          </cell>
          <cell r="W1137">
            <v>0</v>
          </cell>
          <cell r="X1137">
            <v>0</v>
          </cell>
          <cell r="Y1137">
            <v>1320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F1138">
            <v>0</v>
          </cell>
          <cell r="G1138" t="str">
            <v xml:space="preserve">5459-0111      </v>
          </cell>
          <cell r="H1138" t="str">
            <v xml:space="preserve">CUSHION-RR MOTOR              </v>
          </cell>
          <cell r="I1138" t="str">
            <v xml:space="preserve">4t                            </v>
          </cell>
          <cell r="J1138" t="str">
            <v>6</v>
          </cell>
          <cell r="K1138" t="str">
            <v>5</v>
          </cell>
          <cell r="L1138" t="str">
            <v xml:space="preserve"> PCS </v>
          </cell>
          <cell r="M1138">
            <v>4</v>
          </cell>
          <cell r="N1138">
            <v>4</v>
          </cell>
          <cell r="O1138" t="str">
            <v xml:space="preserve">D0910 </v>
          </cell>
          <cell r="P1138" t="str">
            <v>WON</v>
          </cell>
          <cell r="Q1138">
            <v>195</v>
          </cell>
          <cell r="R1138">
            <v>260</v>
          </cell>
          <cell r="S1138">
            <v>0</v>
          </cell>
          <cell r="T1138">
            <v>780</v>
          </cell>
          <cell r="U1138">
            <v>1040</v>
          </cell>
          <cell r="V1138">
            <v>0</v>
          </cell>
          <cell r="W1138">
            <v>0</v>
          </cell>
          <cell r="X1138">
            <v>0</v>
          </cell>
          <cell r="Y1138">
            <v>1040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F1139">
            <v>0</v>
          </cell>
          <cell r="G1139" t="str">
            <v xml:space="preserve">4252-0115      </v>
          </cell>
          <cell r="H1139" t="str">
            <v xml:space="preserve">EVAP ASS'Y-W/SOL V/A          </v>
          </cell>
          <cell r="I1139" t="str">
            <v xml:space="preserve">                              </v>
          </cell>
          <cell r="J1139" t="str">
            <v>4</v>
          </cell>
          <cell r="K1139" t="str">
            <v>4</v>
          </cell>
          <cell r="L1139" t="str">
            <v xml:space="preserve"> PCS </v>
          </cell>
          <cell r="M1139">
            <v>1</v>
          </cell>
          <cell r="N1139">
            <v>1</v>
          </cell>
          <cell r="O1139" t="str">
            <v xml:space="preserve">122EC </v>
          </cell>
          <cell r="P1139" t="str">
            <v xml:space="preserve">   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F1140">
            <v>0</v>
          </cell>
          <cell r="G1140" t="str">
            <v xml:space="preserve">4253-0091      </v>
          </cell>
          <cell r="H1140" t="str">
            <v xml:space="preserve">EXP.V/A ASS'Y                 </v>
          </cell>
          <cell r="I1140" t="str">
            <v xml:space="preserve">                              </v>
          </cell>
          <cell r="J1140" t="str">
            <v>6</v>
          </cell>
          <cell r="K1140" t="str">
            <v>5</v>
          </cell>
          <cell r="L1140" t="str">
            <v xml:space="preserve"> PCS </v>
          </cell>
          <cell r="M1140">
            <v>1</v>
          </cell>
          <cell r="N1140">
            <v>1</v>
          </cell>
          <cell r="O1140" t="str">
            <v xml:space="preserve">D0610 </v>
          </cell>
          <cell r="P1140" t="str">
            <v>WON</v>
          </cell>
          <cell r="Q1140">
            <v>5600</v>
          </cell>
          <cell r="R1140">
            <v>6500</v>
          </cell>
          <cell r="S1140">
            <v>0</v>
          </cell>
          <cell r="T1140">
            <v>5600</v>
          </cell>
          <cell r="U1140">
            <v>6500</v>
          </cell>
          <cell r="V1140">
            <v>0</v>
          </cell>
          <cell r="W1140">
            <v>0</v>
          </cell>
          <cell r="X1140">
            <v>0</v>
          </cell>
          <cell r="Y1140">
            <v>6500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F1141">
            <v>0</v>
          </cell>
          <cell r="G1141" t="str">
            <v xml:space="preserve">4626-0330      </v>
          </cell>
          <cell r="H1141" t="str">
            <v xml:space="preserve">PIPE ASS'Y-EXP.IN             </v>
          </cell>
          <cell r="I1141" t="str">
            <v xml:space="preserve">                              </v>
          </cell>
          <cell r="J1141" t="str">
            <v>4</v>
          </cell>
          <cell r="K1141" t="str">
            <v>4</v>
          </cell>
          <cell r="L1141" t="str">
            <v xml:space="preserve"> PCS </v>
          </cell>
          <cell r="M1141">
            <v>1</v>
          </cell>
          <cell r="N1141">
            <v>1</v>
          </cell>
          <cell r="O1141" t="str">
            <v xml:space="preserve">122EP </v>
          </cell>
          <cell r="P1141" t="str">
            <v xml:space="preserve">   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F1142">
            <v>0</v>
          </cell>
          <cell r="G1142" t="str">
            <v xml:space="preserve">9905-0040      </v>
          </cell>
          <cell r="H1142" t="str">
            <v xml:space="preserve">SEAL CAP-NUT                  </v>
          </cell>
          <cell r="I1142" t="str">
            <v xml:space="preserve">M16                           </v>
          </cell>
          <cell r="J1142" t="str">
            <v>6</v>
          </cell>
          <cell r="K1142" t="str">
            <v>5</v>
          </cell>
          <cell r="L1142" t="str">
            <v xml:space="preserve"> PCS </v>
          </cell>
          <cell r="M1142">
            <v>2</v>
          </cell>
          <cell r="N1142">
            <v>2</v>
          </cell>
          <cell r="O1142" t="str">
            <v xml:space="preserve">S1290 </v>
          </cell>
          <cell r="P1142" t="str">
            <v>WON</v>
          </cell>
          <cell r="Q1142">
            <v>20</v>
          </cell>
          <cell r="R1142">
            <v>25</v>
          </cell>
          <cell r="S1142">
            <v>0</v>
          </cell>
          <cell r="T1142">
            <v>40</v>
          </cell>
          <cell r="U1142">
            <v>50</v>
          </cell>
          <cell r="V1142">
            <v>0</v>
          </cell>
          <cell r="W1142">
            <v>0</v>
          </cell>
          <cell r="X1142">
            <v>0</v>
          </cell>
          <cell r="Y1142">
            <v>50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F1143">
            <v>0</v>
          </cell>
          <cell r="G1143" t="str">
            <v xml:space="preserve">P8-10          </v>
          </cell>
          <cell r="H1143" t="str">
            <v xml:space="preserve">AL-PIPE                       </v>
          </cell>
          <cell r="I1143" t="str">
            <v xml:space="preserve">Ø8.0*1.0t                    </v>
          </cell>
          <cell r="J1143" t="str">
            <v>1</v>
          </cell>
          <cell r="K1143" t="str">
            <v>6</v>
          </cell>
          <cell r="L1143" t="str">
            <v xml:space="preserve"> Kg  </v>
          </cell>
          <cell r="M1143">
            <v>8.9999999999999993E-3</v>
          </cell>
          <cell r="N1143">
            <v>8.9999999999999993E-3</v>
          </cell>
          <cell r="O1143" t="str">
            <v xml:space="preserve">I0170 </v>
          </cell>
          <cell r="P1143" t="str">
            <v>WON</v>
          </cell>
          <cell r="Q1143">
            <v>4820</v>
          </cell>
          <cell r="R1143">
            <v>4820</v>
          </cell>
          <cell r="S1143">
            <v>0</v>
          </cell>
          <cell r="T1143">
            <v>43.38</v>
          </cell>
          <cell r="U1143">
            <v>43.38</v>
          </cell>
          <cell r="V1143">
            <v>0</v>
          </cell>
          <cell r="W1143">
            <v>0</v>
          </cell>
          <cell r="X1143">
            <v>0</v>
          </cell>
          <cell r="Y1143">
            <v>43.38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F1144">
            <v>0</v>
          </cell>
          <cell r="G1144" t="str">
            <v xml:space="preserve">9550-1800      </v>
          </cell>
          <cell r="H1144" t="str">
            <v xml:space="preserve">NUT-O-RING                    </v>
          </cell>
          <cell r="I1144" t="str">
            <v xml:space="preserve">M16*P1.5,HEX:19               </v>
          </cell>
          <cell r="J1144" t="str">
            <v>6</v>
          </cell>
          <cell r="K1144" t="str">
            <v>5</v>
          </cell>
          <cell r="L1144" t="str">
            <v xml:space="preserve"> PCS </v>
          </cell>
          <cell r="M1144">
            <v>2</v>
          </cell>
          <cell r="N1144">
            <v>2</v>
          </cell>
          <cell r="O1144" t="str">
            <v xml:space="preserve">S1450 </v>
          </cell>
          <cell r="P1144" t="str">
            <v>WON</v>
          </cell>
          <cell r="Q1144">
            <v>170</v>
          </cell>
          <cell r="R1144">
            <v>185</v>
          </cell>
          <cell r="S1144">
            <v>0</v>
          </cell>
          <cell r="T1144">
            <v>340</v>
          </cell>
          <cell r="U1144">
            <v>370</v>
          </cell>
          <cell r="V1144">
            <v>0</v>
          </cell>
          <cell r="W1144">
            <v>0</v>
          </cell>
          <cell r="X1144">
            <v>0</v>
          </cell>
          <cell r="Y1144">
            <v>370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F1145">
            <v>0</v>
          </cell>
          <cell r="G1145" t="str">
            <v xml:space="preserve">9604-0607      </v>
          </cell>
          <cell r="H1145" t="str">
            <v xml:space="preserve">O-RING                        </v>
          </cell>
          <cell r="I1145" t="str">
            <v xml:space="preserve">Ø6.07*Ø1.78                 </v>
          </cell>
          <cell r="J1145" t="str">
            <v>6</v>
          </cell>
          <cell r="K1145" t="str">
            <v>5</v>
          </cell>
          <cell r="L1145" t="str">
            <v xml:space="preserve"> PCS </v>
          </cell>
          <cell r="M1145">
            <v>2</v>
          </cell>
          <cell r="N1145">
            <v>2</v>
          </cell>
          <cell r="O1145" t="str">
            <v xml:space="preserve">P0080 </v>
          </cell>
          <cell r="P1145" t="str">
            <v>WON</v>
          </cell>
          <cell r="Q1145">
            <v>0</v>
          </cell>
          <cell r="R1145">
            <v>0</v>
          </cell>
          <cell r="S1145">
            <v>20</v>
          </cell>
          <cell r="T1145">
            <v>0</v>
          </cell>
          <cell r="U1145">
            <v>0</v>
          </cell>
          <cell r="V1145">
            <v>40</v>
          </cell>
          <cell r="W1145">
            <v>0</v>
          </cell>
          <cell r="X1145">
            <v>0</v>
          </cell>
          <cell r="Y1145">
            <v>40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F1146">
            <v>0</v>
          </cell>
          <cell r="G1146" t="str">
            <v xml:space="preserve">4626-0342      </v>
          </cell>
          <cell r="H1146" t="str">
            <v xml:space="preserve">PIPE ASS'Y-SOL.V/A IN         </v>
          </cell>
          <cell r="I1146" t="str">
            <v xml:space="preserve">                              </v>
          </cell>
          <cell r="J1146" t="str">
            <v>4</v>
          </cell>
          <cell r="K1146" t="str">
            <v>4</v>
          </cell>
          <cell r="L1146" t="str">
            <v xml:space="preserve"> PCS </v>
          </cell>
          <cell r="M1146">
            <v>1</v>
          </cell>
          <cell r="N1146">
            <v>1</v>
          </cell>
          <cell r="O1146" t="str">
            <v xml:space="preserve">122EP </v>
          </cell>
          <cell r="P1146" t="str">
            <v xml:space="preserve">   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F1147">
            <v>0</v>
          </cell>
          <cell r="G1147" t="str">
            <v xml:space="preserve">9477           </v>
          </cell>
          <cell r="H1147" t="str">
            <v xml:space="preserve">INSULATOR                     </v>
          </cell>
          <cell r="I1147" t="str">
            <v xml:space="preserve">Ø8*Ø14                      </v>
          </cell>
          <cell r="J1147" t="str">
            <v>6</v>
          </cell>
          <cell r="K1147" t="str">
            <v>5</v>
          </cell>
          <cell r="L1147" t="str">
            <v xml:space="preserve"> m   </v>
          </cell>
          <cell r="M1147">
            <v>0.17</v>
          </cell>
          <cell r="N1147">
            <v>0.17</v>
          </cell>
          <cell r="O1147" t="str">
            <v xml:space="preserve">B0300 </v>
          </cell>
          <cell r="P1147" t="str">
            <v>WON</v>
          </cell>
          <cell r="Q1147">
            <v>210</v>
          </cell>
          <cell r="R1147">
            <v>210</v>
          </cell>
          <cell r="S1147">
            <v>0</v>
          </cell>
          <cell r="T1147">
            <v>35.700000000000003</v>
          </cell>
          <cell r="U1147">
            <v>35.700000000000003</v>
          </cell>
          <cell r="V1147">
            <v>0</v>
          </cell>
          <cell r="W1147">
            <v>0</v>
          </cell>
          <cell r="X1147">
            <v>0</v>
          </cell>
          <cell r="Y1147">
            <v>35.700000000000003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F1148">
            <v>0</v>
          </cell>
          <cell r="G1148" t="str">
            <v xml:space="preserve">9550-1800      </v>
          </cell>
          <cell r="H1148" t="str">
            <v xml:space="preserve">NUT-O-RING                    </v>
          </cell>
          <cell r="I1148" t="str">
            <v xml:space="preserve">M16*P1.5,HEX:19               </v>
          </cell>
          <cell r="J1148" t="str">
            <v>6</v>
          </cell>
          <cell r="K1148" t="str">
            <v>5</v>
          </cell>
          <cell r="L1148" t="str">
            <v xml:space="preserve"> PCS </v>
          </cell>
          <cell r="M1148">
            <v>1</v>
          </cell>
          <cell r="N1148">
            <v>1</v>
          </cell>
          <cell r="O1148" t="str">
            <v xml:space="preserve">S1450 </v>
          </cell>
          <cell r="P1148" t="str">
            <v>WON</v>
          </cell>
          <cell r="Q1148">
            <v>170</v>
          </cell>
          <cell r="R1148">
            <v>185</v>
          </cell>
          <cell r="S1148">
            <v>0</v>
          </cell>
          <cell r="T1148">
            <v>170</v>
          </cell>
          <cell r="U1148">
            <v>185</v>
          </cell>
          <cell r="V1148">
            <v>0</v>
          </cell>
          <cell r="W1148">
            <v>0</v>
          </cell>
          <cell r="X1148">
            <v>0</v>
          </cell>
          <cell r="Y1148">
            <v>185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F1149">
            <v>0</v>
          </cell>
          <cell r="G1149" t="str">
            <v xml:space="preserve">9604-0607      </v>
          </cell>
          <cell r="H1149" t="str">
            <v xml:space="preserve">O-RING                        </v>
          </cell>
          <cell r="I1149" t="str">
            <v xml:space="preserve">Ø6.07*Ø1.78                 </v>
          </cell>
          <cell r="J1149" t="str">
            <v>6</v>
          </cell>
          <cell r="K1149" t="str">
            <v>5</v>
          </cell>
          <cell r="L1149" t="str">
            <v xml:space="preserve"> PCS </v>
          </cell>
          <cell r="M1149">
            <v>1</v>
          </cell>
          <cell r="N1149">
            <v>1</v>
          </cell>
          <cell r="O1149" t="str">
            <v xml:space="preserve">P0080 </v>
          </cell>
          <cell r="P1149" t="str">
            <v>WON</v>
          </cell>
          <cell r="Q1149">
            <v>0</v>
          </cell>
          <cell r="R1149">
            <v>0</v>
          </cell>
          <cell r="S1149">
            <v>20</v>
          </cell>
          <cell r="T1149">
            <v>0</v>
          </cell>
          <cell r="U1149">
            <v>0</v>
          </cell>
          <cell r="V1149">
            <v>20</v>
          </cell>
          <cell r="W1149">
            <v>0</v>
          </cell>
          <cell r="X1149">
            <v>0</v>
          </cell>
          <cell r="Y1149">
            <v>20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F1150">
            <v>0</v>
          </cell>
          <cell r="G1150" t="str">
            <v xml:space="preserve">9804-0802      </v>
          </cell>
          <cell r="H1150" t="str">
            <v xml:space="preserve">UNION-O-RING                  </v>
          </cell>
          <cell r="I1150" t="str">
            <v xml:space="preserve">M16*P1.5,HEX:17               </v>
          </cell>
          <cell r="J1150" t="str">
            <v>6</v>
          </cell>
          <cell r="K1150" t="str">
            <v>5</v>
          </cell>
          <cell r="L1150" t="str">
            <v xml:space="preserve"> PCS </v>
          </cell>
          <cell r="M1150">
            <v>1</v>
          </cell>
          <cell r="N1150">
            <v>1</v>
          </cell>
          <cell r="O1150" t="str">
            <v xml:space="preserve">S1450 </v>
          </cell>
          <cell r="P1150" t="str">
            <v>WON</v>
          </cell>
          <cell r="Q1150">
            <v>195</v>
          </cell>
          <cell r="R1150">
            <v>280</v>
          </cell>
          <cell r="S1150">
            <v>0</v>
          </cell>
          <cell r="T1150">
            <v>195</v>
          </cell>
          <cell r="U1150">
            <v>280</v>
          </cell>
          <cell r="V1150">
            <v>0</v>
          </cell>
          <cell r="W1150">
            <v>0</v>
          </cell>
          <cell r="X1150">
            <v>0</v>
          </cell>
          <cell r="Y1150">
            <v>280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F1151">
            <v>0</v>
          </cell>
          <cell r="G1151" t="str">
            <v xml:space="preserve">9905-0020      </v>
          </cell>
          <cell r="H1151" t="str">
            <v xml:space="preserve">SEAL-CAP(UNION)               </v>
          </cell>
          <cell r="I1151" t="str">
            <v xml:space="preserve">M16                           </v>
          </cell>
          <cell r="J1151" t="str">
            <v>6</v>
          </cell>
          <cell r="K1151" t="str">
            <v>5</v>
          </cell>
          <cell r="L1151" t="str">
            <v xml:space="preserve"> PCS </v>
          </cell>
          <cell r="M1151">
            <v>1</v>
          </cell>
          <cell r="N1151">
            <v>1</v>
          </cell>
          <cell r="O1151" t="str">
            <v xml:space="preserve">S1290 </v>
          </cell>
          <cell r="P1151" t="str">
            <v>WON</v>
          </cell>
          <cell r="Q1151">
            <v>15</v>
          </cell>
          <cell r="R1151">
            <v>30</v>
          </cell>
          <cell r="S1151">
            <v>0</v>
          </cell>
          <cell r="T1151">
            <v>15</v>
          </cell>
          <cell r="U1151">
            <v>30</v>
          </cell>
          <cell r="V1151">
            <v>0</v>
          </cell>
          <cell r="W1151">
            <v>0</v>
          </cell>
          <cell r="X1151">
            <v>0</v>
          </cell>
          <cell r="Y1151">
            <v>30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F1152">
            <v>0</v>
          </cell>
          <cell r="G1152" t="str">
            <v xml:space="preserve">9905-0040      </v>
          </cell>
          <cell r="H1152" t="str">
            <v xml:space="preserve">SEAL CAP-NUT                  </v>
          </cell>
          <cell r="I1152" t="str">
            <v xml:space="preserve">M16                           </v>
          </cell>
          <cell r="J1152" t="str">
            <v>6</v>
          </cell>
          <cell r="K1152" t="str">
            <v>5</v>
          </cell>
          <cell r="L1152" t="str">
            <v xml:space="preserve"> PCS </v>
          </cell>
          <cell r="M1152">
            <v>1</v>
          </cell>
          <cell r="N1152">
            <v>1</v>
          </cell>
          <cell r="O1152" t="str">
            <v xml:space="preserve">S1290 </v>
          </cell>
          <cell r="P1152" t="str">
            <v>WON</v>
          </cell>
          <cell r="Q1152">
            <v>20</v>
          </cell>
          <cell r="R1152">
            <v>25</v>
          </cell>
          <cell r="S1152">
            <v>0</v>
          </cell>
          <cell r="T1152">
            <v>20</v>
          </cell>
          <cell r="U1152">
            <v>25</v>
          </cell>
          <cell r="V1152">
            <v>0</v>
          </cell>
          <cell r="W1152">
            <v>0</v>
          </cell>
          <cell r="X1152">
            <v>0</v>
          </cell>
          <cell r="Y1152">
            <v>25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F1153">
            <v>0</v>
          </cell>
          <cell r="G1153" t="str">
            <v xml:space="preserve">P8-10          </v>
          </cell>
          <cell r="H1153" t="str">
            <v xml:space="preserve">AL-PIPE                       </v>
          </cell>
          <cell r="I1153" t="str">
            <v xml:space="preserve">Ø8.0*1.0t                    </v>
          </cell>
          <cell r="J1153" t="str">
            <v>1</v>
          </cell>
          <cell r="K1153" t="str">
            <v>6</v>
          </cell>
          <cell r="L1153" t="str">
            <v xml:space="preserve"> Kg  </v>
          </cell>
          <cell r="M1153">
            <v>1.6E-2</v>
          </cell>
          <cell r="N1153">
            <v>1.6E-2</v>
          </cell>
          <cell r="O1153" t="str">
            <v xml:space="preserve">I0170 </v>
          </cell>
          <cell r="P1153" t="str">
            <v>WON</v>
          </cell>
          <cell r="Q1153">
            <v>4820</v>
          </cell>
          <cell r="R1153">
            <v>4820</v>
          </cell>
          <cell r="S1153">
            <v>0</v>
          </cell>
          <cell r="T1153">
            <v>77.12</v>
          </cell>
          <cell r="U1153">
            <v>77.12</v>
          </cell>
          <cell r="V1153">
            <v>0</v>
          </cell>
          <cell r="W1153">
            <v>0</v>
          </cell>
          <cell r="X1153">
            <v>0</v>
          </cell>
          <cell r="Y1153">
            <v>77.12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F1154">
            <v>0</v>
          </cell>
          <cell r="G1154" t="str">
            <v xml:space="preserve">7305-0900      </v>
          </cell>
          <cell r="H1154" t="str">
            <v xml:space="preserve">PIPE-SOL.V/A INLET            </v>
          </cell>
          <cell r="I1154" t="str">
            <v xml:space="preserve">Ø8*1.0t                      </v>
          </cell>
          <cell r="J1154" t="str">
            <v>6</v>
          </cell>
          <cell r="K1154" t="str">
            <v>5</v>
          </cell>
          <cell r="L1154" t="str">
            <v xml:space="preserve"> PCS </v>
          </cell>
          <cell r="M1154">
            <v>1</v>
          </cell>
          <cell r="N1154">
            <v>1</v>
          </cell>
          <cell r="O1154" t="str">
            <v xml:space="preserve">D0430 </v>
          </cell>
          <cell r="P1154" t="str">
            <v>WON</v>
          </cell>
          <cell r="Q1154">
            <v>0</v>
          </cell>
          <cell r="R1154">
            <v>500</v>
          </cell>
          <cell r="S1154">
            <v>0</v>
          </cell>
          <cell r="T1154">
            <v>0</v>
          </cell>
          <cell r="U1154">
            <v>500</v>
          </cell>
          <cell r="V1154">
            <v>0</v>
          </cell>
          <cell r="W1154">
            <v>0</v>
          </cell>
          <cell r="X1154">
            <v>0</v>
          </cell>
          <cell r="Y1154">
            <v>500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F1155">
            <v>0</v>
          </cell>
          <cell r="G1155" t="str">
            <v xml:space="preserve">9770-0080      </v>
          </cell>
          <cell r="H1155" t="str">
            <v xml:space="preserve">INSULATOR                     </v>
          </cell>
          <cell r="I1155" t="str">
            <v xml:space="preserve">                              </v>
          </cell>
          <cell r="J1155" t="str">
            <v>6</v>
          </cell>
          <cell r="K1155" t="str">
            <v>5</v>
          </cell>
          <cell r="L1155" t="str">
            <v xml:space="preserve"> PCS </v>
          </cell>
          <cell r="M1155">
            <v>1</v>
          </cell>
          <cell r="N1155">
            <v>1</v>
          </cell>
          <cell r="O1155" t="str">
            <v xml:space="preserve">B0300 </v>
          </cell>
          <cell r="P1155" t="str">
            <v>WON</v>
          </cell>
          <cell r="Q1155">
            <v>0</v>
          </cell>
          <cell r="R1155">
            <v>60</v>
          </cell>
          <cell r="S1155">
            <v>0</v>
          </cell>
          <cell r="T1155">
            <v>0</v>
          </cell>
          <cell r="U1155">
            <v>60</v>
          </cell>
          <cell r="V1155">
            <v>0</v>
          </cell>
          <cell r="W1155">
            <v>0</v>
          </cell>
          <cell r="X1155">
            <v>0</v>
          </cell>
          <cell r="Y1155">
            <v>60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F1156">
            <v>0</v>
          </cell>
          <cell r="G1156" t="str">
            <v xml:space="preserve">4757-0020      </v>
          </cell>
          <cell r="H1156" t="str">
            <v xml:space="preserve">SOL.V/A ASS'Y                 </v>
          </cell>
          <cell r="I1156" t="str">
            <v xml:space="preserve">                              </v>
          </cell>
          <cell r="J1156" t="str">
            <v>3</v>
          </cell>
          <cell r="K1156" t="str">
            <v>5</v>
          </cell>
          <cell r="L1156" t="str">
            <v xml:space="preserve"> PCS </v>
          </cell>
          <cell r="M1156">
            <v>1</v>
          </cell>
          <cell r="N1156">
            <v>1</v>
          </cell>
          <cell r="O1156" t="str">
            <v xml:space="preserve">F0050 </v>
          </cell>
          <cell r="P1156" t="str">
            <v>JPY</v>
          </cell>
          <cell r="Q1156">
            <v>0</v>
          </cell>
          <cell r="R1156">
            <v>0</v>
          </cell>
          <cell r="S1156">
            <v>1330</v>
          </cell>
          <cell r="T1156">
            <v>0</v>
          </cell>
          <cell r="U1156">
            <v>0</v>
          </cell>
          <cell r="V1156">
            <v>14896</v>
          </cell>
          <cell r="W1156">
            <v>14896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F1157">
            <v>0</v>
          </cell>
          <cell r="G1157" t="str">
            <v xml:space="preserve">7101-0070      </v>
          </cell>
          <cell r="H1157" t="str">
            <v xml:space="preserve">NET-EVAP RR                   </v>
          </cell>
          <cell r="I1157" t="str">
            <v xml:space="preserve">                              </v>
          </cell>
          <cell r="J1157" t="str">
            <v>6</v>
          </cell>
          <cell r="K1157" t="str">
            <v>5</v>
          </cell>
          <cell r="L1157" t="str">
            <v xml:space="preserve"> PCS </v>
          </cell>
          <cell r="M1157">
            <v>1</v>
          </cell>
          <cell r="N1157">
            <v>1</v>
          </cell>
          <cell r="O1157" t="str">
            <v xml:space="preserve">J0170 </v>
          </cell>
          <cell r="P1157" t="str">
            <v>WON</v>
          </cell>
          <cell r="Q1157">
            <v>477</v>
          </cell>
          <cell r="R1157">
            <v>525</v>
          </cell>
          <cell r="S1157">
            <v>0</v>
          </cell>
          <cell r="T1157">
            <v>477</v>
          </cell>
          <cell r="U1157">
            <v>525</v>
          </cell>
          <cell r="V1157">
            <v>0</v>
          </cell>
          <cell r="W1157">
            <v>0</v>
          </cell>
          <cell r="X1157">
            <v>0</v>
          </cell>
          <cell r="Y1157">
            <v>525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F1158">
            <v>0</v>
          </cell>
          <cell r="G1158" t="str">
            <v xml:space="preserve">7901-0690      </v>
          </cell>
          <cell r="H1158" t="str">
            <v xml:space="preserve">SEAL EVAP.RR                  </v>
          </cell>
          <cell r="I1158" t="str">
            <v xml:space="preserve">5t*20W*1520L                  </v>
          </cell>
          <cell r="J1158" t="str">
            <v>6</v>
          </cell>
          <cell r="K1158" t="str">
            <v>5</v>
          </cell>
          <cell r="L1158" t="str">
            <v xml:space="preserve"> PCS </v>
          </cell>
          <cell r="M1158">
            <v>11</v>
          </cell>
          <cell r="N1158">
            <v>11</v>
          </cell>
          <cell r="O1158" t="str">
            <v xml:space="preserve">J0170 </v>
          </cell>
          <cell r="P1158" t="str">
            <v>WON</v>
          </cell>
          <cell r="Q1158">
            <v>149</v>
          </cell>
          <cell r="R1158">
            <v>164</v>
          </cell>
          <cell r="S1158">
            <v>0</v>
          </cell>
          <cell r="T1158">
            <v>1639</v>
          </cell>
          <cell r="U1158">
            <v>1804</v>
          </cell>
          <cell r="V1158">
            <v>0</v>
          </cell>
          <cell r="W1158">
            <v>0</v>
          </cell>
          <cell r="X1158">
            <v>0</v>
          </cell>
          <cell r="Y1158">
            <v>1804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F1159">
            <v>0</v>
          </cell>
          <cell r="G1159" t="str">
            <v xml:space="preserve">9154-0010      </v>
          </cell>
          <cell r="H1159" t="str">
            <v xml:space="preserve">CLIP-SENSITIVE                </v>
          </cell>
          <cell r="I1159" t="str">
            <v xml:space="preserve">0.5t                          </v>
          </cell>
          <cell r="J1159" t="str">
            <v>6</v>
          </cell>
          <cell r="K1159" t="str">
            <v>5</v>
          </cell>
          <cell r="L1159" t="str">
            <v xml:space="preserve"> PCS </v>
          </cell>
          <cell r="M1159">
            <v>1</v>
          </cell>
          <cell r="N1159">
            <v>1</v>
          </cell>
          <cell r="O1159" t="str">
            <v xml:space="preserve">Y0080 </v>
          </cell>
          <cell r="P1159" t="str">
            <v>WON</v>
          </cell>
          <cell r="Q1159">
            <v>65</v>
          </cell>
          <cell r="R1159">
            <v>85</v>
          </cell>
          <cell r="S1159">
            <v>0</v>
          </cell>
          <cell r="T1159">
            <v>65</v>
          </cell>
          <cell r="U1159">
            <v>85</v>
          </cell>
          <cell r="V1159">
            <v>0</v>
          </cell>
          <cell r="W1159">
            <v>0</v>
          </cell>
          <cell r="X1159">
            <v>0</v>
          </cell>
          <cell r="Y1159">
            <v>85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F1160">
            <v>0</v>
          </cell>
          <cell r="G1160" t="str">
            <v xml:space="preserve">9604-0607      </v>
          </cell>
          <cell r="H1160" t="str">
            <v xml:space="preserve">O-RING                        </v>
          </cell>
          <cell r="I1160" t="str">
            <v xml:space="preserve">Ø6.07*Ø1.78                 </v>
          </cell>
          <cell r="J1160" t="str">
            <v>6</v>
          </cell>
          <cell r="K1160" t="str">
            <v>5</v>
          </cell>
          <cell r="L1160" t="str">
            <v xml:space="preserve"> PCS </v>
          </cell>
          <cell r="M1160">
            <v>1</v>
          </cell>
          <cell r="N1160">
            <v>1</v>
          </cell>
          <cell r="O1160" t="str">
            <v xml:space="preserve">P0080 </v>
          </cell>
          <cell r="P1160" t="str">
            <v>WON</v>
          </cell>
          <cell r="Q1160">
            <v>0</v>
          </cell>
          <cell r="R1160">
            <v>0</v>
          </cell>
          <cell r="S1160">
            <v>20</v>
          </cell>
          <cell r="T1160">
            <v>0</v>
          </cell>
          <cell r="U1160">
            <v>0</v>
          </cell>
          <cell r="V1160">
            <v>20</v>
          </cell>
          <cell r="W1160">
            <v>0</v>
          </cell>
          <cell r="X1160">
            <v>0</v>
          </cell>
          <cell r="Y1160">
            <v>20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F1161">
            <v>0</v>
          </cell>
          <cell r="G1161" t="str">
            <v xml:space="preserve">9604-1082      </v>
          </cell>
          <cell r="H1161" t="str">
            <v xml:space="preserve">O-RING                        </v>
          </cell>
          <cell r="I1161" t="str">
            <v xml:space="preserve">Ø10.82xØ1.78                </v>
          </cell>
          <cell r="J1161" t="str">
            <v>6</v>
          </cell>
          <cell r="K1161" t="str">
            <v>5</v>
          </cell>
          <cell r="L1161" t="str">
            <v xml:space="preserve"> PCS </v>
          </cell>
          <cell r="M1161">
            <v>1</v>
          </cell>
          <cell r="N1161">
            <v>1</v>
          </cell>
          <cell r="O1161" t="str">
            <v xml:space="preserve">P0080 </v>
          </cell>
          <cell r="P1161" t="str">
            <v>WON</v>
          </cell>
          <cell r="Q1161">
            <v>0</v>
          </cell>
          <cell r="R1161">
            <v>0</v>
          </cell>
          <cell r="S1161">
            <v>28</v>
          </cell>
          <cell r="T1161">
            <v>0</v>
          </cell>
          <cell r="U1161">
            <v>0</v>
          </cell>
          <cell r="V1161">
            <v>28</v>
          </cell>
          <cell r="W1161">
            <v>0</v>
          </cell>
          <cell r="X1161">
            <v>0</v>
          </cell>
          <cell r="Y1161">
            <v>28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F1162">
            <v>0</v>
          </cell>
          <cell r="G1162" t="str">
            <v xml:space="preserve">9905-0020      </v>
          </cell>
          <cell r="H1162" t="str">
            <v xml:space="preserve">SEAL-CAP(UNION)               </v>
          </cell>
          <cell r="I1162" t="str">
            <v xml:space="preserve">M16                           </v>
          </cell>
          <cell r="J1162" t="str">
            <v>6</v>
          </cell>
          <cell r="K1162" t="str">
            <v>5</v>
          </cell>
          <cell r="L1162" t="str">
            <v xml:space="preserve"> PCS </v>
          </cell>
          <cell r="M1162">
            <v>1</v>
          </cell>
          <cell r="N1162">
            <v>1</v>
          </cell>
          <cell r="O1162" t="str">
            <v xml:space="preserve">S1290 </v>
          </cell>
          <cell r="P1162" t="str">
            <v>WON</v>
          </cell>
          <cell r="Q1162">
            <v>15</v>
          </cell>
          <cell r="R1162">
            <v>30</v>
          </cell>
          <cell r="S1162">
            <v>0</v>
          </cell>
          <cell r="T1162">
            <v>15</v>
          </cell>
          <cell r="U1162">
            <v>30</v>
          </cell>
          <cell r="V1162">
            <v>0</v>
          </cell>
          <cell r="W1162">
            <v>0</v>
          </cell>
          <cell r="X1162">
            <v>0</v>
          </cell>
          <cell r="Y1162">
            <v>30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F1163">
            <v>0</v>
          </cell>
          <cell r="G1163" t="str">
            <v xml:space="preserve">9905-0030      </v>
          </cell>
          <cell r="H1163" t="str">
            <v xml:space="preserve">SEAL CAP                      </v>
          </cell>
          <cell r="I1163" t="str">
            <v xml:space="preserve">M22                           </v>
          </cell>
          <cell r="J1163" t="str">
            <v>6</v>
          </cell>
          <cell r="K1163" t="str">
            <v>5</v>
          </cell>
          <cell r="L1163" t="str">
            <v xml:space="preserve"> PCS </v>
          </cell>
          <cell r="M1163">
            <v>1</v>
          </cell>
          <cell r="N1163">
            <v>1</v>
          </cell>
          <cell r="O1163" t="str">
            <v xml:space="preserve">S1290 </v>
          </cell>
          <cell r="P1163" t="str">
            <v>WON</v>
          </cell>
          <cell r="Q1163">
            <v>20</v>
          </cell>
          <cell r="R1163">
            <v>20</v>
          </cell>
          <cell r="S1163">
            <v>0</v>
          </cell>
          <cell r="T1163">
            <v>20</v>
          </cell>
          <cell r="U1163">
            <v>20</v>
          </cell>
          <cell r="V1163">
            <v>0</v>
          </cell>
          <cell r="W1163">
            <v>0</v>
          </cell>
          <cell r="X1163">
            <v>0</v>
          </cell>
          <cell r="Y1163">
            <v>20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F1164">
            <v>0</v>
          </cell>
          <cell r="G1164" t="str">
            <v xml:space="preserve">9482-0060      </v>
          </cell>
          <cell r="H1164" t="str">
            <v xml:space="preserve">INSULATOR                     </v>
          </cell>
          <cell r="I1164" t="str">
            <v xml:space="preserve">Φ13*Φ21*60L                 </v>
          </cell>
          <cell r="J1164" t="str">
            <v>6</v>
          </cell>
          <cell r="K1164" t="str">
            <v>5</v>
          </cell>
          <cell r="L1164" t="str">
            <v xml:space="preserve"> PCS </v>
          </cell>
          <cell r="M1164">
            <v>1</v>
          </cell>
          <cell r="N1164">
            <v>1</v>
          </cell>
          <cell r="O1164" t="str">
            <v xml:space="preserve">Y0110 </v>
          </cell>
          <cell r="P1164" t="str">
            <v xml:space="preserve">   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F1165">
            <v>0</v>
          </cell>
          <cell r="G1165" t="str">
            <v xml:space="preserve">9473-0120      </v>
          </cell>
          <cell r="H1165" t="str">
            <v xml:space="preserve">INSULATOR                     </v>
          </cell>
          <cell r="I1165" t="str">
            <v xml:space="preserve">                              </v>
          </cell>
          <cell r="J1165" t="str">
            <v>6</v>
          </cell>
          <cell r="K1165" t="str">
            <v>5</v>
          </cell>
          <cell r="L1165" t="str">
            <v xml:space="preserve"> PCS </v>
          </cell>
          <cell r="M1165">
            <v>1</v>
          </cell>
          <cell r="N1165">
            <v>1</v>
          </cell>
          <cell r="O1165" t="str">
            <v xml:space="preserve">B0300 </v>
          </cell>
          <cell r="P1165" t="str">
            <v>WON</v>
          </cell>
          <cell r="Q1165">
            <v>0</v>
          </cell>
          <cell r="R1165">
            <v>50</v>
          </cell>
          <cell r="S1165">
            <v>0</v>
          </cell>
          <cell r="T1165">
            <v>0</v>
          </cell>
          <cell r="U1165">
            <v>50</v>
          </cell>
          <cell r="V1165">
            <v>0</v>
          </cell>
          <cell r="W1165">
            <v>0</v>
          </cell>
          <cell r="X1165">
            <v>0</v>
          </cell>
          <cell r="Y1165">
            <v>50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F1166">
            <v>0</v>
          </cell>
          <cell r="G1166" t="str">
            <v xml:space="preserve">6553-0440      </v>
          </cell>
          <cell r="H1166" t="str">
            <v xml:space="preserve">INSULATOR-EVAP.RR             </v>
          </cell>
          <cell r="I1166" t="str">
            <v xml:space="preserve">100W*3t*965L                  </v>
          </cell>
          <cell r="J1166" t="str">
            <v>6</v>
          </cell>
          <cell r="K1166" t="str">
            <v>5</v>
          </cell>
          <cell r="L1166" t="str">
            <v xml:space="preserve"> PCS </v>
          </cell>
          <cell r="M1166">
            <v>1</v>
          </cell>
          <cell r="N1166">
            <v>1</v>
          </cell>
          <cell r="O1166" t="str">
            <v xml:space="preserve">Y0110 </v>
          </cell>
          <cell r="P1166" t="str">
            <v>WON</v>
          </cell>
          <cell r="Q1166">
            <v>294</v>
          </cell>
          <cell r="R1166">
            <v>340</v>
          </cell>
          <cell r="S1166">
            <v>0</v>
          </cell>
          <cell r="T1166">
            <v>294</v>
          </cell>
          <cell r="U1166">
            <v>340</v>
          </cell>
          <cell r="V1166">
            <v>0</v>
          </cell>
          <cell r="W1166">
            <v>0</v>
          </cell>
          <cell r="X1166">
            <v>0</v>
          </cell>
          <cell r="Y1166">
            <v>340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F1167">
            <v>0</v>
          </cell>
          <cell r="G1167" t="str">
            <v xml:space="preserve">4251-0482H     </v>
          </cell>
          <cell r="H1167" t="str">
            <v xml:space="preserve">EVAP CORE ASS'Y-CHROMATE      </v>
          </cell>
          <cell r="I1167" t="str">
            <v xml:space="preserve">CHROMATE                      </v>
          </cell>
          <cell r="J1167" t="str">
            <v>6</v>
          </cell>
          <cell r="K1167" t="str">
            <v>5</v>
          </cell>
          <cell r="L1167" t="str">
            <v xml:space="preserve"> PCS </v>
          </cell>
          <cell r="M1167">
            <v>1</v>
          </cell>
          <cell r="N1167">
            <v>1</v>
          </cell>
          <cell r="O1167" t="str">
            <v xml:space="preserve">H0210 </v>
          </cell>
          <cell r="P1167" t="str">
            <v>WON</v>
          </cell>
          <cell r="Q1167">
            <v>2900</v>
          </cell>
          <cell r="R1167">
            <v>2800</v>
          </cell>
          <cell r="S1167">
            <v>0</v>
          </cell>
          <cell r="T1167">
            <v>2900</v>
          </cell>
          <cell r="U1167">
            <v>2800</v>
          </cell>
          <cell r="V1167">
            <v>0</v>
          </cell>
          <cell r="W1167">
            <v>0</v>
          </cell>
          <cell r="X1167">
            <v>0</v>
          </cell>
          <cell r="Y1167">
            <v>2800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F1168">
            <v>0</v>
          </cell>
          <cell r="G1168" t="str">
            <v xml:space="preserve">4251-0482      </v>
          </cell>
          <cell r="H1168" t="str">
            <v xml:space="preserve">EVAP. ASS'Y-RR                </v>
          </cell>
          <cell r="I1168" t="str">
            <v xml:space="preserve">                              </v>
          </cell>
          <cell r="J1168" t="str">
            <v>4</v>
          </cell>
          <cell r="K1168" t="str">
            <v>4</v>
          </cell>
          <cell r="L1168" t="str">
            <v xml:space="preserve"> PCS </v>
          </cell>
          <cell r="M1168">
            <v>1</v>
          </cell>
          <cell r="N1168">
            <v>1</v>
          </cell>
          <cell r="O1168" t="str">
            <v xml:space="preserve">112ES </v>
          </cell>
          <cell r="P1168" t="str">
            <v xml:space="preserve">   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F1169">
            <v>0</v>
          </cell>
          <cell r="G1169" t="str">
            <v xml:space="preserve">TWWR-0001      </v>
          </cell>
          <cell r="H1169" t="str">
            <v xml:space="preserve">TIG WELDING WIRE              </v>
          </cell>
          <cell r="I1169" t="str">
            <v xml:space="preserve">                              </v>
          </cell>
          <cell r="J1169" t="str">
            <v>1</v>
          </cell>
          <cell r="K1169" t="str">
            <v>7</v>
          </cell>
          <cell r="L1169" t="str">
            <v xml:space="preserve"> Kg  </v>
          </cell>
          <cell r="M1169">
            <v>1E-3</v>
          </cell>
          <cell r="N1169">
            <v>1E-3</v>
          </cell>
          <cell r="O1169" t="str">
            <v xml:space="preserve">C0040 </v>
          </cell>
          <cell r="P1169" t="str">
            <v>WON</v>
          </cell>
          <cell r="Q1169">
            <v>0</v>
          </cell>
          <cell r="R1169">
            <v>0</v>
          </cell>
          <cell r="S1169">
            <v>24000</v>
          </cell>
          <cell r="T1169">
            <v>0</v>
          </cell>
          <cell r="U1169">
            <v>0</v>
          </cell>
          <cell r="V1169">
            <v>24</v>
          </cell>
          <cell r="W1169">
            <v>0</v>
          </cell>
          <cell r="X1169">
            <v>0</v>
          </cell>
          <cell r="Y1169">
            <v>24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F1170">
            <v>0</v>
          </cell>
          <cell r="G1170" t="str">
            <v xml:space="preserve">4115-0300      </v>
          </cell>
          <cell r="H1170" t="str">
            <v xml:space="preserve">CORE ASS'Y-EVAP               </v>
          </cell>
          <cell r="I1170" t="str">
            <v xml:space="preserve">                              </v>
          </cell>
          <cell r="J1170" t="str">
            <v>4</v>
          </cell>
          <cell r="K1170" t="str">
            <v>4</v>
          </cell>
          <cell r="L1170" t="str">
            <v xml:space="preserve"> PCS </v>
          </cell>
          <cell r="M1170">
            <v>1</v>
          </cell>
          <cell r="N1170">
            <v>1</v>
          </cell>
          <cell r="O1170" t="str">
            <v xml:space="preserve">112EP </v>
          </cell>
          <cell r="P1170" t="str">
            <v xml:space="preserve">   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F1171">
            <v>0</v>
          </cell>
          <cell r="G1171" t="str">
            <v xml:space="preserve">8255-0130      </v>
          </cell>
          <cell r="H1171" t="str">
            <v xml:space="preserve">TUBE-EVAP.RR                  </v>
          </cell>
          <cell r="I1171" t="str">
            <v xml:space="preserve">t5*100d,24HOLES               </v>
          </cell>
          <cell r="J1171" t="str">
            <v>4</v>
          </cell>
          <cell r="K1171" t="str">
            <v>4</v>
          </cell>
          <cell r="L1171" t="str">
            <v xml:space="preserve"> PCS </v>
          </cell>
          <cell r="M1171">
            <v>1</v>
          </cell>
          <cell r="N1171">
            <v>1</v>
          </cell>
          <cell r="P1171" t="str">
            <v xml:space="preserve">   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F1172">
            <v>0</v>
          </cell>
          <cell r="G1172" t="str">
            <v xml:space="preserve">T100-5-2960    </v>
          </cell>
          <cell r="H1172" t="str">
            <v xml:space="preserve">MATERIAL OF TUBE EVAP.        </v>
          </cell>
          <cell r="I1172" t="str">
            <v xml:space="preserve">t5*100*2960mm                 </v>
          </cell>
          <cell r="J1172" t="str">
            <v>6</v>
          </cell>
          <cell r="K1172" t="str">
            <v>6</v>
          </cell>
          <cell r="L1172" t="str">
            <v xml:space="preserve"> Kg  </v>
          </cell>
          <cell r="M1172">
            <v>1.5096000000000001</v>
          </cell>
          <cell r="N1172">
            <v>1.5096000000000001</v>
          </cell>
          <cell r="O1172" t="str">
            <v xml:space="preserve">H1190 </v>
          </cell>
          <cell r="P1172" t="str">
            <v>WON</v>
          </cell>
          <cell r="Q1172">
            <v>4700</v>
          </cell>
          <cell r="R1172">
            <v>4100</v>
          </cell>
          <cell r="S1172">
            <v>0</v>
          </cell>
          <cell r="T1172">
            <v>7095.12</v>
          </cell>
          <cell r="U1172">
            <v>6189.36</v>
          </cell>
          <cell r="V1172">
            <v>0</v>
          </cell>
          <cell r="W1172">
            <v>0</v>
          </cell>
          <cell r="X1172">
            <v>0</v>
          </cell>
          <cell r="Y1172">
            <v>6189.36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F1173">
            <v>0</v>
          </cell>
          <cell r="G1173" t="str">
            <v xml:space="preserve">6352-0270      </v>
          </cell>
          <cell r="H1173" t="str">
            <v xml:space="preserve">HEADER-PIPE IN                </v>
          </cell>
          <cell r="I1173" t="str">
            <v xml:space="preserve">Ø15.88*1.25t*112L            </v>
          </cell>
          <cell r="J1173" t="str">
            <v>6</v>
          </cell>
          <cell r="K1173" t="str">
            <v>5</v>
          </cell>
          <cell r="L1173" t="str">
            <v xml:space="preserve"> PCS </v>
          </cell>
          <cell r="M1173">
            <v>1</v>
          </cell>
          <cell r="N1173">
            <v>1</v>
          </cell>
          <cell r="O1173" t="str">
            <v xml:space="preserve">S0880 </v>
          </cell>
          <cell r="P1173" t="str">
            <v>WON</v>
          </cell>
          <cell r="Q1173">
            <v>300</v>
          </cell>
          <cell r="R1173">
            <v>320</v>
          </cell>
          <cell r="S1173">
            <v>0</v>
          </cell>
          <cell r="T1173">
            <v>300</v>
          </cell>
          <cell r="U1173">
            <v>320</v>
          </cell>
          <cell r="V1173">
            <v>0</v>
          </cell>
          <cell r="W1173">
            <v>0</v>
          </cell>
          <cell r="X1173">
            <v>0</v>
          </cell>
          <cell r="Y1173">
            <v>320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F1174">
            <v>0</v>
          </cell>
          <cell r="G1174" t="str">
            <v xml:space="preserve">6352-0280      </v>
          </cell>
          <cell r="H1174" t="str">
            <v xml:space="preserve">HEADER-PIPE OUT               </v>
          </cell>
          <cell r="I1174" t="str">
            <v xml:space="preserve">Ø20*1.25t*112L               </v>
          </cell>
          <cell r="J1174" t="str">
            <v>6</v>
          </cell>
          <cell r="K1174" t="str">
            <v>5</v>
          </cell>
          <cell r="L1174" t="str">
            <v xml:space="preserve"> PCS </v>
          </cell>
          <cell r="M1174">
            <v>1</v>
          </cell>
          <cell r="N1174">
            <v>1</v>
          </cell>
          <cell r="O1174" t="str">
            <v xml:space="preserve">S0880 </v>
          </cell>
          <cell r="P1174" t="str">
            <v>WON</v>
          </cell>
          <cell r="Q1174">
            <v>320</v>
          </cell>
          <cell r="R1174">
            <v>340</v>
          </cell>
          <cell r="S1174">
            <v>0</v>
          </cell>
          <cell r="T1174">
            <v>320</v>
          </cell>
          <cell r="U1174">
            <v>340</v>
          </cell>
          <cell r="V1174">
            <v>0</v>
          </cell>
          <cell r="W1174">
            <v>0</v>
          </cell>
          <cell r="X1174">
            <v>0</v>
          </cell>
          <cell r="Y1174">
            <v>340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F1175">
            <v>0</v>
          </cell>
          <cell r="G1175" t="str">
            <v xml:space="preserve">6052-0110      </v>
          </cell>
          <cell r="H1175" t="str">
            <v xml:space="preserve">FIN-EVAP.RR                   </v>
          </cell>
          <cell r="I1175" t="str">
            <v xml:space="preserve">100d*t0.15                    </v>
          </cell>
          <cell r="J1175" t="str">
            <v>4</v>
          </cell>
          <cell r="K1175" t="str">
            <v>4</v>
          </cell>
          <cell r="L1175" t="str">
            <v xml:space="preserve"> PCS </v>
          </cell>
          <cell r="M1175">
            <v>3</v>
          </cell>
          <cell r="N1175">
            <v>3</v>
          </cell>
          <cell r="P1175" t="str">
            <v xml:space="preserve">   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F1176">
            <v>0</v>
          </cell>
          <cell r="G1176" t="str">
            <v xml:space="preserve">4316-1001D     </v>
          </cell>
          <cell r="H1176" t="str">
            <v xml:space="preserve">MATERIAL OF FIN-EVAP.         </v>
          </cell>
          <cell r="I1176" t="str">
            <v xml:space="preserve">160*100 (BR443)               </v>
          </cell>
          <cell r="J1176" t="str">
            <v>1</v>
          </cell>
          <cell r="K1176" t="str">
            <v>6</v>
          </cell>
          <cell r="L1176" t="str">
            <v xml:space="preserve"> Kg  </v>
          </cell>
          <cell r="M1176">
            <v>0.2762</v>
          </cell>
          <cell r="N1176">
            <v>0.8286</v>
          </cell>
          <cell r="O1176" t="str">
            <v xml:space="preserve">S0340 </v>
          </cell>
          <cell r="P1176" t="str">
            <v>WON</v>
          </cell>
          <cell r="Q1176">
            <v>0</v>
          </cell>
          <cell r="R1176">
            <v>0</v>
          </cell>
          <cell r="S1176">
            <v>5350</v>
          </cell>
          <cell r="T1176">
            <v>0</v>
          </cell>
          <cell r="U1176">
            <v>0</v>
          </cell>
          <cell r="V1176">
            <v>4433.01</v>
          </cell>
          <cell r="W1176">
            <v>0</v>
          </cell>
          <cell r="X1176">
            <v>0</v>
          </cell>
          <cell r="Y1176">
            <v>4433.01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F1177">
            <v>0</v>
          </cell>
          <cell r="G1177" t="str">
            <v xml:space="preserve">7304-0070      </v>
          </cell>
          <cell r="H1177" t="str">
            <v xml:space="preserve">PATCH END-INLET               </v>
          </cell>
          <cell r="I1177" t="str">
            <v xml:space="preserve">t1.5,CLADD:8±2%              </v>
          </cell>
          <cell r="J1177" t="str">
            <v>6</v>
          </cell>
          <cell r="K1177" t="str">
            <v>5</v>
          </cell>
          <cell r="L1177" t="str">
            <v xml:space="preserve"> PCS </v>
          </cell>
          <cell r="M1177">
            <v>1</v>
          </cell>
          <cell r="N1177">
            <v>1</v>
          </cell>
          <cell r="O1177" t="str">
            <v xml:space="preserve">S0040 </v>
          </cell>
          <cell r="P1177" t="str">
            <v>WON</v>
          </cell>
          <cell r="Q1177">
            <v>0</v>
          </cell>
          <cell r="R1177">
            <v>0</v>
          </cell>
          <cell r="S1177">
            <v>20</v>
          </cell>
          <cell r="T1177">
            <v>0</v>
          </cell>
          <cell r="U1177">
            <v>0</v>
          </cell>
          <cell r="V1177">
            <v>20</v>
          </cell>
          <cell r="W1177">
            <v>0</v>
          </cell>
          <cell r="X1177">
            <v>0</v>
          </cell>
          <cell r="Y1177">
            <v>20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F1178">
            <v>0</v>
          </cell>
          <cell r="G1178" t="str">
            <v xml:space="preserve">4315-0361D     </v>
          </cell>
          <cell r="H1178" t="str">
            <v xml:space="preserve">MATERIAL OF PATCH END         </v>
          </cell>
          <cell r="I1178" t="str">
            <v xml:space="preserve">1.5*36*C                      </v>
          </cell>
          <cell r="J1178" t="str">
            <v>3</v>
          </cell>
          <cell r="K1178" t="str">
            <v>6</v>
          </cell>
          <cell r="L1178" t="str">
            <v xml:space="preserve"> Kg  </v>
          </cell>
          <cell r="M1178">
            <v>5.0000000000000001E-3</v>
          </cell>
          <cell r="N1178">
            <v>5.0000000000000001E-3</v>
          </cell>
          <cell r="O1178" t="str">
            <v xml:space="preserve">K0200 </v>
          </cell>
          <cell r="P1178" t="str">
            <v>JPY</v>
          </cell>
          <cell r="Q1178">
            <v>0</v>
          </cell>
          <cell r="R1178">
            <v>0</v>
          </cell>
          <cell r="S1178">
            <v>585</v>
          </cell>
          <cell r="T1178">
            <v>0</v>
          </cell>
          <cell r="U1178">
            <v>0</v>
          </cell>
          <cell r="V1178">
            <v>32.76</v>
          </cell>
          <cell r="W1178">
            <v>32.76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F1179">
            <v>0</v>
          </cell>
          <cell r="G1179" t="str">
            <v xml:space="preserve">7304-0080      </v>
          </cell>
          <cell r="H1179" t="str">
            <v xml:space="preserve">PATCH END-OUTLET              </v>
          </cell>
          <cell r="I1179" t="str">
            <v xml:space="preserve">1.5t,CLADD:8±2%              </v>
          </cell>
          <cell r="J1179" t="str">
            <v>6</v>
          </cell>
          <cell r="K1179" t="str">
            <v>5</v>
          </cell>
          <cell r="L1179" t="str">
            <v xml:space="preserve"> PCS </v>
          </cell>
          <cell r="M1179">
            <v>1</v>
          </cell>
          <cell r="N1179">
            <v>1</v>
          </cell>
          <cell r="O1179" t="str">
            <v xml:space="preserve">S0040 </v>
          </cell>
          <cell r="P1179" t="str">
            <v>WON</v>
          </cell>
          <cell r="Q1179">
            <v>0</v>
          </cell>
          <cell r="R1179">
            <v>0</v>
          </cell>
          <cell r="S1179">
            <v>20</v>
          </cell>
          <cell r="T1179">
            <v>0</v>
          </cell>
          <cell r="U1179">
            <v>0</v>
          </cell>
          <cell r="V1179">
            <v>20</v>
          </cell>
          <cell r="W1179">
            <v>0</v>
          </cell>
          <cell r="X1179">
            <v>0</v>
          </cell>
          <cell r="Y1179">
            <v>20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F1180">
            <v>0</v>
          </cell>
          <cell r="G1180" t="str">
            <v xml:space="preserve">4315-0361D     </v>
          </cell>
          <cell r="H1180" t="str">
            <v xml:space="preserve">MATERIAL OF PATCH END         </v>
          </cell>
          <cell r="I1180" t="str">
            <v xml:space="preserve">1.5*36*C                      </v>
          </cell>
          <cell r="J1180" t="str">
            <v>3</v>
          </cell>
          <cell r="K1180" t="str">
            <v>6</v>
          </cell>
          <cell r="L1180" t="str">
            <v xml:space="preserve"> Kg  </v>
          </cell>
          <cell r="M1180">
            <v>5.0000000000000001E-3</v>
          </cell>
          <cell r="N1180">
            <v>5.0000000000000001E-3</v>
          </cell>
          <cell r="O1180" t="str">
            <v xml:space="preserve">K0200 </v>
          </cell>
          <cell r="P1180" t="str">
            <v>JPY</v>
          </cell>
          <cell r="Q1180">
            <v>0</v>
          </cell>
          <cell r="R1180">
            <v>0</v>
          </cell>
          <cell r="S1180">
            <v>585</v>
          </cell>
          <cell r="T1180">
            <v>0</v>
          </cell>
          <cell r="U1180">
            <v>0</v>
          </cell>
          <cell r="V1180">
            <v>32.76</v>
          </cell>
          <cell r="W1180">
            <v>32.76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F1181">
            <v>0</v>
          </cell>
          <cell r="G1181" t="str">
            <v xml:space="preserve">4626-1050      </v>
          </cell>
          <cell r="H1181" t="str">
            <v xml:space="preserve">PIPE ASS'Y-EVAP.IN(RR)        </v>
          </cell>
          <cell r="I1181" t="str">
            <v xml:space="preserve">Ø12.7                        </v>
          </cell>
          <cell r="J1181" t="str">
            <v>6</v>
          </cell>
          <cell r="K1181" t="str">
            <v>5</v>
          </cell>
          <cell r="L1181" t="str">
            <v xml:space="preserve"> PCS </v>
          </cell>
          <cell r="M1181">
            <v>1</v>
          </cell>
          <cell r="N1181">
            <v>1</v>
          </cell>
          <cell r="O1181" t="str">
            <v xml:space="preserve">D0430 </v>
          </cell>
          <cell r="P1181" t="str">
            <v>WON</v>
          </cell>
          <cell r="Q1181">
            <v>650</v>
          </cell>
          <cell r="R1181">
            <v>685</v>
          </cell>
          <cell r="S1181">
            <v>0</v>
          </cell>
          <cell r="T1181">
            <v>650</v>
          </cell>
          <cell r="U1181">
            <v>685</v>
          </cell>
          <cell r="V1181">
            <v>0</v>
          </cell>
          <cell r="W1181">
            <v>0</v>
          </cell>
          <cell r="X1181">
            <v>0</v>
          </cell>
          <cell r="Y1181">
            <v>685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F1182">
            <v>0</v>
          </cell>
          <cell r="G1182" t="str">
            <v xml:space="preserve">4626-2570      </v>
          </cell>
          <cell r="H1182" t="str">
            <v xml:space="preserve">PIPE ASS'Y-EVAP.OUT(RR)       </v>
          </cell>
          <cell r="I1182" t="str">
            <v xml:space="preserve">ø15.88                       </v>
          </cell>
          <cell r="J1182" t="str">
            <v>6</v>
          </cell>
          <cell r="K1182" t="str">
            <v>5</v>
          </cell>
          <cell r="L1182" t="str">
            <v xml:space="preserve"> PCS </v>
          </cell>
          <cell r="M1182">
            <v>1</v>
          </cell>
          <cell r="N1182">
            <v>1</v>
          </cell>
          <cell r="O1182" t="str">
            <v xml:space="preserve">D0430 </v>
          </cell>
          <cell r="P1182" t="str">
            <v>WON</v>
          </cell>
          <cell r="Q1182">
            <v>1300</v>
          </cell>
          <cell r="R1182">
            <v>1365</v>
          </cell>
          <cell r="S1182">
            <v>0</v>
          </cell>
          <cell r="T1182">
            <v>1300</v>
          </cell>
          <cell r="U1182">
            <v>1365</v>
          </cell>
          <cell r="V1182">
            <v>0</v>
          </cell>
          <cell r="W1182">
            <v>0</v>
          </cell>
          <cell r="X1182">
            <v>0</v>
          </cell>
          <cell r="Y1182">
            <v>1365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F1183">
            <v>0</v>
          </cell>
          <cell r="G1183" t="str">
            <v xml:space="preserve">C2H2-5000      </v>
          </cell>
          <cell r="H1183" t="str">
            <v xml:space="preserve">ACETYLENE GAS                 </v>
          </cell>
          <cell r="I1183" t="str">
            <v xml:space="preserve">                              </v>
          </cell>
          <cell r="J1183" t="str">
            <v>1</v>
          </cell>
          <cell r="K1183" t="str">
            <v>7</v>
          </cell>
          <cell r="L1183" t="str">
            <v xml:space="preserve"> L   </v>
          </cell>
          <cell r="M1183">
            <v>0.03</v>
          </cell>
          <cell r="N1183">
            <v>0.03</v>
          </cell>
          <cell r="O1183" t="str">
            <v xml:space="preserve">G0780 </v>
          </cell>
          <cell r="P1183" t="str">
            <v>WON</v>
          </cell>
          <cell r="Q1183">
            <v>0</v>
          </cell>
          <cell r="R1183">
            <v>0</v>
          </cell>
          <cell r="S1183">
            <v>439</v>
          </cell>
          <cell r="T1183">
            <v>0</v>
          </cell>
          <cell r="U1183">
            <v>0</v>
          </cell>
          <cell r="V1183">
            <v>13.17</v>
          </cell>
          <cell r="W1183">
            <v>0</v>
          </cell>
          <cell r="X1183">
            <v>0</v>
          </cell>
          <cell r="Y1183">
            <v>13.17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F1184">
            <v>0</v>
          </cell>
          <cell r="G1184" t="str">
            <v xml:space="preserve">GO25-6000      </v>
          </cell>
          <cell r="H1184" t="str">
            <v xml:space="preserve">OXYGEN GAS                    </v>
          </cell>
          <cell r="I1184" t="str">
            <v xml:space="preserve">                              </v>
          </cell>
          <cell r="J1184" t="str">
            <v>1</v>
          </cell>
          <cell r="K1184" t="str">
            <v>7</v>
          </cell>
          <cell r="L1184" t="str">
            <v xml:space="preserve"> L   </v>
          </cell>
          <cell r="M1184">
            <v>0.2</v>
          </cell>
          <cell r="N1184">
            <v>0.2</v>
          </cell>
          <cell r="O1184" t="str">
            <v xml:space="preserve">G0780 </v>
          </cell>
          <cell r="P1184" t="str">
            <v>WON</v>
          </cell>
          <cell r="Q1184">
            <v>0</v>
          </cell>
          <cell r="R1184">
            <v>0</v>
          </cell>
          <cell r="S1184">
            <v>150</v>
          </cell>
          <cell r="T1184">
            <v>0</v>
          </cell>
          <cell r="U1184">
            <v>0</v>
          </cell>
          <cell r="V1184">
            <v>30</v>
          </cell>
          <cell r="W1184">
            <v>0</v>
          </cell>
          <cell r="X1184">
            <v>0</v>
          </cell>
          <cell r="Y1184">
            <v>30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F1185">
            <v>0</v>
          </cell>
          <cell r="G1185" t="str">
            <v xml:space="preserve">TBFX-0001      </v>
          </cell>
          <cell r="H1185" t="str">
            <v xml:space="preserve">TORCH FLUX                    </v>
          </cell>
          <cell r="I1185" t="str">
            <v xml:space="preserve">AL5                           </v>
          </cell>
          <cell r="J1185" t="str">
            <v>1</v>
          </cell>
          <cell r="K1185" t="str">
            <v>7</v>
          </cell>
          <cell r="L1185" t="str">
            <v xml:space="preserve"> Kg  </v>
          </cell>
          <cell r="M1185">
            <v>0.01</v>
          </cell>
          <cell r="N1185">
            <v>0.01</v>
          </cell>
          <cell r="O1185" t="str">
            <v xml:space="preserve">C0040 </v>
          </cell>
          <cell r="P1185" t="str">
            <v>WON</v>
          </cell>
          <cell r="Q1185">
            <v>0</v>
          </cell>
          <cell r="R1185">
            <v>0</v>
          </cell>
          <cell r="S1185">
            <v>27000</v>
          </cell>
          <cell r="T1185">
            <v>0</v>
          </cell>
          <cell r="U1185">
            <v>0</v>
          </cell>
          <cell r="V1185">
            <v>270</v>
          </cell>
          <cell r="W1185">
            <v>0</v>
          </cell>
          <cell r="X1185">
            <v>0</v>
          </cell>
          <cell r="Y1185">
            <v>270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F1186">
            <v>0</v>
          </cell>
          <cell r="G1186" t="str">
            <v xml:space="preserve">GN29-9000      </v>
          </cell>
          <cell r="H1186" t="str">
            <v xml:space="preserve">NITROGEN GAS                  </v>
          </cell>
          <cell r="I1186" t="str">
            <v xml:space="preserve">                              </v>
          </cell>
          <cell r="J1186" t="str">
            <v>1</v>
          </cell>
          <cell r="K1186" t="str">
            <v>7</v>
          </cell>
          <cell r="L1186" t="str">
            <v xml:space="preserve"> L   </v>
          </cell>
          <cell r="M1186">
            <v>0.1</v>
          </cell>
          <cell r="N1186">
            <v>0.1</v>
          </cell>
          <cell r="O1186" t="str">
            <v xml:space="preserve">G0780 </v>
          </cell>
          <cell r="P1186" t="str">
            <v>WON</v>
          </cell>
          <cell r="Q1186">
            <v>0</v>
          </cell>
          <cell r="R1186">
            <v>0</v>
          </cell>
          <cell r="S1186">
            <v>150</v>
          </cell>
          <cell r="T1186">
            <v>0</v>
          </cell>
          <cell r="U1186">
            <v>0</v>
          </cell>
          <cell r="V1186">
            <v>15</v>
          </cell>
          <cell r="W1186">
            <v>0</v>
          </cell>
          <cell r="X1186">
            <v>0</v>
          </cell>
          <cell r="Y1186">
            <v>15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F1187">
            <v>0</v>
          </cell>
          <cell r="G1187" t="str">
            <v xml:space="preserve">LN29-9950      </v>
          </cell>
          <cell r="H1187" t="str">
            <v xml:space="preserve">LIQ N2 GAS                    </v>
          </cell>
          <cell r="I1187" t="str">
            <v xml:space="preserve">                              </v>
          </cell>
          <cell r="J1187" t="str">
            <v>1</v>
          </cell>
          <cell r="K1187" t="str">
            <v>7</v>
          </cell>
          <cell r="L1187" t="str">
            <v xml:space="preserve"> L   </v>
          </cell>
          <cell r="M1187">
            <v>2</v>
          </cell>
          <cell r="N1187">
            <v>2</v>
          </cell>
          <cell r="O1187" t="str">
            <v xml:space="preserve">H0130 </v>
          </cell>
          <cell r="P1187" t="str">
            <v>WON</v>
          </cell>
          <cell r="Q1187">
            <v>0</v>
          </cell>
          <cell r="R1187">
            <v>0</v>
          </cell>
          <cell r="S1187">
            <v>160</v>
          </cell>
          <cell r="T1187">
            <v>0</v>
          </cell>
          <cell r="U1187">
            <v>0</v>
          </cell>
          <cell r="V1187">
            <v>320</v>
          </cell>
          <cell r="W1187">
            <v>0</v>
          </cell>
          <cell r="X1187">
            <v>0</v>
          </cell>
          <cell r="Y1187">
            <v>320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F1188">
            <v>0</v>
          </cell>
          <cell r="G1188" t="str">
            <v xml:space="preserve">MC61-1001      </v>
          </cell>
          <cell r="H1188" t="str">
            <v xml:space="preserve">메타크린                      </v>
          </cell>
          <cell r="I1188" t="str">
            <v xml:space="preserve">                              </v>
          </cell>
          <cell r="J1188" t="str">
            <v>1</v>
          </cell>
          <cell r="K1188" t="str">
            <v>7</v>
          </cell>
          <cell r="L1188" t="str">
            <v xml:space="preserve"> Kg  </v>
          </cell>
          <cell r="M1188">
            <v>0.2</v>
          </cell>
          <cell r="N1188">
            <v>0.2</v>
          </cell>
          <cell r="O1188" t="str">
            <v xml:space="preserve">C0310 </v>
          </cell>
          <cell r="P1188" t="str">
            <v>WON</v>
          </cell>
          <cell r="Q1188">
            <v>0</v>
          </cell>
          <cell r="R1188">
            <v>0</v>
          </cell>
          <cell r="S1188">
            <v>1330</v>
          </cell>
          <cell r="T1188">
            <v>0</v>
          </cell>
          <cell r="U1188">
            <v>0</v>
          </cell>
          <cell r="V1188">
            <v>266</v>
          </cell>
          <cell r="W1188">
            <v>0</v>
          </cell>
          <cell r="X1188">
            <v>0</v>
          </cell>
          <cell r="Y1188">
            <v>266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F1189">
            <v>0</v>
          </cell>
          <cell r="G1189" t="str">
            <v xml:space="preserve">NBFX-0001      </v>
          </cell>
          <cell r="H1189" t="str">
            <v xml:space="preserve">NOCOLOK BRAZ'G FLUX           </v>
          </cell>
          <cell r="I1189" t="str">
            <v xml:space="preserve">NO100                         </v>
          </cell>
          <cell r="J1189" t="str">
            <v>1</v>
          </cell>
          <cell r="K1189" t="str">
            <v>7</v>
          </cell>
          <cell r="L1189" t="str">
            <v xml:space="preserve"> Kg  </v>
          </cell>
          <cell r="M1189">
            <v>0.03</v>
          </cell>
          <cell r="N1189">
            <v>0.03</v>
          </cell>
          <cell r="O1189" t="str">
            <v xml:space="preserve">K0260 </v>
          </cell>
          <cell r="P1189" t="str">
            <v>WON</v>
          </cell>
          <cell r="Q1189">
            <v>0</v>
          </cell>
          <cell r="R1189">
            <v>0</v>
          </cell>
          <cell r="S1189">
            <v>6000</v>
          </cell>
          <cell r="T1189">
            <v>0</v>
          </cell>
          <cell r="U1189">
            <v>0</v>
          </cell>
          <cell r="V1189">
            <v>180</v>
          </cell>
          <cell r="W1189">
            <v>0</v>
          </cell>
          <cell r="X1189">
            <v>0</v>
          </cell>
          <cell r="Y1189">
            <v>180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F1190">
            <v>0</v>
          </cell>
          <cell r="G1190" t="str">
            <v xml:space="preserve">NEWP-0001      </v>
          </cell>
          <cell r="H1190" t="str">
            <v xml:space="preserve">Dn.NEW PUNCH OIL              </v>
          </cell>
          <cell r="I1190" t="str">
            <v xml:space="preserve">200L                          </v>
          </cell>
          <cell r="J1190" t="str">
            <v>1</v>
          </cell>
          <cell r="K1190" t="str">
            <v>7</v>
          </cell>
          <cell r="L1190" t="str">
            <v xml:space="preserve"> L   </v>
          </cell>
          <cell r="M1190">
            <v>0.02</v>
          </cell>
          <cell r="N1190">
            <v>0.02</v>
          </cell>
          <cell r="O1190" t="str">
            <v xml:space="preserve">S2000 </v>
          </cell>
          <cell r="P1190" t="str">
            <v>WON</v>
          </cell>
          <cell r="Q1190">
            <v>0</v>
          </cell>
          <cell r="R1190">
            <v>0</v>
          </cell>
          <cell r="S1190">
            <v>1820</v>
          </cell>
          <cell r="T1190">
            <v>0</v>
          </cell>
          <cell r="U1190">
            <v>0</v>
          </cell>
          <cell r="V1190">
            <v>36.4</v>
          </cell>
          <cell r="W1190">
            <v>0</v>
          </cell>
          <cell r="X1190">
            <v>0</v>
          </cell>
          <cell r="Y1190">
            <v>36.4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F1191">
            <v>0</v>
          </cell>
          <cell r="G1191" t="str">
            <v xml:space="preserve">NP40-1261      </v>
          </cell>
          <cell r="H1191" t="str">
            <v xml:space="preserve">SURFACTANTS                   </v>
          </cell>
          <cell r="I1191" t="str">
            <v xml:space="preserve">                              </v>
          </cell>
          <cell r="J1191" t="str">
            <v>1</v>
          </cell>
          <cell r="K1191" t="str">
            <v>7</v>
          </cell>
          <cell r="L1191" t="str">
            <v xml:space="preserve"> L   </v>
          </cell>
          <cell r="M1191">
            <v>0.01</v>
          </cell>
          <cell r="N1191">
            <v>0.01</v>
          </cell>
          <cell r="O1191" t="str">
            <v xml:space="preserve">P0100 </v>
          </cell>
          <cell r="P1191" t="str">
            <v>WON</v>
          </cell>
          <cell r="Q1191">
            <v>0</v>
          </cell>
          <cell r="R1191">
            <v>0</v>
          </cell>
          <cell r="S1191">
            <v>2000</v>
          </cell>
          <cell r="T1191">
            <v>0</v>
          </cell>
          <cell r="U1191">
            <v>0</v>
          </cell>
          <cell r="V1191">
            <v>20</v>
          </cell>
          <cell r="W1191">
            <v>0</v>
          </cell>
          <cell r="X1191">
            <v>0</v>
          </cell>
          <cell r="Y1191">
            <v>20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F1192">
            <v>0</v>
          </cell>
          <cell r="G1192" t="str">
            <v xml:space="preserve">5005-0020      </v>
          </cell>
          <cell r="H1192" t="str">
            <v xml:space="preserve">ADHESIVE-SENSITIVE RR         </v>
          </cell>
          <cell r="I1192" t="str">
            <v xml:space="preserve">                              </v>
          </cell>
          <cell r="J1192" t="str">
            <v>6</v>
          </cell>
          <cell r="K1192" t="str">
            <v>5</v>
          </cell>
          <cell r="L1192" t="str">
            <v xml:space="preserve"> PCS </v>
          </cell>
          <cell r="M1192">
            <v>1</v>
          </cell>
          <cell r="N1192">
            <v>1</v>
          </cell>
          <cell r="O1192" t="str">
            <v xml:space="preserve">Y0240 </v>
          </cell>
          <cell r="P1192" t="str">
            <v>WON</v>
          </cell>
          <cell r="Q1192">
            <v>0</v>
          </cell>
          <cell r="R1192">
            <v>850</v>
          </cell>
          <cell r="S1192">
            <v>0</v>
          </cell>
          <cell r="T1192">
            <v>0</v>
          </cell>
          <cell r="U1192">
            <v>850</v>
          </cell>
          <cell r="V1192">
            <v>0</v>
          </cell>
          <cell r="W1192">
            <v>0</v>
          </cell>
          <cell r="X1192">
            <v>0</v>
          </cell>
          <cell r="Y1192">
            <v>850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F1193">
            <v>0</v>
          </cell>
          <cell r="G1193" t="str">
            <v xml:space="preserve">5155-0450      </v>
          </cell>
          <cell r="H1193" t="str">
            <v xml:space="preserve">BRKT-SOL.V/A                  </v>
          </cell>
          <cell r="I1193" t="str">
            <v xml:space="preserve">1.6t                          </v>
          </cell>
          <cell r="J1193" t="str">
            <v>6</v>
          </cell>
          <cell r="K1193" t="str">
            <v>5</v>
          </cell>
          <cell r="L1193" t="str">
            <v xml:space="preserve"> PCS </v>
          </cell>
          <cell r="M1193">
            <v>1</v>
          </cell>
          <cell r="N1193">
            <v>1</v>
          </cell>
          <cell r="O1193" t="str">
            <v xml:space="preserve">H0880 </v>
          </cell>
          <cell r="P1193" t="str">
            <v>WON</v>
          </cell>
          <cell r="Q1193">
            <v>0</v>
          </cell>
          <cell r="R1193">
            <v>0</v>
          </cell>
          <cell r="S1193">
            <v>60</v>
          </cell>
          <cell r="T1193">
            <v>0</v>
          </cell>
          <cell r="U1193">
            <v>0</v>
          </cell>
          <cell r="V1193">
            <v>60</v>
          </cell>
          <cell r="W1193">
            <v>0</v>
          </cell>
          <cell r="X1193">
            <v>0</v>
          </cell>
          <cell r="Y1193">
            <v>60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F1194">
            <v>0</v>
          </cell>
          <cell r="G1194" t="str">
            <v xml:space="preserve">EN05-1042      </v>
          </cell>
          <cell r="H1194" t="str">
            <v xml:space="preserve">SCREW-M.PAN H.W/S.W &amp; P.W.CR  </v>
          </cell>
          <cell r="I1194" t="str">
            <v xml:space="preserve">M5*P0.8*10L                   </v>
          </cell>
          <cell r="J1194" t="str">
            <v>1</v>
          </cell>
          <cell r="K1194" t="str">
            <v>5</v>
          </cell>
          <cell r="L1194" t="str">
            <v xml:space="preserve"> PCS </v>
          </cell>
          <cell r="M1194">
            <v>2</v>
          </cell>
          <cell r="N1194">
            <v>2</v>
          </cell>
          <cell r="O1194" t="str">
            <v xml:space="preserve">S1730 </v>
          </cell>
          <cell r="P1194" t="str">
            <v>WON</v>
          </cell>
          <cell r="Q1194">
            <v>0</v>
          </cell>
          <cell r="R1194">
            <v>0</v>
          </cell>
          <cell r="S1194">
            <v>10</v>
          </cell>
          <cell r="T1194">
            <v>0</v>
          </cell>
          <cell r="U1194">
            <v>0</v>
          </cell>
          <cell r="V1194">
            <v>20</v>
          </cell>
          <cell r="W1194">
            <v>0</v>
          </cell>
          <cell r="X1194">
            <v>0</v>
          </cell>
          <cell r="Y1194">
            <v>20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F1195">
            <v>0</v>
          </cell>
          <cell r="G1195" t="str">
            <v xml:space="preserve">5155-0440      </v>
          </cell>
          <cell r="H1195" t="str">
            <v xml:space="preserve">BRKT-RESIST RR                </v>
          </cell>
          <cell r="I1195" t="str">
            <v xml:space="preserve">1.0t                          </v>
          </cell>
          <cell r="J1195" t="str">
            <v>6</v>
          </cell>
          <cell r="K1195" t="str">
            <v>5</v>
          </cell>
          <cell r="L1195" t="str">
            <v xml:space="preserve"> PCS </v>
          </cell>
          <cell r="M1195">
            <v>1</v>
          </cell>
          <cell r="N1195">
            <v>1</v>
          </cell>
          <cell r="O1195" t="str">
            <v xml:space="preserve">D1360 </v>
          </cell>
          <cell r="P1195" t="str">
            <v>WON</v>
          </cell>
          <cell r="Q1195">
            <v>100</v>
          </cell>
          <cell r="R1195">
            <v>140</v>
          </cell>
          <cell r="S1195">
            <v>0</v>
          </cell>
          <cell r="T1195">
            <v>100</v>
          </cell>
          <cell r="U1195">
            <v>140</v>
          </cell>
          <cell r="V1195">
            <v>0</v>
          </cell>
          <cell r="W1195">
            <v>0</v>
          </cell>
          <cell r="X1195">
            <v>0</v>
          </cell>
          <cell r="Y1195">
            <v>140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F1196">
            <v>0</v>
          </cell>
          <cell r="G1196" t="str">
            <v xml:space="preserve">4702-0050      </v>
          </cell>
          <cell r="H1196" t="str">
            <v xml:space="preserve">RESISTOR ASS'Y-RR COOLER      </v>
          </cell>
          <cell r="I1196" t="str">
            <v xml:space="preserve">3단,COIL                      </v>
          </cell>
          <cell r="J1196" t="str">
            <v>6</v>
          </cell>
          <cell r="K1196" t="str">
            <v>5</v>
          </cell>
          <cell r="L1196" t="str">
            <v xml:space="preserve"> PCS </v>
          </cell>
          <cell r="M1196">
            <v>1</v>
          </cell>
          <cell r="N1196">
            <v>1</v>
          </cell>
          <cell r="O1196" t="str">
            <v xml:space="preserve">S0840 </v>
          </cell>
          <cell r="P1196" t="str">
            <v>WON</v>
          </cell>
          <cell r="Q1196">
            <v>700</v>
          </cell>
          <cell r="R1196">
            <v>1000</v>
          </cell>
          <cell r="S1196">
            <v>0</v>
          </cell>
          <cell r="T1196">
            <v>700</v>
          </cell>
          <cell r="U1196">
            <v>1000</v>
          </cell>
          <cell r="V1196">
            <v>0</v>
          </cell>
          <cell r="W1196">
            <v>0</v>
          </cell>
          <cell r="X1196">
            <v>0</v>
          </cell>
          <cell r="Y1196">
            <v>1000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F1197">
            <v>0</v>
          </cell>
          <cell r="G1197" t="str">
            <v xml:space="preserve">EM04-1042      </v>
          </cell>
          <cell r="H1197" t="str">
            <v xml:space="preserve">SCREW-M.PAN H.CR              </v>
          </cell>
          <cell r="I1197" t="str">
            <v xml:space="preserve">M4*10L RESI.MTG               </v>
          </cell>
          <cell r="J1197" t="str">
            <v>6</v>
          </cell>
          <cell r="K1197" t="str">
            <v>5</v>
          </cell>
          <cell r="L1197" t="str">
            <v xml:space="preserve"> PCS </v>
          </cell>
          <cell r="M1197">
            <v>2</v>
          </cell>
          <cell r="N1197">
            <v>2</v>
          </cell>
          <cell r="O1197" t="str">
            <v xml:space="preserve">S1730 </v>
          </cell>
          <cell r="P1197" t="str">
            <v>WON</v>
          </cell>
          <cell r="Q1197">
            <v>0</v>
          </cell>
          <cell r="R1197">
            <v>0</v>
          </cell>
          <cell r="S1197">
            <v>6</v>
          </cell>
          <cell r="T1197">
            <v>0</v>
          </cell>
          <cell r="U1197">
            <v>0</v>
          </cell>
          <cell r="V1197">
            <v>12</v>
          </cell>
          <cell r="W1197">
            <v>0</v>
          </cell>
          <cell r="X1197">
            <v>0</v>
          </cell>
          <cell r="Y1197">
            <v>12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F1198">
            <v>0</v>
          </cell>
          <cell r="G1198" t="str">
            <v xml:space="preserve">5155-1690      </v>
          </cell>
          <cell r="H1198" t="str">
            <v xml:space="preserve">BRKT-THERMO AMP               </v>
          </cell>
          <cell r="I1198" t="str">
            <v xml:space="preserve">1.2t                          </v>
          </cell>
          <cell r="J1198" t="str">
            <v>6</v>
          </cell>
          <cell r="K1198" t="str">
            <v>5</v>
          </cell>
          <cell r="L1198" t="str">
            <v xml:space="preserve"> PCS </v>
          </cell>
          <cell r="M1198">
            <v>1</v>
          </cell>
          <cell r="N1198">
            <v>1</v>
          </cell>
          <cell r="O1198" t="str">
            <v xml:space="preserve">H0880 </v>
          </cell>
          <cell r="P1198" t="str">
            <v>WON</v>
          </cell>
          <cell r="Q1198">
            <v>0</v>
          </cell>
          <cell r="R1198">
            <v>0</v>
          </cell>
          <cell r="S1198">
            <v>63</v>
          </cell>
          <cell r="T1198">
            <v>0</v>
          </cell>
          <cell r="U1198">
            <v>0</v>
          </cell>
          <cell r="V1198">
            <v>63</v>
          </cell>
          <cell r="W1198">
            <v>0</v>
          </cell>
          <cell r="X1198">
            <v>0</v>
          </cell>
          <cell r="Y1198">
            <v>63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F1199">
            <v>0</v>
          </cell>
          <cell r="G1199" t="str">
            <v xml:space="preserve">4002-0090      </v>
          </cell>
          <cell r="H1199" t="str">
            <v xml:space="preserve">AMP ASS'Y-THERMO              </v>
          </cell>
          <cell r="I1199" t="str">
            <v xml:space="preserve">                              </v>
          </cell>
          <cell r="J1199" t="str">
            <v>6</v>
          </cell>
          <cell r="K1199" t="str">
            <v>5</v>
          </cell>
          <cell r="L1199" t="str">
            <v xml:space="preserve"> PCS </v>
          </cell>
          <cell r="M1199">
            <v>1</v>
          </cell>
          <cell r="N1199">
            <v>1</v>
          </cell>
          <cell r="O1199" t="str">
            <v xml:space="preserve">S0570 </v>
          </cell>
          <cell r="P1199" t="str">
            <v>WON</v>
          </cell>
          <cell r="Q1199">
            <v>2500</v>
          </cell>
          <cell r="R1199">
            <v>2750</v>
          </cell>
          <cell r="S1199">
            <v>0</v>
          </cell>
          <cell r="T1199">
            <v>2500</v>
          </cell>
          <cell r="U1199">
            <v>2750</v>
          </cell>
          <cell r="V1199">
            <v>0</v>
          </cell>
          <cell r="W1199">
            <v>0</v>
          </cell>
          <cell r="X1199">
            <v>0</v>
          </cell>
          <cell r="Y1199">
            <v>2750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F1200">
            <v>0</v>
          </cell>
          <cell r="G1200" t="str">
            <v xml:space="preserve">5462-0051      </v>
          </cell>
          <cell r="H1200" t="str">
            <v xml:space="preserve">CLIP-THERMO                   </v>
          </cell>
          <cell r="I1200" t="str">
            <v xml:space="preserve">                              </v>
          </cell>
          <cell r="J1200" t="str">
            <v>6</v>
          </cell>
          <cell r="K1200" t="str">
            <v>5</v>
          </cell>
          <cell r="L1200" t="str">
            <v xml:space="preserve"> PCS </v>
          </cell>
          <cell r="M1200">
            <v>1</v>
          </cell>
          <cell r="N1200">
            <v>1</v>
          </cell>
          <cell r="O1200" t="str">
            <v xml:space="preserve">D0850 </v>
          </cell>
          <cell r="P1200" t="str">
            <v>WON</v>
          </cell>
          <cell r="Q1200">
            <v>20</v>
          </cell>
          <cell r="R1200">
            <v>25</v>
          </cell>
          <cell r="S1200">
            <v>0</v>
          </cell>
          <cell r="T1200">
            <v>20</v>
          </cell>
          <cell r="U1200">
            <v>25</v>
          </cell>
          <cell r="V1200">
            <v>0</v>
          </cell>
          <cell r="W1200">
            <v>0</v>
          </cell>
          <cell r="X1200">
            <v>0</v>
          </cell>
          <cell r="Y1200">
            <v>25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F1201">
            <v>0</v>
          </cell>
          <cell r="G1201" t="str">
            <v xml:space="preserve">AA06-3042      </v>
          </cell>
          <cell r="H1201" t="str">
            <v xml:space="preserve">BOLT-HEX.H                    </v>
          </cell>
          <cell r="I1201" t="str">
            <v xml:space="preserve">M6*1.0*30L                    </v>
          </cell>
          <cell r="J1201" t="str">
            <v>1</v>
          </cell>
          <cell r="K1201" t="str">
            <v>5</v>
          </cell>
          <cell r="L1201" t="str">
            <v xml:space="preserve"> PCS </v>
          </cell>
          <cell r="M1201">
            <v>4</v>
          </cell>
          <cell r="N1201">
            <v>4</v>
          </cell>
          <cell r="O1201" t="str">
            <v xml:space="preserve">S1730 </v>
          </cell>
          <cell r="P1201" t="str">
            <v>WON</v>
          </cell>
          <cell r="Q1201">
            <v>0</v>
          </cell>
          <cell r="R1201">
            <v>0</v>
          </cell>
          <cell r="S1201">
            <v>10</v>
          </cell>
          <cell r="T1201">
            <v>0</v>
          </cell>
          <cell r="U1201">
            <v>0</v>
          </cell>
          <cell r="V1201">
            <v>40</v>
          </cell>
          <cell r="W1201">
            <v>0</v>
          </cell>
          <cell r="X1201">
            <v>0</v>
          </cell>
          <cell r="Y1201">
            <v>40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F1202">
            <v>0</v>
          </cell>
          <cell r="G1202" t="str">
            <v xml:space="preserve">BG06-0042      </v>
          </cell>
          <cell r="H1202" t="str">
            <v xml:space="preserve">NUT-FLANGE.HEX                </v>
          </cell>
          <cell r="I1202" t="str">
            <v xml:space="preserve">M6*1.0                        </v>
          </cell>
          <cell r="J1202" t="str">
            <v>1</v>
          </cell>
          <cell r="K1202" t="str">
            <v>5</v>
          </cell>
          <cell r="L1202" t="str">
            <v xml:space="preserve"> PCS </v>
          </cell>
          <cell r="M1202">
            <v>4</v>
          </cell>
          <cell r="N1202">
            <v>4</v>
          </cell>
          <cell r="O1202" t="str">
            <v xml:space="preserve">S1730 </v>
          </cell>
          <cell r="P1202" t="str">
            <v>WON</v>
          </cell>
          <cell r="Q1202">
            <v>0</v>
          </cell>
          <cell r="R1202">
            <v>0</v>
          </cell>
          <cell r="S1202">
            <v>10</v>
          </cell>
          <cell r="T1202">
            <v>0</v>
          </cell>
          <cell r="U1202">
            <v>0</v>
          </cell>
          <cell r="V1202">
            <v>40</v>
          </cell>
          <cell r="W1202">
            <v>0</v>
          </cell>
          <cell r="X1202">
            <v>0</v>
          </cell>
          <cell r="Y1202">
            <v>40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F1203">
            <v>0</v>
          </cell>
          <cell r="G1203" t="str">
            <v xml:space="preserve">DH05-1402      </v>
          </cell>
          <cell r="H1203" t="str">
            <v xml:space="preserve">SCREW-T.TRUSS H.CR.T2         </v>
          </cell>
          <cell r="I1203" t="str">
            <v xml:space="preserve">Ø5*14L                       </v>
          </cell>
          <cell r="J1203" t="str">
            <v>1</v>
          </cell>
          <cell r="K1203" t="str">
            <v>5</v>
          </cell>
          <cell r="L1203" t="str">
            <v xml:space="preserve"> PCS </v>
          </cell>
          <cell r="M1203">
            <v>20</v>
          </cell>
          <cell r="N1203">
            <v>20</v>
          </cell>
          <cell r="O1203" t="str">
            <v xml:space="preserve">S1730 </v>
          </cell>
          <cell r="P1203" t="str">
            <v>WON</v>
          </cell>
          <cell r="Q1203">
            <v>0</v>
          </cell>
          <cell r="R1203">
            <v>0</v>
          </cell>
          <cell r="S1203">
            <v>6</v>
          </cell>
          <cell r="T1203">
            <v>0</v>
          </cell>
          <cell r="U1203">
            <v>0</v>
          </cell>
          <cell r="V1203">
            <v>120</v>
          </cell>
          <cell r="W1203">
            <v>0</v>
          </cell>
          <cell r="X1203">
            <v>0</v>
          </cell>
          <cell r="Y1203">
            <v>120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F1204">
            <v>0</v>
          </cell>
          <cell r="G1204" t="str">
            <v xml:space="preserve">9150-0010      </v>
          </cell>
          <cell r="H1204" t="str">
            <v xml:space="preserve">CLIP-LEAD WIRE                </v>
          </cell>
          <cell r="I1204" t="str">
            <v xml:space="preserve">PVC COATING                   </v>
          </cell>
          <cell r="J1204" t="str">
            <v>6</v>
          </cell>
          <cell r="K1204" t="str">
            <v>5</v>
          </cell>
          <cell r="L1204" t="str">
            <v xml:space="preserve"> PCS </v>
          </cell>
          <cell r="M1204">
            <v>1</v>
          </cell>
          <cell r="N1204">
            <v>1</v>
          </cell>
          <cell r="O1204" t="str">
            <v xml:space="preserve">D1100 </v>
          </cell>
          <cell r="P1204" t="str">
            <v>WON</v>
          </cell>
          <cell r="Q1204">
            <v>44</v>
          </cell>
          <cell r="R1204">
            <v>50</v>
          </cell>
          <cell r="S1204">
            <v>0</v>
          </cell>
          <cell r="T1204">
            <v>44</v>
          </cell>
          <cell r="U1204">
            <v>50</v>
          </cell>
          <cell r="V1204">
            <v>0</v>
          </cell>
          <cell r="W1204">
            <v>0</v>
          </cell>
          <cell r="X1204">
            <v>0</v>
          </cell>
          <cell r="Y1204">
            <v>50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F1205">
            <v>0</v>
          </cell>
          <cell r="G1205" t="str">
            <v xml:space="preserve">9150-0020      </v>
          </cell>
          <cell r="H1205" t="str">
            <v xml:space="preserve">CLIP-LEAD WIRE                </v>
          </cell>
          <cell r="I1205" t="str">
            <v xml:space="preserve">PVC COATING(0.5*65L)          </v>
          </cell>
          <cell r="J1205" t="str">
            <v>6</v>
          </cell>
          <cell r="K1205" t="str">
            <v>5</v>
          </cell>
          <cell r="L1205" t="str">
            <v xml:space="preserve"> PCS </v>
          </cell>
          <cell r="M1205">
            <v>1</v>
          </cell>
          <cell r="N1205">
            <v>1</v>
          </cell>
          <cell r="O1205" t="str">
            <v xml:space="preserve">D1100 </v>
          </cell>
          <cell r="P1205" t="str">
            <v>WON</v>
          </cell>
          <cell r="Q1205">
            <v>0</v>
          </cell>
          <cell r="R1205">
            <v>0</v>
          </cell>
          <cell r="S1205">
            <v>25</v>
          </cell>
          <cell r="T1205">
            <v>0</v>
          </cell>
          <cell r="U1205">
            <v>0</v>
          </cell>
          <cell r="V1205">
            <v>25</v>
          </cell>
          <cell r="W1205">
            <v>0</v>
          </cell>
          <cell r="X1205">
            <v>0</v>
          </cell>
          <cell r="Y1205">
            <v>25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F1206">
            <v>0</v>
          </cell>
          <cell r="G1206" t="str">
            <v xml:space="preserve">9060-0050      </v>
          </cell>
          <cell r="H1206" t="str">
            <v xml:space="preserve">BAND-STRAP                    </v>
          </cell>
          <cell r="I1206" t="str">
            <v xml:space="preserve">3.3W*142L                     </v>
          </cell>
          <cell r="J1206" t="str">
            <v>6</v>
          </cell>
          <cell r="K1206" t="str">
            <v>5</v>
          </cell>
          <cell r="L1206" t="str">
            <v xml:space="preserve"> PCS </v>
          </cell>
          <cell r="M1206">
            <v>1</v>
          </cell>
          <cell r="N1206">
            <v>1</v>
          </cell>
          <cell r="O1206" t="str">
            <v xml:space="preserve">G0750 </v>
          </cell>
          <cell r="P1206" t="str">
            <v>WON</v>
          </cell>
          <cell r="Q1206">
            <v>0</v>
          </cell>
          <cell r="R1206">
            <v>0</v>
          </cell>
          <cell r="S1206">
            <v>7</v>
          </cell>
          <cell r="T1206">
            <v>0</v>
          </cell>
          <cell r="U1206">
            <v>0</v>
          </cell>
          <cell r="V1206">
            <v>7</v>
          </cell>
          <cell r="W1206">
            <v>0</v>
          </cell>
          <cell r="X1206">
            <v>0</v>
          </cell>
          <cell r="Y1206">
            <v>7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F1207">
            <v>0</v>
          </cell>
          <cell r="G1207" t="str">
            <v xml:space="preserve">6553-0291      </v>
          </cell>
          <cell r="H1207" t="str">
            <v xml:space="preserve">INSULATOR-TOP                 </v>
          </cell>
          <cell r="I1207" t="str">
            <v xml:space="preserve">3t                            </v>
          </cell>
          <cell r="J1207" t="str">
            <v>6</v>
          </cell>
          <cell r="K1207" t="str">
            <v>5</v>
          </cell>
          <cell r="L1207" t="str">
            <v xml:space="preserve"> PCS </v>
          </cell>
          <cell r="M1207">
            <v>1</v>
          </cell>
          <cell r="N1207">
            <v>1</v>
          </cell>
          <cell r="O1207" t="str">
            <v xml:space="preserve">Y0110 </v>
          </cell>
          <cell r="P1207" t="str">
            <v>WON</v>
          </cell>
          <cell r="Q1207">
            <v>0</v>
          </cell>
          <cell r="R1207">
            <v>0</v>
          </cell>
          <cell r="S1207">
            <v>507</v>
          </cell>
          <cell r="T1207">
            <v>0</v>
          </cell>
          <cell r="U1207">
            <v>0</v>
          </cell>
          <cell r="V1207">
            <v>507</v>
          </cell>
          <cell r="W1207">
            <v>0</v>
          </cell>
          <cell r="X1207">
            <v>0</v>
          </cell>
          <cell r="Y1207">
            <v>507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F1208">
            <v>0</v>
          </cell>
          <cell r="G1208" t="str">
            <v xml:space="preserve">7901-0701      </v>
          </cell>
          <cell r="H1208" t="str">
            <v xml:space="preserve">SEAL-OUTLET                   </v>
          </cell>
          <cell r="I1208" t="str">
            <v xml:space="preserve">5t*25W*1183L                  </v>
          </cell>
          <cell r="J1208" t="str">
            <v>6</v>
          </cell>
          <cell r="K1208" t="str">
            <v>5</v>
          </cell>
          <cell r="L1208" t="str">
            <v xml:space="preserve"> PCS </v>
          </cell>
          <cell r="M1208">
            <v>1</v>
          </cell>
          <cell r="N1208">
            <v>1</v>
          </cell>
          <cell r="O1208" t="str">
            <v xml:space="preserve">J0170 </v>
          </cell>
          <cell r="P1208" t="str">
            <v>WON</v>
          </cell>
          <cell r="Q1208">
            <v>92</v>
          </cell>
          <cell r="R1208">
            <v>100</v>
          </cell>
          <cell r="S1208">
            <v>0</v>
          </cell>
          <cell r="T1208">
            <v>92</v>
          </cell>
          <cell r="U1208">
            <v>100</v>
          </cell>
          <cell r="V1208">
            <v>0</v>
          </cell>
          <cell r="W1208">
            <v>0</v>
          </cell>
          <cell r="X1208">
            <v>0</v>
          </cell>
          <cell r="Y1208">
            <v>100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F1209">
            <v>0</v>
          </cell>
          <cell r="G1209" t="str">
            <v xml:space="preserve">7301-0511      </v>
          </cell>
          <cell r="H1209" t="str">
            <v xml:space="preserve">PACKING-RR COOLING            </v>
          </cell>
          <cell r="I1209" t="str">
            <v xml:space="preserve">19t*20W*760L                  </v>
          </cell>
          <cell r="J1209" t="str">
            <v>6</v>
          </cell>
          <cell r="K1209" t="str">
            <v>5</v>
          </cell>
          <cell r="L1209" t="str">
            <v xml:space="preserve"> PCS </v>
          </cell>
          <cell r="M1209">
            <v>2</v>
          </cell>
          <cell r="N1209">
            <v>2</v>
          </cell>
          <cell r="O1209" t="str">
            <v xml:space="preserve">J0170 </v>
          </cell>
          <cell r="P1209" t="str">
            <v>WON</v>
          </cell>
          <cell r="Q1209">
            <v>149</v>
          </cell>
          <cell r="R1209">
            <v>164</v>
          </cell>
          <cell r="S1209">
            <v>0</v>
          </cell>
          <cell r="T1209">
            <v>298</v>
          </cell>
          <cell r="U1209">
            <v>328</v>
          </cell>
          <cell r="V1209">
            <v>0</v>
          </cell>
          <cell r="W1209">
            <v>0</v>
          </cell>
          <cell r="X1209">
            <v>0</v>
          </cell>
          <cell r="Y1209">
            <v>328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F1210">
            <v>0</v>
          </cell>
          <cell r="G1210" t="str">
            <v xml:space="preserve">4202-0021      </v>
          </cell>
          <cell r="H1210" t="str">
            <v xml:space="preserve">DRAIN HOSE ASS'Y              </v>
          </cell>
          <cell r="I1210" t="str">
            <v xml:space="preserve">                              </v>
          </cell>
          <cell r="J1210" t="str">
            <v>6</v>
          </cell>
          <cell r="K1210" t="str">
            <v>5</v>
          </cell>
          <cell r="L1210" t="str">
            <v xml:space="preserve"> PCS </v>
          </cell>
          <cell r="M1210">
            <v>1</v>
          </cell>
          <cell r="N1210">
            <v>1</v>
          </cell>
          <cell r="O1210" t="str">
            <v xml:space="preserve">S1280 </v>
          </cell>
          <cell r="P1210" t="str">
            <v>WON</v>
          </cell>
          <cell r="Q1210">
            <v>4000</v>
          </cell>
          <cell r="R1210">
            <v>4500</v>
          </cell>
          <cell r="S1210">
            <v>0</v>
          </cell>
          <cell r="T1210">
            <v>4000</v>
          </cell>
          <cell r="U1210">
            <v>4500</v>
          </cell>
          <cell r="V1210">
            <v>0</v>
          </cell>
          <cell r="W1210">
            <v>0</v>
          </cell>
          <cell r="X1210">
            <v>0</v>
          </cell>
          <cell r="Y1210">
            <v>4500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F1211">
            <v>0</v>
          </cell>
          <cell r="G1211" t="str">
            <v xml:space="preserve">4354-0072      </v>
          </cell>
          <cell r="H1211" t="str">
            <v xml:space="preserve">HARNESS ASS'Y-RR COOLER       </v>
          </cell>
          <cell r="I1211" t="str">
            <v xml:space="preserve">                              </v>
          </cell>
          <cell r="J1211" t="str">
            <v>6</v>
          </cell>
          <cell r="K1211" t="str">
            <v>5</v>
          </cell>
          <cell r="L1211" t="str">
            <v xml:space="preserve"> PCS </v>
          </cell>
          <cell r="M1211">
            <v>1</v>
          </cell>
          <cell r="N1211">
            <v>1</v>
          </cell>
          <cell r="O1211" t="str">
            <v xml:space="preserve">E0080 </v>
          </cell>
          <cell r="P1211" t="str">
            <v>WON</v>
          </cell>
          <cell r="Q1211">
            <v>1900</v>
          </cell>
          <cell r="R1211">
            <v>2185</v>
          </cell>
          <cell r="S1211">
            <v>0</v>
          </cell>
          <cell r="T1211">
            <v>1900</v>
          </cell>
          <cell r="U1211">
            <v>2185</v>
          </cell>
          <cell r="V1211">
            <v>0</v>
          </cell>
          <cell r="W1211">
            <v>0</v>
          </cell>
          <cell r="X1211">
            <v>0</v>
          </cell>
          <cell r="Y1211">
            <v>2185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F1212">
            <v>0</v>
          </cell>
          <cell r="G1212" t="str">
            <v xml:space="preserve">5452-0351      </v>
          </cell>
          <cell r="H1212" t="str">
            <v xml:space="preserve">CASE-RR COOLER UPPER          </v>
          </cell>
          <cell r="I1212" t="str">
            <v xml:space="preserve">                              </v>
          </cell>
          <cell r="J1212" t="str">
            <v>6</v>
          </cell>
          <cell r="K1212" t="str">
            <v>5</v>
          </cell>
          <cell r="L1212" t="str">
            <v xml:space="preserve"> PCS </v>
          </cell>
          <cell r="M1212">
            <v>1</v>
          </cell>
          <cell r="N1212">
            <v>1</v>
          </cell>
          <cell r="O1212" t="str">
            <v xml:space="preserve">D0850 </v>
          </cell>
          <cell r="P1212" t="str">
            <v>WON</v>
          </cell>
          <cell r="Q1212">
            <v>1760</v>
          </cell>
          <cell r="R1212">
            <v>1810</v>
          </cell>
          <cell r="S1212">
            <v>0</v>
          </cell>
          <cell r="T1212">
            <v>1760</v>
          </cell>
          <cell r="U1212">
            <v>1810</v>
          </cell>
          <cell r="V1212">
            <v>0</v>
          </cell>
          <cell r="W1212">
            <v>0</v>
          </cell>
          <cell r="X1212">
            <v>0</v>
          </cell>
          <cell r="Y1212">
            <v>1810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F1213">
            <v>0</v>
          </cell>
          <cell r="G1213" t="str">
            <v xml:space="preserve">6856-0351      </v>
          </cell>
          <cell r="H1213" t="str">
            <v xml:space="preserve">LABEL                         </v>
          </cell>
          <cell r="I1213" t="str">
            <v xml:space="preserve">                              </v>
          </cell>
          <cell r="J1213" t="str">
            <v>6</v>
          </cell>
          <cell r="K1213" t="str">
            <v>7</v>
          </cell>
          <cell r="L1213" t="str">
            <v xml:space="preserve"> PCS </v>
          </cell>
          <cell r="M1213">
            <v>1</v>
          </cell>
          <cell r="N1213">
            <v>1</v>
          </cell>
          <cell r="O1213" t="str">
            <v xml:space="preserve">H0580 </v>
          </cell>
          <cell r="P1213" t="str">
            <v>WON</v>
          </cell>
          <cell r="Q1213">
            <v>0</v>
          </cell>
          <cell r="R1213">
            <v>15</v>
          </cell>
          <cell r="S1213">
            <v>0</v>
          </cell>
          <cell r="T1213">
            <v>0</v>
          </cell>
          <cell r="U1213">
            <v>15</v>
          </cell>
          <cell r="V1213">
            <v>0</v>
          </cell>
          <cell r="W1213">
            <v>0</v>
          </cell>
          <cell r="X1213">
            <v>0</v>
          </cell>
          <cell r="Y1213">
            <v>15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F1214" t="str">
            <v>3004-0014</v>
          </cell>
          <cell r="G1214" t="str">
            <v xml:space="preserve">3004-0014      </v>
          </cell>
          <cell r="H1214" t="str">
            <v xml:space="preserve">HTR COMPL UNIT-P/B,A/C(DSL)   </v>
          </cell>
          <cell r="I1214" t="str">
            <v xml:space="preserve">                              </v>
          </cell>
          <cell r="J1214" t="str">
            <v>4</v>
          </cell>
          <cell r="K1214" t="str">
            <v>3</v>
          </cell>
          <cell r="L1214" t="str">
            <v xml:space="preserve"> PCS </v>
          </cell>
          <cell r="M1214">
            <v>1</v>
          </cell>
          <cell r="N1214">
            <v>1</v>
          </cell>
          <cell r="O1214" t="str">
            <v xml:space="preserve">121LF </v>
          </cell>
          <cell r="P1214" t="str">
            <v xml:space="preserve">   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18881.519999999997</v>
          </cell>
          <cell r="AA1214">
            <v>18816</v>
          </cell>
          <cell r="AB1214">
            <v>87675.37</v>
          </cell>
        </row>
        <row r="1215">
          <cell r="F1215">
            <v>0</v>
          </cell>
          <cell r="G1215" t="str">
            <v xml:space="preserve">4526-0091      </v>
          </cell>
          <cell r="H1215" t="str">
            <v xml:space="preserve">M/ACT ASS'Y-MIX,W/BRKT        </v>
          </cell>
          <cell r="I1215" t="str">
            <v xml:space="preserve">                              </v>
          </cell>
          <cell r="J1215" t="str">
            <v>4</v>
          </cell>
          <cell r="K1215" t="str">
            <v>4</v>
          </cell>
          <cell r="L1215" t="str">
            <v xml:space="preserve"> PCS </v>
          </cell>
          <cell r="M1215">
            <v>1</v>
          </cell>
          <cell r="N1215">
            <v>1</v>
          </cell>
          <cell r="P1215" t="str">
            <v xml:space="preserve">   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F1216">
            <v>0</v>
          </cell>
          <cell r="G1216" t="str">
            <v xml:space="preserve">4526-0310      </v>
          </cell>
          <cell r="H1216" t="str">
            <v xml:space="preserve">M/ACT ASS'Y-MIX               </v>
          </cell>
          <cell r="I1216" t="str">
            <v xml:space="preserve">                              </v>
          </cell>
          <cell r="J1216" t="str">
            <v>6</v>
          </cell>
          <cell r="K1216" t="str">
            <v>5</v>
          </cell>
          <cell r="L1216" t="str">
            <v xml:space="preserve"> PCS </v>
          </cell>
          <cell r="M1216">
            <v>1</v>
          </cell>
          <cell r="N1216">
            <v>1</v>
          </cell>
          <cell r="O1216" t="str">
            <v xml:space="preserve">S0570 </v>
          </cell>
          <cell r="P1216" t="str">
            <v>WON</v>
          </cell>
          <cell r="Q1216">
            <v>5400</v>
          </cell>
          <cell r="R1216">
            <v>6000</v>
          </cell>
          <cell r="S1216">
            <v>0</v>
          </cell>
          <cell r="T1216">
            <v>5400</v>
          </cell>
          <cell r="U1216">
            <v>6000</v>
          </cell>
          <cell r="V1216">
            <v>0</v>
          </cell>
          <cell r="W1216">
            <v>0</v>
          </cell>
          <cell r="X1216">
            <v>0</v>
          </cell>
          <cell r="Y1216">
            <v>6000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F1217">
            <v>0</v>
          </cell>
          <cell r="G1217" t="str">
            <v xml:space="preserve">5155-0830      </v>
          </cell>
          <cell r="H1217" t="str">
            <v xml:space="preserve">BRKT-MIX ACT                  </v>
          </cell>
          <cell r="I1217" t="str">
            <v xml:space="preserve">1.6t                          </v>
          </cell>
          <cell r="J1217" t="str">
            <v>6</v>
          </cell>
          <cell r="K1217" t="str">
            <v>5</v>
          </cell>
          <cell r="L1217" t="str">
            <v xml:space="preserve"> PCS </v>
          </cell>
          <cell r="M1217">
            <v>1</v>
          </cell>
          <cell r="N1217">
            <v>1</v>
          </cell>
          <cell r="O1217" t="str">
            <v xml:space="preserve">H0880 </v>
          </cell>
          <cell r="P1217" t="str">
            <v>WON</v>
          </cell>
          <cell r="Q1217">
            <v>0</v>
          </cell>
          <cell r="R1217">
            <v>0</v>
          </cell>
          <cell r="S1217">
            <v>325</v>
          </cell>
          <cell r="T1217">
            <v>0</v>
          </cell>
          <cell r="U1217">
            <v>0</v>
          </cell>
          <cell r="V1217">
            <v>325</v>
          </cell>
          <cell r="W1217">
            <v>0</v>
          </cell>
          <cell r="X1217">
            <v>0</v>
          </cell>
          <cell r="Y1217">
            <v>325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F1218">
            <v>0</v>
          </cell>
          <cell r="G1218" t="str">
            <v xml:space="preserve">EE04-2542      </v>
          </cell>
          <cell r="H1218" t="str">
            <v xml:space="preserve">SCREW-M.PAN H.CR              </v>
          </cell>
          <cell r="I1218" t="str">
            <v xml:space="preserve">M4xP0.7xL25                   </v>
          </cell>
          <cell r="J1218" t="str">
            <v>1</v>
          </cell>
          <cell r="K1218" t="str">
            <v>5</v>
          </cell>
          <cell r="L1218" t="str">
            <v xml:space="preserve"> PCS </v>
          </cell>
          <cell r="M1218">
            <v>3</v>
          </cell>
          <cell r="N1218">
            <v>3</v>
          </cell>
          <cell r="O1218" t="str">
            <v xml:space="preserve">S1730 </v>
          </cell>
          <cell r="P1218" t="str">
            <v>WON</v>
          </cell>
          <cell r="Q1218">
            <v>0</v>
          </cell>
          <cell r="R1218">
            <v>0</v>
          </cell>
          <cell r="S1218">
            <v>4</v>
          </cell>
          <cell r="T1218">
            <v>0</v>
          </cell>
          <cell r="U1218">
            <v>0</v>
          </cell>
          <cell r="V1218">
            <v>12</v>
          </cell>
          <cell r="W1218">
            <v>0</v>
          </cell>
          <cell r="X1218">
            <v>0</v>
          </cell>
          <cell r="Y1218">
            <v>12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F1219">
            <v>0</v>
          </cell>
          <cell r="G1219" t="str">
            <v xml:space="preserve">6353-0050      </v>
          </cell>
          <cell r="H1219" t="str">
            <v xml:space="preserve">HOLDER-ROD(4)                 </v>
          </cell>
          <cell r="I1219" t="str">
            <v xml:space="preserve">BLACK                         </v>
          </cell>
          <cell r="J1219" t="str">
            <v>6</v>
          </cell>
          <cell r="K1219" t="str">
            <v>5</v>
          </cell>
          <cell r="L1219" t="str">
            <v xml:space="preserve"> PCS </v>
          </cell>
          <cell r="M1219">
            <v>1</v>
          </cell>
          <cell r="N1219">
            <v>1</v>
          </cell>
          <cell r="O1219" t="str">
            <v xml:space="preserve">S1780 </v>
          </cell>
          <cell r="P1219" t="str">
            <v>WON</v>
          </cell>
          <cell r="Q1219">
            <v>40</v>
          </cell>
          <cell r="R1219">
            <v>50</v>
          </cell>
          <cell r="S1219">
            <v>0</v>
          </cell>
          <cell r="T1219">
            <v>40</v>
          </cell>
          <cell r="U1219">
            <v>50</v>
          </cell>
          <cell r="V1219">
            <v>0</v>
          </cell>
          <cell r="W1219">
            <v>0</v>
          </cell>
          <cell r="X1219">
            <v>0</v>
          </cell>
          <cell r="Y1219">
            <v>50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F1220">
            <v>0</v>
          </cell>
          <cell r="G1220" t="str">
            <v xml:space="preserve">7706-0210      </v>
          </cell>
          <cell r="H1220" t="str">
            <v xml:space="preserve">ROD-MIX(1)                    </v>
          </cell>
          <cell r="I1220" t="str">
            <v xml:space="preserve">Ø2.9                         </v>
          </cell>
          <cell r="J1220" t="str">
            <v>6</v>
          </cell>
          <cell r="K1220" t="str">
            <v>5</v>
          </cell>
          <cell r="L1220" t="str">
            <v xml:space="preserve"> PCS </v>
          </cell>
          <cell r="M1220">
            <v>2</v>
          </cell>
          <cell r="N1220">
            <v>2</v>
          </cell>
          <cell r="O1220" t="str">
            <v xml:space="preserve">D1030 </v>
          </cell>
          <cell r="P1220" t="str">
            <v>WON</v>
          </cell>
          <cell r="Q1220">
            <v>0</v>
          </cell>
          <cell r="R1220">
            <v>0</v>
          </cell>
          <cell r="S1220">
            <v>114</v>
          </cell>
          <cell r="T1220">
            <v>0</v>
          </cell>
          <cell r="U1220">
            <v>0</v>
          </cell>
          <cell r="V1220">
            <v>228</v>
          </cell>
          <cell r="W1220">
            <v>0</v>
          </cell>
          <cell r="X1220">
            <v>0</v>
          </cell>
          <cell r="Y1220">
            <v>228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F1221">
            <v>0</v>
          </cell>
          <cell r="G1221" t="str">
            <v xml:space="preserve">5155-1720      </v>
          </cell>
          <cell r="H1221" t="str">
            <v xml:space="preserve">BRKT-MODE ACT                 </v>
          </cell>
          <cell r="I1221" t="str">
            <v xml:space="preserve">1.6t                          </v>
          </cell>
          <cell r="J1221" t="str">
            <v>6</v>
          </cell>
          <cell r="K1221" t="str">
            <v>5</v>
          </cell>
          <cell r="L1221" t="str">
            <v xml:space="preserve"> PCS </v>
          </cell>
          <cell r="M1221">
            <v>1</v>
          </cell>
          <cell r="N1221">
            <v>1</v>
          </cell>
          <cell r="O1221" t="str">
            <v xml:space="preserve">H0880 </v>
          </cell>
          <cell r="P1221" t="str">
            <v>WON</v>
          </cell>
          <cell r="Q1221">
            <v>0</v>
          </cell>
          <cell r="R1221">
            <v>0</v>
          </cell>
          <cell r="S1221">
            <v>330</v>
          </cell>
          <cell r="T1221">
            <v>0</v>
          </cell>
          <cell r="U1221">
            <v>0</v>
          </cell>
          <cell r="V1221">
            <v>330</v>
          </cell>
          <cell r="W1221">
            <v>0</v>
          </cell>
          <cell r="X1221">
            <v>0</v>
          </cell>
          <cell r="Y1221">
            <v>330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F1222">
            <v>0</v>
          </cell>
          <cell r="G1222" t="str">
            <v xml:space="preserve">4526-0290      </v>
          </cell>
          <cell r="H1222" t="str">
            <v xml:space="preserve">M/ACT ASS'Y-MODE              </v>
          </cell>
          <cell r="I1222" t="str">
            <v xml:space="preserve">                              </v>
          </cell>
          <cell r="J1222" t="str">
            <v>6</v>
          </cell>
          <cell r="K1222" t="str">
            <v>5</v>
          </cell>
          <cell r="L1222" t="str">
            <v xml:space="preserve"> PCS </v>
          </cell>
          <cell r="M1222">
            <v>1</v>
          </cell>
          <cell r="N1222">
            <v>1</v>
          </cell>
          <cell r="O1222" t="str">
            <v xml:space="preserve">S0570 </v>
          </cell>
          <cell r="P1222" t="str">
            <v>WON</v>
          </cell>
          <cell r="Q1222">
            <v>4000</v>
          </cell>
          <cell r="R1222">
            <v>4500</v>
          </cell>
          <cell r="S1222">
            <v>0</v>
          </cell>
          <cell r="T1222">
            <v>4000</v>
          </cell>
          <cell r="U1222">
            <v>4500</v>
          </cell>
          <cell r="V1222">
            <v>0</v>
          </cell>
          <cell r="W1222">
            <v>0</v>
          </cell>
          <cell r="X1222">
            <v>0</v>
          </cell>
          <cell r="Y1222">
            <v>4500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F1223">
            <v>0</v>
          </cell>
          <cell r="G1223" t="str">
            <v xml:space="preserve">EE04-2542      </v>
          </cell>
          <cell r="H1223" t="str">
            <v xml:space="preserve">SCREW-M.PAN H.CR              </v>
          </cell>
          <cell r="I1223" t="str">
            <v xml:space="preserve">M4xP0.7xL25                   </v>
          </cell>
          <cell r="J1223" t="str">
            <v>1</v>
          </cell>
          <cell r="K1223" t="str">
            <v>5</v>
          </cell>
          <cell r="L1223" t="str">
            <v xml:space="preserve"> PCS </v>
          </cell>
          <cell r="M1223">
            <v>3</v>
          </cell>
          <cell r="N1223">
            <v>3</v>
          </cell>
          <cell r="O1223" t="str">
            <v xml:space="preserve">S1730 </v>
          </cell>
          <cell r="P1223" t="str">
            <v>WON</v>
          </cell>
          <cell r="Q1223">
            <v>0</v>
          </cell>
          <cell r="R1223">
            <v>0</v>
          </cell>
          <cell r="S1223">
            <v>4</v>
          </cell>
          <cell r="T1223">
            <v>0</v>
          </cell>
          <cell r="U1223">
            <v>0</v>
          </cell>
          <cell r="V1223">
            <v>12</v>
          </cell>
          <cell r="W1223">
            <v>0</v>
          </cell>
          <cell r="X1223">
            <v>0</v>
          </cell>
          <cell r="Y1223">
            <v>12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F1224">
            <v>0</v>
          </cell>
          <cell r="G1224" t="str">
            <v xml:space="preserve">7706-0111      </v>
          </cell>
          <cell r="H1224" t="str">
            <v xml:space="preserve">ROD-MODE                      </v>
          </cell>
          <cell r="I1224" t="str">
            <v xml:space="preserve">Ø2.9                         </v>
          </cell>
          <cell r="J1224" t="str">
            <v>6</v>
          </cell>
          <cell r="K1224" t="str">
            <v>5</v>
          </cell>
          <cell r="L1224" t="str">
            <v xml:space="preserve"> PCS </v>
          </cell>
          <cell r="M1224">
            <v>1</v>
          </cell>
          <cell r="N1224">
            <v>1</v>
          </cell>
          <cell r="O1224" t="str">
            <v xml:space="preserve">D1030 </v>
          </cell>
          <cell r="P1224" t="str">
            <v>WON</v>
          </cell>
          <cell r="Q1224">
            <v>0</v>
          </cell>
          <cell r="R1224">
            <v>0</v>
          </cell>
          <cell r="S1224">
            <v>152</v>
          </cell>
          <cell r="T1224">
            <v>0</v>
          </cell>
          <cell r="U1224">
            <v>0</v>
          </cell>
          <cell r="V1224">
            <v>152</v>
          </cell>
          <cell r="W1224">
            <v>0</v>
          </cell>
          <cell r="X1224">
            <v>0</v>
          </cell>
          <cell r="Y1224">
            <v>152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F1225">
            <v>0</v>
          </cell>
          <cell r="G1225" t="str">
            <v xml:space="preserve">5454-0330      </v>
          </cell>
          <cell r="H1225" t="str">
            <v xml:space="preserve">CLAMP-HEATER PIPE             </v>
          </cell>
          <cell r="I1225" t="str">
            <v xml:space="preserve">1.6t,HTR PIPE MTG             </v>
          </cell>
          <cell r="J1225" t="str">
            <v>6</v>
          </cell>
          <cell r="K1225" t="str">
            <v>5</v>
          </cell>
          <cell r="L1225" t="str">
            <v xml:space="preserve"> PCS </v>
          </cell>
          <cell r="M1225">
            <v>1</v>
          </cell>
          <cell r="N1225">
            <v>1</v>
          </cell>
          <cell r="O1225" t="str">
            <v xml:space="preserve">S1330 </v>
          </cell>
          <cell r="P1225" t="str">
            <v>WON</v>
          </cell>
          <cell r="Q1225">
            <v>35</v>
          </cell>
          <cell r="R1225">
            <v>50</v>
          </cell>
          <cell r="S1225">
            <v>0</v>
          </cell>
          <cell r="T1225">
            <v>35</v>
          </cell>
          <cell r="U1225">
            <v>50</v>
          </cell>
          <cell r="V1225">
            <v>0</v>
          </cell>
          <cell r="W1225">
            <v>0</v>
          </cell>
          <cell r="X1225">
            <v>0</v>
          </cell>
          <cell r="Y1225">
            <v>50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F1226">
            <v>0</v>
          </cell>
          <cell r="G1226" t="str">
            <v xml:space="preserve">9150-0020      </v>
          </cell>
          <cell r="H1226" t="str">
            <v xml:space="preserve">CLIP-LEAD WIRE                </v>
          </cell>
          <cell r="I1226" t="str">
            <v xml:space="preserve">PVC COATING(0.5*65L)          </v>
          </cell>
          <cell r="J1226" t="str">
            <v>6</v>
          </cell>
          <cell r="K1226" t="str">
            <v>5</v>
          </cell>
          <cell r="L1226" t="str">
            <v xml:space="preserve"> PCS </v>
          </cell>
          <cell r="M1226">
            <v>2</v>
          </cell>
          <cell r="N1226">
            <v>2</v>
          </cell>
          <cell r="O1226" t="str">
            <v xml:space="preserve">D1100 </v>
          </cell>
          <cell r="P1226" t="str">
            <v>WON</v>
          </cell>
          <cell r="Q1226">
            <v>0</v>
          </cell>
          <cell r="R1226">
            <v>0</v>
          </cell>
          <cell r="S1226">
            <v>25</v>
          </cell>
          <cell r="T1226">
            <v>0</v>
          </cell>
          <cell r="U1226">
            <v>0</v>
          </cell>
          <cell r="V1226">
            <v>50</v>
          </cell>
          <cell r="W1226">
            <v>0</v>
          </cell>
          <cell r="X1226">
            <v>0</v>
          </cell>
          <cell r="Y1226">
            <v>50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F1227">
            <v>0</v>
          </cell>
          <cell r="G1227" t="str">
            <v xml:space="preserve">9160-0040      </v>
          </cell>
          <cell r="H1227" t="str">
            <v xml:space="preserve">CLAMP-HARNESS                 </v>
          </cell>
          <cell r="I1227" t="str">
            <v xml:space="preserve">                              </v>
          </cell>
          <cell r="J1227" t="str">
            <v>6</v>
          </cell>
          <cell r="K1227" t="str">
            <v>5</v>
          </cell>
          <cell r="L1227" t="str">
            <v xml:space="preserve"> PCS </v>
          </cell>
          <cell r="M1227">
            <v>1</v>
          </cell>
          <cell r="N1227">
            <v>1</v>
          </cell>
          <cell r="O1227" t="str">
            <v xml:space="preserve">D1100 </v>
          </cell>
          <cell r="P1227" t="str">
            <v>WON</v>
          </cell>
          <cell r="Q1227">
            <v>0</v>
          </cell>
          <cell r="R1227">
            <v>0</v>
          </cell>
          <cell r="S1227">
            <v>15</v>
          </cell>
          <cell r="T1227">
            <v>0</v>
          </cell>
          <cell r="U1227">
            <v>0</v>
          </cell>
          <cell r="V1227">
            <v>15</v>
          </cell>
          <cell r="W1227">
            <v>0</v>
          </cell>
          <cell r="X1227">
            <v>0</v>
          </cell>
          <cell r="Y1227">
            <v>15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F1228">
            <v>0</v>
          </cell>
          <cell r="G1228" t="str">
            <v xml:space="preserve">4354-0063      </v>
          </cell>
          <cell r="H1228" t="str">
            <v xml:space="preserve">HARNESS ASS'Y-P/B,DSL         </v>
          </cell>
          <cell r="I1228" t="str">
            <v xml:space="preserve">                              </v>
          </cell>
          <cell r="J1228" t="str">
            <v>6</v>
          </cell>
          <cell r="K1228" t="str">
            <v>5</v>
          </cell>
          <cell r="L1228" t="str">
            <v xml:space="preserve"> PCS </v>
          </cell>
          <cell r="M1228">
            <v>1</v>
          </cell>
          <cell r="N1228">
            <v>1</v>
          </cell>
          <cell r="O1228" t="str">
            <v xml:space="preserve">E0080 </v>
          </cell>
          <cell r="P1228" t="str">
            <v>WON</v>
          </cell>
          <cell r="Q1228">
            <v>6500</v>
          </cell>
          <cell r="R1228">
            <v>9200</v>
          </cell>
          <cell r="S1228">
            <v>0</v>
          </cell>
          <cell r="T1228">
            <v>6500</v>
          </cell>
          <cell r="U1228">
            <v>9200</v>
          </cell>
          <cell r="V1228">
            <v>0</v>
          </cell>
          <cell r="W1228">
            <v>0</v>
          </cell>
          <cell r="X1228">
            <v>0</v>
          </cell>
          <cell r="Y1228">
            <v>9200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F1229">
            <v>0</v>
          </cell>
          <cell r="G1229" t="str">
            <v xml:space="preserve">3001-0101      </v>
          </cell>
          <cell r="H1229" t="str">
            <v xml:space="preserve">HEATER UNIT-P/BUTTON          </v>
          </cell>
          <cell r="I1229" t="str">
            <v xml:space="preserve">                              </v>
          </cell>
          <cell r="J1229" t="str">
            <v>4</v>
          </cell>
          <cell r="K1229" t="str">
            <v>3</v>
          </cell>
          <cell r="L1229" t="str">
            <v xml:space="preserve"> PCS </v>
          </cell>
          <cell r="M1229">
            <v>1</v>
          </cell>
          <cell r="N1229">
            <v>1</v>
          </cell>
          <cell r="P1229" t="str">
            <v xml:space="preserve">   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F1230">
            <v>0</v>
          </cell>
          <cell r="G1230" t="str">
            <v xml:space="preserve">7917-0010      </v>
          </cell>
          <cell r="H1230" t="str">
            <v xml:space="preserve">SCREW-W/WASHER                </v>
          </cell>
          <cell r="I1230" t="str">
            <v xml:space="preserve">M4*P0.7                       </v>
          </cell>
          <cell r="J1230" t="str">
            <v>1</v>
          </cell>
          <cell r="K1230" t="str">
            <v>5</v>
          </cell>
          <cell r="L1230" t="str">
            <v xml:space="preserve"> PCS </v>
          </cell>
          <cell r="M1230">
            <v>8</v>
          </cell>
          <cell r="N1230">
            <v>8</v>
          </cell>
          <cell r="O1230" t="str">
            <v xml:space="preserve">S1730 </v>
          </cell>
          <cell r="P1230" t="str">
            <v>WON</v>
          </cell>
          <cell r="Q1230">
            <v>0</v>
          </cell>
          <cell r="R1230">
            <v>0</v>
          </cell>
          <cell r="S1230">
            <v>35</v>
          </cell>
          <cell r="T1230">
            <v>0</v>
          </cell>
          <cell r="U1230">
            <v>0</v>
          </cell>
          <cell r="V1230">
            <v>280</v>
          </cell>
          <cell r="W1230">
            <v>0</v>
          </cell>
          <cell r="X1230">
            <v>0</v>
          </cell>
          <cell r="Y1230">
            <v>280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F1231">
            <v>0</v>
          </cell>
          <cell r="G1231" t="str">
            <v xml:space="preserve">7909-0040      </v>
          </cell>
          <cell r="H1231" t="str">
            <v xml:space="preserve">SUPPORT-HEATER CORE           </v>
          </cell>
          <cell r="I1231" t="str">
            <v xml:space="preserve">                              </v>
          </cell>
          <cell r="J1231" t="str">
            <v>6</v>
          </cell>
          <cell r="K1231" t="str">
            <v>5</v>
          </cell>
          <cell r="L1231" t="str">
            <v xml:space="preserve"> PCS </v>
          </cell>
          <cell r="M1231">
            <v>1</v>
          </cell>
          <cell r="N1231">
            <v>1</v>
          </cell>
          <cell r="O1231" t="str">
            <v xml:space="preserve">D0190 </v>
          </cell>
          <cell r="P1231" t="str">
            <v>WON</v>
          </cell>
          <cell r="Q1231">
            <v>62</v>
          </cell>
          <cell r="R1231">
            <v>70</v>
          </cell>
          <cell r="S1231">
            <v>0</v>
          </cell>
          <cell r="T1231">
            <v>62</v>
          </cell>
          <cell r="U1231">
            <v>70</v>
          </cell>
          <cell r="V1231">
            <v>0</v>
          </cell>
          <cell r="W1231">
            <v>0</v>
          </cell>
          <cell r="X1231">
            <v>0</v>
          </cell>
          <cell r="Y1231">
            <v>70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F1232">
            <v>0</v>
          </cell>
          <cell r="G1232" t="str">
            <v xml:space="preserve">4703-0061      </v>
          </cell>
          <cell r="H1232" t="str">
            <v xml:space="preserve">ROD ASS'Y-WATER VALVE         </v>
          </cell>
          <cell r="I1232" t="str">
            <v xml:space="preserve">                              </v>
          </cell>
          <cell r="J1232" t="str">
            <v>6</v>
          </cell>
          <cell r="K1232" t="str">
            <v>5</v>
          </cell>
          <cell r="L1232" t="str">
            <v xml:space="preserve"> PCS </v>
          </cell>
          <cell r="M1232">
            <v>1</v>
          </cell>
          <cell r="N1232">
            <v>1</v>
          </cell>
          <cell r="O1232" t="str">
            <v xml:space="preserve">D1030 </v>
          </cell>
          <cell r="P1232" t="str">
            <v>WON</v>
          </cell>
          <cell r="Q1232">
            <v>0</v>
          </cell>
          <cell r="R1232">
            <v>0</v>
          </cell>
          <cell r="S1232">
            <v>239</v>
          </cell>
          <cell r="T1232">
            <v>0</v>
          </cell>
          <cell r="U1232">
            <v>0</v>
          </cell>
          <cell r="V1232">
            <v>239</v>
          </cell>
          <cell r="W1232">
            <v>0</v>
          </cell>
          <cell r="X1232">
            <v>0</v>
          </cell>
          <cell r="Y1232">
            <v>239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F1233">
            <v>0</v>
          </cell>
          <cell r="G1233" t="str">
            <v xml:space="preserve">7706-0220      </v>
          </cell>
          <cell r="H1233" t="str">
            <v xml:space="preserve">ROD-MIX(2)                    </v>
          </cell>
          <cell r="I1233" t="str">
            <v xml:space="preserve">Ø2.9                         </v>
          </cell>
          <cell r="J1233" t="str">
            <v>6</v>
          </cell>
          <cell r="K1233" t="str">
            <v>5</v>
          </cell>
          <cell r="L1233" t="str">
            <v xml:space="preserve"> PCS </v>
          </cell>
          <cell r="M1233">
            <v>1</v>
          </cell>
          <cell r="N1233">
            <v>1</v>
          </cell>
          <cell r="O1233" t="str">
            <v xml:space="preserve">D1030 </v>
          </cell>
          <cell r="P1233" t="str">
            <v>WON</v>
          </cell>
          <cell r="Q1233">
            <v>0</v>
          </cell>
          <cell r="R1233">
            <v>0</v>
          </cell>
          <cell r="S1233">
            <v>95</v>
          </cell>
          <cell r="T1233">
            <v>0</v>
          </cell>
          <cell r="U1233">
            <v>0</v>
          </cell>
          <cell r="V1233">
            <v>95</v>
          </cell>
          <cell r="W1233">
            <v>0</v>
          </cell>
          <cell r="X1233">
            <v>0</v>
          </cell>
          <cell r="Y1233">
            <v>95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F1234">
            <v>0</v>
          </cell>
          <cell r="G1234" t="str">
            <v xml:space="preserve">6353-0011      </v>
          </cell>
          <cell r="H1234" t="str">
            <v xml:space="preserve">HOLDER-ROD(1)                 </v>
          </cell>
          <cell r="I1234" t="str">
            <v xml:space="preserve">                              </v>
          </cell>
          <cell r="J1234" t="str">
            <v>6</v>
          </cell>
          <cell r="K1234" t="str">
            <v>5</v>
          </cell>
          <cell r="L1234" t="str">
            <v xml:space="preserve"> PCS </v>
          </cell>
          <cell r="M1234">
            <v>3</v>
          </cell>
          <cell r="N1234">
            <v>3</v>
          </cell>
          <cell r="O1234" t="str">
            <v xml:space="preserve">S1780 </v>
          </cell>
          <cell r="P1234" t="str">
            <v>WON</v>
          </cell>
          <cell r="Q1234">
            <v>25</v>
          </cell>
          <cell r="R1234">
            <v>30</v>
          </cell>
          <cell r="S1234">
            <v>0</v>
          </cell>
          <cell r="T1234">
            <v>75</v>
          </cell>
          <cell r="U1234">
            <v>90</v>
          </cell>
          <cell r="V1234">
            <v>0</v>
          </cell>
          <cell r="W1234">
            <v>0</v>
          </cell>
          <cell r="X1234">
            <v>0</v>
          </cell>
          <cell r="Y1234">
            <v>90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F1235">
            <v>0</v>
          </cell>
          <cell r="G1235" t="str">
            <v xml:space="preserve">6353-0050      </v>
          </cell>
          <cell r="H1235" t="str">
            <v xml:space="preserve">HOLDER-ROD(4)                 </v>
          </cell>
          <cell r="I1235" t="str">
            <v xml:space="preserve">BLACK                         </v>
          </cell>
          <cell r="J1235" t="str">
            <v>6</v>
          </cell>
          <cell r="K1235" t="str">
            <v>5</v>
          </cell>
          <cell r="L1235" t="str">
            <v xml:space="preserve"> PCS </v>
          </cell>
          <cell r="M1235">
            <v>1</v>
          </cell>
          <cell r="N1235">
            <v>1</v>
          </cell>
          <cell r="O1235" t="str">
            <v xml:space="preserve">S1780 </v>
          </cell>
          <cell r="P1235" t="str">
            <v>WON</v>
          </cell>
          <cell r="Q1235">
            <v>40</v>
          </cell>
          <cell r="R1235">
            <v>50</v>
          </cell>
          <cell r="S1235">
            <v>0</v>
          </cell>
          <cell r="T1235">
            <v>40</v>
          </cell>
          <cell r="U1235">
            <v>50</v>
          </cell>
          <cell r="V1235">
            <v>0</v>
          </cell>
          <cell r="W1235">
            <v>0</v>
          </cell>
          <cell r="X1235">
            <v>0</v>
          </cell>
          <cell r="Y1235">
            <v>50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F1236">
            <v>0</v>
          </cell>
          <cell r="G1236" t="str">
            <v xml:space="preserve">9151-0010      </v>
          </cell>
          <cell r="H1236" t="str">
            <v xml:space="preserve">CLIP CASE                     </v>
          </cell>
          <cell r="I1236" t="str">
            <v xml:space="preserve">0.4t,백색도금                 </v>
          </cell>
          <cell r="J1236" t="str">
            <v>6</v>
          </cell>
          <cell r="K1236" t="str">
            <v>5</v>
          </cell>
          <cell r="L1236" t="str">
            <v xml:space="preserve"> PCS </v>
          </cell>
          <cell r="M1236">
            <v>4</v>
          </cell>
          <cell r="N1236">
            <v>4</v>
          </cell>
          <cell r="O1236" t="str">
            <v xml:space="preserve">T0130 </v>
          </cell>
          <cell r="P1236" t="str">
            <v>WON</v>
          </cell>
          <cell r="Q1236">
            <v>0</v>
          </cell>
          <cell r="R1236">
            <v>0</v>
          </cell>
          <cell r="S1236">
            <v>18</v>
          </cell>
          <cell r="T1236">
            <v>0</v>
          </cell>
          <cell r="U1236">
            <v>0</v>
          </cell>
          <cell r="V1236">
            <v>72</v>
          </cell>
          <cell r="W1236">
            <v>0</v>
          </cell>
          <cell r="X1236">
            <v>0</v>
          </cell>
          <cell r="Y1236">
            <v>72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F1237">
            <v>0</v>
          </cell>
          <cell r="G1237" t="str">
            <v xml:space="preserve">9152-0010      </v>
          </cell>
          <cell r="H1237" t="str">
            <v xml:space="preserve">CLIP-CASE S                   </v>
          </cell>
          <cell r="I1237" t="str">
            <v xml:space="preserve">0.3t                          </v>
          </cell>
          <cell r="J1237" t="str">
            <v>6</v>
          </cell>
          <cell r="K1237" t="str">
            <v>5</v>
          </cell>
          <cell r="L1237" t="str">
            <v xml:space="preserve"> PCS </v>
          </cell>
          <cell r="M1237">
            <v>2</v>
          </cell>
          <cell r="N1237">
            <v>2</v>
          </cell>
          <cell r="O1237" t="str">
            <v xml:space="preserve">G0440 </v>
          </cell>
          <cell r="P1237" t="str">
            <v>WON</v>
          </cell>
          <cell r="Q1237">
            <v>20</v>
          </cell>
          <cell r="R1237">
            <v>25</v>
          </cell>
          <cell r="S1237">
            <v>0</v>
          </cell>
          <cell r="T1237">
            <v>40</v>
          </cell>
          <cell r="U1237">
            <v>50</v>
          </cell>
          <cell r="V1237">
            <v>0</v>
          </cell>
          <cell r="W1237">
            <v>0</v>
          </cell>
          <cell r="X1237">
            <v>0</v>
          </cell>
          <cell r="Y1237">
            <v>50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F1238">
            <v>0</v>
          </cell>
          <cell r="G1238" t="str">
            <v xml:space="preserve">9690-0040      </v>
          </cell>
          <cell r="H1238" t="str">
            <v xml:space="preserve">SCREW-TAPPING                 </v>
          </cell>
          <cell r="I1238" t="str">
            <v xml:space="preserve">￠5*12L                       </v>
          </cell>
          <cell r="J1238" t="str">
            <v>1</v>
          </cell>
          <cell r="K1238" t="str">
            <v>5</v>
          </cell>
          <cell r="L1238" t="str">
            <v xml:space="preserve"> PCS </v>
          </cell>
          <cell r="M1238">
            <v>1</v>
          </cell>
          <cell r="N1238">
            <v>1</v>
          </cell>
          <cell r="O1238" t="str">
            <v xml:space="preserve">S1730 </v>
          </cell>
          <cell r="P1238" t="str">
            <v>WON</v>
          </cell>
          <cell r="Q1238">
            <v>10</v>
          </cell>
          <cell r="R1238">
            <v>18</v>
          </cell>
          <cell r="S1238">
            <v>0</v>
          </cell>
          <cell r="T1238">
            <v>10</v>
          </cell>
          <cell r="U1238">
            <v>18</v>
          </cell>
          <cell r="V1238">
            <v>0</v>
          </cell>
          <cell r="W1238">
            <v>0</v>
          </cell>
          <cell r="X1238">
            <v>0</v>
          </cell>
          <cell r="Y1238">
            <v>18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F1239">
            <v>0</v>
          </cell>
          <cell r="G1239" t="str">
            <v xml:space="preserve">DH05-1202      </v>
          </cell>
          <cell r="H1239" t="str">
            <v xml:space="preserve">SCREW-T.TRUSS H.CR T2         </v>
          </cell>
          <cell r="I1239" t="str">
            <v xml:space="preserve">Φ5*12L                       </v>
          </cell>
          <cell r="J1239" t="str">
            <v>1</v>
          </cell>
          <cell r="K1239" t="str">
            <v>5</v>
          </cell>
          <cell r="L1239" t="str">
            <v xml:space="preserve"> PCS </v>
          </cell>
          <cell r="M1239">
            <v>6</v>
          </cell>
          <cell r="N1239">
            <v>6</v>
          </cell>
          <cell r="O1239" t="str">
            <v xml:space="preserve">S1730 </v>
          </cell>
          <cell r="P1239" t="str">
            <v>WON</v>
          </cell>
          <cell r="Q1239">
            <v>5.9</v>
          </cell>
          <cell r="R1239">
            <v>7</v>
          </cell>
          <cell r="S1239">
            <v>0</v>
          </cell>
          <cell r="T1239">
            <v>35.4</v>
          </cell>
          <cell r="U1239">
            <v>42</v>
          </cell>
          <cell r="V1239">
            <v>0</v>
          </cell>
          <cell r="W1239">
            <v>0</v>
          </cell>
          <cell r="X1239">
            <v>0</v>
          </cell>
          <cell r="Y1239">
            <v>42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F1240">
            <v>0</v>
          </cell>
          <cell r="G1240" t="str">
            <v xml:space="preserve">EL04-1042      </v>
          </cell>
          <cell r="H1240" t="str">
            <v xml:space="preserve">SCREW-M.PAN H.W/P.W.CR        </v>
          </cell>
          <cell r="I1240" t="str">
            <v xml:space="preserve">M4*0.7*10L MIX LEVER          </v>
          </cell>
          <cell r="J1240" t="str">
            <v>1</v>
          </cell>
          <cell r="K1240" t="str">
            <v>5</v>
          </cell>
          <cell r="L1240" t="str">
            <v xml:space="preserve"> PCS </v>
          </cell>
          <cell r="M1240">
            <v>1</v>
          </cell>
          <cell r="N1240">
            <v>1</v>
          </cell>
          <cell r="O1240" t="str">
            <v xml:space="preserve">S1730 </v>
          </cell>
          <cell r="P1240" t="str">
            <v>WON</v>
          </cell>
          <cell r="Q1240">
            <v>0</v>
          </cell>
          <cell r="R1240">
            <v>0</v>
          </cell>
          <cell r="S1240">
            <v>6</v>
          </cell>
          <cell r="T1240">
            <v>0</v>
          </cell>
          <cell r="U1240">
            <v>0</v>
          </cell>
          <cell r="V1240">
            <v>6</v>
          </cell>
          <cell r="W1240">
            <v>0</v>
          </cell>
          <cell r="X1240">
            <v>0</v>
          </cell>
          <cell r="Y1240">
            <v>6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F1241">
            <v>0</v>
          </cell>
          <cell r="G1241" t="str">
            <v xml:space="preserve">7901-0810      </v>
          </cell>
          <cell r="H1241" t="str">
            <v xml:space="preserve">SEAL-VENT DUCT                </v>
          </cell>
          <cell r="I1241" t="str">
            <v xml:space="preserve">15W*10t*685L                  </v>
          </cell>
          <cell r="J1241" t="str">
            <v>6</v>
          </cell>
          <cell r="K1241" t="str">
            <v>5</v>
          </cell>
          <cell r="L1241" t="str">
            <v xml:space="preserve"> PCS </v>
          </cell>
          <cell r="M1241">
            <v>1</v>
          </cell>
          <cell r="N1241">
            <v>1</v>
          </cell>
          <cell r="O1241" t="str">
            <v xml:space="preserve">J0170 </v>
          </cell>
          <cell r="P1241" t="str">
            <v>WON</v>
          </cell>
          <cell r="Q1241">
            <v>78</v>
          </cell>
          <cell r="R1241">
            <v>94</v>
          </cell>
          <cell r="S1241">
            <v>0</v>
          </cell>
          <cell r="T1241">
            <v>78</v>
          </cell>
          <cell r="U1241">
            <v>94</v>
          </cell>
          <cell r="V1241">
            <v>0</v>
          </cell>
          <cell r="W1241">
            <v>0</v>
          </cell>
          <cell r="X1241">
            <v>0</v>
          </cell>
          <cell r="Y1241">
            <v>94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F1242">
            <v>0</v>
          </cell>
          <cell r="G1242" t="str">
            <v xml:space="preserve">7901-0820      </v>
          </cell>
          <cell r="H1242" t="str">
            <v xml:space="preserve">SEAL-FOOT DUCT                </v>
          </cell>
          <cell r="I1242" t="str">
            <v xml:space="preserve">10W*5t*275L                   </v>
          </cell>
          <cell r="J1242" t="str">
            <v>6</v>
          </cell>
          <cell r="K1242" t="str">
            <v>5</v>
          </cell>
          <cell r="L1242" t="str">
            <v xml:space="preserve"> PCS </v>
          </cell>
          <cell r="M1242">
            <v>2</v>
          </cell>
          <cell r="N1242">
            <v>2</v>
          </cell>
          <cell r="O1242" t="str">
            <v xml:space="preserve">J0170 </v>
          </cell>
          <cell r="P1242" t="str">
            <v>WON</v>
          </cell>
          <cell r="Q1242">
            <v>22</v>
          </cell>
          <cell r="R1242">
            <v>26</v>
          </cell>
          <cell r="S1242">
            <v>0</v>
          </cell>
          <cell r="T1242">
            <v>44</v>
          </cell>
          <cell r="U1242">
            <v>52</v>
          </cell>
          <cell r="V1242">
            <v>0</v>
          </cell>
          <cell r="W1242">
            <v>0</v>
          </cell>
          <cell r="X1242">
            <v>0</v>
          </cell>
          <cell r="Y1242">
            <v>52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F1243">
            <v>0</v>
          </cell>
          <cell r="G1243" t="str">
            <v xml:space="preserve">7901-0830      </v>
          </cell>
          <cell r="H1243" t="str">
            <v xml:space="preserve">SEAL-DEF.DUCT(1)              </v>
          </cell>
          <cell r="I1243" t="str">
            <v xml:space="preserve">15W*5t*576L                   </v>
          </cell>
          <cell r="J1243" t="str">
            <v>6</v>
          </cell>
          <cell r="K1243" t="str">
            <v>5</v>
          </cell>
          <cell r="L1243" t="str">
            <v xml:space="preserve"> PCS </v>
          </cell>
          <cell r="M1243">
            <v>1</v>
          </cell>
          <cell r="N1243">
            <v>1</v>
          </cell>
          <cell r="O1243" t="str">
            <v xml:space="preserve">J0170 </v>
          </cell>
          <cell r="P1243" t="str">
            <v>WON</v>
          </cell>
          <cell r="Q1243">
            <v>47</v>
          </cell>
          <cell r="R1243">
            <v>56</v>
          </cell>
          <cell r="S1243">
            <v>0</v>
          </cell>
          <cell r="T1243">
            <v>47</v>
          </cell>
          <cell r="U1243">
            <v>56</v>
          </cell>
          <cell r="V1243">
            <v>0</v>
          </cell>
          <cell r="W1243">
            <v>0</v>
          </cell>
          <cell r="X1243">
            <v>0</v>
          </cell>
          <cell r="Y1243">
            <v>56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F1244">
            <v>0</v>
          </cell>
          <cell r="G1244" t="str">
            <v xml:space="preserve">7901-0840      </v>
          </cell>
          <cell r="H1244" t="str">
            <v xml:space="preserve">SEAL-DEF.DUCT(2)              </v>
          </cell>
          <cell r="I1244" t="str">
            <v xml:space="preserve">15W*5t*331L                   </v>
          </cell>
          <cell r="J1244" t="str">
            <v>6</v>
          </cell>
          <cell r="K1244" t="str">
            <v>5</v>
          </cell>
          <cell r="L1244" t="str">
            <v xml:space="preserve"> PCS </v>
          </cell>
          <cell r="M1244">
            <v>1</v>
          </cell>
          <cell r="N1244">
            <v>1</v>
          </cell>
          <cell r="O1244" t="str">
            <v xml:space="preserve">J0170 </v>
          </cell>
          <cell r="P1244" t="str">
            <v>WON</v>
          </cell>
          <cell r="Q1244">
            <v>25</v>
          </cell>
          <cell r="R1244">
            <v>30</v>
          </cell>
          <cell r="S1244">
            <v>0</v>
          </cell>
          <cell r="T1244">
            <v>25</v>
          </cell>
          <cell r="U1244">
            <v>30</v>
          </cell>
          <cell r="V1244">
            <v>0</v>
          </cell>
          <cell r="W1244">
            <v>0</v>
          </cell>
          <cell r="X1244">
            <v>0</v>
          </cell>
          <cell r="Y1244">
            <v>30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F1245">
            <v>0</v>
          </cell>
          <cell r="G1245" t="str">
            <v xml:space="preserve">6553-0300      </v>
          </cell>
          <cell r="H1245" t="str">
            <v xml:space="preserve">INSULATOR-CASE                </v>
          </cell>
          <cell r="I1245" t="str">
            <v xml:space="preserve">85W*3t*225L                   </v>
          </cell>
          <cell r="J1245" t="str">
            <v>6</v>
          </cell>
          <cell r="K1245" t="str">
            <v>5</v>
          </cell>
          <cell r="L1245" t="str">
            <v xml:space="preserve"> PCS </v>
          </cell>
          <cell r="M1245">
            <v>1</v>
          </cell>
          <cell r="N1245">
            <v>1</v>
          </cell>
          <cell r="O1245" t="str">
            <v xml:space="preserve">Y0110 </v>
          </cell>
          <cell r="P1245" t="str">
            <v>WON</v>
          </cell>
          <cell r="Q1245">
            <v>69</v>
          </cell>
          <cell r="R1245">
            <v>80</v>
          </cell>
          <cell r="S1245">
            <v>0</v>
          </cell>
          <cell r="T1245">
            <v>69</v>
          </cell>
          <cell r="U1245">
            <v>80</v>
          </cell>
          <cell r="V1245">
            <v>0</v>
          </cell>
          <cell r="W1245">
            <v>0</v>
          </cell>
          <cell r="X1245">
            <v>0</v>
          </cell>
          <cell r="Y1245">
            <v>80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F1246">
            <v>0</v>
          </cell>
          <cell r="G1246" t="str">
            <v xml:space="preserve">CC18-5512      </v>
          </cell>
          <cell r="H1246" t="str">
            <v xml:space="preserve">WASHER-PLAIN                  </v>
          </cell>
          <cell r="I1246" t="str">
            <v xml:space="preserve">Ø5.5*Ø18*1.0t               </v>
          </cell>
          <cell r="J1246" t="str">
            <v>6</v>
          </cell>
          <cell r="K1246" t="str">
            <v>5</v>
          </cell>
          <cell r="L1246" t="str">
            <v xml:space="preserve"> PCS </v>
          </cell>
          <cell r="M1246">
            <v>2</v>
          </cell>
          <cell r="N1246">
            <v>2</v>
          </cell>
          <cell r="O1246" t="str">
            <v xml:space="preserve">S1730 </v>
          </cell>
          <cell r="P1246" t="str">
            <v>WON</v>
          </cell>
          <cell r="Q1246">
            <v>0</v>
          </cell>
          <cell r="R1246">
            <v>0</v>
          </cell>
          <cell r="S1246">
            <v>5</v>
          </cell>
          <cell r="T1246">
            <v>0</v>
          </cell>
          <cell r="U1246">
            <v>0</v>
          </cell>
          <cell r="V1246">
            <v>10</v>
          </cell>
          <cell r="W1246">
            <v>0</v>
          </cell>
          <cell r="X1246">
            <v>0</v>
          </cell>
          <cell r="Y1246">
            <v>10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F1247">
            <v>0</v>
          </cell>
          <cell r="G1247" t="str">
            <v xml:space="preserve">5452-0291      </v>
          </cell>
          <cell r="H1247" t="str">
            <v xml:space="preserve">CASE-HTATER LH                </v>
          </cell>
          <cell r="I1247" t="str">
            <v xml:space="preserve">                              </v>
          </cell>
          <cell r="J1247" t="str">
            <v>6</v>
          </cell>
          <cell r="K1247" t="str">
            <v>5</v>
          </cell>
          <cell r="L1247" t="str">
            <v xml:space="preserve"> PCS </v>
          </cell>
          <cell r="M1247">
            <v>1</v>
          </cell>
          <cell r="N1247">
            <v>1</v>
          </cell>
          <cell r="O1247" t="str">
            <v xml:space="preserve">I0130 </v>
          </cell>
          <cell r="P1247" t="str">
            <v>WON</v>
          </cell>
          <cell r="Q1247">
            <v>1050</v>
          </cell>
          <cell r="R1247">
            <v>1100</v>
          </cell>
          <cell r="S1247">
            <v>0</v>
          </cell>
          <cell r="T1247">
            <v>1050</v>
          </cell>
          <cell r="U1247">
            <v>1100</v>
          </cell>
          <cell r="V1247">
            <v>0</v>
          </cell>
          <cell r="W1247">
            <v>0</v>
          </cell>
          <cell r="X1247">
            <v>0</v>
          </cell>
          <cell r="Y1247">
            <v>1100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F1248">
            <v>0</v>
          </cell>
          <cell r="G1248" t="str">
            <v xml:space="preserve">5452-0302      </v>
          </cell>
          <cell r="H1248" t="str">
            <v xml:space="preserve">CASE-HEATER RH                </v>
          </cell>
          <cell r="I1248" t="str">
            <v xml:space="preserve">                              </v>
          </cell>
          <cell r="J1248" t="str">
            <v>6</v>
          </cell>
          <cell r="K1248" t="str">
            <v>5</v>
          </cell>
          <cell r="L1248" t="str">
            <v xml:space="preserve"> PCS </v>
          </cell>
          <cell r="M1248">
            <v>1</v>
          </cell>
          <cell r="N1248">
            <v>1</v>
          </cell>
          <cell r="O1248" t="str">
            <v xml:space="preserve">I0130 </v>
          </cell>
          <cell r="P1248" t="str">
            <v>WON</v>
          </cell>
          <cell r="Q1248">
            <v>1150</v>
          </cell>
          <cell r="R1248">
            <v>1210</v>
          </cell>
          <cell r="S1248">
            <v>0</v>
          </cell>
          <cell r="T1248">
            <v>1150</v>
          </cell>
          <cell r="U1248">
            <v>1210</v>
          </cell>
          <cell r="V1248">
            <v>0</v>
          </cell>
          <cell r="W1248">
            <v>0</v>
          </cell>
          <cell r="X1248">
            <v>0</v>
          </cell>
          <cell r="Y1248">
            <v>1210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F1249">
            <v>0</v>
          </cell>
          <cell r="G1249" t="str">
            <v xml:space="preserve">4201-0200      </v>
          </cell>
          <cell r="H1249" t="str">
            <v xml:space="preserve">DOOR ASS'Y-MIX                </v>
          </cell>
          <cell r="I1249" t="str">
            <v xml:space="preserve">                              </v>
          </cell>
          <cell r="J1249" t="str">
            <v>6</v>
          </cell>
          <cell r="K1249" t="str">
            <v>5</v>
          </cell>
          <cell r="L1249" t="str">
            <v xml:space="preserve"> PCS </v>
          </cell>
          <cell r="M1249">
            <v>1</v>
          </cell>
          <cell r="N1249">
            <v>1</v>
          </cell>
          <cell r="O1249" t="str">
            <v xml:space="preserve">H0210 </v>
          </cell>
          <cell r="P1249" t="str">
            <v>WON</v>
          </cell>
          <cell r="Q1249">
            <v>0</v>
          </cell>
          <cell r="R1249">
            <v>0</v>
          </cell>
          <cell r="S1249">
            <v>27</v>
          </cell>
          <cell r="T1249">
            <v>0</v>
          </cell>
          <cell r="U1249">
            <v>0</v>
          </cell>
          <cell r="V1249">
            <v>27</v>
          </cell>
          <cell r="W1249">
            <v>0</v>
          </cell>
          <cell r="X1249">
            <v>0</v>
          </cell>
          <cell r="Y1249">
            <v>27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F1250">
            <v>0</v>
          </cell>
          <cell r="G1250" t="str">
            <v xml:space="preserve">5755-0050      </v>
          </cell>
          <cell r="H1250" t="str">
            <v xml:space="preserve">DOOR &amp; SHAFT                  </v>
          </cell>
          <cell r="I1250" t="str">
            <v xml:space="preserve">DOOR:0.8t/SHAFT:Ø6           </v>
          </cell>
          <cell r="J1250" t="str">
            <v>6</v>
          </cell>
          <cell r="K1250" t="str">
            <v>5</v>
          </cell>
          <cell r="L1250" t="str">
            <v xml:space="preserve"> PCS </v>
          </cell>
          <cell r="M1250">
            <v>1</v>
          </cell>
          <cell r="N1250">
            <v>1</v>
          </cell>
          <cell r="O1250" t="str">
            <v xml:space="preserve">D1030 </v>
          </cell>
          <cell r="P1250" t="str">
            <v>WON</v>
          </cell>
          <cell r="Q1250">
            <v>0</v>
          </cell>
          <cell r="R1250">
            <v>0</v>
          </cell>
          <cell r="S1250">
            <v>730</v>
          </cell>
          <cell r="T1250">
            <v>0</v>
          </cell>
          <cell r="U1250">
            <v>0</v>
          </cell>
          <cell r="V1250">
            <v>730</v>
          </cell>
          <cell r="W1250">
            <v>0</v>
          </cell>
          <cell r="X1250">
            <v>0</v>
          </cell>
          <cell r="Y1250">
            <v>730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F1251">
            <v>0</v>
          </cell>
          <cell r="G1251" t="str">
            <v xml:space="preserve">5752-0400      </v>
          </cell>
          <cell r="H1251" t="str">
            <v xml:space="preserve">DOOR-MIX                      </v>
          </cell>
          <cell r="I1251" t="str">
            <v xml:space="preserve">0.8t                          </v>
          </cell>
          <cell r="J1251" t="str">
            <v>6</v>
          </cell>
          <cell r="K1251" t="str">
            <v>5</v>
          </cell>
          <cell r="L1251" t="str">
            <v xml:space="preserve"> PCS </v>
          </cell>
          <cell r="M1251">
            <v>1</v>
          </cell>
          <cell r="N1251">
            <v>1</v>
          </cell>
          <cell r="O1251" t="str">
            <v xml:space="preserve">H0880 </v>
          </cell>
          <cell r="P1251" t="str">
            <v>WON</v>
          </cell>
          <cell r="Q1251">
            <v>0</v>
          </cell>
          <cell r="R1251">
            <v>0</v>
          </cell>
          <cell r="S1251">
            <v>170</v>
          </cell>
          <cell r="T1251">
            <v>0</v>
          </cell>
          <cell r="U1251">
            <v>0</v>
          </cell>
          <cell r="V1251">
            <v>170</v>
          </cell>
          <cell r="W1251">
            <v>0</v>
          </cell>
          <cell r="X1251">
            <v>0</v>
          </cell>
          <cell r="Y1251">
            <v>170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F1252">
            <v>0</v>
          </cell>
          <cell r="G1252" t="str">
            <v xml:space="preserve">7901-0760      </v>
          </cell>
          <cell r="H1252" t="str">
            <v xml:space="preserve">SEAL-MIX DOOR                 </v>
          </cell>
          <cell r="I1252" t="str">
            <v xml:space="preserve">W61.5*5t*270L                 </v>
          </cell>
          <cell r="J1252" t="str">
            <v>6</v>
          </cell>
          <cell r="K1252" t="str">
            <v>5</v>
          </cell>
          <cell r="L1252" t="str">
            <v xml:space="preserve"> PCS </v>
          </cell>
          <cell r="M1252">
            <v>2</v>
          </cell>
          <cell r="N1252">
            <v>2</v>
          </cell>
          <cell r="O1252" t="str">
            <v xml:space="preserve">J0170 </v>
          </cell>
          <cell r="P1252" t="str">
            <v>WON</v>
          </cell>
          <cell r="Q1252">
            <v>182</v>
          </cell>
          <cell r="R1252">
            <v>218</v>
          </cell>
          <cell r="S1252">
            <v>0</v>
          </cell>
          <cell r="T1252">
            <v>364</v>
          </cell>
          <cell r="U1252">
            <v>436</v>
          </cell>
          <cell r="V1252">
            <v>0</v>
          </cell>
          <cell r="W1252">
            <v>0</v>
          </cell>
          <cell r="X1252">
            <v>0</v>
          </cell>
          <cell r="Y1252">
            <v>436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F1253">
            <v>0</v>
          </cell>
          <cell r="G1253" t="str">
            <v xml:space="preserve">4201-0220      </v>
          </cell>
          <cell r="H1253" t="str">
            <v xml:space="preserve">DOOR ASS'Y-FOOT               </v>
          </cell>
          <cell r="I1253" t="str">
            <v xml:space="preserve">                              </v>
          </cell>
          <cell r="J1253" t="str">
            <v>6</v>
          </cell>
          <cell r="K1253" t="str">
            <v>5</v>
          </cell>
          <cell r="L1253" t="str">
            <v xml:space="preserve"> PCS </v>
          </cell>
          <cell r="M1253">
            <v>1</v>
          </cell>
          <cell r="N1253">
            <v>1</v>
          </cell>
          <cell r="O1253" t="str">
            <v xml:space="preserve">H0210 </v>
          </cell>
          <cell r="P1253" t="str">
            <v>WON</v>
          </cell>
          <cell r="Q1253">
            <v>0</v>
          </cell>
          <cell r="R1253">
            <v>0</v>
          </cell>
          <cell r="S1253">
            <v>36</v>
          </cell>
          <cell r="T1253">
            <v>0</v>
          </cell>
          <cell r="U1253">
            <v>0</v>
          </cell>
          <cell r="V1253">
            <v>36</v>
          </cell>
          <cell r="W1253">
            <v>0</v>
          </cell>
          <cell r="X1253">
            <v>0</v>
          </cell>
          <cell r="Y1253">
            <v>36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F1254">
            <v>0</v>
          </cell>
          <cell r="G1254" t="str">
            <v xml:space="preserve">5752-0200      </v>
          </cell>
          <cell r="H1254" t="str">
            <v xml:space="preserve">DOOR-FOOT                     </v>
          </cell>
          <cell r="I1254" t="str">
            <v xml:space="preserve">                              </v>
          </cell>
          <cell r="J1254" t="str">
            <v>6</v>
          </cell>
          <cell r="K1254" t="str">
            <v>5</v>
          </cell>
          <cell r="L1254" t="str">
            <v xml:space="preserve"> PCS </v>
          </cell>
          <cell r="M1254">
            <v>1</v>
          </cell>
          <cell r="N1254">
            <v>1</v>
          </cell>
          <cell r="O1254" t="str">
            <v xml:space="preserve">D0850 </v>
          </cell>
          <cell r="P1254" t="str">
            <v>WON</v>
          </cell>
          <cell r="Q1254">
            <v>185</v>
          </cell>
          <cell r="R1254">
            <v>185</v>
          </cell>
          <cell r="S1254">
            <v>0</v>
          </cell>
          <cell r="T1254">
            <v>185</v>
          </cell>
          <cell r="U1254">
            <v>185</v>
          </cell>
          <cell r="V1254">
            <v>0</v>
          </cell>
          <cell r="W1254">
            <v>0</v>
          </cell>
          <cell r="X1254">
            <v>0</v>
          </cell>
          <cell r="Y1254">
            <v>185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F1255">
            <v>0</v>
          </cell>
          <cell r="G1255" t="str">
            <v xml:space="preserve">7301-0130      </v>
          </cell>
          <cell r="H1255" t="str">
            <v xml:space="preserve">PACKING-DOOR(1)               </v>
          </cell>
          <cell r="I1255" t="str">
            <v xml:space="preserve">5t                            </v>
          </cell>
          <cell r="J1255" t="str">
            <v>6</v>
          </cell>
          <cell r="K1255" t="str">
            <v>5</v>
          </cell>
          <cell r="L1255" t="str">
            <v xml:space="preserve"> PCS </v>
          </cell>
          <cell r="M1255">
            <v>1</v>
          </cell>
          <cell r="N1255">
            <v>1</v>
          </cell>
          <cell r="O1255" t="str">
            <v xml:space="preserve">J0170 </v>
          </cell>
          <cell r="P1255" t="str">
            <v>WON</v>
          </cell>
          <cell r="Q1255">
            <v>12</v>
          </cell>
          <cell r="R1255">
            <v>14</v>
          </cell>
          <cell r="S1255">
            <v>0</v>
          </cell>
          <cell r="T1255">
            <v>12</v>
          </cell>
          <cell r="U1255">
            <v>14</v>
          </cell>
          <cell r="V1255">
            <v>0</v>
          </cell>
          <cell r="W1255">
            <v>0</v>
          </cell>
          <cell r="X1255">
            <v>0</v>
          </cell>
          <cell r="Y1255">
            <v>14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F1256">
            <v>0</v>
          </cell>
          <cell r="G1256" t="str">
            <v xml:space="preserve">7901-0790      </v>
          </cell>
          <cell r="H1256" t="str">
            <v xml:space="preserve">SEAL-FOOT DOOR                </v>
          </cell>
          <cell r="I1256" t="str">
            <v xml:space="preserve">10W*5t*588L                   </v>
          </cell>
          <cell r="J1256" t="str">
            <v>6</v>
          </cell>
          <cell r="K1256" t="str">
            <v>5</v>
          </cell>
          <cell r="L1256" t="str">
            <v xml:space="preserve"> PCS </v>
          </cell>
          <cell r="M1256">
            <v>1</v>
          </cell>
          <cell r="N1256">
            <v>1</v>
          </cell>
          <cell r="O1256" t="str">
            <v xml:space="preserve">J0170 </v>
          </cell>
          <cell r="P1256" t="str">
            <v>WON</v>
          </cell>
          <cell r="Q1256">
            <v>40</v>
          </cell>
          <cell r="R1256">
            <v>48</v>
          </cell>
          <cell r="S1256">
            <v>0</v>
          </cell>
          <cell r="T1256">
            <v>40</v>
          </cell>
          <cell r="U1256">
            <v>48</v>
          </cell>
          <cell r="V1256">
            <v>0</v>
          </cell>
          <cell r="W1256">
            <v>0</v>
          </cell>
          <cell r="X1256">
            <v>0</v>
          </cell>
          <cell r="Y1256">
            <v>48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F1257">
            <v>0</v>
          </cell>
          <cell r="G1257" t="str">
            <v xml:space="preserve">4201-0230      </v>
          </cell>
          <cell r="H1257" t="str">
            <v xml:space="preserve">DOOR ASS'Y-DEF                </v>
          </cell>
          <cell r="I1257" t="str">
            <v xml:space="preserve">                              </v>
          </cell>
          <cell r="J1257" t="str">
            <v>6</v>
          </cell>
          <cell r="K1257" t="str">
            <v>5</v>
          </cell>
          <cell r="L1257" t="str">
            <v xml:space="preserve"> PCS </v>
          </cell>
          <cell r="M1257">
            <v>1</v>
          </cell>
          <cell r="N1257">
            <v>1</v>
          </cell>
          <cell r="O1257" t="str">
            <v xml:space="preserve">H0210 </v>
          </cell>
          <cell r="P1257" t="str">
            <v>WON</v>
          </cell>
          <cell r="Q1257">
            <v>0</v>
          </cell>
          <cell r="R1257">
            <v>0</v>
          </cell>
          <cell r="S1257">
            <v>37</v>
          </cell>
          <cell r="T1257">
            <v>0</v>
          </cell>
          <cell r="U1257">
            <v>0</v>
          </cell>
          <cell r="V1257">
            <v>37</v>
          </cell>
          <cell r="W1257">
            <v>0</v>
          </cell>
          <cell r="X1257">
            <v>0</v>
          </cell>
          <cell r="Y1257">
            <v>37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F1258">
            <v>0</v>
          </cell>
          <cell r="G1258" t="str">
            <v xml:space="preserve">5752-0190      </v>
          </cell>
          <cell r="H1258" t="str">
            <v xml:space="preserve">DOOR-DEF                      </v>
          </cell>
          <cell r="I1258" t="str">
            <v xml:space="preserve">                              </v>
          </cell>
          <cell r="J1258" t="str">
            <v>6</v>
          </cell>
          <cell r="K1258" t="str">
            <v>5</v>
          </cell>
          <cell r="L1258" t="str">
            <v xml:space="preserve"> PCS </v>
          </cell>
          <cell r="M1258">
            <v>1</v>
          </cell>
          <cell r="N1258">
            <v>1</v>
          </cell>
          <cell r="O1258" t="str">
            <v xml:space="preserve">D0850 </v>
          </cell>
          <cell r="P1258" t="str">
            <v>WON</v>
          </cell>
          <cell r="Q1258">
            <v>170</v>
          </cell>
          <cell r="R1258">
            <v>170</v>
          </cell>
          <cell r="S1258">
            <v>0</v>
          </cell>
          <cell r="T1258">
            <v>170</v>
          </cell>
          <cell r="U1258">
            <v>170</v>
          </cell>
          <cell r="V1258">
            <v>0</v>
          </cell>
          <cell r="W1258">
            <v>0</v>
          </cell>
          <cell r="X1258">
            <v>0</v>
          </cell>
          <cell r="Y1258">
            <v>170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F1259">
            <v>0</v>
          </cell>
          <cell r="G1259" t="str">
            <v xml:space="preserve">7301-0130      </v>
          </cell>
          <cell r="H1259" t="str">
            <v xml:space="preserve">PACKING-DOOR(1)               </v>
          </cell>
          <cell r="I1259" t="str">
            <v xml:space="preserve">5t                            </v>
          </cell>
          <cell r="J1259" t="str">
            <v>6</v>
          </cell>
          <cell r="K1259" t="str">
            <v>5</v>
          </cell>
          <cell r="L1259" t="str">
            <v xml:space="preserve"> PCS </v>
          </cell>
          <cell r="M1259">
            <v>1</v>
          </cell>
          <cell r="N1259">
            <v>1</v>
          </cell>
          <cell r="O1259" t="str">
            <v xml:space="preserve">J0170 </v>
          </cell>
          <cell r="P1259" t="str">
            <v>WON</v>
          </cell>
          <cell r="Q1259">
            <v>12</v>
          </cell>
          <cell r="R1259">
            <v>14</v>
          </cell>
          <cell r="S1259">
            <v>0</v>
          </cell>
          <cell r="T1259">
            <v>12</v>
          </cell>
          <cell r="U1259">
            <v>14</v>
          </cell>
          <cell r="V1259">
            <v>0</v>
          </cell>
          <cell r="W1259">
            <v>0</v>
          </cell>
          <cell r="X1259">
            <v>0</v>
          </cell>
          <cell r="Y1259">
            <v>14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F1260">
            <v>0</v>
          </cell>
          <cell r="G1260" t="str">
            <v xml:space="preserve">7901-0800      </v>
          </cell>
          <cell r="H1260" t="str">
            <v xml:space="preserve">SEAL-DEF.DOOR                 </v>
          </cell>
          <cell r="I1260" t="str">
            <v xml:space="preserve">10W*5t*613L                   </v>
          </cell>
          <cell r="J1260" t="str">
            <v>6</v>
          </cell>
          <cell r="K1260" t="str">
            <v>5</v>
          </cell>
          <cell r="L1260" t="str">
            <v xml:space="preserve"> PCS </v>
          </cell>
          <cell r="M1260">
            <v>1</v>
          </cell>
          <cell r="N1260">
            <v>1</v>
          </cell>
          <cell r="O1260" t="str">
            <v xml:space="preserve">J0170 </v>
          </cell>
          <cell r="P1260" t="str">
            <v>WON</v>
          </cell>
          <cell r="Q1260">
            <v>41</v>
          </cell>
          <cell r="R1260">
            <v>49</v>
          </cell>
          <cell r="S1260">
            <v>0</v>
          </cell>
          <cell r="T1260">
            <v>41</v>
          </cell>
          <cell r="U1260">
            <v>49</v>
          </cell>
          <cell r="V1260">
            <v>0</v>
          </cell>
          <cell r="W1260">
            <v>0</v>
          </cell>
          <cell r="X1260">
            <v>0</v>
          </cell>
          <cell r="Y1260">
            <v>49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F1261">
            <v>0</v>
          </cell>
          <cell r="G1261" t="str">
            <v xml:space="preserve">6852-0291      </v>
          </cell>
          <cell r="H1261" t="str">
            <v xml:space="preserve">LEVER-MIX                     </v>
          </cell>
          <cell r="I1261" t="str">
            <v xml:space="preserve">                              </v>
          </cell>
          <cell r="J1261" t="str">
            <v>6</v>
          </cell>
          <cell r="K1261" t="str">
            <v>5</v>
          </cell>
          <cell r="L1261" t="str">
            <v xml:space="preserve"> PCS </v>
          </cell>
          <cell r="M1261">
            <v>1</v>
          </cell>
          <cell r="N1261">
            <v>1</v>
          </cell>
          <cell r="O1261" t="str">
            <v xml:space="preserve">D0190 </v>
          </cell>
          <cell r="P1261" t="str">
            <v>WON</v>
          </cell>
          <cell r="Q1261">
            <v>110</v>
          </cell>
          <cell r="R1261">
            <v>115</v>
          </cell>
          <cell r="S1261">
            <v>0</v>
          </cell>
          <cell r="T1261">
            <v>110</v>
          </cell>
          <cell r="U1261">
            <v>115</v>
          </cell>
          <cell r="V1261">
            <v>0</v>
          </cell>
          <cell r="W1261">
            <v>0</v>
          </cell>
          <cell r="X1261">
            <v>0</v>
          </cell>
          <cell r="Y1261">
            <v>115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F1262">
            <v>0</v>
          </cell>
          <cell r="G1262" t="str">
            <v xml:space="preserve">6852-0300      </v>
          </cell>
          <cell r="H1262" t="str">
            <v xml:space="preserve">LEVER-VENT                    </v>
          </cell>
          <cell r="I1262" t="str">
            <v xml:space="preserve">                              </v>
          </cell>
          <cell r="J1262" t="str">
            <v>6</v>
          </cell>
          <cell r="K1262" t="str">
            <v>5</v>
          </cell>
          <cell r="L1262" t="str">
            <v xml:space="preserve"> PCS </v>
          </cell>
          <cell r="M1262">
            <v>1</v>
          </cell>
          <cell r="N1262">
            <v>1</v>
          </cell>
          <cell r="O1262" t="str">
            <v xml:space="preserve">D0190 </v>
          </cell>
          <cell r="P1262" t="str">
            <v>WON</v>
          </cell>
          <cell r="Q1262">
            <v>115</v>
          </cell>
          <cell r="R1262">
            <v>120</v>
          </cell>
          <cell r="S1262">
            <v>0</v>
          </cell>
          <cell r="T1262">
            <v>115</v>
          </cell>
          <cell r="U1262">
            <v>120</v>
          </cell>
          <cell r="V1262">
            <v>0</v>
          </cell>
          <cell r="W1262">
            <v>0</v>
          </cell>
          <cell r="X1262">
            <v>0</v>
          </cell>
          <cell r="Y1262">
            <v>120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F1263">
            <v>0</v>
          </cell>
          <cell r="G1263" t="str">
            <v xml:space="preserve">6852-0260      </v>
          </cell>
          <cell r="H1263" t="str">
            <v xml:space="preserve">LEVER-FOOT                    </v>
          </cell>
          <cell r="I1263" t="str">
            <v xml:space="preserve">                              </v>
          </cell>
          <cell r="J1263" t="str">
            <v>6</v>
          </cell>
          <cell r="K1263" t="str">
            <v>5</v>
          </cell>
          <cell r="L1263" t="str">
            <v xml:space="preserve"> PCS </v>
          </cell>
          <cell r="M1263">
            <v>1</v>
          </cell>
          <cell r="N1263">
            <v>1</v>
          </cell>
          <cell r="O1263" t="str">
            <v xml:space="preserve">D0190 </v>
          </cell>
          <cell r="P1263" t="str">
            <v>WON</v>
          </cell>
          <cell r="Q1263">
            <v>85</v>
          </cell>
          <cell r="R1263">
            <v>90</v>
          </cell>
          <cell r="S1263">
            <v>0</v>
          </cell>
          <cell r="T1263">
            <v>85</v>
          </cell>
          <cell r="U1263">
            <v>90</v>
          </cell>
          <cell r="V1263">
            <v>0</v>
          </cell>
          <cell r="W1263">
            <v>0</v>
          </cell>
          <cell r="X1263">
            <v>0</v>
          </cell>
          <cell r="Y1263">
            <v>90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F1264">
            <v>0</v>
          </cell>
          <cell r="G1264" t="str">
            <v xml:space="preserve">6852-0250      </v>
          </cell>
          <cell r="H1264" t="str">
            <v xml:space="preserve">LEVER-DEF                     </v>
          </cell>
          <cell r="I1264" t="str">
            <v xml:space="preserve">                              </v>
          </cell>
          <cell r="J1264" t="str">
            <v>6</v>
          </cell>
          <cell r="K1264" t="str">
            <v>5</v>
          </cell>
          <cell r="L1264" t="str">
            <v xml:space="preserve"> PCS </v>
          </cell>
          <cell r="M1264">
            <v>1</v>
          </cell>
          <cell r="N1264">
            <v>1</v>
          </cell>
          <cell r="O1264" t="str">
            <v xml:space="preserve">D0190 </v>
          </cell>
          <cell r="P1264" t="str">
            <v>WON</v>
          </cell>
          <cell r="Q1264">
            <v>115</v>
          </cell>
          <cell r="R1264">
            <v>120</v>
          </cell>
          <cell r="S1264">
            <v>0</v>
          </cell>
          <cell r="T1264">
            <v>115</v>
          </cell>
          <cell r="U1264">
            <v>120</v>
          </cell>
          <cell r="V1264">
            <v>0</v>
          </cell>
          <cell r="W1264">
            <v>0</v>
          </cell>
          <cell r="X1264">
            <v>0</v>
          </cell>
          <cell r="Y1264">
            <v>120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F1265">
            <v>0</v>
          </cell>
          <cell r="G1265" t="str">
            <v xml:space="preserve">6853-0190      </v>
          </cell>
          <cell r="H1265" t="str">
            <v xml:space="preserve">LINK-MIX                      </v>
          </cell>
          <cell r="I1265" t="str">
            <v xml:space="preserve">                              </v>
          </cell>
          <cell r="J1265" t="str">
            <v>6</v>
          </cell>
          <cell r="K1265" t="str">
            <v>5</v>
          </cell>
          <cell r="L1265" t="str">
            <v xml:space="preserve"> PCS </v>
          </cell>
          <cell r="M1265">
            <v>1</v>
          </cell>
          <cell r="N1265">
            <v>1</v>
          </cell>
          <cell r="O1265" t="str">
            <v xml:space="preserve">D0190 </v>
          </cell>
          <cell r="P1265" t="str">
            <v>WON</v>
          </cell>
          <cell r="Q1265">
            <v>107</v>
          </cell>
          <cell r="R1265">
            <v>110</v>
          </cell>
          <cell r="S1265">
            <v>0</v>
          </cell>
          <cell r="T1265">
            <v>107</v>
          </cell>
          <cell r="U1265">
            <v>110</v>
          </cell>
          <cell r="V1265">
            <v>0</v>
          </cell>
          <cell r="W1265">
            <v>0</v>
          </cell>
          <cell r="X1265">
            <v>0</v>
          </cell>
          <cell r="Y1265">
            <v>110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F1266">
            <v>0</v>
          </cell>
          <cell r="G1266" t="str">
            <v xml:space="preserve">6853-0120      </v>
          </cell>
          <cell r="H1266" t="str">
            <v xml:space="preserve">LINK-FOOT                     </v>
          </cell>
          <cell r="I1266" t="str">
            <v xml:space="preserve">2.0t                          </v>
          </cell>
          <cell r="J1266" t="str">
            <v>6</v>
          </cell>
          <cell r="K1266" t="str">
            <v>5</v>
          </cell>
          <cell r="L1266" t="str">
            <v xml:space="preserve"> PCS </v>
          </cell>
          <cell r="M1266">
            <v>1</v>
          </cell>
          <cell r="N1266">
            <v>1</v>
          </cell>
          <cell r="O1266" t="str">
            <v xml:space="preserve">D0190 </v>
          </cell>
          <cell r="P1266" t="str">
            <v>WON</v>
          </cell>
          <cell r="Q1266">
            <v>115</v>
          </cell>
          <cell r="R1266">
            <v>120</v>
          </cell>
          <cell r="S1266">
            <v>0</v>
          </cell>
          <cell r="T1266">
            <v>115</v>
          </cell>
          <cell r="U1266">
            <v>120</v>
          </cell>
          <cell r="V1266">
            <v>0</v>
          </cell>
          <cell r="W1266">
            <v>0</v>
          </cell>
          <cell r="X1266">
            <v>0</v>
          </cell>
          <cell r="Y1266">
            <v>120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F1267">
            <v>0</v>
          </cell>
          <cell r="G1267" t="str">
            <v xml:space="preserve">6853-0201      </v>
          </cell>
          <cell r="H1267" t="str">
            <v xml:space="preserve">LINK-MAIN                     </v>
          </cell>
          <cell r="I1267" t="str">
            <v xml:space="preserve">2.0t                          </v>
          </cell>
          <cell r="J1267" t="str">
            <v>6</v>
          </cell>
          <cell r="K1267" t="str">
            <v>5</v>
          </cell>
          <cell r="L1267" t="str">
            <v xml:space="preserve"> PCS </v>
          </cell>
          <cell r="M1267">
            <v>1</v>
          </cell>
          <cell r="N1267">
            <v>1</v>
          </cell>
          <cell r="O1267" t="str">
            <v xml:space="preserve">D0190 </v>
          </cell>
          <cell r="P1267" t="str">
            <v>WON</v>
          </cell>
          <cell r="Q1267">
            <v>365</v>
          </cell>
          <cell r="R1267">
            <v>380</v>
          </cell>
          <cell r="S1267">
            <v>0</v>
          </cell>
          <cell r="T1267">
            <v>365</v>
          </cell>
          <cell r="U1267">
            <v>380</v>
          </cell>
          <cell r="V1267">
            <v>0</v>
          </cell>
          <cell r="W1267">
            <v>0</v>
          </cell>
          <cell r="X1267">
            <v>0</v>
          </cell>
          <cell r="Y1267">
            <v>380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F1268">
            <v>0</v>
          </cell>
          <cell r="G1268" t="str">
            <v xml:space="preserve">4353-0060      </v>
          </cell>
          <cell r="H1268" t="str">
            <v xml:space="preserve">H/CORE ASS'Y-W/PACKING        </v>
          </cell>
          <cell r="I1268" t="str">
            <v xml:space="preserve">                              </v>
          </cell>
          <cell r="J1268" t="str">
            <v>4</v>
          </cell>
          <cell r="K1268" t="str">
            <v>4</v>
          </cell>
          <cell r="L1268" t="str">
            <v xml:space="preserve"> PCS </v>
          </cell>
          <cell r="M1268">
            <v>1</v>
          </cell>
          <cell r="N1268">
            <v>1</v>
          </cell>
          <cell r="P1268" t="str">
            <v xml:space="preserve">   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F1269">
            <v>0</v>
          </cell>
          <cell r="G1269" t="str">
            <v xml:space="preserve">7301-0351      </v>
          </cell>
          <cell r="H1269" t="str">
            <v xml:space="preserve">PACKING-CORE                  </v>
          </cell>
          <cell r="I1269" t="str">
            <v xml:space="preserve">10W*5t*180L                   </v>
          </cell>
          <cell r="J1269" t="str">
            <v>6</v>
          </cell>
          <cell r="K1269" t="str">
            <v>5</v>
          </cell>
          <cell r="L1269" t="str">
            <v xml:space="preserve"> PCS </v>
          </cell>
          <cell r="M1269">
            <v>2</v>
          </cell>
          <cell r="N1269">
            <v>2</v>
          </cell>
          <cell r="O1269" t="str">
            <v xml:space="preserve">J0170 </v>
          </cell>
          <cell r="P1269" t="str">
            <v>WON</v>
          </cell>
          <cell r="Q1269">
            <v>19</v>
          </cell>
          <cell r="R1269">
            <v>21</v>
          </cell>
          <cell r="S1269">
            <v>0</v>
          </cell>
          <cell r="T1269">
            <v>38</v>
          </cell>
          <cell r="U1269">
            <v>42</v>
          </cell>
          <cell r="V1269">
            <v>0</v>
          </cell>
          <cell r="W1269">
            <v>0</v>
          </cell>
          <cell r="X1269">
            <v>0</v>
          </cell>
          <cell r="Y1269">
            <v>42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F1270">
            <v>0</v>
          </cell>
          <cell r="G1270" t="str">
            <v xml:space="preserve">7301-0361      </v>
          </cell>
          <cell r="H1270" t="str">
            <v xml:space="preserve">PACKING-TANK                  </v>
          </cell>
          <cell r="I1270" t="str">
            <v xml:space="preserve">10W*5t*360L                   </v>
          </cell>
          <cell r="J1270" t="str">
            <v>6</v>
          </cell>
          <cell r="K1270" t="str">
            <v>5</v>
          </cell>
          <cell r="L1270" t="str">
            <v xml:space="preserve"> PCS </v>
          </cell>
          <cell r="M1270">
            <v>2</v>
          </cell>
          <cell r="N1270">
            <v>2</v>
          </cell>
          <cell r="O1270" t="str">
            <v xml:space="preserve">J0170 </v>
          </cell>
          <cell r="P1270" t="str">
            <v>WON</v>
          </cell>
          <cell r="Q1270">
            <v>25</v>
          </cell>
          <cell r="R1270">
            <v>30</v>
          </cell>
          <cell r="S1270">
            <v>0</v>
          </cell>
          <cell r="T1270">
            <v>50</v>
          </cell>
          <cell r="U1270">
            <v>60</v>
          </cell>
          <cell r="V1270">
            <v>0</v>
          </cell>
          <cell r="W1270">
            <v>0</v>
          </cell>
          <cell r="X1270">
            <v>0</v>
          </cell>
          <cell r="Y1270">
            <v>60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F1271">
            <v>0</v>
          </cell>
          <cell r="G1271" t="str">
            <v xml:space="preserve">7917-0010      </v>
          </cell>
          <cell r="H1271" t="str">
            <v xml:space="preserve">SCREW-W/WASHER                </v>
          </cell>
          <cell r="I1271" t="str">
            <v xml:space="preserve">M4*P0.7                       </v>
          </cell>
          <cell r="J1271" t="str">
            <v>1</v>
          </cell>
          <cell r="K1271" t="str">
            <v>5</v>
          </cell>
          <cell r="L1271" t="str">
            <v xml:space="preserve"> PCS </v>
          </cell>
          <cell r="M1271">
            <v>4</v>
          </cell>
          <cell r="N1271">
            <v>4</v>
          </cell>
          <cell r="O1271" t="str">
            <v xml:space="preserve">S1730 </v>
          </cell>
          <cell r="P1271" t="str">
            <v>WON</v>
          </cell>
          <cell r="Q1271">
            <v>0</v>
          </cell>
          <cell r="R1271">
            <v>0</v>
          </cell>
          <cell r="S1271">
            <v>35</v>
          </cell>
          <cell r="T1271">
            <v>0</v>
          </cell>
          <cell r="U1271">
            <v>0</v>
          </cell>
          <cell r="V1271">
            <v>140</v>
          </cell>
          <cell r="W1271">
            <v>0</v>
          </cell>
          <cell r="X1271">
            <v>0</v>
          </cell>
          <cell r="Y1271">
            <v>140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F1272">
            <v>0</v>
          </cell>
          <cell r="G1272" t="str">
            <v xml:space="preserve">6355-0020      </v>
          </cell>
          <cell r="H1272" t="str">
            <v xml:space="preserve">HEATER CORE                   </v>
          </cell>
          <cell r="I1272" t="str">
            <v xml:space="preserve">W150*H180*D25,fp:0.9          </v>
          </cell>
          <cell r="J1272" t="str">
            <v>3</v>
          </cell>
          <cell r="K1272" t="str">
            <v>5</v>
          </cell>
          <cell r="L1272" t="str">
            <v xml:space="preserve"> PCS </v>
          </cell>
          <cell r="M1272">
            <v>1</v>
          </cell>
          <cell r="N1272">
            <v>1</v>
          </cell>
          <cell r="O1272" t="str">
            <v xml:space="preserve">C0470 </v>
          </cell>
          <cell r="P1272" t="str">
            <v>JPY</v>
          </cell>
          <cell r="Q1272">
            <v>0</v>
          </cell>
          <cell r="R1272">
            <v>0</v>
          </cell>
          <cell r="S1272">
            <v>1330</v>
          </cell>
          <cell r="T1272">
            <v>0</v>
          </cell>
          <cell r="U1272">
            <v>0</v>
          </cell>
          <cell r="V1272">
            <v>14896</v>
          </cell>
          <cell r="W1272">
            <v>14896</v>
          </cell>
          <cell r="X1272">
            <v>14896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F1273">
            <v>0</v>
          </cell>
          <cell r="G1273" t="str">
            <v xml:space="preserve">4626-0711      </v>
          </cell>
          <cell r="H1273" t="str">
            <v xml:space="preserve">PIPE ASS'Y-HEATER INLET       </v>
          </cell>
          <cell r="I1273" t="str">
            <v xml:space="preserve">                              </v>
          </cell>
          <cell r="J1273" t="str">
            <v>4</v>
          </cell>
          <cell r="K1273" t="str">
            <v>4</v>
          </cell>
          <cell r="L1273" t="str">
            <v xml:space="preserve"> PCS </v>
          </cell>
          <cell r="M1273">
            <v>1</v>
          </cell>
          <cell r="N1273">
            <v>1</v>
          </cell>
          <cell r="O1273" t="str">
            <v xml:space="preserve">122EP </v>
          </cell>
          <cell r="P1273" t="str">
            <v xml:space="preserve">   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F1274">
            <v>0</v>
          </cell>
          <cell r="G1274" t="str">
            <v xml:space="preserve">4901-0020      </v>
          </cell>
          <cell r="H1274" t="str">
            <v xml:space="preserve">WATER V/A ASS'Y               </v>
          </cell>
          <cell r="I1274" t="str">
            <v xml:space="preserve">                              </v>
          </cell>
          <cell r="J1274" t="str">
            <v>3</v>
          </cell>
          <cell r="K1274" t="str">
            <v>5</v>
          </cell>
          <cell r="L1274" t="str">
            <v xml:space="preserve"> PCS </v>
          </cell>
          <cell r="M1274">
            <v>1</v>
          </cell>
          <cell r="N1274">
            <v>1</v>
          </cell>
          <cell r="O1274" t="str">
            <v xml:space="preserve">C0470 </v>
          </cell>
          <cell r="P1274" t="str">
            <v>JPY</v>
          </cell>
          <cell r="Q1274">
            <v>0</v>
          </cell>
          <cell r="R1274">
            <v>0</v>
          </cell>
          <cell r="S1274">
            <v>350</v>
          </cell>
          <cell r="T1274">
            <v>0</v>
          </cell>
          <cell r="U1274">
            <v>0</v>
          </cell>
          <cell r="V1274">
            <v>3920</v>
          </cell>
          <cell r="W1274">
            <v>3920</v>
          </cell>
          <cell r="X1274">
            <v>3920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F1275">
            <v>0</v>
          </cell>
          <cell r="G1275" t="str">
            <v xml:space="preserve">6354-0160      </v>
          </cell>
          <cell r="H1275" t="str">
            <v xml:space="preserve">HOSE-WATER                    </v>
          </cell>
          <cell r="I1275" t="str">
            <v xml:space="preserve">Ø19*Ø27                     </v>
          </cell>
          <cell r="J1275" t="str">
            <v>6</v>
          </cell>
          <cell r="K1275" t="str">
            <v>5</v>
          </cell>
          <cell r="L1275" t="str">
            <v xml:space="preserve"> PCS </v>
          </cell>
          <cell r="M1275">
            <v>1</v>
          </cell>
          <cell r="N1275">
            <v>1</v>
          </cell>
          <cell r="O1275" t="str">
            <v xml:space="preserve">S1280 </v>
          </cell>
          <cell r="P1275" t="str">
            <v>WON</v>
          </cell>
          <cell r="Q1275">
            <v>250</v>
          </cell>
          <cell r="R1275">
            <v>310</v>
          </cell>
          <cell r="S1275">
            <v>0</v>
          </cell>
          <cell r="T1275">
            <v>250</v>
          </cell>
          <cell r="U1275">
            <v>310</v>
          </cell>
          <cell r="V1275">
            <v>0</v>
          </cell>
          <cell r="W1275">
            <v>0</v>
          </cell>
          <cell r="X1275">
            <v>0</v>
          </cell>
          <cell r="Y1275">
            <v>310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F1276">
            <v>0</v>
          </cell>
          <cell r="G1276" t="str">
            <v xml:space="preserve">7305-0560      </v>
          </cell>
          <cell r="H1276" t="str">
            <v xml:space="preserve">PIPE-WATER                    </v>
          </cell>
          <cell r="I1276" t="str">
            <v xml:space="preserve">Ø19*1.2t                     </v>
          </cell>
          <cell r="J1276" t="str">
            <v>6</v>
          </cell>
          <cell r="K1276" t="str">
            <v>5</v>
          </cell>
          <cell r="L1276" t="str">
            <v xml:space="preserve"> PCS </v>
          </cell>
          <cell r="M1276">
            <v>1</v>
          </cell>
          <cell r="N1276">
            <v>1</v>
          </cell>
          <cell r="O1276" t="str">
            <v xml:space="preserve">D0430 </v>
          </cell>
          <cell r="P1276" t="str">
            <v>WON</v>
          </cell>
          <cell r="Q1276">
            <v>450</v>
          </cell>
          <cell r="R1276">
            <v>475</v>
          </cell>
          <cell r="S1276">
            <v>0</v>
          </cell>
          <cell r="T1276">
            <v>450</v>
          </cell>
          <cell r="U1276">
            <v>475</v>
          </cell>
          <cell r="V1276">
            <v>0</v>
          </cell>
          <cell r="W1276">
            <v>0</v>
          </cell>
          <cell r="X1276">
            <v>0</v>
          </cell>
          <cell r="Y1276">
            <v>475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F1277">
            <v>0</v>
          </cell>
          <cell r="G1277" t="str">
            <v xml:space="preserve">9162-1028      </v>
          </cell>
          <cell r="H1277" t="str">
            <v xml:space="preserve">CLAMP-HOSE                    </v>
          </cell>
          <cell r="I1277" t="str">
            <v xml:space="preserve">Φ28용                        </v>
          </cell>
          <cell r="J1277" t="str">
            <v>6</v>
          </cell>
          <cell r="K1277" t="str">
            <v>5</v>
          </cell>
          <cell r="L1277" t="str">
            <v xml:space="preserve"> PCS </v>
          </cell>
          <cell r="M1277">
            <v>1</v>
          </cell>
          <cell r="N1277">
            <v>1</v>
          </cell>
          <cell r="O1277" t="str">
            <v xml:space="preserve">D0070 </v>
          </cell>
          <cell r="P1277" t="str">
            <v>WON</v>
          </cell>
          <cell r="Q1277">
            <v>0</v>
          </cell>
          <cell r="R1277">
            <v>0</v>
          </cell>
          <cell r="S1277">
            <v>90</v>
          </cell>
          <cell r="T1277">
            <v>0</v>
          </cell>
          <cell r="U1277">
            <v>0</v>
          </cell>
          <cell r="V1277">
            <v>90</v>
          </cell>
          <cell r="W1277">
            <v>0</v>
          </cell>
          <cell r="X1277">
            <v>0</v>
          </cell>
          <cell r="Y1277">
            <v>90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F1278">
            <v>0</v>
          </cell>
          <cell r="G1278" t="str">
            <v xml:space="preserve">9481-0110      </v>
          </cell>
          <cell r="H1278" t="str">
            <v xml:space="preserve">INSULATOR                     </v>
          </cell>
          <cell r="I1278" t="str">
            <v xml:space="preserve">Ø19xØ25,110L                </v>
          </cell>
          <cell r="J1278" t="str">
            <v>6</v>
          </cell>
          <cell r="K1278" t="str">
            <v>5</v>
          </cell>
          <cell r="L1278" t="str">
            <v xml:space="preserve"> PCS </v>
          </cell>
          <cell r="M1278">
            <v>1</v>
          </cell>
          <cell r="N1278">
            <v>1</v>
          </cell>
          <cell r="O1278" t="str">
            <v xml:space="preserve">B0300 </v>
          </cell>
          <cell r="P1278" t="str">
            <v>WON</v>
          </cell>
          <cell r="Q1278">
            <v>60</v>
          </cell>
          <cell r="R1278">
            <v>100</v>
          </cell>
          <cell r="S1278">
            <v>0</v>
          </cell>
          <cell r="T1278">
            <v>60</v>
          </cell>
          <cell r="U1278">
            <v>100</v>
          </cell>
          <cell r="V1278">
            <v>0</v>
          </cell>
          <cell r="W1278">
            <v>0</v>
          </cell>
          <cell r="X1278">
            <v>0</v>
          </cell>
          <cell r="Y1278">
            <v>100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F1279">
            <v>0</v>
          </cell>
          <cell r="G1279" t="str">
            <v xml:space="preserve">4626-0282      </v>
          </cell>
          <cell r="H1279" t="str">
            <v xml:space="preserve">PIPE ASS'Y-HEATER OUTLET      </v>
          </cell>
          <cell r="I1279" t="str">
            <v xml:space="preserve">                              </v>
          </cell>
          <cell r="J1279" t="str">
            <v>6</v>
          </cell>
          <cell r="K1279" t="str">
            <v>5</v>
          </cell>
          <cell r="L1279" t="str">
            <v xml:space="preserve"> PCS </v>
          </cell>
          <cell r="M1279">
            <v>1</v>
          </cell>
          <cell r="N1279">
            <v>1</v>
          </cell>
          <cell r="O1279" t="str">
            <v xml:space="preserve">D0430 </v>
          </cell>
          <cell r="P1279" t="str">
            <v>WON</v>
          </cell>
          <cell r="Q1279">
            <v>1500</v>
          </cell>
          <cell r="R1279">
            <v>1580</v>
          </cell>
          <cell r="S1279">
            <v>0</v>
          </cell>
          <cell r="T1279">
            <v>1500</v>
          </cell>
          <cell r="U1279">
            <v>1580</v>
          </cell>
          <cell r="V1279">
            <v>0</v>
          </cell>
          <cell r="W1279">
            <v>0</v>
          </cell>
          <cell r="X1279">
            <v>0</v>
          </cell>
          <cell r="Y1279">
            <v>1580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F1280">
            <v>0</v>
          </cell>
          <cell r="G1280" t="str">
            <v xml:space="preserve">7916-0010      </v>
          </cell>
          <cell r="H1280" t="str">
            <v xml:space="preserve">SPACER                        </v>
          </cell>
          <cell r="I1280" t="str">
            <v xml:space="preserve">2t                            </v>
          </cell>
          <cell r="J1280" t="str">
            <v>6</v>
          </cell>
          <cell r="K1280" t="str">
            <v>5</v>
          </cell>
          <cell r="L1280" t="str">
            <v xml:space="preserve"> PCS </v>
          </cell>
          <cell r="M1280">
            <v>1</v>
          </cell>
          <cell r="N1280">
            <v>1</v>
          </cell>
          <cell r="O1280" t="str">
            <v xml:space="preserve">D0190 </v>
          </cell>
          <cell r="P1280" t="str">
            <v>WON</v>
          </cell>
          <cell r="Q1280">
            <v>38</v>
          </cell>
          <cell r="R1280">
            <v>45</v>
          </cell>
          <cell r="S1280">
            <v>0</v>
          </cell>
          <cell r="T1280">
            <v>38</v>
          </cell>
          <cell r="U1280">
            <v>45</v>
          </cell>
          <cell r="V1280">
            <v>0</v>
          </cell>
          <cell r="W1280">
            <v>0</v>
          </cell>
          <cell r="X1280">
            <v>0</v>
          </cell>
          <cell r="Y1280">
            <v>45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F1281">
            <v>0</v>
          </cell>
          <cell r="G1281" t="str">
            <v xml:space="preserve">7301-0340      </v>
          </cell>
          <cell r="H1281" t="str">
            <v xml:space="preserve">PACKING-H/CORE                </v>
          </cell>
          <cell r="I1281" t="str">
            <v xml:space="preserve">Ø18.3*Ø27*2t                </v>
          </cell>
          <cell r="J1281" t="str">
            <v>6</v>
          </cell>
          <cell r="K1281" t="str">
            <v>5</v>
          </cell>
          <cell r="L1281" t="str">
            <v xml:space="preserve"> PCS </v>
          </cell>
          <cell r="M1281">
            <v>1</v>
          </cell>
          <cell r="N1281">
            <v>1</v>
          </cell>
          <cell r="O1281" t="str">
            <v xml:space="preserve">H0850 </v>
          </cell>
          <cell r="P1281" t="str">
            <v>WON</v>
          </cell>
          <cell r="Q1281">
            <v>40</v>
          </cell>
          <cell r="R1281">
            <v>70</v>
          </cell>
          <cell r="S1281">
            <v>0</v>
          </cell>
          <cell r="T1281">
            <v>40</v>
          </cell>
          <cell r="U1281">
            <v>70</v>
          </cell>
          <cell r="V1281">
            <v>0</v>
          </cell>
          <cell r="W1281">
            <v>0</v>
          </cell>
          <cell r="X1281">
            <v>0</v>
          </cell>
          <cell r="Y1281">
            <v>70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F1282">
            <v>0</v>
          </cell>
          <cell r="G1282" t="str">
            <v xml:space="preserve">4201-0213      </v>
          </cell>
          <cell r="H1282" t="str">
            <v xml:space="preserve">DOOR ASS'Y-VENT               </v>
          </cell>
          <cell r="I1282" t="str">
            <v xml:space="preserve">                              </v>
          </cell>
          <cell r="J1282" t="str">
            <v>6</v>
          </cell>
          <cell r="K1282" t="str">
            <v>5</v>
          </cell>
          <cell r="L1282" t="str">
            <v xml:space="preserve"> PCS </v>
          </cell>
          <cell r="M1282">
            <v>1</v>
          </cell>
          <cell r="N1282">
            <v>1</v>
          </cell>
          <cell r="O1282" t="str">
            <v xml:space="preserve">H0210 </v>
          </cell>
          <cell r="P1282" t="str">
            <v>WON</v>
          </cell>
          <cell r="Q1282">
            <v>0</v>
          </cell>
          <cell r="R1282">
            <v>0</v>
          </cell>
          <cell r="S1282">
            <v>37</v>
          </cell>
          <cell r="T1282">
            <v>0</v>
          </cell>
          <cell r="U1282">
            <v>0</v>
          </cell>
          <cell r="V1282">
            <v>37</v>
          </cell>
          <cell r="W1282">
            <v>0</v>
          </cell>
          <cell r="X1282">
            <v>0</v>
          </cell>
          <cell r="Y1282">
            <v>37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F1283">
            <v>0</v>
          </cell>
          <cell r="G1283" t="str">
            <v xml:space="preserve">5752-0213      </v>
          </cell>
          <cell r="H1283" t="str">
            <v xml:space="preserve">DOOR-VENT                     </v>
          </cell>
          <cell r="I1283" t="str">
            <v xml:space="preserve">                              </v>
          </cell>
          <cell r="J1283" t="str">
            <v>6</v>
          </cell>
          <cell r="K1283" t="str">
            <v>5</v>
          </cell>
          <cell r="L1283" t="str">
            <v xml:space="preserve"> PCS </v>
          </cell>
          <cell r="M1283">
            <v>1</v>
          </cell>
          <cell r="N1283">
            <v>1</v>
          </cell>
          <cell r="O1283" t="str">
            <v xml:space="preserve">D0850 </v>
          </cell>
          <cell r="P1283" t="str">
            <v>WON</v>
          </cell>
          <cell r="Q1283">
            <v>420</v>
          </cell>
          <cell r="R1283">
            <v>420</v>
          </cell>
          <cell r="S1283">
            <v>0</v>
          </cell>
          <cell r="T1283">
            <v>420</v>
          </cell>
          <cell r="U1283">
            <v>420</v>
          </cell>
          <cell r="V1283">
            <v>0</v>
          </cell>
          <cell r="W1283">
            <v>0</v>
          </cell>
          <cell r="X1283">
            <v>0</v>
          </cell>
          <cell r="Y1283">
            <v>420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F1284">
            <v>0</v>
          </cell>
          <cell r="G1284" t="str">
            <v xml:space="preserve">7901-0771      </v>
          </cell>
          <cell r="H1284" t="str">
            <v xml:space="preserve">SEAL-VENT DOOR(1)             </v>
          </cell>
          <cell r="I1284" t="str">
            <v xml:space="preserve">W94*t5*L240                   </v>
          </cell>
          <cell r="J1284" t="str">
            <v>6</v>
          </cell>
          <cell r="K1284" t="str">
            <v>5</v>
          </cell>
          <cell r="L1284" t="str">
            <v xml:space="preserve"> PCS </v>
          </cell>
          <cell r="M1284">
            <v>1</v>
          </cell>
          <cell r="N1284">
            <v>1</v>
          </cell>
          <cell r="O1284" t="str">
            <v xml:space="preserve">J0170 </v>
          </cell>
          <cell r="P1284" t="str">
            <v>WON</v>
          </cell>
          <cell r="Q1284">
            <v>94</v>
          </cell>
          <cell r="R1284">
            <v>113</v>
          </cell>
          <cell r="S1284">
            <v>0</v>
          </cell>
          <cell r="T1284">
            <v>94</v>
          </cell>
          <cell r="U1284">
            <v>113</v>
          </cell>
          <cell r="V1284">
            <v>0</v>
          </cell>
          <cell r="W1284">
            <v>0</v>
          </cell>
          <cell r="X1284">
            <v>0</v>
          </cell>
          <cell r="Y1284">
            <v>113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F1285">
            <v>0</v>
          </cell>
          <cell r="G1285" t="str">
            <v xml:space="preserve">7901-2322      </v>
          </cell>
          <cell r="H1285" t="str">
            <v xml:space="preserve">SEAL-VENT DOOR(2)             </v>
          </cell>
          <cell r="I1285" t="str">
            <v xml:space="preserve">w7*t5*L216                    </v>
          </cell>
          <cell r="J1285" t="str">
            <v>6</v>
          </cell>
          <cell r="K1285" t="str">
            <v>5</v>
          </cell>
          <cell r="L1285" t="str">
            <v xml:space="preserve"> PCS </v>
          </cell>
          <cell r="M1285">
            <v>1</v>
          </cell>
          <cell r="N1285">
            <v>1</v>
          </cell>
          <cell r="O1285" t="str">
            <v xml:space="preserve">J0170 </v>
          </cell>
          <cell r="P1285" t="str">
            <v>WON</v>
          </cell>
          <cell r="Q1285">
            <v>0</v>
          </cell>
          <cell r="R1285">
            <v>105</v>
          </cell>
          <cell r="S1285">
            <v>0</v>
          </cell>
          <cell r="T1285">
            <v>0</v>
          </cell>
          <cell r="U1285">
            <v>105</v>
          </cell>
          <cell r="V1285">
            <v>0</v>
          </cell>
          <cell r="W1285">
            <v>0</v>
          </cell>
          <cell r="X1285">
            <v>0</v>
          </cell>
          <cell r="Y1285">
            <v>105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F1286">
            <v>0</v>
          </cell>
          <cell r="G1286" t="str">
            <v xml:space="preserve">9060-0050      </v>
          </cell>
          <cell r="H1286" t="str">
            <v xml:space="preserve">BAND-STRAP                    </v>
          </cell>
          <cell r="I1286" t="str">
            <v xml:space="preserve">3.3W*142L                     </v>
          </cell>
          <cell r="J1286" t="str">
            <v>6</v>
          </cell>
          <cell r="K1286" t="str">
            <v>5</v>
          </cell>
          <cell r="L1286" t="str">
            <v xml:space="preserve"> PCS </v>
          </cell>
          <cell r="M1286">
            <v>1</v>
          </cell>
          <cell r="N1286">
            <v>1</v>
          </cell>
          <cell r="O1286" t="str">
            <v xml:space="preserve">G0750 </v>
          </cell>
          <cell r="P1286" t="str">
            <v>WON</v>
          </cell>
          <cell r="Q1286">
            <v>0</v>
          </cell>
          <cell r="R1286">
            <v>0</v>
          </cell>
          <cell r="S1286">
            <v>7</v>
          </cell>
          <cell r="T1286">
            <v>0</v>
          </cell>
          <cell r="U1286">
            <v>0</v>
          </cell>
          <cell r="V1286">
            <v>7</v>
          </cell>
          <cell r="W1286">
            <v>0</v>
          </cell>
          <cell r="X1286">
            <v>0</v>
          </cell>
          <cell r="Y1286">
            <v>7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F1287">
            <v>0</v>
          </cell>
          <cell r="G1287" t="str">
            <v xml:space="preserve">9151-0010      </v>
          </cell>
          <cell r="H1287" t="str">
            <v xml:space="preserve">CLIP CASE                     </v>
          </cell>
          <cell r="I1287" t="str">
            <v xml:space="preserve">0.4t,백색도금                 </v>
          </cell>
          <cell r="J1287" t="str">
            <v>6</v>
          </cell>
          <cell r="K1287" t="str">
            <v>5</v>
          </cell>
          <cell r="L1287" t="str">
            <v xml:space="preserve"> PCS </v>
          </cell>
          <cell r="M1287">
            <v>2</v>
          </cell>
          <cell r="N1287">
            <v>2</v>
          </cell>
          <cell r="O1287" t="str">
            <v xml:space="preserve">T0130 </v>
          </cell>
          <cell r="P1287" t="str">
            <v>WON</v>
          </cell>
          <cell r="Q1287">
            <v>0</v>
          </cell>
          <cell r="R1287">
            <v>0</v>
          </cell>
          <cell r="S1287">
            <v>18</v>
          </cell>
          <cell r="T1287">
            <v>0</v>
          </cell>
          <cell r="U1287">
            <v>0</v>
          </cell>
          <cell r="V1287">
            <v>36</v>
          </cell>
          <cell r="W1287">
            <v>0</v>
          </cell>
          <cell r="X1287">
            <v>0</v>
          </cell>
          <cell r="Y1287">
            <v>36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F1288">
            <v>0</v>
          </cell>
          <cell r="G1288" t="str">
            <v xml:space="preserve">3007-0011      </v>
          </cell>
          <cell r="H1288" t="str">
            <v xml:space="preserve">BLOWER/COOLER UNIT-FR(DSL)    </v>
          </cell>
          <cell r="I1288" t="str">
            <v xml:space="preserve">                              </v>
          </cell>
          <cell r="J1288" t="str">
            <v>4</v>
          </cell>
          <cell r="K1288" t="str">
            <v>3</v>
          </cell>
          <cell r="L1288" t="str">
            <v xml:space="preserve"> PCS </v>
          </cell>
          <cell r="M1288">
            <v>1</v>
          </cell>
          <cell r="N1288">
            <v>1</v>
          </cell>
          <cell r="P1288" t="str">
            <v xml:space="preserve">   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F1289">
            <v>0</v>
          </cell>
          <cell r="G1289" t="str">
            <v xml:space="preserve">5452-0331      </v>
          </cell>
          <cell r="H1289" t="str">
            <v xml:space="preserve">CASE-FR BLOWER UPPER          </v>
          </cell>
          <cell r="I1289" t="str">
            <v xml:space="preserve">1.5t                          </v>
          </cell>
          <cell r="J1289" t="str">
            <v>6</v>
          </cell>
          <cell r="K1289" t="str">
            <v>5</v>
          </cell>
          <cell r="L1289" t="str">
            <v xml:space="preserve"> PCS </v>
          </cell>
          <cell r="M1289">
            <v>1</v>
          </cell>
          <cell r="N1289">
            <v>1</v>
          </cell>
          <cell r="O1289" t="str">
            <v xml:space="preserve">D0850 </v>
          </cell>
          <cell r="P1289" t="str">
            <v>WON</v>
          </cell>
          <cell r="Q1289">
            <v>1050</v>
          </cell>
          <cell r="R1289">
            <v>1150</v>
          </cell>
          <cell r="S1289">
            <v>0</v>
          </cell>
          <cell r="T1289">
            <v>1050</v>
          </cell>
          <cell r="U1289">
            <v>1150</v>
          </cell>
          <cell r="V1289">
            <v>0</v>
          </cell>
          <cell r="W1289">
            <v>0</v>
          </cell>
          <cell r="X1289">
            <v>0</v>
          </cell>
          <cell r="Y1289">
            <v>1150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F1290">
            <v>0</v>
          </cell>
          <cell r="G1290" t="str">
            <v xml:space="preserve">5452-0341      </v>
          </cell>
          <cell r="H1290" t="str">
            <v xml:space="preserve">CASE-FR BLOWER LOWER          </v>
          </cell>
          <cell r="I1290" t="str">
            <v xml:space="preserve">1.5t                          </v>
          </cell>
          <cell r="J1290" t="str">
            <v>6</v>
          </cell>
          <cell r="K1290" t="str">
            <v>5</v>
          </cell>
          <cell r="L1290" t="str">
            <v xml:space="preserve"> PCS </v>
          </cell>
          <cell r="M1290">
            <v>1</v>
          </cell>
          <cell r="N1290">
            <v>1</v>
          </cell>
          <cell r="O1290" t="str">
            <v xml:space="preserve">D0850 </v>
          </cell>
          <cell r="P1290" t="str">
            <v>WON</v>
          </cell>
          <cell r="Q1290">
            <v>1420</v>
          </cell>
          <cell r="R1290">
            <v>1550</v>
          </cell>
          <cell r="S1290">
            <v>0</v>
          </cell>
          <cell r="T1290">
            <v>1420</v>
          </cell>
          <cell r="U1290">
            <v>1550</v>
          </cell>
          <cell r="V1290">
            <v>0</v>
          </cell>
          <cell r="W1290">
            <v>0</v>
          </cell>
          <cell r="X1290">
            <v>0</v>
          </cell>
          <cell r="Y1290">
            <v>1550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F1291">
            <v>0</v>
          </cell>
          <cell r="G1291" t="str">
            <v xml:space="preserve">6553-0151      </v>
          </cell>
          <cell r="H1291" t="str">
            <v xml:space="preserve">INSULATOR-CASE LOWER(1)       </v>
          </cell>
          <cell r="I1291" t="str">
            <v xml:space="preserve">3t                            </v>
          </cell>
          <cell r="J1291" t="str">
            <v>6</v>
          </cell>
          <cell r="K1291" t="str">
            <v>5</v>
          </cell>
          <cell r="L1291" t="str">
            <v xml:space="preserve"> PCS </v>
          </cell>
          <cell r="M1291">
            <v>1</v>
          </cell>
          <cell r="N1291">
            <v>1</v>
          </cell>
          <cell r="O1291" t="str">
            <v xml:space="preserve">Y0110 </v>
          </cell>
          <cell r="P1291" t="str">
            <v>WON</v>
          </cell>
          <cell r="Q1291">
            <v>60</v>
          </cell>
          <cell r="R1291">
            <v>70</v>
          </cell>
          <cell r="S1291">
            <v>0</v>
          </cell>
          <cell r="T1291">
            <v>60</v>
          </cell>
          <cell r="U1291">
            <v>70</v>
          </cell>
          <cell r="V1291">
            <v>0</v>
          </cell>
          <cell r="W1291">
            <v>0</v>
          </cell>
          <cell r="X1291">
            <v>0</v>
          </cell>
          <cell r="Y1291">
            <v>70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F1292">
            <v>0</v>
          </cell>
          <cell r="G1292" t="str">
            <v xml:space="preserve">4051-0061      </v>
          </cell>
          <cell r="H1292" t="str">
            <v xml:space="preserve">BLOWER ASS'Y-FR(A/C)          </v>
          </cell>
          <cell r="I1292" t="str">
            <v xml:space="preserve">                              </v>
          </cell>
          <cell r="J1292" t="str">
            <v>4</v>
          </cell>
          <cell r="K1292" t="str">
            <v>4</v>
          </cell>
          <cell r="L1292" t="str">
            <v xml:space="preserve"> PCS </v>
          </cell>
          <cell r="M1292">
            <v>1</v>
          </cell>
          <cell r="N1292">
            <v>1</v>
          </cell>
          <cell r="P1292" t="str">
            <v xml:space="preserve">   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F1293">
            <v>0</v>
          </cell>
          <cell r="G1293" t="str">
            <v xml:space="preserve">6051-0062      </v>
          </cell>
          <cell r="H1293" t="str">
            <v xml:space="preserve">FAN-BLOWER CW                 </v>
          </cell>
          <cell r="I1293" t="str">
            <v xml:space="preserve">Ø121*70.6H,N=36              </v>
          </cell>
          <cell r="J1293" t="str">
            <v>6</v>
          </cell>
          <cell r="K1293" t="str">
            <v>5</v>
          </cell>
          <cell r="L1293" t="str">
            <v xml:space="preserve"> PCS </v>
          </cell>
          <cell r="M1293">
            <v>1</v>
          </cell>
          <cell r="N1293">
            <v>1</v>
          </cell>
          <cell r="O1293" t="str">
            <v xml:space="preserve">D0190 </v>
          </cell>
          <cell r="P1293" t="str">
            <v>WON</v>
          </cell>
          <cell r="Q1293">
            <v>405</v>
          </cell>
          <cell r="R1293">
            <v>490</v>
          </cell>
          <cell r="S1293">
            <v>0</v>
          </cell>
          <cell r="T1293">
            <v>405</v>
          </cell>
          <cell r="U1293">
            <v>490</v>
          </cell>
          <cell r="V1293">
            <v>0</v>
          </cell>
          <cell r="W1293">
            <v>0</v>
          </cell>
          <cell r="X1293">
            <v>0</v>
          </cell>
          <cell r="Y1293">
            <v>490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F1294">
            <v>0</v>
          </cell>
          <cell r="G1294" t="str">
            <v xml:space="preserve">6051-0072      </v>
          </cell>
          <cell r="H1294" t="str">
            <v xml:space="preserve">FAN-BLOWER CCW                </v>
          </cell>
          <cell r="I1294" t="str">
            <v xml:space="preserve">Ø121*70.6H,N=36              </v>
          </cell>
          <cell r="J1294" t="str">
            <v>6</v>
          </cell>
          <cell r="K1294" t="str">
            <v>5</v>
          </cell>
          <cell r="L1294" t="str">
            <v xml:space="preserve"> PCS </v>
          </cell>
          <cell r="M1294">
            <v>1</v>
          </cell>
          <cell r="N1294">
            <v>1</v>
          </cell>
          <cell r="O1294" t="str">
            <v xml:space="preserve">D0190 </v>
          </cell>
          <cell r="P1294" t="str">
            <v>WON</v>
          </cell>
          <cell r="Q1294">
            <v>405</v>
          </cell>
          <cell r="R1294">
            <v>500</v>
          </cell>
          <cell r="S1294">
            <v>0</v>
          </cell>
          <cell r="T1294">
            <v>405</v>
          </cell>
          <cell r="U1294">
            <v>500</v>
          </cell>
          <cell r="V1294">
            <v>0</v>
          </cell>
          <cell r="W1294">
            <v>0</v>
          </cell>
          <cell r="X1294">
            <v>0</v>
          </cell>
          <cell r="Y1294">
            <v>500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F1295">
            <v>0</v>
          </cell>
          <cell r="G1295" t="str">
            <v xml:space="preserve">8701-0100      </v>
          </cell>
          <cell r="H1295" t="str">
            <v xml:space="preserve">WASHER-PLAIN                  </v>
          </cell>
          <cell r="I1295" t="str">
            <v xml:space="preserve">Φ7.1*Φ14*0.8t               </v>
          </cell>
          <cell r="J1295" t="str">
            <v>6</v>
          </cell>
          <cell r="K1295" t="str">
            <v>5</v>
          </cell>
          <cell r="L1295" t="str">
            <v xml:space="preserve"> PCS </v>
          </cell>
          <cell r="M1295">
            <v>2</v>
          </cell>
          <cell r="N1295">
            <v>2</v>
          </cell>
          <cell r="O1295" t="str">
            <v xml:space="preserve">S1730 </v>
          </cell>
          <cell r="P1295" t="str">
            <v>WON</v>
          </cell>
          <cell r="Q1295">
            <v>0</v>
          </cell>
          <cell r="R1295">
            <v>0</v>
          </cell>
          <cell r="S1295">
            <v>20</v>
          </cell>
          <cell r="T1295">
            <v>0</v>
          </cell>
          <cell r="U1295">
            <v>0</v>
          </cell>
          <cell r="V1295">
            <v>40</v>
          </cell>
          <cell r="W1295">
            <v>0</v>
          </cell>
          <cell r="X1295">
            <v>0</v>
          </cell>
          <cell r="Y1295">
            <v>40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F1296">
            <v>0</v>
          </cell>
          <cell r="G1296" t="str">
            <v xml:space="preserve">BG05-0042      </v>
          </cell>
          <cell r="H1296" t="str">
            <v xml:space="preserve">NUT-FLANGE HEX                </v>
          </cell>
          <cell r="I1296" t="str">
            <v xml:space="preserve">M5*P0.8                       </v>
          </cell>
          <cell r="J1296" t="str">
            <v>6</v>
          </cell>
          <cell r="K1296" t="str">
            <v>5</v>
          </cell>
          <cell r="L1296" t="str">
            <v xml:space="preserve"> PCS </v>
          </cell>
          <cell r="M1296">
            <v>2</v>
          </cell>
          <cell r="N1296">
            <v>2</v>
          </cell>
          <cell r="O1296" t="str">
            <v xml:space="preserve">S1730 </v>
          </cell>
          <cell r="P1296" t="str">
            <v>WON</v>
          </cell>
          <cell r="Q1296">
            <v>0</v>
          </cell>
          <cell r="R1296">
            <v>0</v>
          </cell>
          <cell r="S1296">
            <v>10</v>
          </cell>
          <cell r="T1296">
            <v>0</v>
          </cell>
          <cell r="U1296">
            <v>0</v>
          </cell>
          <cell r="V1296">
            <v>20</v>
          </cell>
          <cell r="W1296">
            <v>0</v>
          </cell>
          <cell r="X1296">
            <v>0</v>
          </cell>
          <cell r="Y1296">
            <v>20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F1297">
            <v>0</v>
          </cell>
          <cell r="G1297" t="str">
            <v xml:space="preserve">4527-0123      </v>
          </cell>
          <cell r="H1297" t="str">
            <v xml:space="preserve">MOTOR ASS'Y-FR(A/C)           </v>
          </cell>
          <cell r="I1297" t="str">
            <v xml:space="preserve">Ø76.2                        </v>
          </cell>
          <cell r="J1297" t="str">
            <v>6</v>
          </cell>
          <cell r="K1297" t="str">
            <v>5</v>
          </cell>
          <cell r="L1297" t="str">
            <v xml:space="preserve"> PCS </v>
          </cell>
          <cell r="M1297">
            <v>1</v>
          </cell>
          <cell r="N1297">
            <v>1</v>
          </cell>
          <cell r="O1297" t="str">
            <v xml:space="preserve">H1120 </v>
          </cell>
          <cell r="P1297" t="str">
            <v>WON</v>
          </cell>
          <cell r="Q1297">
            <v>0</v>
          </cell>
          <cell r="R1297">
            <v>0</v>
          </cell>
          <cell r="S1297">
            <v>11240</v>
          </cell>
          <cell r="T1297">
            <v>0</v>
          </cell>
          <cell r="U1297">
            <v>0</v>
          </cell>
          <cell r="V1297">
            <v>11240</v>
          </cell>
          <cell r="W1297">
            <v>0</v>
          </cell>
          <cell r="X1297">
            <v>0</v>
          </cell>
          <cell r="Y1297">
            <v>11240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F1298">
            <v>0</v>
          </cell>
          <cell r="G1298" t="str">
            <v xml:space="preserve">5459-0102      </v>
          </cell>
          <cell r="H1298" t="str">
            <v xml:space="preserve">CUSHION-FR MOTOR              </v>
          </cell>
          <cell r="I1298" t="str">
            <v xml:space="preserve">                              </v>
          </cell>
          <cell r="J1298" t="str">
            <v>6</v>
          </cell>
          <cell r="K1298" t="str">
            <v>5</v>
          </cell>
          <cell r="L1298" t="str">
            <v xml:space="preserve"> PCS </v>
          </cell>
          <cell r="M1298">
            <v>2</v>
          </cell>
          <cell r="N1298">
            <v>2</v>
          </cell>
          <cell r="O1298" t="str">
            <v xml:space="preserve">D0910 </v>
          </cell>
          <cell r="P1298" t="str">
            <v>WON</v>
          </cell>
          <cell r="Q1298">
            <v>325</v>
          </cell>
          <cell r="R1298">
            <v>475</v>
          </cell>
          <cell r="S1298">
            <v>0</v>
          </cell>
          <cell r="T1298">
            <v>650</v>
          </cell>
          <cell r="U1298">
            <v>950</v>
          </cell>
          <cell r="V1298">
            <v>0</v>
          </cell>
          <cell r="W1298">
            <v>0</v>
          </cell>
          <cell r="X1298">
            <v>0</v>
          </cell>
          <cell r="Y1298">
            <v>950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F1299">
            <v>0</v>
          </cell>
          <cell r="G1299" t="str">
            <v xml:space="preserve">5152-0041      </v>
          </cell>
          <cell r="H1299" t="str">
            <v xml:space="preserve">BELLMOUTH-FR                  </v>
          </cell>
          <cell r="I1299" t="str">
            <v xml:space="preserve">1.5t                          </v>
          </cell>
          <cell r="J1299" t="str">
            <v>6</v>
          </cell>
          <cell r="K1299" t="str">
            <v>5</v>
          </cell>
          <cell r="L1299" t="str">
            <v xml:space="preserve"> PCS </v>
          </cell>
          <cell r="M1299">
            <v>2</v>
          </cell>
          <cell r="N1299">
            <v>2</v>
          </cell>
          <cell r="O1299" t="str">
            <v xml:space="preserve">I0130 </v>
          </cell>
          <cell r="P1299" t="str">
            <v>WON</v>
          </cell>
          <cell r="Q1299">
            <v>0</v>
          </cell>
          <cell r="R1299">
            <v>0</v>
          </cell>
          <cell r="S1299">
            <v>140</v>
          </cell>
          <cell r="T1299">
            <v>0</v>
          </cell>
          <cell r="U1299">
            <v>0</v>
          </cell>
          <cell r="V1299">
            <v>280</v>
          </cell>
          <cell r="W1299">
            <v>0</v>
          </cell>
          <cell r="X1299">
            <v>0</v>
          </cell>
          <cell r="Y1299">
            <v>280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F1300">
            <v>0</v>
          </cell>
          <cell r="G1300" t="str">
            <v xml:space="preserve">4201-0240      </v>
          </cell>
          <cell r="H1300" t="str">
            <v xml:space="preserve">DOOR ASS'Y-BLOWER,LH          </v>
          </cell>
          <cell r="I1300" t="str">
            <v xml:space="preserve">                              </v>
          </cell>
          <cell r="J1300" t="str">
            <v>6</v>
          </cell>
          <cell r="K1300" t="str">
            <v>5</v>
          </cell>
          <cell r="L1300" t="str">
            <v xml:space="preserve"> PCS </v>
          </cell>
          <cell r="M1300">
            <v>1</v>
          </cell>
          <cell r="N1300">
            <v>1</v>
          </cell>
          <cell r="O1300" t="str">
            <v xml:space="preserve">H0210 </v>
          </cell>
          <cell r="P1300" t="str">
            <v>WON</v>
          </cell>
          <cell r="Q1300">
            <v>0</v>
          </cell>
          <cell r="R1300">
            <v>0</v>
          </cell>
          <cell r="S1300">
            <v>45</v>
          </cell>
          <cell r="T1300">
            <v>0</v>
          </cell>
          <cell r="U1300">
            <v>0</v>
          </cell>
          <cell r="V1300">
            <v>45</v>
          </cell>
          <cell r="W1300">
            <v>0</v>
          </cell>
          <cell r="X1300">
            <v>0</v>
          </cell>
          <cell r="Y1300">
            <v>45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F1301">
            <v>0</v>
          </cell>
          <cell r="G1301" t="str">
            <v xml:space="preserve">7901-0850      </v>
          </cell>
          <cell r="H1301" t="str">
            <v xml:space="preserve">SEAL-BLOWER LH                </v>
          </cell>
          <cell r="I1301" t="str">
            <v xml:space="preserve">10W*5t*428L                   </v>
          </cell>
          <cell r="J1301" t="str">
            <v>6</v>
          </cell>
          <cell r="K1301" t="str">
            <v>5</v>
          </cell>
          <cell r="L1301" t="str">
            <v xml:space="preserve"> PCS </v>
          </cell>
          <cell r="M1301">
            <v>2</v>
          </cell>
          <cell r="N1301">
            <v>2</v>
          </cell>
          <cell r="O1301" t="str">
            <v xml:space="preserve">J0170 </v>
          </cell>
          <cell r="P1301" t="str">
            <v>WON</v>
          </cell>
          <cell r="Q1301">
            <v>24</v>
          </cell>
          <cell r="R1301">
            <v>29</v>
          </cell>
          <cell r="S1301">
            <v>0</v>
          </cell>
          <cell r="T1301">
            <v>48</v>
          </cell>
          <cell r="U1301">
            <v>58</v>
          </cell>
          <cell r="V1301">
            <v>0</v>
          </cell>
          <cell r="W1301">
            <v>0</v>
          </cell>
          <cell r="X1301">
            <v>0</v>
          </cell>
          <cell r="Y1301">
            <v>58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F1302">
            <v>0</v>
          </cell>
          <cell r="G1302" t="str">
            <v xml:space="preserve">5752-0220      </v>
          </cell>
          <cell r="H1302" t="str">
            <v xml:space="preserve">DOOR-BLOWER LH                </v>
          </cell>
          <cell r="I1302" t="str">
            <v xml:space="preserve">                              </v>
          </cell>
          <cell r="J1302" t="str">
            <v>6</v>
          </cell>
          <cell r="K1302" t="str">
            <v>5</v>
          </cell>
          <cell r="L1302" t="str">
            <v xml:space="preserve"> PCS </v>
          </cell>
          <cell r="M1302">
            <v>1</v>
          </cell>
          <cell r="N1302">
            <v>1</v>
          </cell>
          <cell r="O1302" t="str">
            <v xml:space="preserve">D0850 </v>
          </cell>
          <cell r="P1302" t="str">
            <v>WON</v>
          </cell>
          <cell r="Q1302">
            <v>135</v>
          </cell>
          <cell r="R1302">
            <v>135</v>
          </cell>
          <cell r="S1302">
            <v>0</v>
          </cell>
          <cell r="T1302">
            <v>135</v>
          </cell>
          <cell r="U1302">
            <v>135</v>
          </cell>
          <cell r="V1302">
            <v>0</v>
          </cell>
          <cell r="W1302">
            <v>0</v>
          </cell>
          <cell r="X1302">
            <v>0</v>
          </cell>
          <cell r="Y1302">
            <v>135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F1303">
            <v>0</v>
          </cell>
          <cell r="G1303" t="str">
            <v xml:space="preserve">4201-0250      </v>
          </cell>
          <cell r="H1303" t="str">
            <v xml:space="preserve">DOOR ASS'Y-BLOWER,RH          </v>
          </cell>
          <cell r="I1303" t="str">
            <v xml:space="preserve">                              </v>
          </cell>
          <cell r="J1303" t="str">
            <v>6</v>
          </cell>
          <cell r="K1303" t="str">
            <v>5</v>
          </cell>
          <cell r="L1303" t="str">
            <v xml:space="preserve"> PCS </v>
          </cell>
          <cell r="M1303">
            <v>1</v>
          </cell>
          <cell r="N1303">
            <v>1</v>
          </cell>
          <cell r="O1303" t="str">
            <v xml:space="preserve">H0210 </v>
          </cell>
          <cell r="P1303" t="str">
            <v>WON</v>
          </cell>
          <cell r="Q1303">
            <v>0</v>
          </cell>
          <cell r="R1303">
            <v>0</v>
          </cell>
          <cell r="S1303">
            <v>45</v>
          </cell>
          <cell r="T1303">
            <v>0</v>
          </cell>
          <cell r="U1303">
            <v>0</v>
          </cell>
          <cell r="V1303">
            <v>45</v>
          </cell>
          <cell r="W1303">
            <v>0</v>
          </cell>
          <cell r="X1303">
            <v>0</v>
          </cell>
          <cell r="Y1303">
            <v>45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F1304">
            <v>0</v>
          </cell>
          <cell r="G1304" t="str">
            <v xml:space="preserve">7901-0860      </v>
          </cell>
          <cell r="H1304" t="str">
            <v xml:space="preserve">SEAL-BLOWER RH                </v>
          </cell>
          <cell r="I1304" t="str">
            <v xml:space="preserve">10W*5t*392L                   </v>
          </cell>
          <cell r="J1304" t="str">
            <v>6</v>
          </cell>
          <cell r="K1304" t="str">
            <v>5</v>
          </cell>
          <cell r="L1304" t="str">
            <v xml:space="preserve"> PCS </v>
          </cell>
          <cell r="M1304">
            <v>2</v>
          </cell>
          <cell r="N1304">
            <v>2</v>
          </cell>
          <cell r="O1304" t="str">
            <v xml:space="preserve">J0170 </v>
          </cell>
          <cell r="P1304" t="str">
            <v>WON</v>
          </cell>
          <cell r="Q1304">
            <v>22</v>
          </cell>
          <cell r="R1304">
            <v>26</v>
          </cell>
          <cell r="S1304">
            <v>0</v>
          </cell>
          <cell r="T1304">
            <v>44</v>
          </cell>
          <cell r="U1304">
            <v>52</v>
          </cell>
          <cell r="V1304">
            <v>0</v>
          </cell>
          <cell r="W1304">
            <v>0</v>
          </cell>
          <cell r="X1304">
            <v>0</v>
          </cell>
          <cell r="Y1304">
            <v>52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F1305">
            <v>0</v>
          </cell>
          <cell r="G1305" t="str">
            <v xml:space="preserve">5752-0230      </v>
          </cell>
          <cell r="H1305" t="str">
            <v xml:space="preserve">DOOR-BLOWER RH                </v>
          </cell>
          <cell r="I1305" t="str">
            <v xml:space="preserve">                              </v>
          </cell>
          <cell r="J1305" t="str">
            <v>6</v>
          </cell>
          <cell r="K1305" t="str">
            <v>5</v>
          </cell>
          <cell r="L1305" t="str">
            <v xml:space="preserve"> PCS </v>
          </cell>
          <cell r="M1305">
            <v>1</v>
          </cell>
          <cell r="N1305">
            <v>1</v>
          </cell>
          <cell r="O1305" t="str">
            <v xml:space="preserve">D0850 </v>
          </cell>
          <cell r="P1305" t="str">
            <v>WON</v>
          </cell>
          <cell r="Q1305">
            <v>130</v>
          </cell>
          <cell r="R1305">
            <v>130</v>
          </cell>
          <cell r="S1305">
            <v>0</v>
          </cell>
          <cell r="T1305">
            <v>130</v>
          </cell>
          <cell r="U1305">
            <v>130</v>
          </cell>
          <cell r="V1305">
            <v>0</v>
          </cell>
          <cell r="W1305">
            <v>0</v>
          </cell>
          <cell r="X1305">
            <v>0</v>
          </cell>
          <cell r="Y1305">
            <v>130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F1306">
            <v>0</v>
          </cell>
          <cell r="G1306" t="str">
            <v xml:space="preserve">6852-0310      </v>
          </cell>
          <cell r="H1306" t="str">
            <v xml:space="preserve">LEVER-BLOWER                  </v>
          </cell>
          <cell r="I1306" t="str">
            <v xml:space="preserve">2.0t                          </v>
          </cell>
          <cell r="J1306" t="str">
            <v>6</v>
          </cell>
          <cell r="K1306" t="str">
            <v>5</v>
          </cell>
          <cell r="L1306" t="str">
            <v xml:space="preserve"> PCS </v>
          </cell>
          <cell r="M1306">
            <v>2</v>
          </cell>
          <cell r="N1306">
            <v>2</v>
          </cell>
          <cell r="O1306" t="str">
            <v xml:space="preserve">D0190 </v>
          </cell>
          <cell r="P1306" t="str">
            <v>WON</v>
          </cell>
          <cell r="Q1306">
            <v>85</v>
          </cell>
          <cell r="R1306">
            <v>90</v>
          </cell>
          <cell r="S1306">
            <v>0</v>
          </cell>
          <cell r="T1306">
            <v>170</v>
          </cell>
          <cell r="U1306">
            <v>180</v>
          </cell>
          <cell r="V1306">
            <v>0</v>
          </cell>
          <cell r="W1306">
            <v>0</v>
          </cell>
          <cell r="X1306">
            <v>0</v>
          </cell>
          <cell r="Y1306">
            <v>180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F1307">
            <v>0</v>
          </cell>
          <cell r="G1307" t="str">
            <v xml:space="preserve">6853-0140      </v>
          </cell>
          <cell r="H1307" t="str">
            <v xml:space="preserve">LINK-BLOWER                   </v>
          </cell>
          <cell r="I1307" t="str">
            <v xml:space="preserve">2.0t                          </v>
          </cell>
          <cell r="J1307" t="str">
            <v>6</v>
          </cell>
          <cell r="K1307" t="str">
            <v>5</v>
          </cell>
          <cell r="L1307" t="str">
            <v xml:space="preserve"> PCS </v>
          </cell>
          <cell r="M1307">
            <v>2</v>
          </cell>
          <cell r="N1307">
            <v>2</v>
          </cell>
          <cell r="O1307" t="str">
            <v xml:space="preserve">D0190 </v>
          </cell>
          <cell r="P1307" t="str">
            <v>WON</v>
          </cell>
          <cell r="Q1307">
            <v>110</v>
          </cell>
          <cell r="R1307">
            <v>115</v>
          </cell>
          <cell r="S1307">
            <v>0</v>
          </cell>
          <cell r="T1307">
            <v>220</v>
          </cell>
          <cell r="U1307">
            <v>230</v>
          </cell>
          <cell r="V1307">
            <v>0</v>
          </cell>
          <cell r="W1307">
            <v>0</v>
          </cell>
          <cell r="X1307">
            <v>0</v>
          </cell>
          <cell r="Y1307">
            <v>230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F1308">
            <v>0</v>
          </cell>
          <cell r="G1308" t="str">
            <v xml:space="preserve">CC18-5512      </v>
          </cell>
          <cell r="H1308" t="str">
            <v xml:space="preserve">WASHER-PLAIN                  </v>
          </cell>
          <cell r="I1308" t="str">
            <v xml:space="preserve">Ø5.5*Ø18*1.0t               </v>
          </cell>
          <cell r="J1308" t="str">
            <v>6</v>
          </cell>
          <cell r="K1308" t="str">
            <v>5</v>
          </cell>
          <cell r="L1308" t="str">
            <v xml:space="preserve"> PCS </v>
          </cell>
          <cell r="M1308">
            <v>2</v>
          </cell>
          <cell r="N1308">
            <v>2</v>
          </cell>
          <cell r="O1308" t="str">
            <v xml:space="preserve">S1730 </v>
          </cell>
          <cell r="P1308" t="str">
            <v>WON</v>
          </cell>
          <cell r="Q1308">
            <v>0</v>
          </cell>
          <cell r="R1308">
            <v>0</v>
          </cell>
          <cell r="S1308">
            <v>5</v>
          </cell>
          <cell r="T1308">
            <v>0</v>
          </cell>
          <cell r="U1308">
            <v>0</v>
          </cell>
          <cell r="V1308">
            <v>10</v>
          </cell>
          <cell r="W1308">
            <v>0</v>
          </cell>
          <cell r="X1308">
            <v>0</v>
          </cell>
          <cell r="Y1308">
            <v>10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F1309">
            <v>0</v>
          </cell>
          <cell r="G1309" t="str">
            <v xml:space="preserve">7902-0061      </v>
          </cell>
          <cell r="H1309" t="str">
            <v xml:space="preserve">SEAT-CABLE                    </v>
          </cell>
          <cell r="I1309" t="str">
            <v xml:space="preserve">1.6t                          </v>
          </cell>
          <cell r="J1309" t="str">
            <v>6</v>
          </cell>
          <cell r="K1309" t="str">
            <v>5</v>
          </cell>
          <cell r="L1309" t="str">
            <v xml:space="preserve"> PCS </v>
          </cell>
          <cell r="M1309">
            <v>2</v>
          </cell>
          <cell r="N1309">
            <v>2</v>
          </cell>
          <cell r="O1309" t="str">
            <v xml:space="preserve">D1360 </v>
          </cell>
          <cell r="P1309" t="str">
            <v>WON</v>
          </cell>
          <cell r="Q1309">
            <v>50</v>
          </cell>
          <cell r="R1309">
            <v>85</v>
          </cell>
          <cell r="S1309">
            <v>0</v>
          </cell>
          <cell r="T1309">
            <v>100</v>
          </cell>
          <cell r="U1309">
            <v>170</v>
          </cell>
          <cell r="V1309">
            <v>0</v>
          </cell>
          <cell r="W1309">
            <v>0</v>
          </cell>
          <cell r="X1309">
            <v>0</v>
          </cell>
          <cell r="Y1309">
            <v>170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F1310">
            <v>0</v>
          </cell>
          <cell r="G1310" t="str">
            <v xml:space="preserve">4101-0040      </v>
          </cell>
          <cell r="H1310" t="str">
            <v xml:space="preserve">CABLE ASS'Y-BLOWER            </v>
          </cell>
          <cell r="I1310" t="str">
            <v xml:space="preserve">                              </v>
          </cell>
          <cell r="J1310" t="str">
            <v>6</v>
          </cell>
          <cell r="K1310" t="str">
            <v>5</v>
          </cell>
          <cell r="L1310" t="str">
            <v xml:space="preserve"> PCS </v>
          </cell>
          <cell r="M1310">
            <v>1</v>
          </cell>
          <cell r="N1310">
            <v>1</v>
          </cell>
          <cell r="O1310" t="str">
            <v xml:space="preserve">M0210 </v>
          </cell>
          <cell r="P1310" t="str">
            <v>WON</v>
          </cell>
          <cell r="Q1310">
            <v>0</v>
          </cell>
          <cell r="R1310">
            <v>0</v>
          </cell>
          <cell r="S1310">
            <v>300</v>
          </cell>
          <cell r="T1310">
            <v>0</v>
          </cell>
          <cell r="U1310">
            <v>0</v>
          </cell>
          <cell r="V1310">
            <v>300</v>
          </cell>
          <cell r="W1310">
            <v>0</v>
          </cell>
          <cell r="X1310">
            <v>0</v>
          </cell>
          <cell r="Y1310">
            <v>300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F1311">
            <v>0</v>
          </cell>
          <cell r="G1311" t="str">
            <v xml:space="preserve">9153-0010      </v>
          </cell>
          <cell r="H1311" t="str">
            <v xml:space="preserve">CLIP-CABLE                    </v>
          </cell>
          <cell r="I1311" t="str">
            <v xml:space="preserve">0.5t                          </v>
          </cell>
          <cell r="J1311" t="str">
            <v>6</v>
          </cell>
          <cell r="K1311" t="str">
            <v>5</v>
          </cell>
          <cell r="L1311" t="str">
            <v xml:space="preserve"> PCS </v>
          </cell>
          <cell r="M1311">
            <v>2</v>
          </cell>
          <cell r="N1311">
            <v>2</v>
          </cell>
          <cell r="O1311" t="str">
            <v xml:space="preserve">T0130 </v>
          </cell>
          <cell r="P1311" t="str">
            <v>WON</v>
          </cell>
          <cell r="Q1311">
            <v>25</v>
          </cell>
          <cell r="R1311">
            <v>35</v>
          </cell>
          <cell r="S1311">
            <v>0</v>
          </cell>
          <cell r="T1311">
            <v>50</v>
          </cell>
          <cell r="U1311">
            <v>70</v>
          </cell>
          <cell r="V1311">
            <v>0</v>
          </cell>
          <cell r="W1311">
            <v>0</v>
          </cell>
          <cell r="X1311">
            <v>0</v>
          </cell>
          <cell r="Y1311">
            <v>70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F1312">
            <v>0</v>
          </cell>
          <cell r="G1312" t="str">
            <v xml:space="preserve">4526-0151      </v>
          </cell>
          <cell r="H1312" t="str">
            <v xml:space="preserve">M/ACT ASS'Y-BLOWER W/BRKT     </v>
          </cell>
          <cell r="I1312" t="str">
            <v xml:space="preserve">                              </v>
          </cell>
          <cell r="J1312" t="str">
            <v>4</v>
          </cell>
          <cell r="K1312" t="str">
            <v>4</v>
          </cell>
          <cell r="L1312" t="str">
            <v xml:space="preserve"> PCS </v>
          </cell>
          <cell r="M1312">
            <v>1</v>
          </cell>
          <cell r="N1312">
            <v>1</v>
          </cell>
          <cell r="P1312" t="str">
            <v xml:space="preserve">   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F1313">
            <v>0</v>
          </cell>
          <cell r="G1313" t="str">
            <v xml:space="preserve">4526-0500      </v>
          </cell>
          <cell r="H1313" t="str">
            <v xml:space="preserve">M/ACT ASS'Y-BLOWER            </v>
          </cell>
          <cell r="I1313" t="str">
            <v xml:space="preserve">                              </v>
          </cell>
          <cell r="J1313" t="str">
            <v>6</v>
          </cell>
          <cell r="K1313" t="str">
            <v>5</v>
          </cell>
          <cell r="L1313" t="str">
            <v xml:space="preserve"> PCS </v>
          </cell>
          <cell r="M1313">
            <v>1</v>
          </cell>
          <cell r="N1313">
            <v>1</v>
          </cell>
          <cell r="O1313" t="str">
            <v xml:space="preserve">S0570 </v>
          </cell>
          <cell r="P1313" t="str">
            <v>WON</v>
          </cell>
          <cell r="Q1313">
            <v>4000</v>
          </cell>
          <cell r="R1313">
            <v>4500</v>
          </cell>
          <cell r="S1313">
            <v>0</v>
          </cell>
          <cell r="T1313">
            <v>4000</v>
          </cell>
          <cell r="U1313">
            <v>4500</v>
          </cell>
          <cell r="V1313">
            <v>0</v>
          </cell>
          <cell r="W1313">
            <v>0</v>
          </cell>
          <cell r="X1313">
            <v>0</v>
          </cell>
          <cell r="Y1313">
            <v>4500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F1314">
            <v>0</v>
          </cell>
          <cell r="G1314" t="str">
            <v xml:space="preserve">5155-0410      </v>
          </cell>
          <cell r="H1314" t="str">
            <v xml:space="preserve">BRKT-BLOWER ACT               </v>
          </cell>
          <cell r="I1314" t="str">
            <v xml:space="preserve">1.6t                          </v>
          </cell>
          <cell r="J1314" t="str">
            <v>6</v>
          </cell>
          <cell r="K1314" t="str">
            <v>5</v>
          </cell>
          <cell r="L1314" t="str">
            <v xml:space="preserve"> PCS </v>
          </cell>
          <cell r="M1314">
            <v>1</v>
          </cell>
          <cell r="N1314">
            <v>1</v>
          </cell>
          <cell r="O1314" t="str">
            <v xml:space="preserve">H0880 </v>
          </cell>
          <cell r="P1314" t="str">
            <v>WON</v>
          </cell>
          <cell r="Q1314">
            <v>0</v>
          </cell>
          <cell r="R1314">
            <v>0</v>
          </cell>
          <cell r="S1314">
            <v>307</v>
          </cell>
          <cell r="T1314">
            <v>0</v>
          </cell>
          <cell r="U1314">
            <v>0</v>
          </cell>
          <cell r="V1314">
            <v>307</v>
          </cell>
          <cell r="W1314">
            <v>0</v>
          </cell>
          <cell r="X1314">
            <v>0</v>
          </cell>
          <cell r="Y1314">
            <v>307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F1315">
            <v>0</v>
          </cell>
          <cell r="G1315" t="str">
            <v xml:space="preserve">EE04-2542      </v>
          </cell>
          <cell r="H1315" t="str">
            <v xml:space="preserve">SCREW-M.PAN H.CR              </v>
          </cell>
          <cell r="I1315" t="str">
            <v xml:space="preserve">M4xP0.7xL25                   </v>
          </cell>
          <cell r="J1315" t="str">
            <v>1</v>
          </cell>
          <cell r="K1315" t="str">
            <v>5</v>
          </cell>
          <cell r="L1315" t="str">
            <v xml:space="preserve"> PCS </v>
          </cell>
          <cell r="M1315">
            <v>3</v>
          </cell>
          <cell r="N1315">
            <v>3</v>
          </cell>
          <cell r="O1315" t="str">
            <v xml:space="preserve">S1730 </v>
          </cell>
          <cell r="P1315" t="str">
            <v>WON</v>
          </cell>
          <cell r="Q1315">
            <v>0</v>
          </cell>
          <cell r="R1315">
            <v>0</v>
          </cell>
          <cell r="S1315">
            <v>4</v>
          </cell>
          <cell r="T1315">
            <v>0</v>
          </cell>
          <cell r="U1315">
            <v>0</v>
          </cell>
          <cell r="V1315">
            <v>12</v>
          </cell>
          <cell r="W1315">
            <v>0</v>
          </cell>
          <cell r="X1315">
            <v>0</v>
          </cell>
          <cell r="Y1315">
            <v>12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F1316">
            <v>0</v>
          </cell>
          <cell r="G1316" t="str">
            <v xml:space="preserve">6353-0011      </v>
          </cell>
          <cell r="H1316" t="str">
            <v xml:space="preserve">HOLDER-ROD(1)                 </v>
          </cell>
          <cell r="I1316" t="str">
            <v xml:space="preserve">                              </v>
          </cell>
          <cell r="J1316" t="str">
            <v>6</v>
          </cell>
          <cell r="K1316" t="str">
            <v>5</v>
          </cell>
          <cell r="L1316" t="str">
            <v xml:space="preserve"> PCS </v>
          </cell>
          <cell r="M1316">
            <v>1</v>
          </cell>
          <cell r="N1316">
            <v>1</v>
          </cell>
          <cell r="O1316" t="str">
            <v xml:space="preserve">S1780 </v>
          </cell>
          <cell r="P1316" t="str">
            <v>WON</v>
          </cell>
          <cell r="Q1316">
            <v>25</v>
          </cell>
          <cell r="R1316">
            <v>30</v>
          </cell>
          <cell r="S1316">
            <v>0</v>
          </cell>
          <cell r="T1316">
            <v>25</v>
          </cell>
          <cell r="U1316">
            <v>30</v>
          </cell>
          <cell r="V1316">
            <v>0</v>
          </cell>
          <cell r="W1316">
            <v>0</v>
          </cell>
          <cell r="X1316">
            <v>0</v>
          </cell>
          <cell r="Y1316">
            <v>30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F1317">
            <v>0</v>
          </cell>
          <cell r="G1317" t="str">
            <v xml:space="preserve">6353-0020      </v>
          </cell>
          <cell r="H1317" t="str">
            <v xml:space="preserve">HOLDER-ROD(3)                 </v>
          </cell>
          <cell r="I1317" t="str">
            <v xml:space="preserve">                              </v>
          </cell>
          <cell r="J1317" t="str">
            <v>6</v>
          </cell>
          <cell r="K1317" t="str">
            <v>5</v>
          </cell>
          <cell r="L1317" t="str">
            <v xml:space="preserve"> PCS </v>
          </cell>
          <cell r="M1317">
            <v>1</v>
          </cell>
          <cell r="N1317">
            <v>1</v>
          </cell>
          <cell r="O1317" t="str">
            <v xml:space="preserve">S1780 </v>
          </cell>
          <cell r="P1317" t="str">
            <v>WON</v>
          </cell>
          <cell r="Q1317">
            <v>40</v>
          </cell>
          <cell r="R1317">
            <v>45</v>
          </cell>
          <cell r="S1317">
            <v>0</v>
          </cell>
          <cell r="T1317">
            <v>40</v>
          </cell>
          <cell r="U1317">
            <v>45</v>
          </cell>
          <cell r="V1317">
            <v>0</v>
          </cell>
          <cell r="W1317">
            <v>0</v>
          </cell>
          <cell r="X1317">
            <v>0</v>
          </cell>
          <cell r="Y1317">
            <v>45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F1318">
            <v>0</v>
          </cell>
          <cell r="G1318" t="str">
            <v xml:space="preserve">7706-0130      </v>
          </cell>
          <cell r="H1318" t="str">
            <v xml:space="preserve">ROD-BLOWER                    </v>
          </cell>
          <cell r="I1318" t="str">
            <v xml:space="preserve">Ø2.9,ZP2                     </v>
          </cell>
          <cell r="J1318" t="str">
            <v>6</v>
          </cell>
          <cell r="K1318" t="str">
            <v>5</v>
          </cell>
          <cell r="L1318" t="str">
            <v xml:space="preserve"> PCS </v>
          </cell>
          <cell r="M1318">
            <v>1</v>
          </cell>
          <cell r="N1318">
            <v>1</v>
          </cell>
          <cell r="O1318" t="str">
            <v xml:space="preserve">D1030 </v>
          </cell>
          <cell r="P1318" t="str">
            <v>WON</v>
          </cell>
          <cell r="Q1318">
            <v>0</v>
          </cell>
          <cell r="R1318">
            <v>0</v>
          </cell>
          <cell r="S1318">
            <v>143</v>
          </cell>
          <cell r="T1318">
            <v>0</v>
          </cell>
          <cell r="U1318">
            <v>0</v>
          </cell>
          <cell r="V1318">
            <v>143</v>
          </cell>
          <cell r="W1318">
            <v>0</v>
          </cell>
          <cell r="X1318">
            <v>0</v>
          </cell>
          <cell r="Y1318">
            <v>143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F1319">
            <v>0</v>
          </cell>
          <cell r="G1319" t="str">
            <v xml:space="preserve">4252-0085      </v>
          </cell>
          <cell r="H1319" t="str">
            <v xml:space="preserve">EVAP ASS'Y-W/EXP V/A          </v>
          </cell>
          <cell r="I1319" t="str">
            <v xml:space="preserve">                              </v>
          </cell>
          <cell r="J1319" t="str">
            <v>4</v>
          </cell>
          <cell r="K1319" t="str">
            <v>4</v>
          </cell>
          <cell r="L1319" t="str">
            <v xml:space="preserve"> PCS </v>
          </cell>
          <cell r="M1319">
            <v>1</v>
          </cell>
          <cell r="N1319">
            <v>1</v>
          </cell>
          <cell r="O1319" t="str">
            <v xml:space="preserve">122EC </v>
          </cell>
          <cell r="P1319" t="str">
            <v xml:space="preserve">   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F1320">
            <v>0</v>
          </cell>
          <cell r="G1320" t="str">
            <v xml:space="preserve">4251-0022H     </v>
          </cell>
          <cell r="H1320" t="str">
            <v xml:space="preserve">EVAP CORE ASS'Y-FR CHROMATE   </v>
          </cell>
          <cell r="I1320" t="str">
            <v xml:space="preserve">CHROMATE                      </v>
          </cell>
          <cell r="J1320" t="str">
            <v>6</v>
          </cell>
          <cell r="K1320" t="str">
            <v>5</v>
          </cell>
          <cell r="L1320" t="str">
            <v xml:space="preserve"> PCS </v>
          </cell>
          <cell r="M1320">
            <v>1</v>
          </cell>
          <cell r="N1320">
            <v>1</v>
          </cell>
          <cell r="O1320" t="str">
            <v xml:space="preserve">H0210 </v>
          </cell>
          <cell r="P1320" t="str">
            <v>WON</v>
          </cell>
          <cell r="Q1320">
            <v>2630</v>
          </cell>
          <cell r="R1320">
            <v>2800</v>
          </cell>
          <cell r="S1320">
            <v>0</v>
          </cell>
          <cell r="T1320">
            <v>2630</v>
          </cell>
          <cell r="U1320">
            <v>2800</v>
          </cell>
          <cell r="V1320">
            <v>0</v>
          </cell>
          <cell r="W1320">
            <v>0</v>
          </cell>
          <cell r="X1320">
            <v>0</v>
          </cell>
          <cell r="Y1320">
            <v>2800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F1321">
            <v>0</v>
          </cell>
          <cell r="G1321" t="str">
            <v xml:space="preserve">4251-0022      </v>
          </cell>
          <cell r="H1321" t="str">
            <v xml:space="preserve">EVAP ASS'Y-FR                 </v>
          </cell>
          <cell r="I1321" t="str">
            <v xml:space="preserve">                              </v>
          </cell>
          <cell r="J1321" t="str">
            <v>4</v>
          </cell>
          <cell r="K1321" t="str">
            <v>4</v>
          </cell>
          <cell r="L1321" t="str">
            <v xml:space="preserve"> PCS </v>
          </cell>
          <cell r="M1321">
            <v>1</v>
          </cell>
          <cell r="N1321">
            <v>1</v>
          </cell>
          <cell r="O1321" t="str">
            <v xml:space="preserve">112ES </v>
          </cell>
          <cell r="P1321" t="str">
            <v xml:space="preserve">   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F1322">
            <v>0</v>
          </cell>
          <cell r="G1322" t="str">
            <v xml:space="preserve">TWWR-0001      </v>
          </cell>
          <cell r="H1322" t="str">
            <v xml:space="preserve">TIG WELDING WIRE              </v>
          </cell>
          <cell r="I1322" t="str">
            <v xml:space="preserve">                              </v>
          </cell>
          <cell r="J1322" t="str">
            <v>1</v>
          </cell>
          <cell r="K1322" t="str">
            <v>7</v>
          </cell>
          <cell r="L1322" t="str">
            <v xml:space="preserve"> Kg  </v>
          </cell>
          <cell r="M1322">
            <v>1E-3</v>
          </cell>
          <cell r="N1322">
            <v>1E-3</v>
          </cell>
          <cell r="O1322" t="str">
            <v xml:space="preserve">C0040 </v>
          </cell>
          <cell r="P1322" t="str">
            <v>WON</v>
          </cell>
          <cell r="Q1322">
            <v>0</v>
          </cell>
          <cell r="R1322">
            <v>0</v>
          </cell>
          <cell r="S1322">
            <v>24000</v>
          </cell>
          <cell r="T1322">
            <v>0</v>
          </cell>
          <cell r="U1322">
            <v>0</v>
          </cell>
          <cell r="V1322">
            <v>24</v>
          </cell>
          <cell r="W1322">
            <v>0</v>
          </cell>
          <cell r="X1322">
            <v>0</v>
          </cell>
          <cell r="Y1322">
            <v>24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F1323">
            <v>0</v>
          </cell>
          <cell r="G1323" t="str">
            <v xml:space="preserve">4115-0290      </v>
          </cell>
          <cell r="H1323" t="str">
            <v xml:space="preserve">CORE ASS'Y-EVAP.FR            </v>
          </cell>
          <cell r="I1323" t="str">
            <v xml:space="preserve">                              </v>
          </cell>
          <cell r="J1323" t="str">
            <v>4</v>
          </cell>
          <cell r="K1323" t="str">
            <v>4</v>
          </cell>
          <cell r="L1323" t="str">
            <v xml:space="preserve"> PCS </v>
          </cell>
          <cell r="M1323">
            <v>1</v>
          </cell>
          <cell r="N1323">
            <v>1</v>
          </cell>
          <cell r="O1323" t="str">
            <v xml:space="preserve">112EP </v>
          </cell>
          <cell r="P1323" t="str">
            <v xml:space="preserve">   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F1324">
            <v>0</v>
          </cell>
          <cell r="G1324" t="str">
            <v xml:space="preserve">8255-0120      </v>
          </cell>
          <cell r="H1324" t="str">
            <v xml:space="preserve">TUBE-EVAP.FR                  </v>
          </cell>
          <cell r="I1324" t="str">
            <v xml:space="preserve">                              </v>
          </cell>
          <cell r="J1324" t="str">
            <v>4</v>
          </cell>
          <cell r="K1324" t="str">
            <v>4</v>
          </cell>
          <cell r="L1324" t="str">
            <v xml:space="preserve"> PCS </v>
          </cell>
          <cell r="M1324">
            <v>1</v>
          </cell>
          <cell r="N1324">
            <v>1</v>
          </cell>
          <cell r="P1324" t="str">
            <v xml:space="preserve">   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F1325">
            <v>0</v>
          </cell>
          <cell r="G1325" t="str">
            <v xml:space="preserve">T100-5-2320    </v>
          </cell>
          <cell r="H1325" t="str">
            <v xml:space="preserve">MATERIAL OF TUBE EVAP.        </v>
          </cell>
          <cell r="I1325" t="str">
            <v xml:space="preserve">t5*100*2320mm                 </v>
          </cell>
          <cell r="J1325" t="str">
            <v>6</v>
          </cell>
          <cell r="K1325" t="str">
            <v>6</v>
          </cell>
          <cell r="L1325" t="str">
            <v xml:space="preserve"> Kg  </v>
          </cell>
          <cell r="M1325">
            <v>1.1830000000000001</v>
          </cell>
          <cell r="N1325">
            <v>1.1830000000000001</v>
          </cell>
          <cell r="O1325" t="str">
            <v xml:space="preserve">H1190 </v>
          </cell>
          <cell r="P1325" t="str">
            <v>WON</v>
          </cell>
          <cell r="Q1325">
            <v>4700</v>
          </cell>
          <cell r="R1325">
            <v>4100</v>
          </cell>
          <cell r="S1325">
            <v>0</v>
          </cell>
          <cell r="T1325">
            <v>5560.1</v>
          </cell>
          <cell r="U1325">
            <v>4850.3</v>
          </cell>
          <cell r="V1325">
            <v>0</v>
          </cell>
          <cell r="W1325">
            <v>0</v>
          </cell>
          <cell r="X1325">
            <v>0</v>
          </cell>
          <cell r="Y1325">
            <v>4850.3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F1326">
            <v>0</v>
          </cell>
          <cell r="G1326" t="str">
            <v xml:space="preserve">6352-0270      </v>
          </cell>
          <cell r="H1326" t="str">
            <v xml:space="preserve">HEADER-PIPE IN                </v>
          </cell>
          <cell r="I1326" t="str">
            <v xml:space="preserve">Ø15.88*1.25t*112L            </v>
          </cell>
          <cell r="J1326" t="str">
            <v>6</v>
          </cell>
          <cell r="K1326" t="str">
            <v>5</v>
          </cell>
          <cell r="L1326" t="str">
            <v xml:space="preserve"> PCS </v>
          </cell>
          <cell r="M1326">
            <v>1</v>
          </cell>
          <cell r="N1326">
            <v>1</v>
          </cell>
          <cell r="O1326" t="str">
            <v xml:space="preserve">S0880 </v>
          </cell>
          <cell r="P1326" t="str">
            <v>WON</v>
          </cell>
          <cell r="Q1326">
            <v>300</v>
          </cell>
          <cell r="R1326">
            <v>320</v>
          </cell>
          <cell r="S1326">
            <v>0</v>
          </cell>
          <cell r="T1326">
            <v>300</v>
          </cell>
          <cell r="U1326">
            <v>320</v>
          </cell>
          <cell r="V1326">
            <v>0</v>
          </cell>
          <cell r="W1326">
            <v>0</v>
          </cell>
          <cell r="X1326">
            <v>0</v>
          </cell>
          <cell r="Y1326">
            <v>320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F1327">
            <v>0</v>
          </cell>
          <cell r="G1327" t="str">
            <v xml:space="preserve">6352-0280      </v>
          </cell>
          <cell r="H1327" t="str">
            <v xml:space="preserve">HEADER-PIPE OUT               </v>
          </cell>
          <cell r="I1327" t="str">
            <v xml:space="preserve">Ø20*1.25t*112L               </v>
          </cell>
          <cell r="J1327" t="str">
            <v>6</v>
          </cell>
          <cell r="K1327" t="str">
            <v>5</v>
          </cell>
          <cell r="L1327" t="str">
            <v xml:space="preserve"> PCS </v>
          </cell>
          <cell r="M1327">
            <v>1</v>
          </cell>
          <cell r="N1327">
            <v>1</v>
          </cell>
          <cell r="O1327" t="str">
            <v xml:space="preserve">S0880 </v>
          </cell>
          <cell r="P1327" t="str">
            <v>WON</v>
          </cell>
          <cell r="Q1327">
            <v>320</v>
          </cell>
          <cell r="R1327">
            <v>340</v>
          </cell>
          <cell r="S1327">
            <v>0</v>
          </cell>
          <cell r="T1327">
            <v>320</v>
          </cell>
          <cell r="U1327">
            <v>340</v>
          </cell>
          <cell r="V1327">
            <v>0</v>
          </cell>
          <cell r="W1327">
            <v>0</v>
          </cell>
          <cell r="X1327">
            <v>0</v>
          </cell>
          <cell r="Y1327">
            <v>340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F1328">
            <v>0</v>
          </cell>
          <cell r="G1328" t="str">
            <v xml:space="preserve">6052-0100      </v>
          </cell>
          <cell r="H1328" t="str">
            <v xml:space="preserve">FIN-EVAP                      </v>
          </cell>
          <cell r="I1328" t="str">
            <v xml:space="preserve">                              </v>
          </cell>
          <cell r="J1328" t="str">
            <v>4</v>
          </cell>
          <cell r="K1328" t="str">
            <v>4</v>
          </cell>
          <cell r="L1328" t="str">
            <v xml:space="preserve"> PCS </v>
          </cell>
          <cell r="M1328">
            <v>5</v>
          </cell>
          <cell r="N1328">
            <v>5</v>
          </cell>
          <cell r="P1328" t="str">
            <v xml:space="preserve">   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F1329">
            <v>0</v>
          </cell>
          <cell r="G1329" t="str">
            <v xml:space="preserve">4316-1001D     </v>
          </cell>
          <cell r="H1329" t="str">
            <v xml:space="preserve">MATERIAL OF FIN-EVAP.         </v>
          </cell>
          <cell r="I1329" t="str">
            <v xml:space="preserve">160*100 (BR443)               </v>
          </cell>
          <cell r="J1329" t="str">
            <v>1</v>
          </cell>
          <cell r="K1329" t="str">
            <v>6</v>
          </cell>
          <cell r="L1329" t="str">
            <v xml:space="preserve"> Kg  </v>
          </cell>
          <cell r="M1329">
            <v>0.13</v>
          </cell>
          <cell r="N1329">
            <v>0.65</v>
          </cell>
          <cell r="O1329" t="str">
            <v xml:space="preserve">S0340 </v>
          </cell>
          <cell r="P1329" t="str">
            <v>WON</v>
          </cell>
          <cell r="Q1329">
            <v>0</v>
          </cell>
          <cell r="R1329">
            <v>0</v>
          </cell>
          <cell r="S1329">
            <v>5350</v>
          </cell>
          <cell r="T1329">
            <v>0</v>
          </cell>
          <cell r="U1329">
            <v>0</v>
          </cell>
          <cell r="V1329">
            <v>3477.5</v>
          </cell>
          <cell r="W1329">
            <v>0</v>
          </cell>
          <cell r="X1329">
            <v>0</v>
          </cell>
          <cell r="Y1329">
            <v>3477.5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F1330">
            <v>0</v>
          </cell>
          <cell r="G1330" t="str">
            <v xml:space="preserve">7304-0070      </v>
          </cell>
          <cell r="H1330" t="str">
            <v xml:space="preserve">PATCH END-INLET               </v>
          </cell>
          <cell r="I1330" t="str">
            <v xml:space="preserve">t1.5,CLADD:8±2%              </v>
          </cell>
          <cell r="J1330" t="str">
            <v>6</v>
          </cell>
          <cell r="K1330" t="str">
            <v>5</v>
          </cell>
          <cell r="L1330" t="str">
            <v xml:space="preserve"> PCS </v>
          </cell>
          <cell r="M1330">
            <v>1</v>
          </cell>
          <cell r="N1330">
            <v>1</v>
          </cell>
          <cell r="O1330" t="str">
            <v xml:space="preserve">S0040 </v>
          </cell>
          <cell r="P1330" t="str">
            <v>WON</v>
          </cell>
          <cell r="Q1330">
            <v>0</v>
          </cell>
          <cell r="R1330">
            <v>0</v>
          </cell>
          <cell r="S1330">
            <v>20</v>
          </cell>
          <cell r="T1330">
            <v>0</v>
          </cell>
          <cell r="U1330">
            <v>0</v>
          </cell>
          <cell r="V1330">
            <v>20</v>
          </cell>
          <cell r="W1330">
            <v>0</v>
          </cell>
          <cell r="X1330">
            <v>0</v>
          </cell>
          <cell r="Y1330">
            <v>20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F1331">
            <v>0</v>
          </cell>
          <cell r="G1331" t="str">
            <v xml:space="preserve">4315-0361D     </v>
          </cell>
          <cell r="H1331" t="str">
            <v xml:space="preserve">MATERIAL OF PATCH END         </v>
          </cell>
          <cell r="I1331" t="str">
            <v xml:space="preserve">1.5*36*C                      </v>
          </cell>
          <cell r="J1331" t="str">
            <v>3</v>
          </cell>
          <cell r="K1331" t="str">
            <v>6</v>
          </cell>
          <cell r="L1331" t="str">
            <v xml:space="preserve"> Kg  </v>
          </cell>
          <cell r="M1331">
            <v>5.0000000000000001E-3</v>
          </cell>
          <cell r="N1331">
            <v>5.0000000000000001E-3</v>
          </cell>
          <cell r="O1331" t="str">
            <v xml:space="preserve">K0200 </v>
          </cell>
          <cell r="P1331" t="str">
            <v>JPY</v>
          </cell>
          <cell r="Q1331">
            <v>0</v>
          </cell>
          <cell r="R1331">
            <v>0</v>
          </cell>
          <cell r="S1331">
            <v>585</v>
          </cell>
          <cell r="T1331">
            <v>0</v>
          </cell>
          <cell r="U1331">
            <v>0</v>
          </cell>
          <cell r="V1331">
            <v>32.76</v>
          </cell>
          <cell r="W1331">
            <v>32.76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F1332">
            <v>0</v>
          </cell>
          <cell r="G1332" t="str">
            <v xml:space="preserve">7304-0080      </v>
          </cell>
          <cell r="H1332" t="str">
            <v xml:space="preserve">PATCH END-OUTLET              </v>
          </cell>
          <cell r="I1332" t="str">
            <v xml:space="preserve">1.5t,CLADD:8±2%              </v>
          </cell>
          <cell r="J1332" t="str">
            <v>6</v>
          </cell>
          <cell r="K1332" t="str">
            <v>5</v>
          </cell>
          <cell r="L1332" t="str">
            <v xml:space="preserve"> PCS </v>
          </cell>
          <cell r="M1332">
            <v>1</v>
          </cell>
          <cell r="N1332">
            <v>1</v>
          </cell>
          <cell r="O1332" t="str">
            <v xml:space="preserve">S0040 </v>
          </cell>
          <cell r="P1332" t="str">
            <v>WON</v>
          </cell>
          <cell r="Q1332">
            <v>0</v>
          </cell>
          <cell r="R1332">
            <v>0</v>
          </cell>
          <cell r="S1332">
            <v>20</v>
          </cell>
          <cell r="T1332">
            <v>0</v>
          </cell>
          <cell r="U1332">
            <v>0</v>
          </cell>
          <cell r="V1332">
            <v>20</v>
          </cell>
          <cell r="W1332">
            <v>0</v>
          </cell>
          <cell r="X1332">
            <v>0</v>
          </cell>
          <cell r="Y1332">
            <v>20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F1333">
            <v>0</v>
          </cell>
          <cell r="G1333" t="str">
            <v xml:space="preserve">4315-0361D     </v>
          </cell>
          <cell r="H1333" t="str">
            <v xml:space="preserve">MATERIAL OF PATCH END         </v>
          </cell>
          <cell r="I1333" t="str">
            <v xml:space="preserve">1.5*36*C                      </v>
          </cell>
          <cell r="J1333" t="str">
            <v>3</v>
          </cell>
          <cell r="K1333" t="str">
            <v>6</v>
          </cell>
          <cell r="L1333" t="str">
            <v xml:space="preserve"> Kg  </v>
          </cell>
          <cell r="M1333">
            <v>5.0000000000000001E-3</v>
          </cell>
          <cell r="N1333">
            <v>5.0000000000000001E-3</v>
          </cell>
          <cell r="O1333" t="str">
            <v xml:space="preserve">K0200 </v>
          </cell>
          <cell r="P1333" t="str">
            <v>JPY</v>
          </cell>
          <cell r="Q1333">
            <v>0</v>
          </cell>
          <cell r="R1333">
            <v>0</v>
          </cell>
          <cell r="S1333">
            <v>585</v>
          </cell>
          <cell r="T1333">
            <v>0</v>
          </cell>
          <cell r="U1333">
            <v>0</v>
          </cell>
          <cell r="V1333">
            <v>32.76</v>
          </cell>
          <cell r="W1333">
            <v>32.76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F1334">
            <v>0</v>
          </cell>
          <cell r="G1334" t="str">
            <v xml:space="preserve">TWWR-0001      </v>
          </cell>
          <cell r="H1334" t="str">
            <v xml:space="preserve">TIG WELDING WIRE              </v>
          </cell>
          <cell r="I1334" t="str">
            <v xml:space="preserve">                              </v>
          </cell>
          <cell r="J1334" t="str">
            <v>1</v>
          </cell>
          <cell r="K1334" t="str">
            <v>7</v>
          </cell>
          <cell r="L1334" t="str">
            <v xml:space="preserve"> Kg  </v>
          </cell>
          <cell r="M1334">
            <v>1E-3</v>
          </cell>
          <cell r="N1334">
            <v>1E-3</v>
          </cell>
          <cell r="O1334" t="str">
            <v xml:space="preserve">C0040 </v>
          </cell>
          <cell r="P1334" t="str">
            <v>WON</v>
          </cell>
          <cell r="Q1334">
            <v>0</v>
          </cell>
          <cell r="R1334">
            <v>0</v>
          </cell>
          <cell r="S1334">
            <v>24000</v>
          </cell>
          <cell r="T1334">
            <v>0</v>
          </cell>
          <cell r="U1334">
            <v>0</v>
          </cell>
          <cell r="V1334">
            <v>24</v>
          </cell>
          <cell r="W1334">
            <v>0</v>
          </cell>
          <cell r="X1334">
            <v>0</v>
          </cell>
          <cell r="Y1334">
            <v>24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F1335">
            <v>0</v>
          </cell>
          <cell r="G1335" t="str">
            <v xml:space="preserve">4626-0312      </v>
          </cell>
          <cell r="H1335" t="str">
            <v xml:space="preserve">PIPE ASS'Y-EVAP,IN            </v>
          </cell>
          <cell r="I1335" t="str">
            <v xml:space="preserve">Ø12.7                        </v>
          </cell>
          <cell r="J1335" t="str">
            <v>6</v>
          </cell>
          <cell r="K1335" t="str">
            <v>5</v>
          </cell>
          <cell r="L1335" t="str">
            <v xml:space="preserve"> PCS </v>
          </cell>
          <cell r="M1335">
            <v>1</v>
          </cell>
          <cell r="N1335">
            <v>1</v>
          </cell>
          <cell r="O1335" t="str">
            <v xml:space="preserve">D0430 </v>
          </cell>
          <cell r="P1335" t="str">
            <v>WON</v>
          </cell>
          <cell r="Q1335">
            <v>620</v>
          </cell>
          <cell r="R1335">
            <v>650</v>
          </cell>
          <cell r="S1335">
            <v>0</v>
          </cell>
          <cell r="T1335">
            <v>620</v>
          </cell>
          <cell r="U1335">
            <v>650</v>
          </cell>
          <cell r="V1335">
            <v>0</v>
          </cell>
          <cell r="W1335">
            <v>0</v>
          </cell>
          <cell r="X1335">
            <v>0</v>
          </cell>
          <cell r="Y1335">
            <v>650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F1336">
            <v>0</v>
          </cell>
          <cell r="G1336" t="str">
            <v xml:space="preserve">4626-0320      </v>
          </cell>
          <cell r="H1336" t="str">
            <v xml:space="preserve">PIPE ASS'Y-EVAP.OUT           </v>
          </cell>
          <cell r="I1336" t="str">
            <v xml:space="preserve">Ø15.88                       </v>
          </cell>
          <cell r="J1336" t="str">
            <v>6</v>
          </cell>
          <cell r="K1336" t="str">
            <v>5</v>
          </cell>
          <cell r="L1336" t="str">
            <v xml:space="preserve"> PCS </v>
          </cell>
          <cell r="M1336">
            <v>1</v>
          </cell>
          <cell r="N1336">
            <v>1</v>
          </cell>
          <cell r="O1336" t="str">
            <v xml:space="preserve">D0430 </v>
          </cell>
          <cell r="P1336" t="str">
            <v>WON</v>
          </cell>
          <cell r="Q1336">
            <v>2190</v>
          </cell>
          <cell r="R1336">
            <v>2300</v>
          </cell>
          <cell r="S1336">
            <v>0</v>
          </cell>
          <cell r="T1336">
            <v>2190</v>
          </cell>
          <cell r="U1336">
            <v>2300</v>
          </cell>
          <cell r="V1336">
            <v>0</v>
          </cell>
          <cell r="W1336">
            <v>0</v>
          </cell>
          <cell r="X1336">
            <v>0</v>
          </cell>
          <cell r="Y1336">
            <v>2300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F1337">
            <v>0</v>
          </cell>
          <cell r="G1337" t="str">
            <v xml:space="preserve">C2H2-5000      </v>
          </cell>
          <cell r="H1337" t="str">
            <v xml:space="preserve">ACETYLENE GAS                 </v>
          </cell>
          <cell r="I1337" t="str">
            <v xml:space="preserve">                              </v>
          </cell>
          <cell r="J1337" t="str">
            <v>1</v>
          </cell>
          <cell r="K1337" t="str">
            <v>7</v>
          </cell>
          <cell r="L1337" t="str">
            <v xml:space="preserve"> L   </v>
          </cell>
          <cell r="M1337">
            <v>0.03</v>
          </cell>
          <cell r="N1337">
            <v>0.03</v>
          </cell>
          <cell r="O1337" t="str">
            <v xml:space="preserve">G0780 </v>
          </cell>
          <cell r="P1337" t="str">
            <v>WON</v>
          </cell>
          <cell r="Q1337">
            <v>0</v>
          </cell>
          <cell r="R1337">
            <v>0</v>
          </cell>
          <cell r="S1337">
            <v>439</v>
          </cell>
          <cell r="T1337">
            <v>0</v>
          </cell>
          <cell r="U1337">
            <v>0</v>
          </cell>
          <cell r="V1337">
            <v>13.17</v>
          </cell>
          <cell r="W1337">
            <v>0</v>
          </cell>
          <cell r="X1337">
            <v>0</v>
          </cell>
          <cell r="Y1337">
            <v>13.17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F1338">
            <v>0</v>
          </cell>
          <cell r="G1338" t="str">
            <v xml:space="preserve">GO25-6000      </v>
          </cell>
          <cell r="H1338" t="str">
            <v xml:space="preserve">OXYGEN GAS                    </v>
          </cell>
          <cell r="I1338" t="str">
            <v xml:space="preserve">                              </v>
          </cell>
          <cell r="J1338" t="str">
            <v>1</v>
          </cell>
          <cell r="K1338" t="str">
            <v>7</v>
          </cell>
          <cell r="L1338" t="str">
            <v xml:space="preserve"> L   </v>
          </cell>
          <cell r="M1338">
            <v>0.2</v>
          </cell>
          <cell r="N1338">
            <v>0.2</v>
          </cell>
          <cell r="O1338" t="str">
            <v xml:space="preserve">G0780 </v>
          </cell>
          <cell r="P1338" t="str">
            <v>WON</v>
          </cell>
          <cell r="Q1338">
            <v>0</v>
          </cell>
          <cell r="R1338">
            <v>0</v>
          </cell>
          <cell r="S1338">
            <v>150</v>
          </cell>
          <cell r="T1338">
            <v>0</v>
          </cell>
          <cell r="U1338">
            <v>0</v>
          </cell>
          <cell r="V1338">
            <v>30</v>
          </cell>
          <cell r="W1338">
            <v>0</v>
          </cell>
          <cell r="X1338">
            <v>0</v>
          </cell>
          <cell r="Y1338">
            <v>30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F1339">
            <v>0</v>
          </cell>
          <cell r="G1339" t="str">
            <v xml:space="preserve">TBWR-0001      </v>
          </cell>
          <cell r="H1339" t="str">
            <v xml:space="preserve">TORCH BEARING FLUX            </v>
          </cell>
          <cell r="I1339" t="str">
            <v xml:space="preserve">A4047(BR718)                  </v>
          </cell>
          <cell r="J1339" t="str">
            <v>1</v>
          </cell>
          <cell r="K1339" t="str">
            <v>7</v>
          </cell>
          <cell r="L1339" t="str">
            <v xml:space="preserve"> Kg  </v>
          </cell>
          <cell r="M1339">
            <v>0.01</v>
          </cell>
          <cell r="N1339">
            <v>0.01</v>
          </cell>
          <cell r="O1339" t="str">
            <v xml:space="preserve">C0040 </v>
          </cell>
          <cell r="P1339" t="str">
            <v>WON</v>
          </cell>
          <cell r="Q1339">
            <v>0</v>
          </cell>
          <cell r="R1339">
            <v>0</v>
          </cell>
          <cell r="S1339">
            <v>27000</v>
          </cell>
          <cell r="T1339">
            <v>0</v>
          </cell>
          <cell r="U1339">
            <v>0</v>
          </cell>
          <cell r="V1339">
            <v>270</v>
          </cell>
          <cell r="W1339">
            <v>0</v>
          </cell>
          <cell r="X1339">
            <v>0</v>
          </cell>
          <cell r="Y1339">
            <v>270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F1340">
            <v>0</v>
          </cell>
          <cell r="G1340" t="str">
            <v xml:space="preserve">LN29-9950      </v>
          </cell>
          <cell r="H1340" t="str">
            <v xml:space="preserve">LIQ N2 GAS                    </v>
          </cell>
          <cell r="I1340" t="str">
            <v xml:space="preserve">                              </v>
          </cell>
          <cell r="J1340" t="str">
            <v>1</v>
          </cell>
          <cell r="K1340" t="str">
            <v>7</v>
          </cell>
          <cell r="L1340" t="str">
            <v xml:space="preserve"> L   </v>
          </cell>
          <cell r="M1340">
            <v>2</v>
          </cell>
          <cell r="N1340">
            <v>2</v>
          </cell>
          <cell r="O1340" t="str">
            <v xml:space="preserve">H0130 </v>
          </cell>
          <cell r="P1340" t="str">
            <v>WON</v>
          </cell>
          <cell r="Q1340">
            <v>0</v>
          </cell>
          <cell r="R1340">
            <v>0</v>
          </cell>
          <cell r="S1340">
            <v>160</v>
          </cell>
          <cell r="T1340">
            <v>0</v>
          </cell>
          <cell r="U1340">
            <v>0</v>
          </cell>
          <cell r="V1340">
            <v>320</v>
          </cell>
          <cell r="W1340">
            <v>0</v>
          </cell>
          <cell r="X1340">
            <v>0</v>
          </cell>
          <cell r="Y1340">
            <v>320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F1341">
            <v>0</v>
          </cell>
          <cell r="G1341" t="str">
            <v xml:space="preserve">MC61-1001      </v>
          </cell>
          <cell r="H1341" t="str">
            <v xml:space="preserve">메타크린                      </v>
          </cell>
          <cell r="I1341" t="str">
            <v xml:space="preserve">                              </v>
          </cell>
          <cell r="J1341" t="str">
            <v>1</v>
          </cell>
          <cell r="K1341" t="str">
            <v>7</v>
          </cell>
          <cell r="L1341" t="str">
            <v xml:space="preserve"> Kg  </v>
          </cell>
          <cell r="M1341">
            <v>0.2</v>
          </cell>
          <cell r="N1341">
            <v>0.2</v>
          </cell>
          <cell r="O1341" t="str">
            <v xml:space="preserve">C0310 </v>
          </cell>
          <cell r="P1341" t="str">
            <v>WON</v>
          </cell>
          <cell r="Q1341">
            <v>0</v>
          </cell>
          <cell r="R1341">
            <v>0</v>
          </cell>
          <cell r="S1341">
            <v>1330</v>
          </cell>
          <cell r="T1341">
            <v>0</v>
          </cell>
          <cell r="U1341">
            <v>0</v>
          </cell>
          <cell r="V1341">
            <v>266</v>
          </cell>
          <cell r="W1341">
            <v>0</v>
          </cell>
          <cell r="X1341">
            <v>0</v>
          </cell>
          <cell r="Y1341">
            <v>266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F1342">
            <v>0</v>
          </cell>
          <cell r="G1342" t="str">
            <v xml:space="preserve">NBFX-0001      </v>
          </cell>
          <cell r="H1342" t="str">
            <v xml:space="preserve">NOCOLOK BRAZ'G FLUX           </v>
          </cell>
          <cell r="I1342" t="str">
            <v xml:space="preserve">NO100                         </v>
          </cell>
          <cell r="J1342" t="str">
            <v>1</v>
          </cell>
          <cell r="K1342" t="str">
            <v>7</v>
          </cell>
          <cell r="L1342" t="str">
            <v xml:space="preserve"> Kg  </v>
          </cell>
          <cell r="M1342">
            <v>0.03</v>
          </cell>
          <cell r="N1342">
            <v>0.03</v>
          </cell>
          <cell r="O1342" t="str">
            <v xml:space="preserve">K0260 </v>
          </cell>
          <cell r="P1342" t="str">
            <v>WON</v>
          </cell>
          <cell r="Q1342">
            <v>0</v>
          </cell>
          <cell r="R1342">
            <v>0</v>
          </cell>
          <cell r="S1342">
            <v>6000</v>
          </cell>
          <cell r="T1342">
            <v>0</v>
          </cell>
          <cell r="U1342">
            <v>0</v>
          </cell>
          <cell r="V1342">
            <v>180</v>
          </cell>
          <cell r="W1342">
            <v>0</v>
          </cell>
          <cell r="X1342">
            <v>0</v>
          </cell>
          <cell r="Y1342">
            <v>180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F1343">
            <v>0</v>
          </cell>
          <cell r="G1343" t="str">
            <v xml:space="preserve">NEWP-0001      </v>
          </cell>
          <cell r="H1343" t="str">
            <v xml:space="preserve">Dn.NEW PUNCH OIL              </v>
          </cell>
          <cell r="I1343" t="str">
            <v xml:space="preserve">200L                          </v>
          </cell>
          <cell r="J1343" t="str">
            <v>1</v>
          </cell>
          <cell r="K1343" t="str">
            <v>7</v>
          </cell>
          <cell r="L1343" t="str">
            <v xml:space="preserve"> L   </v>
          </cell>
          <cell r="M1343">
            <v>0.02</v>
          </cell>
          <cell r="N1343">
            <v>0.02</v>
          </cell>
          <cell r="O1343" t="str">
            <v xml:space="preserve">S2000 </v>
          </cell>
          <cell r="P1343" t="str">
            <v>WON</v>
          </cell>
          <cell r="Q1343">
            <v>0</v>
          </cell>
          <cell r="R1343">
            <v>0</v>
          </cell>
          <cell r="S1343">
            <v>1820</v>
          </cell>
          <cell r="T1343">
            <v>0</v>
          </cell>
          <cell r="U1343">
            <v>0</v>
          </cell>
          <cell r="V1343">
            <v>36.4</v>
          </cell>
          <cell r="W1343">
            <v>0</v>
          </cell>
          <cell r="X1343">
            <v>0</v>
          </cell>
          <cell r="Y1343">
            <v>36.4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F1344">
            <v>0</v>
          </cell>
          <cell r="G1344" t="str">
            <v xml:space="preserve">NP40-1261      </v>
          </cell>
          <cell r="H1344" t="str">
            <v xml:space="preserve">SURFACTANTS                   </v>
          </cell>
          <cell r="I1344" t="str">
            <v xml:space="preserve">                              </v>
          </cell>
          <cell r="J1344" t="str">
            <v>1</v>
          </cell>
          <cell r="K1344" t="str">
            <v>7</v>
          </cell>
          <cell r="L1344" t="str">
            <v xml:space="preserve"> L   </v>
          </cell>
          <cell r="M1344">
            <v>0.01</v>
          </cell>
          <cell r="N1344">
            <v>0.01</v>
          </cell>
          <cell r="O1344" t="str">
            <v xml:space="preserve">P0100 </v>
          </cell>
          <cell r="P1344" t="str">
            <v>WON</v>
          </cell>
          <cell r="Q1344">
            <v>0</v>
          </cell>
          <cell r="R1344">
            <v>0</v>
          </cell>
          <cell r="S1344">
            <v>2000</v>
          </cell>
          <cell r="T1344">
            <v>0</v>
          </cell>
          <cell r="U1344">
            <v>0</v>
          </cell>
          <cell r="V1344">
            <v>20</v>
          </cell>
          <cell r="W1344">
            <v>0</v>
          </cell>
          <cell r="X1344">
            <v>0</v>
          </cell>
          <cell r="Y1344">
            <v>20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F1345">
            <v>0</v>
          </cell>
          <cell r="G1345" t="str">
            <v xml:space="preserve">9482-0060      </v>
          </cell>
          <cell r="H1345" t="str">
            <v xml:space="preserve">INSULATOR                     </v>
          </cell>
          <cell r="I1345" t="str">
            <v xml:space="preserve">Φ13*Φ21*60L                 </v>
          </cell>
          <cell r="J1345" t="str">
            <v>6</v>
          </cell>
          <cell r="K1345" t="str">
            <v>5</v>
          </cell>
          <cell r="L1345" t="str">
            <v xml:space="preserve"> PCS </v>
          </cell>
          <cell r="M1345">
            <v>1</v>
          </cell>
          <cell r="N1345">
            <v>1</v>
          </cell>
          <cell r="O1345" t="str">
            <v xml:space="preserve">Y0110 </v>
          </cell>
          <cell r="P1345" t="str">
            <v xml:space="preserve">   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F1346">
            <v>0</v>
          </cell>
          <cell r="G1346" t="str">
            <v xml:space="preserve">4253-0100      </v>
          </cell>
          <cell r="H1346" t="str">
            <v xml:space="preserve">EXP.V/A ASS'Y                 </v>
          </cell>
          <cell r="I1346" t="str">
            <v xml:space="preserve">                              </v>
          </cell>
          <cell r="J1346" t="str">
            <v>6</v>
          </cell>
          <cell r="K1346" t="str">
            <v>5</v>
          </cell>
          <cell r="L1346" t="str">
            <v xml:space="preserve"> PCS </v>
          </cell>
          <cell r="M1346">
            <v>1</v>
          </cell>
          <cell r="N1346">
            <v>1</v>
          </cell>
          <cell r="O1346" t="str">
            <v xml:space="preserve">D0610 </v>
          </cell>
          <cell r="P1346" t="str">
            <v>WON</v>
          </cell>
          <cell r="Q1346">
            <v>6300</v>
          </cell>
          <cell r="R1346">
            <v>7300</v>
          </cell>
          <cell r="S1346">
            <v>0</v>
          </cell>
          <cell r="T1346">
            <v>6300</v>
          </cell>
          <cell r="U1346">
            <v>7300</v>
          </cell>
          <cell r="V1346">
            <v>0</v>
          </cell>
          <cell r="W1346">
            <v>0</v>
          </cell>
          <cell r="X1346">
            <v>0</v>
          </cell>
          <cell r="Y1346">
            <v>7300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F1347">
            <v>0</v>
          </cell>
          <cell r="G1347" t="str">
            <v xml:space="preserve">9602-0110      </v>
          </cell>
          <cell r="H1347" t="str">
            <v xml:space="preserve">O-RING                        </v>
          </cell>
          <cell r="I1347" t="str">
            <v xml:space="preserve">Ø11*Ø1.9                    </v>
          </cell>
          <cell r="J1347" t="str">
            <v>6</v>
          </cell>
          <cell r="K1347" t="str">
            <v>5</v>
          </cell>
          <cell r="L1347" t="str">
            <v xml:space="preserve"> PCS </v>
          </cell>
          <cell r="M1347">
            <v>1</v>
          </cell>
          <cell r="N1347">
            <v>1</v>
          </cell>
          <cell r="O1347" t="str">
            <v xml:space="preserve">P0080 </v>
          </cell>
          <cell r="P1347" t="str">
            <v>WON</v>
          </cell>
          <cell r="Q1347">
            <v>40</v>
          </cell>
          <cell r="R1347">
            <v>40</v>
          </cell>
          <cell r="S1347">
            <v>0</v>
          </cell>
          <cell r="T1347">
            <v>40</v>
          </cell>
          <cell r="U1347">
            <v>40</v>
          </cell>
          <cell r="V1347">
            <v>0</v>
          </cell>
          <cell r="W1347">
            <v>0</v>
          </cell>
          <cell r="X1347">
            <v>0</v>
          </cell>
          <cell r="Y1347">
            <v>40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F1348">
            <v>0</v>
          </cell>
          <cell r="G1348" t="str">
            <v xml:space="preserve">9154-0010      </v>
          </cell>
          <cell r="H1348" t="str">
            <v xml:space="preserve">CLIP-SENSITIVE                </v>
          </cell>
          <cell r="I1348" t="str">
            <v xml:space="preserve">0.5t                          </v>
          </cell>
          <cell r="J1348" t="str">
            <v>6</v>
          </cell>
          <cell r="K1348" t="str">
            <v>5</v>
          </cell>
          <cell r="L1348" t="str">
            <v xml:space="preserve"> PCS </v>
          </cell>
          <cell r="M1348">
            <v>1</v>
          </cell>
          <cell r="N1348">
            <v>1</v>
          </cell>
          <cell r="O1348" t="str">
            <v xml:space="preserve">Y0080 </v>
          </cell>
          <cell r="P1348" t="str">
            <v>WON</v>
          </cell>
          <cell r="Q1348">
            <v>65</v>
          </cell>
          <cell r="R1348">
            <v>85</v>
          </cell>
          <cell r="S1348">
            <v>0</v>
          </cell>
          <cell r="T1348">
            <v>65</v>
          </cell>
          <cell r="U1348">
            <v>85</v>
          </cell>
          <cell r="V1348">
            <v>0</v>
          </cell>
          <cell r="W1348">
            <v>0</v>
          </cell>
          <cell r="X1348">
            <v>0</v>
          </cell>
          <cell r="Y1348">
            <v>85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F1349">
            <v>0</v>
          </cell>
          <cell r="G1349" t="str">
            <v xml:space="preserve">4626-0720      </v>
          </cell>
          <cell r="H1349" t="str">
            <v xml:space="preserve">PIPE ASS'Y-EXP.V/A IN         </v>
          </cell>
          <cell r="I1349" t="str">
            <v xml:space="preserve">                              </v>
          </cell>
          <cell r="J1349" t="str">
            <v>6</v>
          </cell>
          <cell r="K1349" t="str">
            <v>5</v>
          </cell>
          <cell r="L1349" t="str">
            <v xml:space="preserve"> PCS </v>
          </cell>
          <cell r="M1349">
            <v>1</v>
          </cell>
          <cell r="N1349">
            <v>1</v>
          </cell>
          <cell r="O1349" t="str">
            <v xml:space="preserve">D0430 </v>
          </cell>
          <cell r="P1349" t="str">
            <v>WON</v>
          </cell>
          <cell r="Q1349">
            <v>1230</v>
          </cell>
          <cell r="R1349">
            <v>1300</v>
          </cell>
          <cell r="S1349">
            <v>0</v>
          </cell>
          <cell r="T1349">
            <v>1230</v>
          </cell>
          <cell r="U1349">
            <v>1300</v>
          </cell>
          <cell r="V1349">
            <v>0</v>
          </cell>
          <cell r="W1349">
            <v>0</v>
          </cell>
          <cell r="X1349">
            <v>0</v>
          </cell>
          <cell r="Y1349">
            <v>1300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F1350">
            <v>0</v>
          </cell>
          <cell r="G1350" t="str">
            <v xml:space="preserve">5005-0010      </v>
          </cell>
          <cell r="H1350" t="str">
            <v xml:space="preserve">ADHESIVE-SENSITIVE            </v>
          </cell>
          <cell r="I1350" t="str">
            <v xml:space="preserve">W50xT30xL900                  </v>
          </cell>
          <cell r="J1350" t="str">
            <v>6</v>
          </cell>
          <cell r="K1350" t="str">
            <v>5</v>
          </cell>
          <cell r="L1350" t="str">
            <v xml:space="preserve"> PCS </v>
          </cell>
          <cell r="M1350">
            <v>1</v>
          </cell>
          <cell r="N1350">
            <v>1</v>
          </cell>
          <cell r="O1350" t="str">
            <v xml:space="preserve">Y0240 </v>
          </cell>
          <cell r="P1350" t="str">
            <v>WON</v>
          </cell>
          <cell r="Q1350">
            <v>780</v>
          </cell>
          <cell r="R1350">
            <v>850</v>
          </cell>
          <cell r="S1350">
            <v>0</v>
          </cell>
          <cell r="T1350">
            <v>780</v>
          </cell>
          <cell r="U1350">
            <v>850</v>
          </cell>
          <cell r="V1350">
            <v>0</v>
          </cell>
          <cell r="W1350">
            <v>0</v>
          </cell>
          <cell r="X1350">
            <v>0</v>
          </cell>
          <cell r="Y1350">
            <v>850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F1351">
            <v>0</v>
          </cell>
          <cell r="G1351" t="str">
            <v xml:space="preserve">7101-0060      </v>
          </cell>
          <cell r="H1351" t="str">
            <v xml:space="preserve">NET-EVAP FR                   </v>
          </cell>
          <cell r="I1351" t="str">
            <v xml:space="preserve">                              </v>
          </cell>
          <cell r="J1351" t="str">
            <v>6</v>
          </cell>
          <cell r="K1351" t="str">
            <v>5</v>
          </cell>
          <cell r="L1351" t="str">
            <v xml:space="preserve"> PCS </v>
          </cell>
          <cell r="M1351">
            <v>1</v>
          </cell>
          <cell r="N1351">
            <v>1</v>
          </cell>
          <cell r="O1351" t="str">
            <v xml:space="preserve">J0170 </v>
          </cell>
          <cell r="P1351" t="str">
            <v>WON</v>
          </cell>
          <cell r="Q1351">
            <v>351</v>
          </cell>
          <cell r="R1351">
            <v>370</v>
          </cell>
          <cell r="S1351">
            <v>0</v>
          </cell>
          <cell r="T1351">
            <v>351</v>
          </cell>
          <cell r="U1351">
            <v>370</v>
          </cell>
          <cell r="V1351">
            <v>0</v>
          </cell>
          <cell r="W1351">
            <v>0</v>
          </cell>
          <cell r="X1351">
            <v>0</v>
          </cell>
          <cell r="Y1351">
            <v>370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F1352">
            <v>0</v>
          </cell>
          <cell r="G1352" t="str">
            <v xml:space="preserve">7901-0680      </v>
          </cell>
          <cell r="H1352" t="str">
            <v xml:space="preserve">SEAL-EVAP.FR(1)               </v>
          </cell>
          <cell r="I1352" t="str">
            <v xml:space="preserve">20W*5t*430L                   </v>
          </cell>
          <cell r="J1352" t="str">
            <v>6</v>
          </cell>
          <cell r="K1352" t="str">
            <v>5</v>
          </cell>
          <cell r="L1352" t="str">
            <v xml:space="preserve"> PCS </v>
          </cell>
          <cell r="M1352">
            <v>2</v>
          </cell>
          <cell r="N1352">
            <v>2</v>
          </cell>
          <cell r="O1352" t="str">
            <v xml:space="preserve">J0170 </v>
          </cell>
          <cell r="P1352" t="str">
            <v>WON</v>
          </cell>
          <cell r="Q1352">
            <v>52</v>
          </cell>
          <cell r="R1352">
            <v>400</v>
          </cell>
          <cell r="S1352">
            <v>0</v>
          </cell>
          <cell r="T1352">
            <v>104</v>
          </cell>
          <cell r="U1352">
            <v>800</v>
          </cell>
          <cell r="V1352">
            <v>0</v>
          </cell>
          <cell r="W1352">
            <v>0</v>
          </cell>
          <cell r="X1352">
            <v>0</v>
          </cell>
          <cell r="Y1352">
            <v>800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F1353">
            <v>0</v>
          </cell>
          <cell r="G1353" t="str">
            <v xml:space="preserve">7918-0040      </v>
          </cell>
          <cell r="H1353" t="str">
            <v xml:space="preserve">SEAL CAP-FLANGE OUT           </v>
          </cell>
          <cell r="I1353" t="str">
            <v xml:space="preserve">                              </v>
          </cell>
          <cell r="J1353" t="str">
            <v>6</v>
          </cell>
          <cell r="K1353" t="str">
            <v>5</v>
          </cell>
          <cell r="L1353" t="str">
            <v xml:space="preserve"> PCS </v>
          </cell>
          <cell r="M1353">
            <v>1</v>
          </cell>
          <cell r="N1353">
            <v>1</v>
          </cell>
          <cell r="O1353" t="str">
            <v xml:space="preserve">D0190 </v>
          </cell>
          <cell r="P1353" t="str">
            <v>WON</v>
          </cell>
          <cell r="Q1353">
            <v>30</v>
          </cell>
          <cell r="R1353">
            <v>35</v>
          </cell>
          <cell r="S1353">
            <v>0</v>
          </cell>
          <cell r="T1353">
            <v>30</v>
          </cell>
          <cell r="U1353">
            <v>35</v>
          </cell>
          <cell r="V1353">
            <v>0</v>
          </cell>
          <cell r="W1353">
            <v>0</v>
          </cell>
          <cell r="X1353">
            <v>0</v>
          </cell>
          <cell r="Y1353">
            <v>35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F1354">
            <v>0</v>
          </cell>
          <cell r="G1354" t="str">
            <v xml:space="preserve">7918-0110      </v>
          </cell>
          <cell r="H1354" t="str">
            <v xml:space="preserve">SEAL CAP-FLANGE(SUC) F        </v>
          </cell>
          <cell r="I1354" t="str">
            <v xml:space="preserve">                              </v>
          </cell>
          <cell r="J1354" t="str">
            <v>6</v>
          </cell>
          <cell r="K1354" t="str">
            <v>5</v>
          </cell>
          <cell r="L1354" t="str">
            <v xml:space="preserve"> PCS </v>
          </cell>
          <cell r="M1354">
            <v>1</v>
          </cell>
          <cell r="N1354">
            <v>1</v>
          </cell>
          <cell r="O1354" t="str">
            <v xml:space="preserve">D0190 </v>
          </cell>
          <cell r="P1354" t="str">
            <v>WON</v>
          </cell>
          <cell r="Q1354">
            <v>42</v>
          </cell>
          <cell r="R1354">
            <v>50</v>
          </cell>
          <cell r="S1354">
            <v>0</v>
          </cell>
          <cell r="T1354">
            <v>42</v>
          </cell>
          <cell r="U1354">
            <v>50</v>
          </cell>
          <cell r="V1354">
            <v>0</v>
          </cell>
          <cell r="W1354">
            <v>0</v>
          </cell>
          <cell r="X1354">
            <v>0</v>
          </cell>
          <cell r="Y1354">
            <v>50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F1355">
            <v>0</v>
          </cell>
          <cell r="G1355" t="str">
            <v xml:space="preserve">6553-0430      </v>
          </cell>
          <cell r="H1355" t="str">
            <v xml:space="preserve">INSULATOR-EVAP.FR             </v>
          </cell>
          <cell r="I1355" t="str">
            <v xml:space="preserve">100W*3t*700L                  </v>
          </cell>
          <cell r="J1355" t="str">
            <v>6</v>
          </cell>
          <cell r="K1355" t="str">
            <v>5</v>
          </cell>
          <cell r="L1355" t="str">
            <v xml:space="preserve"> PCS </v>
          </cell>
          <cell r="M1355">
            <v>1</v>
          </cell>
          <cell r="N1355">
            <v>1</v>
          </cell>
          <cell r="O1355" t="str">
            <v xml:space="preserve">Y0110 </v>
          </cell>
          <cell r="P1355" t="str">
            <v>WON</v>
          </cell>
          <cell r="Q1355">
            <v>217</v>
          </cell>
          <cell r="R1355">
            <v>250</v>
          </cell>
          <cell r="S1355">
            <v>0</v>
          </cell>
          <cell r="T1355">
            <v>217</v>
          </cell>
          <cell r="U1355">
            <v>250</v>
          </cell>
          <cell r="V1355">
            <v>0</v>
          </cell>
          <cell r="W1355">
            <v>0</v>
          </cell>
          <cell r="X1355">
            <v>0</v>
          </cell>
          <cell r="Y1355">
            <v>250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F1356">
            <v>0</v>
          </cell>
          <cell r="G1356" t="str">
            <v xml:space="preserve">GN29-9000      </v>
          </cell>
          <cell r="H1356" t="str">
            <v xml:space="preserve">NITROGEN GAS                  </v>
          </cell>
          <cell r="I1356" t="str">
            <v xml:space="preserve">                              </v>
          </cell>
          <cell r="J1356" t="str">
            <v>1</v>
          </cell>
          <cell r="K1356" t="str">
            <v>7</v>
          </cell>
          <cell r="L1356" t="str">
            <v xml:space="preserve"> L   </v>
          </cell>
          <cell r="M1356">
            <v>0.1</v>
          </cell>
          <cell r="N1356">
            <v>0.1</v>
          </cell>
          <cell r="O1356" t="str">
            <v xml:space="preserve">G0780 </v>
          </cell>
          <cell r="P1356" t="str">
            <v>WON</v>
          </cell>
          <cell r="Q1356">
            <v>0</v>
          </cell>
          <cell r="R1356">
            <v>0</v>
          </cell>
          <cell r="S1356">
            <v>150</v>
          </cell>
          <cell r="T1356">
            <v>0</v>
          </cell>
          <cell r="U1356">
            <v>0</v>
          </cell>
          <cell r="V1356">
            <v>15</v>
          </cell>
          <cell r="W1356">
            <v>0</v>
          </cell>
          <cell r="X1356">
            <v>0</v>
          </cell>
          <cell r="Y1356">
            <v>15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F1357">
            <v>0</v>
          </cell>
          <cell r="G1357" t="str">
            <v xml:space="preserve">ZGTO-0107      </v>
          </cell>
          <cell r="H1357" t="str">
            <v xml:space="preserve">R-22 GAS                      </v>
          </cell>
          <cell r="I1357" t="str">
            <v xml:space="preserve">100                           </v>
          </cell>
          <cell r="J1357" t="str">
            <v>1</v>
          </cell>
          <cell r="K1357" t="str">
            <v>7</v>
          </cell>
          <cell r="L1357" t="str">
            <v xml:space="preserve"> Kg  </v>
          </cell>
          <cell r="M1357">
            <v>0.1</v>
          </cell>
          <cell r="N1357">
            <v>0.1</v>
          </cell>
          <cell r="O1357" t="str">
            <v xml:space="preserve">H0830 </v>
          </cell>
          <cell r="P1357" t="str">
            <v>WON</v>
          </cell>
          <cell r="Q1357">
            <v>0</v>
          </cell>
          <cell r="R1357">
            <v>0</v>
          </cell>
          <cell r="S1357">
            <v>3600</v>
          </cell>
          <cell r="T1357">
            <v>0</v>
          </cell>
          <cell r="U1357">
            <v>0</v>
          </cell>
          <cell r="V1357">
            <v>360</v>
          </cell>
          <cell r="W1357">
            <v>0</v>
          </cell>
          <cell r="X1357">
            <v>0</v>
          </cell>
          <cell r="Y1357">
            <v>360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F1358">
            <v>0</v>
          </cell>
          <cell r="G1358" t="str">
            <v xml:space="preserve">7309-0050      </v>
          </cell>
          <cell r="H1358" t="str">
            <v xml:space="preserve">PROTECTOR-EVAP.IN COOLER      </v>
          </cell>
          <cell r="I1358" t="str">
            <v xml:space="preserve">                              </v>
          </cell>
          <cell r="J1358" t="str">
            <v>6</v>
          </cell>
          <cell r="K1358" t="str">
            <v>5</v>
          </cell>
          <cell r="L1358" t="str">
            <v xml:space="preserve"> PCS </v>
          </cell>
          <cell r="M1358">
            <v>1</v>
          </cell>
          <cell r="N1358">
            <v>1</v>
          </cell>
          <cell r="O1358" t="str">
            <v xml:space="preserve">D0850 </v>
          </cell>
          <cell r="P1358" t="str">
            <v>WON</v>
          </cell>
          <cell r="Q1358">
            <v>48</v>
          </cell>
          <cell r="R1358">
            <v>48</v>
          </cell>
          <cell r="S1358">
            <v>0</v>
          </cell>
          <cell r="T1358">
            <v>48</v>
          </cell>
          <cell r="U1358">
            <v>48</v>
          </cell>
          <cell r="V1358">
            <v>0</v>
          </cell>
          <cell r="W1358">
            <v>0</v>
          </cell>
          <cell r="X1358">
            <v>0</v>
          </cell>
          <cell r="Y1358">
            <v>48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F1359">
            <v>0</v>
          </cell>
          <cell r="G1359" t="str">
            <v xml:space="preserve">4002-0080      </v>
          </cell>
          <cell r="H1359" t="str">
            <v xml:space="preserve">AMP ASS'Y-THERMO(DSL)         </v>
          </cell>
          <cell r="I1359" t="str">
            <v xml:space="preserve">                              </v>
          </cell>
          <cell r="J1359" t="str">
            <v>6</v>
          </cell>
          <cell r="K1359" t="str">
            <v>5</v>
          </cell>
          <cell r="L1359" t="str">
            <v xml:space="preserve"> PCS </v>
          </cell>
          <cell r="M1359">
            <v>1</v>
          </cell>
          <cell r="N1359">
            <v>1</v>
          </cell>
          <cell r="O1359" t="str">
            <v xml:space="preserve">D1630 </v>
          </cell>
          <cell r="P1359" t="str">
            <v>WON</v>
          </cell>
          <cell r="Q1359">
            <v>0</v>
          </cell>
          <cell r="R1359">
            <v>0</v>
          </cell>
          <cell r="S1359">
            <v>2450</v>
          </cell>
          <cell r="T1359">
            <v>0</v>
          </cell>
          <cell r="U1359">
            <v>0</v>
          </cell>
          <cell r="V1359">
            <v>2450</v>
          </cell>
          <cell r="W1359">
            <v>0</v>
          </cell>
          <cell r="X1359">
            <v>0</v>
          </cell>
          <cell r="Y1359">
            <v>2450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F1360">
            <v>0</v>
          </cell>
          <cell r="G1360" t="str">
            <v xml:space="preserve">5462-0051      </v>
          </cell>
          <cell r="H1360" t="str">
            <v xml:space="preserve">CLIP-THERMO                   </v>
          </cell>
          <cell r="I1360" t="str">
            <v xml:space="preserve">                              </v>
          </cell>
          <cell r="J1360" t="str">
            <v>6</v>
          </cell>
          <cell r="K1360" t="str">
            <v>5</v>
          </cell>
          <cell r="L1360" t="str">
            <v xml:space="preserve"> PCS </v>
          </cell>
          <cell r="M1360">
            <v>1</v>
          </cell>
          <cell r="N1360">
            <v>1</v>
          </cell>
          <cell r="O1360" t="str">
            <v xml:space="preserve">D0850 </v>
          </cell>
          <cell r="P1360" t="str">
            <v>WON</v>
          </cell>
          <cell r="Q1360">
            <v>20</v>
          </cell>
          <cell r="R1360">
            <v>25</v>
          </cell>
          <cell r="S1360">
            <v>0</v>
          </cell>
          <cell r="T1360">
            <v>20</v>
          </cell>
          <cell r="U1360">
            <v>25</v>
          </cell>
          <cell r="V1360">
            <v>0</v>
          </cell>
          <cell r="W1360">
            <v>0</v>
          </cell>
          <cell r="X1360">
            <v>0</v>
          </cell>
          <cell r="Y1360">
            <v>25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F1361">
            <v>0</v>
          </cell>
          <cell r="G1361" t="str">
            <v xml:space="preserve">4702-0040      </v>
          </cell>
          <cell r="H1361" t="str">
            <v xml:space="preserve">RESISTOR ASS'Y-FR             </v>
          </cell>
          <cell r="I1361" t="str">
            <v xml:space="preserve">                              </v>
          </cell>
          <cell r="J1361" t="str">
            <v>6</v>
          </cell>
          <cell r="K1361" t="str">
            <v>5</v>
          </cell>
          <cell r="L1361" t="str">
            <v xml:space="preserve"> PCS </v>
          </cell>
          <cell r="M1361">
            <v>1</v>
          </cell>
          <cell r="N1361">
            <v>1</v>
          </cell>
          <cell r="O1361" t="str">
            <v xml:space="preserve">S0840 </v>
          </cell>
          <cell r="P1361" t="str">
            <v>WON</v>
          </cell>
          <cell r="Q1361">
            <v>800</v>
          </cell>
          <cell r="R1361">
            <v>1100</v>
          </cell>
          <cell r="S1361">
            <v>0</v>
          </cell>
          <cell r="T1361">
            <v>800</v>
          </cell>
          <cell r="U1361">
            <v>1100</v>
          </cell>
          <cell r="V1361">
            <v>0</v>
          </cell>
          <cell r="W1361">
            <v>0</v>
          </cell>
          <cell r="X1361">
            <v>0</v>
          </cell>
          <cell r="Y1361">
            <v>1100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F1362">
            <v>0</v>
          </cell>
          <cell r="G1362" t="str">
            <v xml:space="preserve">4052-0560      </v>
          </cell>
          <cell r="H1362" t="str">
            <v xml:space="preserve">BRKT ASS'Y-FR RESI.           </v>
          </cell>
          <cell r="I1362" t="str">
            <v xml:space="preserve">                              </v>
          </cell>
          <cell r="J1362" t="str">
            <v>6</v>
          </cell>
          <cell r="K1362" t="str">
            <v>5</v>
          </cell>
          <cell r="L1362" t="str">
            <v xml:space="preserve"> PCS </v>
          </cell>
          <cell r="M1362">
            <v>1</v>
          </cell>
          <cell r="N1362">
            <v>1</v>
          </cell>
          <cell r="O1362" t="str">
            <v xml:space="preserve">H0880 </v>
          </cell>
          <cell r="P1362" t="str">
            <v>WON</v>
          </cell>
          <cell r="Q1362">
            <v>0</v>
          </cell>
          <cell r="R1362">
            <v>0</v>
          </cell>
          <cell r="S1362">
            <v>215</v>
          </cell>
          <cell r="T1362">
            <v>0</v>
          </cell>
          <cell r="U1362">
            <v>0</v>
          </cell>
          <cell r="V1362">
            <v>215</v>
          </cell>
          <cell r="W1362">
            <v>0</v>
          </cell>
          <cell r="X1362">
            <v>0</v>
          </cell>
          <cell r="Y1362">
            <v>215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F1363">
            <v>0</v>
          </cell>
          <cell r="G1363" t="str">
            <v xml:space="preserve">5002-0050      </v>
          </cell>
          <cell r="H1363" t="str">
            <v xml:space="preserve">AIR HOSE                      </v>
          </cell>
          <cell r="I1363" t="str">
            <v xml:space="preserve">                              </v>
          </cell>
          <cell r="J1363" t="str">
            <v>6</v>
          </cell>
          <cell r="K1363" t="str">
            <v>5</v>
          </cell>
          <cell r="L1363" t="str">
            <v xml:space="preserve"> PCS </v>
          </cell>
          <cell r="M1363">
            <v>1</v>
          </cell>
          <cell r="N1363">
            <v>1</v>
          </cell>
          <cell r="O1363" t="str">
            <v xml:space="preserve">C0060 </v>
          </cell>
          <cell r="P1363" t="str">
            <v>WON</v>
          </cell>
          <cell r="Q1363">
            <v>180</v>
          </cell>
          <cell r="R1363">
            <v>200</v>
          </cell>
          <cell r="S1363">
            <v>0</v>
          </cell>
          <cell r="T1363">
            <v>180</v>
          </cell>
          <cell r="U1363">
            <v>200</v>
          </cell>
          <cell r="V1363">
            <v>0</v>
          </cell>
          <cell r="W1363">
            <v>0</v>
          </cell>
          <cell r="X1363">
            <v>0</v>
          </cell>
          <cell r="Y1363">
            <v>200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F1364">
            <v>0</v>
          </cell>
          <cell r="G1364" t="str">
            <v xml:space="preserve">7301-0240      </v>
          </cell>
          <cell r="H1364" t="str">
            <v xml:space="preserve">PACKING-DRAIN                 </v>
          </cell>
          <cell r="I1364" t="str">
            <v xml:space="preserve">8t                            </v>
          </cell>
          <cell r="J1364" t="str">
            <v>6</v>
          </cell>
          <cell r="K1364" t="str">
            <v>5</v>
          </cell>
          <cell r="L1364" t="str">
            <v xml:space="preserve"> PCS </v>
          </cell>
          <cell r="M1364">
            <v>2</v>
          </cell>
          <cell r="N1364">
            <v>2</v>
          </cell>
          <cell r="O1364" t="str">
            <v xml:space="preserve">J0170 </v>
          </cell>
          <cell r="P1364" t="str">
            <v>WON</v>
          </cell>
          <cell r="Q1364">
            <v>53</v>
          </cell>
          <cell r="R1364">
            <v>59</v>
          </cell>
          <cell r="S1364">
            <v>0</v>
          </cell>
          <cell r="T1364">
            <v>106</v>
          </cell>
          <cell r="U1364">
            <v>118</v>
          </cell>
          <cell r="V1364">
            <v>0</v>
          </cell>
          <cell r="W1364">
            <v>0</v>
          </cell>
          <cell r="X1364">
            <v>0</v>
          </cell>
          <cell r="Y1364">
            <v>118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F1365">
            <v>0</v>
          </cell>
          <cell r="G1365" t="str">
            <v xml:space="preserve">6553-0180      </v>
          </cell>
          <cell r="H1365" t="str">
            <v xml:space="preserve">INSULATOR-CASE LOWER(5)       </v>
          </cell>
          <cell r="I1365" t="str">
            <v xml:space="preserve">                              </v>
          </cell>
          <cell r="J1365" t="str">
            <v>6</v>
          </cell>
          <cell r="K1365" t="str">
            <v>5</v>
          </cell>
          <cell r="L1365" t="str">
            <v xml:space="preserve"> PCS </v>
          </cell>
          <cell r="M1365">
            <v>1</v>
          </cell>
          <cell r="N1365">
            <v>1</v>
          </cell>
          <cell r="O1365" t="str">
            <v xml:space="preserve">Y0110 </v>
          </cell>
          <cell r="P1365" t="str">
            <v>WON</v>
          </cell>
          <cell r="Q1365">
            <v>272</v>
          </cell>
          <cell r="R1365">
            <v>315</v>
          </cell>
          <cell r="S1365">
            <v>0</v>
          </cell>
          <cell r="T1365">
            <v>272</v>
          </cell>
          <cell r="U1365">
            <v>315</v>
          </cell>
          <cell r="V1365">
            <v>0</v>
          </cell>
          <cell r="W1365">
            <v>0</v>
          </cell>
          <cell r="X1365">
            <v>0</v>
          </cell>
          <cell r="Y1365">
            <v>315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F1366">
            <v>0</v>
          </cell>
          <cell r="G1366" t="str">
            <v xml:space="preserve">5754-0141      </v>
          </cell>
          <cell r="H1366" t="str">
            <v xml:space="preserve">DUCT-BLOWER LH                </v>
          </cell>
          <cell r="I1366" t="str">
            <v xml:space="preserve">                              </v>
          </cell>
          <cell r="J1366" t="str">
            <v>6</v>
          </cell>
          <cell r="K1366" t="str">
            <v>5</v>
          </cell>
          <cell r="L1366" t="str">
            <v xml:space="preserve"> PCS </v>
          </cell>
          <cell r="M1366">
            <v>1</v>
          </cell>
          <cell r="N1366">
            <v>1</v>
          </cell>
          <cell r="O1366" t="str">
            <v xml:space="preserve">I0130 </v>
          </cell>
          <cell r="P1366" t="str">
            <v>WON</v>
          </cell>
          <cell r="Q1366">
            <v>0</v>
          </cell>
          <cell r="R1366">
            <v>0</v>
          </cell>
          <cell r="S1366">
            <v>400</v>
          </cell>
          <cell r="T1366">
            <v>0</v>
          </cell>
          <cell r="U1366">
            <v>0</v>
          </cell>
          <cell r="V1366">
            <v>400</v>
          </cell>
          <cell r="W1366">
            <v>0</v>
          </cell>
          <cell r="X1366">
            <v>0</v>
          </cell>
          <cell r="Y1366">
            <v>400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F1367">
            <v>0</v>
          </cell>
          <cell r="G1367" t="str">
            <v xml:space="preserve">5754-0151      </v>
          </cell>
          <cell r="H1367" t="str">
            <v xml:space="preserve">DUCT-BLOWER RH                </v>
          </cell>
          <cell r="I1367" t="str">
            <v xml:space="preserve">                              </v>
          </cell>
          <cell r="J1367" t="str">
            <v>6</v>
          </cell>
          <cell r="K1367" t="str">
            <v>5</v>
          </cell>
          <cell r="L1367" t="str">
            <v xml:space="preserve"> PCS </v>
          </cell>
          <cell r="M1367">
            <v>1</v>
          </cell>
          <cell r="N1367">
            <v>1</v>
          </cell>
          <cell r="O1367" t="str">
            <v xml:space="preserve">I0130 </v>
          </cell>
          <cell r="P1367" t="str">
            <v>WON</v>
          </cell>
          <cell r="Q1367">
            <v>0</v>
          </cell>
          <cell r="R1367">
            <v>0</v>
          </cell>
          <cell r="S1367">
            <v>440</v>
          </cell>
          <cell r="T1367">
            <v>0</v>
          </cell>
          <cell r="U1367">
            <v>0</v>
          </cell>
          <cell r="V1367">
            <v>440</v>
          </cell>
          <cell r="W1367">
            <v>0</v>
          </cell>
          <cell r="X1367">
            <v>0</v>
          </cell>
          <cell r="Y1367">
            <v>440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F1368">
            <v>0</v>
          </cell>
          <cell r="G1368" t="str">
            <v xml:space="preserve">7901-0622      </v>
          </cell>
          <cell r="H1368" t="str">
            <v xml:space="preserve">SEAL-BLOWER DUCT LH           </v>
          </cell>
          <cell r="I1368" t="str">
            <v xml:space="preserve">12W*12t*510L                  </v>
          </cell>
          <cell r="J1368" t="str">
            <v>6</v>
          </cell>
          <cell r="K1368" t="str">
            <v>5</v>
          </cell>
          <cell r="L1368" t="str">
            <v xml:space="preserve"> PCS </v>
          </cell>
          <cell r="M1368">
            <v>1</v>
          </cell>
          <cell r="N1368">
            <v>1</v>
          </cell>
          <cell r="O1368" t="str">
            <v xml:space="preserve">J0170 </v>
          </cell>
          <cell r="P1368" t="str">
            <v>WON</v>
          </cell>
          <cell r="Q1368">
            <v>240</v>
          </cell>
          <cell r="R1368">
            <v>260</v>
          </cell>
          <cell r="S1368">
            <v>0</v>
          </cell>
          <cell r="T1368">
            <v>240</v>
          </cell>
          <cell r="U1368">
            <v>260</v>
          </cell>
          <cell r="V1368">
            <v>0</v>
          </cell>
          <cell r="W1368">
            <v>0</v>
          </cell>
          <cell r="X1368">
            <v>0</v>
          </cell>
          <cell r="Y1368">
            <v>260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F1369">
            <v>0</v>
          </cell>
          <cell r="G1369" t="str">
            <v xml:space="preserve">7901-0632      </v>
          </cell>
          <cell r="H1369" t="str">
            <v xml:space="preserve">SEAL-BLOWER DUCT RH           </v>
          </cell>
          <cell r="I1369" t="str">
            <v xml:space="preserve">12W*12t*508L                  </v>
          </cell>
          <cell r="J1369" t="str">
            <v>6</v>
          </cell>
          <cell r="K1369" t="str">
            <v>5</v>
          </cell>
          <cell r="L1369" t="str">
            <v xml:space="preserve"> PCS </v>
          </cell>
          <cell r="M1369">
            <v>1</v>
          </cell>
          <cell r="N1369">
            <v>1</v>
          </cell>
          <cell r="O1369" t="str">
            <v xml:space="preserve">J0170 </v>
          </cell>
          <cell r="P1369" t="str">
            <v>WON</v>
          </cell>
          <cell r="Q1369">
            <v>239</v>
          </cell>
          <cell r="R1369">
            <v>287</v>
          </cell>
          <cell r="S1369">
            <v>0</v>
          </cell>
          <cell r="T1369">
            <v>239</v>
          </cell>
          <cell r="U1369">
            <v>287</v>
          </cell>
          <cell r="V1369">
            <v>0</v>
          </cell>
          <cell r="W1369">
            <v>0</v>
          </cell>
          <cell r="X1369">
            <v>0</v>
          </cell>
          <cell r="Y1369">
            <v>287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F1370">
            <v>0</v>
          </cell>
          <cell r="G1370" t="str">
            <v xml:space="preserve">9151-0010      </v>
          </cell>
          <cell r="H1370" t="str">
            <v xml:space="preserve">CLIP CASE                     </v>
          </cell>
          <cell r="I1370" t="str">
            <v xml:space="preserve">0.4t,백색도금                 </v>
          </cell>
          <cell r="J1370" t="str">
            <v>6</v>
          </cell>
          <cell r="K1370" t="str">
            <v>5</v>
          </cell>
          <cell r="L1370" t="str">
            <v xml:space="preserve"> PCS </v>
          </cell>
          <cell r="M1370">
            <v>8</v>
          </cell>
          <cell r="N1370">
            <v>8</v>
          </cell>
          <cell r="O1370" t="str">
            <v xml:space="preserve">T0130 </v>
          </cell>
          <cell r="P1370" t="str">
            <v>WON</v>
          </cell>
          <cell r="Q1370">
            <v>0</v>
          </cell>
          <cell r="R1370">
            <v>0</v>
          </cell>
          <cell r="S1370">
            <v>18</v>
          </cell>
          <cell r="T1370">
            <v>0</v>
          </cell>
          <cell r="U1370">
            <v>0</v>
          </cell>
          <cell r="V1370">
            <v>144</v>
          </cell>
          <cell r="W1370">
            <v>0</v>
          </cell>
          <cell r="X1370">
            <v>0</v>
          </cell>
          <cell r="Y1370">
            <v>144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F1371">
            <v>0</v>
          </cell>
          <cell r="G1371" t="str">
            <v xml:space="preserve">DH05-1202      </v>
          </cell>
          <cell r="H1371" t="str">
            <v xml:space="preserve">SCREW-T.TRUSS H.CR T2         </v>
          </cell>
          <cell r="I1371" t="str">
            <v xml:space="preserve">Φ5*12L                       </v>
          </cell>
          <cell r="J1371" t="str">
            <v>1</v>
          </cell>
          <cell r="K1371" t="str">
            <v>5</v>
          </cell>
          <cell r="L1371" t="str">
            <v xml:space="preserve"> PCS </v>
          </cell>
          <cell r="M1371">
            <v>22</v>
          </cell>
          <cell r="N1371">
            <v>22</v>
          </cell>
          <cell r="O1371" t="str">
            <v xml:space="preserve">S1730 </v>
          </cell>
          <cell r="P1371" t="str">
            <v>WON</v>
          </cell>
          <cell r="Q1371">
            <v>5.9</v>
          </cell>
          <cell r="R1371">
            <v>7</v>
          </cell>
          <cell r="S1371">
            <v>0</v>
          </cell>
          <cell r="T1371">
            <v>129.80000000000001</v>
          </cell>
          <cell r="U1371">
            <v>154</v>
          </cell>
          <cell r="V1371">
            <v>0</v>
          </cell>
          <cell r="W1371">
            <v>0</v>
          </cell>
          <cell r="X1371">
            <v>0</v>
          </cell>
          <cell r="Y1371">
            <v>154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F1372">
            <v>0</v>
          </cell>
          <cell r="G1372" t="str">
            <v xml:space="preserve">DD05-1602      </v>
          </cell>
          <cell r="H1372" t="str">
            <v xml:space="preserve">SCREW-T.TRUSS H.CR.T1         </v>
          </cell>
          <cell r="I1372" t="str">
            <v xml:space="preserve">ø5*16ℓ                      </v>
          </cell>
          <cell r="J1372" t="str">
            <v>1</v>
          </cell>
          <cell r="K1372" t="str">
            <v>5</v>
          </cell>
          <cell r="L1372" t="str">
            <v xml:space="preserve"> PCS </v>
          </cell>
          <cell r="M1372">
            <v>3</v>
          </cell>
          <cell r="N1372">
            <v>3</v>
          </cell>
          <cell r="O1372" t="str">
            <v xml:space="preserve">S1730 </v>
          </cell>
          <cell r="P1372" t="str">
            <v>WON</v>
          </cell>
          <cell r="Q1372">
            <v>0</v>
          </cell>
          <cell r="R1372">
            <v>0</v>
          </cell>
          <cell r="S1372">
            <v>30</v>
          </cell>
          <cell r="T1372">
            <v>0</v>
          </cell>
          <cell r="U1372">
            <v>0</v>
          </cell>
          <cell r="V1372">
            <v>90</v>
          </cell>
          <cell r="W1372">
            <v>0</v>
          </cell>
          <cell r="X1372">
            <v>0</v>
          </cell>
          <cell r="Y1372">
            <v>90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F1373">
            <v>0</v>
          </cell>
          <cell r="G1373" t="str">
            <v xml:space="preserve">DH05-1202      </v>
          </cell>
          <cell r="H1373" t="str">
            <v xml:space="preserve">SCREW-T.TRUSS H.CR T2         </v>
          </cell>
          <cell r="I1373" t="str">
            <v xml:space="preserve">Φ5*12L                       </v>
          </cell>
          <cell r="J1373" t="str">
            <v>1</v>
          </cell>
          <cell r="K1373" t="str">
            <v>5</v>
          </cell>
          <cell r="L1373" t="str">
            <v xml:space="preserve"> PCS </v>
          </cell>
          <cell r="M1373">
            <v>11</v>
          </cell>
          <cell r="N1373">
            <v>11</v>
          </cell>
          <cell r="O1373" t="str">
            <v xml:space="preserve">S1730 </v>
          </cell>
          <cell r="P1373" t="str">
            <v>WON</v>
          </cell>
          <cell r="Q1373">
            <v>5.9</v>
          </cell>
          <cell r="R1373">
            <v>7</v>
          </cell>
          <cell r="S1373">
            <v>0</v>
          </cell>
          <cell r="T1373">
            <v>64.900000000000006</v>
          </cell>
          <cell r="U1373">
            <v>77</v>
          </cell>
          <cell r="V1373">
            <v>0</v>
          </cell>
          <cell r="W1373">
            <v>0</v>
          </cell>
          <cell r="X1373">
            <v>0</v>
          </cell>
          <cell r="Y1373">
            <v>77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F1374">
            <v>0</v>
          </cell>
          <cell r="G1374" t="str">
            <v xml:space="preserve">6856-1300      </v>
          </cell>
          <cell r="H1374" t="str">
            <v xml:space="preserve">LABEL                         </v>
          </cell>
          <cell r="I1374" t="str">
            <v xml:space="preserve">                              </v>
          </cell>
          <cell r="J1374" t="str">
            <v>6</v>
          </cell>
          <cell r="K1374" t="str">
            <v>7</v>
          </cell>
          <cell r="L1374" t="str">
            <v xml:space="preserve"> PCS </v>
          </cell>
          <cell r="M1374">
            <v>1</v>
          </cell>
          <cell r="N1374">
            <v>1</v>
          </cell>
          <cell r="O1374" t="str">
            <v xml:space="preserve">H0580 </v>
          </cell>
          <cell r="P1374" t="str">
            <v>WON</v>
          </cell>
          <cell r="Q1374">
            <v>15</v>
          </cell>
          <cell r="R1374">
            <v>15</v>
          </cell>
          <cell r="S1374">
            <v>0</v>
          </cell>
          <cell r="T1374">
            <v>15</v>
          </cell>
          <cell r="U1374">
            <v>15</v>
          </cell>
          <cell r="V1374">
            <v>0</v>
          </cell>
          <cell r="W1374">
            <v>0</v>
          </cell>
          <cell r="X1374">
            <v>0</v>
          </cell>
          <cell r="Y1374">
            <v>15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F1375" t="str">
            <v>3004-0053</v>
          </cell>
          <cell r="G1375" t="str">
            <v xml:space="preserve">3004-0053      </v>
          </cell>
          <cell r="H1375" t="str">
            <v xml:space="preserve">HTR COMPL UNIT-ROT,A/C(DSL)   </v>
          </cell>
          <cell r="I1375" t="str">
            <v xml:space="preserve">                              </v>
          </cell>
          <cell r="J1375" t="str">
            <v>4</v>
          </cell>
          <cell r="K1375" t="str">
            <v>3</v>
          </cell>
          <cell r="L1375" t="str">
            <v xml:space="preserve"> PCS </v>
          </cell>
          <cell r="M1375">
            <v>1</v>
          </cell>
          <cell r="N1375">
            <v>1</v>
          </cell>
          <cell r="O1375" t="str">
            <v xml:space="preserve">121LF </v>
          </cell>
          <cell r="P1375" t="str">
            <v xml:space="preserve">   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18881.519999999997</v>
          </cell>
          <cell r="AA1375">
            <v>18816</v>
          </cell>
          <cell r="AB1375">
            <v>72979.37</v>
          </cell>
        </row>
        <row r="1376">
          <cell r="F1376">
            <v>0</v>
          </cell>
          <cell r="G1376" t="str">
            <v xml:space="preserve">4354-0142      </v>
          </cell>
          <cell r="H1376" t="str">
            <v xml:space="preserve">HARNESS ASS'Y-ROTARY(DSL)     </v>
          </cell>
          <cell r="I1376" t="str">
            <v xml:space="preserve">                              </v>
          </cell>
          <cell r="J1376" t="str">
            <v>6</v>
          </cell>
          <cell r="K1376" t="str">
            <v>5</v>
          </cell>
          <cell r="L1376" t="str">
            <v xml:space="preserve"> PCS </v>
          </cell>
          <cell r="M1376">
            <v>1</v>
          </cell>
          <cell r="N1376">
            <v>1</v>
          </cell>
          <cell r="O1376" t="str">
            <v xml:space="preserve">E0080 </v>
          </cell>
          <cell r="P1376" t="str">
            <v>WON</v>
          </cell>
          <cell r="Q1376">
            <v>4200</v>
          </cell>
          <cell r="R1376">
            <v>4830</v>
          </cell>
          <cell r="S1376">
            <v>0</v>
          </cell>
          <cell r="T1376">
            <v>4200</v>
          </cell>
          <cell r="U1376">
            <v>4830</v>
          </cell>
          <cell r="V1376">
            <v>0</v>
          </cell>
          <cell r="W1376">
            <v>0</v>
          </cell>
          <cell r="X1376">
            <v>0</v>
          </cell>
          <cell r="Y1376">
            <v>4830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F1377">
            <v>0</v>
          </cell>
          <cell r="G1377" t="str">
            <v xml:space="preserve">9161-0010      </v>
          </cell>
          <cell r="H1377" t="str">
            <v xml:space="preserve">CLIP CABLE                    </v>
          </cell>
          <cell r="I1377" t="str">
            <v xml:space="preserve">                              </v>
          </cell>
          <cell r="J1377" t="str">
            <v>6</v>
          </cell>
          <cell r="K1377" t="str">
            <v>5</v>
          </cell>
          <cell r="L1377" t="str">
            <v xml:space="preserve"> PCS </v>
          </cell>
          <cell r="M1377">
            <v>1</v>
          </cell>
          <cell r="N1377">
            <v>1</v>
          </cell>
          <cell r="O1377" t="str">
            <v xml:space="preserve">K0150 </v>
          </cell>
          <cell r="P1377" t="str">
            <v>WON</v>
          </cell>
          <cell r="Q1377">
            <v>0</v>
          </cell>
          <cell r="R1377">
            <v>0</v>
          </cell>
          <cell r="S1377">
            <v>36</v>
          </cell>
          <cell r="T1377">
            <v>0</v>
          </cell>
          <cell r="U1377">
            <v>0</v>
          </cell>
          <cell r="V1377">
            <v>36</v>
          </cell>
          <cell r="W1377">
            <v>0</v>
          </cell>
          <cell r="X1377">
            <v>0</v>
          </cell>
          <cell r="Y1377">
            <v>36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F1378">
            <v>0</v>
          </cell>
          <cell r="G1378" t="str">
            <v xml:space="preserve">3001-0161      </v>
          </cell>
          <cell r="H1378" t="str">
            <v xml:space="preserve">HTR UNIT-ROTARY,A/C           </v>
          </cell>
          <cell r="I1378" t="str">
            <v xml:space="preserve">                              </v>
          </cell>
          <cell r="J1378" t="str">
            <v>4</v>
          </cell>
          <cell r="K1378" t="str">
            <v>3</v>
          </cell>
          <cell r="L1378" t="str">
            <v xml:space="preserve"> PCS </v>
          </cell>
          <cell r="M1378">
            <v>1</v>
          </cell>
          <cell r="N1378">
            <v>1</v>
          </cell>
          <cell r="P1378" t="str">
            <v xml:space="preserve">   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F1379">
            <v>0</v>
          </cell>
          <cell r="G1379" t="str">
            <v xml:space="preserve">7917-0011      </v>
          </cell>
          <cell r="H1379" t="str">
            <v xml:space="preserve">SCREW-W/WASHER                </v>
          </cell>
          <cell r="I1379" t="str">
            <v xml:space="preserve">M4x0.7x10.5L                  </v>
          </cell>
          <cell r="J1379" t="str">
            <v>1</v>
          </cell>
          <cell r="K1379" t="str">
            <v>5</v>
          </cell>
          <cell r="L1379" t="str">
            <v xml:space="preserve"> PCS </v>
          </cell>
          <cell r="M1379">
            <v>8</v>
          </cell>
          <cell r="N1379">
            <v>8</v>
          </cell>
          <cell r="O1379" t="str">
            <v xml:space="preserve">S1730 </v>
          </cell>
          <cell r="P1379" t="str">
            <v>WON</v>
          </cell>
          <cell r="Q1379">
            <v>0</v>
          </cell>
          <cell r="R1379">
            <v>0</v>
          </cell>
          <cell r="S1379">
            <v>35</v>
          </cell>
          <cell r="T1379">
            <v>0</v>
          </cell>
          <cell r="U1379">
            <v>0</v>
          </cell>
          <cell r="V1379">
            <v>280</v>
          </cell>
          <cell r="W1379">
            <v>0</v>
          </cell>
          <cell r="X1379">
            <v>0</v>
          </cell>
          <cell r="Y1379">
            <v>280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F1380">
            <v>0</v>
          </cell>
          <cell r="G1380" t="str">
            <v xml:space="preserve">4101-0150      </v>
          </cell>
          <cell r="H1380" t="str">
            <v xml:space="preserve">CABLE ASS'Y-MODE              </v>
          </cell>
          <cell r="I1380" t="str">
            <v xml:space="preserve">WIRE ROPE                     </v>
          </cell>
          <cell r="J1380" t="str">
            <v>6</v>
          </cell>
          <cell r="K1380" t="str">
            <v>5</v>
          </cell>
          <cell r="L1380" t="str">
            <v xml:space="preserve"> PCS </v>
          </cell>
          <cell r="M1380">
            <v>1</v>
          </cell>
          <cell r="N1380">
            <v>1</v>
          </cell>
          <cell r="O1380" t="str">
            <v xml:space="preserve">M0210 </v>
          </cell>
          <cell r="P1380" t="str">
            <v>WON</v>
          </cell>
          <cell r="Q1380">
            <v>0</v>
          </cell>
          <cell r="R1380">
            <v>630</v>
          </cell>
          <cell r="S1380">
            <v>0</v>
          </cell>
          <cell r="T1380">
            <v>0</v>
          </cell>
          <cell r="U1380">
            <v>630</v>
          </cell>
          <cell r="V1380">
            <v>0</v>
          </cell>
          <cell r="W1380">
            <v>0</v>
          </cell>
          <cell r="X1380">
            <v>0</v>
          </cell>
          <cell r="Y1380">
            <v>630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F1381">
            <v>0</v>
          </cell>
          <cell r="G1381" t="str">
            <v xml:space="preserve">7909-0040      </v>
          </cell>
          <cell r="H1381" t="str">
            <v xml:space="preserve">SUPPORT-HEATER CORE           </v>
          </cell>
          <cell r="I1381" t="str">
            <v xml:space="preserve">                              </v>
          </cell>
          <cell r="J1381" t="str">
            <v>6</v>
          </cell>
          <cell r="K1381" t="str">
            <v>5</v>
          </cell>
          <cell r="L1381" t="str">
            <v xml:space="preserve"> PCS </v>
          </cell>
          <cell r="M1381">
            <v>1</v>
          </cell>
          <cell r="N1381">
            <v>1</v>
          </cell>
          <cell r="O1381" t="str">
            <v xml:space="preserve">D0190 </v>
          </cell>
          <cell r="P1381" t="str">
            <v>WON</v>
          </cell>
          <cell r="Q1381">
            <v>62</v>
          </cell>
          <cell r="R1381">
            <v>70</v>
          </cell>
          <cell r="S1381">
            <v>0</v>
          </cell>
          <cell r="T1381">
            <v>62</v>
          </cell>
          <cell r="U1381">
            <v>70</v>
          </cell>
          <cell r="V1381">
            <v>0</v>
          </cell>
          <cell r="W1381">
            <v>0</v>
          </cell>
          <cell r="X1381">
            <v>0</v>
          </cell>
          <cell r="Y1381">
            <v>70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F1382">
            <v>0</v>
          </cell>
          <cell r="G1382" t="str">
            <v xml:space="preserve">7916-0010      </v>
          </cell>
          <cell r="H1382" t="str">
            <v xml:space="preserve">SPACER                        </v>
          </cell>
          <cell r="I1382" t="str">
            <v xml:space="preserve">2t                            </v>
          </cell>
          <cell r="J1382" t="str">
            <v>6</v>
          </cell>
          <cell r="K1382" t="str">
            <v>5</v>
          </cell>
          <cell r="L1382" t="str">
            <v xml:space="preserve"> PCS </v>
          </cell>
          <cell r="M1382">
            <v>2</v>
          </cell>
          <cell r="N1382">
            <v>2</v>
          </cell>
          <cell r="O1382" t="str">
            <v xml:space="preserve">D0190 </v>
          </cell>
          <cell r="P1382" t="str">
            <v>WON</v>
          </cell>
          <cell r="Q1382">
            <v>38</v>
          </cell>
          <cell r="R1382">
            <v>45</v>
          </cell>
          <cell r="S1382">
            <v>0</v>
          </cell>
          <cell r="T1382">
            <v>76</v>
          </cell>
          <cell r="U1382">
            <v>90</v>
          </cell>
          <cell r="V1382">
            <v>0</v>
          </cell>
          <cell r="W1382">
            <v>0</v>
          </cell>
          <cell r="X1382">
            <v>0</v>
          </cell>
          <cell r="Y1382">
            <v>90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F1383">
            <v>0</v>
          </cell>
          <cell r="G1383" t="str">
            <v xml:space="preserve">9151-0010      </v>
          </cell>
          <cell r="H1383" t="str">
            <v xml:space="preserve">CLIP CASE                     </v>
          </cell>
          <cell r="I1383" t="str">
            <v xml:space="preserve">0.4t,백색도금                 </v>
          </cell>
          <cell r="J1383" t="str">
            <v>6</v>
          </cell>
          <cell r="K1383" t="str">
            <v>5</v>
          </cell>
          <cell r="L1383" t="str">
            <v xml:space="preserve"> PCS </v>
          </cell>
          <cell r="M1383">
            <v>4</v>
          </cell>
          <cell r="N1383">
            <v>4</v>
          </cell>
          <cell r="O1383" t="str">
            <v xml:space="preserve">T0130 </v>
          </cell>
          <cell r="P1383" t="str">
            <v>WON</v>
          </cell>
          <cell r="Q1383">
            <v>0</v>
          </cell>
          <cell r="R1383">
            <v>0</v>
          </cell>
          <cell r="S1383">
            <v>18</v>
          </cell>
          <cell r="T1383">
            <v>0</v>
          </cell>
          <cell r="U1383">
            <v>0</v>
          </cell>
          <cell r="V1383">
            <v>72</v>
          </cell>
          <cell r="W1383">
            <v>0</v>
          </cell>
          <cell r="X1383">
            <v>0</v>
          </cell>
          <cell r="Y1383">
            <v>72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F1384">
            <v>0</v>
          </cell>
          <cell r="G1384" t="str">
            <v xml:space="preserve">9152-0010      </v>
          </cell>
          <cell r="H1384" t="str">
            <v xml:space="preserve">CLIP-CASE S                   </v>
          </cell>
          <cell r="I1384" t="str">
            <v xml:space="preserve">0.3t                          </v>
          </cell>
          <cell r="J1384" t="str">
            <v>6</v>
          </cell>
          <cell r="K1384" t="str">
            <v>5</v>
          </cell>
          <cell r="L1384" t="str">
            <v xml:space="preserve"> PCS </v>
          </cell>
          <cell r="M1384">
            <v>2</v>
          </cell>
          <cell r="N1384">
            <v>2</v>
          </cell>
          <cell r="O1384" t="str">
            <v xml:space="preserve">G0440 </v>
          </cell>
          <cell r="P1384" t="str">
            <v>WON</v>
          </cell>
          <cell r="Q1384">
            <v>20</v>
          </cell>
          <cell r="R1384">
            <v>25</v>
          </cell>
          <cell r="S1384">
            <v>0</v>
          </cell>
          <cell r="T1384">
            <v>40</v>
          </cell>
          <cell r="U1384">
            <v>50</v>
          </cell>
          <cell r="V1384">
            <v>0</v>
          </cell>
          <cell r="W1384">
            <v>0</v>
          </cell>
          <cell r="X1384">
            <v>0</v>
          </cell>
          <cell r="Y1384">
            <v>50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F1385">
            <v>0</v>
          </cell>
          <cell r="G1385" t="str">
            <v xml:space="preserve">9153-0010      </v>
          </cell>
          <cell r="H1385" t="str">
            <v xml:space="preserve">CLIP-CABLE                    </v>
          </cell>
          <cell r="I1385" t="str">
            <v xml:space="preserve">0.5t                          </v>
          </cell>
          <cell r="J1385" t="str">
            <v>6</v>
          </cell>
          <cell r="K1385" t="str">
            <v>5</v>
          </cell>
          <cell r="L1385" t="str">
            <v xml:space="preserve"> PCS </v>
          </cell>
          <cell r="M1385">
            <v>2</v>
          </cell>
          <cell r="N1385">
            <v>2</v>
          </cell>
          <cell r="O1385" t="str">
            <v xml:space="preserve">T0130 </v>
          </cell>
          <cell r="P1385" t="str">
            <v>WON</v>
          </cell>
          <cell r="Q1385">
            <v>25</v>
          </cell>
          <cell r="R1385">
            <v>35</v>
          </cell>
          <cell r="S1385">
            <v>0</v>
          </cell>
          <cell r="T1385">
            <v>50</v>
          </cell>
          <cell r="U1385">
            <v>70</v>
          </cell>
          <cell r="V1385">
            <v>0</v>
          </cell>
          <cell r="W1385">
            <v>0</v>
          </cell>
          <cell r="X1385">
            <v>0</v>
          </cell>
          <cell r="Y1385">
            <v>70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F1386">
            <v>0</v>
          </cell>
          <cell r="G1386" t="str">
            <v xml:space="preserve">9710-0040      </v>
          </cell>
          <cell r="H1386" t="str">
            <v xml:space="preserve">SNAP-RING                     </v>
          </cell>
          <cell r="I1386" t="str">
            <v xml:space="preserve">Ø4                           </v>
          </cell>
          <cell r="J1386" t="str">
            <v>6</v>
          </cell>
          <cell r="K1386" t="str">
            <v>5</v>
          </cell>
          <cell r="L1386" t="str">
            <v xml:space="preserve"> PCS </v>
          </cell>
          <cell r="M1386">
            <v>2</v>
          </cell>
          <cell r="N1386">
            <v>2</v>
          </cell>
          <cell r="O1386" t="str">
            <v xml:space="preserve">W0160 </v>
          </cell>
          <cell r="P1386" t="str">
            <v>WON</v>
          </cell>
          <cell r="Q1386">
            <v>0</v>
          </cell>
          <cell r="R1386">
            <v>0</v>
          </cell>
          <cell r="S1386">
            <v>4</v>
          </cell>
          <cell r="T1386">
            <v>0</v>
          </cell>
          <cell r="U1386">
            <v>0</v>
          </cell>
          <cell r="V1386">
            <v>8</v>
          </cell>
          <cell r="W1386">
            <v>0</v>
          </cell>
          <cell r="X1386">
            <v>0</v>
          </cell>
          <cell r="Y1386">
            <v>8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F1387">
            <v>0</v>
          </cell>
          <cell r="G1387" t="str">
            <v xml:space="preserve">CC18-5512      </v>
          </cell>
          <cell r="H1387" t="str">
            <v xml:space="preserve">WASHER-PLAIN                  </v>
          </cell>
          <cell r="I1387" t="str">
            <v xml:space="preserve">Ø5.5*Ø18*1.0t               </v>
          </cell>
          <cell r="J1387" t="str">
            <v>6</v>
          </cell>
          <cell r="K1387" t="str">
            <v>5</v>
          </cell>
          <cell r="L1387" t="str">
            <v xml:space="preserve"> PCS </v>
          </cell>
          <cell r="M1387">
            <v>2</v>
          </cell>
          <cell r="N1387">
            <v>2</v>
          </cell>
          <cell r="O1387" t="str">
            <v xml:space="preserve">S1730 </v>
          </cell>
          <cell r="P1387" t="str">
            <v>WON</v>
          </cell>
          <cell r="Q1387">
            <v>0</v>
          </cell>
          <cell r="R1387">
            <v>0</v>
          </cell>
          <cell r="S1387">
            <v>5</v>
          </cell>
          <cell r="T1387">
            <v>0</v>
          </cell>
          <cell r="U1387">
            <v>0</v>
          </cell>
          <cell r="V1387">
            <v>10</v>
          </cell>
          <cell r="W1387">
            <v>0</v>
          </cell>
          <cell r="X1387">
            <v>0</v>
          </cell>
          <cell r="Y1387">
            <v>10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F1388">
            <v>0</v>
          </cell>
          <cell r="G1388" t="str">
            <v xml:space="preserve">DH05-1202      </v>
          </cell>
          <cell r="H1388" t="str">
            <v xml:space="preserve">SCREW-T.TRUSS H.CR T2         </v>
          </cell>
          <cell r="I1388" t="str">
            <v xml:space="preserve">Φ5*12L                       </v>
          </cell>
          <cell r="J1388" t="str">
            <v>1</v>
          </cell>
          <cell r="K1388" t="str">
            <v>5</v>
          </cell>
          <cell r="L1388" t="str">
            <v xml:space="preserve"> PCS </v>
          </cell>
          <cell r="M1388">
            <v>8</v>
          </cell>
          <cell r="N1388">
            <v>8</v>
          </cell>
          <cell r="O1388" t="str">
            <v xml:space="preserve">S1730 </v>
          </cell>
          <cell r="P1388" t="str">
            <v>WON</v>
          </cell>
          <cell r="Q1388">
            <v>5.9</v>
          </cell>
          <cell r="R1388">
            <v>7</v>
          </cell>
          <cell r="S1388">
            <v>0</v>
          </cell>
          <cell r="T1388">
            <v>47.2</v>
          </cell>
          <cell r="U1388">
            <v>56</v>
          </cell>
          <cell r="V1388">
            <v>0</v>
          </cell>
          <cell r="W1388">
            <v>0</v>
          </cell>
          <cell r="X1388">
            <v>0</v>
          </cell>
          <cell r="Y1388">
            <v>56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F1389">
            <v>0</v>
          </cell>
          <cell r="G1389" t="str">
            <v xml:space="preserve">EL04-1042      </v>
          </cell>
          <cell r="H1389" t="str">
            <v xml:space="preserve">SCREW-M.PAN H.W/P.W.CR        </v>
          </cell>
          <cell r="I1389" t="str">
            <v xml:space="preserve">M4*0.7*10L MIX LEVER          </v>
          </cell>
          <cell r="J1389" t="str">
            <v>1</v>
          </cell>
          <cell r="K1389" t="str">
            <v>5</v>
          </cell>
          <cell r="L1389" t="str">
            <v xml:space="preserve"> PCS </v>
          </cell>
          <cell r="M1389">
            <v>1</v>
          </cell>
          <cell r="N1389">
            <v>1</v>
          </cell>
          <cell r="O1389" t="str">
            <v xml:space="preserve">S1730 </v>
          </cell>
          <cell r="P1389" t="str">
            <v>WON</v>
          </cell>
          <cell r="Q1389">
            <v>0</v>
          </cell>
          <cell r="R1389">
            <v>0</v>
          </cell>
          <cell r="S1389">
            <v>6</v>
          </cell>
          <cell r="T1389">
            <v>0</v>
          </cell>
          <cell r="U1389">
            <v>0</v>
          </cell>
          <cell r="V1389">
            <v>6</v>
          </cell>
          <cell r="W1389">
            <v>0</v>
          </cell>
          <cell r="X1389">
            <v>0</v>
          </cell>
          <cell r="Y1389">
            <v>6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F1390">
            <v>0</v>
          </cell>
          <cell r="G1390" t="str">
            <v xml:space="preserve">4201-0220      </v>
          </cell>
          <cell r="H1390" t="str">
            <v xml:space="preserve">DOOR ASS'Y-FOOT               </v>
          </cell>
          <cell r="I1390" t="str">
            <v xml:space="preserve">                              </v>
          </cell>
          <cell r="J1390" t="str">
            <v>6</v>
          </cell>
          <cell r="K1390" t="str">
            <v>5</v>
          </cell>
          <cell r="L1390" t="str">
            <v xml:space="preserve"> PCS </v>
          </cell>
          <cell r="M1390">
            <v>1</v>
          </cell>
          <cell r="N1390">
            <v>1</v>
          </cell>
          <cell r="O1390" t="str">
            <v xml:space="preserve">H0210 </v>
          </cell>
          <cell r="P1390" t="str">
            <v>WON</v>
          </cell>
          <cell r="Q1390">
            <v>0</v>
          </cell>
          <cell r="R1390">
            <v>0</v>
          </cell>
          <cell r="S1390">
            <v>36</v>
          </cell>
          <cell r="T1390">
            <v>0</v>
          </cell>
          <cell r="U1390">
            <v>0</v>
          </cell>
          <cell r="V1390">
            <v>36</v>
          </cell>
          <cell r="W1390">
            <v>0</v>
          </cell>
          <cell r="X1390">
            <v>0</v>
          </cell>
          <cell r="Y1390">
            <v>36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F1391">
            <v>0</v>
          </cell>
          <cell r="G1391" t="str">
            <v xml:space="preserve">5752-0200      </v>
          </cell>
          <cell r="H1391" t="str">
            <v xml:space="preserve">DOOR-FOOT                     </v>
          </cell>
          <cell r="I1391" t="str">
            <v xml:space="preserve">                              </v>
          </cell>
          <cell r="J1391" t="str">
            <v>6</v>
          </cell>
          <cell r="K1391" t="str">
            <v>5</v>
          </cell>
          <cell r="L1391" t="str">
            <v xml:space="preserve"> PCS </v>
          </cell>
          <cell r="M1391">
            <v>1</v>
          </cell>
          <cell r="N1391">
            <v>1</v>
          </cell>
          <cell r="O1391" t="str">
            <v xml:space="preserve">D0850 </v>
          </cell>
          <cell r="P1391" t="str">
            <v>WON</v>
          </cell>
          <cell r="Q1391">
            <v>185</v>
          </cell>
          <cell r="R1391">
            <v>185</v>
          </cell>
          <cell r="S1391">
            <v>0</v>
          </cell>
          <cell r="T1391">
            <v>185</v>
          </cell>
          <cell r="U1391">
            <v>185</v>
          </cell>
          <cell r="V1391">
            <v>0</v>
          </cell>
          <cell r="W1391">
            <v>0</v>
          </cell>
          <cell r="X1391">
            <v>0</v>
          </cell>
          <cell r="Y1391">
            <v>185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F1392">
            <v>0</v>
          </cell>
          <cell r="G1392" t="str">
            <v xml:space="preserve">7301-0130      </v>
          </cell>
          <cell r="H1392" t="str">
            <v xml:space="preserve">PACKING-DOOR(1)               </v>
          </cell>
          <cell r="I1392" t="str">
            <v xml:space="preserve">5t                            </v>
          </cell>
          <cell r="J1392" t="str">
            <v>6</v>
          </cell>
          <cell r="K1392" t="str">
            <v>5</v>
          </cell>
          <cell r="L1392" t="str">
            <v xml:space="preserve"> PCS </v>
          </cell>
          <cell r="M1392">
            <v>1</v>
          </cell>
          <cell r="N1392">
            <v>1</v>
          </cell>
          <cell r="O1392" t="str">
            <v xml:space="preserve">J0170 </v>
          </cell>
          <cell r="P1392" t="str">
            <v>WON</v>
          </cell>
          <cell r="Q1392">
            <v>12</v>
          </cell>
          <cell r="R1392">
            <v>14</v>
          </cell>
          <cell r="S1392">
            <v>0</v>
          </cell>
          <cell r="T1392">
            <v>12</v>
          </cell>
          <cell r="U1392">
            <v>14</v>
          </cell>
          <cell r="V1392">
            <v>0</v>
          </cell>
          <cell r="W1392">
            <v>0</v>
          </cell>
          <cell r="X1392">
            <v>0</v>
          </cell>
          <cell r="Y1392">
            <v>14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F1393">
            <v>0</v>
          </cell>
          <cell r="G1393" t="str">
            <v xml:space="preserve">7901-0790      </v>
          </cell>
          <cell r="H1393" t="str">
            <v xml:space="preserve">SEAL-FOOT DOOR                </v>
          </cell>
          <cell r="I1393" t="str">
            <v xml:space="preserve">10W*5t*588L                   </v>
          </cell>
          <cell r="J1393" t="str">
            <v>6</v>
          </cell>
          <cell r="K1393" t="str">
            <v>5</v>
          </cell>
          <cell r="L1393" t="str">
            <v xml:space="preserve"> PCS </v>
          </cell>
          <cell r="M1393">
            <v>1</v>
          </cell>
          <cell r="N1393">
            <v>1</v>
          </cell>
          <cell r="O1393" t="str">
            <v xml:space="preserve">J0170 </v>
          </cell>
          <cell r="P1393" t="str">
            <v>WON</v>
          </cell>
          <cell r="Q1393">
            <v>40</v>
          </cell>
          <cell r="R1393">
            <v>48</v>
          </cell>
          <cell r="S1393">
            <v>0</v>
          </cell>
          <cell r="T1393">
            <v>40</v>
          </cell>
          <cell r="U1393">
            <v>48</v>
          </cell>
          <cell r="V1393">
            <v>0</v>
          </cell>
          <cell r="W1393">
            <v>0</v>
          </cell>
          <cell r="X1393">
            <v>0</v>
          </cell>
          <cell r="Y1393">
            <v>48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F1394">
            <v>0</v>
          </cell>
          <cell r="G1394" t="str">
            <v xml:space="preserve">4201-0230      </v>
          </cell>
          <cell r="H1394" t="str">
            <v xml:space="preserve">DOOR ASS'Y-DEF                </v>
          </cell>
          <cell r="I1394" t="str">
            <v xml:space="preserve">                              </v>
          </cell>
          <cell r="J1394" t="str">
            <v>6</v>
          </cell>
          <cell r="K1394" t="str">
            <v>5</v>
          </cell>
          <cell r="L1394" t="str">
            <v xml:space="preserve"> PCS </v>
          </cell>
          <cell r="M1394">
            <v>1</v>
          </cell>
          <cell r="N1394">
            <v>1</v>
          </cell>
          <cell r="O1394" t="str">
            <v xml:space="preserve">H0210 </v>
          </cell>
          <cell r="P1394" t="str">
            <v>WON</v>
          </cell>
          <cell r="Q1394">
            <v>0</v>
          </cell>
          <cell r="R1394">
            <v>0</v>
          </cell>
          <cell r="S1394">
            <v>37</v>
          </cell>
          <cell r="T1394">
            <v>0</v>
          </cell>
          <cell r="U1394">
            <v>0</v>
          </cell>
          <cell r="V1394">
            <v>37</v>
          </cell>
          <cell r="W1394">
            <v>0</v>
          </cell>
          <cell r="X1394">
            <v>0</v>
          </cell>
          <cell r="Y1394">
            <v>37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F1395">
            <v>0</v>
          </cell>
          <cell r="G1395" t="str">
            <v xml:space="preserve">5752-0190      </v>
          </cell>
          <cell r="H1395" t="str">
            <v xml:space="preserve">DOOR-DEF                      </v>
          </cell>
          <cell r="I1395" t="str">
            <v xml:space="preserve">                              </v>
          </cell>
          <cell r="J1395" t="str">
            <v>6</v>
          </cell>
          <cell r="K1395" t="str">
            <v>5</v>
          </cell>
          <cell r="L1395" t="str">
            <v xml:space="preserve"> PCS </v>
          </cell>
          <cell r="M1395">
            <v>1</v>
          </cell>
          <cell r="N1395">
            <v>1</v>
          </cell>
          <cell r="O1395" t="str">
            <v xml:space="preserve">D0850 </v>
          </cell>
          <cell r="P1395" t="str">
            <v>WON</v>
          </cell>
          <cell r="Q1395">
            <v>170</v>
          </cell>
          <cell r="R1395">
            <v>170</v>
          </cell>
          <cell r="S1395">
            <v>0</v>
          </cell>
          <cell r="T1395">
            <v>170</v>
          </cell>
          <cell r="U1395">
            <v>170</v>
          </cell>
          <cell r="V1395">
            <v>0</v>
          </cell>
          <cell r="W1395">
            <v>0</v>
          </cell>
          <cell r="X1395">
            <v>0</v>
          </cell>
          <cell r="Y1395">
            <v>170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F1396">
            <v>0</v>
          </cell>
          <cell r="G1396" t="str">
            <v xml:space="preserve">7301-0130      </v>
          </cell>
          <cell r="H1396" t="str">
            <v xml:space="preserve">PACKING-DOOR(1)               </v>
          </cell>
          <cell r="I1396" t="str">
            <v xml:space="preserve">5t                            </v>
          </cell>
          <cell r="J1396" t="str">
            <v>6</v>
          </cell>
          <cell r="K1396" t="str">
            <v>5</v>
          </cell>
          <cell r="L1396" t="str">
            <v xml:space="preserve"> PCS </v>
          </cell>
          <cell r="M1396">
            <v>1</v>
          </cell>
          <cell r="N1396">
            <v>1</v>
          </cell>
          <cell r="O1396" t="str">
            <v xml:space="preserve">J0170 </v>
          </cell>
          <cell r="P1396" t="str">
            <v>WON</v>
          </cell>
          <cell r="Q1396">
            <v>12</v>
          </cell>
          <cell r="R1396">
            <v>14</v>
          </cell>
          <cell r="S1396">
            <v>0</v>
          </cell>
          <cell r="T1396">
            <v>12</v>
          </cell>
          <cell r="U1396">
            <v>14</v>
          </cell>
          <cell r="V1396">
            <v>0</v>
          </cell>
          <cell r="W1396">
            <v>0</v>
          </cell>
          <cell r="X1396">
            <v>0</v>
          </cell>
          <cell r="Y1396">
            <v>14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F1397">
            <v>0</v>
          </cell>
          <cell r="G1397" t="str">
            <v xml:space="preserve">7901-0800      </v>
          </cell>
          <cell r="H1397" t="str">
            <v xml:space="preserve">SEAL-DEF.DOOR                 </v>
          </cell>
          <cell r="I1397" t="str">
            <v xml:space="preserve">10W*5t*613L                   </v>
          </cell>
          <cell r="J1397" t="str">
            <v>6</v>
          </cell>
          <cell r="K1397" t="str">
            <v>5</v>
          </cell>
          <cell r="L1397" t="str">
            <v xml:space="preserve"> PCS </v>
          </cell>
          <cell r="M1397">
            <v>1</v>
          </cell>
          <cell r="N1397">
            <v>1</v>
          </cell>
          <cell r="O1397" t="str">
            <v xml:space="preserve">J0170 </v>
          </cell>
          <cell r="P1397" t="str">
            <v>WON</v>
          </cell>
          <cell r="Q1397">
            <v>41</v>
          </cell>
          <cell r="R1397">
            <v>49</v>
          </cell>
          <cell r="S1397">
            <v>0</v>
          </cell>
          <cell r="T1397">
            <v>41</v>
          </cell>
          <cell r="U1397">
            <v>49</v>
          </cell>
          <cell r="V1397">
            <v>0</v>
          </cell>
          <cell r="W1397">
            <v>0</v>
          </cell>
          <cell r="X1397">
            <v>0</v>
          </cell>
          <cell r="Y1397">
            <v>49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F1398">
            <v>0</v>
          </cell>
          <cell r="G1398" t="str">
            <v xml:space="preserve">4353-0060      </v>
          </cell>
          <cell r="H1398" t="str">
            <v xml:space="preserve">H/CORE ASS'Y-W/PACKING        </v>
          </cell>
          <cell r="I1398" t="str">
            <v xml:space="preserve">                              </v>
          </cell>
          <cell r="J1398" t="str">
            <v>4</v>
          </cell>
          <cell r="K1398" t="str">
            <v>4</v>
          </cell>
          <cell r="L1398" t="str">
            <v xml:space="preserve"> PCS </v>
          </cell>
          <cell r="M1398">
            <v>1</v>
          </cell>
          <cell r="N1398">
            <v>1</v>
          </cell>
          <cell r="P1398" t="str">
            <v xml:space="preserve">   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F1399">
            <v>0</v>
          </cell>
          <cell r="G1399" t="str">
            <v xml:space="preserve">7301-0351      </v>
          </cell>
          <cell r="H1399" t="str">
            <v xml:space="preserve">PACKING-CORE                  </v>
          </cell>
          <cell r="I1399" t="str">
            <v xml:space="preserve">10W*5t*180L                   </v>
          </cell>
          <cell r="J1399" t="str">
            <v>6</v>
          </cell>
          <cell r="K1399" t="str">
            <v>5</v>
          </cell>
          <cell r="L1399" t="str">
            <v xml:space="preserve"> PCS </v>
          </cell>
          <cell r="M1399">
            <v>2</v>
          </cell>
          <cell r="N1399">
            <v>2</v>
          </cell>
          <cell r="O1399" t="str">
            <v xml:space="preserve">J0170 </v>
          </cell>
          <cell r="P1399" t="str">
            <v>WON</v>
          </cell>
          <cell r="Q1399">
            <v>19</v>
          </cell>
          <cell r="R1399">
            <v>21</v>
          </cell>
          <cell r="S1399">
            <v>0</v>
          </cell>
          <cell r="T1399">
            <v>38</v>
          </cell>
          <cell r="U1399">
            <v>42</v>
          </cell>
          <cell r="V1399">
            <v>0</v>
          </cell>
          <cell r="W1399">
            <v>0</v>
          </cell>
          <cell r="X1399">
            <v>0</v>
          </cell>
          <cell r="Y1399">
            <v>42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F1400">
            <v>0</v>
          </cell>
          <cell r="G1400" t="str">
            <v xml:space="preserve">7301-0361      </v>
          </cell>
          <cell r="H1400" t="str">
            <v xml:space="preserve">PACKING-TANK                  </v>
          </cell>
          <cell r="I1400" t="str">
            <v xml:space="preserve">10W*5t*360L                   </v>
          </cell>
          <cell r="J1400" t="str">
            <v>6</v>
          </cell>
          <cell r="K1400" t="str">
            <v>5</v>
          </cell>
          <cell r="L1400" t="str">
            <v xml:space="preserve"> PCS </v>
          </cell>
          <cell r="M1400">
            <v>2</v>
          </cell>
          <cell r="N1400">
            <v>2</v>
          </cell>
          <cell r="O1400" t="str">
            <v xml:space="preserve">J0170 </v>
          </cell>
          <cell r="P1400" t="str">
            <v>WON</v>
          </cell>
          <cell r="Q1400">
            <v>25</v>
          </cell>
          <cell r="R1400">
            <v>30</v>
          </cell>
          <cell r="S1400">
            <v>0</v>
          </cell>
          <cell r="T1400">
            <v>50</v>
          </cell>
          <cell r="U1400">
            <v>60</v>
          </cell>
          <cell r="V1400">
            <v>0</v>
          </cell>
          <cell r="W1400">
            <v>0</v>
          </cell>
          <cell r="X1400">
            <v>0</v>
          </cell>
          <cell r="Y1400">
            <v>60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F1401">
            <v>0</v>
          </cell>
          <cell r="G1401" t="str">
            <v xml:space="preserve">7917-0010      </v>
          </cell>
          <cell r="H1401" t="str">
            <v xml:space="preserve">SCREW-W/WASHER                </v>
          </cell>
          <cell r="I1401" t="str">
            <v xml:space="preserve">M4*P0.7                       </v>
          </cell>
          <cell r="J1401" t="str">
            <v>1</v>
          </cell>
          <cell r="K1401" t="str">
            <v>5</v>
          </cell>
          <cell r="L1401" t="str">
            <v xml:space="preserve"> PCS </v>
          </cell>
          <cell r="M1401">
            <v>4</v>
          </cell>
          <cell r="N1401">
            <v>4</v>
          </cell>
          <cell r="O1401" t="str">
            <v xml:space="preserve">S1730 </v>
          </cell>
          <cell r="P1401" t="str">
            <v>WON</v>
          </cell>
          <cell r="Q1401">
            <v>0</v>
          </cell>
          <cell r="R1401">
            <v>0</v>
          </cell>
          <cell r="S1401">
            <v>35</v>
          </cell>
          <cell r="T1401">
            <v>0</v>
          </cell>
          <cell r="U1401">
            <v>0</v>
          </cell>
          <cell r="V1401">
            <v>140</v>
          </cell>
          <cell r="W1401">
            <v>0</v>
          </cell>
          <cell r="X1401">
            <v>0</v>
          </cell>
          <cell r="Y1401">
            <v>140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F1402">
            <v>0</v>
          </cell>
          <cell r="G1402" t="str">
            <v xml:space="preserve">6355-0020      </v>
          </cell>
          <cell r="H1402" t="str">
            <v xml:space="preserve">HEATER CORE                   </v>
          </cell>
          <cell r="I1402" t="str">
            <v xml:space="preserve">W150*H180*D25,fp:0.9          </v>
          </cell>
          <cell r="J1402" t="str">
            <v>3</v>
          </cell>
          <cell r="K1402" t="str">
            <v>5</v>
          </cell>
          <cell r="L1402" t="str">
            <v xml:space="preserve"> PCS </v>
          </cell>
          <cell r="M1402">
            <v>1</v>
          </cell>
          <cell r="N1402">
            <v>1</v>
          </cell>
          <cell r="O1402" t="str">
            <v xml:space="preserve">C0470 </v>
          </cell>
          <cell r="P1402" t="str">
            <v>JPY</v>
          </cell>
          <cell r="Q1402">
            <v>0</v>
          </cell>
          <cell r="R1402">
            <v>0</v>
          </cell>
          <cell r="S1402">
            <v>1330</v>
          </cell>
          <cell r="T1402">
            <v>0</v>
          </cell>
          <cell r="U1402">
            <v>0</v>
          </cell>
          <cell r="V1402">
            <v>14896</v>
          </cell>
          <cell r="W1402">
            <v>14896</v>
          </cell>
          <cell r="X1402">
            <v>14896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F1403">
            <v>0</v>
          </cell>
          <cell r="G1403" t="str">
            <v xml:space="preserve">4626-0282      </v>
          </cell>
          <cell r="H1403" t="str">
            <v xml:space="preserve">PIPE ASS'Y-HEATER OUTLET      </v>
          </cell>
          <cell r="I1403" t="str">
            <v xml:space="preserve">                              </v>
          </cell>
          <cell r="J1403" t="str">
            <v>6</v>
          </cell>
          <cell r="K1403" t="str">
            <v>5</v>
          </cell>
          <cell r="L1403" t="str">
            <v xml:space="preserve"> PCS </v>
          </cell>
          <cell r="M1403">
            <v>1</v>
          </cell>
          <cell r="N1403">
            <v>1</v>
          </cell>
          <cell r="O1403" t="str">
            <v xml:space="preserve">D0430 </v>
          </cell>
          <cell r="P1403" t="str">
            <v>WON</v>
          </cell>
          <cell r="Q1403">
            <v>1500</v>
          </cell>
          <cell r="R1403">
            <v>1580</v>
          </cell>
          <cell r="S1403">
            <v>0</v>
          </cell>
          <cell r="T1403">
            <v>1500</v>
          </cell>
          <cell r="U1403">
            <v>1580</v>
          </cell>
          <cell r="V1403">
            <v>0</v>
          </cell>
          <cell r="W1403">
            <v>0</v>
          </cell>
          <cell r="X1403">
            <v>0</v>
          </cell>
          <cell r="Y1403">
            <v>1580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F1404">
            <v>0</v>
          </cell>
          <cell r="G1404" t="str">
            <v xml:space="preserve">4703-0061      </v>
          </cell>
          <cell r="H1404" t="str">
            <v xml:space="preserve">ROD ASS'Y-WATER VALVE         </v>
          </cell>
          <cell r="I1404" t="str">
            <v xml:space="preserve">                              </v>
          </cell>
          <cell r="J1404" t="str">
            <v>6</v>
          </cell>
          <cell r="K1404" t="str">
            <v>5</v>
          </cell>
          <cell r="L1404" t="str">
            <v xml:space="preserve"> PCS </v>
          </cell>
          <cell r="M1404">
            <v>1</v>
          </cell>
          <cell r="N1404">
            <v>1</v>
          </cell>
          <cell r="O1404" t="str">
            <v xml:space="preserve">D1030 </v>
          </cell>
          <cell r="P1404" t="str">
            <v>WON</v>
          </cell>
          <cell r="Q1404">
            <v>0</v>
          </cell>
          <cell r="R1404">
            <v>0</v>
          </cell>
          <cell r="S1404">
            <v>239</v>
          </cell>
          <cell r="T1404">
            <v>0</v>
          </cell>
          <cell r="U1404">
            <v>0</v>
          </cell>
          <cell r="V1404">
            <v>239</v>
          </cell>
          <cell r="W1404">
            <v>0</v>
          </cell>
          <cell r="X1404">
            <v>0</v>
          </cell>
          <cell r="Y1404">
            <v>239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F1405">
            <v>0</v>
          </cell>
          <cell r="G1405" t="str">
            <v xml:space="preserve">6353-0011      </v>
          </cell>
          <cell r="H1405" t="str">
            <v xml:space="preserve">HOLDER-ROD(1)                 </v>
          </cell>
          <cell r="I1405" t="str">
            <v xml:space="preserve">                              </v>
          </cell>
          <cell r="J1405" t="str">
            <v>6</v>
          </cell>
          <cell r="K1405" t="str">
            <v>5</v>
          </cell>
          <cell r="L1405" t="str">
            <v xml:space="preserve"> PCS </v>
          </cell>
          <cell r="M1405">
            <v>1</v>
          </cell>
          <cell r="N1405">
            <v>1</v>
          </cell>
          <cell r="O1405" t="str">
            <v xml:space="preserve">S1780 </v>
          </cell>
          <cell r="P1405" t="str">
            <v>WON</v>
          </cell>
          <cell r="Q1405">
            <v>25</v>
          </cell>
          <cell r="R1405">
            <v>30</v>
          </cell>
          <cell r="S1405">
            <v>0</v>
          </cell>
          <cell r="T1405">
            <v>25</v>
          </cell>
          <cell r="U1405">
            <v>30</v>
          </cell>
          <cell r="V1405">
            <v>0</v>
          </cell>
          <cell r="W1405">
            <v>0</v>
          </cell>
          <cell r="X1405">
            <v>0</v>
          </cell>
          <cell r="Y1405">
            <v>30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F1406">
            <v>0</v>
          </cell>
          <cell r="G1406" t="str">
            <v xml:space="preserve">6353-0050      </v>
          </cell>
          <cell r="H1406" t="str">
            <v xml:space="preserve">HOLDER-ROD(4)                 </v>
          </cell>
          <cell r="I1406" t="str">
            <v xml:space="preserve">BLACK                         </v>
          </cell>
          <cell r="J1406" t="str">
            <v>6</v>
          </cell>
          <cell r="K1406" t="str">
            <v>5</v>
          </cell>
          <cell r="L1406" t="str">
            <v xml:space="preserve"> PCS </v>
          </cell>
          <cell r="M1406">
            <v>1</v>
          </cell>
          <cell r="N1406">
            <v>1</v>
          </cell>
          <cell r="O1406" t="str">
            <v xml:space="preserve">S1780 </v>
          </cell>
          <cell r="P1406" t="str">
            <v>WON</v>
          </cell>
          <cell r="Q1406">
            <v>40</v>
          </cell>
          <cell r="R1406">
            <v>50</v>
          </cell>
          <cell r="S1406">
            <v>0</v>
          </cell>
          <cell r="T1406">
            <v>40</v>
          </cell>
          <cell r="U1406">
            <v>50</v>
          </cell>
          <cell r="V1406">
            <v>0</v>
          </cell>
          <cell r="W1406">
            <v>0</v>
          </cell>
          <cell r="X1406">
            <v>0</v>
          </cell>
          <cell r="Y1406">
            <v>50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F1407">
            <v>0</v>
          </cell>
          <cell r="G1407" t="str">
            <v xml:space="preserve">6353-0061      </v>
          </cell>
          <cell r="H1407" t="str">
            <v xml:space="preserve">HOLDER-CABLE                  </v>
          </cell>
          <cell r="I1407" t="str">
            <v xml:space="preserve">                              </v>
          </cell>
          <cell r="J1407" t="str">
            <v>6</v>
          </cell>
          <cell r="K1407" t="str">
            <v>5</v>
          </cell>
          <cell r="L1407" t="str">
            <v xml:space="preserve"> PCS </v>
          </cell>
          <cell r="M1407">
            <v>2</v>
          </cell>
          <cell r="N1407">
            <v>2</v>
          </cell>
          <cell r="O1407" t="str">
            <v xml:space="preserve">D0190 </v>
          </cell>
          <cell r="P1407" t="str">
            <v>WON</v>
          </cell>
          <cell r="Q1407">
            <v>30</v>
          </cell>
          <cell r="R1407">
            <v>30</v>
          </cell>
          <cell r="S1407">
            <v>0</v>
          </cell>
          <cell r="T1407">
            <v>60</v>
          </cell>
          <cell r="U1407">
            <v>60</v>
          </cell>
          <cell r="V1407">
            <v>0</v>
          </cell>
          <cell r="W1407">
            <v>0</v>
          </cell>
          <cell r="X1407">
            <v>0</v>
          </cell>
          <cell r="Y1407">
            <v>60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F1408">
            <v>0</v>
          </cell>
          <cell r="G1408" t="str">
            <v xml:space="preserve">6553-0300      </v>
          </cell>
          <cell r="H1408" t="str">
            <v xml:space="preserve">INSULATOR-CASE                </v>
          </cell>
          <cell r="I1408" t="str">
            <v xml:space="preserve">85W*3t*225L                   </v>
          </cell>
          <cell r="J1408" t="str">
            <v>6</v>
          </cell>
          <cell r="K1408" t="str">
            <v>5</v>
          </cell>
          <cell r="L1408" t="str">
            <v xml:space="preserve"> PCS </v>
          </cell>
          <cell r="M1408">
            <v>1</v>
          </cell>
          <cell r="N1408">
            <v>1</v>
          </cell>
          <cell r="O1408" t="str">
            <v xml:space="preserve">Y0110 </v>
          </cell>
          <cell r="P1408" t="str">
            <v>WON</v>
          </cell>
          <cell r="Q1408">
            <v>69</v>
          </cell>
          <cell r="R1408">
            <v>80</v>
          </cell>
          <cell r="S1408">
            <v>0</v>
          </cell>
          <cell r="T1408">
            <v>69</v>
          </cell>
          <cell r="U1408">
            <v>80</v>
          </cell>
          <cell r="V1408">
            <v>0</v>
          </cell>
          <cell r="W1408">
            <v>0</v>
          </cell>
          <cell r="X1408">
            <v>0</v>
          </cell>
          <cell r="Y1408">
            <v>80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F1409">
            <v>0</v>
          </cell>
          <cell r="G1409" t="str">
            <v xml:space="preserve">6852-0250      </v>
          </cell>
          <cell r="H1409" t="str">
            <v xml:space="preserve">LEVER-DEF                     </v>
          </cell>
          <cell r="I1409" t="str">
            <v xml:space="preserve">                              </v>
          </cell>
          <cell r="J1409" t="str">
            <v>6</v>
          </cell>
          <cell r="K1409" t="str">
            <v>5</v>
          </cell>
          <cell r="L1409" t="str">
            <v xml:space="preserve"> PCS </v>
          </cell>
          <cell r="M1409">
            <v>1</v>
          </cell>
          <cell r="N1409">
            <v>1</v>
          </cell>
          <cell r="O1409" t="str">
            <v xml:space="preserve">D0190 </v>
          </cell>
          <cell r="P1409" t="str">
            <v>WON</v>
          </cell>
          <cell r="Q1409">
            <v>115</v>
          </cell>
          <cell r="R1409">
            <v>120</v>
          </cell>
          <cell r="S1409">
            <v>0</v>
          </cell>
          <cell r="T1409">
            <v>115</v>
          </cell>
          <cell r="U1409">
            <v>120</v>
          </cell>
          <cell r="V1409">
            <v>0</v>
          </cell>
          <cell r="W1409">
            <v>0</v>
          </cell>
          <cell r="X1409">
            <v>0</v>
          </cell>
          <cell r="Y1409">
            <v>120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F1410">
            <v>0</v>
          </cell>
          <cell r="G1410" t="str">
            <v xml:space="preserve">6852-0260      </v>
          </cell>
          <cell r="H1410" t="str">
            <v xml:space="preserve">LEVER-FOOT                    </v>
          </cell>
          <cell r="I1410" t="str">
            <v xml:space="preserve">                              </v>
          </cell>
          <cell r="J1410" t="str">
            <v>6</v>
          </cell>
          <cell r="K1410" t="str">
            <v>5</v>
          </cell>
          <cell r="L1410" t="str">
            <v xml:space="preserve"> PCS </v>
          </cell>
          <cell r="M1410">
            <v>1</v>
          </cell>
          <cell r="N1410">
            <v>1</v>
          </cell>
          <cell r="O1410" t="str">
            <v xml:space="preserve">D0190 </v>
          </cell>
          <cell r="P1410" t="str">
            <v>WON</v>
          </cell>
          <cell r="Q1410">
            <v>85</v>
          </cell>
          <cell r="R1410">
            <v>90</v>
          </cell>
          <cell r="S1410">
            <v>0</v>
          </cell>
          <cell r="T1410">
            <v>85</v>
          </cell>
          <cell r="U1410">
            <v>90</v>
          </cell>
          <cell r="V1410">
            <v>0</v>
          </cell>
          <cell r="W1410">
            <v>0</v>
          </cell>
          <cell r="X1410">
            <v>0</v>
          </cell>
          <cell r="Y1410">
            <v>90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F1411">
            <v>0</v>
          </cell>
          <cell r="G1411" t="str">
            <v xml:space="preserve">6852-0290      </v>
          </cell>
          <cell r="H1411" t="str">
            <v xml:space="preserve">LEVER-MIX                     </v>
          </cell>
          <cell r="I1411" t="str">
            <v xml:space="preserve">2.0t,NATURAL                  </v>
          </cell>
          <cell r="J1411" t="str">
            <v>6</v>
          </cell>
          <cell r="K1411" t="str">
            <v>5</v>
          </cell>
          <cell r="L1411" t="str">
            <v xml:space="preserve"> PCS </v>
          </cell>
          <cell r="M1411">
            <v>1</v>
          </cell>
          <cell r="N1411">
            <v>1</v>
          </cell>
          <cell r="O1411" t="str">
            <v xml:space="preserve">D0190 </v>
          </cell>
          <cell r="P1411" t="str">
            <v>WON</v>
          </cell>
          <cell r="Q1411">
            <v>110</v>
          </cell>
          <cell r="R1411">
            <v>125</v>
          </cell>
          <cell r="S1411">
            <v>0</v>
          </cell>
          <cell r="T1411">
            <v>110</v>
          </cell>
          <cell r="U1411">
            <v>125</v>
          </cell>
          <cell r="V1411">
            <v>0</v>
          </cell>
          <cell r="W1411">
            <v>0</v>
          </cell>
          <cell r="X1411">
            <v>0</v>
          </cell>
          <cell r="Y1411">
            <v>125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F1412">
            <v>0</v>
          </cell>
          <cell r="G1412" t="str">
            <v xml:space="preserve">6852-0300      </v>
          </cell>
          <cell r="H1412" t="str">
            <v xml:space="preserve">LEVER-VENT                    </v>
          </cell>
          <cell r="I1412" t="str">
            <v xml:space="preserve">                              </v>
          </cell>
          <cell r="J1412" t="str">
            <v>6</v>
          </cell>
          <cell r="K1412" t="str">
            <v>5</v>
          </cell>
          <cell r="L1412" t="str">
            <v xml:space="preserve"> PCS </v>
          </cell>
          <cell r="M1412">
            <v>1</v>
          </cell>
          <cell r="N1412">
            <v>1</v>
          </cell>
          <cell r="O1412" t="str">
            <v xml:space="preserve">D0190 </v>
          </cell>
          <cell r="P1412" t="str">
            <v>WON</v>
          </cell>
          <cell r="Q1412">
            <v>115</v>
          </cell>
          <cell r="R1412">
            <v>120</v>
          </cell>
          <cell r="S1412">
            <v>0</v>
          </cell>
          <cell r="T1412">
            <v>115</v>
          </cell>
          <cell r="U1412">
            <v>120</v>
          </cell>
          <cell r="V1412">
            <v>0</v>
          </cell>
          <cell r="W1412">
            <v>0</v>
          </cell>
          <cell r="X1412">
            <v>0</v>
          </cell>
          <cell r="Y1412">
            <v>120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F1413">
            <v>0</v>
          </cell>
          <cell r="G1413" t="str">
            <v xml:space="preserve">6853-0120      </v>
          </cell>
          <cell r="H1413" t="str">
            <v xml:space="preserve">LINK-FOOT                     </v>
          </cell>
          <cell r="I1413" t="str">
            <v xml:space="preserve">2.0t                          </v>
          </cell>
          <cell r="J1413" t="str">
            <v>6</v>
          </cell>
          <cell r="K1413" t="str">
            <v>5</v>
          </cell>
          <cell r="L1413" t="str">
            <v xml:space="preserve"> PCS </v>
          </cell>
          <cell r="M1413">
            <v>1</v>
          </cell>
          <cell r="N1413">
            <v>1</v>
          </cell>
          <cell r="O1413" t="str">
            <v xml:space="preserve">D0190 </v>
          </cell>
          <cell r="P1413" t="str">
            <v>WON</v>
          </cell>
          <cell r="Q1413">
            <v>115</v>
          </cell>
          <cell r="R1413">
            <v>120</v>
          </cell>
          <cell r="S1413">
            <v>0</v>
          </cell>
          <cell r="T1413">
            <v>115</v>
          </cell>
          <cell r="U1413">
            <v>120</v>
          </cell>
          <cell r="V1413">
            <v>0</v>
          </cell>
          <cell r="W1413">
            <v>0</v>
          </cell>
          <cell r="X1413">
            <v>0</v>
          </cell>
          <cell r="Y1413">
            <v>120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F1414">
            <v>0</v>
          </cell>
          <cell r="G1414" t="str">
            <v xml:space="preserve">6853-0190      </v>
          </cell>
          <cell r="H1414" t="str">
            <v xml:space="preserve">LINK-MIX                      </v>
          </cell>
          <cell r="I1414" t="str">
            <v xml:space="preserve">                              </v>
          </cell>
          <cell r="J1414" t="str">
            <v>6</v>
          </cell>
          <cell r="K1414" t="str">
            <v>5</v>
          </cell>
          <cell r="L1414" t="str">
            <v xml:space="preserve"> PCS </v>
          </cell>
          <cell r="M1414">
            <v>1</v>
          </cell>
          <cell r="N1414">
            <v>1</v>
          </cell>
          <cell r="O1414" t="str">
            <v xml:space="preserve">D0190 </v>
          </cell>
          <cell r="P1414" t="str">
            <v>WON</v>
          </cell>
          <cell r="Q1414">
            <v>107</v>
          </cell>
          <cell r="R1414">
            <v>110</v>
          </cell>
          <cell r="S1414">
            <v>0</v>
          </cell>
          <cell r="T1414">
            <v>107</v>
          </cell>
          <cell r="U1414">
            <v>110</v>
          </cell>
          <cell r="V1414">
            <v>0</v>
          </cell>
          <cell r="W1414">
            <v>0</v>
          </cell>
          <cell r="X1414">
            <v>0</v>
          </cell>
          <cell r="Y1414">
            <v>110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F1415">
            <v>0</v>
          </cell>
          <cell r="G1415" t="str">
            <v xml:space="preserve">6853-0201      </v>
          </cell>
          <cell r="H1415" t="str">
            <v xml:space="preserve">LINK-MAIN                     </v>
          </cell>
          <cell r="I1415" t="str">
            <v xml:space="preserve">2.0t                          </v>
          </cell>
          <cell r="J1415" t="str">
            <v>6</v>
          </cell>
          <cell r="K1415" t="str">
            <v>5</v>
          </cell>
          <cell r="L1415" t="str">
            <v xml:space="preserve"> PCS </v>
          </cell>
          <cell r="M1415">
            <v>1</v>
          </cell>
          <cell r="N1415">
            <v>1</v>
          </cell>
          <cell r="O1415" t="str">
            <v xml:space="preserve">D0190 </v>
          </cell>
          <cell r="P1415" t="str">
            <v>WON</v>
          </cell>
          <cell r="Q1415">
            <v>365</v>
          </cell>
          <cell r="R1415">
            <v>380</v>
          </cell>
          <cell r="S1415">
            <v>0</v>
          </cell>
          <cell r="T1415">
            <v>365</v>
          </cell>
          <cell r="U1415">
            <v>380</v>
          </cell>
          <cell r="V1415">
            <v>0</v>
          </cell>
          <cell r="W1415">
            <v>0</v>
          </cell>
          <cell r="X1415">
            <v>0</v>
          </cell>
          <cell r="Y1415">
            <v>380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F1416">
            <v>0</v>
          </cell>
          <cell r="G1416" t="str">
            <v xml:space="preserve">7301-0340      </v>
          </cell>
          <cell r="H1416" t="str">
            <v xml:space="preserve">PACKING-H/CORE                </v>
          </cell>
          <cell r="I1416" t="str">
            <v xml:space="preserve">Ø18.3*Ø27*2t                </v>
          </cell>
          <cell r="J1416" t="str">
            <v>6</v>
          </cell>
          <cell r="K1416" t="str">
            <v>5</v>
          </cell>
          <cell r="L1416" t="str">
            <v xml:space="preserve"> PCS </v>
          </cell>
          <cell r="M1416">
            <v>2</v>
          </cell>
          <cell r="N1416">
            <v>2</v>
          </cell>
          <cell r="O1416" t="str">
            <v xml:space="preserve">H0850 </v>
          </cell>
          <cell r="P1416" t="str">
            <v>WON</v>
          </cell>
          <cell r="Q1416">
            <v>40</v>
          </cell>
          <cell r="R1416">
            <v>70</v>
          </cell>
          <cell r="S1416">
            <v>0</v>
          </cell>
          <cell r="T1416">
            <v>80</v>
          </cell>
          <cell r="U1416">
            <v>140</v>
          </cell>
          <cell r="V1416">
            <v>0</v>
          </cell>
          <cell r="W1416">
            <v>0</v>
          </cell>
          <cell r="X1416">
            <v>0</v>
          </cell>
          <cell r="Y1416">
            <v>140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F1417">
            <v>0</v>
          </cell>
          <cell r="G1417" t="str">
            <v xml:space="preserve">7706-0220      </v>
          </cell>
          <cell r="H1417" t="str">
            <v xml:space="preserve">ROD-MIX(2)                    </v>
          </cell>
          <cell r="I1417" t="str">
            <v xml:space="preserve">Ø2.9                         </v>
          </cell>
          <cell r="J1417" t="str">
            <v>6</v>
          </cell>
          <cell r="K1417" t="str">
            <v>5</v>
          </cell>
          <cell r="L1417" t="str">
            <v xml:space="preserve"> PCS </v>
          </cell>
          <cell r="M1417">
            <v>1</v>
          </cell>
          <cell r="N1417">
            <v>1</v>
          </cell>
          <cell r="O1417" t="str">
            <v xml:space="preserve">D1030 </v>
          </cell>
          <cell r="P1417" t="str">
            <v>WON</v>
          </cell>
          <cell r="Q1417">
            <v>0</v>
          </cell>
          <cell r="R1417">
            <v>0</v>
          </cell>
          <cell r="S1417">
            <v>95</v>
          </cell>
          <cell r="T1417">
            <v>0</v>
          </cell>
          <cell r="U1417">
            <v>0</v>
          </cell>
          <cell r="V1417">
            <v>95</v>
          </cell>
          <cell r="W1417">
            <v>0</v>
          </cell>
          <cell r="X1417">
            <v>0</v>
          </cell>
          <cell r="Y1417">
            <v>95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F1418">
            <v>0</v>
          </cell>
          <cell r="G1418" t="str">
            <v xml:space="preserve">7901-0810      </v>
          </cell>
          <cell r="H1418" t="str">
            <v xml:space="preserve">SEAL-VENT DUCT                </v>
          </cell>
          <cell r="I1418" t="str">
            <v xml:space="preserve">15W*10t*685L                  </v>
          </cell>
          <cell r="J1418" t="str">
            <v>6</v>
          </cell>
          <cell r="K1418" t="str">
            <v>5</v>
          </cell>
          <cell r="L1418" t="str">
            <v xml:space="preserve"> PCS </v>
          </cell>
          <cell r="M1418">
            <v>1</v>
          </cell>
          <cell r="N1418">
            <v>1</v>
          </cell>
          <cell r="O1418" t="str">
            <v xml:space="preserve">J0170 </v>
          </cell>
          <cell r="P1418" t="str">
            <v>WON</v>
          </cell>
          <cell r="Q1418">
            <v>78</v>
          </cell>
          <cell r="R1418">
            <v>94</v>
          </cell>
          <cell r="S1418">
            <v>0</v>
          </cell>
          <cell r="T1418">
            <v>78</v>
          </cell>
          <cell r="U1418">
            <v>94</v>
          </cell>
          <cell r="V1418">
            <v>0</v>
          </cell>
          <cell r="W1418">
            <v>0</v>
          </cell>
          <cell r="X1418">
            <v>0</v>
          </cell>
          <cell r="Y1418">
            <v>94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F1419">
            <v>0</v>
          </cell>
          <cell r="G1419" t="str">
            <v xml:space="preserve">7901-0820      </v>
          </cell>
          <cell r="H1419" t="str">
            <v xml:space="preserve">SEAL-FOOT DUCT                </v>
          </cell>
          <cell r="I1419" t="str">
            <v xml:space="preserve">10W*5t*275L                   </v>
          </cell>
          <cell r="J1419" t="str">
            <v>6</v>
          </cell>
          <cell r="K1419" t="str">
            <v>5</v>
          </cell>
          <cell r="L1419" t="str">
            <v xml:space="preserve"> PCS </v>
          </cell>
          <cell r="M1419">
            <v>2</v>
          </cell>
          <cell r="N1419">
            <v>2</v>
          </cell>
          <cell r="O1419" t="str">
            <v xml:space="preserve">J0170 </v>
          </cell>
          <cell r="P1419" t="str">
            <v>WON</v>
          </cell>
          <cell r="Q1419">
            <v>22</v>
          </cell>
          <cell r="R1419">
            <v>26</v>
          </cell>
          <cell r="S1419">
            <v>0</v>
          </cell>
          <cell r="T1419">
            <v>44</v>
          </cell>
          <cell r="U1419">
            <v>52</v>
          </cell>
          <cell r="V1419">
            <v>0</v>
          </cell>
          <cell r="W1419">
            <v>0</v>
          </cell>
          <cell r="X1419">
            <v>0</v>
          </cell>
          <cell r="Y1419">
            <v>52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F1420">
            <v>0</v>
          </cell>
          <cell r="G1420" t="str">
            <v xml:space="preserve">7901-0830      </v>
          </cell>
          <cell r="H1420" t="str">
            <v xml:space="preserve">SEAL-DEF.DUCT(1)              </v>
          </cell>
          <cell r="I1420" t="str">
            <v xml:space="preserve">15W*5t*576L                   </v>
          </cell>
          <cell r="J1420" t="str">
            <v>6</v>
          </cell>
          <cell r="K1420" t="str">
            <v>5</v>
          </cell>
          <cell r="L1420" t="str">
            <v xml:space="preserve"> PCS </v>
          </cell>
          <cell r="M1420">
            <v>1</v>
          </cell>
          <cell r="N1420">
            <v>1</v>
          </cell>
          <cell r="O1420" t="str">
            <v xml:space="preserve">J0170 </v>
          </cell>
          <cell r="P1420" t="str">
            <v>WON</v>
          </cell>
          <cell r="Q1420">
            <v>47</v>
          </cell>
          <cell r="R1420">
            <v>56</v>
          </cell>
          <cell r="S1420">
            <v>0</v>
          </cell>
          <cell r="T1420">
            <v>47</v>
          </cell>
          <cell r="U1420">
            <v>56</v>
          </cell>
          <cell r="V1420">
            <v>0</v>
          </cell>
          <cell r="W1420">
            <v>0</v>
          </cell>
          <cell r="X1420">
            <v>0</v>
          </cell>
          <cell r="Y1420">
            <v>56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F1421">
            <v>0</v>
          </cell>
          <cell r="G1421" t="str">
            <v xml:space="preserve">7901-0840      </v>
          </cell>
          <cell r="H1421" t="str">
            <v xml:space="preserve">SEAL-DEF.DUCT(2)              </v>
          </cell>
          <cell r="I1421" t="str">
            <v xml:space="preserve">15W*5t*331L                   </v>
          </cell>
          <cell r="J1421" t="str">
            <v>6</v>
          </cell>
          <cell r="K1421" t="str">
            <v>5</v>
          </cell>
          <cell r="L1421" t="str">
            <v xml:space="preserve"> PCS </v>
          </cell>
          <cell r="M1421">
            <v>1</v>
          </cell>
          <cell r="N1421">
            <v>1</v>
          </cell>
          <cell r="O1421" t="str">
            <v xml:space="preserve">J0170 </v>
          </cell>
          <cell r="P1421" t="str">
            <v>WON</v>
          </cell>
          <cell r="Q1421">
            <v>25</v>
          </cell>
          <cell r="R1421">
            <v>30</v>
          </cell>
          <cell r="S1421">
            <v>0</v>
          </cell>
          <cell r="T1421">
            <v>25</v>
          </cell>
          <cell r="U1421">
            <v>30</v>
          </cell>
          <cell r="V1421">
            <v>0</v>
          </cell>
          <cell r="W1421">
            <v>0</v>
          </cell>
          <cell r="X1421">
            <v>0</v>
          </cell>
          <cell r="Y1421">
            <v>30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F1422">
            <v>0</v>
          </cell>
          <cell r="G1422" t="str">
            <v xml:space="preserve">7902-0071      </v>
          </cell>
          <cell r="H1422" t="str">
            <v xml:space="preserve">SEAT-MIX CABLE                </v>
          </cell>
          <cell r="I1422" t="str">
            <v xml:space="preserve">1.6t                          </v>
          </cell>
          <cell r="J1422" t="str">
            <v>6</v>
          </cell>
          <cell r="K1422" t="str">
            <v>5</v>
          </cell>
          <cell r="L1422" t="str">
            <v xml:space="preserve"> PCS </v>
          </cell>
          <cell r="M1422">
            <v>1</v>
          </cell>
          <cell r="N1422">
            <v>1</v>
          </cell>
          <cell r="O1422" t="str">
            <v xml:space="preserve">D1360 </v>
          </cell>
          <cell r="P1422" t="str">
            <v>WON</v>
          </cell>
          <cell r="Q1422">
            <v>50</v>
          </cell>
          <cell r="R1422">
            <v>50</v>
          </cell>
          <cell r="S1422">
            <v>0</v>
          </cell>
          <cell r="T1422">
            <v>50</v>
          </cell>
          <cell r="U1422">
            <v>50</v>
          </cell>
          <cell r="V1422">
            <v>0</v>
          </cell>
          <cell r="W1422">
            <v>0</v>
          </cell>
          <cell r="X1422">
            <v>0</v>
          </cell>
          <cell r="Y1422">
            <v>50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F1423">
            <v>0</v>
          </cell>
          <cell r="G1423" t="str">
            <v xml:space="preserve">7902-0081      </v>
          </cell>
          <cell r="H1423" t="str">
            <v xml:space="preserve">SEAT-MODE CABLE               </v>
          </cell>
          <cell r="I1423" t="str">
            <v xml:space="preserve">1.6t                          </v>
          </cell>
          <cell r="J1423" t="str">
            <v>6</v>
          </cell>
          <cell r="K1423" t="str">
            <v>5</v>
          </cell>
          <cell r="L1423" t="str">
            <v xml:space="preserve"> PCS </v>
          </cell>
          <cell r="M1423">
            <v>1</v>
          </cell>
          <cell r="N1423">
            <v>1</v>
          </cell>
          <cell r="O1423" t="str">
            <v xml:space="preserve">D1360 </v>
          </cell>
          <cell r="P1423" t="str">
            <v>WON</v>
          </cell>
          <cell r="Q1423">
            <v>50</v>
          </cell>
          <cell r="R1423">
            <v>50</v>
          </cell>
          <cell r="S1423">
            <v>0</v>
          </cell>
          <cell r="T1423">
            <v>50</v>
          </cell>
          <cell r="U1423">
            <v>50</v>
          </cell>
          <cell r="V1423">
            <v>0</v>
          </cell>
          <cell r="W1423">
            <v>0</v>
          </cell>
          <cell r="X1423">
            <v>0</v>
          </cell>
          <cell r="Y1423">
            <v>50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F1424">
            <v>0</v>
          </cell>
          <cell r="G1424" t="str">
            <v xml:space="preserve">4101-0080      </v>
          </cell>
          <cell r="H1424" t="str">
            <v xml:space="preserve">CABLE ASS'Y-MIX               </v>
          </cell>
          <cell r="I1424" t="str">
            <v xml:space="preserve">WIRE ROPE                     </v>
          </cell>
          <cell r="J1424" t="str">
            <v>6</v>
          </cell>
          <cell r="K1424" t="str">
            <v>5</v>
          </cell>
          <cell r="L1424" t="str">
            <v xml:space="preserve"> PCS </v>
          </cell>
          <cell r="M1424">
            <v>1</v>
          </cell>
          <cell r="N1424">
            <v>1</v>
          </cell>
          <cell r="O1424" t="str">
            <v xml:space="preserve">M0210 </v>
          </cell>
          <cell r="P1424" t="str">
            <v>WON</v>
          </cell>
          <cell r="Q1424">
            <v>0</v>
          </cell>
          <cell r="R1424">
            <v>0</v>
          </cell>
          <cell r="S1424">
            <v>420</v>
          </cell>
          <cell r="T1424">
            <v>0</v>
          </cell>
          <cell r="U1424">
            <v>0</v>
          </cell>
          <cell r="V1424">
            <v>420</v>
          </cell>
          <cell r="W1424">
            <v>0</v>
          </cell>
          <cell r="X1424">
            <v>0</v>
          </cell>
          <cell r="Y1424">
            <v>420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F1425">
            <v>0</v>
          </cell>
          <cell r="G1425" t="str">
            <v xml:space="preserve">4201-0200      </v>
          </cell>
          <cell r="H1425" t="str">
            <v xml:space="preserve">DOOR ASS'Y-MIX                </v>
          </cell>
          <cell r="I1425" t="str">
            <v xml:space="preserve">                              </v>
          </cell>
          <cell r="J1425" t="str">
            <v>6</v>
          </cell>
          <cell r="K1425" t="str">
            <v>5</v>
          </cell>
          <cell r="L1425" t="str">
            <v xml:space="preserve"> PCS </v>
          </cell>
          <cell r="M1425">
            <v>1</v>
          </cell>
          <cell r="N1425">
            <v>1</v>
          </cell>
          <cell r="O1425" t="str">
            <v xml:space="preserve">H0210 </v>
          </cell>
          <cell r="P1425" t="str">
            <v>WON</v>
          </cell>
          <cell r="Q1425">
            <v>0</v>
          </cell>
          <cell r="R1425">
            <v>0</v>
          </cell>
          <cell r="S1425">
            <v>27</v>
          </cell>
          <cell r="T1425">
            <v>0</v>
          </cell>
          <cell r="U1425">
            <v>0</v>
          </cell>
          <cell r="V1425">
            <v>27</v>
          </cell>
          <cell r="W1425">
            <v>0</v>
          </cell>
          <cell r="X1425">
            <v>0</v>
          </cell>
          <cell r="Y1425">
            <v>27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F1426">
            <v>0</v>
          </cell>
          <cell r="G1426" t="str">
            <v xml:space="preserve">5755-0050      </v>
          </cell>
          <cell r="H1426" t="str">
            <v xml:space="preserve">DOOR &amp; SHAFT                  </v>
          </cell>
          <cell r="I1426" t="str">
            <v xml:space="preserve">DOOR:0.8t/SHAFT:Ø6           </v>
          </cell>
          <cell r="J1426" t="str">
            <v>6</v>
          </cell>
          <cell r="K1426" t="str">
            <v>5</v>
          </cell>
          <cell r="L1426" t="str">
            <v xml:space="preserve"> PCS </v>
          </cell>
          <cell r="M1426">
            <v>1</v>
          </cell>
          <cell r="N1426">
            <v>1</v>
          </cell>
          <cell r="O1426" t="str">
            <v xml:space="preserve">D1030 </v>
          </cell>
          <cell r="P1426" t="str">
            <v>WON</v>
          </cell>
          <cell r="Q1426">
            <v>0</v>
          </cell>
          <cell r="R1426">
            <v>0</v>
          </cell>
          <cell r="S1426">
            <v>730</v>
          </cell>
          <cell r="T1426">
            <v>0</v>
          </cell>
          <cell r="U1426">
            <v>0</v>
          </cell>
          <cell r="V1426">
            <v>730</v>
          </cell>
          <cell r="W1426">
            <v>0</v>
          </cell>
          <cell r="X1426">
            <v>0</v>
          </cell>
          <cell r="Y1426">
            <v>730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F1427">
            <v>0</v>
          </cell>
          <cell r="G1427" t="str">
            <v xml:space="preserve">5752-0400      </v>
          </cell>
          <cell r="H1427" t="str">
            <v xml:space="preserve">DOOR-MIX                      </v>
          </cell>
          <cell r="I1427" t="str">
            <v xml:space="preserve">0.8t                          </v>
          </cell>
          <cell r="J1427" t="str">
            <v>6</v>
          </cell>
          <cell r="K1427" t="str">
            <v>5</v>
          </cell>
          <cell r="L1427" t="str">
            <v xml:space="preserve"> PCS </v>
          </cell>
          <cell r="M1427">
            <v>1</v>
          </cell>
          <cell r="N1427">
            <v>1</v>
          </cell>
          <cell r="O1427" t="str">
            <v xml:space="preserve">H0880 </v>
          </cell>
          <cell r="P1427" t="str">
            <v>WON</v>
          </cell>
          <cell r="Q1427">
            <v>0</v>
          </cell>
          <cell r="R1427">
            <v>0</v>
          </cell>
          <cell r="S1427">
            <v>170</v>
          </cell>
          <cell r="T1427">
            <v>0</v>
          </cell>
          <cell r="U1427">
            <v>0</v>
          </cell>
          <cell r="V1427">
            <v>170</v>
          </cell>
          <cell r="W1427">
            <v>0</v>
          </cell>
          <cell r="X1427">
            <v>0</v>
          </cell>
          <cell r="Y1427">
            <v>170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F1428">
            <v>0</v>
          </cell>
          <cell r="G1428" t="str">
            <v xml:space="preserve">7901-0760      </v>
          </cell>
          <cell r="H1428" t="str">
            <v xml:space="preserve">SEAL-MIX DOOR                 </v>
          </cell>
          <cell r="I1428" t="str">
            <v xml:space="preserve">W61.5*5t*270L                 </v>
          </cell>
          <cell r="J1428" t="str">
            <v>6</v>
          </cell>
          <cell r="K1428" t="str">
            <v>5</v>
          </cell>
          <cell r="L1428" t="str">
            <v xml:space="preserve"> PCS </v>
          </cell>
          <cell r="M1428">
            <v>2</v>
          </cell>
          <cell r="N1428">
            <v>2</v>
          </cell>
          <cell r="O1428" t="str">
            <v xml:space="preserve">J0170 </v>
          </cell>
          <cell r="P1428" t="str">
            <v>WON</v>
          </cell>
          <cell r="Q1428">
            <v>182</v>
          </cell>
          <cell r="R1428">
            <v>218</v>
          </cell>
          <cell r="S1428">
            <v>0</v>
          </cell>
          <cell r="T1428">
            <v>364</v>
          </cell>
          <cell r="U1428">
            <v>436</v>
          </cell>
          <cell r="V1428">
            <v>0</v>
          </cell>
          <cell r="W1428">
            <v>0</v>
          </cell>
          <cell r="X1428">
            <v>0</v>
          </cell>
          <cell r="Y1428">
            <v>436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F1429">
            <v>0</v>
          </cell>
          <cell r="G1429" t="str">
            <v xml:space="preserve">5452-0291      </v>
          </cell>
          <cell r="H1429" t="str">
            <v xml:space="preserve">CASE-HTATER LH                </v>
          </cell>
          <cell r="I1429" t="str">
            <v xml:space="preserve">                              </v>
          </cell>
          <cell r="J1429" t="str">
            <v>6</v>
          </cell>
          <cell r="K1429" t="str">
            <v>5</v>
          </cell>
          <cell r="L1429" t="str">
            <v xml:space="preserve"> PCS </v>
          </cell>
          <cell r="M1429">
            <v>1</v>
          </cell>
          <cell r="N1429">
            <v>1</v>
          </cell>
          <cell r="O1429" t="str">
            <v xml:space="preserve">I0130 </v>
          </cell>
          <cell r="P1429" t="str">
            <v>WON</v>
          </cell>
          <cell r="Q1429">
            <v>1050</v>
          </cell>
          <cell r="R1429">
            <v>1100</v>
          </cell>
          <cell r="S1429">
            <v>0</v>
          </cell>
          <cell r="T1429">
            <v>1050</v>
          </cell>
          <cell r="U1429">
            <v>1100</v>
          </cell>
          <cell r="V1429">
            <v>0</v>
          </cell>
          <cell r="W1429">
            <v>0</v>
          </cell>
          <cell r="X1429">
            <v>0</v>
          </cell>
          <cell r="Y1429">
            <v>1100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F1430">
            <v>0</v>
          </cell>
          <cell r="G1430" t="str">
            <v xml:space="preserve">5452-0302      </v>
          </cell>
          <cell r="H1430" t="str">
            <v xml:space="preserve">CASE-HEATER RH                </v>
          </cell>
          <cell r="I1430" t="str">
            <v xml:space="preserve">                              </v>
          </cell>
          <cell r="J1430" t="str">
            <v>6</v>
          </cell>
          <cell r="K1430" t="str">
            <v>5</v>
          </cell>
          <cell r="L1430" t="str">
            <v xml:space="preserve"> PCS </v>
          </cell>
          <cell r="M1430">
            <v>1</v>
          </cell>
          <cell r="N1430">
            <v>1</v>
          </cell>
          <cell r="O1430" t="str">
            <v xml:space="preserve">I0130 </v>
          </cell>
          <cell r="P1430" t="str">
            <v>WON</v>
          </cell>
          <cell r="Q1430">
            <v>1150</v>
          </cell>
          <cell r="R1430">
            <v>1210</v>
          </cell>
          <cell r="S1430">
            <v>0</v>
          </cell>
          <cell r="T1430">
            <v>1150</v>
          </cell>
          <cell r="U1430">
            <v>1210</v>
          </cell>
          <cell r="V1430">
            <v>0</v>
          </cell>
          <cell r="W1430">
            <v>0</v>
          </cell>
          <cell r="X1430">
            <v>0</v>
          </cell>
          <cell r="Y1430">
            <v>1210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F1431">
            <v>0</v>
          </cell>
          <cell r="G1431" t="str">
            <v xml:space="preserve">6852-0291      </v>
          </cell>
          <cell r="H1431" t="str">
            <v xml:space="preserve">LEVER-MIX                     </v>
          </cell>
          <cell r="I1431" t="str">
            <v xml:space="preserve">                              </v>
          </cell>
          <cell r="J1431" t="str">
            <v>6</v>
          </cell>
          <cell r="K1431" t="str">
            <v>5</v>
          </cell>
          <cell r="L1431" t="str">
            <v xml:space="preserve"> PCS </v>
          </cell>
          <cell r="M1431">
            <v>1</v>
          </cell>
          <cell r="N1431">
            <v>1</v>
          </cell>
          <cell r="O1431" t="str">
            <v xml:space="preserve">D0190 </v>
          </cell>
          <cell r="P1431" t="str">
            <v>WON</v>
          </cell>
          <cell r="Q1431">
            <v>110</v>
          </cell>
          <cell r="R1431">
            <v>115</v>
          </cell>
          <cell r="S1431">
            <v>0</v>
          </cell>
          <cell r="T1431">
            <v>110</v>
          </cell>
          <cell r="U1431">
            <v>115</v>
          </cell>
          <cell r="V1431">
            <v>0</v>
          </cell>
          <cell r="W1431">
            <v>0</v>
          </cell>
          <cell r="X1431">
            <v>0</v>
          </cell>
          <cell r="Y1431">
            <v>115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F1432">
            <v>0</v>
          </cell>
          <cell r="G1432" t="str">
            <v xml:space="preserve">4626-0711      </v>
          </cell>
          <cell r="H1432" t="str">
            <v xml:space="preserve">PIPE ASS'Y-HEATER INLET       </v>
          </cell>
          <cell r="I1432" t="str">
            <v xml:space="preserve">                              </v>
          </cell>
          <cell r="J1432" t="str">
            <v>4</v>
          </cell>
          <cell r="K1432" t="str">
            <v>4</v>
          </cell>
          <cell r="L1432" t="str">
            <v xml:space="preserve"> PCS </v>
          </cell>
          <cell r="M1432">
            <v>1</v>
          </cell>
          <cell r="N1432">
            <v>1</v>
          </cell>
          <cell r="O1432" t="str">
            <v xml:space="preserve">122EP </v>
          </cell>
          <cell r="P1432" t="str">
            <v xml:space="preserve">   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F1433">
            <v>0</v>
          </cell>
          <cell r="G1433" t="str">
            <v xml:space="preserve">4901-0020      </v>
          </cell>
          <cell r="H1433" t="str">
            <v xml:space="preserve">WATER V/A ASS'Y               </v>
          </cell>
          <cell r="I1433" t="str">
            <v xml:space="preserve">                              </v>
          </cell>
          <cell r="J1433" t="str">
            <v>3</v>
          </cell>
          <cell r="K1433" t="str">
            <v>5</v>
          </cell>
          <cell r="L1433" t="str">
            <v xml:space="preserve"> PCS </v>
          </cell>
          <cell r="M1433">
            <v>1</v>
          </cell>
          <cell r="N1433">
            <v>1</v>
          </cell>
          <cell r="O1433" t="str">
            <v xml:space="preserve">C0470 </v>
          </cell>
          <cell r="P1433" t="str">
            <v>JPY</v>
          </cell>
          <cell r="Q1433">
            <v>0</v>
          </cell>
          <cell r="R1433">
            <v>0</v>
          </cell>
          <cell r="S1433">
            <v>350</v>
          </cell>
          <cell r="T1433">
            <v>0</v>
          </cell>
          <cell r="U1433">
            <v>0</v>
          </cell>
          <cell r="V1433">
            <v>3920</v>
          </cell>
          <cell r="W1433">
            <v>3920</v>
          </cell>
          <cell r="X1433">
            <v>3920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F1434">
            <v>0</v>
          </cell>
          <cell r="G1434" t="str">
            <v xml:space="preserve">6354-0160      </v>
          </cell>
          <cell r="H1434" t="str">
            <v xml:space="preserve">HOSE-WATER                    </v>
          </cell>
          <cell r="I1434" t="str">
            <v xml:space="preserve">Ø19*Ø27                     </v>
          </cell>
          <cell r="J1434" t="str">
            <v>6</v>
          </cell>
          <cell r="K1434" t="str">
            <v>5</v>
          </cell>
          <cell r="L1434" t="str">
            <v xml:space="preserve"> PCS </v>
          </cell>
          <cell r="M1434">
            <v>1</v>
          </cell>
          <cell r="N1434">
            <v>1</v>
          </cell>
          <cell r="O1434" t="str">
            <v xml:space="preserve">S1280 </v>
          </cell>
          <cell r="P1434" t="str">
            <v>WON</v>
          </cell>
          <cell r="Q1434">
            <v>250</v>
          </cell>
          <cell r="R1434">
            <v>310</v>
          </cell>
          <cell r="S1434">
            <v>0</v>
          </cell>
          <cell r="T1434">
            <v>250</v>
          </cell>
          <cell r="U1434">
            <v>310</v>
          </cell>
          <cell r="V1434">
            <v>0</v>
          </cell>
          <cell r="W1434">
            <v>0</v>
          </cell>
          <cell r="X1434">
            <v>0</v>
          </cell>
          <cell r="Y1434">
            <v>310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F1435">
            <v>0</v>
          </cell>
          <cell r="G1435" t="str">
            <v xml:space="preserve">7305-0560      </v>
          </cell>
          <cell r="H1435" t="str">
            <v xml:space="preserve">PIPE-WATER                    </v>
          </cell>
          <cell r="I1435" t="str">
            <v xml:space="preserve">Ø19*1.2t                     </v>
          </cell>
          <cell r="J1435" t="str">
            <v>6</v>
          </cell>
          <cell r="K1435" t="str">
            <v>5</v>
          </cell>
          <cell r="L1435" t="str">
            <v xml:space="preserve"> PCS </v>
          </cell>
          <cell r="M1435">
            <v>1</v>
          </cell>
          <cell r="N1435">
            <v>1</v>
          </cell>
          <cell r="O1435" t="str">
            <v xml:space="preserve">D0430 </v>
          </cell>
          <cell r="P1435" t="str">
            <v>WON</v>
          </cell>
          <cell r="Q1435">
            <v>450</v>
          </cell>
          <cell r="R1435">
            <v>475</v>
          </cell>
          <cell r="S1435">
            <v>0</v>
          </cell>
          <cell r="T1435">
            <v>450</v>
          </cell>
          <cell r="U1435">
            <v>475</v>
          </cell>
          <cell r="V1435">
            <v>0</v>
          </cell>
          <cell r="W1435">
            <v>0</v>
          </cell>
          <cell r="X1435">
            <v>0</v>
          </cell>
          <cell r="Y1435">
            <v>475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F1436">
            <v>0</v>
          </cell>
          <cell r="G1436" t="str">
            <v xml:space="preserve">9162-1028      </v>
          </cell>
          <cell r="H1436" t="str">
            <v xml:space="preserve">CLAMP-HOSE                    </v>
          </cell>
          <cell r="I1436" t="str">
            <v xml:space="preserve">Φ28용                        </v>
          </cell>
          <cell r="J1436" t="str">
            <v>6</v>
          </cell>
          <cell r="K1436" t="str">
            <v>5</v>
          </cell>
          <cell r="L1436" t="str">
            <v xml:space="preserve"> PCS </v>
          </cell>
          <cell r="M1436">
            <v>1</v>
          </cell>
          <cell r="N1436">
            <v>1</v>
          </cell>
          <cell r="O1436" t="str">
            <v xml:space="preserve">D0070 </v>
          </cell>
          <cell r="P1436" t="str">
            <v>WON</v>
          </cell>
          <cell r="Q1436">
            <v>0</v>
          </cell>
          <cell r="R1436">
            <v>0</v>
          </cell>
          <cell r="S1436">
            <v>90</v>
          </cell>
          <cell r="T1436">
            <v>0</v>
          </cell>
          <cell r="U1436">
            <v>0</v>
          </cell>
          <cell r="V1436">
            <v>90</v>
          </cell>
          <cell r="W1436">
            <v>0</v>
          </cell>
          <cell r="X1436">
            <v>0</v>
          </cell>
          <cell r="Y1436">
            <v>90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F1437">
            <v>0</v>
          </cell>
          <cell r="G1437" t="str">
            <v xml:space="preserve">9481-0110      </v>
          </cell>
          <cell r="H1437" t="str">
            <v xml:space="preserve">INSULATOR                     </v>
          </cell>
          <cell r="I1437" t="str">
            <v xml:space="preserve">Ø19xØ25,110L                </v>
          </cell>
          <cell r="J1437" t="str">
            <v>6</v>
          </cell>
          <cell r="K1437" t="str">
            <v>5</v>
          </cell>
          <cell r="L1437" t="str">
            <v xml:space="preserve"> PCS </v>
          </cell>
          <cell r="M1437">
            <v>1</v>
          </cell>
          <cell r="N1437">
            <v>1</v>
          </cell>
          <cell r="O1437" t="str">
            <v xml:space="preserve">B0300 </v>
          </cell>
          <cell r="P1437" t="str">
            <v>WON</v>
          </cell>
          <cell r="Q1437">
            <v>60</v>
          </cell>
          <cell r="R1437">
            <v>100</v>
          </cell>
          <cell r="S1437">
            <v>0</v>
          </cell>
          <cell r="T1437">
            <v>60</v>
          </cell>
          <cell r="U1437">
            <v>100</v>
          </cell>
          <cell r="V1437">
            <v>0</v>
          </cell>
          <cell r="W1437">
            <v>0</v>
          </cell>
          <cell r="X1437">
            <v>0</v>
          </cell>
          <cell r="Y1437">
            <v>100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F1438">
            <v>0</v>
          </cell>
          <cell r="G1438" t="str">
            <v xml:space="preserve">9690-0040      </v>
          </cell>
          <cell r="H1438" t="str">
            <v xml:space="preserve">SCREW-TAPPING                 </v>
          </cell>
          <cell r="I1438" t="str">
            <v xml:space="preserve">￠5*12L                       </v>
          </cell>
          <cell r="J1438" t="str">
            <v>1</v>
          </cell>
          <cell r="K1438" t="str">
            <v>5</v>
          </cell>
          <cell r="L1438" t="str">
            <v xml:space="preserve"> PCS </v>
          </cell>
          <cell r="M1438">
            <v>1</v>
          </cell>
          <cell r="N1438">
            <v>1</v>
          </cell>
          <cell r="O1438" t="str">
            <v xml:space="preserve">S1730 </v>
          </cell>
          <cell r="P1438" t="str">
            <v>WON</v>
          </cell>
          <cell r="Q1438">
            <v>10</v>
          </cell>
          <cell r="R1438">
            <v>18</v>
          </cell>
          <cell r="S1438">
            <v>0</v>
          </cell>
          <cell r="T1438">
            <v>10</v>
          </cell>
          <cell r="U1438">
            <v>18</v>
          </cell>
          <cell r="V1438">
            <v>0</v>
          </cell>
          <cell r="W1438">
            <v>0</v>
          </cell>
          <cell r="X1438">
            <v>0</v>
          </cell>
          <cell r="Y1438">
            <v>18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F1439">
            <v>0</v>
          </cell>
          <cell r="G1439" t="str">
            <v xml:space="preserve">4201-0213      </v>
          </cell>
          <cell r="H1439" t="str">
            <v xml:space="preserve">DOOR ASS'Y-VENT               </v>
          </cell>
          <cell r="I1439" t="str">
            <v xml:space="preserve">                              </v>
          </cell>
          <cell r="J1439" t="str">
            <v>6</v>
          </cell>
          <cell r="K1439" t="str">
            <v>5</v>
          </cell>
          <cell r="L1439" t="str">
            <v xml:space="preserve"> PCS </v>
          </cell>
          <cell r="M1439">
            <v>1</v>
          </cell>
          <cell r="N1439">
            <v>1</v>
          </cell>
          <cell r="O1439" t="str">
            <v xml:space="preserve">H0210 </v>
          </cell>
          <cell r="P1439" t="str">
            <v>WON</v>
          </cell>
          <cell r="Q1439">
            <v>0</v>
          </cell>
          <cell r="R1439">
            <v>0</v>
          </cell>
          <cell r="S1439">
            <v>37</v>
          </cell>
          <cell r="T1439">
            <v>0</v>
          </cell>
          <cell r="U1439">
            <v>0</v>
          </cell>
          <cell r="V1439">
            <v>37</v>
          </cell>
          <cell r="W1439">
            <v>0</v>
          </cell>
          <cell r="X1439">
            <v>0</v>
          </cell>
          <cell r="Y1439">
            <v>37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F1440">
            <v>0</v>
          </cell>
          <cell r="G1440" t="str">
            <v xml:space="preserve">5752-0213      </v>
          </cell>
          <cell r="H1440" t="str">
            <v xml:space="preserve">DOOR-VENT                     </v>
          </cell>
          <cell r="I1440" t="str">
            <v xml:space="preserve">                              </v>
          </cell>
          <cell r="J1440" t="str">
            <v>6</v>
          </cell>
          <cell r="K1440" t="str">
            <v>5</v>
          </cell>
          <cell r="L1440" t="str">
            <v xml:space="preserve"> PCS </v>
          </cell>
          <cell r="M1440">
            <v>1</v>
          </cell>
          <cell r="N1440">
            <v>1</v>
          </cell>
          <cell r="O1440" t="str">
            <v xml:space="preserve">D0850 </v>
          </cell>
          <cell r="P1440" t="str">
            <v>WON</v>
          </cell>
          <cell r="Q1440">
            <v>420</v>
          </cell>
          <cell r="R1440">
            <v>420</v>
          </cell>
          <cell r="S1440">
            <v>0</v>
          </cell>
          <cell r="T1440">
            <v>420</v>
          </cell>
          <cell r="U1440">
            <v>420</v>
          </cell>
          <cell r="V1440">
            <v>0</v>
          </cell>
          <cell r="W1440">
            <v>0</v>
          </cell>
          <cell r="X1440">
            <v>0</v>
          </cell>
          <cell r="Y1440">
            <v>420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F1441">
            <v>0</v>
          </cell>
          <cell r="G1441" t="str">
            <v xml:space="preserve">7901-0771      </v>
          </cell>
          <cell r="H1441" t="str">
            <v xml:space="preserve">SEAL-VENT DOOR(1)             </v>
          </cell>
          <cell r="I1441" t="str">
            <v xml:space="preserve">W94*t5*L240                   </v>
          </cell>
          <cell r="J1441" t="str">
            <v>6</v>
          </cell>
          <cell r="K1441" t="str">
            <v>5</v>
          </cell>
          <cell r="L1441" t="str">
            <v xml:space="preserve"> PCS </v>
          </cell>
          <cell r="M1441">
            <v>1</v>
          </cell>
          <cell r="N1441">
            <v>1</v>
          </cell>
          <cell r="O1441" t="str">
            <v xml:space="preserve">J0170 </v>
          </cell>
          <cell r="P1441" t="str">
            <v>WON</v>
          </cell>
          <cell r="Q1441">
            <v>94</v>
          </cell>
          <cell r="R1441">
            <v>113</v>
          </cell>
          <cell r="S1441">
            <v>0</v>
          </cell>
          <cell r="T1441">
            <v>94</v>
          </cell>
          <cell r="U1441">
            <v>113</v>
          </cell>
          <cell r="V1441">
            <v>0</v>
          </cell>
          <cell r="W1441">
            <v>0</v>
          </cell>
          <cell r="X1441">
            <v>0</v>
          </cell>
          <cell r="Y1441">
            <v>113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F1442">
            <v>0</v>
          </cell>
          <cell r="G1442" t="str">
            <v xml:space="preserve">7901-2322      </v>
          </cell>
          <cell r="H1442" t="str">
            <v xml:space="preserve">SEAL-VENT DOOR(2)             </v>
          </cell>
          <cell r="I1442" t="str">
            <v xml:space="preserve">w7*t5*L216                    </v>
          </cell>
          <cell r="J1442" t="str">
            <v>6</v>
          </cell>
          <cell r="K1442" t="str">
            <v>5</v>
          </cell>
          <cell r="L1442" t="str">
            <v xml:space="preserve"> PCS </v>
          </cell>
          <cell r="M1442">
            <v>1</v>
          </cell>
          <cell r="N1442">
            <v>1</v>
          </cell>
          <cell r="O1442" t="str">
            <v xml:space="preserve">J0170 </v>
          </cell>
          <cell r="P1442" t="str">
            <v>WON</v>
          </cell>
          <cell r="Q1442">
            <v>0</v>
          </cell>
          <cell r="R1442">
            <v>105</v>
          </cell>
          <cell r="S1442">
            <v>0</v>
          </cell>
          <cell r="T1442">
            <v>0</v>
          </cell>
          <cell r="U1442">
            <v>105</v>
          </cell>
          <cell r="V1442">
            <v>0</v>
          </cell>
          <cell r="W1442">
            <v>0</v>
          </cell>
          <cell r="X1442">
            <v>0</v>
          </cell>
          <cell r="Y1442">
            <v>105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F1443">
            <v>0</v>
          </cell>
          <cell r="G1443" t="str">
            <v xml:space="preserve">3007-0011      </v>
          </cell>
          <cell r="H1443" t="str">
            <v xml:space="preserve">BLOWER/COOLER UNIT-FR(DSL)    </v>
          </cell>
          <cell r="I1443" t="str">
            <v xml:space="preserve">                              </v>
          </cell>
          <cell r="J1443" t="str">
            <v>4</v>
          </cell>
          <cell r="K1443" t="str">
            <v>3</v>
          </cell>
          <cell r="L1443" t="str">
            <v xml:space="preserve"> PCS </v>
          </cell>
          <cell r="M1443">
            <v>1</v>
          </cell>
          <cell r="N1443">
            <v>1</v>
          </cell>
          <cell r="P1443" t="str">
            <v xml:space="preserve">   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F1444">
            <v>0</v>
          </cell>
          <cell r="G1444" t="str">
            <v xml:space="preserve">5452-0331      </v>
          </cell>
          <cell r="H1444" t="str">
            <v xml:space="preserve">CASE-FR BLOWER UPPER          </v>
          </cell>
          <cell r="I1444" t="str">
            <v xml:space="preserve">1.5t                          </v>
          </cell>
          <cell r="J1444" t="str">
            <v>6</v>
          </cell>
          <cell r="K1444" t="str">
            <v>5</v>
          </cell>
          <cell r="L1444" t="str">
            <v xml:space="preserve"> PCS </v>
          </cell>
          <cell r="M1444">
            <v>1</v>
          </cell>
          <cell r="N1444">
            <v>1</v>
          </cell>
          <cell r="O1444" t="str">
            <v xml:space="preserve">D0850 </v>
          </cell>
          <cell r="P1444" t="str">
            <v>WON</v>
          </cell>
          <cell r="Q1444">
            <v>1050</v>
          </cell>
          <cell r="R1444">
            <v>1150</v>
          </cell>
          <cell r="S1444">
            <v>0</v>
          </cell>
          <cell r="T1444">
            <v>1050</v>
          </cell>
          <cell r="U1444">
            <v>1150</v>
          </cell>
          <cell r="V1444">
            <v>0</v>
          </cell>
          <cell r="W1444">
            <v>0</v>
          </cell>
          <cell r="X1444">
            <v>0</v>
          </cell>
          <cell r="Y1444">
            <v>1150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F1445">
            <v>0</v>
          </cell>
          <cell r="G1445" t="str">
            <v xml:space="preserve">5452-0341      </v>
          </cell>
          <cell r="H1445" t="str">
            <v xml:space="preserve">CASE-FR BLOWER LOWER          </v>
          </cell>
          <cell r="I1445" t="str">
            <v xml:space="preserve">1.5t                          </v>
          </cell>
          <cell r="J1445" t="str">
            <v>6</v>
          </cell>
          <cell r="K1445" t="str">
            <v>5</v>
          </cell>
          <cell r="L1445" t="str">
            <v xml:space="preserve"> PCS </v>
          </cell>
          <cell r="M1445">
            <v>1</v>
          </cell>
          <cell r="N1445">
            <v>1</v>
          </cell>
          <cell r="O1445" t="str">
            <v xml:space="preserve">D0850 </v>
          </cell>
          <cell r="P1445" t="str">
            <v>WON</v>
          </cell>
          <cell r="Q1445">
            <v>1420</v>
          </cell>
          <cell r="R1445">
            <v>1550</v>
          </cell>
          <cell r="S1445">
            <v>0</v>
          </cell>
          <cell r="T1445">
            <v>1420</v>
          </cell>
          <cell r="U1445">
            <v>1550</v>
          </cell>
          <cell r="V1445">
            <v>0</v>
          </cell>
          <cell r="W1445">
            <v>0</v>
          </cell>
          <cell r="X1445">
            <v>0</v>
          </cell>
          <cell r="Y1445">
            <v>1550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F1446">
            <v>0</v>
          </cell>
          <cell r="G1446" t="str">
            <v xml:space="preserve">6553-0151      </v>
          </cell>
          <cell r="H1446" t="str">
            <v xml:space="preserve">INSULATOR-CASE LOWER(1)       </v>
          </cell>
          <cell r="I1446" t="str">
            <v xml:space="preserve">3t                            </v>
          </cell>
          <cell r="J1446" t="str">
            <v>6</v>
          </cell>
          <cell r="K1446" t="str">
            <v>5</v>
          </cell>
          <cell r="L1446" t="str">
            <v xml:space="preserve"> PCS </v>
          </cell>
          <cell r="M1446">
            <v>1</v>
          </cell>
          <cell r="N1446">
            <v>1</v>
          </cell>
          <cell r="O1446" t="str">
            <v xml:space="preserve">Y0110 </v>
          </cell>
          <cell r="P1446" t="str">
            <v>WON</v>
          </cell>
          <cell r="Q1446">
            <v>60</v>
          </cell>
          <cell r="R1446">
            <v>70</v>
          </cell>
          <cell r="S1446">
            <v>0</v>
          </cell>
          <cell r="T1446">
            <v>60</v>
          </cell>
          <cell r="U1446">
            <v>70</v>
          </cell>
          <cell r="V1446">
            <v>0</v>
          </cell>
          <cell r="W1446">
            <v>0</v>
          </cell>
          <cell r="X1446">
            <v>0</v>
          </cell>
          <cell r="Y1446">
            <v>70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F1447">
            <v>0</v>
          </cell>
          <cell r="G1447" t="str">
            <v xml:space="preserve">4051-0061      </v>
          </cell>
          <cell r="H1447" t="str">
            <v xml:space="preserve">BLOWER ASS'Y-FR(A/C)          </v>
          </cell>
          <cell r="I1447" t="str">
            <v xml:space="preserve">                              </v>
          </cell>
          <cell r="J1447" t="str">
            <v>4</v>
          </cell>
          <cell r="K1447" t="str">
            <v>4</v>
          </cell>
          <cell r="L1447" t="str">
            <v xml:space="preserve"> PCS </v>
          </cell>
          <cell r="M1447">
            <v>1</v>
          </cell>
          <cell r="N1447">
            <v>1</v>
          </cell>
          <cell r="P1447" t="str">
            <v xml:space="preserve">   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F1448">
            <v>0</v>
          </cell>
          <cell r="G1448" t="str">
            <v xml:space="preserve">6051-0062      </v>
          </cell>
          <cell r="H1448" t="str">
            <v xml:space="preserve">FAN-BLOWER CW                 </v>
          </cell>
          <cell r="I1448" t="str">
            <v xml:space="preserve">Ø121*70.6H,N=36              </v>
          </cell>
          <cell r="J1448" t="str">
            <v>6</v>
          </cell>
          <cell r="K1448" t="str">
            <v>5</v>
          </cell>
          <cell r="L1448" t="str">
            <v xml:space="preserve"> PCS </v>
          </cell>
          <cell r="M1448">
            <v>1</v>
          </cell>
          <cell r="N1448">
            <v>1</v>
          </cell>
          <cell r="O1448" t="str">
            <v xml:space="preserve">D0190 </v>
          </cell>
          <cell r="P1448" t="str">
            <v>WON</v>
          </cell>
          <cell r="Q1448">
            <v>405</v>
          </cell>
          <cell r="R1448">
            <v>490</v>
          </cell>
          <cell r="S1448">
            <v>0</v>
          </cell>
          <cell r="T1448">
            <v>405</v>
          </cell>
          <cell r="U1448">
            <v>490</v>
          </cell>
          <cell r="V1448">
            <v>0</v>
          </cell>
          <cell r="W1448">
            <v>0</v>
          </cell>
          <cell r="X1448">
            <v>0</v>
          </cell>
          <cell r="Y1448">
            <v>490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F1449">
            <v>0</v>
          </cell>
          <cell r="G1449" t="str">
            <v xml:space="preserve">6051-0072      </v>
          </cell>
          <cell r="H1449" t="str">
            <v xml:space="preserve">FAN-BLOWER CCW                </v>
          </cell>
          <cell r="I1449" t="str">
            <v xml:space="preserve">Ø121*70.6H,N=36              </v>
          </cell>
          <cell r="J1449" t="str">
            <v>6</v>
          </cell>
          <cell r="K1449" t="str">
            <v>5</v>
          </cell>
          <cell r="L1449" t="str">
            <v xml:space="preserve"> PCS </v>
          </cell>
          <cell r="M1449">
            <v>1</v>
          </cell>
          <cell r="N1449">
            <v>1</v>
          </cell>
          <cell r="O1449" t="str">
            <v xml:space="preserve">D0190 </v>
          </cell>
          <cell r="P1449" t="str">
            <v>WON</v>
          </cell>
          <cell r="Q1449">
            <v>405</v>
          </cell>
          <cell r="R1449">
            <v>500</v>
          </cell>
          <cell r="S1449">
            <v>0</v>
          </cell>
          <cell r="T1449">
            <v>405</v>
          </cell>
          <cell r="U1449">
            <v>500</v>
          </cell>
          <cell r="V1449">
            <v>0</v>
          </cell>
          <cell r="W1449">
            <v>0</v>
          </cell>
          <cell r="X1449">
            <v>0</v>
          </cell>
          <cell r="Y1449">
            <v>500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F1450">
            <v>0</v>
          </cell>
          <cell r="G1450" t="str">
            <v xml:space="preserve">8701-0100      </v>
          </cell>
          <cell r="H1450" t="str">
            <v xml:space="preserve">WASHER-PLAIN                  </v>
          </cell>
          <cell r="I1450" t="str">
            <v xml:space="preserve">Φ7.1*Φ14*0.8t               </v>
          </cell>
          <cell r="J1450" t="str">
            <v>6</v>
          </cell>
          <cell r="K1450" t="str">
            <v>5</v>
          </cell>
          <cell r="L1450" t="str">
            <v xml:space="preserve"> PCS </v>
          </cell>
          <cell r="M1450">
            <v>2</v>
          </cell>
          <cell r="N1450">
            <v>2</v>
          </cell>
          <cell r="O1450" t="str">
            <v xml:space="preserve">S1730 </v>
          </cell>
          <cell r="P1450" t="str">
            <v>WON</v>
          </cell>
          <cell r="Q1450">
            <v>0</v>
          </cell>
          <cell r="R1450">
            <v>0</v>
          </cell>
          <cell r="S1450">
            <v>20</v>
          </cell>
          <cell r="T1450">
            <v>0</v>
          </cell>
          <cell r="U1450">
            <v>0</v>
          </cell>
          <cell r="V1450">
            <v>40</v>
          </cell>
          <cell r="W1450">
            <v>0</v>
          </cell>
          <cell r="X1450">
            <v>0</v>
          </cell>
          <cell r="Y1450">
            <v>40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F1451">
            <v>0</v>
          </cell>
          <cell r="G1451" t="str">
            <v xml:space="preserve">BG05-0042      </v>
          </cell>
          <cell r="H1451" t="str">
            <v xml:space="preserve">NUT-FLANGE HEX                </v>
          </cell>
          <cell r="I1451" t="str">
            <v xml:space="preserve">M5*P0.8                       </v>
          </cell>
          <cell r="J1451" t="str">
            <v>6</v>
          </cell>
          <cell r="K1451" t="str">
            <v>5</v>
          </cell>
          <cell r="L1451" t="str">
            <v xml:space="preserve"> PCS </v>
          </cell>
          <cell r="M1451">
            <v>2</v>
          </cell>
          <cell r="N1451">
            <v>2</v>
          </cell>
          <cell r="O1451" t="str">
            <v xml:space="preserve">S1730 </v>
          </cell>
          <cell r="P1451" t="str">
            <v>WON</v>
          </cell>
          <cell r="Q1451">
            <v>0</v>
          </cell>
          <cell r="R1451">
            <v>0</v>
          </cell>
          <cell r="S1451">
            <v>10</v>
          </cell>
          <cell r="T1451">
            <v>0</v>
          </cell>
          <cell r="U1451">
            <v>0</v>
          </cell>
          <cell r="V1451">
            <v>20</v>
          </cell>
          <cell r="W1451">
            <v>0</v>
          </cell>
          <cell r="X1451">
            <v>0</v>
          </cell>
          <cell r="Y1451">
            <v>20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F1452">
            <v>0</v>
          </cell>
          <cell r="G1452" t="str">
            <v xml:space="preserve">4527-0123      </v>
          </cell>
          <cell r="H1452" t="str">
            <v xml:space="preserve">MOTOR ASS'Y-FR(A/C)           </v>
          </cell>
          <cell r="I1452" t="str">
            <v xml:space="preserve">Ø76.2                        </v>
          </cell>
          <cell r="J1452" t="str">
            <v>6</v>
          </cell>
          <cell r="K1452" t="str">
            <v>5</v>
          </cell>
          <cell r="L1452" t="str">
            <v xml:space="preserve"> PCS </v>
          </cell>
          <cell r="M1452">
            <v>1</v>
          </cell>
          <cell r="N1452">
            <v>1</v>
          </cell>
          <cell r="O1452" t="str">
            <v xml:space="preserve">H1120 </v>
          </cell>
          <cell r="P1452" t="str">
            <v>WON</v>
          </cell>
          <cell r="Q1452">
            <v>0</v>
          </cell>
          <cell r="R1452">
            <v>0</v>
          </cell>
          <cell r="S1452">
            <v>11240</v>
          </cell>
          <cell r="T1452">
            <v>0</v>
          </cell>
          <cell r="U1452">
            <v>0</v>
          </cell>
          <cell r="V1452">
            <v>11240</v>
          </cell>
          <cell r="W1452">
            <v>0</v>
          </cell>
          <cell r="X1452">
            <v>0</v>
          </cell>
          <cell r="Y1452">
            <v>11240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F1453">
            <v>0</v>
          </cell>
          <cell r="G1453" t="str">
            <v xml:space="preserve">5459-0102      </v>
          </cell>
          <cell r="H1453" t="str">
            <v xml:space="preserve">CUSHION-FR MOTOR              </v>
          </cell>
          <cell r="I1453" t="str">
            <v xml:space="preserve">                              </v>
          </cell>
          <cell r="J1453" t="str">
            <v>6</v>
          </cell>
          <cell r="K1453" t="str">
            <v>5</v>
          </cell>
          <cell r="L1453" t="str">
            <v xml:space="preserve"> PCS </v>
          </cell>
          <cell r="M1453">
            <v>2</v>
          </cell>
          <cell r="N1453">
            <v>2</v>
          </cell>
          <cell r="O1453" t="str">
            <v xml:space="preserve">D0910 </v>
          </cell>
          <cell r="P1453" t="str">
            <v>WON</v>
          </cell>
          <cell r="Q1453">
            <v>325</v>
          </cell>
          <cell r="R1453">
            <v>475</v>
          </cell>
          <cell r="S1453">
            <v>0</v>
          </cell>
          <cell r="T1453">
            <v>650</v>
          </cell>
          <cell r="U1453">
            <v>950</v>
          </cell>
          <cell r="V1453">
            <v>0</v>
          </cell>
          <cell r="W1453">
            <v>0</v>
          </cell>
          <cell r="X1453">
            <v>0</v>
          </cell>
          <cell r="Y1453">
            <v>950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F1454">
            <v>0</v>
          </cell>
          <cell r="G1454" t="str">
            <v xml:space="preserve">5152-0041      </v>
          </cell>
          <cell r="H1454" t="str">
            <v xml:space="preserve">BELLMOUTH-FR                  </v>
          </cell>
          <cell r="I1454" t="str">
            <v xml:space="preserve">1.5t                          </v>
          </cell>
          <cell r="J1454" t="str">
            <v>6</v>
          </cell>
          <cell r="K1454" t="str">
            <v>5</v>
          </cell>
          <cell r="L1454" t="str">
            <v xml:space="preserve"> PCS </v>
          </cell>
          <cell r="M1454">
            <v>2</v>
          </cell>
          <cell r="N1454">
            <v>2</v>
          </cell>
          <cell r="O1454" t="str">
            <v xml:space="preserve">I0130 </v>
          </cell>
          <cell r="P1454" t="str">
            <v>WON</v>
          </cell>
          <cell r="Q1454">
            <v>0</v>
          </cell>
          <cell r="R1454">
            <v>0</v>
          </cell>
          <cell r="S1454">
            <v>140</v>
          </cell>
          <cell r="T1454">
            <v>0</v>
          </cell>
          <cell r="U1454">
            <v>0</v>
          </cell>
          <cell r="V1454">
            <v>280</v>
          </cell>
          <cell r="W1454">
            <v>0</v>
          </cell>
          <cell r="X1454">
            <v>0</v>
          </cell>
          <cell r="Y1454">
            <v>280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F1455">
            <v>0</v>
          </cell>
          <cell r="G1455" t="str">
            <v xml:space="preserve">4201-0240      </v>
          </cell>
          <cell r="H1455" t="str">
            <v xml:space="preserve">DOOR ASS'Y-BLOWER,LH          </v>
          </cell>
          <cell r="I1455" t="str">
            <v xml:space="preserve">                              </v>
          </cell>
          <cell r="J1455" t="str">
            <v>6</v>
          </cell>
          <cell r="K1455" t="str">
            <v>5</v>
          </cell>
          <cell r="L1455" t="str">
            <v xml:space="preserve"> PCS </v>
          </cell>
          <cell r="M1455">
            <v>1</v>
          </cell>
          <cell r="N1455">
            <v>1</v>
          </cell>
          <cell r="O1455" t="str">
            <v xml:space="preserve">H0210 </v>
          </cell>
          <cell r="P1455" t="str">
            <v>WON</v>
          </cell>
          <cell r="Q1455">
            <v>0</v>
          </cell>
          <cell r="R1455">
            <v>0</v>
          </cell>
          <cell r="S1455">
            <v>45</v>
          </cell>
          <cell r="T1455">
            <v>0</v>
          </cell>
          <cell r="U1455">
            <v>0</v>
          </cell>
          <cell r="V1455">
            <v>45</v>
          </cell>
          <cell r="W1455">
            <v>0</v>
          </cell>
          <cell r="X1455">
            <v>0</v>
          </cell>
          <cell r="Y1455">
            <v>45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F1456">
            <v>0</v>
          </cell>
          <cell r="G1456" t="str">
            <v xml:space="preserve">7901-0850      </v>
          </cell>
          <cell r="H1456" t="str">
            <v xml:space="preserve">SEAL-BLOWER LH                </v>
          </cell>
          <cell r="I1456" t="str">
            <v xml:space="preserve">10W*5t*428L                   </v>
          </cell>
          <cell r="J1456" t="str">
            <v>6</v>
          </cell>
          <cell r="K1456" t="str">
            <v>5</v>
          </cell>
          <cell r="L1456" t="str">
            <v xml:space="preserve"> PCS </v>
          </cell>
          <cell r="M1456">
            <v>2</v>
          </cell>
          <cell r="N1456">
            <v>2</v>
          </cell>
          <cell r="O1456" t="str">
            <v xml:space="preserve">J0170 </v>
          </cell>
          <cell r="P1456" t="str">
            <v>WON</v>
          </cell>
          <cell r="Q1456">
            <v>24</v>
          </cell>
          <cell r="R1456">
            <v>29</v>
          </cell>
          <cell r="S1456">
            <v>0</v>
          </cell>
          <cell r="T1456">
            <v>48</v>
          </cell>
          <cell r="U1456">
            <v>58</v>
          </cell>
          <cell r="V1456">
            <v>0</v>
          </cell>
          <cell r="W1456">
            <v>0</v>
          </cell>
          <cell r="X1456">
            <v>0</v>
          </cell>
          <cell r="Y1456">
            <v>58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F1457">
            <v>0</v>
          </cell>
          <cell r="G1457" t="str">
            <v xml:space="preserve">5752-0220      </v>
          </cell>
          <cell r="H1457" t="str">
            <v xml:space="preserve">DOOR-BLOWER LH                </v>
          </cell>
          <cell r="I1457" t="str">
            <v xml:space="preserve">                              </v>
          </cell>
          <cell r="J1457" t="str">
            <v>6</v>
          </cell>
          <cell r="K1457" t="str">
            <v>5</v>
          </cell>
          <cell r="L1457" t="str">
            <v xml:space="preserve"> PCS </v>
          </cell>
          <cell r="M1457">
            <v>1</v>
          </cell>
          <cell r="N1457">
            <v>1</v>
          </cell>
          <cell r="O1457" t="str">
            <v xml:space="preserve">D0850 </v>
          </cell>
          <cell r="P1457" t="str">
            <v>WON</v>
          </cell>
          <cell r="Q1457">
            <v>135</v>
          </cell>
          <cell r="R1457">
            <v>135</v>
          </cell>
          <cell r="S1457">
            <v>0</v>
          </cell>
          <cell r="T1457">
            <v>135</v>
          </cell>
          <cell r="U1457">
            <v>135</v>
          </cell>
          <cell r="V1457">
            <v>0</v>
          </cell>
          <cell r="W1457">
            <v>0</v>
          </cell>
          <cell r="X1457">
            <v>0</v>
          </cell>
          <cell r="Y1457">
            <v>135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F1458">
            <v>0</v>
          </cell>
          <cell r="G1458" t="str">
            <v xml:space="preserve">4201-0250      </v>
          </cell>
          <cell r="H1458" t="str">
            <v xml:space="preserve">DOOR ASS'Y-BLOWER,RH          </v>
          </cell>
          <cell r="I1458" t="str">
            <v xml:space="preserve">                              </v>
          </cell>
          <cell r="J1458" t="str">
            <v>6</v>
          </cell>
          <cell r="K1458" t="str">
            <v>5</v>
          </cell>
          <cell r="L1458" t="str">
            <v xml:space="preserve"> PCS </v>
          </cell>
          <cell r="M1458">
            <v>1</v>
          </cell>
          <cell r="N1458">
            <v>1</v>
          </cell>
          <cell r="O1458" t="str">
            <v xml:space="preserve">H0210 </v>
          </cell>
          <cell r="P1458" t="str">
            <v>WON</v>
          </cell>
          <cell r="Q1458">
            <v>0</v>
          </cell>
          <cell r="R1458">
            <v>0</v>
          </cell>
          <cell r="S1458">
            <v>45</v>
          </cell>
          <cell r="T1458">
            <v>0</v>
          </cell>
          <cell r="U1458">
            <v>0</v>
          </cell>
          <cell r="V1458">
            <v>45</v>
          </cell>
          <cell r="W1458">
            <v>0</v>
          </cell>
          <cell r="X1458">
            <v>0</v>
          </cell>
          <cell r="Y1458">
            <v>45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F1459">
            <v>0</v>
          </cell>
          <cell r="G1459" t="str">
            <v xml:space="preserve">7901-0860      </v>
          </cell>
          <cell r="H1459" t="str">
            <v xml:space="preserve">SEAL-BLOWER RH                </v>
          </cell>
          <cell r="I1459" t="str">
            <v xml:space="preserve">10W*5t*392L                   </v>
          </cell>
          <cell r="J1459" t="str">
            <v>6</v>
          </cell>
          <cell r="K1459" t="str">
            <v>5</v>
          </cell>
          <cell r="L1459" t="str">
            <v xml:space="preserve"> PCS </v>
          </cell>
          <cell r="M1459">
            <v>2</v>
          </cell>
          <cell r="N1459">
            <v>2</v>
          </cell>
          <cell r="O1459" t="str">
            <v xml:space="preserve">J0170 </v>
          </cell>
          <cell r="P1459" t="str">
            <v>WON</v>
          </cell>
          <cell r="Q1459">
            <v>22</v>
          </cell>
          <cell r="R1459">
            <v>26</v>
          </cell>
          <cell r="S1459">
            <v>0</v>
          </cell>
          <cell r="T1459">
            <v>44</v>
          </cell>
          <cell r="U1459">
            <v>52</v>
          </cell>
          <cell r="V1459">
            <v>0</v>
          </cell>
          <cell r="W1459">
            <v>0</v>
          </cell>
          <cell r="X1459">
            <v>0</v>
          </cell>
          <cell r="Y1459">
            <v>52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F1460">
            <v>0</v>
          </cell>
          <cell r="G1460" t="str">
            <v xml:space="preserve">5752-0230      </v>
          </cell>
          <cell r="H1460" t="str">
            <v xml:space="preserve">DOOR-BLOWER RH                </v>
          </cell>
          <cell r="I1460" t="str">
            <v xml:space="preserve">                              </v>
          </cell>
          <cell r="J1460" t="str">
            <v>6</v>
          </cell>
          <cell r="K1460" t="str">
            <v>5</v>
          </cell>
          <cell r="L1460" t="str">
            <v xml:space="preserve"> PCS </v>
          </cell>
          <cell r="M1460">
            <v>1</v>
          </cell>
          <cell r="N1460">
            <v>1</v>
          </cell>
          <cell r="O1460" t="str">
            <v xml:space="preserve">D0850 </v>
          </cell>
          <cell r="P1460" t="str">
            <v>WON</v>
          </cell>
          <cell r="Q1460">
            <v>130</v>
          </cell>
          <cell r="R1460">
            <v>130</v>
          </cell>
          <cell r="S1460">
            <v>0</v>
          </cell>
          <cell r="T1460">
            <v>130</v>
          </cell>
          <cell r="U1460">
            <v>130</v>
          </cell>
          <cell r="V1460">
            <v>0</v>
          </cell>
          <cell r="W1460">
            <v>0</v>
          </cell>
          <cell r="X1460">
            <v>0</v>
          </cell>
          <cell r="Y1460">
            <v>130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F1461">
            <v>0</v>
          </cell>
          <cell r="G1461" t="str">
            <v xml:space="preserve">6852-0310      </v>
          </cell>
          <cell r="H1461" t="str">
            <v xml:space="preserve">LEVER-BLOWER                  </v>
          </cell>
          <cell r="I1461" t="str">
            <v xml:space="preserve">2.0t                          </v>
          </cell>
          <cell r="J1461" t="str">
            <v>6</v>
          </cell>
          <cell r="K1461" t="str">
            <v>5</v>
          </cell>
          <cell r="L1461" t="str">
            <v xml:space="preserve"> PCS </v>
          </cell>
          <cell r="M1461">
            <v>2</v>
          </cell>
          <cell r="N1461">
            <v>2</v>
          </cell>
          <cell r="O1461" t="str">
            <v xml:space="preserve">D0190 </v>
          </cell>
          <cell r="P1461" t="str">
            <v>WON</v>
          </cell>
          <cell r="Q1461">
            <v>85</v>
          </cell>
          <cell r="R1461">
            <v>90</v>
          </cell>
          <cell r="S1461">
            <v>0</v>
          </cell>
          <cell r="T1461">
            <v>170</v>
          </cell>
          <cell r="U1461">
            <v>180</v>
          </cell>
          <cell r="V1461">
            <v>0</v>
          </cell>
          <cell r="W1461">
            <v>0</v>
          </cell>
          <cell r="X1461">
            <v>0</v>
          </cell>
          <cell r="Y1461">
            <v>180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F1462">
            <v>0</v>
          </cell>
          <cell r="G1462" t="str">
            <v xml:space="preserve">6853-0140      </v>
          </cell>
          <cell r="H1462" t="str">
            <v xml:space="preserve">LINK-BLOWER                   </v>
          </cell>
          <cell r="I1462" t="str">
            <v xml:space="preserve">2.0t                          </v>
          </cell>
          <cell r="J1462" t="str">
            <v>6</v>
          </cell>
          <cell r="K1462" t="str">
            <v>5</v>
          </cell>
          <cell r="L1462" t="str">
            <v xml:space="preserve"> PCS </v>
          </cell>
          <cell r="M1462">
            <v>2</v>
          </cell>
          <cell r="N1462">
            <v>2</v>
          </cell>
          <cell r="O1462" t="str">
            <v xml:space="preserve">D0190 </v>
          </cell>
          <cell r="P1462" t="str">
            <v>WON</v>
          </cell>
          <cell r="Q1462">
            <v>110</v>
          </cell>
          <cell r="R1462">
            <v>115</v>
          </cell>
          <cell r="S1462">
            <v>0</v>
          </cell>
          <cell r="T1462">
            <v>220</v>
          </cell>
          <cell r="U1462">
            <v>230</v>
          </cell>
          <cell r="V1462">
            <v>0</v>
          </cell>
          <cell r="W1462">
            <v>0</v>
          </cell>
          <cell r="X1462">
            <v>0</v>
          </cell>
          <cell r="Y1462">
            <v>230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F1463">
            <v>0</v>
          </cell>
          <cell r="G1463" t="str">
            <v xml:space="preserve">CC18-5512      </v>
          </cell>
          <cell r="H1463" t="str">
            <v xml:space="preserve">WASHER-PLAIN                  </v>
          </cell>
          <cell r="I1463" t="str">
            <v xml:space="preserve">Ø5.5*Ø18*1.0t               </v>
          </cell>
          <cell r="J1463" t="str">
            <v>6</v>
          </cell>
          <cell r="K1463" t="str">
            <v>5</v>
          </cell>
          <cell r="L1463" t="str">
            <v xml:space="preserve"> PCS </v>
          </cell>
          <cell r="M1463">
            <v>2</v>
          </cell>
          <cell r="N1463">
            <v>2</v>
          </cell>
          <cell r="O1463" t="str">
            <v xml:space="preserve">S1730 </v>
          </cell>
          <cell r="P1463" t="str">
            <v>WON</v>
          </cell>
          <cell r="Q1463">
            <v>0</v>
          </cell>
          <cell r="R1463">
            <v>0</v>
          </cell>
          <cell r="S1463">
            <v>5</v>
          </cell>
          <cell r="T1463">
            <v>0</v>
          </cell>
          <cell r="U1463">
            <v>0</v>
          </cell>
          <cell r="V1463">
            <v>10</v>
          </cell>
          <cell r="W1463">
            <v>0</v>
          </cell>
          <cell r="X1463">
            <v>0</v>
          </cell>
          <cell r="Y1463">
            <v>10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F1464">
            <v>0</v>
          </cell>
          <cell r="G1464" t="str">
            <v xml:space="preserve">7902-0061      </v>
          </cell>
          <cell r="H1464" t="str">
            <v xml:space="preserve">SEAT-CABLE                    </v>
          </cell>
          <cell r="I1464" t="str">
            <v xml:space="preserve">1.6t                          </v>
          </cell>
          <cell r="J1464" t="str">
            <v>6</v>
          </cell>
          <cell r="K1464" t="str">
            <v>5</v>
          </cell>
          <cell r="L1464" t="str">
            <v xml:space="preserve"> PCS </v>
          </cell>
          <cell r="M1464">
            <v>2</v>
          </cell>
          <cell r="N1464">
            <v>2</v>
          </cell>
          <cell r="O1464" t="str">
            <v xml:space="preserve">D1360 </v>
          </cell>
          <cell r="P1464" t="str">
            <v>WON</v>
          </cell>
          <cell r="Q1464">
            <v>50</v>
          </cell>
          <cell r="R1464">
            <v>85</v>
          </cell>
          <cell r="S1464">
            <v>0</v>
          </cell>
          <cell r="T1464">
            <v>100</v>
          </cell>
          <cell r="U1464">
            <v>170</v>
          </cell>
          <cell r="V1464">
            <v>0</v>
          </cell>
          <cell r="W1464">
            <v>0</v>
          </cell>
          <cell r="X1464">
            <v>0</v>
          </cell>
          <cell r="Y1464">
            <v>170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F1465">
            <v>0</v>
          </cell>
          <cell r="G1465" t="str">
            <v xml:space="preserve">4101-0040      </v>
          </cell>
          <cell r="H1465" t="str">
            <v xml:space="preserve">CABLE ASS'Y-BLOWER            </v>
          </cell>
          <cell r="I1465" t="str">
            <v xml:space="preserve">                              </v>
          </cell>
          <cell r="J1465" t="str">
            <v>6</v>
          </cell>
          <cell r="K1465" t="str">
            <v>5</v>
          </cell>
          <cell r="L1465" t="str">
            <v xml:space="preserve"> PCS </v>
          </cell>
          <cell r="M1465">
            <v>1</v>
          </cell>
          <cell r="N1465">
            <v>1</v>
          </cell>
          <cell r="O1465" t="str">
            <v xml:space="preserve">M0210 </v>
          </cell>
          <cell r="P1465" t="str">
            <v>WON</v>
          </cell>
          <cell r="Q1465">
            <v>0</v>
          </cell>
          <cell r="R1465">
            <v>0</v>
          </cell>
          <cell r="S1465">
            <v>300</v>
          </cell>
          <cell r="T1465">
            <v>0</v>
          </cell>
          <cell r="U1465">
            <v>0</v>
          </cell>
          <cell r="V1465">
            <v>300</v>
          </cell>
          <cell r="W1465">
            <v>0</v>
          </cell>
          <cell r="X1465">
            <v>0</v>
          </cell>
          <cell r="Y1465">
            <v>300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F1466">
            <v>0</v>
          </cell>
          <cell r="G1466" t="str">
            <v xml:space="preserve">9153-0010      </v>
          </cell>
          <cell r="H1466" t="str">
            <v xml:space="preserve">CLIP-CABLE                    </v>
          </cell>
          <cell r="I1466" t="str">
            <v xml:space="preserve">0.5t                          </v>
          </cell>
          <cell r="J1466" t="str">
            <v>6</v>
          </cell>
          <cell r="K1466" t="str">
            <v>5</v>
          </cell>
          <cell r="L1466" t="str">
            <v xml:space="preserve"> PCS </v>
          </cell>
          <cell r="M1466">
            <v>2</v>
          </cell>
          <cell r="N1466">
            <v>2</v>
          </cell>
          <cell r="O1466" t="str">
            <v xml:space="preserve">T0130 </v>
          </cell>
          <cell r="P1466" t="str">
            <v>WON</v>
          </cell>
          <cell r="Q1466">
            <v>25</v>
          </cell>
          <cell r="R1466">
            <v>35</v>
          </cell>
          <cell r="S1466">
            <v>0</v>
          </cell>
          <cell r="T1466">
            <v>50</v>
          </cell>
          <cell r="U1466">
            <v>70</v>
          </cell>
          <cell r="V1466">
            <v>0</v>
          </cell>
          <cell r="W1466">
            <v>0</v>
          </cell>
          <cell r="X1466">
            <v>0</v>
          </cell>
          <cell r="Y1466">
            <v>70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F1467">
            <v>0</v>
          </cell>
          <cell r="G1467" t="str">
            <v xml:space="preserve">4526-0151      </v>
          </cell>
          <cell r="H1467" t="str">
            <v xml:space="preserve">M/ACT ASS'Y-BLOWER W/BRKT     </v>
          </cell>
          <cell r="I1467" t="str">
            <v xml:space="preserve">                              </v>
          </cell>
          <cell r="J1467" t="str">
            <v>4</v>
          </cell>
          <cell r="K1467" t="str">
            <v>4</v>
          </cell>
          <cell r="L1467" t="str">
            <v xml:space="preserve"> PCS </v>
          </cell>
          <cell r="M1467">
            <v>1</v>
          </cell>
          <cell r="N1467">
            <v>1</v>
          </cell>
          <cell r="P1467" t="str">
            <v xml:space="preserve">   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F1468">
            <v>0</v>
          </cell>
          <cell r="G1468" t="str">
            <v xml:space="preserve">4526-0500      </v>
          </cell>
          <cell r="H1468" t="str">
            <v xml:space="preserve">M/ACT ASS'Y-BLOWER            </v>
          </cell>
          <cell r="I1468" t="str">
            <v xml:space="preserve">                              </v>
          </cell>
          <cell r="J1468" t="str">
            <v>6</v>
          </cell>
          <cell r="K1468" t="str">
            <v>5</v>
          </cell>
          <cell r="L1468" t="str">
            <v xml:space="preserve"> PCS </v>
          </cell>
          <cell r="M1468">
            <v>1</v>
          </cell>
          <cell r="N1468">
            <v>1</v>
          </cell>
          <cell r="O1468" t="str">
            <v xml:space="preserve">S0570 </v>
          </cell>
          <cell r="P1468" t="str">
            <v>WON</v>
          </cell>
          <cell r="Q1468">
            <v>4000</v>
          </cell>
          <cell r="R1468">
            <v>4500</v>
          </cell>
          <cell r="S1468">
            <v>0</v>
          </cell>
          <cell r="T1468">
            <v>4000</v>
          </cell>
          <cell r="U1468">
            <v>4500</v>
          </cell>
          <cell r="V1468">
            <v>0</v>
          </cell>
          <cell r="W1468">
            <v>0</v>
          </cell>
          <cell r="X1468">
            <v>0</v>
          </cell>
          <cell r="Y1468">
            <v>4500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F1469">
            <v>0</v>
          </cell>
          <cell r="G1469" t="str">
            <v xml:space="preserve">5155-0410      </v>
          </cell>
          <cell r="H1469" t="str">
            <v xml:space="preserve">BRKT-BLOWER ACT               </v>
          </cell>
          <cell r="I1469" t="str">
            <v xml:space="preserve">1.6t                          </v>
          </cell>
          <cell r="J1469" t="str">
            <v>6</v>
          </cell>
          <cell r="K1469" t="str">
            <v>5</v>
          </cell>
          <cell r="L1469" t="str">
            <v xml:space="preserve"> PCS </v>
          </cell>
          <cell r="M1469">
            <v>1</v>
          </cell>
          <cell r="N1469">
            <v>1</v>
          </cell>
          <cell r="O1469" t="str">
            <v xml:space="preserve">H0880 </v>
          </cell>
          <cell r="P1469" t="str">
            <v>WON</v>
          </cell>
          <cell r="Q1469">
            <v>0</v>
          </cell>
          <cell r="R1469">
            <v>0</v>
          </cell>
          <cell r="S1469">
            <v>307</v>
          </cell>
          <cell r="T1469">
            <v>0</v>
          </cell>
          <cell r="U1469">
            <v>0</v>
          </cell>
          <cell r="V1469">
            <v>307</v>
          </cell>
          <cell r="W1469">
            <v>0</v>
          </cell>
          <cell r="X1469">
            <v>0</v>
          </cell>
          <cell r="Y1469">
            <v>307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F1470">
            <v>0</v>
          </cell>
          <cell r="G1470" t="str">
            <v xml:space="preserve">EE04-2542      </v>
          </cell>
          <cell r="H1470" t="str">
            <v xml:space="preserve">SCREW-M.PAN H.CR              </v>
          </cell>
          <cell r="I1470" t="str">
            <v xml:space="preserve">M4xP0.7xL25                   </v>
          </cell>
          <cell r="J1470" t="str">
            <v>1</v>
          </cell>
          <cell r="K1470" t="str">
            <v>5</v>
          </cell>
          <cell r="L1470" t="str">
            <v xml:space="preserve"> PCS </v>
          </cell>
          <cell r="M1470">
            <v>3</v>
          </cell>
          <cell r="N1470">
            <v>3</v>
          </cell>
          <cell r="O1470" t="str">
            <v xml:space="preserve">S1730 </v>
          </cell>
          <cell r="P1470" t="str">
            <v>WON</v>
          </cell>
          <cell r="Q1470">
            <v>0</v>
          </cell>
          <cell r="R1470">
            <v>0</v>
          </cell>
          <cell r="S1470">
            <v>4</v>
          </cell>
          <cell r="T1470">
            <v>0</v>
          </cell>
          <cell r="U1470">
            <v>0</v>
          </cell>
          <cell r="V1470">
            <v>12</v>
          </cell>
          <cell r="W1470">
            <v>0</v>
          </cell>
          <cell r="X1470">
            <v>0</v>
          </cell>
          <cell r="Y1470">
            <v>12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F1471">
            <v>0</v>
          </cell>
          <cell r="G1471" t="str">
            <v xml:space="preserve">6353-0011      </v>
          </cell>
          <cell r="H1471" t="str">
            <v xml:space="preserve">HOLDER-ROD(1)                 </v>
          </cell>
          <cell r="I1471" t="str">
            <v xml:space="preserve">                              </v>
          </cell>
          <cell r="J1471" t="str">
            <v>6</v>
          </cell>
          <cell r="K1471" t="str">
            <v>5</v>
          </cell>
          <cell r="L1471" t="str">
            <v xml:space="preserve"> PCS </v>
          </cell>
          <cell r="M1471">
            <v>1</v>
          </cell>
          <cell r="N1471">
            <v>1</v>
          </cell>
          <cell r="O1471" t="str">
            <v xml:space="preserve">S1780 </v>
          </cell>
          <cell r="P1471" t="str">
            <v>WON</v>
          </cell>
          <cell r="Q1471">
            <v>25</v>
          </cell>
          <cell r="R1471">
            <v>30</v>
          </cell>
          <cell r="S1471">
            <v>0</v>
          </cell>
          <cell r="T1471">
            <v>25</v>
          </cell>
          <cell r="U1471">
            <v>30</v>
          </cell>
          <cell r="V1471">
            <v>0</v>
          </cell>
          <cell r="W1471">
            <v>0</v>
          </cell>
          <cell r="X1471">
            <v>0</v>
          </cell>
          <cell r="Y1471">
            <v>30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F1472">
            <v>0</v>
          </cell>
          <cell r="G1472" t="str">
            <v xml:space="preserve">6353-0020      </v>
          </cell>
          <cell r="H1472" t="str">
            <v xml:space="preserve">HOLDER-ROD(3)                 </v>
          </cell>
          <cell r="I1472" t="str">
            <v xml:space="preserve">                              </v>
          </cell>
          <cell r="J1472" t="str">
            <v>6</v>
          </cell>
          <cell r="K1472" t="str">
            <v>5</v>
          </cell>
          <cell r="L1472" t="str">
            <v xml:space="preserve"> PCS </v>
          </cell>
          <cell r="M1472">
            <v>1</v>
          </cell>
          <cell r="N1472">
            <v>1</v>
          </cell>
          <cell r="O1472" t="str">
            <v xml:space="preserve">S1780 </v>
          </cell>
          <cell r="P1472" t="str">
            <v>WON</v>
          </cell>
          <cell r="Q1472">
            <v>40</v>
          </cell>
          <cell r="R1472">
            <v>45</v>
          </cell>
          <cell r="S1472">
            <v>0</v>
          </cell>
          <cell r="T1472">
            <v>40</v>
          </cell>
          <cell r="U1472">
            <v>45</v>
          </cell>
          <cell r="V1472">
            <v>0</v>
          </cell>
          <cell r="W1472">
            <v>0</v>
          </cell>
          <cell r="X1472">
            <v>0</v>
          </cell>
          <cell r="Y1472">
            <v>45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F1473">
            <v>0</v>
          </cell>
          <cell r="G1473" t="str">
            <v xml:space="preserve">7706-0130      </v>
          </cell>
          <cell r="H1473" t="str">
            <v xml:space="preserve">ROD-BLOWER                    </v>
          </cell>
          <cell r="I1473" t="str">
            <v xml:space="preserve">Ø2.9,ZP2                     </v>
          </cell>
          <cell r="J1473" t="str">
            <v>6</v>
          </cell>
          <cell r="K1473" t="str">
            <v>5</v>
          </cell>
          <cell r="L1473" t="str">
            <v xml:space="preserve"> PCS </v>
          </cell>
          <cell r="M1473">
            <v>1</v>
          </cell>
          <cell r="N1473">
            <v>1</v>
          </cell>
          <cell r="O1473" t="str">
            <v xml:space="preserve">D1030 </v>
          </cell>
          <cell r="P1473" t="str">
            <v>WON</v>
          </cell>
          <cell r="Q1473">
            <v>0</v>
          </cell>
          <cell r="R1473">
            <v>0</v>
          </cell>
          <cell r="S1473">
            <v>143</v>
          </cell>
          <cell r="T1473">
            <v>0</v>
          </cell>
          <cell r="U1473">
            <v>0</v>
          </cell>
          <cell r="V1473">
            <v>143</v>
          </cell>
          <cell r="W1473">
            <v>0</v>
          </cell>
          <cell r="X1473">
            <v>0</v>
          </cell>
          <cell r="Y1473">
            <v>143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F1474">
            <v>0</v>
          </cell>
          <cell r="G1474" t="str">
            <v xml:space="preserve">4252-0085      </v>
          </cell>
          <cell r="H1474" t="str">
            <v xml:space="preserve">EVAP ASS'Y-W/EXP V/A          </v>
          </cell>
          <cell r="I1474" t="str">
            <v xml:space="preserve">                              </v>
          </cell>
          <cell r="J1474" t="str">
            <v>4</v>
          </cell>
          <cell r="K1474" t="str">
            <v>4</v>
          </cell>
          <cell r="L1474" t="str">
            <v xml:space="preserve"> PCS </v>
          </cell>
          <cell r="M1474">
            <v>1</v>
          </cell>
          <cell r="N1474">
            <v>1</v>
          </cell>
          <cell r="O1474" t="str">
            <v xml:space="preserve">122EC </v>
          </cell>
          <cell r="P1474" t="str">
            <v xml:space="preserve">   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F1475">
            <v>0</v>
          </cell>
          <cell r="G1475" t="str">
            <v xml:space="preserve">4251-0022H     </v>
          </cell>
          <cell r="H1475" t="str">
            <v xml:space="preserve">EVAP CORE ASS'Y-FR CHROMATE   </v>
          </cell>
          <cell r="I1475" t="str">
            <v xml:space="preserve">CHROMATE                      </v>
          </cell>
          <cell r="J1475" t="str">
            <v>6</v>
          </cell>
          <cell r="K1475" t="str">
            <v>5</v>
          </cell>
          <cell r="L1475" t="str">
            <v xml:space="preserve"> PCS </v>
          </cell>
          <cell r="M1475">
            <v>1</v>
          </cell>
          <cell r="N1475">
            <v>1</v>
          </cell>
          <cell r="O1475" t="str">
            <v xml:space="preserve">H0210 </v>
          </cell>
          <cell r="P1475" t="str">
            <v>WON</v>
          </cell>
          <cell r="Q1475">
            <v>2630</v>
          </cell>
          <cell r="R1475">
            <v>2800</v>
          </cell>
          <cell r="S1475">
            <v>0</v>
          </cell>
          <cell r="T1475">
            <v>2630</v>
          </cell>
          <cell r="U1475">
            <v>2800</v>
          </cell>
          <cell r="V1475">
            <v>0</v>
          </cell>
          <cell r="W1475">
            <v>0</v>
          </cell>
          <cell r="X1475">
            <v>0</v>
          </cell>
          <cell r="Y1475">
            <v>2800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F1476">
            <v>0</v>
          </cell>
          <cell r="G1476" t="str">
            <v xml:space="preserve">4251-0022      </v>
          </cell>
          <cell r="H1476" t="str">
            <v xml:space="preserve">EVAP ASS'Y-FR                 </v>
          </cell>
          <cell r="I1476" t="str">
            <v xml:space="preserve">                              </v>
          </cell>
          <cell r="J1476" t="str">
            <v>4</v>
          </cell>
          <cell r="K1476" t="str">
            <v>4</v>
          </cell>
          <cell r="L1476" t="str">
            <v xml:space="preserve"> PCS </v>
          </cell>
          <cell r="M1476">
            <v>1</v>
          </cell>
          <cell r="N1476">
            <v>1</v>
          </cell>
          <cell r="O1476" t="str">
            <v xml:space="preserve">112ES </v>
          </cell>
          <cell r="P1476" t="str">
            <v xml:space="preserve">   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F1477">
            <v>0</v>
          </cell>
          <cell r="G1477" t="str">
            <v xml:space="preserve">TWWR-0001      </v>
          </cell>
          <cell r="H1477" t="str">
            <v xml:space="preserve">TIG WELDING WIRE              </v>
          </cell>
          <cell r="I1477" t="str">
            <v xml:space="preserve">                              </v>
          </cell>
          <cell r="J1477" t="str">
            <v>1</v>
          </cell>
          <cell r="K1477" t="str">
            <v>7</v>
          </cell>
          <cell r="L1477" t="str">
            <v xml:space="preserve"> Kg  </v>
          </cell>
          <cell r="M1477">
            <v>1E-3</v>
          </cell>
          <cell r="N1477">
            <v>1E-3</v>
          </cell>
          <cell r="O1477" t="str">
            <v xml:space="preserve">C0040 </v>
          </cell>
          <cell r="P1477" t="str">
            <v>WON</v>
          </cell>
          <cell r="Q1477">
            <v>0</v>
          </cell>
          <cell r="R1477">
            <v>0</v>
          </cell>
          <cell r="S1477">
            <v>24000</v>
          </cell>
          <cell r="T1477">
            <v>0</v>
          </cell>
          <cell r="U1477">
            <v>0</v>
          </cell>
          <cell r="V1477">
            <v>24</v>
          </cell>
          <cell r="W1477">
            <v>0</v>
          </cell>
          <cell r="X1477">
            <v>0</v>
          </cell>
          <cell r="Y1477">
            <v>24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F1478">
            <v>0</v>
          </cell>
          <cell r="G1478" t="str">
            <v xml:space="preserve">4115-0290      </v>
          </cell>
          <cell r="H1478" t="str">
            <v xml:space="preserve">CORE ASS'Y-EVAP.FR            </v>
          </cell>
          <cell r="I1478" t="str">
            <v xml:space="preserve">                              </v>
          </cell>
          <cell r="J1478" t="str">
            <v>4</v>
          </cell>
          <cell r="K1478" t="str">
            <v>4</v>
          </cell>
          <cell r="L1478" t="str">
            <v xml:space="preserve"> PCS </v>
          </cell>
          <cell r="M1478">
            <v>1</v>
          </cell>
          <cell r="N1478">
            <v>1</v>
          </cell>
          <cell r="O1478" t="str">
            <v xml:space="preserve">112EP </v>
          </cell>
          <cell r="P1478" t="str">
            <v xml:space="preserve">   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F1479">
            <v>0</v>
          </cell>
          <cell r="G1479" t="str">
            <v xml:space="preserve">8255-0120      </v>
          </cell>
          <cell r="H1479" t="str">
            <v xml:space="preserve">TUBE-EVAP.FR                  </v>
          </cell>
          <cell r="I1479" t="str">
            <v xml:space="preserve">                              </v>
          </cell>
          <cell r="J1479" t="str">
            <v>4</v>
          </cell>
          <cell r="K1479" t="str">
            <v>4</v>
          </cell>
          <cell r="L1479" t="str">
            <v xml:space="preserve"> PCS </v>
          </cell>
          <cell r="M1479">
            <v>1</v>
          </cell>
          <cell r="N1479">
            <v>1</v>
          </cell>
          <cell r="P1479" t="str">
            <v xml:space="preserve">   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F1480">
            <v>0</v>
          </cell>
          <cell r="G1480" t="str">
            <v xml:space="preserve">T100-5-2320    </v>
          </cell>
          <cell r="H1480" t="str">
            <v xml:space="preserve">MATERIAL OF TUBE EVAP.        </v>
          </cell>
          <cell r="I1480" t="str">
            <v xml:space="preserve">t5*100*2320mm                 </v>
          </cell>
          <cell r="J1480" t="str">
            <v>6</v>
          </cell>
          <cell r="K1480" t="str">
            <v>6</v>
          </cell>
          <cell r="L1480" t="str">
            <v xml:space="preserve"> Kg  </v>
          </cell>
          <cell r="M1480">
            <v>1.1830000000000001</v>
          </cell>
          <cell r="N1480">
            <v>1.1830000000000001</v>
          </cell>
          <cell r="O1480" t="str">
            <v xml:space="preserve">H1190 </v>
          </cell>
          <cell r="P1480" t="str">
            <v>WON</v>
          </cell>
          <cell r="Q1480">
            <v>4700</v>
          </cell>
          <cell r="R1480">
            <v>4100</v>
          </cell>
          <cell r="S1480">
            <v>0</v>
          </cell>
          <cell r="T1480">
            <v>5560.1</v>
          </cell>
          <cell r="U1480">
            <v>4850.3</v>
          </cell>
          <cell r="V1480">
            <v>0</v>
          </cell>
          <cell r="W1480">
            <v>0</v>
          </cell>
          <cell r="X1480">
            <v>0</v>
          </cell>
          <cell r="Y1480">
            <v>4850.3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F1481">
            <v>0</v>
          </cell>
          <cell r="G1481" t="str">
            <v xml:space="preserve">6352-0270      </v>
          </cell>
          <cell r="H1481" t="str">
            <v xml:space="preserve">HEADER-PIPE IN                </v>
          </cell>
          <cell r="I1481" t="str">
            <v xml:space="preserve">Ø15.88*1.25t*112L            </v>
          </cell>
          <cell r="J1481" t="str">
            <v>6</v>
          </cell>
          <cell r="K1481" t="str">
            <v>5</v>
          </cell>
          <cell r="L1481" t="str">
            <v xml:space="preserve"> PCS </v>
          </cell>
          <cell r="M1481">
            <v>1</v>
          </cell>
          <cell r="N1481">
            <v>1</v>
          </cell>
          <cell r="O1481" t="str">
            <v xml:space="preserve">S0880 </v>
          </cell>
          <cell r="P1481" t="str">
            <v>WON</v>
          </cell>
          <cell r="Q1481">
            <v>300</v>
          </cell>
          <cell r="R1481">
            <v>320</v>
          </cell>
          <cell r="S1481">
            <v>0</v>
          </cell>
          <cell r="T1481">
            <v>300</v>
          </cell>
          <cell r="U1481">
            <v>320</v>
          </cell>
          <cell r="V1481">
            <v>0</v>
          </cell>
          <cell r="W1481">
            <v>0</v>
          </cell>
          <cell r="X1481">
            <v>0</v>
          </cell>
          <cell r="Y1481">
            <v>320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F1482">
            <v>0</v>
          </cell>
          <cell r="G1482" t="str">
            <v xml:space="preserve">6352-0280      </v>
          </cell>
          <cell r="H1482" t="str">
            <v xml:space="preserve">HEADER-PIPE OUT               </v>
          </cell>
          <cell r="I1482" t="str">
            <v xml:space="preserve">Ø20*1.25t*112L               </v>
          </cell>
          <cell r="J1482" t="str">
            <v>6</v>
          </cell>
          <cell r="K1482" t="str">
            <v>5</v>
          </cell>
          <cell r="L1482" t="str">
            <v xml:space="preserve"> PCS </v>
          </cell>
          <cell r="M1482">
            <v>1</v>
          </cell>
          <cell r="N1482">
            <v>1</v>
          </cell>
          <cell r="O1482" t="str">
            <v xml:space="preserve">S0880 </v>
          </cell>
          <cell r="P1482" t="str">
            <v>WON</v>
          </cell>
          <cell r="Q1482">
            <v>320</v>
          </cell>
          <cell r="R1482">
            <v>340</v>
          </cell>
          <cell r="S1482">
            <v>0</v>
          </cell>
          <cell r="T1482">
            <v>320</v>
          </cell>
          <cell r="U1482">
            <v>340</v>
          </cell>
          <cell r="V1482">
            <v>0</v>
          </cell>
          <cell r="W1482">
            <v>0</v>
          </cell>
          <cell r="X1482">
            <v>0</v>
          </cell>
          <cell r="Y1482">
            <v>340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F1483">
            <v>0</v>
          </cell>
          <cell r="G1483" t="str">
            <v xml:space="preserve">6052-0100      </v>
          </cell>
          <cell r="H1483" t="str">
            <v xml:space="preserve">FIN-EVAP                      </v>
          </cell>
          <cell r="I1483" t="str">
            <v xml:space="preserve">                              </v>
          </cell>
          <cell r="J1483" t="str">
            <v>4</v>
          </cell>
          <cell r="K1483" t="str">
            <v>4</v>
          </cell>
          <cell r="L1483" t="str">
            <v xml:space="preserve"> PCS </v>
          </cell>
          <cell r="M1483">
            <v>5</v>
          </cell>
          <cell r="N1483">
            <v>5</v>
          </cell>
          <cell r="P1483" t="str">
            <v xml:space="preserve">   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F1484">
            <v>0</v>
          </cell>
          <cell r="G1484" t="str">
            <v xml:space="preserve">4316-1001D     </v>
          </cell>
          <cell r="H1484" t="str">
            <v xml:space="preserve">MATERIAL OF FIN-EVAP.         </v>
          </cell>
          <cell r="I1484" t="str">
            <v xml:space="preserve">160*100 (BR443)               </v>
          </cell>
          <cell r="J1484" t="str">
            <v>1</v>
          </cell>
          <cell r="K1484" t="str">
            <v>6</v>
          </cell>
          <cell r="L1484" t="str">
            <v xml:space="preserve"> Kg  </v>
          </cell>
          <cell r="M1484">
            <v>0.13</v>
          </cell>
          <cell r="N1484">
            <v>0.65</v>
          </cell>
          <cell r="O1484" t="str">
            <v xml:space="preserve">S0340 </v>
          </cell>
          <cell r="P1484" t="str">
            <v>WON</v>
          </cell>
          <cell r="Q1484">
            <v>0</v>
          </cell>
          <cell r="R1484">
            <v>0</v>
          </cell>
          <cell r="S1484">
            <v>5350</v>
          </cell>
          <cell r="T1484">
            <v>0</v>
          </cell>
          <cell r="U1484">
            <v>0</v>
          </cell>
          <cell r="V1484">
            <v>3477.5</v>
          </cell>
          <cell r="W1484">
            <v>0</v>
          </cell>
          <cell r="X1484">
            <v>0</v>
          </cell>
          <cell r="Y1484">
            <v>3477.5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F1485">
            <v>0</v>
          </cell>
          <cell r="G1485" t="str">
            <v xml:space="preserve">7304-0070      </v>
          </cell>
          <cell r="H1485" t="str">
            <v xml:space="preserve">PATCH END-INLET               </v>
          </cell>
          <cell r="I1485" t="str">
            <v xml:space="preserve">t1.5,CLADD:8±2%              </v>
          </cell>
          <cell r="J1485" t="str">
            <v>6</v>
          </cell>
          <cell r="K1485" t="str">
            <v>5</v>
          </cell>
          <cell r="L1485" t="str">
            <v xml:space="preserve"> PCS </v>
          </cell>
          <cell r="M1485">
            <v>1</v>
          </cell>
          <cell r="N1485">
            <v>1</v>
          </cell>
          <cell r="O1485" t="str">
            <v xml:space="preserve">S0040 </v>
          </cell>
          <cell r="P1485" t="str">
            <v>WON</v>
          </cell>
          <cell r="Q1485">
            <v>0</v>
          </cell>
          <cell r="R1485">
            <v>0</v>
          </cell>
          <cell r="S1485">
            <v>20</v>
          </cell>
          <cell r="T1485">
            <v>0</v>
          </cell>
          <cell r="U1485">
            <v>0</v>
          </cell>
          <cell r="V1485">
            <v>20</v>
          </cell>
          <cell r="W1485">
            <v>0</v>
          </cell>
          <cell r="X1485">
            <v>0</v>
          </cell>
          <cell r="Y1485">
            <v>20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F1486">
            <v>0</v>
          </cell>
          <cell r="G1486" t="str">
            <v xml:space="preserve">4315-0361D     </v>
          </cell>
          <cell r="H1486" t="str">
            <v xml:space="preserve">MATERIAL OF PATCH END         </v>
          </cell>
          <cell r="I1486" t="str">
            <v xml:space="preserve">1.5*36*C                      </v>
          </cell>
          <cell r="J1486" t="str">
            <v>3</v>
          </cell>
          <cell r="K1486" t="str">
            <v>6</v>
          </cell>
          <cell r="L1486" t="str">
            <v xml:space="preserve"> Kg  </v>
          </cell>
          <cell r="M1486">
            <v>5.0000000000000001E-3</v>
          </cell>
          <cell r="N1486">
            <v>5.0000000000000001E-3</v>
          </cell>
          <cell r="O1486" t="str">
            <v xml:space="preserve">K0200 </v>
          </cell>
          <cell r="P1486" t="str">
            <v>JPY</v>
          </cell>
          <cell r="Q1486">
            <v>0</v>
          </cell>
          <cell r="R1486">
            <v>0</v>
          </cell>
          <cell r="S1486">
            <v>585</v>
          </cell>
          <cell r="T1486">
            <v>0</v>
          </cell>
          <cell r="U1486">
            <v>0</v>
          </cell>
          <cell r="V1486">
            <v>32.76</v>
          </cell>
          <cell r="W1486">
            <v>32.76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F1487">
            <v>0</v>
          </cell>
          <cell r="G1487" t="str">
            <v xml:space="preserve">7304-0080      </v>
          </cell>
          <cell r="H1487" t="str">
            <v xml:space="preserve">PATCH END-OUTLET              </v>
          </cell>
          <cell r="I1487" t="str">
            <v xml:space="preserve">1.5t,CLADD:8±2%              </v>
          </cell>
          <cell r="J1487" t="str">
            <v>6</v>
          </cell>
          <cell r="K1487" t="str">
            <v>5</v>
          </cell>
          <cell r="L1487" t="str">
            <v xml:space="preserve"> PCS </v>
          </cell>
          <cell r="M1487">
            <v>1</v>
          </cell>
          <cell r="N1487">
            <v>1</v>
          </cell>
          <cell r="O1487" t="str">
            <v xml:space="preserve">S0040 </v>
          </cell>
          <cell r="P1487" t="str">
            <v>WON</v>
          </cell>
          <cell r="Q1487">
            <v>0</v>
          </cell>
          <cell r="R1487">
            <v>0</v>
          </cell>
          <cell r="S1487">
            <v>20</v>
          </cell>
          <cell r="T1487">
            <v>0</v>
          </cell>
          <cell r="U1487">
            <v>0</v>
          </cell>
          <cell r="V1487">
            <v>20</v>
          </cell>
          <cell r="W1487">
            <v>0</v>
          </cell>
          <cell r="X1487">
            <v>0</v>
          </cell>
          <cell r="Y1487">
            <v>20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F1488">
            <v>0</v>
          </cell>
          <cell r="G1488" t="str">
            <v xml:space="preserve">4315-0361D     </v>
          </cell>
          <cell r="H1488" t="str">
            <v xml:space="preserve">MATERIAL OF PATCH END         </v>
          </cell>
          <cell r="I1488" t="str">
            <v xml:space="preserve">1.5*36*C                      </v>
          </cell>
          <cell r="J1488" t="str">
            <v>3</v>
          </cell>
          <cell r="K1488" t="str">
            <v>6</v>
          </cell>
          <cell r="L1488" t="str">
            <v xml:space="preserve"> Kg  </v>
          </cell>
          <cell r="M1488">
            <v>5.0000000000000001E-3</v>
          </cell>
          <cell r="N1488">
            <v>5.0000000000000001E-3</v>
          </cell>
          <cell r="O1488" t="str">
            <v xml:space="preserve">K0200 </v>
          </cell>
          <cell r="P1488" t="str">
            <v>JPY</v>
          </cell>
          <cell r="Q1488">
            <v>0</v>
          </cell>
          <cell r="R1488">
            <v>0</v>
          </cell>
          <cell r="S1488">
            <v>585</v>
          </cell>
          <cell r="T1488">
            <v>0</v>
          </cell>
          <cell r="U1488">
            <v>0</v>
          </cell>
          <cell r="V1488">
            <v>32.76</v>
          </cell>
          <cell r="W1488">
            <v>32.76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F1489">
            <v>0</v>
          </cell>
          <cell r="G1489" t="str">
            <v xml:space="preserve">TWWR-0001      </v>
          </cell>
          <cell r="H1489" t="str">
            <v xml:space="preserve">TIG WELDING WIRE              </v>
          </cell>
          <cell r="I1489" t="str">
            <v xml:space="preserve">                              </v>
          </cell>
          <cell r="J1489" t="str">
            <v>1</v>
          </cell>
          <cell r="K1489" t="str">
            <v>7</v>
          </cell>
          <cell r="L1489" t="str">
            <v xml:space="preserve"> Kg  </v>
          </cell>
          <cell r="M1489">
            <v>1E-3</v>
          </cell>
          <cell r="N1489">
            <v>1E-3</v>
          </cell>
          <cell r="O1489" t="str">
            <v xml:space="preserve">C0040 </v>
          </cell>
          <cell r="P1489" t="str">
            <v>WON</v>
          </cell>
          <cell r="Q1489">
            <v>0</v>
          </cell>
          <cell r="R1489">
            <v>0</v>
          </cell>
          <cell r="S1489">
            <v>24000</v>
          </cell>
          <cell r="T1489">
            <v>0</v>
          </cell>
          <cell r="U1489">
            <v>0</v>
          </cell>
          <cell r="V1489">
            <v>24</v>
          </cell>
          <cell r="W1489">
            <v>0</v>
          </cell>
          <cell r="X1489">
            <v>0</v>
          </cell>
          <cell r="Y1489">
            <v>24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F1490">
            <v>0</v>
          </cell>
          <cell r="G1490" t="str">
            <v xml:space="preserve">4626-0312      </v>
          </cell>
          <cell r="H1490" t="str">
            <v xml:space="preserve">PIPE ASS'Y-EVAP,IN            </v>
          </cell>
          <cell r="I1490" t="str">
            <v xml:space="preserve">Ø12.7                        </v>
          </cell>
          <cell r="J1490" t="str">
            <v>6</v>
          </cell>
          <cell r="K1490" t="str">
            <v>5</v>
          </cell>
          <cell r="L1490" t="str">
            <v xml:space="preserve"> PCS </v>
          </cell>
          <cell r="M1490">
            <v>1</v>
          </cell>
          <cell r="N1490">
            <v>1</v>
          </cell>
          <cell r="O1490" t="str">
            <v xml:space="preserve">D0430 </v>
          </cell>
          <cell r="P1490" t="str">
            <v>WON</v>
          </cell>
          <cell r="Q1490">
            <v>620</v>
          </cell>
          <cell r="R1490">
            <v>650</v>
          </cell>
          <cell r="S1490">
            <v>0</v>
          </cell>
          <cell r="T1490">
            <v>620</v>
          </cell>
          <cell r="U1490">
            <v>650</v>
          </cell>
          <cell r="V1490">
            <v>0</v>
          </cell>
          <cell r="W1490">
            <v>0</v>
          </cell>
          <cell r="X1490">
            <v>0</v>
          </cell>
          <cell r="Y1490">
            <v>650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F1491">
            <v>0</v>
          </cell>
          <cell r="G1491" t="str">
            <v xml:space="preserve">4626-0320      </v>
          </cell>
          <cell r="H1491" t="str">
            <v xml:space="preserve">PIPE ASS'Y-EVAP.OUT           </v>
          </cell>
          <cell r="I1491" t="str">
            <v xml:space="preserve">Ø15.88                       </v>
          </cell>
          <cell r="J1491" t="str">
            <v>6</v>
          </cell>
          <cell r="K1491" t="str">
            <v>5</v>
          </cell>
          <cell r="L1491" t="str">
            <v xml:space="preserve"> PCS </v>
          </cell>
          <cell r="M1491">
            <v>1</v>
          </cell>
          <cell r="N1491">
            <v>1</v>
          </cell>
          <cell r="O1491" t="str">
            <v xml:space="preserve">D0430 </v>
          </cell>
          <cell r="P1491" t="str">
            <v>WON</v>
          </cell>
          <cell r="Q1491">
            <v>2190</v>
          </cell>
          <cell r="R1491">
            <v>2300</v>
          </cell>
          <cell r="S1491">
            <v>0</v>
          </cell>
          <cell r="T1491">
            <v>2190</v>
          </cell>
          <cell r="U1491">
            <v>2300</v>
          </cell>
          <cell r="V1491">
            <v>0</v>
          </cell>
          <cell r="W1491">
            <v>0</v>
          </cell>
          <cell r="X1491">
            <v>0</v>
          </cell>
          <cell r="Y1491">
            <v>2300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F1492">
            <v>0</v>
          </cell>
          <cell r="G1492" t="str">
            <v xml:space="preserve">C2H2-5000      </v>
          </cell>
          <cell r="H1492" t="str">
            <v xml:space="preserve">ACETYLENE GAS                 </v>
          </cell>
          <cell r="I1492" t="str">
            <v xml:space="preserve">                              </v>
          </cell>
          <cell r="J1492" t="str">
            <v>1</v>
          </cell>
          <cell r="K1492" t="str">
            <v>7</v>
          </cell>
          <cell r="L1492" t="str">
            <v xml:space="preserve"> L   </v>
          </cell>
          <cell r="M1492">
            <v>0.03</v>
          </cell>
          <cell r="N1492">
            <v>0.03</v>
          </cell>
          <cell r="O1492" t="str">
            <v xml:space="preserve">G0780 </v>
          </cell>
          <cell r="P1492" t="str">
            <v>WON</v>
          </cell>
          <cell r="Q1492">
            <v>0</v>
          </cell>
          <cell r="R1492">
            <v>0</v>
          </cell>
          <cell r="S1492">
            <v>439</v>
          </cell>
          <cell r="T1492">
            <v>0</v>
          </cell>
          <cell r="U1492">
            <v>0</v>
          </cell>
          <cell r="V1492">
            <v>13.17</v>
          </cell>
          <cell r="W1492">
            <v>0</v>
          </cell>
          <cell r="X1492">
            <v>0</v>
          </cell>
          <cell r="Y1492">
            <v>13.17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F1493">
            <v>0</v>
          </cell>
          <cell r="G1493" t="str">
            <v xml:space="preserve">GO25-6000      </v>
          </cell>
          <cell r="H1493" t="str">
            <v xml:space="preserve">OXYGEN GAS                    </v>
          </cell>
          <cell r="I1493" t="str">
            <v xml:space="preserve">                              </v>
          </cell>
          <cell r="J1493" t="str">
            <v>1</v>
          </cell>
          <cell r="K1493" t="str">
            <v>7</v>
          </cell>
          <cell r="L1493" t="str">
            <v xml:space="preserve"> L   </v>
          </cell>
          <cell r="M1493">
            <v>0.2</v>
          </cell>
          <cell r="N1493">
            <v>0.2</v>
          </cell>
          <cell r="O1493" t="str">
            <v xml:space="preserve">G0780 </v>
          </cell>
          <cell r="P1493" t="str">
            <v>WON</v>
          </cell>
          <cell r="Q1493">
            <v>0</v>
          </cell>
          <cell r="R1493">
            <v>0</v>
          </cell>
          <cell r="S1493">
            <v>150</v>
          </cell>
          <cell r="T1493">
            <v>0</v>
          </cell>
          <cell r="U1493">
            <v>0</v>
          </cell>
          <cell r="V1493">
            <v>30</v>
          </cell>
          <cell r="W1493">
            <v>0</v>
          </cell>
          <cell r="X1493">
            <v>0</v>
          </cell>
          <cell r="Y1493">
            <v>30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F1494">
            <v>0</v>
          </cell>
          <cell r="G1494" t="str">
            <v xml:space="preserve">TBWR-0001      </v>
          </cell>
          <cell r="H1494" t="str">
            <v xml:space="preserve">TORCH BEARING FLUX            </v>
          </cell>
          <cell r="I1494" t="str">
            <v xml:space="preserve">A4047(BR718)                  </v>
          </cell>
          <cell r="J1494" t="str">
            <v>1</v>
          </cell>
          <cell r="K1494" t="str">
            <v>7</v>
          </cell>
          <cell r="L1494" t="str">
            <v xml:space="preserve"> Kg  </v>
          </cell>
          <cell r="M1494">
            <v>0.01</v>
          </cell>
          <cell r="N1494">
            <v>0.01</v>
          </cell>
          <cell r="O1494" t="str">
            <v xml:space="preserve">C0040 </v>
          </cell>
          <cell r="P1494" t="str">
            <v>WON</v>
          </cell>
          <cell r="Q1494">
            <v>0</v>
          </cell>
          <cell r="R1494">
            <v>0</v>
          </cell>
          <cell r="S1494">
            <v>27000</v>
          </cell>
          <cell r="T1494">
            <v>0</v>
          </cell>
          <cell r="U1494">
            <v>0</v>
          </cell>
          <cell r="V1494">
            <v>270</v>
          </cell>
          <cell r="W1494">
            <v>0</v>
          </cell>
          <cell r="X1494">
            <v>0</v>
          </cell>
          <cell r="Y1494">
            <v>270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F1495">
            <v>0</v>
          </cell>
          <cell r="G1495" t="str">
            <v xml:space="preserve">LN29-9950      </v>
          </cell>
          <cell r="H1495" t="str">
            <v xml:space="preserve">LIQ N2 GAS                    </v>
          </cell>
          <cell r="I1495" t="str">
            <v xml:space="preserve">                              </v>
          </cell>
          <cell r="J1495" t="str">
            <v>1</v>
          </cell>
          <cell r="K1495" t="str">
            <v>7</v>
          </cell>
          <cell r="L1495" t="str">
            <v xml:space="preserve"> L   </v>
          </cell>
          <cell r="M1495">
            <v>2</v>
          </cell>
          <cell r="N1495">
            <v>2</v>
          </cell>
          <cell r="O1495" t="str">
            <v xml:space="preserve">H0130 </v>
          </cell>
          <cell r="P1495" t="str">
            <v>WON</v>
          </cell>
          <cell r="Q1495">
            <v>0</v>
          </cell>
          <cell r="R1495">
            <v>0</v>
          </cell>
          <cell r="S1495">
            <v>160</v>
          </cell>
          <cell r="T1495">
            <v>0</v>
          </cell>
          <cell r="U1495">
            <v>0</v>
          </cell>
          <cell r="V1495">
            <v>320</v>
          </cell>
          <cell r="W1495">
            <v>0</v>
          </cell>
          <cell r="X1495">
            <v>0</v>
          </cell>
          <cell r="Y1495">
            <v>320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F1496">
            <v>0</v>
          </cell>
          <cell r="G1496" t="str">
            <v xml:space="preserve">MC61-1001      </v>
          </cell>
          <cell r="H1496" t="str">
            <v xml:space="preserve">메타크린                      </v>
          </cell>
          <cell r="I1496" t="str">
            <v xml:space="preserve">                              </v>
          </cell>
          <cell r="J1496" t="str">
            <v>1</v>
          </cell>
          <cell r="K1496" t="str">
            <v>7</v>
          </cell>
          <cell r="L1496" t="str">
            <v xml:space="preserve"> Kg  </v>
          </cell>
          <cell r="M1496">
            <v>0.2</v>
          </cell>
          <cell r="N1496">
            <v>0.2</v>
          </cell>
          <cell r="O1496" t="str">
            <v xml:space="preserve">C0310 </v>
          </cell>
          <cell r="P1496" t="str">
            <v>WON</v>
          </cell>
          <cell r="Q1496">
            <v>0</v>
          </cell>
          <cell r="R1496">
            <v>0</v>
          </cell>
          <cell r="S1496">
            <v>1330</v>
          </cell>
          <cell r="T1496">
            <v>0</v>
          </cell>
          <cell r="U1496">
            <v>0</v>
          </cell>
          <cell r="V1496">
            <v>266</v>
          </cell>
          <cell r="W1496">
            <v>0</v>
          </cell>
          <cell r="X1496">
            <v>0</v>
          </cell>
          <cell r="Y1496">
            <v>266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F1497">
            <v>0</v>
          </cell>
          <cell r="G1497" t="str">
            <v xml:space="preserve">NBFX-0001      </v>
          </cell>
          <cell r="H1497" t="str">
            <v xml:space="preserve">NOCOLOK BRAZ'G FLUX           </v>
          </cell>
          <cell r="I1497" t="str">
            <v xml:space="preserve">NO100                         </v>
          </cell>
          <cell r="J1497" t="str">
            <v>1</v>
          </cell>
          <cell r="K1497" t="str">
            <v>7</v>
          </cell>
          <cell r="L1497" t="str">
            <v xml:space="preserve"> Kg  </v>
          </cell>
          <cell r="M1497">
            <v>0.03</v>
          </cell>
          <cell r="N1497">
            <v>0.03</v>
          </cell>
          <cell r="O1497" t="str">
            <v xml:space="preserve">K0260 </v>
          </cell>
          <cell r="P1497" t="str">
            <v>WON</v>
          </cell>
          <cell r="Q1497">
            <v>0</v>
          </cell>
          <cell r="R1497">
            <v>0</v>
          </cell>
          <cell r="S1497">
            <v>6000</v>
          </cell>
          <cell r="T1497">
            <v>0</v>
          </cell>
          <cell r="U1497">
            <v>0</v>
          </cell>
          <cell r="V1497">
            <v>180</v>
          </cell>
          <cell r="W1497">
            <v>0</v>
          </cell>
          <cell r="X1497">
            <v>0</v>
          </cell>
          <cell r="Y1497">
            <v>180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F1498">
            <v>0</v>
          </cell>
          <cell r="G1498" t="str">
            <v xml:space="preserve">NEWP-0001      </v>
          </cell>
          <cell r="H1498" t="str">
            <v xml:space="preserve">Dn.NEW PUNCH OIL              </v>
          </cell>
          <cell r="I1498" t="str">
            <v xml:space="preserve">200L                          </v>
          </cell>
          <cell r="J1498" t="str">
            <v>1</v>
          </cell>
          <cell r="K1498" t="str">
            <v>7</v>
          </cell>
          <cell r="L1498" t="str">
            <v xml:space="preserve"> L   </v>
          </cell>
          <cell r="M1498">
            <v>0.02</v>
          </cell>
          <cell r="N1498">
            <v>0.02</v>
          </cell>
          <cell r="O1498" t="str">
            <v xml:space="preserve">S2000 </v>
          </cell>
          <cell r="P1498" t="str">
            <v>WON</v>
          </cell>
          <cell r="Q1498">
            <v>0</v>
          </cell>
          <cell r="R1498">
            <v>0</v>
          </cell>
          <cell r="S1498">
            <v>1820</v>
          </cell>
          <cell r="T1498">
            <v>0</v>
          </cell>
          <cell r="U1498">
            <v>0</v>
          </cell>
          <cell r="V1498">
            <v>36.4</v>
          </cell>
          <cell r="W1498">
            <v>0</v>
          </cell>
          <cell r="X1498">
            <v>0</v>
          </cell>
          <cell r="Y1498">
            <v>36.4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F1499">
            <v>0</v>
          </cell>
          <cell r="G1499" t="str">
            <v xml:space="preserve">NP40-1261      </v>
          </cell>
          <cell r="H1499" t="str">
            <v xml:space="preserve">SURFACTANTS                   </v>
          </cell>
          <cell r="I1499" t="str">
            <v xml:space="preserve">                              </v>
          </cell>
          <cell r="J1499" t="str">
            <v>1</v>
          </cell>
          <cell r="K1499" t="str">
            <v>7</v>
          </cell>
          <cell r="L1499" t="str">
            <v xml:space="preserve"> L   </v>
          </cell>
          <cell r="M1499">
            <v>0.01</v>
          </cell>
          <cell r="N1499">
            <v>0.01</v>
          </cell>
          <cell r="O1499" t="str">
            <v xml:space="preserve">P0100 </v>
          </cell>
          <cell r="P1499" t="str">
            <v>WON</v>
          </cell>
          <cell r="Q1499">
            <v>0</v>
          </cell>
          <cell r="R1499">
            <v>0</v>
          </cell>
          <cell r="S1499">
            <v>2000</v>
          </cell>
          <cell r="T1499">
            <v>0</v>
          </cell>
          <cell r="U1499">
            <v>0</v>
          </cell>
          <cell r="V1499">
            <v>20</v>
          </cell>
          <cell r="W1499">
            <v>0</v>
          </cell>
          <cell r="X1499">
            <v>0</v>
          </cell>
          <cell r="Y1499">
            <v>20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F1500">
            <v>0</v>
          </cell>
          <cell r="G1500" t="str">
            <v xml:space="preserve">9482-0060      </v>
          </cell>
          <cell r="H1500" t="str">
            <v xml:space="preserve">INSULATOR                     </v>
          </cell>
          <cell r="I1500" t="str">
            <v xml:space="preserve">Φ13*Φ21*60L                 </v>
          </cell>
          <cell r="J1500" t="str">
            <v>6</v>
          </cell>
          <cell r="K1500" t="str">
            <v>5</v>
          </cell>
          <cell r="L1500" t="str">
            <v xml:space="preserve"> PCS </v>
          </cell>
          <cell r="M1500">
            <v>1</v>
          </cell>
          <cell r="N1500">
            <v>1</v>
          </cell>
          <cell r="O1500" t="str">
            <v xml:space="preserve">Y0110 </v>
          </cell>
          <cell r="P1500" t="str">
            <v xml:space="preserve">   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F1501">
            <v>0</v>
          </cell>
          <cell r="G1501" t="str">
            <v xml:space="preserve">4253-0100      </v>
          </cell>
          <cell r="H1501" t="str">
            <v xml:space="preserve">EXP.V/A ASS'Y                 </v>
          </cell>
          <cell r="I1501" t="str">
            <v xml:space="preserve">                              </v>
          </cell>
          <cell r="J1501" t="str">
            <v>6</v>
          </cell>
          <cell r="K1501" t="str">
            <v>5</v>
          </cell>
          <cell r="L1501" t="str">
            <v xml:space="preserve"> PCS </v>
          </cell>
          <cell r="M1501">
            <v>1</v>
          </cell>
          <cell r="N1501">
            <v>1</v>
          </cell>
          <cell r="O1501" t="str">
            <v xml:space="preserve">D0610 </v>
          </cell>
          <cell r="P1501" t="str">
            <v>WON</v>
          </cell>
          <cell r="Q1501">
            <v>6300</v>
          </cell>
          <cell r="R1501">
            <v>7300</v>
          </cell>
          <cell r="S1501">
            <v>0</v>
          </cell>
          <cell r="T1501">
            <v>6300</v>
          </cell>
          <cell r="U1501">
            <v>7300</v>
          </cell>
          <cell r="V1501">
            <v>0</v>
          </cell>
          <cell r="W1501">
            <v>0</v>
          </cell>
          <cell r="X1501">
            <v>0</v>
          </cell>
          <cell r="Y1501">
            <v>7300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F1502">
            <v>0</v>
          </cell>
          <cell r="G1502" t="str">
            <v xml:space="preserve">9602-0110      </v>
          </cell>
          <cell r="H1502" t="str">
            <v xml:space="preserve">O-RING                        </v>
          </cell>
          <cell r="I1502" t="str">
            <v xml:space="preserve">Ø11*Ø1.9                    </v>
          </cell>
          <cell r="J1502" t="str">
            <v>6</v>
          </cell>
          <cell r="K1502" t="str">
            <v>5</v>
          </cell>
          <cell r="L1502" t="str">
            <v xml:space="preserve"> PCS </v>
          </cell>
          <cell r="M1502">
            <v>1</v>
          </cell>
          <cell r="N1502">
            <v>1</v>
          </cell>
          <cell r="O1502" t="str">
            <v xml:space="preserve">P0080 </v>
          </cell>
          <cell r="P1502" t="str">
            <v>WON</v>
          </cell>
          <cell r="Q1502">
            <v>40</v>
          </cell>
          <cell r="R1502">
            <v>40</v>
          </cell>
          <cell r="S1502">
            <v>0</v>
          </cell>
          <cell r="T1502">
            <v>40</v>
          </cell>
          <cell r="U1502">
            <v>40</v>
          </cell>
          <cell r="V1502">
            <v>0</v>
          </cell>
          <cell r="W1502">
            <v>0</v>
          </cell>
          <cell r="X1502">
            <v>0</v>
          </cell>
          <cell r="Y1502">
            <v>40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F1503">
            <v>0</v>
          </cell>
          <cell r="G1503" t="str">
            <v xml:space="preserve">9154-0010      </v>
          </cell>
          <cell r="H1503" t="str">
            <v xml:space="preserve">CLIP-SENSITIVE                </v>
          </cell>
          <cell r="I1503" t="str">
            <v xml:space="preserve">0.5t                          </v>
          </cell>
          <cell r="J1503" t="str">
            <v>6</v>
          </cell>
          <cell r="K1503" t="str">
            <v>5</v>
          </cell>
          <cell r="L1503" t="str">
            <v xml:space="preserve"> PCS </v>
          </cell>
          <cell r="M1503">
            <v>1</v>
          </cell>
          <cell r="N1503">
            <v>1</v>
          </cell>
          <cell r="O1503" t="str">
            <v xml:space="preserve">Y0080 </v>
          </cell>
          <cell r="P1503" t="str">
            <v>WON</v>
          </cell>
          <cell r="Q1503">
            <v>65</v>
          </cell>
          <cell r="R1503">
            <v>85</v>
          </cell>
          <cell r="S1503">
            <v>0</v>
          </cell>
          <cell r="T1503">
            <v>65</v>
          </cell>
          <cell r="U1503">
            <v>85</v>
          </cell>
          <cell r="V1503">
            <v>0</v>
          </cell>
          <cell r="W1503">
            <v>0</v>
          </cell>
          <cell r="X1503">
            <v>0</v>
          </cell>
          <cell r="Y1503">
            <v>85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F1504">
            <v>0</v>
          </cell>
          <cell r="G1504" t="str">
            <v xml:space="preserve">4626-0720      </v>
          </cell>
          <cell r="H1504" t="str">
            <v xml:space="preserve">PIPE ASS'Y-EXP.V/A IN         </v>
          </cell>
          <cell r="I1504" t="str">
            <v xml:space="preserve">                              </v>
          </cell>
          <cell r="J1504" t="str">
            <v>6</v>
          </cell>
          <cell r="K1504" t="str">
            <v>5</v>
          </cell>
          <cell r="L1504" t="str">
            <v xml:space="preserve"> PCS </v>
          </cell>
          <cell r="M1504">
            <v>1</v>
          </cell>
          <cell r="N1504">
            <v>1</v>
          </cell>
          <cell r="O1504" t="str">
            <v xml:space="preserve">D0430 </v>
          </cell>
          <cell r="P1504" t="str">
            <v>WON</v>
          </cell>
          <cell r="Q1504">
            <v>1230</v>
          </cell>
          <cell r="R1504">
            <v>1300</v>
          </cell>
          <cell r="S1504">
            <v>0</v>
          </cell>
          <cell r="T1504">
            <v>1230</v>
          </cell>
          <cell r="U1504">
            <v>1300</v>
          </cell>
          <cell r="V1504">
            <v>0</v>
          </cell>
          <cell r="W1504">
            <v>0</v>
          </cell>
          <cell r="X1504">
            <v>0</v>
          </cell>
          <cell r="Y1504">
            <v>1300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F1505">
            <v>0</v>
          </cell>
          <cell r="G1505" t="str">
            <v xml:space="preserve">5005-0010      </v>
          </cell>
          <cell r="H1505" t="str">
            <v xml:space="preserve">ADHESIVE-SENSITIVE            </v>
          </cell>
          <cell r="I1505" t="str">
            <v xml:space="preserve">W50xT30xL900                  </v>
          </cell>
          <cell r="J1505" t="str">
            <v>6</v>
          </cell>
          <cell r="K1505" t="str">
            <v>5</v>
          </cell>
          <cell r="L1505" t="str">
            <v xml:space="preserve"> PCS </v>
          </cell>
          <cell r="M1505">
            <v>1</v>
          </cell>
          <cell r="N1505">
            <v>1</v>
          </cell>
          <cell r="O1505" t="str">
            <v xml:space="preserve">Y0240 </v>
          </cell>
          <cell r="P1505" t="str">
            <v>WON</v>
          </cell>
          <cell r="Q1505">
            <v>780</v>
          </cell>
          <cell r="R1505">
            <v>850</v>
          </cell>
          <cell r="S1505">
            <v>0</v>
          </cell>
          <cell r="T1505">
            <v>780</v>
          </cell>
          <cell r="U1505">
            <v>850</v>
          </cell>
          <cell r="V1505">
            <v>0</v>
          </cell>
          <cell r="W1505">
            <v>0</v>
          </cell>
          <cell r="X1505">
            <v>0</v>
          </cell>
          <cell r="Y1505">
            <v>850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F1506">
            <v>0</v>
          </cell>
          <cell r="G1506" t="str">
            <v xml:space="preserve">7101-0060      </v>
          </cell>
          <cell r="H1506" t="str">
            <v xml:space="preserve">NET-EVAP FR                   </v>
          </cell>
          <cell r="I1506" t="str">
            <v xml:space="preserve">                              </v>
          </cell>
          <cell r="J1506" t="str">
            <v>6</v>
          </cell>
          <cell r="K1506" t="str">
            <v>5</v>
          </cell>
          <cell r="L1506" t="str">
            <v xml:space="preserve"> PCS </v>
          </cell>
          <cell r="M1506">
            <v>1</v>
          </cell>
          <cell r="N1506">
            <v>1</v>
          </cell>
          <cell r="O1506" t="str">
            <v xml:space="preserve">J0170 </v>
          </cell>
          <cell r="P1506" t="str">
            <v>WON</v>
          </cell>
          <cell r="Q1506">
            <v>351</v>
          </cell>
          <cell r="R1506">
            <v>370</v>
          </cell>
          <cell r="S1506">
            <v>0</v>
          </cell>
          <cell r="T1506">
            <v>351</v>
          </cell>
          <cell r="U1506">
            <v>370</v>
          </cell>
          <cell r="V1506">
            <v>0</v>
          </cell>
          <cell r="W1506">
            <v>0</v>
          </cell>
          <cell r="X1506">
            <v>0</v>
          </cell>
          <cell r="Y1506">
            <v>370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F1507">
            <v>0</v>
          </cell>
          <cell r="G1507" t="str">
            <v xml:space="preserve">7901-0680      </v>
          </cell>
          <cell r="H1507" t="str">
            <v xml:space="preserve">SEAL-EVAP.FR(1)               </v>
          </cell>
          <cell r="I1507" t="str">
            <v xml:space="preserve">20W*5t*430L                   </v>
          </cell>
          <cell r="J1507" t="str">
            <v>6</v>
          </cell>
          <cell r="K1507" t="str">
            <v>5</v>
          </cell>
          <cell r="L1507" t="str">
            <v xml:space="preserve"> PCS </v>
          </cell>
          <cell r="M1507">
            <v>2</v>
          </cell>
          <cell r="N1507">
            <v>2</v>
          </cell>
          <cell r="O1507" t="str">
            <v xml:space="preserve">J0170 </v>
          </cell>
          <cell r="P1507" t="str">
            <v>WON</v>
          </cell>
          <cell r="Q1507">
            <v>52</v>
          </cell>
          <cell r="R1507">
            <v>400</v>
          </cell>
          <cell r="S1507">
            <v>0</v>
          </cell>
          <cell r="T1507">
            <v>104</v>
          </cell>
          <cell r="U1507">
            <v>800</v>
          </cell>
          <cell r="V1507">
            <v>0</v>
          </cell>
          <cell r="W1507">
            <v>0</v>
          </cell>
          <cell r="X1507">
            <v>0</v>
          </cell>
          <cell r="Y1507">
            <v>800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F1508">
            <v>0</v>
          </cell>
          <cell r="G1508" t="str">
            <v xml:space="preserve">7918-0040      </v>
          </cell>
          <cell r="H1508" t="str">
            <v xml:space="preserve">SEAL CAP-FLANGE OUT           </v>
          </cell>
          <cell r="I1508" t="str">
            <v xml:space="preserve">                              </v>
          </cell>
          <cell r="J1508" t="str">
            <v>6</v>
          </cell>
          <cell r="K1508" t="str">
            <v>5</v>
          </cell>
          <cell r="L1508" t="str">
            <v xml:space="preserve"> PCS </v>
          </cell>
          <cell r="M1508">
            <v>1</v>
          </cell>
          <cell r="N1508">
            <v>1</v>
          </cell>
          <cell r="O1508" t="str">
            <v xml:space="preserve">D0190 </v>
          </cell>
          <cell r="P1508" t="str">
            <v>WON</v>
          </cell>
          <cell r="Q1508">
            <v>30</v>
          </cell>
          <cell r="R1508">
            <v>35</v>
          </cell>
          <cell r="S1508">
            <v>0</v>
          </cell>
          <cell r="T1508">
            <v>30</v>
          </cell>
          <cell r="U1508">
            <v>35</v>
          </cell>
          <cell r="V1508">
            <v>0</v>
          </cell>
          <cell r="W1508">
            <v>0</v>
          </cell>
          <cell r="X1508">
            <v>0</v>
          </cell>
          <cell r="Y1508">
            <v>35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F1509">
            <v>0</v>
          </cell>
          <cell r="G1509" t="str">
            <v xml:space="preserve">7918-0110      </v>
          </cell>
          <cell r="H1509" t="str">
            <v xml:space="preserve">SEAL CAP-FLANGE(SUC) F        </v>
          </cell>
          <cell r="I1509" t="str">
            <v xml:space="preserve">                              </v>
          </cell>
          <cell r="J1509" t="str">
            <v>6</v>
          </cell>
          <cell r="K1509" t="str">
            <v>5</v>
          </cell>
          <cell r="L1509" t="str">
            <v xml:space="preserve"> PCS </v>
          </cell>
          <cell r="M1509">
            <v>1</v>
          </cell>
          <cell r="N1509">
            <v>1</v>
          </cell>
          <cell r="O1509" t="str">
            <v xml:space="preserve">D0190 </v>
          </cell>
          <cell r="P1509" t="str">
            <v>WON</v>
          </cell>
          <cell r="Q1509">
            <v>42</v>
          </cell>
          <cell r="R1509">
            <v>50</v>
          </cell>
          <cell r="S1509">
            <v>0</v>
          </cell>
          <cell r="T1509">
            <v>42</v>
          </cell>
          <cell r="U1509">
            <v>50</v>
          </cell>
          <cell r="V1509">
            <v>0</v>
          </cell>
          <cell r="W1509">
            <v>0</v>
          </cell>
          <cell r="X1509">
            <v>0</v>
          </cell>
          <cell r="Y1509">
            <v>50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F1510">
            <v>0</v>
          </cell>
          <cell r="G1510" t="str">
            <v xml:space="preserve">6553-0430      </v>
          </cell>
          <cell r="H1510" t="str">
            <v xml:space="preserve">INSULATOR-EVAP.FR             </v>
          </cell>
          <cell r="I1510" t="str">
            <v xml:space="preserve">100W*3t*700L                  </v>
          </cell>
          <cell r="J1510" t="str">
            <v>6</v>
          </cell>
          <cell r="K1510" t="str">
            <v>5</v>
          </cell>
          <cell r="L1510" t="str">
            <v xml:space="preserve"> PCS </v>
          </cell>
          <cell r="M1510">
            <v>1</v>
          </cell>
          <cell r="N1510">
            <v>1</v>
          </cell>
          <cell r="O1510" t="str">
            <v xml:space="preserve">Y0110 </v>
          </cell>
          <cell r="P1510" t="str">
            <v>WON</v>
          </cell>
          <cell r="Q1510">
            <v>217</v>
          </cell>
          <cell r="R1510">
            <v>250</v>
          </cell>
          <cell r="S1510">
            <v>0</v>
          </cell>
          <cell r="T1510">
            <v>217</v>
          </cell>
          <cell r="U1510">
            <v>250</v>
          </cell>
          <cell r="V1510">
            <v>0</v>
          </cell>
          <cell r="W1510">
            <v>0</v>
          </cell>
          <cell r="X1510">
            <v>0</v>
          </cell>
          <cell r="Y1510">
            <v>250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F1511">
            <v>0</v>
          </cell>
          <cell r="G1511" t="str">
            <v xml:space="preserve">GN29-9000      </v>
          </cell>
          <cell r="H1511" t="str">
            <v xml:space="preserve">NITROGEN GAS                  </v>
          </cell>
          <cell r="I1511" t="str">
            <v xml:space="preserve">                              </v>
          </cell>
          <cell r="J1511" t="str">
            <v>1</v>
          </cell>
          <cell r="K1511" t="str">
            <v>7</v>
          </cell>
          <cell r="L1511" t="str">
            <v xml:space="preserve"> L   </v>
          </cell>
          <cell r="M1511">
            <v>0.1</v>
          </cell>
          <cell r="N1511">
            <v>0.1</v>
          </cell>
          <cell r="O1511" t="str">
            <v xml:space="preserve">G0780 </v>
          </cell>
          <cell r="P1511" t="str">
            <v>WON</v>
          </cell>
          <cell r="Q1511">
            <v>0</v>
          </cell>
          <cell r="R1511">
            <v>0</v>
          </cell>
          <cell r="S1511">
            <v>150</v>
          </cell>
          <cell r="T1511">
            <v>0</v>
          </cell>
          <cell r="U1511">
            <v>0</v>
          </cell>
          <cell r="V1511">
            <v>15</v>
          </cell>
          <cell r="W1511">
            <v>0</v>
          </cell>
          <cell r="X1511">
            <v>0</v>
          </cell>
          <cell r="Y1511">
            <v>15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F1512">
            <v>0</v>
          </cell>
          <cell r="G1512" t="str">
            <v xml:space="preserve">ZGTO-0107      </v>
          </cell>
          <cell r="H1512" t="str">
            <v xml:space="preserve">R-22 GAS                      </v>
          </cell>
          <cell r="I1512" t="str">
            <v xml:space="preserve">100                           </v>
          </cell>
          <cell r="J1512" t="str">
            <v>1</v>
          </cell>
          <cell r="K1512" t="str">
            <v>7</v>
          </cell>
          <cell r="L1512" t="str">
            <v xml:space="preserve"> Kg  </v>
          </cell>
          <cell r="M1512">
            <v>0.1</v>
          </cell>
          <cell r="N1512">
            <v>0.1</v>
          </cell>
          <cell r="O1512" t="str">
            <v xml:space="preserve">H0830 </v>
          </cell>
          <cell r="P1512" t="str">
            <v>WON</v>
          </cell>
          <cell r="Q1512">
            <v>0</v>
          </cell>
          <cell r="R1512">
            <v>0</v>
          </cell>
          <cell r="S1512">
            <v>3600</v>
          </cell>
          <cell r="T1512">
            <v>0</v>
          </cell>
          <cell r="U1512">
            <v>0</v>
          </cell>
          <cell r="V1512">
            <v>360</v>
          </cell>
          <cell r="W1512">
            <v>0</v>
          </cell>
          <cell r="X1512">
            <v>0</v>
          </cell>
          <cell r="Y1512">
            <v>360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F1513">
            <v>0</v>
          </cell>
          <cell r="G1513" t="str">
            <v xml:space="preserve">7309-0050      </v>
          </cell>
          <cell r="H1513" t="str">
            <v xml:space="preserve">PROTECTOR-EVAP.IN COOLER      </v>
          </cell>
          <cell r="I1513" t="str">
            <v xml:space="preserve">                              </v>
          </cell>
          <cell r="J1513" t="str">
            <v>6</v>
          </cell>
          <cell r="K1513" t="str">
            <v>5</v>
          </cell>
          <cell r="L1513" t="str">
            <v xml:space="preserve"> PCS </v>
          </cell>
          <cell r="M1513">
            <v>1</v>
          </cell>
          <cell r="N1513">
            <v>1</v>
          </cell>
          <cell r="O1513" t="str">
            <v xml:space="preserve">D0850 </v>
          </cell>
          <cell r="P1513" t="str">
            <v>WON</v>
          </cell>
          <cell r="Q1513">
            <v>48</v>
          </cell>
          <cell r="R1513">
            <v>48</v>
          </cell>
          <cell r="S1513">
            <v>0</v>
          </cell>
          <cell r="T1513">
            <v>48</v>
          </cell>
          <cell r="U1513">
            <v>48</v>
          </cell>
          <cell r="V1513">
            <v>0</v>
          </cell>
          <cell r="W1513">
            <v>0</v>
          </cell>
          <cell r="X1513">
            <v>0</v>
          </cell>
          <cell r="Y1513">
            <v>48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F1514">
            <v>0</v>
          </cell>
          <cell r="G1514" t="str">
            <v xml:space="preserve">4002-0080      </v>
          </cell>
          <cell r="H1514" t="str">
            <v xml:space="preserve">AMP ASS'Y-THERMO(DSL)         </v>
          </cell>
          <cell r="I1514" t="str">
            <v xml:space="preserve">                              </v>
          </cell>
          <cell r="J1514" t="str">
            <v>6</v>
          </cell>
          <cell r="K1514" t="str">
            <v>5</v>
          </cell>
          <cell r="L1514" t="str">
            <v xml:space="preserve"> PCS </v>
          </cell>
          <cell r="M1514">
            <v>1</v>
          </cell>
          <cell r="N1514">
            <v>1</v>
          </cell>
          <cell r="O1514" t="str">
            <v xml:space="preserve">D1630 </v>
          </cell>
          <cell r="P1514" t="str">
            <v>WON</v>
          </cell>
          <cell r="Q1514">
            <v>0</v>
          </cell>
          <cell r="R1514">
            <v>0</v>
          </cell>
          <cell r="S1514">
            <v>2450</v>
          </cell>
          <cell r="T1514">
            <v>0</v>
          </cell>
          <cell r="U1514">
            <v>0</v>
          </cell>
          <cell r="V1514">
            <v>2450</v>
          </cell>
          <cell r="W1514">
            <v>0</v>
          </cell>
          <cell r="X1514">
            <v>0</v>
          </cell>
          <cell r="Y1514">
            <v>2450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F1515">
            <v>0</v>
          </cell>
          <cell r="G1515" t="str">
            <v xml:space="preserve">5462-0051      </v>
          </cell>
          <cell r="H1515" t="str">
            <v xml:space="preserve">CLIP-THERMO                   </v>
          </cell>
          <cell r="I1515" t="str">
            <v xml:space="preserve">                              </v>
          </cell>
          <cell r="J1515" t="str">
            <v>6</v>
          </cell>
          <cell r="K1515" t="str">
            <v>5</v>
          </cell>
          <cell r="L1515" t="str">
            <v xml:space="preserve"> PCS </v>
          </cell>
          <cell r="M1515">
            <v>1</v>
          </cell>
          <cell r="N1515">
            <v>1</v>
          </cell>
          <cell r="O1515" t="str">
            <v xml:space="preserve">D0850 </v>
          </cell>
          <cell r="P1515" t="str">
            <v>WON</v>
          </cell>
          <cell r="Q1515">
            <v>20</v>
          </cell>
          <cell r="R1515">
            <v>25</v>
          </cell>
          <cell r="S1515">
            <v>0</v>
          </cell>
          <cell r="T1515">
            <v>20</v>
          </cell>
          <cell r="U1515">
            <v>25</v>
          </cell>
          <cell r="V1515">
            <v>0</v>
          </cell>
          <cell r="W1515">
            <v>0</v>
          </cell>
          <cell r="X1515">
            <v>0</v>
          </cell>
          <cell r="Y1515">
            <v>25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F1516">
            <v>0</v>
          </cell>
          <cell r="G1516" t="str">
            <v xml:space="preserve">4702-0040      </v>
          </cell>
          <cell r="H1516" t="str">
            <v xml:space="preserve">RESISTOR ASS'Y-FR             </v>
          </cell>
          <cell r="I1516" t="str">
            <v xml:space="preserve">                              </v>
          </cell>
          <cell r="J1516" t="str">
            <v>6</v>
          </cell>
          <cell r="K1516" t="str">
            <v>5</v>
          </cell>
          <cell r="L1516" t="str">
            <v xml:space="preserve"> PCS </v>
          </cell>
          <cell r="M1516">
            <v>1</v>
          </cell>
          <cell r="N1516">
            <v>1</v>
          </cell>
          <cell r="O1516" t="str">
            <v xml:space="preserve">S0840 </v>
          </cell>
          <cell r="P1516" t="str">
            <v>WON</v>
          </cell>
          <cell r="Q1516">
            <v>800</v>
          </cell>
          <cell r="R1516">
            <v>1100</v>
          </cell>
          <cell r="S1516">
            <v>0</v>
          </cell>
          <cell r="T1516">
            <v>800</v>
          </cell>
          <cell r="U1516">
            <v>1100</v>
          </cell>
          <cell r="V1516">
            <v>0</v>
          </cell>
          <cell r="W1516">
            <v>0</v>
          </cell>
          <cell r="X1516">
            <v>0</v>
          </cell>
          <cell r="Y1516">
            <v>1100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F1517">
            <v>0</v>
          </cell>
          <cell r="G1517" t="str">
            <v xml:space="preserve">4052-0560      </v>
          </cell>
          <cell r="H1517" t="str">
            <v xml:space="preserve">BRKT ASS'Y-FR RESI.           </v>
          </cell>
          <cell r="I1517" t="str">
            <v xml:space="preserve">                              </v>
          </cell>
          <cell r="J1517" t="str">
            <v>6</v>
          </cell>
          <cell r="K1517" t="str">
            <v>5</v>
          </cell>
          <cell r="L1517" t="str">
            <v xml:space="preserve"> PCS </v>
          </cell>
          <cell r="M1517">
            <v>1</v>
          </cell>
          <cell r="N1517">
            <v>1</v>
          </cell>
          <cell r="O1517" t="str">
            <v xml:space="preserve">H0880 </v>
          </cell>
          <cell r="P1517" t="str">
            <v>WON</v>
          </cell>
          <cell r="Q1517">
            <v>0</v>
          </cell>
          <cell r="R1517">
            <v>0</v>
          </cell>
          <cell r="S1517">
            <v>215</v>
          </cell>
          <cell r="T1517">
            <v>0</v>
          </cell>
          <cell r="U1517">
            <v>0</v>
          </cell>
          <cell r="V1517">
            <v>215</v>
          </cell>
          <cell r="W1517">
            <v>0</v>
          </cell>
          <cell r="X1517">
            <v>0</v>
          </cell>
          <cell r="Y1517">
            <v>215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F1518">
            <v>0</v>
          </cell>
          <cell r="G1518" t="str">
            <v xml:space="preserve">5002-0050      </v>
          </cell>
          <cell r="H1518" t="str">
            <v xml:space="preserve">AIR HOSE                      </v>
          </cell>
          <cell r="I1518" t="str">
            <v xml:space="preserve">                              </v>
          </cell>
          <cell r="J1518" t="str">
            <v>6</v>
          </cell>
          <cell r="K1518" t="str">
            <v>5</v>
          </cell>
          <cell r="L1518" t="str">
            <v xml:space="preserve"> PCS </v>
          </cell>
          <cell r="M1518">
            <v>1</v>
          </cell>
          <cell r="N1518">
            <v>1</v>
          </cell>
          <cell r="O1518" t="str">
            <v xml:space="preserve">C0060 </v>
          </cell>
          <cell r="P1518" t="str">
            <v>WON</v>
          </cell>
          <cell r="Q1518">
            <v>180</v>
          </cell>
          <cell r="R1518">
            <v>200</v>
          </cell>
          <cell r="S1518">
            <v>0</v>
          </cell>
          <cell r="T1518">
            <v>180</v>
          </cell>
          <cell r="U1518">
            <v>200</v>
          </cell>
          <cell r="V1518">
            <v>0</v>
          </cell>
          <cell r="W1518">
            <v>0</v>
          </cell>
          <cell r="X1518">
            <v>0</v>
          </cell>
          <cell r="Y1518">
            <v>200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F1519">
            <v>0</v>
          </cell>
          <cell r="G1519" t="str">
            <v xml:space="preserve">7301-0240      </v>
          </cell>
          <cell r="H1519" t="str">
            <v xml:space="preserve">PACKING-DRAIN                 </v>
          </cell>
          <cell r="I1519" t="str">
            <v xml:space="preserve">8t                            </v>
          </cell>
          <cell r="J1519" t="str">
            <v>6</v>
          </cell>
          <cell r="K1519" t="str">
            <v>5</v>
          </cell>
          <cell r="L1519" t="str">
            <v xml:space="preserve"> PCS </v>
          </cell>
          <cell r="M1519">
            <v>2</v>
          </cell>
          <cell r="N1519">
            <v>2</v>
          </cell>
          <cell r="O1519" t="str">
            <v xml:space="preserve">J0170 </v>
          </cell>
          <cell r="P1519" t="str">
            <v>WON</v>
          </cell>
          <cell r="Q1519">
            <v>53</v>
          </cell>
          <cell r="R1519">
            <v>59</v>
          </cell>
          <cell r="S1519">
            <v>0</v>
          </cell>
          <cell r="T1519">
            <v>106</v>
          </cell>
          <cell r="U1519">
            <v>118</v>
          </cell>
          <cell r="V1519">
            <v>0</v>
          </cell>
          <cell r="W1519">
            <v>0</v>
          </cell>
          <cell r="X1519">
            <v>0</v>
          </cell>
          <cell r="Y1519">
            <v>118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F1520">
            <v>0</v>
          </cell>
          <cell r="G1520" t="str">
            <v xml:space="preserve">6553-0180      </v>
          </cell>
          <cell r="H1520" t="str">
            <v xml:space="preserve">INSULATOR-CASE LOWER(5)       </v>
          </cell>
          <cell r="I1520" t="str">
            <v xml:space="preserve">                              </v>
          </cell>
          <cell r="J1520" t="str">
            <v>6</v>
          </cell>
          <cell r="K1520" t="str">
            <v>5</v>
          </cell>
          <cell r="L1520" t="str">
            <v xml:space="preserve"> PCS </v>
          </cell>
          <cell r="M1520">
            <v>1</v>
          </cell>
          <cell r="N1520">
            <v>1</v>
          </cell>
          <cell r="O1520" t="str">
            <v xml:space="preserve">Y0110 </v>
          </cell>
          <cell r="P1520" t="str">
            <v>WON</v>
          </cell>
          <cell r="Q1520">
            <v>272</v>
          </cell>
          <cell r="R1520">
            <v>315</v>
          </cell>
          <cell r="S1520">
            <v>0</v>
          </cell>
          <cell r="T1520">
            <v>272</v>
          </cell>
          <cell r="U1520">
            <v>315</v>
          </cell>
          <cell r="V1520">
            <v>0</v>
          </cell>
          <cell r="W1520">
            <v>0</v>
          </cell>
          <cell r="X1520">
            <v>0</v>
          </cell>
          <cell r="Y1520">
            <v>315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F1521">
            <v>0</v>
          </cell>
          <cell r="G1521" t="str">
            <v xml:space="preserve">5754-0141      </v>
          </cell>
          <cell r="H1521" t="str">
            <v xml:space="preserve">DUCT-BLOWER LH                </v>
          </cell>
          <cell r="I1521" t="str">
            <v xml:space="preserve">                              </v>
          </cell>
          <cell r="J1521" t="str">
            <v>6</v>
          </cell>
          <cell r="K1521" t="str">
            <v>5</v>
          </cell>
          <cell r="L1521" t="str">
            <v xml:space="preserve"> PCS </v>
          </cell>
          <cell r="M1521">
            <v>1</v>
          </cell>
          <cell r="N1521">
            <v>1</v>
          </cell>
          <cell r="O1521" t="str">
            <v xml:space="preserve">I0130 </v>
          </cell>
          <cell r="P1521" t="str">
            <v>WON</v>
          </cell>
          <cell r="Q1521">
            <v>0</v>
          </cell>
          <cell r="R1521">
            <v>0</v>
          </cell>
          <cell r="S1521">
            <v>400</v>
          </cell>
          <cell r="T1521">
            <v>0</v>
          </cell>
          <cell r="U1521">
            <v>0</v>
          </cell>
          <cell r="V1521">
            <v>400</v>
          </cell>
          <cell r="W1521">
            <v>0</v>
          </cell>
          <cell r="X1521">
            <v>0</v>
          </cell>
          <cell r="Y1521">
            <v>400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F1522">
            <v>0</v>
          </cell>
          <cell r="G1522" t="str">
            <v xml:space="preserve">5754-0151      </v>
          </cell>
          <cell r="H1522" t="str">
            <v xml:space="preserve">DUCT-BLOWER RH                </v>
          </cell>
          <cell r="I1522" t="str">
            <v xml:space="preserve">                              </v>
          </cell>
          <cell r="J1522" t="str">
            <v>6</v>
          </cell>
          <cell r="K1522" t="str">
            <v>5</v>
          </cell>
          <cell r="L1522" t="str">
            <v xml:space="preserve"> PCS </v>
          </cell>
          <cell r="M1522">
            <v>1</v>
          </cell>
          <cell r="N1522">
            <v>1</v>
          </cell>
          <cell r="O1522" t="str">
            <v xml:space="preserve">I0130 </v>
          </cell>
          <cell r="P1522" t="str">
            <v>WON</v>
          </cell>
          <cell r="Q1522">
            <v>0</v>
          </cell>
          <cell r="R1522">
            <v>0</v>
          </cell>
          <cell r="S1522">
            <v>440</v>
          </cell>
          <cell r="T1522">
            <v>0</v>
          </cell>
          <cell r="U1522">
            <v>0</v>
          </cell>
          <cell r="V1522">
            <v>440</v>
          </cell>
          <cell r="W1522">
            <v>0</v>
          </cell>
          <cell r="X1522">
            <v>0</v>
          </cell>
          <cell r="Y1522">
            <v>440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F1523">
            <v>0</v>
          </cell>
          <cell r="G1523" t="str">
            <v xml:space="preserve">7901-0622      </v>
          </cell>
          <cell r="H1523" t="str">
            <v xml:space="preserve">SEAL-BLOWER DUCT LH           </v>
          </cell>
          <cell r="I1523" t="str">
            <v xml:space="preserve">12W*12t*510L                  </v>
          </cell>
          <cell r="J1523" t="str">
            <v>6</v>
          </cell>
          <cell r="K1523" t="str">
            <v>5</v>
          </cell>
          <cell r="L1523" t="str">
            <v xml:space="preserve"> PCS </v>
          </cell>
          <cell r="M1523">
            <v>1</v>
          </cell>
          <cell r="N1523">
            <v>1</v>
          </cell>
          <cell r="O1523" t="str">
            <v xml:space="preserve">J0170 </v>
          </cell>
          <cell r="P1523" t="str">
            <v>WON</v>
          </cell>
          <cell r="Q1523">
            <v>240</v>
          </cell>
          <cell r="R1523">
            <v>260</v>
          </cell>
          <cell r="S1523">
            <v>0</v>
          </cell>
          <cell r="T1523">
            <v>240</v>
          </cell>
          <cell r="U1523">
            <v>260</v>
          </cell>
          <cell r="V1523">
            <v>0</v>
          </cell>
          <cell r="W1523">
            <v>0</v>
          </cell>
          <cell r="X1523">
            <v>0</v>
          </cell>
          <cell r="Y1523">
            <v>260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F1524">
            <v>0</v>
          </cell>
          <cell r="G1524" t="str">
            <v xml:space="preserve">7901-0632      </v>
          </cell>
          <cell r="H1524" t="str">
            <v xml:space="preserve">SEAL-BLOWER DUCT RH           </v>
          </cell>
          <cell r="I1524" t="str">
            <v xml:space="preserve">12W*12t*508L                  </v>
          </cell>
          <cell r="J1524" t="str">
            <v>6</v>
          </cell>
          <cell r="K1524" t="str">
            <v>5</v>
          </cell>
          <cell r="L1524" t="str">
            <v xml:space="preserve"> PCS </v>
          </cell>
          <cell r="M1524">
            <v>1</v>
          </cell>
          <cell r="N1524">
            <v>1</v>
          </cell>
          <cell r="O1524" t="str">
            <v xml:space="preserve">J0170 </v>
          </cell>
          <cell r="P1524" t="str">
            <v>WON</v>
          </cell>
          <cell r="Q1524">
            <v>239</v>
          </cell>
          <cell r="R1524">
            <v>287</v>
          </cell>
          <cell r="S1524">
            <v>0</v>
          </cell>
          <cell r="T1524">
            <v>239</v>
          </cell>
          <cell r="U1524">
            <v>287</v>
          </cell>
          <cell r="V1524">
            <v>0</v>
          </cell>
          <cell r="W1524">
            <v>0</v>
          </cell>
          <cell r="X1524">
            <v>0</v>
          </cell>
          <cell r="Y1524">
            <v>287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F1525">
            <v>0</v>
          </cell>
          <cell r="G1525" t="str">
            <v xml:space="preserve">9151-0010      </v>
          </cell>
          <cell r="H1525" t="str">
            <v xml:space="preserve">CLIP CASE                     </v>
          </cell>
          <cell r="I1525" t="str">
            <v xml:space="preserve">0.4t,백색도금                 </v>
          </cell>
          <cell r="J1525" t="str">
            <v>6</v>
          </cell>
          <cell r="K1525" t="str">
            <v>5</v>
          </cell>
          <cell r="L1525" t="str">
            <v xml:space="preserve"> PCS </v>
          </cell>
          <cell r="M1525">
            <v>8</v>
          </cell>
          <cell r="N1525">
            <v>8</v>
          </cell>
          <cell r="O1525" t="str">
            <v xml:space="preserve">T0130 </v>
          </cell>
          <cell r="P1525" t="str">
            <v>WON</v>
          </cell>
          <cell r="Q1525">
            <v>0</v>
          </cell>
          <cell r="R1525">
            <v>0</v>
          </cell>
          <cell r="S1525">
            <v>18</v>
          </cell>
          <cell r="T1525">
            <v>0</v>
          </cell>
          <cell r="U1525">
            <v>0</v>
          </cell>
          <cell r="V1525">
            <v>144</v>
          </cell>
          <cell r="W1525">
            <v>0</v>
          </cell>
          <cell r="X1525">
            <v>0</v>
          </cell>
          <cell r="Y1525">
            <v>144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F1526">
            <v>0</v>
          </cell>
          <cell r="G1526" t="str">
            <v xml:space="preserve">DH05-1202      </v>
          </cell>
          <cell r="H1526" t="str">
            <v xml:space="preserve">SCREW-T.TRUSS H.CR T2         </v>
          </cell>
          <cell r="I1526" t="str">
            <v xml:space="preserve">Φ5*12L                       </v>
          </cell>
          <cell r="J1526" t="str">
            <v>1</v>
          </cell>
          <cell r="K1526" t="str">
            <v>5</v>
          </cell>
          <cell r="L1526" t="str">
            <v xml:space="preserve"> PCS </v>
          </cell>
          <cell r="M1526">
            <v>22</v>
          </cell>
          <cell r="N1526">
            <v>22</v>
          </cell>
          <cell r="O1526" t="str">
            <v xml:space="preserve">S1730 </v>
          </cell>
          <cell r="P1526" t="str">
            <v>WON</v>
          </cell>
          <cell r="Q1526">
            <v>5.9</v>
          </cell>
          <cell r="R1526">
            <v>7</v>
          </cell>
          <cell r="S1526">
            <v>0</v>
          </cell>
          <cell r="T1526">
            <v>129.80000000000001</v>
          </cell>
          <cell r="U1526">
            <v>154</v>
          </cell>
          <cell r="V1526">
            <v>0</v>
          </cell>
          <cell r="W1526">
            <v>0</v>
          </cell>
          <cell r="X1526">
            <v>0</v>
          </cell>
          <cell r="Y1526">
            <v>154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F1527">
            <v>0</v>
          </cell>
          <cell r="G1527" t="str">
            <v xml:space="preserve">DD05-1602      </v>
          </cell>
          <cell r="H1527" t="str">
            <v xml:space="preserve">SCREW-T.TRUSS H.CR.T1         </v>
          </cell>
          <cell r="I1527" t="str">
            <v xml:space="preserve">ø5*16ℓ                      </v>
          </cell>
          <cell r="J1527" t="str">
            <v>1</v>
          </cell>
          <cell r="K1527" t="str">
            <v>5</v>
          </cell>
          <cell r="L1527" t="str">
            <v xml:space="preserve"> PCS </v>
          </cell>
          <cell r="M1527">
            <v>3</v>
          </cell>
          <cell r="N1527">
            <v>3</v>
          </cell>
          <cell r="O1527" t="str">
            <v xml:space="preserve">S1730 </v>
          </cell>
          <cell r="P1527" t="str">
            <v>WON</v>
          </cell>
          <cell r="Q1527">
            <v>0</v>
          </cell>
          <cell r="R1527">
            <v>0</v>
          </cell>
          <cell r="S1527">
            <v>30</v>
          </cell>
          <cell r="T1527">
            <v>0</v>
          </cell>
          <cell r="U1527">
            <v>0</v>
          </cell>
          <cell r="V1527">
            <v>90</v>
          </cell>
          <cell r="W1527">
            <v>0</v>
          </cell>
          <cell r="X1527">
            <v>0</v>
          </cell>
          <cell r="Y1527">
            <v>90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F1528">
            <v>0</v>
          </cell>
          <cell r="G1528" t="str">
            <v xml:space="preserve">6856-1290      </v>
          </cell>
          <cell r="H1528" t="str">
            <v xml:space="preserve">LABEL                         </v>
          </cell>
          <cell r="I1528" t="str">
            <v xml:space="preserve">                              </v>
          </cell>
          <cell r="J1528" t="str">
            <v>6</v>
          </cell>
          <cell r="K1528" t="str">
            <v>7</v>
          </cell>
          <cell r="L1528" t="str">
            <v xml:space="preserve"> PCS </v>
          </cell>
          <cell r="M1528">
            <v>1</v>
          </cell>
          <cell r="N1528">
            <v>1</v>
          </cell>
          <cell r="O1528" t="str">
            <v xml:space="preserve">H0580 </v>
          </cell>
          <cell r="P1528" t="str">
            <v>WON</v>
          </cell>
          <cell r="Q1528">
            <v>0</v>
          </cell>
          <cell r="R1528">
            <v>15</v>
          </cell>
          <cell r="S1528">
            <v>0</v>
          </cell>
          <cell r="T1528">
            <v>0</v>
          </cell>
          <cell r="U1528">
            <v>15</v>
          </cell>
          <cell r="V1528">
            <v>0</v>
          </cell>
          <cell r="W1528">
            <v>0</v>
          </cell>
          <cell r="X1528">
            <v>0</v>
          </cell>
          <cell r="Y1528">
            <v>15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F1529" t="str">
            <v>3004-0062</v>
          </cell>
          <cell r="G1529" t="str">
            <v xml:space="preserve">3004-0062      </v>
          </cell>
          <cell r="H1529" t="str">
            <v xml:space="preserve">HTR COMPL UNIT-ROT,HTR ONLY   </v>
          </cell>
          <cell r="I1529" t="str">
            <v xml:space="preserve">                              </v>
          </cell>
          <cell r="J1529" t="str">
            <v>4</v>
          </cell>
          <cell r="K1529" t="str">
            <v>3</v>
          </cell>
          <cell r="L1529" t="str">
            <v xml:space="preserve"> PCS </v>
          </cell>
          <cell r="M1529">
            <v>1</v>
          </cell>
          <cell r="N1529">
            <v>1</v>
          </cell>
          <cell r="O1529" t="str">
            <v xml:space="preserve">121LF </v>
          </cell>
          <cell r="P1529" t="str">
            <v xml:space="preserve">   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14896</v>
          </cell>
          <cell r="AA1529">
            <v>14896</v>
          </cell>
          <cell r="AB1529">
            <v>42711</v>
          </cell>
        </row>
        <row r="1530">
          <cell r="F1530">
            <v>0</v>
          </cell>
          <cell r="G1530" t="str">
            <v xml:space="preserve">3001-0171      </v>
          </cell>
          <cell r="H1530" t="str">
            <v xml:space="preserve">HEATER UNIT-ROT,H/ONLY        </v>
          </cell>
          <cell r="I1530" t="str">
            <v xml:space="preserve">                              </v>
          </cell>
          <cell r="J1530" t="str">
            <v>4</v>
          </cell>
          <cell r="K1530" t="str">
            <v>3</v>
          </cell>
          <cell r="L1530" t="str">
            <v xml:space="preserve"> PCS </v>
          </cell>
          <cell r="M1530">
            <v>1</v>
          </cell>
          <cell r="N1530">
            <v>1</v>
          </cell>
          <cell r="P1530" t="str">
            <v xml:space="preserve">   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F1531">
            <v>0</v>
          </cell>
          <cell r="G1531" t="str">
            <v xml:space="preserve">4201-0200      </v>
          </cell>
          <cell r="H1531" t="str">
            <v xml:space="preserve">DOOR ASS'Y-MIX                </v>
          </cell>
          <cell r="I1531" t="str">
            <v xml:space="preserve">                              </v>
          </cell>
          <cell r="J1531" t="str">
            <v>6</v>
          </cell>
          <cell r="K1531" t="str">
            <v>5</v>
          </cell>
          <cell r="L1531" t="str">
            <v xml:space="preserve"> PCS </v>
          </cell>
          <cell r="M1531">
            <v>1</v>
          </cell>
          <cell r="N1531">
            <v>1</v>
          </cell>
          <cell r="O1531" t="str">
            <v xml:space="preserve">H0210 </v>
          </cell>
          <cell r="P1531" t="str">
            <v>WON</v>
          </cell>
          <cell r="Q1531">
            <v>0</v>
          </cell>
          <cell r="R1531">
            <v>0</v>
          </cell>
          <cell r="S1531">
            <v>27</v>
          </cell>
          <cell r="T1531">
            <v>0</v>
          </cell>
          <cell r="U1531">
            <v>0</v>
          </cell>
          <cell r="V1531">
            <v>27</v>
          </cell>
          <cell r="W1531">
            <v>0</v>
          </cell>
          <cell r="X1531">
            <v>0</v>
          </cell>
          <cell r="Y1531">
            <v>27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F1532">
            <v>0</v>
          </cell>
          <cell r="G1532" t="str">
            <v xml:space="preserve">5755-0050      </v>
          </cell>
          <cell r="H1532" t="str">
            <v xml:space="preserve">DOOR &amp; SHAFT                  </v>
          </cell>
          <cell r="I1532" t="str">
            <v xml:space="preserve">DOOR:0.8t/SHAFT:Ø6           </v>
          </cell>
          <cell r="J1532" t="str">
            <v>6</v>
          </cell>
          <cell r="K1532" t="str">
            <v>5</v>
          </cell>
          <cell r="L1532" t="str">
            <v xml:space="preserve"> PCS </v>
          </cell>
          <cell r="M1532">
            <v>1</v>
          </cell>
          <cell r="N1532">
            <v>1</v>
          </cell>
          <cell r="O1532" t="str">
            <v xml:space="preserve">D1030 </v>
          </cell>
          <cell r="P1532" t="str">
            <v>WON</v>
          </cell>
          <cell r="Q1532">
            <v>0</v>
          </cell>
          <cell r="R1532">
            <v>0</v>
          </cell>
          <cell r="S1532">
            <v>730</v>
          </cell>
          <cell r="T1532">
            <v>0</v>
          </cell>
          <cell r="U1532">
            <v>0</v>
          </cell>
          <cell r="V1532">
            <v>730</v>
          </cell>
          <cell r="W1532">
            <v>0</v>
          </cell>
          <cell r="X1532">
            <v>0</v>
          </cell>
          <cell r="Y1532">
            <v>730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F1533">
            <v>0</v>
          </cell>
          <cell r="G1533" t="str">
            <v xml:space="preserve">5752-0400      </v>
          </cell>
          <cell r="H1533" t="str">
            <v xml:space="preserve">DOOR-MIX                      </v>
          </cell>
          <cell r="I1533" t="str">
            <v xml:space="preserve">0.8t                          </v>
          </cell>
          <cell r="J1533" t="str">
            <v>6</v>
          </cell>
          <cell r="K1533" t="str">
            <v>5</v>
          </cell>
          <cell r="L1533" t="str">
            <v xml:space="preserve"> PCS </v>
          </cell>
          <cell r="M1533">
            <v>1</v>
          </cell>
          <cell r="N1533">
            <v>1</v>
          </cell>
          <cell r="O1533" t="str">
            <v xml:space="preserve">H0880 </v>
          </cell>
          <cell r="P1533" t="str">
            <v>WON</v>
          </cell>
          <cell r="Q1533">
            <v>0</v>
          </cell>
          <cell r="R1533">
            <v>0</v>
          </cell>
          <cell r="S1533">
            <v>170</v>
          </cell>
          <cell r="T1533">
            <v>0</v>
          </cell>
          <cell r="U1533">
            <v>0</v>
          </cell>
          <cell r="V1533">
            <v>170</v>
          </cell>
          <cell r="W1533">
            <v>0</v>
          </cell>
          <cell r="X1533">
            <v>0</v>
          </cell>
          <cell r="Y1533">
            <v>170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F1534">
            <v>0</v>
          </cell>
          <cell r="G1534" t="str">
            <v xml:space="preserve">7901-0760      </v>
          </cell>
          <cell r="H1534" t="str">
            <v xml:space="preserve">SEAL-MIX DOOR                 </v>
          </cell>
          <cell r="I1534" t="str">
            <v xml:space="preserve">W61.5*5t*270L                 </v>
          </cell>
          <cell r="J1534" t="str">
            <v>6</v>
          </cell>
          <cell r="K1534" t="str">
            <v>5</v>
          </cell>
          <cell r="L1534" t="str">
            <v xml:space="preserve"> PCS </v>
          </cell>
          <cell r="M1534">
            <v>2</v>
          </cell>
          <cell r="N1534">
            <v>2</v>
          </cell>
          <cell r="O1534" t="str">
            <v xml:space="preserve">J0170 </v>
          </cell>
          <cell r="P1534" t="str">
            <v>WON</v>
          </cell>
          <cell r="Q1534">
            <v>182</v>
          </cell>
          <cell r="R1534">
            <v>218</v>
          </cell>
          <cell r="S1534">
            <v>0</v>
          </cell>
          <cell r="T1534">
            <v>364</v>
          </cell>
          <cell r="U1534">
            <v>436</v>
          </cell>
          <cell r="V1534">
            <v>0</v>
          </cell>
          <cell r="W1534">
            <v>0</v>
          </cell>
          <cell r="X1534">
            <v>0</v>
          </cell>
          <cell r="Y1534">
            <v>436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F1535">
            <v>0</v>
          </cell>
          <cell r="G1535" t="str">
            <v xml:space="preserve">4201-0220      </v>
          </cell>
          <cell r="H1535" t="str">
            <v xml:space="preserve">DOOR ASS'Y-FOOT               </v>
          </cell>
          <cell r="I1535" t="str">
            <v xml:space="preserve">                              </v>
          </cell>
          <cell r="J1535" t="str">
            <v>6</v>
          </cell>
          <cell r="K1535" t="str">
            <v>5</v>
          </cell>
          <cell r="L1535" t="str">
            <v xml:space="preserve"> PCS </v>
          </cell>
          <cell r="M1535">
            <v>1</v>
          </cell>
          <cell r="N1535">
            <v>1</v>
          </cell>
          <cell r="O1535" t="str">
            <v xml:space="preserve">H0210 </v>
          </cell>
          <cell r="P1535" t="str">
            <v>WON</v>
          </cell>
          <cell r="Q1535">
            <v>0</v>
          </cell>
          <cell r="R1535">
            <v>0</v>
          </cell>
          <cell r="S1535">
            <v>36</v>
          </cell>
          <cell r="T1535">
            <v>0</v>
          </cell>
          <cell r="U1535">
            <v>0</v>
          </cell>
          <cell r="V1535">
            <v>36</v>
          </cell>
          <cell r="W1535">
            <v>0</v>
          </cell>
          <cell r="X1535">
            <v>0</v>
          </cell>
          <cell r="Y1535">
            <v>36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F1536">
            <v>0</v>
          </cell>
          <cell r="G1536" t="str">
            <v xml:space="preserve">5752-0200      </v>
          </cell>
          <cell r="H1536" t="str">
            <v xml:space="preserve">DOOR-FOOT                     </v>
          </cell>
          <cell r="I1536" t="str">
            <v xml:space="preserve">                              </v>
          </cell>
          <cell r="J1536" t="str">
            <v>6</v>
          </cell>
          <cell r="K1536" t="str">
            <v>5</v>
          </cell>
          <cell r="L1536" t="str">
            <v xml:space="preserve"> PCS </v>
          </cell>
          <cell r="M1536">
            <v>1</v>
          </cell>
          <cell r="N1536">
            <v>1</v>
          </cell>
          <cell r="O1536" t="str">
            <v xml:space="preserve">D0850 </v>
          </cell>
          <cell r="P1536" t="str">
            <v>WON</v>
          </cell>
          <cell r="Q1536">
            <v>185</v>
          </cell>
          <cell r="R1536">
            <v>185</v>
          </cell>
          <cell r="S1536">
            <v>0</v>
          </cell>
          <cell r="T1536">
            <v>185</v>
          </cell>
          <cell r="U1536">
            <v>185</v>
          </cell>
          <cell r="V1536">
            <v>0</v>
          </cell>
          <cell r="W1536">
            <v>0</v>
          </cell>
          <cell r="X1536">
            <v>0</v>
          </cell>
          <cell r="Y1536">
            <v>185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F1537">
            <v>0</v>
          </cell>
          <cell r="G1537" t="str">
            <v xml:space="preserve">7301-0130      </v>
          </cell>
          <cell r="H1537" t="str">
            <v xml:space="preserve">PACKING-DOOR(1)               </v>
          </cell>
          <cell r="I1537" t="str">
            <v xml:space="preserve">5t                            </v>
          </cell>
          <cell r="J1537" t="str">
            <v>6</v>
          </cell>
          <cell r="K1537" t="str">
            <v>5</v>
          </cell>
          <cell r="L1537" t="str">
            <v xml:space="preserve"> PCS </v>
          </cell>
          <cell r="M1537">
            <v>1</v>
          </cell>
          <cell r="N1537">
            <v>1</v>
          </cell>
          <cell r="O1537" t="str">
            <v xml:space="preserve">J0170 </v>
          </cell>
          <cell r="P1537" t="str">
            <v>WON</v>
          </cell>
          <cell r="Q1537">
            <v>12</v>
          </cell>
          <cell r="R1537">
            <v>14</v>
          </cell>
          <cell r="S1537">
            <v>0</v>
          </cell>
          <cell r="T1537">
            <v>12</v>
          </cell>
          <cell r="U1537">
            <v>14</v>
          </cell>
          <cell r="V1537">
            <v>0</v>
          </cell>
          <cell r="W1537">
            <v>0</v>
          </cell>
          <cell r="X1537">
            <v>0</v>
          </cell>
          <cell r="Y1537">
            <v>14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F1538">
            <v>0</v>
          </cell>
          <cell r="G1538" t="str">
            <v xml:space="preserve">7901-0790      </v>
          </cell>
          <cell r="H1538" t="str">
            <v xml:space="preserve">SEAL-FOOT DOOR                </v>
          </cell>
          <cell r="I1538" t="str">
            <v xml:space="preserve">10W*5t*588L                   </v>
          </cell>
          <cell r="J1538" t="str">
            <v>6</v>
          </cell>
          <cell r="K1538" t="str">
            <v>5</v>
          </cell>
          <cell r="L1538" t="str">
            <v xml:space="preserve"> PCS </v>
          </cell>
          <cell r="M1538">
            <v>1</v>
          </cell>
          <cell r="N1538">
            <v>1</v>
          </cell>
          <cell r="O1538" t="str">
            <v xml:space="preserve">J0170 </v>
          </cell>
          <cell r="P1538" t="str">
            <v>WON</v>
          </cell>
          <cell r="Q1538">
            <v>40</v>
          </cell>
          <cell r="R1538">
            <v>48</v>
          </cell>
          <cell r="S1538">
            <v>0</v>
          </cell>
          <cell r="T1538">
            <v>40</v>
          </cell>
          <cell r="U1538">
            <v>48</v>
          </cell>
          <cell r="V1538">
            <v>0</v>
          </cell>
          <cell r="W1538">
            <v>0</v>
          </cell>
          <cell r="X1538">
            <v>0</v>
          </cell>
          <cell r="Y1538">
            <v>48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F1539">
            <v>0</v>
          </cell>
          <cell r="G1539" t="str">
            <v xml:space="preserve">4201-0230      </v>
          </cell>
          <cell r="H1539" t="str">
            <v xml:space="preserve">DOOR ASS'Y-DEF                </v>
          </cell>
          <cell r="I1539" t="str">
            <v xml:space="preserve">                              </v>
          </cell>
          <cell r="J1539" t="str">
            <v>6</v>
          </cell>
          <cell r="K1539" t="str">
            <v>5</v>
          </cell>
          <cell r="L1539" t="str">
            <v xml:space="preserve"> PCS </v>
          </cell>
          <cell r="M1539">
            <v>1</v>
          </cell>
          <cell r="N1539">
            <v>1</v>
          </cell>
          <cell r="O1539" t="str">
            <v xml:space="preserve">H0210 </v>
          </cell>
          <cell r="P1539" t="str">
            <v>WON</v>
          </cell>
          <cell r="Q1539">
            <v>0</v>
          </cell>
          <cell r="R1539">
            <v>0</v>
          </cell>
          <cell r="S1539">
            <v>37</v>
          </cell>
          <cell r="T1539">
            <v>0</v>
          </cell>
          <cell r="U1539">
            <v>0</v>
          </cell>
          <cell r="V1539">
            <v>37</v>
          </cell>
          <cell r="W1539">
            <v>0</v>
          </cell>
          <cell r="X1539">
            <v>0</v>
          </cell>
          <cell r="Y1539">
            <v>37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F1540">
            <v>0</v>
          </cell>
          <cell r="G1540" t="str">
            <v xml:space="preserve">5752-0190      </v>
          </cell>
          <cell r="H1540" t="str">
            <v xml:space="preserve">DOOR-DEF                      </v>
          </cell>
          <cell r="I1540" t="str">
            <v xml:space="preserve">                              </v>
          </cell>
          <cell r="J1540" t="str">
            <v>6</v>
          </cell>
          <cell r="K1540" t="str">
            <v>5</v>
          </cell>
          <cell r="L1540" t="str">
            <v xml:space="preserve"> PCS </v>
          </cell>
          <cell r="M1540">
            <v>1</v>
          </cell>
          <cell r="N1540">
            <v>1</v>
          </cell>
          <cell r="O1540" t="str">
            <v xml:space="preserve">D0850 </v>
          </cell>
          <cell r="P1540" t="str">
            <v>WON</v>
          </cell>
          <cell r="Q1540">
            <v>170</v>
          </cell>
          <cell r="R1540">
            <v>170</v>
          </cell>
          <cell r="S1540">
            <v>0</v>
          </cell>
          <cell r="T1540">
            <v>170</v>
          </cell>
          <cell r="U1540">
            <v>170</v>
          </cell>
          <cell r="V1540">
            <v>0</v>
          </cell>
          <cell r="W1540">
            <v>0</v>
          </cell>
          <cell r="X1540">
            <v>0</v>
          </cell>
          <cell r="Y1540">
            <v>170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F1541">
            <v>0</v>
          </cell>
          <cell r="G1541" t="str">
            <v xml:space="preserve">7301-0130      </v>
          </cell>
          <cell r="H1541" t="str">
            <v xml:space="preserve">PACKING-DOOR(1)               </v>
          </cell>
          <cell r="I1541" t="str">
            <v xml:space="preserve">5t                            </v>
          </cell>
          <cell r="J1541" t="str">
            <v>6</v>
          </cell>
          <cell r="K1541" t="str">
            <v>5</v>
          </cell>
          <cell r="L1541" t="str">
            <v xml:space="preserve"> PCS </v>
          </cell>
          <cell r="M1541">
            <v>1</v>
          </cell>
          <cell r="N1541">
            <v>1</v>
          </cell>
          <cell r="O1541" t="str">
            <v xml:space="preserve">J0170 </v>
          </cell>
          <cell r="P1541" t="str">
            <v>WON</v>
          </cell>
          <cell r="Q1541">
            <v>12</v>
          </cell>
          <cell r="R1541">
            <v>14</v>
          </cell>
          <cell r="S1541">
            <v>0</v>
          </cell>
          <cell r="T1541">
            <v>12</v>
          </cell>
          <cell r="U1541">
            <v>14</v>
          </cell>
          <cell r="V1541">
            <v>0</v>
          </cell>
          <cell r="W1541">
            <v>0</v>
          </cell>
          <cell r="X1541">
            <v>0</v>
          </cell>
          <cell r="Y1541">
            <v>14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F1542">
            <v>0</v>
          </cell>
          <cell r="G1542" t="str">
            <v xml:space="preserve">7901-0800      </v>
          </cell>
          <cell r="H1542" t="str">
            <v xml:space="preserve">SEAL-DEF.DOOR                 </v>
          </cell>
          <cell r="I1542" t="str">
            <v xml:space="preserve">10W*5t*613L                   </v>
          </cell>
          <cell r="J1542" t="str">
            <v>6</v>
          </cell>
          <cell r="K1542" t="str">
            <v>5</v>
          </cell>
          <cell r="L1542" t="str">
            <v xml:space="preserve"> PCS </v>
          </cell>
          <cell r="M1542">
            <v>1</v>
          </cell>
          <cell r="N1542">
            <v>1</v>
          </cell>
          <cell r="O1542" t="str">
            <v xml:space="preserve">J0170 </v>
          </cell>
          <cell r="P1542" t="str">
            <v>WON</v>
          </cell>
          <cell r="Q1542">
            <v>41</v>
          </cell>
          <cell r="R1542">
            <v>49</v>
          </cell>
          <cell r="S1542">
            <v>0</v>
          </cell>
          <cell r="T1542">
            <v>41</v>
          </cell>
          <cell r="U1542">
            <v>49</v>
          </cell>
          <cell r="V1542">
            <v>0</v>
          </cell>
          <cell r="W1542">
            <v>0</v>
          </cell>
          <cell r="X1542">
            <v>0</v>
          </cell>
          <cell r="Y1542">
            <v>49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F1543">
            <v>0</v>
          </cell>
          <cell r="G1543" t="str">
            <v xml:space="preserve">6852-0300      </v>
          </cell>
          <cell r="H1543" t="str">
            <v xml:space="preserve">LEVER-VENT                    </v>
          </cell>
          <cell r="I1543" t="str">
            <v xml:space="preserve">                              </v>
          </cell>
          <cell r="J1543" t="str">
            <v>6</v>
          </cell>
          <cell r="K1543" t="str">
            <v>5</v>
          </cell>
          <cell r="L1543" t="str">
            <v xml:space="preserve"> PCS </v>
          </cell>
          <cell r="M1543">
            <v>1</v>
          </cell>
          <cell r="N1543">
            <v>1</v>
          </cell>
          <cell r="O1543" t="str">
            <v xml:space="preserve">D0190 </v>
          </cell>
          <cell r="P1543" t="str">
            <v>WON</v>
          </cell>
          <cell r="Q1543">
            <v>115</v>
          </cell>
          <cell r="R1543">
            <v>120</v>
          </cell>
          <cell r="S1543">
            <v>0</v>
          </cell>
          <cell r="T1543">
            <v>115</v>
          </cell>
          <cell r="U1543">
            <v>120</v>
          </cell>
          <cell r="V1543">
            <v>0</v>
          </cell>
          <cell r="W1543">
            <v>0</v>
          </cell>
          <cell r="X1543">
            <v>0</v>
          </cell>
          <cell r="Y1543">
            <v>120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F1544">
            <v>0</v>
          </cell>
          <cell r="G1544" t="str">
            <v xml:space="preserve">6852-0260      </v>
          </cell>
          <cell r="H1544" t="str">
            <v xml:space="preserve">LEVER-FOOT                    </v>
          </cell>
          <cell r="I1544" t="str">
            <v xml:space="preserve">                              </v>
          </cell>
          <cell r="J1544" t="str">
            <v>6</v>
          </cell>
          <cell r="K1544" t="str">
            <v>5</v>
          </cell>
          <cell r="L1544" t="str">
            <v xml:space="preserve"> PCS </v>
          </cell>
          <cell r="M1544">
            <v>1</v>
          </cell>
          <cell r="N1544">
            <v>1</v>
          </cell>
          <cell r="O1544" t="str">
            <v xml:space="preserve">D0190 </v>
          </cell>
          <cell r="P1544" t="str">
            <v>WON</v>
          </cell>
          <cell r="Q1544">
            <v>85</v>
          </cell>
          <cell r="R1544">
            <v>90</v>
          </cell>
          <cell r="S1544">
            <v>0</v>
          </cell>
          <cell r="T1544">
            <v>85</v>
          </cell>
          <cell r="U1544">
            <v>90</v>
          </cell>
          <cell r="V1544">
            <v>0</v>
          </cell>
          <cell r="W1544">
            <v>0</v>
          </cell>
          <cell r="X1544">
            <v>0</v>
          </cell>
          <cell r="Y1544">
            <v>90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F1545">
            <v>0</v>
          </cell>
          <cell r="G1545" t="str">
            <v xml:space="preserve">6852-0250      </v>
          </cell>
          <cell r="H1545" t="str">
            <v xml:space="preserve">LEVER-DEF                     </v>
          </cell>
          <cell r="I1545" t="str">
            <v xml:space="preserve">                              </v>
          </cell>
          <cell r="J1545" t="str">
            <v>6</v>
          </cell>
          <cell r="K1545" t="str">
            <v>5</v>
          </cell>
          <cell r="L1545" t="str">
            <v xml:space="preserve"> PCS </v>
          </cell>
          <cell r="M1545">
            <v>1</v>
          </cell>
          <cell r="N1545">
            <v>1</v>
          </cell>
          <cell r="O1545" t="str">
            <v xml:space="preserve">D0190 </v>
          </cell>
          <cell r="P1545" t="str">
            <v>WON</v>
          </cell>
          <cell r="Q1545">
            <v>115</v>
          </cell>
          <cell r="R1545">
            <v>120</v>
          </cell>
          <cell r="S1545">
            <v>0</v>
          </cell>
          <cell r="T1545">
            <v>115</v>
          </cell>
          <cell r="U1545">
            <v>120</v>
          </cell>
          <cell r="V1545">
            <v>0</v>
          </cell>
          <cell r="W1545">
            <v>0</v>
          </cell>
          <cell r="X1545">
            <v>0</v>
          </cell>
          <cell r="Y1545">
            <v>120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F1546">
            <v>0</v>
          </cell>
          <cell r="G1546" t="str">
            <v xml:space="preserve">6853-0120      </v>
          </cell>
          <cell r="H1546" t="str">
            <v xml:space="preserve">LINK-FOOT                     </v>
          </cell>
          <cell r="I1546" t="str">
            <v xml:space="preserve">2.0t                          </v>
          </cell>
          <cell r="J1546" t="str">
            <v>6</v>
          </cell>
          <cell r="K1546" t="str">
            <v>5</v>
          </cell>
          <cell r="L1546" t="str">
            <v xml:space="preserve"> PCS </v>
          </cell>
          <cell r="M1546">
            <v>1</v>
          </cell>
          <cell r="N1546">
            <v>1</v>
          </cell>
          <cell r="O1546" t="str">
            <v xml:space="preserve">D0190 </v>
          </cell>
          <cell r="P1546" t="str">
            <v>WON</v>
          </cell>
          <cell r="Q1546">
            <v>115</v>
          </cell>
          <cell r="R1546">
            <v>120</v>
          </cell>
          <cell r="S1546">
            <v>0</v>
          </cell>
          <cell r="T1546">
            <v>115</v>
          </cell>
          <cell r="U1546">
            <v>120</v>
          </cell>
          <cell r="V1546">
            <v>0</v>
          </cell>
          <cell r="W1546">
            <v>0</v>
          </cell>
          <cell r="X1546">
            <v>0</v>
          </cell>
          <cell r="Y1546">
            <v>120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F1547">
            <v>0</v>
          </cell>
          <cell r="G1547" t="str">
            <v xml:space="preserve">6853-0201      </v>
          </cell>
          <cell r="H1547" t="str">
            <v xml:space="preserve">LINK-MAIN                     </v>
          </cell>
          <cell r="I1547" t="str">
            <v xml:space="preserve">2.0t                          </v>
          </cell>
          <cell r="J1547" t="str">
            <v>6</v>
          </cell>
          <cell r="K1547" t="str">
            <v>5</v>
          </cell>
          <cell r="L1547" t="str">
            <v xml:space="preserve"> PCS </v>
          </cell>
          <cell r="M1547">
            <v>1</v>
          </cell>
          <cell r="N1547">
            <v>1</v>
          </cell>
          <cell r="O1547" t="str">
            <v xml:space="preserve">D0190 </v>
          </cell>
          <cell r="P1547" t="str">
            <v>WON</v>
          </cell>
          <cell r="Q1547">
            <v>365</v>
          </cell>
          <cell r="R1547">
            <v>380</v>
          </cell>
          <cell r="S1547">
            <v>0</v>
          </cell>
          <cell r="T1547">
            <v>365</v>
          </cell>
          <cell r="U1547">
            <v>380</v>
          </cell>
          <cell r="V1547">
            <v>0</v>
          </cell>
          <cell r="W1547">
            <v>0</v>
          </cell>
          <cell r="X1547">
            <v>0</v>
          </cell>
          <cell r="Y1547">
            <v>380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F1548">
            <v>0</v>
          </cell>
          <cell r="G1548" t="str">
            <v xml:space="preserve">4353-0060      </v>
          </cell>
          <cell r="H1548" t="str">
            <v xml:space="preserve">H/CORE ASS'Y-W/PACKING        </v>
          </cell>
          <cell r="I1548" t="str">
            <v xml:space="preserve">                              </v>
          </cell>
          <cell r="J1548" t="str">
            <v>4</v>
          </cell>
          <cell r="K1548" t="str">
            <v>4</v>
          </cell>
          <cell r="L1548" t="str">
            <v xml:space="preserve"> PCS </v>
          </cell>
          <cell r="M1548">
            <v>1</v>
          </cell>
          <cell r="N1548">
            <v>1</v>
          </cell>
          <cell r="P1548" t="str">
            <v xml:space="preserve">   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F1549">
            <v>0</v>
          </cell>
          <cell r="G1549" t="str">
            <v xml:space="preserve">7301-0351      </v>
          </cell>
          <cell r="H1549" t="str">
            <v xml:space="preserve">PACKING-CORE                  </v>
          </cell>
          <cell r="I1549" t="str">
            <v xml:space="preserve">10W*5t*180L                   </v>
          </cell>
          <cell r="J1549" t="str">
            <v>6</v>
          </cell>
          <cell r="K1549" t="str">
            <v>5</v>
          </cell>
          <cell r="L1549" t="str">
            <v xml:space="preserve"> PCS </v>
          </cell>
          <cell r="M1549">
            <v>2</v>
          </cell>
          <cell r="N1549">
            <v>2</v>
          </cell>
          <cell r="O1549" t="str">
            <v xml:space="preserve">J0170 </v>
          </cell>
          <cell r="P1549" t="str">
            <v>WON</v>
          </cell>
          <cell r="Q1549">
            <v>19</v>
          </cell>
          <cell r="R1549">
            <v>21</v>
          </cell>
          <cell r="S1549">
            <v>0</v>
          </cell>
          <cell r="T1549">
            <v>38</v>
          </cell>
          <cell r="U1549">
            <v>42</v>
          </cell>
          <cell r="V1549">
            <v>0</v>
          </cell>
          <cell r="W1549">
            <v>0</v>
          </cell>
          <cell r="X1549">
            <v>0</v>
          </cell>
          <cell r="Y1549">
            <v>42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F1550">
            <v>0</v>
          </cell>
          <cell r="G1550" t="str">
            <v xml:space="preserve">7301-0361      </v>
          </cell>
          <cell r="H1550" t="str">
            <v xml:space="preserve">PACKING-TANK                  </v>
          </cell>
          <cell r="I1550" t="str">
            <v xml:space="preserve">10W*5t*360L                   </v>
          </cell>
          <cell r="J1550" t="str">
            <v>6</v>
          </cell>
          <cell r="K1550" t="str">
            <v>5</v>
          </cell>
          <cell r="L1550" t="str">
            <v xml:space="preserve"> PCS </v>
          </cell>
          <cell r="M1550">
            <v>2</v>
          </cell>
          <cell r="N1550">
            <v>2</v>
          </cell>
          <cell r="O1550" t="str">
            <v xml:space="preserve">J0170 </v>
          </cell>
          <cell r="P1550" t="str">
            <v>WON</v>
          </cell>
          <cell r="Q1550">
            <v>25</v>
          </cell>
          <cell r="R1550">
            <v>30</v>
          </cell>
          <cell r="S1550">
            <v>0</v>
          </cell>
          <cell r="T1550">
            <v>50</v>
          </cell>
          <cell r="U1550">
            <v>60</v>
          </cell>
          <cell r="V1550">
            <v>0</v>
          </cell>
          <cell r="W1550">
            <v>0</v>
          </cell>
          <cell r="X1550">
            <v>0</v>
          </cell>
          <cell r="Y1550">
            <v>60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F1551">
            <v>0</v>
          </cell>
          <cell r="G1551" t="str">
            <v xml:space="preserve">7917-0010      </v>
          </cell>
          <cell r="H1551" t="str">
            <v xml:space="preserve">SCREW-W/WASHER                </v>
          </cell>
          <cell r="I1551" t="str">
            <v xml:space="preserve">M4*P0.7                       </v>
          </cell>
          <cell r="J1551" t="str">
            <v>1</v>
          </cell>
          <cell r="K1551" t="str">
            <v>5</v>
          </cell>
          <cell r="L1551" t="str">
            <v xml:space="preserve"> PCS </v>
          </cell>
          <cell r="M1551">
            <v>4</v>
          </cell>
          <cell r="N1551">
            <v>4</v>
          </cell>
          <cell r="O1551" t="str">
            <v xml:space="preserve">S1730 </v>
          </cell>
          <cell r="P1551" t="str">
            <v>WON</v>
          </cell>
          <cell r="Q1551">
            <v>0</v>
          </cell>
          <cell r="R1551">
            <v>0</v>
          </cell>
          <cell r="S1551">
            <v>35</v>
          </cell>
          <cell r="T1551">
            <v>0</v>
          </cell>
          <cell r="U1551">
            <v>0</v>
          </cell>
          <cell r="V1551">
            <v>140</v>
          </cell>
          <cell r="W1551">
            <v>0</v>
          </cell>
          <cell r="X1551">
            <v>0</v>
          </cell>
          <cell r="Y1551">
            <v>140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F1552">
            <v>0</v>
          </cell>
          <cell r="G1552" t="str">
            <v xml:space="preserve">6355-0020      </v>
          </cell>
          <cell r="H1552" t="str">
            <v xml:space="preserve">HEATER CORE                   </v>
          </cell>
          <cell r="I1552" t="str">
            <v xml:space="preserve">W150*H180*D25,fp:0.9          </v>
          </cell>
          <cell r="J1552" t="str">
            <v>3</v>
          </cell>
          <cell r="K1552" t="str">
            <v>5</v>
          </cell>
          <cell r="L1552" t="str">
            <v xml:space="preserve"> PCS </v>
          </cell>
          <cell r="M1552">
            <v>1</v>
          </cell>
          <cell r="N1552">
            <v>1</v>
          </cell>
          <cell r="O1552" t="str">
            <v xml:space="preserve">C0470 </v>
          </cell>
          <cell r="P1552" t="str">
            <v>JPY</v>
          </cell>
          <cell r="Q1552">
            <v>0</v>
          </cell>
          <cell r="R1552">
            <v>0</v>
          </cell>
          <cell r="S1552">
            <v>1330</v>
          </cell>
          <cell r="T1552">
            <v>0</v>
          </cell>
          <cell r="U1552">
            <v>0</v>
          </cell>
          <cell r="V1552">
            <v>14896</v>
          </cell>
          <cell r="W1552">
            <v>14896</v>
          </cell>
          <cell r="X1552">
            <v>14896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F1553">
            <v>0</v>
          </cell>
          <cell r="G1553" t="str">
            <v xml:space="preserve">4626-1141      </v>
          </cell>
          <cell r="H1553" t="str">
            <v xml:space="preserve">PIPE ASS'Y-HEATER INLET       </v>
          </cell>
          <cell r="I1553" t="str">
            <v xml:space="preserve">                              </v>
          </cell>
          <cell r="J1553" t="str">
            <v>6</v>
          </cell>
          <cell r="K1553" t="str">
            <v>5</v>
          </cell>
          <cell r="L1553" t="str">
            <v xml:space="preserve"> PCS </v>
          </cell>
          <cell r="M1553">
            <v>1</v>
          </cell>
          <cell r="N1553">
            <v>1</v>
          </cell>
          <cell r="O1553" t="str">
            <v xml:space="preserve">D0430 </v>
          </cell>
          <cell r="P1553" t="str">
            <v>WON</v>
          </cell>
          <cell r="Q1553">
            <v>0</v>
          </cell>
          <cell r="R1553">
            <v>0</v>
          </cell>
          <cell r="S1553">
            <v>1100</v>
          </cell>
          <cell r="T1553">
            <v>0</v>
          </cell>
          <cell r="U1553">
            <v>0</v>
          </cell>
          <cell r="V1553">
            <v>1100</v>
          </cell>
          <cell r="W1553">
            <v>0</v>
          </cell>
          <cell r="X1553">
            <v>0</v>
          </cell>
          <cell r="Y1553">
            <v>1100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F1554">
            <v>0</v>
          </cell>
          <cell r="G1554" t="str">
            <v xml:space="preserve">4626-0282      </v>
          </cell>
          <cell r="H1554" t="str">
            <v xml:space="preserve">PIPE ASS'Y-HEATER OUTLET      </v>
          </cell>
          <cell r="I1554" t="str">
            <v xml:space="preserve">                              </v>
          </cell>
          <cell r="J1554" t="str">
            <v>6</v>
          </cell>
          <cell r="K1554" t="str">
            <v>5</v>
          </cell>
          <cell r="L1554" t="str">
            <v xml:space="preserve"> PCS </v>
          </cell>
          <cell r="M1554">
            <v>1</v>
          </cell>
          <cell r="N1554">
            <v>1</v>
          </cell>
          <cell r="O1554" t="str">
            <v xml:space="preserve">D0430 </v>
          </cell>
          <cell r="P1554" t="str">
            <v>WON</v>
          </cell>
          <cell r="Q1554">
            <v>1500</v>
          </cell>
          <cell r="R1554">
            <v>1580</v>
          </cell>
          <cell r="S1554">
            <v>0</v>
          </cell>
          <cell r="T1554">
            <v>1500</v>
          </cell>
          <cell r="U1554">
            <v>1580</v>
          </cell>
          <cell r="V1554">
            <v>0</v>
          </cell>
          <cell r="W1554">
            <v>0</v>
          </cell>
          <cell r="X1554">
            <v>0</v>
          </cell>
          <cell r="Y1554">
            <v>1580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F1555">
            <v>0</v>
          </cell>
          <cell r="G1555" t="str">
            <v xml:space="preserve">7916-0010      </v>
          </cell>
          <cell r="H1555" t="str">
            <v xml:space="preserve">SPACER                        </v>
          </cell>
          <cell r="I1555" t="str">
            <v xml:space="preserve">2t                            </v>
          </cell>
          <cell r="J1555" t="str">
            <v>6</v>
          </cell>
          <cell r="K1555" t="str">
            <v>5</v>
          </cell>
          <cell r="L1555" t="str">
            <v xml:space="preserve"> PCS </v>
          </cell>
          <cell r="M1555">
            <v>2</v>
          </cell>
          <cell r="N1555">
            <v>2</v>
          </cell>
          <cell r="O1555" t="str">
            <v xml:space="preserve">D0190 </v>
          </cell>
          <cell r="P1555" t="str">
            <v>WON</v>
          </cell>
          <cell r="Q1555">
            <v>38</v>
          </cell>
          <cell r="R1555">
            <v>45</v>
          </cell>
          <cell r="S1555">
            <v>0</v>
          </cell>
          <cell r="T1555">
            <v>76</v>
          </cell>
          <cell r="U1555">
            <v>90</v>
          </cell>
          <cell r="V1555">
            <v>0</v>
          </cell>
          <cell r="W1555">
            <v>0</v>
          </cell>
          <cell r="X1555">
            <v>0</v>
          </cell>
          <cell r="Y1555">
            <v>90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F1556">
            <v>0</v>
          </cell>
          <cell r="G1556" t="str">
            <v xml:space="preserve">7301-0340      </v>
          </cell>
          <cell r="H1556" t="str">
            <v xml:space="preserve">PACKING-H/CORE                </v>
          </cell>
          <cell r="I1556" t="str">
            <v xml:space="preserve">Ø18.3*Ø27*2t                </v>
          </cell>
          <cell r="J1556" t="str">
            <v>6</v>
          </cell>
          <cell r="K1556" t="str">
            <v>5</v>
          </cell>
          <cell r="L1556" t="str">
            <v xml:space="preserve"> PCS </v>
          </cell>
          <cell r="M1556">
            <v>2</v>
          </cell>
          <cell r="N1556">
            <v>2</v>
          </cell>
          <cell r="O1556" t="str">
            <v xml:space="preserve">H0850 </v>
          </cell>
          <cell r="P1556" t="str">
            <v>WON</v>
          </cell>
          <cell r="Q1556">
            <v>40</v>
          </cell>
          <cell r="R1556">
            <v>70</v>
          </cell>
          <cell r="S1556">
            <v>0</v>
          </cell>
          <cell r="T1556">
            <v>80</v>
          </cell>
          <cell r="U1556">
            <v>140</v>
          </cell>
          <cell r="V1556">
            <v>0</v>
          </cell>
          <cell r="W1556">
            <v>0</v>
          </cell>
          <cell r="X1556">
            <v>0</v>
          </cell>
          <cell r="Y1556">
            <v>140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F1557">
            <v>0</v>
          </cell>
          <cell r="G1557" t="str">
            <v xml:space="preserve">7909-0040      </v>
          </cell>
          <cell r="H1557" t="str">
            <v xml:space="preserve">SUPPORT-HEATER CORE           </v>
          </cell>
          <cell r="I1557" t="str">
            <v xml:space="preserve">                              </v>
          </cell>
          <cell r="J1557" t="str">
            <v>6</v>
          </cell>
          <cell r="K1557" t="str">
            <v>5</v>
          </cell>
          <cell r="L1557" t="str">
            <v xml:space="preserve"> PCS </v>
          </cell>
          <cell r="M1557">
            <v>1</v>
          </cell>
          <cell r="N1557">
            <v>1</v>
          </cell>
          <cell r="O1557" t="str">
            <v xml:space="preserve">D0190 </v>
          </cell>
          <cell r="P1557" t="str">
            <v>WON</v>
          </cell>
          <cell r="Q1557">
            <v>62</v>
          </cell>
          <cell r="R1557">
            <v>70</v>
          </cell>
          <cell r="S1557">
            <v>0</v>
          </cell>
          <cell r="T1557">
            <v>62</v>
          </cell>
          <cell r="U1557">
            <v>70</v>
          </cell>
          <cell r="V1557">
            <v>0</v>
          </cell>
          <cell r="W1557">
            <v>0</v>
          </cell>
          <cell r="X1557">
            <v>0</v>
          </cell>
          <cell r="Y1557">
            <v>70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F1558">
            <v>0</v>
          </cell>
          <cell r="G1558" t="str">
            <v xml:space="preserve">7902-0071      </v>
          </cell>
          <cell r="H1558" t="str">
            <v xml:space="preserve">SEAT-MIX CABLE                </v>
          </cell>
          <cell r="I1558" t="str">
            <v xml:space="preserve">1.6t                          </v>
          </cell>
          <cell r="J1558" t="str">
            <v>6</v>
          </cell>
          <cell r="K1558" t="str">
            <v>5</v>
          </cell>
          <cell r="L1558" t="str">
            <v xml:space="preserve"> PCS </v>
          </cell>
          <cell r="M1558">
            <v>1</v>
          </cell>
          <cell r="N1558">
            <v>1</v>
          </cell>
          <cell r="O1558" t="str">
            <v xml:space="preserve">D1360 </v>
          </cell>
          <cell r="P1558" t="str">
            <v>WON</v>
          </cell>
          <cell r="Q1558">
            <v>50</v>
          </cell>
          <cell r="R1558">
            <v>50</v>
          </cell>
          <cell r="S1558">
            <v>0</v>
          </cell>
          <cell r="T1558">
            <v>50</v>
          </cell>
          <cell r="U1558">
            <v>50</v>
          </cell>
          <cell r="V1558">
            <v>0</v>
          </cell>
          <cell r="W1558">
            <v>0</v>
          </cell>
          <cell r="X1558">
            <v>0</v>
          </cell>
          <cell r="Y1558">
            <v>50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F1559">
            <v>0</v>
          </cell>
          <cell r="G1559" t="str">
            <v xml:space="preserve">7902-0081      </v>
          </cell>
          <cell r="H1559" t="str">
            <v xml:space="preserve">SEAT-MODE CABLE               </v>
          </cell>
          <cell r="I1559" t="str">
            <v xml:space="preserve">1.6t                          </v>
          </cell>
          <cell r="J1559" t="str">
            <v>6</v>
          </cell>
          <cell r="K1559" t="str">
            <v>5</v>
          </cell>
          <cell r="L1559" t="str">
            <v xml:space="preserve"> PCS </v>
          </cell>
          <cell r="M1559">
            <v>1</v>
          </cell>
          <cell r="N1559">
            <v>1</v>
          </cell>
          <cell r="O1559" t="str">
            <v xml:space="preserve">D1360 </v>
          </cell>
          <cell r="P1559" t="str">
            <v>WON</v>
          </cell>
          <cell r="Q1559">
            <v>50</v>
          </cell>
          <cell r="R1559">
            <v>50</v>
          </cell>
          <cell r="S1559">
            <v>0</v>
          </cell>
          <cell r="T1559">
            <v>50</v>
          </cell>
          <cell r="U1559">
            <v>50</v>
          </cell>
          <cell r="V1559">
            <v>0</v>
          </cell>
          <cell r="W1559">
            <v>0</v>
          </cell>
          <cell r="X1559">
            <v>0</v>
          </cell>
          <cell r="Y1559">
            <v>50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F1560">
            <v>0</v>
          </cell>
          <cell r="G1560" t="str">
            <v xml:space="preserve">4101-0080      </v>
          </cell>
          <cell r="H1560" t="str">
            <v xml:space="preserve">CABLE ASS'Y-MIX               </v>
          </cell>
          <cell r="I1560" t="str">
            <v xml:space="preserve">WIRE ROPE                     </v>
          </cell>
          <cell r="J1560" t="str">
            <v>6</v>
          </cell>
          <cell r="K1560" t="str">
            <v>5</v>
          </cell>
          <cell r="L1560" t="str">
            <v xml:space="preserve"> PCS </v>
          </cell>
          <cell r="M1560">
            <v>1</v>
          </cell>
          <cell r="N1560">
            <v>1</v>
          </cell>
          <cell r="O1560" t="str">
            <v xml:space="preserve">M0210 </v>
          </cell>
          <cell r="P1560" t="str">
            <v>WON</v>
          </cell>
          <cell r="Q1560">
            <v>0</v>
          </cell>
          <cell r="R1560">
            <v>0</v>
          </cell>
          <cell r="S1560">
            <v>420</v>
          </cell>
          <cell r="T1560">
            <v>0</v>
          </cell>
          <cell r="U1560">
            <v>0</v>
          </cell>
          <cell r="V1560">
            <v>420</v>
          </cell>
          <cell r="W1560">
            <v>0</v>
          </cell>
          <cell r="X1560">
            <v>0</v>
          </cell>
          <cell r="Y1560">
            <v>420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F1561">
            <v>0</v>
          </cell>
          <cell r="G1561" t="str">
            <v xml:space="preserve">9153-0010      </v>
          </cell>
          <cell r="H1561" t="str">
            <v xml:space="preserve">CLIP-CABLE                    </v>
          </cell>
          <cell r="I1561" t="str">
            <v xml:space="preserve">0.5t                          </v>
          </cell>
          <cell r="J1561" t="str">
            <v>6</v>
          </cell>
          <cell r="K1561" t="str">
            <v>5</v>
          </cell>
          <cell r="L1561" t="str">
            <v xml:space="preserve"> PCS </v>
          </cell>
          <cell r="M1561">
            <v>2</v>
          </cell>
          <cell r="N1561">
            <v>2</v>
          </cell>
          <cell r="O1561" t="str">
            <v xml:space="preserve">T0130 </v>
          </cell>
          <cell r="P1561" t="str">
            <v>WON</v>
          </cell>
          <cell r="Q1561">
            <v>25</v>
          </cell>
          <cell r="R1561">
            <v>35</v>
          </cell>
          <cell r="S1561">
            <v>0</v>
          </cell>
          <cell r="T1561">
            <v>50</v>
          </cell>
          <cell r="U1561">
            <v>70</v>
          </cell>
          <cell r="V1561">
            <v>0</v>
          </cell>
          <cell r="W1561">
            <v>0</v>
          </cell>
          <cell r="X1561">
            <v>0</v>
          </cell>
          <cell r="Y1561">
            <v>70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F1562">
            <v>0</v>
          </cell>
          <cell r="G1562" t="str">
            <v xml:space="preserve">9151-0010      </v>
          </cell>
          <cell r="H1562" t="str">
            <v xml:space="preserve">CLIP CASE                     </v>
          </cell>
          <cell r="I1562" t="str">
            <v xml:space="preserve">0.4t,백색도금                 </v>
          </cell>
          <cell r="J1562" t="str">
            <v>6</v>
          </cell>
          <cell r="K1562" t="str">
            <v>5</v>
          </cell>
          <cell r="L1562" t="str">
            <v xml:space="preserve"> PCS </v>
          </cell>
          <cell r="M1562">
            <v>4</v>
          </cell>
          <cell r="N1562">
            <v>4</v>
          </cell>
          <cell r="O1562" t="str">
            <v xml:space="preserve">T0130 </v>
          </cell>
          <cell r="P1562" t="str">
            <v>WON</v>
          </cell>
          <cell r="Q1562">
            <v>0</v>
          </cell>
          <cell r="R1562">
            <v>0</v>
          </cell>
          <cell r="S1562">
            <v>18</v>
          </cell>
          <cell r="T1562">
            <v>0</v>
          </cell>
          <cell r="U1562">
            <v>0</v>
          </cell>
          <cell r="V1562">
            <v>72</v>
          </cell>
          <cell r="W1562">
            <v>0</v>
          </cell>
          <cell r="X1562">
            <v>0</v>
          </cell>
          <cell r="Y1562">
            <v>72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F1563">
            <v>0</v>
          </cell>
          <cell r="G1563" t="str">
            <v xml:space="preserve">9152-0010      </v>
          </cell>
          <cell r="H1563" t="str">
            <v xml:space="preserve">CLIP-CASE S                   </v>
          </cell>
          <cell r="I1563" t="str">
            <v xml:space="preserve">0.3t                          </v>
          </cell>
          <cell r="J1563" t="str">
            <v>6</v>
          </cell>
          <cell r="K1563" t="str">
            <v>5</v>
          </cell>
          <cell r="L1563" t="str">
            <v xml:space="preserve"> PCS </v>
          </cell>
          <cell r="M1563">
            <v>2</v>
          </cell>
          <cell r="N1563">
            <v>2</v>
          </cell>
          <cell r="O1563" t="str">
            <v xml:space="preserve">G0440 </v>
          </cell>
          <cell r="P1563" t="str">
            <v>WON</v>
          </cell>
          <cell r="Q1563">
            <v>20</v>
          </cell>
          <cell r="R1563">
            <v>25</v>
          </cell>
          <cell r="S1563">
            <v>0</v>
          </cell>
          <cell r="T1563">
            <v>40</v>
          </cell>
          <cell r="U1563">
            <v>50</v>
          </cell>
          <cell r="V1563">
            <v>0</v>
          </cell>
          <cell r="W1563">
            <v>0</v>
          </cell>
          <cell r="X1563">
            <v>0</v>
          </cell>
          <cell r="Y1563">
            <v>50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F1564">
            <v>0</v>
          </cell>
          <cell r="G1564" t="str">
            <v xml:space="preserve">DH05-1202      </v>
          </cell>
          <cell r="H1564" t="str">
            <v xml:space="preserve">SCREW-T.TRUSS H.CR T2         </v>
          </cell>
          <cell r="I1564" t="str">
            <v xml:space="preserve">Φ5*12L                       </v>
          </cell>
          <cell r="J1564" t="str">
            <v>1</v>
          </cell>
          <cell r="K1564" t="str">
            <v>5</v>
          </cell>
          <cell r="L1564" t="str">
            <v xml:space="preserve"> PCS </v>
          </cell>
          <cell r="M1564">
            <v>7</v>
          </cell>
          <cell r="N1564">
            <v>7</v>
          </cell>
          <cell r="O1564" t="str">
            <v xml:space="preserve">S1730 </v>
          </cell>
          <cell r="P1564" t="str">
            <v>WON</v>
          </cell>
          <cell r="Q1564">
            <v>5.9</v>
          </cell>
          <cell r="R1564">
            <v>7</v>
          </cell>
          <cell r="S1564">
            <v>0</v>
          </cell>
          <cell r="T1564">
            <v>41.3</v>
          </cell>
          <cell r="U1564">
            <v>49</v>
          </cell>
          <cell r="V1564">
            <v>0</v>
          </cell>
          <cell r="W1564">
            <v>0</v>
          </cell>
          <cell r="X1564">
            <v>0</v>
          </cell>
          <cell r="Y1564">
            <v>49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F1565">
            <v>0</v>
          </cell>
          <cell r="G1565" t="str">
            <v xml:space="preserve">EL04-1042      </v>
          </cell>
          <cell r="H1565" t="str">
            <v xml:space="preserve">SCREW-M.PAN H.W/P.W.CR        </v>
          </cell>
          <cell r="I1565" t="str">
            <v xml:space="preserve">M4*0.7*10L MIX LEVER          </v>
          </cell>
          <cell r="J1565" t="str">
            <v>1</v>
          </cell>
          <cell r="K1565" t="str">
            <v>5</v>
          </cell>
          <cell r="L1565" t="str">
            <v xml:space="preserve"> PCS </v>
          </cell>
          <cell r="M1565">
            <v>1</v>
          </cell>
          <cell r="N1565">
            <v>1</v>
          </cell>
          <cell r="O1565" t="str">
            <v xml:space="preserve">S1730 </v>
          </cell>
          <cell r="P1565" t="str">
            <v>WON</v>
          </cell>
          <cell r="Q1565">
            <v>0</v>
          </cell>
          <cell r="R1565">
            <v>0</v>
          </cell>
          <cell r="S1565">
            <v>6</v>
          </cell>
          <cell r="T1565">
            <v>0</v>
          </cell>
          <cell r="U1565">
            <v>0</v>
          </cell>
          <cell r="V1565">
            <v>6</v>
          </cell>
          <cell r="W1565">
            <v>0</v>
          </cell>
          <cell r="X1565">
            <v>0</v>
          </cell>
          <cell r="Y1565">
            <v>6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F1566">
            <v>0</v>
          </cell>
          <cell r="G1566" t="str">
            <v xml:space="preserve">7901-0810      </v>
          </cell>
          <cell r="H1566" t="str">
            <v xml:space="preserve">SEAL-VENT DUCT                </v>
          </cell>
          <cell r="I1566" t="str">
            <v xml:space="preserve">15W*10t*685L                  </v>
          </cell>
          <cell r="J1566" t="str">
            <v>6</v>
          </cell>
          <cell r="K1566" t="str">
            <v>5</v>
          </cell>
          <cell r="L1566" t="str">
            <v xml:space="preserve"> PCS </v>
          </cell>
          <cell r="M1566">
            <v>1</v>
          </cell>
          <cell r="N1566">
            <v>1</v>
          </cell>
          <cell r="O1566" t="str">
            <v xml:space="preserve">J0170 </v>
          </cell>
          <cell r="P1566" t="str">
            <v>WON</v>
          </cell>
          <cell r="Q1566">
            <v>78</v>
          </cell>
          <cell r="R1566">
            <v>94</v>
          </cell>
          <cell r="S1566">
            <v>0</v>
          </cell>
          <cell r="T1566">
            <v>78</v>
          </cell>
          <cell r="U1566">
            <v>94</v>
          </cell>
          <cell r="V1566">
            <v>0</v>
          </cell>
          <cell r="W1566">
            <v>0</v>
          </cell>
          <cell r="X1566">
            <v>0</v>
          </cell>
          <cell r="Y1566">
            <v>94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F1567">
            <v>0</v>
          </cell>
          <cell r="G1567" t="str">
            <v xml:space="preserve">7901-0820      </v>
          </cell>
          <cell r="H1567" t="str">
            <v xml:space="preserve">SEAL-FOOT DUCT                </v>
          </cell>
          <cell r="I1567" t="str">
            <v xml:space="preserve">10W*5t*275L                   </v>
          </cell>
          <cell r="J1567" t="str">
            <v>6</v>
          </cell>
          <cell r="K1567" t="str">
            <v>5</v>
          </cell>
          <cell r="L1567" t="str">
            <v xml:space="preserve"> PCS </v>
          </cell>
          <cell r="M1567">
            <v>2</v>
          </cell>
          <cell r="N1567">
            <v>2</v>
          </cell>
          <cell r="O1567" t="str">
            <v xml:space="preserve">J0170 </v>
          </cell>
          <cell r="P1567" t="str">
            <v>WON</v>
          </cell>
          <cell r="Q1567">
            <v>22</v>
          </cell>
          <cell r="R1567">
            <v>26</v>
          </cell>
          <cell r="S1567">
            <v>0</v>
          </cell>
          <cell r="T1567">
            <v>44</v>
          </cell>
          <cell r="U1567">
            <v>52</v>
          </cell>
          <cell r="V1567">
            <v>0</v>
          </cell>
          <cell r="W1567">
            <v>0</v>
          </cell>
          <cell r="X1567">
            <v>0</v>
          </cell>
          <cell r="Y1567">
            <v>52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F1568">
            <v>0</v>
          </cell>
          <cell r="G1568" t="str">
            <v xml:space="preserve">7901-0830      </v>
          </cell>
          <cell r="H1568" t="str">
            <v xml:space="preserve">SEAL-DEF.DUCT(1)              </v>
          </cell>
          <cell r="I1568" t="str">
            <v xml:space="preserve">15W*5t*576L                   </v>
          </cell>
          <cell r="J1568" t="str">
            <v>6</v>
          </cell>
          <cell r="K1568" t="str">
            <v>5</v>
          </cell>
          <cell r="L1568" t="str">
            <v xml:space="preserve"> PCS </v>
          </cell>
          <cell r="M1568">
            <v>1</v>
          </cell>
          <cell r="N1568">
            <v>1</v>
          </cell>
          <cell r="O1568" t="str">
            <v xml:space="preserve">J0170 </v>
          </cell>
          <cell r="P1568" t="str">
            <v>WON</v>
          </cell>
          <cell r="Q1568">
            <v>47</v>
          </cell>
          <cell r="R1568">
            <v>56</v>
          </cell>
          <cell r="S1568">
            <v>0</v>
          </cell>
          <cell r="T1568">
            <v>47</v>
          </cell>
          <cell r="U1568">
            <v>56</v>
          </cell>
          <cell r="V1568">
            <v>0</v>
          </cell>
          <cell r="W1568">
            <v>0</v>
          </cell>
          <cell r="X1568">
            <v>0</v>
          </cell>
          <cell r="Y1568">
            <v>56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F1569">
            <v>0</v>
          </cell>
          <cell r="G1569" t="str">
            <v xml:space="preserve">7901-0840      </v>
          </cell>
          <cell r="H1569" t="str">
            <v xml:space="preserve">SEAL-DEF.DUCT(2)              </v>
          </cell>
          <cell r="I1569" t="str">
            <v xml:space="preserve">15W*5t*331L                   </v>
          </cell>
          <cell r="J1569" t="str">
            <v>6</v>
          </cell>
          <cell r="K1569" t="str">
            <v>5</v>
          </cell>
          <cell r="L1569" t="str">
            <v xml:space="preserve"> PCS </v>
          </cell>
          <cell r="M1569">
            <v>1</v>
          </cell>
          <cell r="N1569">
            <v>1</v>
          </cell>
          <cell r="O1569" t="str">
            <v xml:space="preserve">J0170 </v>
          </cell>
          <cell r="P1569" t="str">
            <v>WON</v>
          </cell>
          <cell r="Q1569">
            <v>25</v>
          </cell>
          <cell r="R1569">
            <v>30</v>
          </cell>
          <cell r="S1569">
            <v>0</v>
          </cell>
          <cell r="T1569">
            <v>25</v>
          </cell>
          <cell r="U1569">
            <v>30</v>
          </cell>
          <cell r="V1569">
            <v>0</v>
          </cell>
          <cell r="W1569">
            <v>0</v>
          </cell>
          <cell r="X1569">
            <v>0</v>
          </cell>
          <cell r="Y1569">
            <v>30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F1570">
            <v>0</v>
          </cell>
          <cell r="G1570" t="str">
            <v xml:space="preserve">CC18-5512      </v>
          </cell>
          <cell r="H1570" t="str">
            <v xml:space="preserve">WASHER-PLAIN                  </v>
          </cell>
          <cell r="I1570" t="str">
            <v xml:space="preserve">Ø5.5*Ø18*1.0t               </v>
          </cell>
          <cell r="J1570" t="str">
            <v>6</v>
          </cell>
          <cell r="K1570" t="str">
            <v>5</v>
          </cell>
          <cell r="L1570" t="str">
            <v xml:space="preserve"> PCS </v>
          </cell>
          <cell r="M1570">
            <v>1</v>
          </cell>
          <cell r="N1570">
            <v>1</v>
          </cell>
          <cell r="O1570" t="str">
            <v xml:space="preserve">S1730 </v>
          </cell>
          <cell r="P1570" t="str">
            <v>WON</v>
          </cell>
          <cell r="Q1570">
            <v>0</v>
          </cell>
          <cell r="R1570">
            <v>0</v>
          </cell>
          <cell r="S1570">
            <v>5</v>
          </cell>
          <cell r="T1570">
            <v>0</v>
          </cell>
          <cell r="U1570">
            <v>0</v>
          </cell>
          <cell r="V1570">
            <v>5</v>
          </cell>
          <cell r="W1570">
            <v>0</v>
          </cell>
          <cell r="X1570">
            <v>0</v>
          </cell>
          <cell r="Y1570">
            <v>5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F1571">
            <v>0</v>
          </cell>
          <cell r="G1571" t="str">
            <v xml:space="preserve">9710-0040      </v>
          </cell>
          <cell r="H1571" t="str">
            <v xml:space="preserve">SNAP-RING                     </v>
          </cell>
          <cell r="I1571" t="str">
            <v xml:space="preserve">Ø4                           </v>
          </cell>
          <cell r="J1571" t="str">
            <v>6</v>
          </cell>
          <cell r="K1571" t="str">
            <v>5</v>
          </cell>
          <cell r="L1571" t="str">
            <v xml:space="preserve"> PCS </v>
          </cell>
          <cell r="M1571">
            <v>2</v>
          </cell>
          <cell r="N1571">
            <v>2</v>
          </cell>
          <cell r="O1571" t="str">
            <v xml:space="preserve">W0160 </v>
          </cell>
          <cell r="P1571" t="str">
            <v>WON</v>
          </cell>
          <cell r="Q1571">
            <v>0</v>
          </cell>
          <cell r="R1571">
            <v>0</v>
          </cell>
          <cell r="S1571">
            <v>4</v>
          </cell>
          <cell r="T1571">
            <v>0</v>
          </cell>
          <cell r="U1571">
            <v>0</v>
          </cell>
          <cell r="V1571">
            <v>8</v>
          </cell>
          <cell r="W1571">
            <v>0</v>
          </cell>
          <cell r="X1571">
            <v>0</v>
          </cell>
          <cell r="Y1571">
            <v>8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F1572">
            <v>0</v>
          </cell>
          <cell r="G1572" t="str">
            <v xml:space="preserve">4101-0150      </v>
          </cell>
          <cell r="H1572" t="str">
            <v xml:space="preserve">CABLE ASS'Y-MODE              </v>
          </cell>
          <cell r="I1572" t="str">
            <v xml:space="preserve">WIRE ROPE                     </v>
          </cell>
          <cell r="J1572" t="str">
            <v>6</v>
          </cell>
          <cell r="K1572" t="str">
            <v>5</v>
          </cell>
          <cell r="L1572" t="str">
            <v xml:space="preserve"> PCS </v>
          </cell>
          <cell r="M1572">
            <v>1</v>
          </cell>
          <cell r="N1572">
            <v>1</v>
          </cell>
          <cell r="O1572" t="str">
            <v xml:space="preserve">M0210 </v>
          </cell>
          <cell r="P1572" t="str">
            <v>WON</v>
          </cell>
          <cell r="Q1572">
            <v>0</v>
          </cell>
          <cell r="R1572">
            <v>630</v>
          </cell>
          <cell r="S1572">
            <v>0</v>
          </cell>
          <cell r="T1572">
            <v>0</v>
          </cell>
          <cell r="U1572">
            <v>630</v>
          </cell>
          <cell r="V1572">
            <v>0</v>
          </cell>
          <cell r="W1572">
            <v>0</v>
          </cell>
          <cell r="X1572">
            <v>0</v>
          </cell>
          <cell r="Y1572">
            <v>630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F1573">
            <v>0</v>
          </cell>
          <cell r="G1573" t="str">
            <v xml:space="preserve">5452-0291      </v>
          </cell>
          <cell r="H1573" t="str">
            <v xml:space="preserve">CASE-HTATER LH                </v>
          </cell>
          <cell r="I1573" t="str">
            <v xml:space="preserve">                              </v>
          </cell>
          <cell r="J1573" t="str">
            <v>6</v>
          </cell>
          <cell r="K1573" t="str">
            <v>5</v>
          </cell>
          <cell r="L1573" t="str">
            <v xml:space="preserve"> PCS </v>
          </cell>
          <cell r="M1573">
            <v>1</v>
          </cell>
          <cell r="N1573">
            <v>1</v>
          </cell>
          <cell r="O1573" t="str">
            <v xml:space="preserve">I0130 </v>
          </cell>
          <cell r="P1573" t="str">
            <v>WON</v>
          </cell>
          <cell r="Q1573">
            <v>1050</v>
          </cell>
          <cell r="R1573">
            <v>1100</v>
          </cell>
          <cell r="S1573">
            <v>0</v>
          </cell>
          <cell r="T1573">
            <v>1050</v>
          </cell>
          <cell r="U1573">
            <v>1100</v>
          </cell>
          <cell r="V1573">
            <v>0</v>
          </cell>
          <cell r="W1573">
            <v>0</v>
          </cell>
          <cell r="X1573">
            <v>0</v>
          </cell>
          <cell r="Y1573">
            <v>1100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F1574">
            <v>0</v>
          </cell>
          <cell r="G1574" t="str">
            <v xml:space="preserve">5452-0302      </v>
          </cell>
          <cell r="H1574" t="str">
            <v xml:space="preserve">CASE-HEATER RH                </v>
          </cell>
          <cell r="I1574" t="str">
            <v xml:space="preserve">                              </v>
          </cell>
          <cell r="J1574" t="str">
            <v>6</v>
          </cell>
          <cell r="K1574" t="str">
            <v>5</v>
          </cell>
          <cell r="L1574" t="str">
            <v xml:space="preserve"> PCS </v>
          </cell>
          <cell r="M1574">
            <v>1</v>
          </cell>
          <cell r="N1574">
            <v>1</v>
          </cell>
          <cell r="O1574" t="str">
            <v xml:space="preserve">I0130 </v>
          </cell>
          <cell r="P1574" t="str">
            <v>WON</v>
          </cell>
          <cell r="Q1574">
            <v>1150</v>
          </cell>
          <cell r="R1574">
            <v>1210</v>
          </cell>
          <cell r="S1574">
            <v>0</v>
          </cell>
          <cell r="T1574">
            <v>1150</v>
          </cell>
          <cell r="U1574">
            <v>1210</v>
          </cell>
          <cell r="V1574">
            <v>0</v>
          </cell>
          <cell r="W1574">
            <v>0</v>
          </cell>
          <cell r="X1574">
            <v>0</v>
          </cell>
          <cell r="Y1574">
            <v>1210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F1575">
            <v>0</v>
          </cell>
          <cell r="G1575" t="str">
            <v xml:space="preserve">6852-0291      </v>
          </cell>
          <cell r="H1575" t="str">
            <v xml:space="preserve">LEVER-MIX                     </v>
          </cell>
          <cell r="I1575" t="str">
            <v xml:space="preserve">                              </v>
          </cell>
          <cell r="J1575" t="str">
            <v>6</v>
          </cell>
          <cell r="K1575" t="str">
            <v>5</v>
          </cell>
          <cell r="L1575" t="str">
            <v xml:space="preserve"> PCS </v>
          </cell>
          <cell r="M1575">
            <v>1</v>
          </cell>
          <cell r="N1575">
            <v>1</v>
          </cell>
          <cell r="O1575" t="str">
            <v xml:space="preserve">D0190 </v>
          </cell>
          <cell r="P1575" t="str">
            <v>WON</v>
          </cell>
          <cell r="Q1575">
            <v>110</v>
          </cell>
          <cell r="R1575">
            <v>115</v>
          </cell>
          <cell r="S1575">
            <v>0</v>
          </cell>
          <cell r="T1575">
            <v>110</v>
          </cell>
          <cell r="U1575">
            <v>115</v>
          </cell>
          <cell r="V1575">
            <v>0</v>
          </cell>
          <cell r="W1575">
            <v>0</v>
          </cell>
          <cell r="X1575">
            <v>0</v>
          </cell>
          <cell r="Y1575">
            <v>115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F1576">
            <v>0</v>
          </cell>
          <cell r="G1576" t="str">
            <v xml:space="preserve">7917-0011      </v>
          </cell>
          <cell r="H1576" t="str">
            <v xml:space="preserve">SCREW-W/WASHER                </v>
          </cell>
          <cell r="I1576" t="str">
            <v xml:space="preserve">M4x0.7x10.5L                  </v>
          </cell>
          <cell r="J1576" t="str">
            <v>1</v>
          </cell>
          <cell r="K1576" t="str">
            <v>5</v>
          </cell>
          <cell r="L1576" t="str">
            <v xml:space="preserve"> PCS </v>
          </cell>
          <cell r="M1576">
            <v>8</v>
          </cell>
          <cell r="N1576">
            <v>8</v>
          </cell>
          <cell r="O1576" t="str">
            <v xml:space="preserve">S1730 </v>
          </cell>
          <cell r="P1576" t="str">
            <v>WON</v>
          </cell>
          <cell r="Q1576">
            <v>0</v>
          </cell>
          <cell r="R1576">
            <v>0</v>
          </cell>
          <cell r="S1576">
            <v>35</v>
          </cell>
          <cell r="T1576">
            <v>0</v>
          </cell>
          <cell r="U1576">
            <v>0</v>
          </cell>
          <cell r="V1576">
            <v>280</v>
          </cell>
          <cell r="W1576">
            <v>0</v>
          </cell>
          <cell r="X1576">
            <v>0</v>
          </cell>
          <cell r="Y1576">
            <v>280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F1577">
            <v>0</v>
          </cell>
          <cell r="G1577" t="str">
            <v xml:space="preserve">9690-0040      </v>
          </cell>
          <cell r="H1577" t="str">
            <v xml:space="preserve">SCREW-TAPPING                 </v>
          </cell>
          <cell r="I1577" t="str">
            <v xml:space="preserve">￠5*12L                       </v>
          </cell>
          <cell r="J1577" t="str">
            <v>1</v>
          </cell>
          <cell r="K1577" t="str">
            <v>5</v>
          </cell>
          <cell r="L1577" t="str">
            <v xml:space="preserve"> PCS </v>
          </cell>
          <cell r="M1577">
            <v>1</v>
          </cell>
          <cell r="N1577">
            <v>1</v>
          </cell>
          <cell r="O1577" t="str">
            <v xml:space="preserve">S1730 </v>
          </cell>
          <cell r="P1577" t="str">
            <v>WON</v>
          </cell>
          <cell r="Q1577">
            <v>10</v>
          </cell>
          <cell r="R1577">
            <v>18</v>
          </cell>
          <cell r="S1577">
            <v>0</v>
          </cell>
          <cell r="T1577">
            <v>10</v>
          </cell>
          <cell r="U1577">
            <v>18</v>
          </cell>
          <cell r="V1577">
            <v>0</v>
          </cell>
          <cell r="W1577">
            <v>0</v>
          </cell>
          <cell r="X1577">
            <v>0</v>
          </cell>
          <cell r="Y1577">
            <v>18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F1578">
            <v>0</v>
          </cell>
          <cell r="G1578" t="str">
            <v xml:space="preserve">4201-0213      </v>
          </cell>
          <cell r="H1578" t="str">
            <v xml:space="preserve">DOOR ASS'Y-VENT               </v>
          </cell>
          <cell r="I1578" t="str">
            <v xml:space="preserve">                              </v>
          </cell>
          <cell r="J1578" t="str">
            <v>6</v>
          </cell>
          <cell r="K1578" t="str">
            <v>5</v>
          </cell>
          <cell r="L1578" t="str">
            <v xml:space="preserve"> PCS </v>
          </cell>
          <cell r="M1578">
            <v>1</v>
          </cell>
          <cell r="N1578">
            <v>1</v>
          </cell>
          <cell r="O1578" t="str">
            <v xml:space="preserve">H0210 </v>
          </cell>
          <cell r="P1578" t="str">
            <v>WON</v>
          </cell>
          <cell r="Q1578">
            <v>0</v>
          </cell>
          <cell r="R1578">
            <v>0</v>
          </cell>
          <cell r="S1578">
            <v>37</v>
          </cell>
          <cell r="T1578">
            <v>0</v>
          </cell>
          <cell r="U1578">
            <v>0</v>
          </cell>
          <cell r="V1578">
            <v>37</v>
          </cell>
          <cell r="W1578">
            <v>0</v>
          </cell>
          <cell r="X1578">
            <v>0</v>
          </cell>
          <cell r="Y1578">
            <v>37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F1579">
            <v>0</v>
          </cell>
          <cell r="G1579" t="str">
            <v xml:space="preserve">5752-0213      </v>
          </cell>
          <cell r="H1579" t="str">
            <v xml:space="preserve">DOOR-VENT                     </v>
          </cell>
          <cell r="I1579" t="str">
            <v xml:space="preserve">                              </v>
          </cell>
          <cell r="J1579" t="str">
            <v>6</v>
          </cell>
          <cell r="K1579" t="str">
            <v>5</v>
          </cell>
          <cell r="L1579" t="str">
            <v xml:space="preserve"> PCS </v>
          </cell>
          <cell r="M1579">
            <v>1</v>
          </cell>
          <cell r="N1579">
            <v>1</v>
          </cell>
          <cell r="O1579" t="str">
            <v xml:space="preserve">D0850 </v>
          </cell>
          <cell r="P1579" t="str">
            <v>WON</v>
          </cell>
          <cell r="Q1579">
            <v>420</v>
          </cell>
          <cell r="R1579">
            <v>420</v>
          </cell>
          <cell r="S1579">
            <v>0</v>
          </cell>
          <cell r="T1579">
            <v>420</v>
          </cell>
          <cell r="U1579">
            <v>420</v>
          </cell>
          <cell r="V1579">
            <v>0</v>
          </cell>
          <cell r="W1579">
            <v>0</v>
          </cell>
          <cell r="X1579">
            <v>0</v>
          </cell>
          <cell r="Y1579">
            <v>420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F1580">
            <v>0</v>
          </cell>
          <cell r="G1580" t="str">
            <v xml:space="preserve">7901-0771      </v>
          </cell>
          <cell r="H1580" t="str">
            <v xml:space="preserve">SEAL-VENT DOOR(1)             </v>
          </cell>
          <cell r="I1580" t="str">
            <v xml:space="preserve">W94*t5*L240                   </v>
          </cell>
          <cell r="J1580" t="str">
            <v>6</v>
          </cell>
          <cell r="K1580" t="str">
            <v>5</v>
          </cell>
          <cell r="L1580" t="str">
            <v xml:space="preserve"> PCS </v>
          </cell>
          <cell r="M1580">
            <v>1</v>
          </cell>
          <cell r="N1580">
            <v>1</v>
          </cell>
          <cell r="O1580" t="str">
            <v xml:space="preserve">J0170 </v>
          </cell>
          <cell r="P1580" t="str">
            <v>WON</v>
          </cell>
          <cell r="Q1580">
            <v>94</v>
          </cell>
          <cell r="R1580">
            <v>113</v>
          </cell>
          <cell r="S1580">
            <v>0</v>
          </cell>
          <cell r="T1580">
            <v>94</v>
          </cell>
          <cell r="U1580">
            <v>113</v>
          </cell>
          <cell r="V1580">
            <v>0</v>
          </cell>
          <cell r="W1580">
            <v>0</v>
          </cell>
          <cell r="X1580">
            <v>0</v>
          </cell>
          <cell r="Y1580">
            <v>113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F1581">
            <v>0</v>
          </cell>
          <cell r="G1581" t="str">
            <v xml:space="preserve">7901-2322      </v>
          </cell>
          <cell r="H1581" t="str">
            <v xml:space="preserve">SEAL-VENT DOOR(2)             </v>
          </cell>
          <cell r="I1581" t="str">
            <v xml:space="preserve">w7*t5*L216                    </v>
          </cell>
          <cell r="J1581" t="str">
            <v>6</v>
          </cell>
          <cell r="K1581" t="str">
            <v>5</v>
          </cell>
          <cell r="L1581" t="str">
            <v xml:space="preserve"> PCS </v>
          </cell>
          <cell r="M1581">
            <v>1</v>
          </cell>
          <cell r="N1581">
            <v>1</v>
          </cell>
          <cell r="O1581" t="str">
            <v xml:space="preserve">J0170 </v>
          </cell>
          <cell r="P1581" t="str">
            <v>WON</v>
          </cell>
          <cell r="Q1581">
            <v>0</v>
          </cell>
          <cell r="R1581">
            <v>105</v>
          </cell>
          <cell r="S1581">
            <v>0</v>
          </cell>
          <cell r="T1581">
            <v>0</v>
          </cell>
          <cell r="U1581">
            <v>105</v>
          </cell>
          <cell r="V1581">
            <v>0</v>
          </cell>
          <cell r="W1581">
            <v>0</v>
          </cell>
          <cell r="X1581">
            <v>0</v>
          </cell>
          <cell r="Y1581">
            <v>105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F1582">
            <v>0</v>
          </cell>
          <cell r="G1582" t="str">
            <v xml:space="preserve">3002-0090      </v>
          </cell>
          <cell r="H1582" t="str">
            <v xml:space="preserve">BLOWER UNIT-FR                </v>
          </cell>
          <cell r="I1582" t="str">
            <v xml:space="preserve">                              </v>
          </cell>
          <cell r="J1582" t="str">
            <v>4</v>
          </cell>
          <cell r="K1582" t="str">
            <v>3</v>
          </cell>
          <cell r="L1582" t="str">
            <v xml:space="preserve"> PCS </v>
          </cell>
          <cell r="M1582">
            <v>1</v>
          </cell>
          <cell r="N1582">
            <v>1</v>
          </cell>
          <cell r="P1582" t="str">
            <v xml:space="preserve">   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F1583">
            <v>0</v>
          </cell>
          <cell r="G1583" t="str">
            <v xml:space="preserve">9151-0010      </v>
          </cell>
          <cell r="H1583" t="str">
            <v xml:space="preserve">CLIP CASE                     </v>
          </cell>
          <cell r="I1583" t="str">
            <v xml:space="preserve">0.4t,백색도금                 </v>
          </cell>
          <cell r="J1583" t="str">
            <v>6</v>
          </cell>
          <cell r="K1583" t="str">
            <v>5</v>
          </cell>
          <cell r="L1583" t="str">
            <v xml:space="preserve"> PCS </v>
          </cell>
          <cell r="M1583">
            <v>8</v>
          </cell>
          <cell r="N1583">
            <v>8</v>
          </cell>
          <cell r="O1583" t="str">
            <v xml:space="preserve">T0130 </v>
          </cell>
          <cell r="P1583" t="str">
            <v>WON</v>
          </cell>
          <cell r="Q1583">
            <v>0</v>
          </cell>
          <cell r="R1583">
            <v>0</v>
          </cell>
          <cell r="S1583">
            <v>18</v>
          </cell>
          <cell r="T1583">
            <v>0</v>
          </cell>
          <cell r="U1583">
            <v>0</v>
          </cell>
          <cell r="V1583">
            <v>144</v>
          </cell>
          <cell r="W1583">
            <v>0</v>
          </cell>
          <cell r="X1583">
            <v>0</v>
          </cell>
          <cell r="Y1583">
            <v>144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F1584">
            <v>0</v>
          </cell>
          <cell r="G1584" t="str">
            <v xml:space="preserve">9153-0010      </v>
          </cell>
          <cell r="H1584" t="str">
            <v xml:space="preserve">CLIP-CABLE                    </v>
          </cell>
          <cell r="I1584" t="str">
            <v xml:space="preserve">0.5t                          </v>
          </cell>
          <cell r="J1584" t="str">
            <v>6</v>
          </cell>
          <cell r="K1584" t="str">
            <v>5</v>
          </cell>
          <cell r="L1584" t="str">
            <v xml:space="preserve"> PCS </v>
          </cell>
          <cell r="M1584">
            <v>2</v>
          </cell>
          <cell r="N1584">
            <v>2</v>
          </cell>
          <cell r="O1584" t="str">
            <v xml:space="preserve">T0130 </v>
          </cell>
          <cell r="P1584" t="str">
            <v>WON</v>
          </cell>
          <cell r="Q1584">
            <v>25</v>
          </cell>
          <cell r="R1584">
            <v>35</v>
          </cell>
          <cell r="S1584">
            <v>0</v>
          </cell>
          <cell r="T1584">
            <v>50</v>
          </cell>
          <cell r="U1584">
            <v>70</v>
          </cell>
          <cell r="V1584">
            <v>0</v>
          </cell>
          <cell r="W1584">
            <v>0</v>
          </cell>
          <cell r="X1584">
            <v>0</v>
          </cell>
          <cell r="Y1584">
            <v>70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F1585">
            <v>0</v>
          </cell>
          <cell r="G1585" t="str">
            <v xml:space="preserve">CC18-5512      </v>
          </cell>
          <cell r="H1585" t="str">
            <v xml:space="preserve">WASHER-PLAIN                  </v>
          </cell>
          <cell r="I1585" t="str">
            <v xml:space="preserve">Ø5.5*Ø18*1.0t               </v>
          </cell>
          <cell r="J1585" t="str">
            <v>6</v>
          </cell>
          <cell r="K1585" t="str">
            <v>5</v>
          </cell>
          <cell r="L1585" t="str">
            <v xml:space="preserve"> PCS </v>
          </cell>
          <cell r="M1585">
            <v>2</v>
          </cell>
          <cell r="N1585">
            <v>2</v>
          </cell>
          <cell r="O1585" t="str">
            <v xml:space="preserve">S1730 </v>
          </cell>
          <cell r="P1585" t="str">
            <v>WON</v>
          </cell>
          <cell r="Q1585">
            <v>0</v>
          </cell>
          <cell r="R1585">
            <v>0</v>
          </cell>
          <cell r="S1585">
            <v>5</v>
          </cell>
          <cell r="T1585">
            <v>0</v>
          </cell>
          <cell r="U1585">
            <v>0</v>
          </cell>
          <cell r="V1585">
            <v>10</v>
          </cell>
          <cell r="W1585">
            <v>0</v>
          </cell>
          <cell r="X1585">
            <v>0</v>
          </cell>
          <cell r="Y1585">
            <v>10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F1586">
            <v>0</v>
          </cell>
          <cell r="G1586" t="str">
            <v xml:space="preserve">DD05-1602      </v>
          </cell>
          <cell r="H1586" t="str">
            <v xml:space="preserve">SCREW-T.TRUSS H.CR.T1         </v>
          </cell>
          <cell r="I1586" t="str">
            <v xml:space="preserve">ø5*16ℓ                      </v>
          </cell>
          <cell r="J1586" t="str">
            <v>1</v>
          </cell>
          <cell r="K1586" t="str">
            <v>5</v>
          </cell>
          <cell r="L1586" t="str">
            <v xml:space="preserve"> PCS </v>
          </cell>
          <cell r="M1586">
            <v>3</v>
          </cell>
          <cell r="N1586">
            <v>3</v>
          </cell>
          <cell r="O1586" t="str">
            <v xml:space="preserve">S1730 </v>
          </cell>
          <cell r="P1586" t="str">
            <v>WON</v>
          </cell>
          <cell r="Q1586">
            <v>0</v>
          </cell>
          <cell r="R1586">
            <v>0</v>
          </cell>
          <cell r="S1586">
            <v>30</v>
          </cell>
          <cell r="T1586">
            <v>0</v>
          </cell>
          <cell r="U1586">
            <v>0</v>
          </cell>
          <cell r="V1586">
            <v>90</v>
          </cell>
          <cell r="W1586">
            <v>0</v>
          </cell>
          <cell r="X1586">
            <v>0</v>
          </cell>
          <cell r="Y1586">
            <v>90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F1587">
            <v>0</v>
          </cell>
          <cell r="G1587" t="str">
            <v xml:space="preserve">DH05-1202      </v>
          </cell>
          <cell r="H1587" t="str">
            <v xml:space="preserve">SCREW-T.TRUSS H.CR T2         </v>
          </cell>
          <cell r="I1587" t="str">
            <v xml:space="preserve">Φ5*12L                       </v>
          </cell>
          <cell r="J1587" t="str">
            <v>1</v>
          </cell>
          <cell r="K1587" t="str">
            <v>5</v>
          </cell>
          <cell r="L1587" t="str">
            <v xml:space="preserve"> PCS </v>
          </cell>
          <cell r="M1587">
            <v>21</v>
          </cell>
          <cell r="N1587">
            <v>21</v>
          </cell>
          <cell r="O1587" t="str">
            <v xml:space="preserve">S1730 </v>
          </cell>
          <cell r="P1587" t="str">
            <v>WON</v>
          </cell>
          <cell r="Q1587">
            <v>5.9</v>
          </cell>
          <cell r="R1587">
            <v>7</v>
          </cell>
          <cell r="S1587">
            <v>0</v>
          </cell>
          <cell r="T1587">
            <v>123.9</v>
          </cell>
          <cell r="U1587">
            <v>147</v>
          </cell>
          <cell r="V1587">
            <v>0</v>
          </cell>
          <cell r="W1587">
            <v>0</v>
          </cell>
          <cell r="X1587">
            <v>0</v>
          </cell>
          <cell r="Y1587">
            <v>147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F1588">
            <v>0</v>
          </cell>
          <cell r="G1588" t="str">
            <v xml:space="preserve">EA04-2542      </v>
          </cell>
          <cell r="H1588" t="str">
            <v xml:space="preserve">SCREW-M.PAN H.CR              </v>
          </cell>
          <cell r="I1588" t="str">
            <v xml:space="preserve">M4*0.7*25L FIX M/ACT          </v>
          </cell>
          <cell r="J1588" t="str">
            <v>1</v>
          </cell>
          <cell r="K1588" t="str">
            <v>5</v>
          </cell>
          <cell r="L1588" t="str">
            <v xml:space="preserve"> PCS </v>
          </cell>
          <cell r="M1588">
            <v>3</v>
          </cell>
          <cell r="N1588">
            <v>3</v>
          </cell>
          <cell r="O1588" t="str">
            <v xml:space="preserve">S1730 </v>
          </cell>
          <cell r="P1588" t="str">
            <v>WON</v>
          </cell>
          <cell r="Q1588">
            <v>0</v>
          </cell>
          <cell r="R1588">
            <v>0</v>
          </cell>
          <cell r="S1588">
            <v>6</v>
          </cell>
          <cell r="T1588">
            <v>0</v>
          </cell>
          <cell r="U1588">
            <v>0</v>
          </cell>
          <cell r="V1588">
            <v>18</v>
          </cell>
          <cell r="W1588">
            <v>0</v>
          </cell>
          <cell r="X1588">
            <v>0</v>
          </cell>
          <cell r="Y1588">
            <v>18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F1589">
            <v>0</v>
          </cell>
          <cell r="G1589" t="str">
            <v xml:space="preserve">4702-0040      </v>
          </cell>
          <cell r="H1589" t="str">
            <v xml:space="preserve">RESISTOR ASS'Y-FR             </v>
          </cell>
          <cell r="I1589" t="str">
            <v xml:space="preserve">                              </v>
          </cell>
          <cell r="J1589" t="str">
            <v>6</v>
          </cell>
          <cell r="K1589" t="str">
            <v>5</v>
          </cell>
          <cell r="L1589" t="str">
            <v xml:space="preserve"> PCS </v>
          </cell>
          <cell r="M1589">
            <v>1</v>
          </cell>
          <cell r="N1589">
            <v>1</v>
          </cell>
          <cell r="O1589" t="str">
            <v xml:space="preserve">S0840 </v>
          </cell>
          <cell r="P1589" t="str">
            <v>WON</v>
          </cell>
          <cell r="Q1589">
            <v>800</v>
          </cell>
          <cell r="R1589">
            <v>1100</v>
          </cell>
          <cell r="S1589">
            <v>0</v>
          </cell>
          <cell r="T1589">
            <v>800</v>
          </cell>
          <cell r="U1589">
            <v>1100</v>
          </cell>
          <cell r="V1589">
            <v>0</v>
          </cell>
          <cell r="W1589">
            <v>0</v>
          </cell>
          <cell r="X1589">
            <v>0</v>
          </cell>
          <cell r="Y1589">
            <v>1100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F1590">
            <v>0</v>
          </cell>
          <cell r="G1590" t="str">
            <v xml:space="preserve">5002-0050      </v>
          </cell>
          <cell r="H1590" t="str">
            <v xml:space="preserve">AIR HOSE                      </v>
          </cell>
          <cell r="I1590" t="str">
            <v xml:space="preserve">                              </v>
          </cell>
          <cell r="J1590" t="str">
            <v>6</v>
          </cell>
          <cell r="K1590" t="str">
            <v>5</v>
          </cell>
          <cell r="L1590" t="str">
            <v xml:space="preserve"> PCS </v>
          </cell>
          <cell r="M1590">
            <v>1</v>
          </cell>
          <cell r="N1590">
            <v>1</v>
          </cell>
          <cell r="O1590" t="str">
            <v xml:space="preserve">C0060 </v>
          </cell>
          <cell r="P1590" t="str">
            <v>WON</v>
          </cell>
          <cell r="Q1590">
            <v>180</v>
          </cell>
          <cell r="R1590">
            <v>200</v>
          </cell>
          <cell r="S1590">
            <v>0</v>
          </cell>
          <cell r="T1590">
            <v>180</v>
          </cell>
          <cell r="U1590">
            <v>200</v>
          </cell>
          <cell r="V1590">
            <v>0</v>
          </cell>
          <cell r="W1590">
            <v>0</v>
          </cell>
          <cell r="X1590">
            <v>0</v>
          </cell>
          <cell r="Y1590">
            <v>200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F1591">
            <v>0</v>
          </cell>
          <cell r="G1591" t="str">
            <v xml:space="preserve">5152-0041      </v>
          </cell>
          <cell r="H1591" t="str">
            <v xml:space="preserve">BELLMOUTH-FR                  </v>
          </cell>
          <cell r="I1591" t="str">
            <v xml:space="preserve">1.5t                          </v>
          </cell>
          <cell r="J1591" t="str">
            <v>6</v>
          </cell>
          <cell r="K1591" t="str">
            <v>5</v>
          </cell>
          <cell r="L1591" t="str">
            <v xml:space="preserve"> PCS </v>
          </cell>
          <cell r="M1591">
            <v>2</v>
          </cell>
          <cell r="N1591">
            <v>2</v>
          </cell>
          <cell r="O1591" t="str">
            <v xml:space="preserve">I0130 </v>
          </cell>
          <cell r="P1591" t="str">
            <v>WON</v>
          </cell>
          <cell r="Q1591">
            <v>0</v>
          </cell>
          <cell r="R1591">
            <v>0</v>
          </cell>
          <cell r="S1591">
            <v>140</v>
          </cell>
          <cell r="T1591">
            <v>0</v>
          </cell>
          <cell r="U1591">
            <v>0</v>
          </cell>
          <cell r="V1591">
            <v>280</v>
          </cell>
          <cell r="W1591">
            <v>0</v>
          </cell>
          <cell r="X1591">
            <v>0</v>
          </cell>
          <cell r="Y1591">
            <v>280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F1592">
            <v>0</v>
          </cell>
          <cell r="G1592" t="str">
            <v xml:space="preserve">5155-0410      </v>
          </cell>
          <cell r="H1592" t="str">
            <v xml:space="preserve">BRKT-BLOWER ACT               </v>
          </cell>
          <cell r="I1592" t="str">
            <v xml:space="preserve">1.6t                          </v>
          </cell>
          <cell r="J1592" t="str">
            <v>6</v>
          </cell>
          <cell r="K1592" t="str">
            <v>5</v>
          </cell>
          <cell r="L1592" t="str">
            <v xml:space="preserve"> PCS </v>
          </cell>
          <cell r="M1592">
            <v>1</v>
          </cell>
          <cell r="N1592">
            <v>1</v>
          </cell>
          <cell r="O1592" t="str">
            <v xml:space="preserve">H0880 </v>
          </cell>
          <cell r="P1592" t="str">
            <v>WON</v>
          </cell>
          <cell r="Q1592">
            <v>0</v>
          </cell>
          <cell r="R1592">
            <v>0</v>
          </cell>
          <cell r="S1592">
            <v>307</v>
          </cell>
          <cell r="T1592">
            <v>0</v>
          </cell>
          <cell r="U1592">
            <v>0</v>
          </cell>
          <cell r="V1592">
            <v>307</v>
          </cell>
          <cell r="W1592">
            <v>0</v>
          </cell>
          <cell r="X1592">
            <v>0</v>
          </cell>
          <cell r="Y1592">
            <v>307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F1593">
            <v>0</v>
          </cell>
          <cell r="G1593" t="str">
            <v xml:space="preserve">5452-0331      </v>
          </cell>
          <cell r="H1593" t="str">
            <v xml:space="preserve">CASE-FR BLOWER UPPER          </v>
          </cell>
          <cell r="I1593" t="str">
            <v xml:space="preserve">1.5t                          </v>
          </cell>
          <cell r="J1593" t="str">
            <v>6</v>
          </cell>
          <cell r="K1593" t="str">
            <v>5</v>
          </cell>
          <cell r="L1593" t="str">
            <v xml:space="preserve"> PCS </v>
          </cell>
          <cell r="M1593">
            <v>1</v>
          </cell>
          <cell r="N1593">
            <v>1</v>
          </cell>
          <cell r="O1593" t="str">
            <v xml:space="preserve">D0850 </v>
          </cell>
          <cell r="P1593" t="str">
            <v>WON</v>
          </cell>
          <cell r="Q1593">
            <v>1050</v>
          </cell>
          <cell r="R1593">
            <v>1150</v>
          </cell>
          <cell r="S1593">
            <v>0</v>
          </cell>
          <cell r="T1593">
            <v>1050</v>
          </cell>
          <cell r="U1593">
            <v>1150</v>
          </cell>
          <cell r="V1593">
            <v>0</v>
          </cell>
          <cell r="W1593">
            <v>0</v>
          </cell>
          <cell r="X1593">
            <v>0</v>
          </cell>
          <cell r="Y1593">
            <v>1150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F1594">
            <v>0</v>
          </cell>
          <cell r="G1594" t="str">
            <v xml:space="preserve">5452-0341      </v>
          </cell>
          <cell r="H1594" t="str">
            <v xml:space="preserve">CASE-FR BLOWER LOWER          </v>
          </cell>
          <cell r="I1594" t="str">
            <v xml:space="preserve">1.5t                          </v>
          </cell>
          <cell r="J1594" t="str">
            <v>6</v>
          </cell>
          <cell r="K1594" t="str">
            <v>5</v>
          </cell>
          <cell r="L1594" t="str">
            <v xml:space="preserve"> PCS </v>
          </cell>
          <cell r="M1594">
            <v>1</v>
          </cell>
          <cell r="N1594">
            <v>1</v>
          </cell>
          <cell r="O1594" t="str">
            <v xml:space="preserve">D0850 </v>
          </cell>
          <cell r="P1594" t="str">
            <v>WON</v>
          </cell>
          <cell r="Q1594">
            <v>1420</v>
          </cell>
          <cell r="R1594">
            <v>1550</v>
          </cell>
          <cell r="S1594">
            <v>0</v>
          </cell>
          <cell r="T1594">
            <v>1420</v>
          </cell>
          <cell r="U1594">
            <v>1550</v>
          </cell>
          <cell r="V1594">
            <v>0</v>
          </cell>
          <cell r="W1594">
            <v>0</v>
          </cell>
          <cell r="X1594">
            <v>0</v>
          </cell>
          <cell r="Y1594">
            <v>1550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F1595">
            <v>0</v>
          </cell>
          <cell r="G1595" t="str">
            <v xml:space="preserve">5459-0102      </v>
          </cell>
          <cell r="H1595" t="str">
            <v xml:space="preserve">CUSHION-FR MOTOR              </v>
          </cell>
          <cell r="I1595" t="str">
            <v xml:space="preserve">                              </v>
          </cell>
          <cell r="J1595" t="str">
            <v>6</v>
          </cell>
          <cell r="K1595" t="str">
            <v>5</v>
          </cell>
          <cell r="L1595" t="str">
            <v xml:space="preserve"> PCS </v>
          </cell>
          <cell r="M1595">
            <v>2</v>
          </cell>
          <cell r="N1595">
            <v>2</v>
          </cell>
          <cell r="O1595" t="str">
            <v xml:space="preserve">D0910 </v>
          </cell>
          <cell r="P1595" t="str">
            <v>WON</v>
          </cell>
          <cell r="Q1595">
            <v>325</v>
          </cell>
          <cell r="R1595">
            <v>475</v>
          </cell>
          <cell r="S1595">
            <v>0</v>
          </cell>
          <cell r="T1595">
            <v>650</v>
          </cell>
          <cell r="U1595">
            <v>950</v>
          </cell>
          <cell r="V1595">
            <v>0</v>
          </cell>
          <cell r="W1595">
            <v>0</v>
          </cell>
          <cell r="X1595">
            <v>0</v>
          </cell>
          <cell r="Y1595">
            <v>950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F1596">
            <v>0</v>
          </cell>
          <cell r="G1596" t="str">
            <v xml:space="preserve">5754-0141      </v>
          </cell>
          <cell r="H1596" t="str">
            <v xml:space="preserve">DUCT-BLOWER LH                </v>
          </cell>
          <cell r="I1596" t="str">
            <v xml:space="preserve">                              </v>
          </cell>
          <cell r="J1596" t="str">
            <v>6</v>
          </cell>
          <cell r="K1596" t="str">
            <v>5</v>
          </cell>
          <cell r="L1596" t="str">
            <v xml:space="preserve"> PCS </v>
          </cell>
          <cell r="M1596">
            <v>1</v>
          </cell>
          <cell r="N1596">
            <v>1</v>
          </cell>
          <cell r="O1596" t="str">
            <v xml:space="preserve">I0130 </v>
          </cell>
          <cell r="P1596" t="str">
            <v>WON</v>
          </cell>
          <cell r="Q1596">
            <v>0</v>
          </cell>
          <cell r="R1596">
            <v>0</v>
          </cell>
          <cell r="S1596">
            <v>400</v>
          </cell>
          <cell r="T1596">
            <v>0</v>
          </cell>
          <cell r="U1596">
            <v>0</v>
          </cell>
          <cell r="V1596">
            <v>400</v>
          </cell>
          <cell r="W1596">
            <v>0</v>
          </cell>
          <cell r="X1596">
            <v>0</v>
          </cell>
          <cell r="Y1596">
            <v>400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F1597">
            <v>0</v>
          </cell>
          <cell r="G1597" t="str">
            <v xml:space="preserve">5754-0151      </v>
          </cell>
          <cell r="H1597" t="str">
            <v xml:space="preserve">DUCT-BLOWER RH                </v>
          </cell>
          <cell r="I1597" t="str">
            <v xml:space="preserve">                              </v>
          </cell>
          <cell r="J1597" t="str">
            <v>6</v>
          </cell>
          <cell r="K1597" t="str">
            <v>5</v>
          </cell>
          <cell r="L1597" t="str">
            <v xml:space="preserve"> PCS </v>
          </cell>
          <cell r="M1597">
            <v>1</v>
          </cell>
          <cell r="N1597">
            <v>1</v>
          </cell>
          <cell r="O1597" t="str">
            <v xml:space="preserve">I0130 </v>
          </cell>
          <cell r="P1597" t="str">
            <v>WON</v>
          </cell>
          <cell r="Q1597">
            <v>0</v>
          </cell>
          <cell r="R1597">
            <v>0</v>
          </cell>
          <cell r="S1597">
            <v>440</v>
          </cell>
          <cell r="T1597">
            <v>0</v>
          </cell>
          <cell r="U1597">
            <v>0</v>
          </cell>
          <cell r="V1597">
            <v>440</v>
          </cell>
          <cell r="W1597">
            <v>0</v>
          </cell>
          <cell r="X1597">
            <v>0</v>
          </cell>
          <cell r="Y1597">
            <v>440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F1598">
            <v>0</v>
          </cell>
          <cell r="G1598" t="str">
            <v xml:space="preserve">6353-0011      </v>
          </cell>
          <cell r="H1598" t="str">
            <v xml:space="preserve">HOLDER-ROD(1)                 </v>
          </cell>
          <cell r="I1598" t="str">
            <v xml:space="preserve">                              </v>
          </cell>
          <cell r="J1598" t="str">
            <v>6</v>
          </cell>
          <cell r="K1598" t="str">
            <v>5</v>
          </cell>
          <cell r="L1598" t="str">
            <v xml:space="preserve"> PCS </v>
          </cell>
          <cell r="M1598">
            <v>1</v>
          </cell>
          <cell r="N1598">
            <v>1</v>
          </cell>
          <cell r="O1598" t="str">
            <v xml:space="preserve">S1780 </v>
          </cell>
          <cell r="P1598" t="str">
            <v>WON</v>
          </cell>
          <cell r="Q1598">
            <v>25</v>
          </cell>
          <cell r="R1598">
            <v>30</v>
          </cell>
          <cell r="S1598">
            <v>0</v>
          </cell>
          <cell r="T1598">
            <v>25</v>
          </cell>
          <cell r="U1598">
            <v>30</v>
          </cell>
          <cell r="V1598">
            <v>0</v>
          </cell>
          <cell r="W1598">
            <v>0</v>
          </cell>
          <cell r="X1598">
            <v>0</v>
          </cell>
          <cell r="Y1598">
            <v>30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F1599">
            <v>0</v>
          </cell>
          <cell r="G1599" t="str">
            <v xml:space="preserve">6353-0020      </v>
          </cell>
          <cell r="H1599" t="str">
            <v xml:space="preserve">HOLDER-ROD(3)                 </v>
          </cell>
          <cell r="I1599" t="str">
            <v xml:space="preserve">                              </v>
          </cell>
          <cell r="J1599" t="str">
            <v>6</v>
          </cell>
          <cell r="K1599" t="str">
            <v>5</v>
          </cell>
          <cell r="L1599" t="str">
            <v xml:space="preserve"> PCS </v>
          </cell>
          <cell r="M1599">
            <v>1</v>
          </cell>
          <cell r="N1599">
            <v>1</v>
          </cell>
          <cell r="O1599" t="str">
            <v xml:space="preserve">S1780 </v>
          </cell>
          <cell r="P1599" t="str">
            <v>WON</v>
          </cell>
          <cell r="Q1599">
            <v>40</v>
          </cell>
          <cell r="R1599">
            <v>45</v>
          </cell>
          <cell r="S1599">
            <v>0</v>
          </cell>
          <cell r="T1599">
            <v>40</v>
          </cell>
          <cell r="U1599">
            <v>45</v>
          </cell>
          <cell r="V1599">
            <v>0</v>
          </cell>
          <cell r="W1599">
            <v>0</v>
          </cell>
          <cell r="X1599">
            <v>0</v>
          </cell>
          <cell r="Y1599">
            <v>45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F1600">
            <v>0</v>
          </cell>
          <cell r="G1600" t="str">
            <v xml:space="preserve">6852-0310      </v>
          </cell>
          <cell r="H1600" t="str">
            <v xml:space="preserve">LEVER-BLOWER                  </v>
          </cell>
          <cell r="I1600" t="str">
            <v xml:space="preserve">2.0t                          </v>
          </cell>
          <cell r="J1600" t="str">
            <v>6</v>
          </cell>
          <cell r="K1600" t="str">
            <v>5</v>
          </cell>
          <cell r="L1600" t="str">
            <v xml:space="preserve"> PCS </v>
          </cell>
          <cell r="M1600">
            <v>2</v>
          </cell>
          <cell r="N1600">
            <v>2</v>
          </cell>
          <cell r="O1600" t="str">
            <v xml:space="preserve">D0190 </v>
          </cell>
          <cell r="P1600" t="str">
            <v>WON</v>
          </cell>
          <cell r="Q1600">
            <v>85</v>
          </cell>
          <cell r="R1600">
            <v>90</v>
          </cell>
          <cell r="S1600">
            <v>0</v>
          </cell>
          <cell r="T1600">
            <v>170</v>
          </cell>
          <cell r="U1600">
            <v>180</v>
          </cell>
          <cell r="V1600">
            <v>0</v>
          </cell>
          <cell r="W1600">
            <v>0</v>
          </cell>
          <cell r="X1600">
            <v>0</v>
          </cell>
          <cell r="Y1600">
            <v>180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F1601">
            <v>0</v>
          </cell>
          <cell r="G1601" t="str">
            <v xml:space="preserve">6853-0140      </v>
          </cell>
          <cell r="H1601" t="str">
            <v xml:space="preserve">LINK-BLOWER                   </v>
          </cell>
          <cell r="I1601" t="str">
            <v xml:space="preserve">2.0t                          </v>
          </cell>
          <cell r="J1601" t="str">
            <v>6</v>
          </cell>
          <cell r="K1601" t="str">
            <v>5</v>
          </cell>
          <cell r="L1601" t="str">
            <v xml:space="preserve"> PCS </v>
          </cell>
          <cell r="M1601">
            <v>2</v>
          </cell>
          <cell r="N1601">
            <v>2</v>
          </cell>
          <cell r="O1601" t="str">
            <v xml:space="preserve">D0190 </v>
          </cell>
          <cell r="P1601" t="str">
            <v>WON</v>
          </cell>
          <cell r="Q1601">
            <v>110</v>
          </cell>
          <cell r="R1601">
            <v>115</v>
          </cell>
          <cell r="S1601">
            <v>0</v>
          </cell>
          <cell r="T1601">
            <v>220</v>
          </cell>
          <cell r="U1601">
            <v>230</v>
          </cell>
          <cell r="V1601">
            <v>0</v>
          </cell>
          <cell r="W1601">
            <v>0</v>
          </cell>
          <cell r="X1601">
            <v>0</v>
          </cell>
          <cell r="Y1601">
            <v>230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F1602">
            <v>0</v>
          </cell>
          <cell r="G1602" t="str">
            <v xml:space="preserve">7301-0240      </v>
          </cell>
          <cell r="H1602" t="str">
            <v xml:space="preserve">PACKING-DRAIN                 </v>
          </cell>
          <cell r="I1602" t="str">
            <v xml:space="preserve">8t                            </v>
          </cell>
          <cell r="J1602" t="str">
            <v>6</v>
          </cell>
          <cell r="K1602" t="str">
            <v>5</v>
          </cell>
          <cell r="L1602" t="str">
            <v xml:space="preserve"> PCS </v>
          </cell>
          <cell r="M1602">
            <v>2</v>
          </cell>
          <cell r="N1602">
            <v>2</v>
          </cell>
          <cell r="O1602" t="str">
            <v xml:space="preserve">J0170 </v>
          </cell>
          <cell r="P1602" t="str">
            <v>WON</v>
          </cell>
          <cell r="Q1602">
            <v>53</v>
          </cell>
          <cell r="R1602">
            <v>59</v>
          </cell>
          <cell r="S1602">
            <v>0</v>
          </cell>
          <cell r="T1602">
            <v>106</v>
          </cell>
          <cell r="U1602">
            <v>118</v>
          </cell>
          <cell r="V1602">
            <v>0</v>
          </cell>
          <cell r="W1602">
            <v>0</v>
          </cell>
          <cell r="X1602">
            <v>0</v>
          </cell>
          <cell r="Y1602">
            <v>118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F1603">
            <v>0</v>
          </cell>
          <cell r="G1603" t="str">
            <v xml:space="preserve">7309-0060      </v>
          </cell>
          <cell r="H1603" t="str">
            <v xml:space="preserve">PROTECTOR-EVAP.OUT            </v>
          </cell>
          <cell r="I1603" t="str">
            <v xml:space="preserve">2.0t                          </v>
          </cell>
          <cell r="J1603" t="str">
            <v>6</v>
          </cell>
          <cell r="K1603" t="str">
            <v>5</v>
          </cell>
          <cell r="L1603" t="str">
            <v xml:space="preserve"> PCS </v>
          </cell>
          <cell r="M1603">
            <v>1</v>
          </cell>
          <cell r="N1603">
            <v>1</v>
          </cell>
          <cell r="O1603" t="str">
            <v xml:space="preserve">D0850 </v>
          </cell>
          <cell r="P1603" t="str">
            <v>WON</v>
          </cell>
          <cell r="Q1603">
            <v>24</v>
          </cell>
          <cell r="R1603">
            <v>24</v>
          </cell>
          <cell r="S1603">
            <v>0</v>
          </cell>
          <cell r="T1603">
            <v>24</v>
          </cell>
          <cell r="U1603">
            <v>24</v>
          </cell>
          <cell r="V1603">
            <v>0</v>
          </cell>
          <cell r="W1603">
            <v>0</v>
          </cell>
          <cell r="X1603">
            <v>0</v>
          </cell>
          <cell r="Y1603">
            <v>24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F1604">
            <v>0</v>
          </cell>
          <cell r="G1604" t="str">
            <v xml:space="preserve">7309-0070      </v>
          </cell>
          <cell r="H1604" t="str">
            <v xml:space="preserve">PROTECTOR-EVAP.IN HEATER      </v>
          </cell>
          <cell r="I1604" t="str">
            <v xml:space="preserve">2.0t                          </v>
          </cell>
          <cell r="J1604" t="str">
            <v>6</v>
          </cell>
          <cell r="K1604" t="str">
            <v>5</v>
          </cell>
          <cell r="L1604" t="str">
            <v xml:space="preserve"> PCS </v>
          </cell>
          <cell r="M1604">
            <v>1</v>
          </cell>
          <cell r="N1604">
            <v>1</v>
          </cell>
          <cell r="O1604" t="str">
            <v xml:space="preserve">D0850 </v>
          </cell>
          <cell r="P1604" t="str">
            <v>WON</v>
          </cell>
          <cell r="Q1604">
            <v>48</v>
          </cell>
          <cell r="R1604">
            <v>48</v>
          </cell>
          <cell r="S1604">
            <v>0</v>
          </cell>
          <cell r="T1604">
            <v>48</v>
          </cell>
          <cell r="U1604">
            <v>48</v>
          </cell>
          <cell r="V1604">
            <v>0</v>
          </cell>
          <cell r="W1604">
            <v>0</v>
          </cell>
          <cell r="X1604">
            <v>0</v>
          </cell>
          <cell r="Y1604">
            <v>48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F1605">
            <v>0</v>
          </cell>
          <cell r="G1605" t="str">
            <v xml:space="preserve">7706-0130      </v>
          </cell>
          <cell r="H1605" t="str">
            <v xml:space="preserve">ROD-BLOWER                    </v>
          </cell>
          <cell r="I1605" t="str">
            <v xml:space="preserve">Ø2.9,ZP2                     </v>
          </cell>
          <cell r="J1605" t="str">
            <v>6</v>
          </cell>
          <cell r="K1605" t="str">
            <v>5</v>
          </cell>
          <cell r="L1605" t="str">
            <v xml:space="preserve"> PCS </v>
          </cell>
          <cell r="M1605">
            <v>1</v>
          </cell>
          <cell r="N1605">
            <v>1</v>
          </cell>
          <cell r="O1605" t="str">
            <v xml:space="preserve">D1030 </v>
          </cell>
          <cell r="P1605" t="str">
            <v>WON</v>
          </cell>
          <cell r="Q1605">
            <v>0</v>
          </cell>
          <cell r="R1605">
            <v>0</v>
          </cell>
          <cell r="S1605">
            <v>143</v>
          </cell>
          <cell r="T1605">
            <v>0</v>
          </cell>
          <cell r="U1605">
            <v>0</v>
          </cell>
          <cell r="V1605">
            <v>143</v>
          </cell>
          <cell r="W1605">
            <v>0</v>
          </cell>
          <cell r="X1605">
            <v>0</v>
          </cell>
          <cell r="Y1605">
            <v>143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F1606">
            <v>0</v>
          </cell>
          <cell r="G1606" t="str">
            <v xml:space="preserve">7901-0622      </v>
          </cell>
          <cell r="H1606" t="str">
            <v xml:space="preserve">SEAL-BLOWER DUCT LH           </v>
          </cell>
          <cell r="I1606" t="str">
            <v xml:space="preserve">12W*12t*510L                  </v>
          </cell>
          <cell r="J1606" t="str">
            <v>6</v>
          </cell>
          <cell r="K1606" t="str">
            <v>5</v>
          </cell>
          <cell r="L1606" t="str">
            <v xml:space="preserve"> PCS </v>
          </cell>
          <cell r="M1606">
            <v>1</v>
          </cell>
          <cell r="N1606">
            <v>1</v>
          </cell>
          <cell r="O1606" t="str">
            <v xml:space="preserve">J0170 </v>
          </cell>
          <cell r="P1606" t="str">
            <v>WON</v>
          </cell>
          <cell r="Q1606">
            <v>240</v>
          </cell>
          <cell r="R1606">
            <v>260</v>
          </cell>
          <cell r="S1606">
            <v>0</v>
          </cell>
          <cell r="T1606">
            <v>240</v>
          </cell>
          <cell r="U1606">
            <v>260</v>
          </cell>
          <cell r="V1606">
            <v>0</v>
          </cell>
          <cell r="W1606">
            <v>0</v>
          </cell>
          <cell r="X1606">
            <v>0</v>
          </cell>
          <cell r="Y1606">
            <v>260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F1607">
            <v>0</v>
          </cell>
          <cell r="G1607" t="str">
            <v xml:space="preserve">7901-0632      </v>
          </cell>
          <cell r="H1607" t="str">
            <v xml:space="preserve">SEAL-BLOWER DUCT RH           </v>
          </cell>
          <cell r="I1607" t="str">
            <v xml:space="preserve">12W*12t*508L                  </v>
          </cell>
          <cell r="J1607" t="str">
            <v>6</v>
          </cell>
          <cell r="K1607" t="str">
            <v>5</v>
          </cell>
          <cell r="L1607" t="str">
            <v xml:space="preserve"> PCS </v>
          </cell>
          <cell r="M1607">
            <v>1</v>
          </cell>
          <cell r="N1607">
            <v>1</v>
          </cell>
          <cell r="O1607" t="str">
            <v xml:space="preserve">J0170 </v>
          </cell>
          <cell r="P1607" t="str">
            <v>WON</v>
          </cell>
          <cell r="Q1607">
            <v>239</v>
          </cell>
          <cell r="R1607">
            <v>287</v>
          </cell>
          <cell r="S1607">
            <v>0</v>
          </cell>
          <cell r="T1607">
            <v>239</v>
          </cell>
          <cell r="U1607">
            <v>287</v>
          </cell>
          <cell r="V1607">
            <v>0</v>
          </cell>
          <cell r="W1607">
            <v>0</v>
          </cell>
          <cell r="X1607">
            <v>0</v>
          </cell>
          <cell r="Y1607">
            <v>287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F1608">
            <v>0</v>
          </cell>
          <cell r="G1608" t="str">
            <v xml:space="preserve">7902-0061      </v>
          </cell>
          <cell r="H1608" t="str">
            <v xml:space="preserve">SEAT-CABLE                    </v>
          </cell>
          <cell r="I1608" t="str">
            <v xml:space="preserve">1.6t                          </v>
          </cell>
          <cell r="J1608" t="str">
            <v>6</v>
          </cell>
          <cell r="K1608" t="str">
            <v>5</v>
          </cell>
          <cell r="L1608" t="str">
            <v xml:space="preserve"> PCS </v>
          </cell>
          <cell r="M1608">
            <v>2</v>
          </cell>
          <cell r="N1608">
            <v>2</v>
          </cell>
          <cell r="O1608" t="str">
            <v xml:space="preserve">D1360 </v>
          </cell>
          <cell r="P1608" t="str">
            <v>WON</v>
          </cell>
          <cell r="Q1608">
            <v>50</v>
          </cell>
          <cell r="R1608">
            <v>85</v>
          </cell>
          <cell r="S1608">
            <v>0</v>
          </cell>
          <cell r="T1608">
            <v>100</v>
          </cell>
          <cell r="U1608">
            <v>170</v>
          </cell>
          <cell r="V1608">
            <v>0</v>
          </cell>
          <cell r="W1608">
            <v>0</v>
          </cell>
          <cell r="X1608">
            <v>0</v>
          </cell>
          <cell r="Y1608">
            <v>170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F1609">
            <v>0</v>
          </cell>
          <cell r="G1609" t="str">
            <v xml:space="preserve">9060-0050      </v>
          </cell>
          <cell r="H1609" t="str">
            <v xml:space="preserve">BAND-STRAP                    </v>
          </cell>
          <cell r="I1609" t="str">
            <v xml:space="preserve">3.3W*142L                     </v>
          </cell>
          <cell r="J1609" t="str">
            <v>6</v>
          </cell>
          <cell r="K1609" t="str">
            <v>5</v>
          </cell>
          <cell r="L1609" t="str">
            <v xml:space="preserve"> PCS </v>
          </cell>
          <cell r="M1609">
            <v>1</v>
          </cell>
          <cell r="N1609">
            <v>1</v>
          </cell>
          <cell r="O1609" t="str">
            <v xml:space="preserve">G0750 </v>
          </cell>
          <cell r="P1609" t="str">
            <v>WON</v>
          </cell>
          <cell r="Q1609">
            <v>0</v>
          </cell>
          <cell r="R1609">
            <v>0</v>
          </cell>
          <cell r="S1609">
            <v>7</v>
          </cell>
          <cell r="T1609">
            <v>0</v>
          </cell>
          <cell r="U1609">
            <v>0</v>
          </cell>
          <cell r="V1609">
            <v>7</v>
          </cell>
          <cell r="W1609">
            <v>0</v>
          </cell>
          <cell r="X1609">
            <v>0</v>
          </cell>
          <cell r="Y1609">
            <v>7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F1610">
            <v>0</v>
          </cell>
          <cell r="G1610" t="str">
            <v xml:space="preserve">9150-0020      </v>
          </cell>
          <cell r="H1610" t="str">
            <v xml:space="preserve">CLIP-LEAD WIRE                </v>
          </cell>
          <cell r="I1610" t="str">
            <v xml:space="preserve">PVC COATING(0.5*65L)          </v>
          </cell>
          <cell r="J1610" t="str">
            <v>6</v>
          </cell>
          <cell r="K1610" t="str">
            <v>5</v>
          </cell>
          <cell r="L1610" t="str">
            <v xml:space="preserve"> PCS </v>
          </cell>
          <cell r="M1610">
            <v>2</v>
          </cell>
          <cell r="N1610">
            <v>2</v>
          </cell>
          <cell r="O1610" t="str">
            <v xml:space="preserve">D1100 </v>
          </cell>
          <cell r="P1610" t="str">
            <v>WON</v>
          </cell>
          <cell r="Q1610">
            <v>0</v>
          </cell>
          <cell r="R1610">
            <v>0</v>
          </cell>
          <cell r="S1610">
            <v>25</v>
          </cell>
          <cell r="T1610">
            <v>0</v>
          </cell>
          <cell r="U1610">
            <v>0</v>
          </cell>
          <cell r="V1610">
            <v>50</v>
          </cell>
          <cell r="W1610">
            <v>0</v>
          </cell>
          <cell r="X1610">
            <v>0</v>
          </cell>
          <cell r="Y1610">
            <v>50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F1611">
            <v>0</v>
          </cell>
          <cell r="G1611" t="str">
            <v xml:space="preserve">4052-0560      </v>
          </cell>
          <cell r="H1611" t="str">
            <v xml:space="preserve">BRKT ASS'Y-FR RESI.           </v>
          </cell>
          <cell r="I1611" t="str">
            <v xml:space="preserve">                              </v>
          </cell>
          <cell r="J1611" t="str">
            <v>6</v>
          </cell>
          <cell r="K1611" t="str">
            <v>5</v>
          </cell>
          <cell r="L1611" t="str">
            <v xml:space="preserve"> PCS </v>
          </cell>
          <cell r="M1611">
            <v>1</v>
          </cell>
          <cell r="N1611">
            <v>1</v>
          </cell>
          <cell r="O1611" t="str">
            <v xml:space="preserve">H0880 </v>
          </cell>
          <cell r="P1611" t="str">
            <v>WON</v>
          </cell>
          <cell r="Q1611">
            <v>0</v>
          </cell>
          <cell r="R1611">
            <v>0</v>
          </cell>
          <cell r="S1611">
            <v>215</v>
          </cell>
          <cell r="T1611">
            <v>0</v>
          </cell>
          <cell r="U1611">
            <v>0</v>
          </cell>
          <cell r="V1611">
            <v>215</v>
          </cell>
          <cell r="W1611">
            <v>0</v>
          </cell>
          <cell r="X1611">
            <v>0</v>
          </cell>
          <cell r="Y1611">
            <v>215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F1612">
            <v>0</v>
          </cell>
          <cell r="G1612" t="str">
            <v xml:space="preserve">4101-0040      </v>
          </cell>
          <cell r="H1612" t="str">
            <v xml:space="preserve">CABLE ASS'Y-BLOWER            </v>
          </cell>
          <cell r="I1612" t="str">
            <v xml:space="preserve">                              </v>
          </cell>
          <cell r="J1612" t="str">
            <v>6</v>
          </cell>
          <cell r="K1612" t="str">
            <v>5</v>
          </cell>
          <cell r="L1612" t="str">
            <v xml:space="preserve"> PCS </v>
          </cell>
          <cell r="M1612">
            <v>1</v>
          </cell>
          <cell r="N1612">
            <v>1</v>
          </cell>
          <cell r="O1612" t="str">
            <v xml:space="preserve">M0210 </v>
          </cell>
          <cell r="P1612" t="str">
            <v>WON</v>
          </cell>
          <cell r="Q1612">
            <v>0</v>
          </cell>
          <cell r="R1612">
            <v>0</v>
          </cell>
          <cell r="S1612">
            <v>300</v>
          </cell>
          <cell r="T1612">
            <v>0</v>
          </cell>
          <cell r="U1612">
            <v>0</v>
          </cell>
          <cell r="V1612">
            <v>300</v>
          </cell>
          <cell r="W1612">
            <v>0</v>
          </cell>
          <cell r="X1612">
            <v>0</v>
          </cell>
          <cell r="Y1612">
            <v>300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F1613">
            <v>0</v>
          </cell>
          <cell r="G1613" t="str">
            <v xml:space="preserve">4201-0240      </v>
          </cell>
          <cell r="H1613" t="str">
            <v xml:space="preserve">DOOR ASS'Y-BLOWER,LH          </v>
          </cell>
          <cell r="I1613" t="str">
            <v xml:space="preserve">                              </v>
          </cell>
          <cell r="J1613" t="str">
            <v>6</v>
          </cell>
          <cell r="K1613" t="str">
            <v>5</v>
          </cell>
          <cell r="L1613" t="str">
            <v xml:space="preserve"> PCS </v>
          </cell>
          <cell r="M1613">
            <v>1</v>
          </cell>
          <cell r="N1613">
            <v>1</v>
          </cell>
          <cell r="O1613" t="str">
            <v xml:space="preserve">H0210 </v>
          </cell>
          <cell r="P1613" t="str">
            <v>WON</v>
          </cell>
          <cell r="Q1613">
            <v>0</v>
          </cell>
          <cell r="R1613">
            <v>0</v>
          </cell>
          <cell r="S1613">
            <v>45</v>
          </cell>
          <cell r="T1613">
            <v>0</v>
          </cell>
          <cell r="U1613">
            <v>0</v>
          </cell>
          <cell r="V1613">
            <v>45</v>
          </cell>
          <cell r="W1613">
            <v>0</v>
          </cell>
          <cell r="X1613">
            <v>0</v>
          </cell>
          <cell r="Y1613">
            <v>45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F1614">
            <v>0</v>
          </cell>
          <cell r="G1614" t="str">
            <v xml:space="preserve">7901-0850      </v>
          </cell>
          <cell r="H1614" t="str">
            <v xml:space="preserve">SEAL-BLOWER LH                </v>
          </cell>
          <cell r="I1614" t="str">
            <v xml:space="preserve">10W*5t*428L                   </v>
          </cell>
          <cell r="J1614" t="str">
            <v>6</v>
          </cell>
          <cell r="K1614" t="str">
            <v>5</v>
          </cell>
          <cell r="L1614" t="str">
            <v xml:space="preserve"> PCS </v>
          </cell>
          <cell r="M1614">
            <v>2</v>
          </cell>
          <cell r="N1614">
            <v>2</v>
          </cell>
          <cell r="O1614" t="str">
            <v xml:space="preserve">J0170 </v>
          </cell>
          <cell r="P1614" t="str">
            <v>WON</v>
          </cell>
          <cell r="Q1614">
            <v>24</v>
          </cell>
          <cell r="R1614">
            <v>29</v>
          </cell>
          <cell r="S1614">
            <v>0</v>
          </cell>
          <cell r="T1614">
            <v>48</v>
          </cell>
          <cell r="U1614">
            <v>58</v>
          </cell>
          <cell r="V1614">
            <v>0</v>
          </cell>
          <cell r="W1614">
            <v>0</v>
          </cell>
          <cell r="X1614">
            <v>0</v>
          </cell>
          <cell r="Y1614">
            <v>58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F1615">
            <v>0</v>
          </cell>
          <cell r="G1615" t="str">
            <v xml:space="preserve">5752-0220      </v>
          </cell>
          <cell r="H1615" t="str">
            <v xml:space="preserve">DOOR-BLOWER LH                </v>
          </cell>
          <cell r="I1615" t="str">
            <v xml:space="preserve">                              </v>
          </cell>
          <cell r="J1615" t="str">
            <v>6</v>
          </cell>
          <cell r="K1615" t="str">
            <v>5</v>
          </cell>
          <cell r="L1615" t="str">
            <v xml:space="preserve"> PCS </v>
          </cell>
          <cell r="M1615">
            <v>1</v>
          </cell>
          <cell r="N1615">
            <v>1</v>
          </cell>
          <cell r="O1615" t="str">
            <v xml:space="preserve">D0850 </v>
          </cell>
          <cell r="P1615" t="str">
            <v>WON</v>
          </cell>
          <cell r="Q1615">
            <v>135</v>
          </cell>
          <cell r="R1615">
            <v>135</v>
          </cell>
          <cell r="S1615">
            <v>0</v>
          </cell>
          <cell r="T1615">
            <v>135</v>
          </cell>
          <cell r="U1615">
            <v>135</v>
          </cell>
          <cell r="V1615">
            <v>0</v>
          </cell>
          <cell r="W1615">
            <v>0</v>
          </cell>
          <cell r="X1615">
            <v>0</v>
          </cell>
          <cell r="Y1615">
            <v>135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F1616">
            <v>0</v>
          </cell>
          <cell r="G1616" t="str">
            <v xml:space="preserve">4201-0250      </v>
          </cell>
          <cell r="H1616" t="str">
            <v xml:space="preserve">DOOR ASS'Y-BLOWER,RH          </v>
          </cell>
          <cell r="I1616" t="str">
            <v xml:space="preserve">                              </v>
          </cell>
          <cell r="J1616" t="str">
            <v>6</v>
          </cell>
          <cell r="K1616" t="str">
            <v>5</v>
          </cell>
          <cell r="L1616" t="str">
            <v xml:space="preserve"> PCS </v>
          </cell>
          <cell r="M1616">
            <v>1</v>
          </cell>
          <cell r="N1616">
            <v>1</v>
          </cell>
          <cell r="O1616" t="str">
            <v xml:space="preserve">H0210 </v>
          </cell>
          <cell r="P1616" t="str">
            <v>WON</v>
          </cell>
          <cell r="Q1616">
            <v>0</v>
          </cell>
          <cell r="R1616">
            <v>0</v>
          </cell>
          <cell r="S1616">
            <v>45</v>
          </cell>
          <cell r="T1616">
            <v>0</v>
          </cell>
          <cell r="U1616">
            <v>0</v>
          </cell>
          <cell r="V1616">
            <v>45</v>
          </cell>
          <cell r="W1616">
            <v>0</v>
          </cell>
          <cell r="X1616">
            <v>0</v>
          </cell>
          <cell r="Y1616">
            <v>45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F1617">
            <v>0</v>
          </cell>
          <cell r="G1617" t="str">
            <v xml:space="preserve">7901-0860      </v>
          </cell>
          <cell r="H1617" t="str">
            <v xml:space="preserve">SEAL-BLOWER RH                </v>
          </cell>
          <cell r="I1617" t="str">
            <v xml:space="preserve">10W*5t*392L                   </v>
          </cell>
          <cell r="J1617" t="str">
            <v>6</v>
          </cell>
          <cell r="K1617" t="str">
            <v>5</v>
          </cell>
          <cell r="L1617" t="str">
            <v xml:space="preserve"> PCS </v>
          </cell>
          <cell r="M1617">
            <v>2</v>
          </cell>
          <cell r="N1617">
            <v>2</v>
          </cell>
          <cell r="O1617" t="str">
            <v xml:space="preserve">J0170 </v>
          </cell>
          <cell r="P1617" t="str">
            <v>WON</v>
          </cell>
          <cell r="Q1617">
            <v>22</v>
          </cell>
          <cell r="R1617">
            <v>26</v>
          </cell>
          <cell r="S1617">
            <v>0</v>
          </cell>
          <cell r="T1617">
            <v>44</v>
          </cell>
          <cell r="U1617">
            <v>52</v>
          </cell>
          <cell r="V1617">
            <v>0</v>
          </cell>
          <cell r="W1617">
            <v>0</v>
          </cell>
          <cell r="X1617">
            <v>0</v>
          </cell>
          <cell r="Y1617">
            <v>52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F1618">
            <v>0</v>
          </cell>
          <cell r="G1618" t="str">
            <v xml:space="preserve">5752-0230      </v>
          </cell>
          <cell r="H1618" t="str">
            <v xml:space="preserve">DOOR-BLOWER RH                </v>
          </cell>
          <cell r="I1618" t="str">
            <v xml:space="preserve">                              </v>
          </cell>
          <cell r="J1618" t="str">
            <v>6</v>
          </cell>
          <cell r="K1618" t="str">
            <v>5</v>
          </cell>
          <cell r="L1618" t="str">
            <v xml:space="preserve"> PCS </v>
          </cell>
          <cell r="M1618">
            <v>1</v>
          </cell>
          <cell r="N1618">
            <v>1</v>
          </cell>
          <cell r="O1618" t="str">
            <v xml:space="preserve">D0850 </v>
          </cell>
          <cell r="P1618" t="str">
            <v>WON</v>
          </cell>
          <cell r="Q1618">
            <v>130</v>
          </cell>
          <cell r="R1618">
            <v>130</v>
          </cell>
          <cell r="S1618">
            <v>0</v>
          </cell>
          <cell r="T1618">
            <v>130</v>
          </cell>
          <cell r="U1618">
            <v>130</v>
          </cell>
          <cell r="V1618">
            <v>0</v>
          </cell>
          <cell r="W1618">
            <v>0</v>
          </cell>
          <cell r="X1618">
            <v>0</v>
          </cell>
          <cell r="Y1618">
            <v>130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F1619">
            <v>0</v>
          </cell>
          <cell r="G1619" t="str">
            <v xml:space="preserve">4051-0101      </v>
          </cell>
          <cell r="H1619" t="str">
            <v xml:space="preserve">BLOWER ASS'Y-FR(HTR)          </v>
          </cell>
          <cell r="I1619" t="str">
            <v xml:space="preserve">                              </v>
          </cell>
          <cell r="J1619" t="str">
            <v>4</v>
          </cell>
          <cell r="K1619" t="str">
            <v>4</v>
          </cell>
          <cell r="L1619" t="str">
            <v xml:space="preserve"> PCS </v>
          </cell>
          <cell r="M1619">
            <v>1</v>
          </cell>
          <cell r="N1619">
            <v>1</v>
          </cell>
          <cell r="P1619" t="str">
            <v xml:space="preserve">   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F1620">
            <v>0</v>
          </cell>
          <cell r="G1620" t="str">
            <v xml:space="preserve">4527-0283      </v>
          </cell>
          <cell r="H1620" t="str">
            <v xml:space="preserve">MOTOR ASS'Y-FR(HEATER)        </v>
          </cell>
          <cell r="I1620" t="str">
            <v xml:space="preserve">백색아연도금                  </v>
          </cell>
          <cell r="J1620" t="str">
            <v>6</v>
          </cell>
          <cell r="K1620" t="str">
            <v>5</v>
          </cell>
          <cell r="L1620" t="str">
            <v xml:space="preserve"> PCS </v>
          </cell>
          <cell r="M1620">
            <v>1</v>
          </cell>
          <cell r="N1620">
            <v>1</v>
          </cell>
          <cell r="O1620" t="str">
            <v xml:space="preserve">H1120 </v>
          </cell>
          <cell r="P1620" t="str">
            <v>WON</v>
          </cell>
          <cell r="Q1620">
            <v>0</v>
          </cell>
          <cell r="R1620">
            <v>0</v>
          </cell>
          <cell r="S1620">
            <v>11340</v>
          </cell>
          <cell r="T1620">
            <v>0</v>
          </cell>
          <cell r="U1620">
            <v>0</v>
          </cell>
          <cell r="V1620">
            <v>11340</v>
          </cell>
          <cell r="W1620">
            <v>0</v>
          </cell>
          <cell r="X1620">
            <v>0</v>
          </cell>
          <cell r="Y1620">
            <v>11340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F1621">
            <v>0</v>
          </cell>
          <cell r="G1621" t="str">
            <v xml:space="preserve">6051-0062      </v>
          </cell>
          <cell r="H1621" t="str">
            <v xml:space="preserve">FAN-BLOWER CW                 </v>
          </cell>
          <cell r="I1621" t="str">
            <v xml:space="preserve">Ø121*70.6H,N=36              </v>
          </cell>
          <cell r="J1621" t="str">
            <v>6</v>
          </cell>
          <cell r="K1621" t="str">
            <v>5</v>
          </cell>
          <cell r="L1621" t="str">
            <v xml:space="preserve"> PCS </v>
          </cell>
          <cell r="M1621">
            <v>1</v>
          </cell>
          <cell r="N1621">
            <v>1</v>
          </cell>
          <cell r="O1621" t="str">
            <v xml:space="preserve">D0190 </v>
          </cell>
          <cell r="P1621" t="str">
            <v>WON</v>
          </cell>
          <cell r="Q1621">
            <v>405</v>
          </cell>
          <cell r="R1621">
            <v>490</v>
          </cell>
          <cell r="S1621">
            <v>0</v>
          </cell>
          <cell r="T1621">
            <v>405</v>
          </cell>
          <cell r="U1621">
            <v>490</v>
          </cell>
          <cell r="V1621">
            <v>0</v>
          </cell>
          <cell r="W1621">
            <v>0</v>
          </cell>
          <cell r="X1621">
            <v>0</v>
          </cell>
          <cell r="Y1621">
            <v>490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F1622">
            <v>0</v>
          </cell>
          <cell r="G1622" t="str">
            <v xml:space="preserve">6051-0072      </v>
          </cell>
          <cell r="H1622" t="str">
            <v xml:space="preserve">FAN-BLOWER CCW                </v>
          </cell>
          <cell r="I1622" t="str">
            <v xml:space="preserve">Ø121*70.6H,N=36              </v>
          </cell>
          <cell r="J1622" t="str">
            <v>6</v>
          </cell>
          <cell r="K1622" t="str">
            <v>5</v>
          </cell>
          <cell r="L1622" t="str">
            <v xml:space="preserve"> PCS </v>
          </cell>
          <cell r="M1622">
            <v>1</v>
          </cell>
          <cell r="N1622">
            <v>1</v>
          </cell>
          <cell r="O1622" t="str">
            <v xml:space="preserve">D0190 </v>
          </cell>
          <cell r="P1622" t="str">
            <v>WON</v>
          </cell>
          <cell r="Q1622">
            <v>405</v>
          </cell>
          <cell r="R1622">
            <v>500</v>
          </cell>
          <cell r="S1622">
            <v>0</v>
          </cell>
          <cell r="T1622">
            <v>405</v>
          </cell>
          <cell r="U1622">
            <v>500</v>
          </cell>
          <cell r="V1622">
            <v>0</v>
          </cell>
          <cell r="W1622">
            <v>0</v>
          </cell>
          <cell r="X1622">
            <v>0</v>
          </cell>
          <cell r="Y1622">
            <v>500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F1623">
            <v>0</v>
          </cell>
          <cell r="G1623" t="str">
            <v xml:space="preserve">8701-0100      </v>
          </cell>
          <cell r="H1623" t="str">
            <v xml:space="preserve">WASHER-PLAIN                  </v>
          </cell>
          <cell r="I1623" t="str">
            <v xml:space="preserve">Φ7.1*Φ14*0.8t               </v>
          </cell>
          <cell r="J1623" t="str">
            <v>6</v>
          </cell>
          <cell r="K1623" t="str">
            <v>5</v>
          </cell>
          <cell r="L1623" t="str">
            <v xml:space="preserve"> PCS </v>
          </cell>
          <cell r="M1623">
            <v>2</v>
          </cell>
          <cell r="N1623">
            <v>2</v>
          </cell>
          <cell r="O1623" t="str">
            <v xml:space="preserve">S1730 </v>
          </cell>
          <cell r="P1623" t="str">
            <v>WON</v>
          </cell>
          <cell r="Q1623">
            <v>0</v>
          </cell>
          <cell r="R1623">
            <v>0</v>
          </cell>
          <cell r="S1623">
            <v>20</v>
          </cell>
          <cell r="T1623">
            <v>0</v>
          </cell>
          <cell r="U1623">
            <v>0</v>
          </cell>
          <cell r="V1623">
            <v>40</v>
          </cell>
          <cell r="W1623">
            <v>0</v>
          </cell>
          <cell r="X1623">
            <v>0</v>
          </cell>
          <cell r="Y1623">
            <v>40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F1624">
            <v>0</v>
          </cell>
          <cell r="G1624" t="str">
            <v xml:space="preserve">BG05-0042      </v>
          </cell>
          <cell r="H1624" t="str">
            <v xml:space="preserve">NUT-FLANGE HEX                </v>
          </cell>
          <cell r="I1624" t="str">
            <v xml:space="preserve">M5*P0.8                       </v>
          </cell>
          <cell r="J1624" t="str">
            <v>6</v>
          </cell>
          <cell r="K1624" t="str">
            <v>5</v>
          </cell>
          <cell r="L1624" t="str">
            <v xml:space="preserve"> PCS </v>
          </cell>
          <cell r="M1624">
            <v>2</v>
          </cell>
          <cell r="N1624">
            <v>2</v>
          </cell>
          <cell r="O1624" t="str">
            <v xml:space="preserve">S1730 </v>
          </cell>
          <cell r="P1624" t="str">
            <v>WON</v>
          </cell>
          <cell r="Q1624">
            <v>0</v>
          </cell>
          <cell r="R1624">
            <v>0</v>
          </cell>
          <cell r="S1624">
            <v>10</v>
          </cell>
          <cell r="T1624">
            <v>0</v>
          </cell>
          <cell r="U1624">
            <v>0</v>
          </cell>
          <cell r="V1624">
            <v>20</v>
          </cell>
          <cell r="W1624">
            <v>0</v>
          </cell>
          <cell r="X1624">
            <v>0</v>
          </cell>
          <cell r="Y1624">
            <v>20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F1625">
            <v>0</v>
          </cell>
          <cell r="G1625" t="str">
            <v xml:space="preserve">4526-0151      </v>
          </cell>
          <cell r="H1625" t="str">
            <v xml:space="preserve">M/ACT ASS'Y-BLOWER W/BRKT     </v>
          </cell>
          <cell r="I1625" t="str">
            <v xml:space="preserve">                              </v>
          </cell>
          <cell r="J1625" t="str">
            <v>4</v>
          </cell>
          <cell r="K1625" t="str">
            <v>4</v>
          </cell>
          <cell r="L1625" t="str">
            <v xml:space="preserve"> PCS </v>
          </cell>
          <cell r="M1625">
            <v>1</v>
          </cell>
          <cell r="N1625">
            <v>1</v>
          </cell>
          <cell r="P1625" t="str">
            <v xml:space="preserve">   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F1626">
            <v>0</v>
          </cell>
          <cell r="G1626" t="str">
            <v xml:space="preserve">4526-0500      </v>
          </cell>
          <cell r="H1626" t="str">
            <v xml:space="preserve">M/ACT ASS'Y-BLOWER            </v>
          </cell>
          <cell r="I1626" t="str">
            <v xml:space="preserve">                              </v>
          </cell>
          <cell r="J1626" t="str">
            <v>6</v>
          </cell>
          <cell r="K1626" t="str">
            <v>5</v>
          </cell>
          <cell r="L1626" t="str">
            <v xml:space="preserve"> PCS </v>
          </cell>
          <cell r="M1626">
            <v>1</v>
          </cell>
          <cell r="N1626">
            <v>1</v>
          </cell>
          <cell r="O1626" t="str">
            <v xml:space="preserve">S0570 </v>
          </cell>
          <cell r="P1626" t="str">
            <v>WON</v>
          </cell>
          <cell r="Q1626">
            <v>4000</v>
          </cell>
          <cell r="R1626">
            <v>4500</v>
          </cell>
          <cell r="S1626">
            <v>0</v>
          </cell>
          <cell r="T1626">
            <v>4000</v>
          </cell>
          <cell r="U1626">
            <v>4500</v>
          </cell>
          <cell r="V1626">
            <v>0</v>
          </cell>
          <cell r="W1626">
            <v>0</v>
          </cell>
          <cell r="X1626">
            <v>0</v>
          </cell>
          <cell r="Y1626">
            <v>4500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F1627">
            <v>0</v>
          </cell>
          <cell r="G1627" t="str">
            <v xml:space="preserve">5155-0410      </v>
          </cell>
          <cell r="H1627" t="str">
            <v xml:space="preserve">BRKT-BLOWER ACT               </v>
          </cell>
          <cell r="I1627" t="str">
            <v xml:space="preserve">1.6t                          </v>
          </cell>
          <cell r="J1627" t="str">
            <v>6</v>
          </cell>
          <cell r="K1627" t="str">
            <v>5</v>
          </cell>
          <cell r="L1627" t="str">
            <v xml:space="preserve"> PCS </v>
          </cell>
          <cell r="M1627">
            <v>1</v>
          </cell>
          <cell r="N1627">
            <v>1</v>
          </cell>
          <cell r="O1627" t="str">
            <v xml:space="preserve">H0880 </v>
          </cell>
          <cell r="P1627" t="str">
            <v>WON</v>
          </cell>
          <cell r="Q1627">
            <v>0</v>
          </cell>
          <cell r="R1627">
            <v>0</v>
          </cell>
          <cell r="S1627">
            <v>307</v>
          </cell>
          <cell r="T1627">
            <v>0</v>
          </cell>
          <cell r="U1627">
            <v>0</v>
          </cell>
          <cell r="V1627">
            <v>307</v>
          </cell>
          <cell r="W1627">
            <v>0</v>
          </cell>
          <cell r="X1627">
            <v>0</v>
          </cell>
          <cell r="Y1627">
            <v>307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F1628">
            <v>0</v>
          </cell>
          <cell r="G1628" t="str">
            <v xml:space="preserve">EE04-2542      </v>
          </cell>
          <cell r="H1628" t="str">
            <v xml:space="preserve">SCREW-M.PAN H.CR              </v>
          </cell>
          <cell r="I1628" t="str">
            <v xml:space="preserve">M4xP0.7xL25                   </v>
          </cell>
          <cell r="J1628" t="str">
            <v>1</v>
          </cell>
          <cell r="K1628" t="str">
            <v>5</v>
          </cell>
          <cell r="L1628" t="str">
            <v xml:space="preserve"> PCS </v>
          </cell>
          <cell r="M1628">
            <v>3</v>
          </cell>
          <cell r="N1628">
            <v>3</v>
          </cell>
          <cell r="O1628" t="str">
            <v xml:space="preserve">S1730 </v>
          </cell>
          <cell r="P1628" t="str">
            <v>WON</v>
          </cell>
          <cell r="Q1628">
            <v>0</v>
          </cell>
          <cell r="R1628">
            <v>0</v>
          </cell>
          <cell r="S1628">
            <v>4</v>
          </cell>
          <cell r="T1628">
            <v>0</v>
          </cell>
          <cell r="U1628">
            <v>0</v>
          </cell>
          <cell r="V1628">
            <v>12</v>
          </cell>
          <cell r="W1628">
            <v>0</v>
          </cell>
          <cell r="X1628">
            <v>0</v>
          </cell>
          <cell r="Y1628">
            <v>12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F1629">
            <v>0</v>
          </cell>
          <cell r="G1629" t="str">
            <v xml:space="preserve">4354-0142      </v>
          </cell>
          <cell r="H1629" t="str">
            <v xml:space="preserve">HARNESS ASS'Y-ROTARY(DSL)     </v>
          </cell>
          <cell r="I1629" t="str">
            <v xml:space="preserve">                              </v>
          </cell>
          <cell r="J1629" t="str">
            <v>6</v>
          </cell>
          <cell r="K1629" t="str">
            <v>5</v>
          </cell>
          <cell r="L1629" t="str">
            <v xml:space="preserve"> PCS </v>
          </cell>
          <cell r="M1629">
            <v>1</v>
          </cell>
          <cell r="N1629">
            <v>1</v>
          </cell>
          <cell r="O1629" t="str">
            <v xml:space="preserve">E0080 </v>
          </cell>
          <cell r="P1629" t="str">
            <v>WON</v>
          </cell>
          <cell r="Q1629">
            <v>4200</v>
          </cell>
          <cell r="R1629">
            <v>4830</v>
          </cell>
          <cell r="S1629">
            <v>0</v>
          </cell>
          <cell r="T1629">
            <v>4200</v>
          </cell>
          <cell r="U1629">
            <v>4830</v>
          </cell>
          <cell r="V1629">
            <v>0</v>
          </cell>
          <cell r="W1629">
            <v>0</v>
          </cell>
          <cell r="X1629">
            <v>0</v>
          </cell>
          <cell r="Y1629">
            <v>4830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F1630">
            <v>0</v>
          </cell>
          <cell r="G1630" t="str">
            <v xml:space="preserve">9161-0010      </v>
          </cell>
          <cell r="H1630" t="str">
            <v xml:space="preserve">CLIP CABLE                    </v>
          </cell>
          <cell r="I1630" t="str">
            <v xml:space="preserve">                              </v>
          </cell>
          <cell r="J1630" t="str">
            <v>6</v>
          </cell>
          <cell r="K1630" t="str">
            <v>5</v>
          </cell>
          <cell r="L1630" t="str">
            <v xml:space="preserve"> PCS </v>
          </cell>
          <cell r="M1630">
            <v>1</v>
          </cell>
          <cell r="N1630">
            <v>1</v>
          </cell>
          <cell r="O1630" t="str">
            <v xml:space="preserve">K0150 </v>
          </cell>
          <cell r="P1630" t="str">
            <v>WON</v>
          </cell>
          <cell r="Q1630">
            <v>0</v>
          </cell>
          <cell r="R1630">
            <v>0</v>
          </cell>
          <cell r="S1630">
            <v>36</v>
          </cell>
          <cell r="T1630">
            <v>0</v>
          </cell>
          <cell r="U1630">
            <v>0</v>
          </cell>
          <cell r="V1630">
            <v>36</v>
          </cell>
          <cell r="W1630">
            <v>0</v>
          </cell>
          <cell r="X1630">
            <v>0</v>
          </cell>
          <cell r="Y1630">
            <v>36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F1631">
            <v>0</v>
          </cell>
          <cell r="G1631" t="str">
            <v xml:space="preserve">9150-0020      </v>
          </cell>
          <cell r="H1631" t="str">
            <v xml:space="preserve">CLIP-LEAD WIRE                </v>
          </cell>
          <cell r="I1631" t="str">
            <v xml:space="preserve">PVC COATING(0.5*65L)          </v>
          </cell>
          <cell r="J1631" t="str">
            <v>6</v>
          </cell>
          <cell r="K1631" t="str">
            <v>5</v>
          </cell>
          <cell r="L1631" t="str">
            <v xml:space="preserve"> PCS </v>
          </cell>
          <cell r="M1631">
            <v>2</v>
          </cell>
          <cell r="N1631">
            <v>2</v>
          </cell>
          <cell r="O1631" t="str">
            <v xml:space="preserve">D1100 </v>
          </cell>
          <cell r="P1631" t="str">
            <v>WON</v>
          </cell>
          <cell r="Q1631">
            <v>0</v>
          </cell>
          <cell r="R1631">
            <v>0</v>
          </cell>
          <cell r="S1631">
            <v>25</v>
          </cell>
          <cell r="T1631">
            <v>0</v>
          </cell>
          <cell r="U1631">
            <v>0</v>
          </cell>
          <cell r="V1631">
            <v>50</v>
          </cell>
          <cell r="W1631">
            <v>0</v>
          </cell>
          <cell r="X1631">
            <v>0</v>
          </cell>
          <cell r="Y1631">
            <v>50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F1632">
            <v>0</v>
          </cell>
          <cell r="G1632" t="str">
            <v xml:space="preserve">9060-0050      </v>
          </cell>
          <cell r="H1632" t="str">
            <v xml:space="preserve">BAND-STRAP                    </v>
          </cell>
          <cell r="I1632" t="str">
            <v xml:space="preserve">3.3W*142L                     </v>
          </cell>
          <cell r="J1632" t="str">
            <v>6</v>
          </cell>
          <cell r="K1632" t="str">
            <v>5</v>
          </cell>
          <cell r="L1632" t="str">
            <v xml:space="preserve"> PCS </v>
          </cell>
          <cell r="M1632">
            <v>1</v>
          </cell>
          <cell r="N1632">
            <v>1</v>
          </cell>
          <cell r="O1632" t="str">
            <v xml:space="preserve">G0750 </v>
          </cell>
          <cell r="P1632" t="str">
            <v>WON</v>
          </cell>
          <cell r="Q1632">
            <v>0</v>
          </cell>
          <cell r="R1632">
            <v>0</v>
          </cell>
          <cell r="S1632">
            <v>7</v>
          </cell>
          <cell r="T1632">
            <v>0</v>
          </cell>
          <cell r="U1632">
            <v>0</v>
          </cell>
          <cell r="V1632">
            <v>7</v>
          </cell>
          <cell r="W1632">
            <v>0</v>
          </cell>
          <cell r="X1632">
            <v>0</v>
          </cell>
          <cell r="Y1632">
            <v>7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F1633">
            <v>0</v>
          </cell>
          <cell r="G1633" t="str">
            <v xml:space="preserve">9151-0010      </v>
          </cell>
          <cell r="H1633" t="str">
            <v xml:space="preserve">CLIP CASE                     </v>
          </cell>
          <cell r="I1633" t="str">
            <v xml:space="preserve">0.4t,백색도금                 </v>
          </cell>
          <cell r="J1633" t="str">
            <v>6</v>
          </cell>
          <cell r="K1633" t="str">
            <v>5</v>
          </cell>
          <cell r="L1633" t="str">
            <v xml:space="preserve"> PCS </v>
          </cell>
          <cell r="M1633">
            <v>2</v>
          </cell>
          <cell r="N1633">
            <v>2</v>
          </cell>
          <cell r="O1633" t="str">
            <v xml:space="preserve">T0130 </v>
          </cell>
          <cell r="P1633" t="str">
            <v>WON</v>
          </cell>
          <cell r="Q1633">
            <v>0</v>
          </cell>
          <cell r="R1633">
            <v>0</v>
          </cell>
          <cell r="S1633">
            <v>18</v>
          </cell>
          <cell r="T1633">
            <v>0</v>
          </cell>
          <cell r="U1633">
            <v>0</v>
          </cell>
          <cell r="V1633">
            <v>36</v>
          </cell>
          <cell r="W1633">
            <v>0</v>
          </cell>
          <cell r="X1633">
            <v>0</v>
          </cell>
          <cell r="Y1633">
            <v>36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F1634">
            <v>0</v>
          </cell>
          <cell r="G1634" t="str">
            <v xml:space="preserve">5454-0330      </v>
          </cell>
          <cell r="H1634" t="str">
            <v xml:space="preserve">CLAMP-HEATER PIPE             </v>
          </cell>
          <cell r="I1634" t="str">
            <v xml:space="preserve">1.6t,HTR PIPE MTG             </v>
          </cell>
          <cell r="J1634" t="str">
            <v>6</v>
          </cell>
          <cell r="K1634" t="str">
            <v>5</v>
          </cell>
          <cell r="L1634" t="str">
            <v xml:space="preserve"> PCS </v>
          </cell>
          <cell r="M1634">
            <v>1</v>
          </cell>
          <cell r="N1634">
            <v>1</v>
          </cell>
          <cell r="O1634" t="str">
            <v xml:space="preserve">S1330 </v>
          </cell>
          <cell r="P1634" t="str">
            <v>WON</v>
          </cell>
          <cell r="Q1634">
            <v>35</v>
          </cell>
          <cell r="R1634">
            <v>50</v>
          </cell>
          <cell r="S1634">
            <v>0</v>
          </cell>
          <cell r="T1634">
            <v>35</v>
          </cell>
          <cell r="U1634">
            <v>50</v>
          </cell>
          <cell r="V1634">
            <v>0</v>
          </cell>
          <cell r="W1634">
            <v>0</v>
          </cell>
          <cell r="X1634">
            <v>0</v>
          </cell>
          <cell r="Y1634">
            <v>50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F1635">
            <v>0</v>
          </cell>
          <cell r="G1635" t="str">
            <v xml:space="preserve">DH05-1202      </v>
          </cell>
          <cell r="H1635" t="str">
            <v xml:space="preserve">SCREW-T.TRUSS H.CR T2         </v>
          </cell>
          <cell r="I1635" t="str">
            <v xml:space="preserve">Φ5*12L                       </v>
          </cell>
          <cell r="J1635" t="str">
            <v>1</v>
          </cell>
          <cell r="K1635" t="str">
            <v>5</v>
          </cell>
          <cell r="L1635" t="str">
            <v xml:space="preserve"> PCS </v>
          </cell>
          <cell r="M1635">
            <v>6</v>
          </cell>
          <cell r="N1635">
            <v>6</v>
          </cell>
          <cell r="O1635" t="str">
            <v xml:space="preserve">S1730 </v>
          </cell>
          <cell r="P1635" t="str">
            <v>WON</v>
          </cell>
          <cell r="Q1635">
            <v>5.9</v>
          </cell>
          <cell r="R1635">
            <v>7</v>
          </cell>
          <cell r="S1635">
            <v>0</v>
          </cell>
          <cell r="T1635">
            <v>35.4</v>
          </cell>
          <cell r="U1635">
            <v>42</v>
          </cell>
          <cell r="V1635">
            <v>0</v>
          </cell>
          <cell r="W1635">
            <v>0</v>
          </cell>
          <cell r="X1635">
            <v>0</v>
          </cell>
          <cell r="Y1635">
            <v>42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F1636">
            <v>0</v>
          </cell>
          <cell r="G1636" t="str">
            <v xml:space="preserve">6856-1280      </v>
          </cell>
          <cell r="H1636" t="str">
            <v xml:space="preserve">LABEL                         </v>
          </cell>
          <cell r="I1636" t="str">
            <v xml:space="preserve">                              </v>
          </cell>
          <cell r="J1636" t="str">
            <v>6</v>
          </cell>
          <cell r="K1636" t="str">
            <v>7</v>
          </cell>
          <cell r="L1636" t="str">
            <v xml:space="preserve"> PCS </v>
          </cell>
          <cell r="M1636">
            <v>1</v>
          </cell>
          <cell r="N1636">
            <v>1</v>
          </cell>
          <cell r="O1636" t="str">
            <v xml:space="preserve">H0580 </v>
          </cell>
          <cell r="P1636" t="str">
            <v>WON</v>
          </cell>
          <cell r="Q1636">
            <v>0</v>
          </cell>
          <cell r="R1636">
            <v>15</v>
          </cell>
          <cell r="S1636">
            <v>0</v>
          </cell>
          <cell r="T1636">
            <v>0</v>
          </cell>
          <cell r="U1636">
            <v>15</v>
          </cell>
          <cell r="V1636">
            <v>0</v>
          </cell>
          <cell r="W1636">
            <v>0</v>
          </cell>
          <cell r="X1636">
            <v>0</v>
          </cell>
          <cell r="Y1636">
            <v>15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F1637" t="str">
            <v>3004-0090M</v>
          </cell>
          <cell r="G1637" t="str">
            <v xml:space="preserve">3004-0090M     </v>
          </cell>
          <cell r="H1637" t="str">
            <v xml:space="preserve">HTR COMPL UNIT-R,C/ONLY(DSL)  </v>
          </cell>
          <cell r="I1637" t="str">
            <v xml:space="preserve">                              </v>
          </cell>
          <cell r="J1637" t="str">
            <v>4</v>
          </cell>
          <cell r="K1637" t="str">
            <v>3</v>
          </cell>
          <cell r="L1637" t="str">
            <v xml:space="preserve"> PCS </v>
          </cell>
          <cell r="M1637">
            <v>1</v>
          </cell>
          <cell r="N1637">
            <v>1</v>
          </cell>
          <cell r="O1637" t="str">
            <v xml:space="preserve">121LF </v>
          </cell>
          <cell r="P1637" t="str">
            <v xml:space="preserve">   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65.52</v>
          </cell>
          <cell r="AA1637">
            <v>0</v>
          </cell>
          <cell r="AB1637">
            <v>64209.9</v>
          </cell>
        </row>
        <row r="1638">
          <cell r="F1638">
            <v>0</v>
          </cell>
          <cell r="G1638" t="str">
            <v xml:space="preserve">3001-0260      </v>
          </cell>
          <cell r="H1638" t="str">
            <v xml:space="preserve">HEATER UNIT-W/O CORE          </v>
          </cell>
          <cell r="I1638" t="str">
            <v xml:space="preserve">                              </v>
          </cell>
          <cell r="J1638" t="str">
            <v>4</v>
          </cell>
          <cell r="K1638" t="str">
            <v>4</v>
          </cell>
          <cell r="L1638" t="str">
            <v xml:space="preserve"> PCS </v>
          </cell>
          <cell r="M1638">
            <v>1</v>
          </cell>
          <cell r="N1638">
            <v>1</v>
          </cell>
          <cell r="P1638" t="str">
            <v xml:space="preserve">   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F1639">
            <v>0</v>
          </cell>
          <cell r="G1639" t="str">
            <v xml:space="preserve">4201-0220      </v>
          </cell>
          <cell r="H1639" t="str">
            <v xml:space="preserve">DOOR ASS'Y-FOOT               </v>
          </cell>
          <cell r="I1639" t="str">
            <v xml:space="preserve">                              </v>
          </cell>
          <cell r="J1639" t="str">
            <v>6</v>
          </cell>
          <cell r="K1639" t="str">
            <v>5</v>
          </cell>
          <cell r="L1639" t="str">
            <v xml:space="preserve"> PCS </v>
          </cell>
          <cell r="M1639">
            <v>1</v>
          </cell>
          <cell r="N1639">
            <v>1</v>
          </cell>
          <cell r="O1639" t="str">
            <v xml:space="preserve">H0210 </v>
          </cell>
          <cell r="P1639" t="str">
            <v>WON</v>
          </cell>
          <cell r="Q1639">
            <v>0</v>
          </cell>
          <cell r="R1639">
            <v>0</v>
          </cell>
          <cell r="S1639">
            <v>36</v>
          </cell>
          <cell r="T1639">
            <v>0</v>
          </cell>
          <cell r="U1639">
            <v>0</v>
          </cell>
          <cell r="V1639">
            <v>36</v>
          </cell>
          <cell r="W1639">
            <v>0</v>
          </cell>
          <cell r="X1639">
            <v>0</v>
          </cell>
          <cell r="Y1639">
            <v>36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F1640">
            <v>0</v>
          </cell>
          <cell r="G1640" t="str">
            <v xml:space="preserve">5752-0200      </v>
          </cell>
          <cell r="H1640" t="str">
            <v xml:space="preserve">DOOR-FOOT                     </v>
          </cell>
          <cell r="I1640" t="str">
            <v xml:space="preserve">                              </v>
          </cell>
          <cell r="J1640" t="str">
            <v>6</v>
          </cell>
          <cell r="K1640" t="str">
            <v>5</v>
          </cell>
          <cell r="L1640" t="str">
            <v xml:space="preserve"> PCS </v>
          </cell>
          <cell r="M1640">
            <v>1</v>
          </cell>
          <cell r="N1640">
            <v>1</v>
          </cell>
          <cell r="O1640" t="str">
            <v xml:space="preserve">D0850 </v>
          </cell>
          <cell r="P1640" t="str">
            <v>WON</v>
          </cell>
          <cell r="Q1640">
            <v>185</v>
          </cell>
          <cell r="R1640">
            <v>185</v>
          </cell>
          <cell r="S1640">
            <v>0</v>
          </cell>
          <cell r="T1640">
            <v>185</v>
          </cell>
          <cell r="U1640">
            <v>185</v>
          </cell>
          <cell r="V1640">
            <v>0</v>
          </cell>
          <cell r="W1640">
            <v>0</v>
          </cell>
          <cell r="X1640">
            <v>0</v>
          </cell>
          <cell r="Y1640">
            <v>185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F1641">
            <v>0</v>
          </cell>
          <cell r="G1641" t="str">
            <v xml:space="preserve">7301-0130      </v>
          </cell>
          <cell r="H1641" t="str">
            <v xml:space="preserve">PACKING-DOOR(1)               </v>
          </cell>
          <cell r="I1641" t="str">
            <v xml:space="preserve">5t                            </v>
          </cell>
          <cell r="J1641" t="str">
            <v>6</v>
          </cell>
          <cell r="K1641" t="str">
            <v>5</v>
          </cell>
          <cell r="L1641" t="str">
            <v xml:space="preserve"> PCS </v>
          </cell>
          <cell r="M1641">
            <v>1</v>
          </cell>
          <cell r="N1641">
            <v>1</v>
          </cell>
          <cell r="O1641" t="str">
            <v xml:space="preserve">J0170 </v>
          </cell>
          <cell r="P1641" t="str">
            <v>WON</v>
          </cell>
          <cell r="Q1641">
            <v>12</v>
          </cell>
          <cell r="R1641">
            <v>14</v>
          </cell>
          <cell r="S1641">
            <v>0</v>
          </cell>
          <cell r="T1641">
            <v>12</v>
          </cell>
          <cell r="U1641">
            <v>14</v>
          </cell>
          <cell r="V1641">
            <v>0</v>
          </cell>
          <cell r="W1641">
            <v>0</v>
          </cell>
          <cell r="X1641">
            <v>0</v>
          </cell>
          <cell r="Y1641">
            <v>14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F1642">
            <v>0</v>
          </cell>
          <cell r="G1642" t="str">
            <v xml:space="preserve">7901-0790      </v>
          </cell>
          <cell r="H1642" t="str">
            <v xml:space="preserve">SEAL-FOOT DOOR                </v>
          </cell>
          <cell r="I1642" t="str">
            <v xml:space="preserve">10W*5t*588L                   </v>
          </cell>
          <cell r="J1642" t="str">
            <v>6</v>
          </cell>
          <cell r="K1642" t="str">
            <v>5</v>
          </cell>
          <cell r="L1642" t="str">
            <v xml:space="preserve"> PCS </v>
          </cell>
          <cell r="M1642">
            <v>1</v>
          </cell>
          <cell r="N1642">
            <v>1</v>
          </cell>
          <cell r="O1642" t="str">
            <v xml:space="preserve">J0170 </v>
          </cell>
          <cell r="P1642" t="str">
            <v>WON</v>
          </cell>
          <cell r="Q1642">
            <v>40</v>
          </cell>
          <cell r="R1642">
            <v>48</v>
          </cell>
          <cell r="S1642">
            <v>0</v>
          </cell>
          <cell r="T1642">
            <v>40</v>
          </cell>
          <cell r="U1642">
            <v>48</v>
          </cell>
          <cell r="V1642">
            <v>0</v>
          </cell>
          <cell r="W1642">
            <v>0</v>
          </cell>
          <cell r="X1642">
            <v>0</v>
          </cell>
          <cell r="Y1642">
            <v>48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F1643">
            <v>0</v>
          </cell>
          <cell r="G1643" t="str">
            <v xml:space="preserve">4201-0230      </v>
          </cell>
          <cell r="H1643" t="str">
            <v xml:space="preserve">DOOR ASS'Y-DEF                </v>
          </cell>
          <cell r="I1643" t="str">
            <v xml:space="preserve">                              </v>
          </cell>
          <cell r="J1643" t="str">
            <v>6</v>
          </cell>
          <cell r="K1643" t="str">
            <v>5</v>
          </cell>
          <cell r="L1643" t="str">
            <v xml:space="preserve"> PCS </v>
          </cell>
          <cell r="M1643">
            <v>1</v>
          </cell>
          <cell r="N1643">
            <v>1</v>
          </cell>
          <cell r="O1643" t="str">
            <v xml:space="preserve">H0210 </v>
          </cell>
          <cell r="P1643" t="str">
            <v>WON</v>
          </cell>
          <cell r="Q1643">
            <v>0</v>
          </cell>
          <cell r="R1643">
            <v>0</v>
          </cell>
          <cell r="S1643">
            <v>37</v>
          </cell>
          <cell r="T1643">
            <v>0</v>
          </cell>
          <cell r="U1643">
            <v>0</v>
          </cell>
          <cell r="V1643">
            <v>37</v>
          </cell>
          <cell r="W1643">
            <v>0</v>
          </cell>
          <cell r="X1643">
            <v>0</v>
          </cell>
          <cell r="Y1643">
            <v>37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F1644">
            <v>0</v>
          </cell>
          <cell r="G1644" t="str">
            <v xml:space="preserve">5752-0190      </v>
          </cell>
          <cell r="H1644" t="str">
            <v xml:space="preserve">DOOR-DEF                      </v>
          </cell>
          <cell r="I1644" t="str">
            <v xml:space="preserve">                              </v>
          </cell>
          <cell r="J1644" t="str">
            <v>6</v>
          </cell>
          <cell r="K1644" t="str">
            <v>5</v>
          </cell>
          <cell r="L1644" t="str">
            <v xml:space="preserve"> PCS </v>
          </cell>
          <cell r="M1644">
            <v>1</v>
          </cell>
          <cell r="N1644">
            <v>1</v>
          </cell>
          <cell r="O1644" t="str">
            <v xml:space="preserve">D0850 </v>
          </cell>
          <cell r="P1644" t="str">
            <v>WON</v>
          </cell>
          <cell r="Q1644">
            <v>170</v>
          </cell>
          <cell r="R1644">
            <v>170</v>
          </cell>
          <cell r="S1644">
            <v>0</v>
          </cell>
          <cell r="T1644">
            <v>170</v>
          </cell>
          <cell r="U1644">
            <v>170</v>
          </cell>
          <cell r="V1644">
            <v>0</v>
          </cell>
          <cell r="W1644">
            <v>0</v>
          </cell>
          <cell r="X1644">
            <v>0</v>
          </cell>
          <cell r="Y1644">
            <v>170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F1645">
            <v>0</v>
          </cell>
          <cell r="G1645" t="str">
            <v xml:space="preserve">7301-0130      </v>
          </cell>
          <cell r="H1645" t="str">
            <v xml:space="preserve">PACKING-DOOR(1)               </v>
          </cell>
          <cell r="I1645" t="str">
            <v xml:space="preserve">5t                            </v>
          </cell>
          <cell r="J1645" t="str">
            <v>6</v>
          </cell>
          <cell r="K1645" t="str">
            <v>5</v>
          </cell>
          <cell r="L1645" t="str">
            <v xml:space="preserve"> PCS </v>
          </cell>
          <cell r="M1645">
            <v>1</v>
          </cell>
          <cell r="N1645">
            <v>1</v>
          </cell>
          <cell r="O1645" t="str">
            <v xml:space="preserve">J0170 </v>
          </cell>
          <cell r="P1645" t="str">
            <v>WON</v>
          </cell>
          <cell r="Q1645">
            <v>12</v>
          </cell>
          <cell r="R1645">
            <v>14</v>
          </cell>
          <cell r="S1645">
            <v>0</v>
          </cell>
          <cell r="T1645">
            <v>12</v>
          </cell>
          <cell r="U1645">
            <v>14</v>
          </cell>
          <cell r="V1645">
            <v>0</v>
          </cell>
          <cell r="W1645">
            <v>0</v>
          </cell>
          <cell r="X1645">
            <v>0</v>
          </cell>
          <cell r="Y1645">
            <v>14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F1646">
            <v>0</v>
          </cell>
          <cell r="G1646" t="str">
            <v xml:space="preserve">7901-0800      </v>
          </cell>
          <cell r="H1646" t="str">
            <v xml:space="preserve">SEAL-DEF.DOOR                 </v>
          </cell>
          <cell r="I1646" t="str">
            <v xml:space="preserve">10W*5t*613L                   </v>
          </cell>
          <cell r="J1646" t="str">
            <v>6</v>
          </cell>
          <cell r="K1646" t="str">
            <v>5</v>
          </cell>
          <cell r="L1646" t="str">
            <v xml:space="preserve"> PCS </v>
          </cell>
          <cell r="M1646">
            <v>1</v>
          </cell>
          <cell r="N1646">
            <v>1</v>
          </cell>
          <cell r="O1646" t="str">
            <v xml:space="preserve">J0170 </v>
          </cell>
          <cell r="P1646" t="str">
            <v>WON</v>
          </cell>
          <cell r="Q1646">
            <v>41</v>
          </cell>
          <cell r="R1646">
            <v>49</v>
          </cell>
          <cell r="S1646">
            <v>0</v>
          </cell>
          <cell r="T1646">
            <v>41</v>
          </cell>
          <cell r="U1646">
            <v>49</v>
          </cell>
          <cell r="V1646">
            <v>0</v>
          </cell>
          <cell r="W1646">
            <v>0</v>
          </cell>
          <cell r="X1646">
            <v>0</v>
          </cell>
          <cell r="Y1646">
            <v>49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F1647">
            <v>0</v>
          </cell>
          <cell r="G1647" t="str">
            <v xml:space="preserve">5458-0080      </v>
          </cell>
          <cell r="H1647" t="str">
            <v xml:space="preserve">COVER-MIX                     </v>
          </cell>
          <cell r="I1647" t="str">
            <v xml:space="preserve">                              </v>
          </cell>
          <cell r="J1647" t="str">
            <v>6</v>
          </cell>
          <cell r="K1647" t="str">
            <v>5</v>
          </cell>
          <cell r="L1647" t="str">
            <v xml:space="preserve"> PCS </v>
          </cell>
          <cell r="M1647">
            <v>2</v>
          </cell>
          <cell r="N1647">
            <v>2</v>
          </cell>
          <cell r="O1647" t="str">
            <v xml:space="preserve">D0910 </v>
          </cell>
          <cell r="P1647" t="str">
            <v>WON</v>
          </cell>
          <cell r="Q1647">
            <v>20</v>
          </cell>
          <cell r="R1647">
            <v>20</v>
          </cell>
          <cell r="S1647">
            <v>0</v>
          </cell>
          <cell r="T1647">
            <v>40</v>
          </cell>
          <cell r="U1647">
            <v>40</v>
          </cell>
          <cell r="V1647">
            <v>0</v>
          </cell>
          <cell r="W1647">
            <v>0</v>
          </cell>
          <cell r="X1647">
            <v>0</v>
          </cell>
          <cell r="Y1647">
            <v>40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F1648">
            <v>0</v>
          </cell>
          <cell r="G1648" t="str">
            <v xml:space="preserve">6353-0061      </v>
          </cell>
          <cell r="H1648" t="str">
            <v xml:space="preserve">HOLDER-CABLE                  </v>
          </cell>
          <cell r="I1648" t="str">
            <v xml:space="preserve">                              </v>
          </cell>
          <cell r="J1648" t="str">
            <v>6</v>
          </cell>
          <cell r="K1648" t="str">
            <v>5</v>
          </cell>
          <cell r="L1648" t="str">
            <v xml:space="preserve"> PCS </v>
          </cell>
          <cell r="M1648">
            <v>1</v>
          </cell>
          <cell r="N1648">
            <v>1</v>
          </cell>
          <cell r="O1648" t="str">
            <v xml:space="preserve">D0190 </v>
          </cell>
          <cell r="P1648" t="str">
            <v>WON</v>
          </cell>
          <cell r="Q1648">
            <v>30</v>
          </cell>
          <cell r="R1648">
            <v>30</v>
          </cell>
          <cell r="S1648">
            <v>0</v>
          </cell>
          <cell r="T1648">
            <v>30</v>
          </cell>
          <cell r="U1648">
            <v>30</v>
          </cell>
          <cell r="V1648">
            <v>0</v>
          </cell>
          <cell r="W1648">
            <v>0</v>
          </cell>
          <cell r="X1648">
            <v>0</v>
          </cell>
          <cell r="Y1648">
            <v>30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F1649">
            <v>0</v>
          </cell>
          <cell r="G1649" t="str">
            <v xml:space="preserve">6553-0300      </v>
          </cell>
          <cell r="H1649" t="str">
            <v xml:space="preserve">INSULATOR-CASE                </v>
          </cell>
          <cell r="I1649" t="str">
            <v xml:space="preserve">85W*3t*225L                   </v>
          </cell>
          <cell r="J1649" t="str">
            <v>6</v>
          </cell>
          <cell r="K1649" t="str">
            <v>5</v>
          </cell>
          <cell r="L1649" t="str">
            <v xml:space="preserve"> PCS </v>
          </cell>
          <cell r="M1649">
            <v>1</v>
          </cell>
          <cell r="N1649">
            <v>1</v>
          </cell>
          <cell r="O1649" t="str">
            <v xml:space="preserve">Y0110 </v>
          </cell>
          <cell r="P1649" t="str">
            <v>WON</v>
          </cell>
          <cell r="Q1649">
            <v>69</v>
          </cell>
          <cell r="R1649">
            <v>80</v>
          </cell>
          <cell r="S1649">
            <v>0</v>
          </cell>
          <cell r="T1649">
            <v>69</v>
          </cell>
          <cell r="U1649">
            <v>80</v>
          </cell>
          <cell r="V1649">
            <v>0</v>
          </cell>
          <cell r="W1649">
            <v>0</v>
          </cell>
          <cell r="X1649">
            <v>0</v>
          </cell>
          <cell r="Y1649">
            <v>80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F1650">
            <v>0</v>
          </cell>
          <cell r="G1650" t="str">
            <v xml:space="preserve">6852-0250      </v>
          </cell>
          <cell r="H1650" t="str">
            <v xml:space="preserve">LEVER-DEF                     </v>
          </cell>
          <cell r="I1650" t="str">
            <v xml:space="preserve">                              </v>
          </cell>
          <cell r="J1650" t="str">
            <v>6</v>
          </cell>
          <cell r="K1650" t="str">
            <v>5</v>
          </cell>
          <cell r="L1650" t="str">
            <v xml:space="preserve"> PCS </v>
          </cell>
          <cell r="M1650">
            <v>1</v>
          </cell>
          <cell r="N1650">
            <v>1</v>
          </cell>
          <cell r="O1650" t="str">
            <v xml:space="preserve">D0190 </v>
          </cell>
          <cell r="P1650" t="str">
            <v>WON</v>
          </cell>
          <cell r="Q1650">
            <v>115</v>
          </cell>
          <cell r="R1650">
            <v>120</v>
          </cell>
          <cell r="S1650">
            <v>0</v>
          </cell>
          <cell r="T1650">
            <v>115</v>
          </cell>
          <cell r="U1650">
            <v>120</v>
          </cell>
          <cell r="V1650">
            <v>0</v>
          </cell>
          <cell r="W1650">
            <v>0</v>
          </cell>
          <cell r="X1650">
            <v>0</v>
          </cell>
          <cell r="Y1650">
            <v>120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F1651">
            <v>0</v>
          </cell>
          <cell r="G1651" t="str">
            <v xml:space="preserve">6852-0260      </v>
          </cell>
          <cell r="H1651" t="str">
            <v xml:space="preserve">LEVER-FOOT                    </v>
          </cell>
          <cell r="I1651" t="str">
            <v xml:space="preserve">                              </v>
          </cell>
          <cell r="J1651" t="str">
            <v>6</v>
          </cell>
          <cell r="K1651" t="str">
            <v>5</v>
          </cell>
          <cell r="L1651" t="str">
            <v xml:space="preserve"> PCS </v>
          </cell>
          <cell r="M1651">
            <v>1</v>
          </cell>
          <cell r="N1651">
            <v>1</v>
          </cell>
          <cell r="O1651" t="str">
            <v xml:space="preserve">D0190 </v>
          </cell>
          <cell r="P1651" t="str">
            <v>WON</v>
          </cell>
          <cell r="Q1651">
            <v>85</v>
          </cell>
          <cell r="R1651">
            <v>90</v>
          </cell>
          <cell r="S1651">
            <v>0</v>
          </cell>
          <cell r="T1651">
            <v>85</v>
          </cell>
          <cell r="U1651">
            <v>90</v>
          </cell>
          <cell r="V1651">
            <v>0</v>
          </cell>
          <cell r="W1651">
            <v>0</v>
          </cell>
          <cell r="X1651">
            <v>0</v>
          </cell>
          <cell r="Y1651">
            <v>90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F1652">
            <v>0</v>
          </cell>
          <cell r="G1652" t="str">
            <v xml:space="preserve">6852-0300      </v>
          </cell>
          <cell r="H1652" t="str">
            <v xml:space="preserve">LEVER-VENT                    </v>
          </cell>
          <cell r="I1652" t="str">
            <v xml:space="preserve">                              </v>
          </cell>
          <cell r="J1652" t="str">
            <v>6</v>
          </cell>
          <cell r="K1652" t="str">
            <v>5</v>
          </cell>
          <cell r="L1652" t="str">
            <v xml:space="preserve"> PCS </v>
          </cell>
          <cell r="M1652">
            <v>1</v>
          </cell>
          <cell r="N1652">
            <v>1</v>
          </cell>
          <cell r="O1652" t="str">
            <v xml:space="preserve">D0190 </v>
          </cell>
          <cell r="P1652" t="str">
            <v>WON</v>
          </cell>
          <cell r="Q1652">
            <v>115</v>
          </cell>
          <cell r="R1652">
            <v>120</v>
          </cell>
          <cell r="S1652">
            <v>0</v>
          </cell>
          <cell r="T1652">
            <v>115</v>
          </cell>
          <cell r="U1652">
            <v>120</v>
          </cell>
          <cell r="V1652">
            <v>0</v>
          </cell>
          <cell r="W1652">
            <v>0</v>
          </cell>
          <cell r="X1652">
            <v>0</v>
          </cell>
          <cell r="Y1652">
            <v>120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F1653">
            <v>0</v>
          </cell>
          <cell r="G1653" t="str">
            <v xml:space="preserve">6853-0120      </v>
          </cell>
          <cell r="H1653" t="str">
            <v xml:space="preserve">LINK-FOOT                     </v>
          </cell>
          <cell r="I1653" t="str">
            <v xml:space="preserve">2.0t                          </v>
          </cell>
          <cell r="J1653" t="str">
            <v>6</v>
          </cell>
          <cell r="K1653" t="str">
            <v>5</v>
          </cell>
          <cell r="L1653" t="str">
            <v xml:space="preserve"> PCS </v>
          </cell>
          <cell r="M1653">
            <v>1</v>
          </cell>
          <cell r="N1653">
            <v>1</v>
          </cell>
          <cell r="O1653" t="str">
            <v xml:space="preserve">D0190 </v>
          </cell>
          <cell r="P1653" t="str">
            <v>WON</v>
          </cell>
          <cell r="Q1653">
            <v>115</v>
          </cell>
          <cell r="R1653">
            <v>120</v>
          </cell>
          <cell r="S1653">
            <v>0</v>
          </cell>
          <cell r="T1653">
            <v>115</v>
          </cell>
          <cell r="U1653">
            <v>120</v>
          </cell>
          <cell r="V1653">
            <v>0</v>
          </cell>
          <cell r="W1653">
            <v>0</v>
          </cell>
          <cell r="X1653">
            <v>0</v>
          </cell>
          <cell r="Y1653">
            <v>120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F1654">
            <v>0</v>
          </cell>
          <cell r="G1654" t="str">
            <v xml:space="preserve">6853-0201      </v>
          </cell>
          <cell r="H1654" t="str">
            <v xml:space="preserve">LINK-MAIN                     </v>
          </cell>
          <cell r="I1654" t="str">
            <v xml:space="preserve">2.0t                          </v>
          </cell>
          <cell r="J1654" t="str">
            <v>6</v>
          </cell>
          <cell r="K1654" t="str">
            <v>5</v>
          </cell>
          <cell r="L1654" t="str">
            <v xml:space="preserve"> PCS </v>
          </cell>
          <cell r="M1654">
            <v>1</v>
          </cell>
          <cell r="N1654">
            <v>1</v>
          </cell>
          <cell r="O1654" t="str">
            <v xml:space="preserve">D0190 </v>
          </cell>
          <cell r="P1654" t="str">
            <v>WON</v>
          </cell>
          <cell r="Q1654">
            <v>365</v>
          </cell>
          <cell r="R1654">
            <v>380</v>
          </cell>
          <cell r="S1654">
            <v>0</v>
          </cell>
          <cell r="T1654">
            <v>365</v>
          </cell>
          <cell r="U1654">
            <v>380</v>
          </cell>
          <cell r="V1654">
            <v>0</v>
          </cell>
          <cell r="W1654">
            <v>0</v>
          </cell>
          <cell r="X1654">
            <v>0</v>
          </cell>
          <cell r="Y1654">
            <v>380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F1655">
            <v>0</v>
          </cell>
          <cell r="G1655" t="str">
            <v xml:space="preserve">7901-0810      </v>
          </cell>
          <cell r="H1655" t="str">
            <v xml:space="preserve">SEAL-VENT DUCT                </v>
          </cell>
          <cell r="I1655" t="str">
            <v xml:space="preserve">15W*10t*685L                  </v>
          </cell>
          <cell r="J1655" t="str">
            <v>6</v>
          </cell>
          <cell r="K1655" t="str">
            <v>5</v>
          </cell>
          <cell r="L1655" t="str">
            <v xml:space="preserve"> PCS </v>
          </cell>
          <cell r="M1655">
            <v>1</v>
          </cell>
          <cell r="N1655">
            <v>1</v>
          </cell>
          <cell r="O1655" t="str">
            <v xml:space="preserve">J0170 </v>
          </cell>
          <cell r="P1655" t="str">
            <v>WON</v>
          </cell>
          <cell r="Q1655">
            <v>78</v>
          </cell>
          <cell r="R1655">
            <v>94</v>
          </cell>
          <cell r="S1655">
            <v>0</v>
          </cell>
          <cell r="T1655">
            <v>78</v>
          </cell>
          <cell r="U1655">
            <v>94</v>
          </cell>
          <cell r="V1655">
            <v>0</v>
          </cell>
          <cell r="W1655">
            <v>0</v>
          </cell>
          <cell r="X1655">
            <v>0</v>
          </cell>
          <cell r="Y1655">
            <v>94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F1656">
            <v>0</v>
          </cell>
          <cell r="G1656" t="str">
            <v xml:space="preserve">7901-0820      </v>
          </cell>
          <cell r="H1656" t="str">
            <v xml:space="preserve">SEAL-FOOT DUCT                </v>
          </cell>
          <cell r="I1656" t="str">
            <v xml:space="preserve">10W*5t*275L                   </v>
          </cell>
          <cell r="J1656" t="str">
            <v>6</v>
          </cell>
          <cell r="K1656" t="str">
            <v>5</v>
          </cell>
          <cell r="L1656" t="str">
            <v xml:space="preserve"> PCS </v>
          </cell>
          <cell r="M1656">
            <v>2</v>
          </cell>
          <cell r="N1656">
            <v>2</v>
          </cell>
          <cell r="O1656" t="str">
            <v xml:space="preserve">J0170 </v>
          </cell>
          <cell r="P1656" t="str">
            <v>WON</v>
          </cell>
          <cell r="Q1656">
            <v>22</v>
          </cell>
          <cell r="R1656">
            <v>26</v>
          </cell>
          <cell r="S1656">
            <v>0</v>
          </cell>
          <cell r="T1656">
            <v>44</v>
          </cell>
          <cell r="U1656">
            <v>52</v>
          </cell>
          <cell r="V1656">
            <v>0</v>
          </cell>
          <cell r="W1656">
            <v>0</v>
          </cell>
          <cell r="X1656">
            <v>0</v>
          </cell>
          <cell r="Y1656">
            <v>52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F1657">
            <v>0</v>
          </cell>
          <cell r="G1657" t="str">
            <v xml:space="preserve">7901-0830      </v>
          </cell>
          <cell r="H1657" t="str">
            <v xml:space="preserve">SEAL-DEF.DUCT(1)              </v>
          </cell>
          <cell r="I1657" t="str">
            <v xml:space="preserve">15W*5t*576L                   </v>
          </cell>
          <cell r="J1657" t="str">
            <v>6</v>
          </cell>
          <cell r="K1657" t="str">
            <v>5</v>
          </cell>
          <cell r="L1657" t="str">
            <v xml:space="preserve"> PCS </v>
          </cell>
          <cell r="M1657">
            <v>1</v>
          </cell>
          <cell r="N1657">
            <v>1</v>
          </cell>
          <cell r="O1657" t="str">
            <v xml:space="preserve">J0170 </v>
          </cell>
          <cell r="P1657" t="str">
            <v>WON</v>
          </cell>
          <cell r="Q1657">
            <v>47</v>
          </cell>
          <cell r="R1657">
            <v>56</v>
          </cell>
          <cell r="S1657">
            <v>0</v>
          </cell>
          <cell r="T1657">
            <v>47</v>
          </cell>
          <cell r="U1657">
            <v>56</v>
          </cell>
          <cell r="V1657">
            <v>0</v>
          </cell>
          <cell r="W1657">
            <v>0</v>
          </cell>
          <cell r="X1657">
            <v>0</v>
          </cell>
          <cell r="Y1657">
            <v>56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F1658">
            <v>0</v>
          </cell>
          <cell r="G1658" t="str">
            <v xml:space="preserve">7901-0840      </v>
          </cell>
          <cell r="H1658" t="str">
            <v xml:space="preserve">SEAL-DEF.DUCT(2)              </v>
          </cell>
          <cell r="I1658" t="str">
            <v xml:space="preserve">15W*5t*331L                   </v>
          </cell>
          <cell r="J1658" t="str">
            <v>6</v>
          </cell>
          <cell r="K1658" t="str">
            <v>5</v>
          </cell>
          <cell r="L1658" t="str">
            <v xml:space="preserve"> PCS </v>
          </cell>
          <cell r="M1658">
            <v>1</v>
          </cell>
          <cell r="N1658">
            <v>1</v>
          </cell>
          <cell r="O1658" t="str">
            <v xml:space="preserve">J0170 </v>
          </cell>
          <cell r="P1658" t="str">
            <v>WON</v>
          </cell>
          <cell r="Q1658">
            <v>25</v>
          </cell>
          <cell r="R1658">
            <v>30</v>
          </cell>
          <cell r="S1658">
            <v>0</v>
          </cell>
          <cell r="T1658">
            <v>25</v>
          </cell>
          <cell r="U1658">
            <v>30</v>
          </cell>
          <cell r="V1658">
            <v>0</v>
          </cell>
          <cell r="W1658">
            <v>0</v>
          </cell>
          <cell r="X1658">
            <v>0</v>
          </cell>
          <cell r="Y1658">
            <v>30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F1659">
            <v>0</v>
          </cell>
          <cell r="G1659" t="str">
            <v xml:space="preserve">7902-0081      </v>
          </cell>
          <cell r="H1659" t="str">
            <v xml:space="preserve">SEAT-MODE CABLE               </v>
          </cell>
          <cell r="I1659" t="str">
            <v xml:space="preserve">1.6t                          </v>
          </cell>
          <cell r="J1659" t="str">
            <v>6</v>
          </cell>
          <cell r="K1659" t="str">
            <v>5</v>
          </cell>
          <cell r="L1659" t="str">
            <v xml:space="preserve"> PCS </v>
          </cell>
          <cell r="M1659">
            <v>1</v>
          </cell>
          <cell r="N1659">
            <v>1</v>
          </cell>
          <cell r="O1659" t="str">
            <v xml:space="preserve">D1360 </v>
          </cell>
          <cell r="P1659" t="str">
            <v>WON</v>
          </cell>
          <cell r="Q1659">
            <v>50</v>
          </cell>
          <cell r="R1659">
            <v>50</v>
          </cell>
          <cell r="S1659">
            <v>0</v>
          </cell>
          <cell r="T1659">
            <v>50</v>
          </cell>
          <cell r="U1659">
            <v>50</v>
          </cell>
          <cell r="V1659">
            <v>0</v>
          </cell>
          <cell r="W1659">
            <v>0</v>
          </cell>
          <cell r="X1659">
            <v>0</v>
          </cell>
          <cell r="Y1659">
            <v>50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F1660">
            <v>0</v>
          </cell>
          <cell r="G1660" t="str">
            <v xml:space="preserve">9151-0010      </v>
          </cell>
          <cell r="H1660" t="str">
            <v xml:space="preserve">CLIP CASE                     </v>
          </cell>
          <cell r="I1660" t="str">
            <v xml:space="preserve">0.4t,백색도금                 </v>
          </cell>
          <cell r="J1660" t="str">
            <v>6</v>
          </cell>
          <cell r="K1660" t="str">
            <v>5</v>
          </cell>
          <cell r="L1660" t="str">
            <v xml:space="preserve"> PCS </v>
          </cell>
          <cell r="M1660">
            <v>5</v>
          </cell>
          <cell r="N1660">
            <v>5</v>
          </cell>
          <cell r="O1660" t="str">
            <v xml:space="preserve">T0130 </v>
          </cell>
          <cell r="P1660" t="str">
            <v>WON</v>
          </cell>
          <cell r="Q1660">
            <v>0</v>
          </cell>
          <cell r="R1660">
            <v>0</v>
          </cell>
          <cell r="S1660">
            <v>18</v>
          </cell>
          <cell r="T1660">
            <v>0</v>
          </cell>
          <cell r="U1660">
            <v>0</v>
          </cell>
          <cell r="V1660">
            <v>90</v>
          </cell>
          <cell r="W1660">
            <v>0</v>
          </cell>
          <cell r="X1660">
            <v>0</v>
          </cell>
          <cell r="Y1660">
            <v>90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F1661">
            <v>0</v>
          </cell>
          <cell r="G1661" t="str">
            <v xml:space="preserve">9152-0010      </v>
          </cell>
          <cell r="H1661" t="str">
            <v xml:space="preserve">CLIP-CASE S                   </v>
          </cell>
          <cell r="I1661" t="str">
            <v xml:space="preserve">0.3t                          </v>
          </cell>
          <cell r="J1661" t="str">
            <v>6</v>
          </cell>
          <cell r="K1661" t="str">
            <v>5</v>
          </cell>
          <cell r="L1661" t="str">
            <v xml:space="preserve"> PCS </v>
          </cell>
          <cell r="M1661">
            <v>2</v>
          </cell>
          <cell r="N1661">
            <v>2</v>
          </cell>
          <cell r="O1661" t="str">
            <v xml:space="preserve">G0440 </v>
          </cell>
          <cell r="P1661" t="str">
            <v>WON</v>
          </cell>
          <cell r="Q1661">
            <v>20</v>
          </cell>
          <cell r="R1661">
            <v>25</v>
          </cell>
          <cell r="S1661">
            <v>0</v>
          </cell>
          <cell r="T1661">
            <v>40</v>
          </cell>
          <cell r="U1661">
            <v>50</v>
          </cell>
          <cell r="V1661">
            <v>0</v>
          </cell>
          <cell r="W1661">
            <v>0</v>
          </cell>
          <cell r="X1661">
            <v>0</v>
          </cell>
          <cell r="Y1661">
            <v>50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F1662">
            <v>0</v>
          </cell>
          <cell r="G1662" t="str">
            <v xml:space="preserve">9153-0010      </v>
          </cell>
          <cell r="H1662" t="str">
            <v xml:space="preserve">CLIP-CABLE                    </v>
          </cell>
          <cell r="I1662" t="str">
            <v xml:space="preserve">0.5t                          </v>
          </cell>
          <cell r="J1662" t="str">
            <v>6</v>
          </cell>
          <cell r="K1662" t="str">
            <v>5</v>
          </cell>
          <cell r="L1662" t="str">
            <v xml:space="preserve"> PCS </v>
          </cell>
          <cell r="M1662">
            <v>1</v>
          </cell>
          <cell r="N1662">
            <v>1</v>
          </cell>
          <cell r="O1662" t="str">
            <v xml:space="preserve">T0130 </v>
          </cell>
          <cell r="P1662" t="str">
            <v>WON</v>
          </cell>
          <cell r="Q1662">
            <v>25</v>
          </cell>
          <cell r="R1662">
            <v>35</v>
          </cell>
          <cell r="S1662">
            <v>0</v>
          </cell>
          <cell r="T1662">
            <v>25</v>
          </cell>
          <cell r="U1662">
            <v>35</v>
          </cell>
          <cell r="V1662">
            <v>0</v>
          </cell>
          <cell r="W1662">
            <v>0</v>
          </cell>
          <cell r="X1662">
            <v>0</v>
          </cell>
          <cell r="Y1662">
            <v>35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F1663">
            <v>0</v>
          </cell>
          <cell r="G1663" t="str">
            <v xml:space="preserve">9710-0040      </v>
          </cell>
          <cell r="H1663" t="str">
            <v xml:space="preserve">SNAP-RING                     </v>
          </cell>
          <cell r="I1663" t="str">
            <v xml:space="preserve">Ø4                           </v>
          </cell>
          <cell r="J1663" t="str">
            <v>6</v>
          </cell>
          <cell r="K1663" t="str">
            <v>5</v>
          </cell>
          <cell r="L1663" t="str">
            <v xml:space="preserve"> PCS </v>
          </cell>
          <cell r="M1663">
            <v>1</v>
          </cell>
          <cell r="N1663">
            <v>1</v>
          </cell>
          <cell r="O1663" t="str">
            <v xml:space="preserve">W0160 </v>
          </cell>
          <cell r="P1663" t="str">
            <v>WON</v>
          </cell>
          <cell r="Q1663">
            <v>0</v>
          </cell>
          <cell r="R1663">
            <v>0</v>
          </cell>
          <cell r="S1663">
            <v>4</v>
          </cell>
          <cell r="T1663">
            <v>0</v>
          </cell>
          <cell r="U1663">
            <v>0</v>
          </cell>
          <cell r="V1663">
            <v>4</v>
          </cell>
          <cell r="W1663">
            <v>0</v>
          </cell>
          <cell r="X1663">
            <v>0</v>
          </cell>
          <cell r="Y1663">
            <v>4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F1664">
            <v>0</v>
          </cell>
          <cell r="G1664" t="str">
            <v xml:space="preserve">CC18-5512      </v>
          </cell>
          <cell r="H1664" t="str">
            <v xml:space="preserve">WASHER-PLAIN                  </v>
          </cell>
          <cell r="I1664" t="str">
            <v xml:space="preserve">Ø5.5*Ø18*1.0t               </v>
          </cell>
          <cell r="J1664" t="str">
            <v>6</v>
          </cell>
          <cell r="K1664" t="str">
            <v>5</v>
          </cell>
          <cell r="L1664" t="str">
            <v xml:space="preserve"> PCS </v>
          </cell>
          <cell r="M1664">
            <v>1</v>
          </cell>
          <cell r="N1664">
            <v>1</v>
          </cell>
          <cell r="O1664" t="str">
            <v xml:space="preserve">S1730 </v>
          </cell>
          <cell r="P1664" t="str">
            <v>WON</v>
          </cell>
          <cell r="Q1664">
            <v>0</v>
          </cell>
          <cell r="R1664">
            <v>0</v>
          </cell>
          <cell r="S1664">
            <v>5</v>
          </cell>
          <cell r="T1664">
            <v>0</v>
          </cell>
          <cell r="U1664">
            <v>0</v>
          </cell>
          <cell r="V1664">
            <v>5</v>
          </cell>
          <cell r="W1664">
            <v>0</v>
          </cell>
          <cell r="X1664">
            <v>0</v>
          </cell>
          <cell r="Y1664">
            <v>5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F1665">
            <v>0</v>
          </cell>
          <cell r="G1665" t="str">
            <v xml:space="preserve">DH05-1202      </v>
          </cell>
          <cell r="H1665" t="str">
            <v xml:space="preserve">SCREW-T.TRUSS H.CR T2         </v>
          </cell>
          <cell r="I1665" t="str">
            <v xml:space="preserve">Φ5*12L                       </v>
          </cell>
          <cell r="J1665" t="str">
            <v>1</v>
          </cell>
          <cell r="K1665" t="str">
            <v>5</v>
          </cell>
          <cell r="L1665" t="str">
            <v xml:space="preserve"> PCS </v>
          </cell>
          <cell r="M1665">
            <v>6</v>
          </cell>
          <cell r="N1665">
            <v>6</v>
          </cell>
          <cell r="O1665" t="str">
            <v xml:space="preserve">S1730 </v>
          </cell>
          <cell r="P1665" t="str">
            <v>WON</v>
          </cell>
          <cell r="Q1665">
            <v>5.9</v>
          </cell>
          <cell r="R1665">
            <v>7</v>
          </cell>
          <cell r="S1665">
            <v>0</v>
          </cell>
          <cell r="T1665">
            <v>35.4</v>
          </cell>
          <cell r="U1665">
            <v>42</v>
          </cell>
          <cell r="V1665">
            <v>0</v>
          </cell>
          <cell r="W1665">
            <v>0</v>
          </cell>
          <cell r="X1665">
            <v>0</v>
          </cell>
          <cell r="Y1665">
            <v>42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F1666">
            <v>0</v>
          </cell>
          <cell r="G1666" t="str">
            <v xml:space="preserve">4101-0095      </v>
          </cell>
          <cell r="H1666" t="str">
            <v xml:space="preserve">CABLE ASS'Y-MODE              </v>
          </cell>
          <cell r="I1666" t="str">
            <v xml:space="preserve">WIRE ROPE                     </v>
          </cell>
          <cell r="J1666" t="str">
            <v>6</v>
          </cell>
          <cell r="K1666" t="str">
            <v>5</v>
          </cell>
          <cell r="L1666" t="str">
            <v xml:space="preserve"> PCS </v>
          </cell>
          <cell r="M1666">
            <v>1</v>
          </cell>
          <cell r="N1666">
            <v>1</v>
          </cell>
          <cell r="O1666" t="str">
            <v xml:space="preserve">M0210 </v>
          </cell>
          <cell r="P1666" t="str">
            <v>WON</v>
          </cell>
          <cell r="Q1666">
            <v>0</v>
          </cell>
          <cell r="R1666">
            <v>0</v>
          </cell>
          <cell r="S1666">
            <v>480</v>
          </cell>
          <cell r="T1666">
            <v>0</v>
          </cell>
          <cell r="U1666">
            <v>0</v>
          </cell>
          <cell r="V1666">
            <v>480</v>
          </cell>
          <cell r="W1666">
            <v>0</v>
          </cell>
          <cell r="X1666">
            <v>0</v>
          </cell>
          <cell r="Y1666">
            <v>480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F1667">
            <v>0</v>
          </cell>
          <cell r="G1667" t="str">
            <v xml:space="preserve">4116-0020      </v>
          </cell>
          <cell r="H1667" t="str">
            <v xml:space="preserve">COVER ASS'Y-HEATER BLIND      </v>
          </cell>
          <cell r="I1667" t="str">
            <v xml:space="preserve">                              </v>
          </cell>
          <cell r="J1667" t="str">
            <v>4</v>
          </cell>
          <cell r="K1667" t="str">
            <v>4</v>
          </cell>
          <cell r="L1667" t="str">
            <v xml:space="preserve"> PCS </v>
          </cell>
          <cell r="M1667">
            <v>1</v>
          </cell>
          <cell r="N1667">
            <v>1</v>
          </cell>
          <cell r="P1667" t="str">
            <v xml:space="preserve">   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F1668">
            <v>0</v>
          </cell>
          <cell r="G1668" t="str">
            <v xml:space="preserve">5458-0070      </v>
          </cell>
          <cell r="H1668" t="str">
            <v xml:space="preserve">COVER-HEATER BLIND            </v>
          </cell>
          <cell r="I1668" t="str">
            <v xml:space="preserve">                              </v>
          </cell>
          <cell r="J1668" t="str">
            <v>6</v>
          </cell>
          <cell r="K1668" t="str">
            <v>5</v>
          </cell>
          <cell r="L1668" t="str">
            <v xml:space="preserve"> PCS </v>
          </cell>
          <cell r="M1668">
            <v>1</v>
          </cell>
          <cell r="N1668">
            <v>1</v>
          </cell>
          <cell r="O1668" t="str">
            <v xml:space="preserve">D0850 </v>
          </cell>
          <cell r="P1668" t="str">
            <v>WON</v>
          </cell>
          <cell r="Q1668">
            <v>95</v>
          </cell>
          <cell r="R1668">
            <v>95</v>
          </cell>
          <cell r="S1668">
            <v>0</v>
          </cell>
          <cell r="T1668">
            <v>95</v>
          </cell>
          <cell r="U1668">
            <v>95</v>
          </cell>
          <cell r="V1668">
            <v>0</v>
          </cell>
          <cell r="W1668">
            <v>0</v>
          </cell>
          <cell r="X1668">
            <v>0</v>
          </cell>
          <cell r="Y1668">
            <v>95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F1669">
            <v>0</v>
          </cell>
          <cell r="G1669" t="str">
            <v xml:space="preserve">7301-0361      </v>
          </cell>
          <cell r="H1669" t="str">
            <v xml:space="preserve">PACKING-TANK                  </v>
          </cell>
          <cell r="I1669" t="str">
            <v xml:space="preserve">10W*5t*360L                   </v>
          </cell>
          <cell r="J1669" t="str">
            <v>6</v>
          </cell>
          <cell r="K1669" t="str">
            <v>5</v>
          </cell>
          <cell r="L1669" t="str">
            <v xml:space="preserve"> PCS </v>
          </cell>
          <cell r="M1669">
            <v>1</v>
          </cell>
          <cell r="N1669">
            <v>1</v>
          </cell>
          <cell r="O1669" t="str">
            <v xml:space="preserve">J0170 </v>
          </cell>
          <cell r="P1669" t="str">
            <v>WON</v>
          </cell>
          <cell r="Q1669">
            <v>25</v>
          </cell>
          <cell r="R1669">
            <v>30</v>
          </cell>
          <cell r="S1669">
            <v>0</v>
          </cell>
          <cell r="T1669">
            <v>25</v>
          </cell>
          <cell r="U1669">
            <v>30</v>
          </cell>
          <cell r="V1669">
            <v>0</v>
          </cell>
          <cell r="W1669">
            <v>0</v>
          </cell>
          <cell r="X1669">
            <v>0</v>
          </cell>
          <cell r="Y1669">
            <v>30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F1670">
            <v>0</v>
          </cell>
          <cell r="G1670" t="str">
            <v xml:space="preserve">4201-0210      </v>
          </cell>
          <cell r="H1670" t="str">
            <v xml:space="preserve">DOOR ASS'Y-VENT               </v>
          </cell>
          <cell r="I1670" t="str">
            <v xml:space="preserve">                              </v>
          </cell>
          <cell r="J1670" t="str">
            <v>4</v>
          </cell>
          <cell r="K1670" t="str">
            <v>4</v>
          </cell>
          <cell r="L1670" t="str">
            <v xml:space="preserve"> PCS </v>
          </cell>
          <cell r="M1670">
            <v>1</v>
          </cell>
          <cell r="N1670">
            <v>1</v>
          </cell>
          <cell r="O1670" t="str">
            <v xml:space="preserve">H0210 </v>
          </cell>
          <cell r="P1670" t="str">
            <v>WON</v>
          </cell>
          <cell r="Q1670">
            <v>0</v>
          </cell>
          <cell r="R1670">
            <v>0</v>
          </cell>
          <cell r="S1670">
            <v>27</v>
          </cell>
          <cell r="T1670">
            <v>0</v>
          </cell>
          <cell r="U1670">
            <v>0</v>
          </cell>
          <cell r="V1670">
            <v>27</v>
          </cell>
          <cell r="W1670">
            <v>0</v>
          </cell>
          <cell r="X1670">
            <v>0</v>
          </cell>
          <cell r="Y1670">
            <v>27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F1671">
            <v>0</v>
          </cell>
          <cell r="G1671" t="str">
            <v xml:space="preserve">7901-0770      </v>
          </cell>
          <cell r="H1671" t="str">
            <v xml:space="preserve">SEAL-VENT DOOR                </v>
          </cell>
          <cell r="I1671" t="str">
            <v xml:space="preserve">77W*5t*240L                   </v>
          </cell>
          <cell r="J1671" t="str">
            <v>6</v>
          </cell>
          <cell r="K1671" t="str">
            <v>5</v>
          </cell>
          <cell r="L1671" t="str">
            <v xml:space="preserve"> PCS </v>
          </cell>
          <cell r="M1671">
            <v>1</v>
          </cell>
          <cell r="N1671">
            <v>1</v>
          </cell>
          <cell r="O1671" t="str">
            <v xml:space="preserve">J0170 </v>
          </cell>
          <cell r="P1671" t="str">
            <v>WON</v>
          </cell>
          <cell r="Q1671">
            <v>0</v>
          </cell>
          <cell r="R1671">
            <v>0</v>
          </cell>
          <cell r="S1671">
            <v>94</v>
          </cell>
          <cell r="T1671">
            <v>0</v>
          </cell>
          <cell r="U1671">
            <v>0</v>
          </cell>
          <cell r="V1671">
            <v>94</v>
          </cell>
          <cell r="W1671">
            <v>0</v>
          </cell>
          <cell r="X1671">
            <v>0</v>
          </cell>
          <cell r="Y1671">
            <v>94</v>
          </cell>
          <cell r="Z1671">
            <v>0</v>
          </cell>
          <cell r="AA1671">
            <v>0</v>
          </cell>
          <cell r="AB1671">
            <v>0</v>
          </cell>
        </row>
        <row r="1672">
          <cell r="F1672">
            <v>0</v>
          </cell>
          <cell r="G1672" t="str">
            <v xml:space="preserve">5752-0210      </v>
          </cell>
          <cell r="H1672" t="str">
            <v xml:space="preserve">DOOR-VENT                     </v>
          </cell>
          <cell r="I1672" t="str">
            <v xml:space="preserve">2.0t,NATURAL,MICA40%          </v>
          </cell>
          <cell r="J1672" t="str">
            <v>6</v>
          </cell>
          <cell r="K1672" t="str">
            <v>5</v>
          </cell>
          <cell r="L1672" t="str">
            <v xml:space="preserve"> PCS </v>
          </cell>
          <cell r="M1672">
            <v>1</v>
          </cell>
          <cell r="N1672">
            <v>1</v>
          </cell>
          <cell r="O1672" t="str">
            <v xml:space="preserve">D0850 </v>
          </cell>
          <cell r="P1672" t="str">
            <v>WON</v>
          </cell>
          <cell r="Q1672">
            <v>420</v>
          </cell>
          <cell r="R1672">
            <v>420</v>
          </cell>
          <cell r="S1672">
            <v>0</v>
          </cell>
          <cell r="T1672">
            <v>420</v>
          </cell>
          <cell r="U1672">
            <v>420</v>
          </cell>
          <cell r="V1672">
            <v>0</v>
          </cell>
          <cell r="W1672">
            <v>0</v>
          </cell>
          <cell r="X1672">
            <v>0</v>
          </cell>
          <cell r="Y1672">
            <v>420</v>
          </cell>
          <cell r="Z1672">
            <v>0</v>
          </cell>
          <cell r="AA1672">
            <v>0</v>
          </cell>
          <cell r="AB1672">
            <v>0</v>
          </cell>
        </row>
        <row r="1673">
          <cell r="F1673">
            <v>0</v>
          </cell>
          <cell r="G1673" t="str">
            <v xml:space="preserve">5452-0291      </v>
          </cell>
          <cell r="H1673" t="str">
            <v xml:space="preserve">CASE-HTATER LH                </v>
          </cell>
          <cell r="I1673" t="str">
            <v xml:space="preserve">                              </v>
          </cell>
          <cell r="J1673" t="str">
            <v>6</v>
          </cell>
          <cell r="K1673" t="str">
            <v>5</v>
          </cell>
          <cell r="L1673" t="str">
            <v xml:space="preserve"> PCS </v>
          </cell>
          <cell r="M1673">
            <v>1</v>
          </cell>
          <cell r="N1673">
            <v>1</v>
          </cell>
          <cell r="O1673" t="str">
            <v xml:space="preserve">I0130 </v>
          </cell>
          <cell r="P1673" t="str">
            <v>WON</v>
          </cell>
          <cell r="Q1673">
            <v>1050</v>
          </cell>
          <cell r="R1673">
            <v>1100</v>
          </cell>
          <cell r="S1673">
            <v>0</v>
          </cell>
          <cell r="T1673">
            <v>1050</v>
          </cell>
          <cell r="U1673">
            <v>1100</v>
          </cell>
          <cell r="V1673">
            <v>0</v>
          </cell>
          <cell r="W1673">
            <v>0</v>
          </cell>
          <cell r="X1673">
            <v>0</v>
          </cell>
          <cell r="Y1673">
            <v>1100</v>
          </cell>
          <cell r="Z1673">
            <v>0</v>
          </cell>
          <cell r="AA1673">
            <v>0</v>
          </cell>
          <cell r="AB1673">
            <v>0</v>
          </cell>
        </row>
        <row r="1674">
          <cell r="F1674">
            <v>0</v>
          </cell>
          <cell r="G1674" t="str">
            <v xml:space="preserve">5452-0302      </v>
          </cell>
          <cell r="H1674" t="str">
            <v xml:space="preserve">CASE-HEATER RH                </v>
          </cell>
          <cell r="I1674" t="str">
            <v xml:space="preserve">                              </v>
          </cell>
          <cell r="J1674" t="str">
            <v>6</v>
          </cell>
          <cell r="K1674" t="str">
            <v>5</v>
          </cell>
          <cell r="L1674" t="str">
            <v xml:space="preserve"> PCS </v>
          </cell>
          <cell r="M1674">
            <v>1</v>
          </cell>
          <cell r="N1674">
            <v>1</v>
          </cell>
          <cell r="O1674" t="str">
            <v xml:space="preserve">I0130 </v>
          </cell>
          <cell r="P1674" t="str">
            <v>WON</v>
          </cell>
          <cell r="Q1674">
            <v>1150</v>
          </cell>
          <cell r="R1674">
            <v>1210</v>
          </cell>
          <cell r="S1674">
            <v>0</v>
          </cell>
          <cell r="T1674">
            <v>1150</v>
          </cell>
          <cell r="U1674">
            <v>1210</v>
          </cell>
          <cell r="V1674">
            <v>0</v>
          </cell>
          <cell r="W1674">
            <v>0</v>
          </cell>
          <cell r="X1674">
            <v>0</v>
          </cell>
          <cell r="Y1674">
            <v>1210</v>
          </cell>
          <cell r="Z1674">
            <v>0</v>
          </cell>
          <cell r="AA1674">
            <v>0</v>
          </cell>
          <cell r="AB1674">
            <v>0</v>
          </cell>
        </row>
        <row r="1675">
          <cell r="F1675">
            <v>0</v>
          </cell>
          <cell r="G1675" t="str">
            <v xml:space="preserve">3007-0010M     </v>
          </cell>
          <cell r="H1675" t="str">
            <v xml:space="preserve">BLOWER/COOLER UNIT-FR         </v>
          </cell>
          <cell r="I1675" t="str">
            <v xml:space="preserve">                              </v>
          </cell>
          <cell r="J1675" t="str">
            <v>4</v>
          </cell>
          <cell r="K1675" t="str">
            <v>3</v>
          </cell>
          <cell r="L1675" t="str">
            <v xml:space="preserve"> PCS </v>
          </cell>
          <cell r="M1675">
            <v>1</v>
          </cell>
          <cell r="N1675">
            <v>1</v>
          </cell>
          <cell r="P1675" t="str">
            <v xml:space="preserve">   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</row>
        <row r="1676">
          <cell r="F1676">
            <v>0</v>
          </cell>
          <cell r="G1676" t="str">
            <v xml:space="preserve">6553-0151      </v>
          </cell>
          <cell r="H1676" t="str">
            <v xml:space="preserve">INSULATOR-CASE LOWER(1)       </v>
          </cell>
          <cell r="I1676" t="str">
            <v xml:space="preserve">3t                            </v>
          </cell>
          <cell r="J1676" t="str">
            <v>6</v>
          </cell>
          <cell r="K1676" t="str">
            <v>5</v>
          </cell>
          <cell r="L1676" t="str">
            <v xml:space="preserve"> PCS </v>
          </cell>
          <cell r="M1676">
            <v>1</v>
          </cell>
          <cell r="N1676">
            <v>1</v>
          </cell>
          <cell r="O1676" t="str">
            <v xml:space="preserve">Y0110 </v>
          </cell>
          <cell r="P1676" t="str">
            <v>WON</v>
          </cell>
          <cell r="Q1676">
            <v>60</v>
          </cell>
          <cell r="R1676">
            <v>70</v>
          </cell>
          <cell r="S1676">
            <v>0</v>
          </cell>
          <cell r="T1676">
            <v>60</v>
          </cell>
          <cell r="U1676">
            <v>70</v>
          </cell>
          <cell r="V1676">
            <v>0</v>
          </cell>
          <cell r="W1676">
            <v>0</v>
          </cell>
          <cell r="X1676">
            <v>0</v>
          </cell>
          <cell r="Y1676">
            <v>70</v>
          </cell>
          <cell r="Z1676">
            <v>0</v>
          </cell>
          <cell r="AA1676">
            <v>0</v>
          </cell>
          <cell r="AB1676">
            <v>0</v>
          </cell>
        </row>
        <row r="1677">
          <cell r="F1677">
            <v>0</v>
          </cell>
          <cell r="G1677" t="str">
            <v xml:space="preserve">6553-0180      </v>
          </cell>
          <cell r="H1677" t="str">
            <v xml:space="preserve">INSULATOR-CASE LOWER(5)       </v>
          </cell>
          <cell r="I1677" t="str">
            <v xml:space="preserve">                              </v>
          </cell>
          <cell r="J1677" t="str">
            <v>6</v>
          </cell>
          <cell r="K1677" t="str">
            <v>5</v>
          </cell>
          <cell r="L1677" t="str">
            <v xml:space="preserve"> PCS </v>
          </cell>
          <cell r="M1677">
            <v>1</v>
          </cell>
          <cell r="N1677">
            <v>1</v>
          </cell>
          <cell r="O1677" t="str">
            <v xml:space="preserve">Y0110 </v>
          </cell>
          <cell r="P1677" t="str">
            <v>WON</v>
          </cell>
          <cell r="Q1677">
            <v>272</v>
          </cell>
          <cell r="R1677">
            <v>315</v>
          </cell>
          <cell r="S1677">
            <v>0</v>
          </cell>
          <cell r="T1677">
            <v>272</v>
          </cell>
          <cell r="U1677">
            <v>315</v>
          </cell>
          <cell r="V1677">
            <v>0</v>
          </cell>
          <cell r="W1677">
            <v>0</v>
          </cell>
          <cell r="X1677">
            <v>0</v>
          </cell>
          <cell r="Y1677">
            <v>315</v>
          </cell>
          <cell r="Z1677">
            <v>0</v>
          </cell>
          <cell r="AA1677">
            <v>0</v>
          </cell>
          <cell r="AB1677">
            <v>0</v>
          </cell>
        </row>
        <row r="1678">
          <cell r="F1678">
            <v>0</v>
          </cell>
          <cell r="G1678" t="str">
            <v xml:space="preserve">6553-0430      </v>
          </cell>
          <cell r="H1678" t="str">
            <v xml:space="preserve">INSULATOR-EVAP.FR             </v>
          </cell>
          <cell r="I1678" t="str">
            <v xml:space="preserve">100W*3t*700L                  </v>
          </cell>
          <cell r="J1678" t="str">
            <v>6</v>
          </cell>
          <cell r="K1678" t="str">
            <v>5</v>
          </cell>
          <cell r="L1678" t="str">
            <v xml:space="preserve"> PCS </v>
          </cell>
          <cell r="M1678">
            <v>1</v>
          </cell>
          <cell r="N1678">
            <v>1</v>
          </cell>
          <cell r="P1678" t="str">
            <v xml:space="preserve">   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</row>
        <row r="1679">
          <cell r="F1679">
            <v>0</v>
          </cell>
          <cell r="G1679" t="str">
            <v xml:space="preserve">6852-0310      </v>
          </cell>
          <cell r="H1679" t="str">
            <v xml:space="preserve">LEVER-BLOWER                  </v>
          </cell>
          <cell r="I1679" t="str">
            <v xml:space="preserve">2.0t                          </v>
          </cell>
          <cell r="J1679" t="str">
            <v>6</v>
          </cell>
          <cell r="K1679" t="str">
            <v>5</v>
          </cell>
          <cell r="L1679" t="str">
            <v xml:space="preserve"> PCS </v>
          </cell>
          <cell r="M1679">
            <v>2</v>
          </cell>
          <cell r="N1679">
            <v>2</v>
          </cell>
          <cell r="O1679" t="str">
            <v xml:space="preserve">D0190 </v>
          </cell>
          <cell r="P1679" t="str">
            <v>WON</v>
          </cell>
          <cell r="Q1679">
            <v>85</v>
          </cell>
          <cell r="R1679">
            <v>90</v>
          </cell>
          <cell r="S1679">
            <v>0</v>
          </cell>
          <cell r="T1679">
            <v>170</v>
          </cell>
          <cell r="U1679">
            <v>180</v>
          </cell>
          <cell r="V1679">
            <v>0</v>
          </cell>
          <cell r="W1679">
            <v>0</v>
          </cell>
          <cell r="X1679">
            <v>0</v>
          </cell>
          <cell r="Y1679">
            <v>180</v>
          </cell>
          <cell r="Z1679">
            <v>0</v>
          </cell>
          <cell r="AA1679">
            <v>0</v>
          </cell>
          <cell r="AB1679">
            <v>0</v>
          </cell>
        </row>
        <row r="1680">
          <cell r="F1680">
            <v>0</v>
          </cell>
          <cell r="G1680" t="str">
            <v xml:space="preserve">6853-0140      </v>
          </cell>
          <cell r="H1680" t="str">
            <v xml:space="preserve">LINK-BLOWER                   </v>
          </cell>
          <cell r="I1680" t="str">
            <v xml:space="preserve">2.0t                          </v>
          </cell>
          <cell r="J1680" t="str">
            <v>6</v>
          </cell>
          <cell r="K1680" t="str">
            <v>5</v>
          </cell>
          <cell r="L1680" t="str">
            <v xml:space="preserve"> PCS </v>
          </cell>
          <cell r="M1680">
            <v>2</v>
          </cell>
          <cell r="N1680">
            <v>2</v>
          </cell>
          <cell r="O1680" t="str">
            <v xml:space="preserve">D0190 </v>
          </cell>
          <cell r="P1680" t="str">
            <v>WON</v>
          </cell>
          <cell r="Q1680">
            <v>110</v>
          </cell>
          <cell r="R1680">
            <v>115</v>
          </cell>
          <cell r="S1680">
            <v>0</v>
          </cell>
          <cell r="T1680">
            <v>220</v>
          </cell>
          <cell r="U1680">
            <v>230</v>
          </cell>
          <cell r="V1680">
            <v>0</v>
          </cell>
          <cell r="W1680">
            <v>0</v>
          </cell>
          <cell r="X1680">
            <v>0</v>
          </cell>
          <cell r="Y1680">
            <v>230</v>
          </cell>
          <cell r="Z1680">
            <v>0</v>
          </cell>
          <cell r="AA1680">
            <v>0</v>
          </cell>
          <cell r="AB1680">
            <v>0</v>
          </cell>
        </row>
        <row r="1681">
          <cell r="F1681">
            <v>0</v>
          </cell>
          <cell r="G1681" t="str">
            <v xml:space="preserve">7301-0240      </v>
          </cell>
          <cell r="H1681" t="str">
            <v xml:space="preserve">PACKING-DRAIN                 </v>
          </cell>
          <cell r="I1681" t="str">
            <v xml:space="preserve">8t                            </v>
          </cell>
          <cell r="J1681" t="str">
            <v>6</v>
          </cell>
          <cell r="K1681" t="str">
            <v>5</v>
          </cell>
          <cell r="L1681" t="str">
            <v xml:space="preserve"> PCS </v>
          </cell>
          <cell r="M1681">
            <v>2</v>
          </cell>
          <cell r="N1681">
            <v>2</v>
          </cell>
          <cell r="O1681" t="str">
            <v xml:space="preserve">J0170 </v>
          </cell>
          <cell r="P1681" t="str">
            <v>WON</v>
          </cell>
          <cell r="Q1681">
            <v>53</v>
          </cell>
          <cell r="R1681">
            <v>59</v>
          </cell>
          <cell r="S1681">
            <v>0</v>
          </cell>
          <cell r="T1681">
            <v>106</v>
          </cell>
          <cell r="U1681">
            <v>118</v>
          </cell>
          <cell r="V1681">
            <v>0</v>
          </cell>
          <cell r="W1681">
            <v>0</v>
          </cell>
          <cell r="X1681">
            <v>0</v>
          </cell>
          <cell r="Y1681">
            <v>118</v>
          </cell>
          <cell r="Z1681">
            <v>0</v>
          </cell>
          <cell r="AA1681">
            <v>0</v>
          </cell>
          <cell r="AB1681">
            <v>0</v>
          </cell>
        </row>
        <row r="1682">
          <cell r="F1682">
            <v>0</v>
          </cell>
          <cell r="G1682" t="str">
            <v xml:space="preserve">7309-0050      </v>
          </cell>
          <cell r="H1682" t="str">
            <v xml:space="preserve">PROTECTOR-EVAP.IN COOLER      </v>
          </cell>
          <cell r="I1682" t="str">
            <v xml:space="preserve">                              </v>
          </cell>
          <cell r="J1682" t="str">
            <v>6</v>
          </cell>
          <cell r="K1682" t="str">
            <v>5</v>
          </cell>
          <cell r="L1682" t="str">
            <v xml:space="preserve"> PCS </v>
          </cell>
          <cell r="M1682">
            <v>1</v>
          </cell>
          <cell r="N1682">
            <v>1</v>
          </cell>
          <cell r="O1682" t="str">
            <v xml:space="preserve">D0850 </v>
          </cell>
          <cell r="P1682" t="str">
            <v>WON</v>
          </cell>
          <cell r="Q1682">
            <v>48</v>
          </cell>
          <cell r="R1682">
            <v>48</v>
          </cell>
          <cell r="S1682">
            <v>0</v>
          </cell>
          <cell r="T1682">
            <v>48</v>
          </cell>
          <cell r="U1682">
            <v>48</v>
          </cell>
          <cell r="V1682">
            <v>0</v>
          </cell>
          <cell r="W1682">
            <v>0</v>
          </cell>
          <cell r="X1682">
            <v>0</v>
          </cell>
          <cell r="Y1682">
            <v>48</v>
          </cell>
          <cell r="Z1682">
            <v>0</v>
          </cell>
          <cell r="AA1682">
            <v>0</v>
          </cell>
          <cell r="AB1682">
            <v>0</v>
          </cell>
        </row>
        <row r="1683">
          <cell r="F1683">
            <v>0</v>
          </cell>
          <cell r="G1683" t="str">
            <v xml:space="preserve">7706-0130      </v>
          </cell>
          <cell r="H1683" t="str">
            <v xml:space="preserve">ROD-BLOWER                    </v>
          </cell>
          <cell r="I1683" t="str">
            <v xml:space="preserve">Ø2.9,ZP2                     </v>
          </cell>
          <cell r="J1683" t="str">
            <v>6</v>
          </cell>
          <cell r="K1683" t="str">
            <v>5</v>
          </cell>
          <cell r="L1683" t="str">
            <v xml:space="preserve"> PCS </v>
          </cell>
          <cell r="M1683">
            <v>1</v>
          </cell>
          <cell r="N1683">
            <v>1</v>
          </cell>
          <cell r="O1683" t="str">
            <v xml:space="preserve">D1030 </v>
          </cell>
          <cell r="P1683" t="str">
            <v>WON</v>
          </cell>
          <cell r="Q1683">
            <v>0</v>
          </cell>
          <cell r="R1683">
            <v>0</v>
          </cell>
          <cell r="S1683">
            <v>143</v>
          </cell>
          <cell r="T1683">
            <v>0</v>
          </cell>
          <cell r="U1683">
            <v>0</v>
          </cell>
          <cell r="V1683">
            <v>143</v>
          </cell>
          <cell r="W1683">
            <v>0</v>
          </cell>
          <cell r="X1683">
            <v>0</v>
          </cell>
          <cell r="Y1683">
            <v>143</v>
          </cell>
          <cell r="Z1683">
            <v>0</v>
          </cell>
          <cell r="AA1683">
            <v>0</v>
          </cell>
          <cell r="AB1683">
            <v>0</v>
          </cell>
        </row>
        <row r="1684">
          <cell r="F1684">
            <v>0</v>
          </cell>
          <cell r="G1684" t="str">
            <v xml:space="preserve">7901-0622      </v>
          </cell>
          <cell r="H1684" t="str">
            <v xml:space="preserve">SEAL-BLOWER DUCT LH           </v>
          </cell>
          <cell r="I1684" t="str">
            <v xml:space="preserve">12W*12t*510L                  </v>
          </cell>
          <cell r="J1684" t="str">
            <v>6</v>
          </cell>
          <cell r="K1684" t="str">
            <v>5</v>
          </cell>
          <cell r="L1684" t="str">
            <v xml:space="preserve"> PCS </v>
          </cell>
          <cell r="M1684">
            <v>1</v>
          </cell>
          <cell r="N1684">
            <v>1</v>
          </cell>
          <cell r="O1684" t="str">
            <v xml:space="preserve">J0170 </v>
          </cell>
          <cell r="P1684" t="str">
            <v>WON</v>
          </cell>
          <cell r="Q1684">
            <v>240</v>
          </cell>
          <cell r="R1684">
            <v>260</v>
          </cell>
          <cell r="S1684">
            <v>0</v>
          </cell>
          <cell r="T1684">
            <v>240</v>
          </cell>
          <cell r="U1684">
            <v>260</v>
          </cell>
          <cell r="V1684">
            <v>0</v>
          </cell>
          <cell r="W1684">
            <v>0</v>
          </cell>
          <cell r="X1684">
            <v>0</v>
          </cell>
          <cell r="Y1684">
            <v>260</v>
          </cell>
          <cell r="Z1684">
            <v>0</v>
          </cell>
          <cell r="AA1684">
            <v>0</v>
          </cell>
          <cell r="AB1684">
            <v>0</v>
          </cell>
        </row>
        <row r="1685">
          <cell r="F1685">
            <v>0</v>
          </cell>
          <cell r="G1685" t="str">
            <v xml:space="preserve">7901-0632      </v>
          </cell>
          <cell r="H1685" t="str">
            <v xml:space="preserve">SEAL-BLOWER DUCT RH           </v>
          </cell>
          <cell r="I1685" t="str">
            <v xml:space="preserve">12W*12t*508L                  </v>
          </cell>
          <cell r="J1685" t="str">
            <v>6</v>
          </cell>
          <cell r="K1685" t="str">
            <v>5</v>
          </cell>
          <cell r="L1685" t="str">
            <v xml:space="preserve"> PCS </v>
          </cell>
          <cell r="M1685">
            <v>1</v>
          </cell>
          <cell r="N1685">
            <v>1</v>
          </cell>
          <cell r="O1685" t="str">
            <v xml:space="preserve">J0170 </v>
          </cell>
          <cell r="P1685" t="str">
            <v>WON</v>
          </cell>
          <cell r="Q1685">
            <v>239</v>
          </cell>
          <cell r="R1685">
            <v>287</v>
          </cell>
          <cell r="S1685">
            <v>0</v>
          </cell>
          <cell r="T1685">
            <v>239</v>
          </cell>
          <cell r="U1685">
            <v>287</v>
          </cell>
          <cell r="V1685">
            <v>0</v>
          </cell>
          <cell r="W1685">
            <v>0</v>
          </cell>
          <cell r="X1685">
            <v>0</v>
          </cell>
          <cell r="Y1685">
            <v>287</v>
          </cell>
          <cell r="Z1685">
            <v>0</v>
          </cell>
          <cell r="AA1685">
            <v>0</v>
          </cell>
          <cell r="AB1685">
            <v>0</v>
          </cell>
        </row>
        <row r="1686">
          <cell r="F1686">
            <v>0</v>
          </cell>
          <cell r="G1686" t="str">
            <v xml:space="preserve">7902-0061      </v>
          </cell>
          <cell r="H1686" t="str">
            <v xml:space="preserve">SEAT-CABLE                    </v>
          </cell>
          <cell r="I1686" t="str">
            <v xml:space="preserve">1.6t                          </v>
          </cell>
          <cell r="J1686" t="str">
            <v>6</v>
          </cell>
          <cell r="K1686" t="str">
            <v>5</v>
          </cell>
          <cell r="L1686" t="str">
            <v xml:space="preserve"> PCS </v>
          </cell>
          <cell r="M1686">
            <v>2</v>
          </cell>
          <cell r="N1686">
            <v>2</v>
          </cell>
          <cell r="O1686" t="str">
            <v xml:space="preserve">D1360 </v>
          </cell>
          <cell r="P1686" t="str">
            <v>WON</v>
          </cell>
          <cell r="Q1686">
            <v>50</v>
          </cell>
          <cell r="R1686">
            <v>85</v>
          </cell>
          <cell r="S1686">
            <v>0</v>
          </cell>
          <cell r="T1686">
            <v>100</v>
          </cell>
          <cell r="U1686">
            <v>170</v>
          </cell>
          <cell r="V1686">
            <v>0</v>
          </cell>
          <cell r="W1686">
            <v>0</v>
          </cell>
          <cell r="X1686">
            <v>0</v>
          </cell>
          <cell r="Y1686">
            <v>170</v>
          </cell>
          <cell r="Z1686">
            <v>0</v>
          </cell>
          <cell r="AA1686">
            <v>0</v>
          </cell>
          <cell r="AB1686">
            <v>0</v>
          </cell>
        </row>
        <row r="1687">
          <cell r="F1687">
            <v>0</v>
          </cell>
          <cell r="G1687" t="str">
            <v xml:space="preserve">9060-0050      </v>
          </cell>
          <cell r="H1687" t="str">
            <v xml:space="preserve">BAND-STRAP                    </v>
          </cell>
          <cell r="I1687" t="str">
            <v xml:space="preserve">3.3W*142L                     </v>
          </cell>
          <cell r="J1687" t="str">
            <v>6</v>
          </cell>
          <cell r="K1687" t="str">
            <v>5</v>
          </cell>
          <cell r="L1687" t="str">
            <v xml:space="preserve"> PCS </v>
          </cell>
          <cell r="M1687">
            <v>1</v>
          </cell>
          <cell r="N1687">
            <v>1</v>
          </cell>
          <cell r="O1687" t="str">
            <v xml:space="preserve">G0750 </v>
          </cell>
          <cell r="P1687" t="str">
            <v>WON</v>
          </cell>
          <cell r="Q1687">
            <v>0</v>
          </cell>
          <cell r="R1687">
            <v>0</v>
          </cell>
          <cell r="S1687">
            <v>7</v>
          </cell>
          <cell r="T1687">
            <v>0</v>
          </cell>
          <cell r="U1687">
            <v>0</v>
          </cell>
          <cell r="V1687">
            <v>7</v>
          </cell>
          <cell r="W1687">
            <v>0</v>
          </cell>
          <cell r="X1687">
            <v>0</v>
          </cell>
          <cell r="Y1687">
            <v>7</v>
          </cell>
          <cell r="Z1687">
            <v>0</v>
          </cell>
          <cell r="AA1687">
            <v>0</v>
          </cell>
          <cell r="AB1687">
            <v>0</v>
          </cell>
        </row>
        <row r="1688">
          <cell r="F1688">
            <v>0</v>
          </cell>
          <cell r="G1688" t="str">
            <v xml:space="preserve">9150-0010      </v>
          </cell>
          <cell r="H1688" t="str">
            <v xml:space="preserve">CLIP-LEAD WIRE                </v>
          </cell>
          <cell r="I1688" t="str">
            <v xml:space="preserve">PVC COATING                   </v>
          </cell>
          <cell r="J1688" t="str">
            <v>6</v>
          </cell>
          <cell r="K1688" t="str">
            <v>5</v>
          </cell>
          <cell r="L1688" t="str">
            <v xml:space="preserve"> PCS </v>
          </cell>
          <cell r="M1688">
            <v>1</v>
          </cell>
          <cell r="N1688">
            <v>1</v>
          </cell>
          <cell r="O1688" t="str">
            <v xml:space="preserve">D1100 </v>
          </cell>
          <cell r="P1688" t="str">
            <v>WON</v>
          </cell>
          <cell r="Q1688">
            <v>44</v>
          </cell>
          <cell r="R1688">
            <v>50</v>
          </cell>
          <cell r="S1688">
            <v>0</v>
          </cell>
          <cell r="T1688">
            <v>44</v>
          </cell>
          <cell r="U1688">
            <v>50</v>
          </cell>
          <cell r="V1688">
            <v>0</v>
          </cell>
          <cell r="W1688">
            <v>0</v>
          </cell>
          <cell r="X1688">
            <v>0</v>
          </cell>
          <cell r="Y1688">
            <v>50</v>
          </cell>
          <cell r="Z1688">
            <v>0</v>
          </cell>
          <cell r="AA1688">
            <v>0</v>
          </cell>
          <cell r="AB1688">
            <v>0</v>
          </cell>
        </row>
        <row r="1689">
          <cell r="F1689">
            <v>0</v>
          </cell>
          <cell r="G1689" t="str">
            <v xml:space="preserve">9151-0010      </v>
          </cell>
          <cell r="H1689" t="str">
            <v xml:space="preserve">CLIP CASE                     </v>
          </cell>
          <cell r="I1689" t="str">
            <v xml:space="preserve">0.4t,백색도금                 </v>
          </cell>
          <cell r="J1689" t="str">
            <v>6</v>
          </cell>
          <cell r="K1689" t="str">
            <v>5</v>
          </cell>
          <cell r="L1689" t="str">
            <v xml:space="preserve"> PCS </v>
          </cell>
          <cell r="M1689">
            <v>10</v>
          </cell>
          <cell r="N1689">
            <v>10</v>
          </cell>
          <cell r="O1689" t="str">
            <v xml:space="preserve">T0130 </v>
          </cell>
          <cell r="P1689" t="str">
            <v>WON</v>
          </cell>
          <cell r="Q1689">
            <v>0</v>
          </cell>
          <cell r="R1689">
            <v>0</v>
          </cell>
          <cell r="S1689">
            <v>18</v>
          </cell>
          <cell r="T1689">
            <v>0</v>
          </cell>
          <cell r="U1689">
            <v>0</v>
          </cell>
          <cell r="V1689">
            <v>180</v>
          </cell>
          <cell r="W1689">
            <v>0</v>
          </cell>
          <cell r="X1689">
            <v>0</v>
          </cell>
          <cell r="Y1689">
            <v>180</v>
          </cell>
          <cell r="Z1689">
            <v>0</v>
          </cell>
          <cell r="AA1689">
            <v>0</v>
          </cell>
          <cell r="AB1689">
            <v>0</v>
          </cell>
        </row>
        <row r="1690">
          <cell r="F1690">
            <v>0</v>
          </cell>
          <cell r="G1690" t="str">
            <v xml:space="preserve">9153-0010      </v>
          </cell>
          <cell r="H1690" t="str">
            <v xml:space="preserve">CLIP-CABLE                    </v>
          </cell>
          <cell r="I1690" t="str">
            <v xml:space="preserve">0.5t                          </v>
          </cell>
          <cell r="J1690" t="str">
            <v>6</v>
          </cell>
          <cell r="K1690" t="str">
            <v>5</v>
          </cell>
          <cell r="L1690" t="str">
            <v xml:space="preserve"> PCS </v>
          </cell>
          <cell r="M1690">
            <v>2</v>
          </cell>
          <cell r="N1690">
            <v>2</v>
          </cell>
          <cell r="O1690" t="str">
            <v xml:space="preserve">T0130 </v>
          </cell>
          <cell r="P1690" t="str">
            <v>WON</v>
          </cell>
          <cell r="Q1690">
            <v>25</v>
          </cell>
          <cell r="R1690">
            <v>35</v>
          </cell>
          <cell r="S1690">
            <v>0</v>
          </cell>
          <cell r="T1690">
            <v>50</v>
          </cell>
          <cell r="U1690">
            <v>70</v>
          </cell>
          <cell r="V1690">
            <v>0</v>
          </cell>
          <cell r="W1690">
            <v>0</v>
          </cell>
          <cell r="X1690">
            <v>0</v>
          </cell>
          <cell r="Y1690">
            <v>70</v>
          </cell>
          <cell r="Z1690">
            <v>0</v>
          </cell>
          <cell r="AA1690">
            <v>0</v>
          </cell>
          <cell r="AB1690">
            <v>0</v>
          </cell>
        </row>
        <row r="1691">
          <cell r="F1691">
            <v>0</v>
          </cell>
          <cell r="G1691" t="str">
            <v xml:space="preserve">CC18-5512      </v>
          </cell>
          <cell r="H1691" t="str">
            <v xml:space="preserve">WASHER-PLAIN                  </v>
          </cell>
          <cell r="I1691" t="str">
            <v xml:space="preserve">Ø5.5*Ø18*1.0t               </v>
          </cell>
          <cell r="J1691" t="str">
            <v>6</v>
          </cell>
          <cell r="K1691" t="str">
            <v>5</v>
          </cell>
          <cell r="L1691" t="str">
            <v xml:space="preserve"> PCS </v>
          </cell>
          <cell r="M1691">
            <v>2</v>
          </cell>
          <cell r="N1691">
            <v>2</v>
          </cell>
          <cell r="O1691" t="str">
            <v xml:space="preserve">S1730 </v>
          </cell>
          <cell r="P1691" t="str">
            <v>WON</v>
          </cell>
          <cell r="Q1691">
            <v>0</v>
          </cell>
          <cell r="R1691">
            <v>0</v>
          </cell>
          <cell r="S1691">
            <v>5</v>
          </cell>
          <cell r="T1691">
            <v>0</v>
          </cell>
          <cell r="U1691">
            <v>0</v>
          </cell>
          <cell r="V1691">
            <v>10</v>
          </cell>
          <cell r="W1691">
            <v>0</v>
          </cell>
          <cell r="X1691">
            <v>0</v>
          </cell>
          <cell r="Y1691">
            <v>10</v>
          </cell>
          <cell r="Z1691">
            <v>0</v>
          </cell>
          <cell r="AA1691">
            <v>0</v>
          </cell>
          <cell r="AB1691">
            <v>0</v>
          </cell>
        </row>
        <row r="1692">
          <cell r="F1692">
            <v>0</v>
          </cell>
          <cell r="G1692" t="str">
            <v xml:space="preserve">DD05-1602      </v>
          </cell>
          <cell r="H1692" t="str">
            <v xml:space="preserve">SCREW-T.TRUSS H.CR.T1         </v>
          </cell>
          <cell r="I1692" t="str">
            <v xml:space="preserve">ø5*16ℓ                      </v>
          </cell>
          <cell r="J1692" t="str">
            <v>1</v>
          </cell>
          <cell r="K1692" t="str">
            <v>5</v>
          </cell>
          <cell r="L1692" t="str">
            <v xml:space="preserve"> PCS </v>
          </cell>
          <cell r="M1692">
            <v>3</v>
          </cell>
          <cell r="N1692">
            <v>3</v>
          </cell>
          <cell r="O1692" t="str">
            <v xml:space="preserve">S1730 </v>
          </cell>
          <cell r="P1692" t="str">
            <v>WON</v>
          </cell>
          <cell r="Q1692">
            <v>0</v>
          </cell>
          <cell r="R1692">
            <v>0</v>
          </cell>
          <cell r="S1692">
            <v>30</v>
          </cell>
          <cell r="T1692">
            <v>0</v>
          </cell>
          <cell r="U1692">
            <v>0</v>
          </cell>
          <cell r="V1692">
            <v>90</v>
          </cell>
          <cell r="W1692">
            <v>0</v>
          </cell>
          <cell r="X1692">
            <v>0</v>
          </cell>
          <cell r="Y1692">
            <v>90</v>
          </cell>
          <cell r="Z1692">
            <v>0</v>
          </cell>
          <cell r="AA1692">
            <v>0</v>
          </cell>
          <cell r="AB1692">
            <v>0</v>
          </cell>
        </row>
        <row r="1693">
          <cell r="F1693">
            <v>0</v>
          </cell>
          <cell r="G1693" t="str">
            <v xml:space="preserve">DH05-1202      </v>
          </cell>
          <cell r="H1693" t="str">
            <v xml:space="preserve">SCREW-T.TRUSS H.CR T2         </v>
          </cell>
          <cell r="I1693" t="str">
            <v xml:space="preserve">Φ5*12L                       </v>
          </cell>
          <cell r="J1693" t="str">
            <v>1</v>
          </cell>
          <cell r="K1693" t="str">
            <v>5</v>
          </cell>
          <cell r="L1693" t="str">
            <v xml:space="preserve"> PCS </v>
          </cell>
          <cell r="M1693">
            <v>26</v>
          </cell>
          <cell r="N1693">
            <v>26</v>
          </cell>
          <cell r="O1693" t="str">
            <v xml:space="preserve">S1730 </v>
          </cell>
          <cell r="P1693" t="str">
            <v>WON</v>
          </cell>
          <cell r="Q1693">
            <v>5.9</v>
          </cell>
          <cell r="R1693">
            <v>7</v>
          </cell>
          <cell r="S1693">
            <v>0</v>
          </cell>
          <cell r="T1693">
            <v>153.4</v>
          </cell>
          <cell r="U1693">
            <v>182</v>
          </cell>
          <cell r="V1693">
            <v>0</v>
          </cell>
          <cell r="W1693">
            <v>0</v>
          </cell>
          <cell r="X1693">
            <v>0</v>
          </cell>
          <cell r="Y1693">
            <v>182</v>
          </cell>
          <cell r="Z1693">
            <v>0</v>
          </cell>
          <cell r="AA1693">
            <v>0</v>
          </cell>
          <cell r="AB1693">
            <v>0</v>
          </cell>
        </row>
        <row r="1694">
          <cell r="F1694">
            <v>0</v>
          </cell>
          <cell r="G1694" t="str">
            <v xml:space="preserve">DH05-1402      </v>
          </cell>
          <cell r="H1694" t="str">
            <v xml:space="preserve">SCREW-T.TRUSS H.CR.T2         </v>
          </cell>
          <cell r="I1694" t="str">
            <v xml:space="preserve">Ø5*14L                       </v>
          </cell>
          <cell r="J1694" t="str">
            <v>1</v>
          </cell>
          <cell r="K1694" t="str">
            <v>5</v>
          </cell>
          <cell r="L1694" t="str">
            <v xml:space="preserve"> PCS </v>
          </cell>
          <cell r="M1694">
            <v>7</v>
          </cell>
          <cell r="N1694">
            <v>7</v>
          </cell>
          <cell r="O1694" t="str">
            <v xml:space="preserve">S1730 </v>
          </cell>
          <cell r="P1694" t="str">
            <v>WON</v>
          </cell>
          <cell r="Q1694">
            <v>0</v>
          </cell>
          <cell r="R1694">
            <v>0</v>
          </cell>
          <cell r="S1694">
            <v>6</v>
          </cell>
          <cell r="T1694">
            <v>0</v>
          </cell>
          <cell r="U1694">
            <v>0</v>
          </cell>
          <cell r="V1694">
            <v>42</v>
          </cell>
          <cell r="W1694">
            <v>0</v>
          </cell>
          <cell r="X1694">
            <v>0</v>
          </cell>
          <cell r="Y1694">
            <v>42</v>
          </cell>
          <cell r="Z1694">
            <v>0</v>
          </cell>
          <cell r="AA1694">
            <v>0</v>
          </cell>
          <cell r="AB1694">
            <v>0</v>
          </cell>
        </row>
        <row r="1695">
          <cell r="F1695">
            <v>0</v>
          </cell>
          <cell r="G1695" t="str">
            <v xml:space="preserve">EA04-2542      </v>
          </cell>
          <cell r="H1695" t="str">
            <v xml:space="preserve">SCREW-M.PAN H.CR              </v>
          </cell>
          <cell r="I1695" t="str">
            <v xml:space="preserve">M4*0.7*25L FIX M/ACT          </v>
          </cell>
          <cell r="J1695" t="str">
            <v>1</v>
          </cell>
          <cell r="K1695" t="str">
            <v>5</v>
          </cell>
          <cell r="L1695" t="str">
            <v xml:space="preserve"> PCS </v>
          </cell>
          <cell r="M1695">
            <v>3</v>
          </cell>
          <cell r="N1695">
            <v>3</v>
          </cell>
          <cell r="O1695" t="str">
            <v xml:space="preserve">S1730 </v>
          </cell>
          <cell r="P1695" t="str">
            <v>WON</v>
          </cell>
          <cell r="Q1695">
            <v>0</v>
          </cell>
          <cell r="R1695">
            <v>0</v>
          </cell>
          <cell r="S1695">
            <v>6</v>
          </cell>
          <cell r="T1695">
            <v>0</v>
          </cell>
          <cell r="U1695">
            <v>0</v>
          </cell>
          <cell r="V1695">
            <v>18</v>
          </cell>
          <cell r="W1695">
            <v>0</v>
          </cell>
          <cell r="X1695">
            <v>0</v>
          </cell>
          <cell r="Y1695">
            <v>18</v>
          </cell>
          <cell r="Z1695">
            <v>0</v>
          </cell>
          <cell r="AA1695">
            <v>0</v>
          </cell>
          <cell r="AB1695">
            <v>0</v>
          </cell>
        </row>
        <row r="1696">
          <cell r="F1696">
            <v>0</v>
          </cell>
          <cell r="G1696" t="str">
            <v xml:space="preserve">4051-0061      </v>
          </cell>
          <cell r="H1696" t="str">
            <v xml:space="preserve">BLOWER ASS'Y-FR(A/C)          </v>
          </cell>
          <cell r="I1696" t="str">
            <v xml:space="preserve">                              </v>
          </cell>
          <cell r="J1696" t="str">
            <v>4</v>
          </cell>
          <cell r="K1696" t="str">
            <v>4</v>
          </cell>
          <cell r="L1696" t="str">
            <v xml:space="preserve"> PCS </v>
          </cell>
          <cell r="M1696">
            <v>1</v>
          </cell>
          <cell r="N1696">
            <v>1</v>
          </cell>
          <cell r="P1696" t="str">
            <v xml:space="preserve">   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</row>
        <row r="1697">
          <cell r="F1697">
            <v>0</v>
          </cell>
          <cell r="G1697" t="str">
            <v xml:space="preserve">6051-0062      </v>
          </cell>
          <cell r="H1697" t="str">
            <v xml:space="preserve">FAN-BLOWER CW                 </v>
          </cell>
          <cell r="I1697" t="str">
            <v xml:space="preserve">Ø121*70.6H,N=36              </v>
          </cell>
          <cell r="J1697" t="str">
            <v>6</v>
          </cell>
          <cell r="K1697" t="str">
            <v>5</v>
          </cell>
          <cell r="L1697" t="str">
            <v xml:space="preserve"> PCS </v>
          </cell>
          <cell r="M1697">
            <v>1</v>
          </cell>
          <cell r="N1697">
            <v>1</v>
          </cell>
          <cell r="O1697" t="str">
            <v xml:space="preserve">D0190 </v>
          </cell>
          <cell r="P1697" t="str">
            <v>WON</v>
          </cell>
          <cell r="Q1697">
            <v>405</v>
          </cell>
          <cell r="R1697">
            <v>490</v>
          </cell>
          <cell r="S1697">
            <v>0</v>
          </cell>
          <cell r="T1697">
            <v>405</v>
          </cell>
          <cell r="U1697">
            <v>490</v>
          </cell>
          <cell r="V1697">
            <v>0</v>
          </cell>
          <cell r="W1697">
            <v>0</v>
          </cell>
          <cell r="X1697">
            <v>0</v>
          </cell>
          <cell r="Y1697">
            <v>490</v>
          </cell>
          <cell r="Z1697">
            <v>0</v>
          </cell>
          <cell r="AA1697">
            <v>0</v>
          </cell>
          <cell r="AB1697">
            <v>0</v>
          </cell>
        </row>
        <row r="1698">
          <cell r="F1698">
            <v>0</v>
          </cell>
          <cell r="G1698" t="str">
            <v xml:space="preserve">6051-0072      </v>
          </cell>
          <cell r="H1698" t="str">
            <v xml:space="preserve">FAN-BLOWER CCW                </v>
          </cell>
          <cell r="I1698" t="str">
            <v xml:space="preserve">Ø121*70.6H,N=36              </v>
          </cell>
          <cell r="J1698" t="str">
            <v>6</v>
          </cell>
          <cell r="K1698" t="str">
            <v>5</v>
          </cell>
          <cell r="L1698" t="str">
            <v xml:space="preserve"> PCS </v>
          </cell>
          <cell r="M1698">
            <v>1</v>
          </cell>
          <cell r="N1698">
            <v>1</v>
          </cell>
          <cell r="O1698" t="str">
            <v xml:space="preserve">D0190 </v>
          </cell>
          <cell r="P1698" t="str">
            <v>WON</v>
          </cell>
          <cell r="Q1698">
            <v>405</v>
          </cell>
          <cell r="R1698">
            <v>500</v>
          </cell>
          <cell r="S1698">
            <v>0</v>
          </cell>
          <cell r="T1698">
            <v>405</v>
          </cell>
          <cell r="U1698">
            <v>500</v>
          </cell>
          <cell r="V1698">
            <v>0</v>
          </cell>
          <cell r="W1698">
            <v>0</v>
          </cell>
          <cell r="X1698">
            <v>0</v>
          </cell>
          <cell r="Y1698">
            <v>500</v>
          </cell>
          <cell r="Z1698">
            <v>0</v>
          </cell>
          <cell r="AA1698">
            <v>0</v>
          </cell>
          <cell r="AB1698">
            <v>0</v>
          </cell>
        </row>
        <row r="1699">
          <cell r="F1699">
            <v>0</v>
          </cell>
          <cell r="G1699" t="str">
            <v xml:space="preserve">8701-0100      </v>
          </cell>
          <cell r="H1699" t="str">
            <v xml:space="preserve">WASHER-PLAIN                  </v>
          </cell>
          <cell r="I1699" t="str">
            <v xml:space="preserve">Φ7.1*Φ14*0.8t               </v>
          </cell>
          <cell r="J1699" t="str">
            <v>6</v>
          </cell>
          <cell r="K1699" t="str">
            <v>5</v>
          </cell>
          <cell r="L1699" t="str">
            <v xml:space="preserve"> PCS </v>
          </cell>
          <cell r="M1699">
            <v>2</v>
          </cell>
          <cell r="N1699">
            <v>2</v>
          </cell>
          <cell r="O1699" t="str">
            <v xml:space="preserve">S1730 </v>
          </cell>
          <cell r="P1699" t="str">
            <v>WON</v>
          </cell>
          <cell r="Q1699">
            <v>0</v>
          </cell>
          <cell r="R1699">
            <v>0</v>
          </cell>
          <cell r="S1699">
            <v>20</v>
          </cell>
          <cell r="T1699">
            <v>0</v>
          </cell>
          <cell r="U1699">
            <v>0</v>
          </cell>
          <cell r="V1699">
            <v>40</v>
          </cell>
          <cell r="W1699">
            <v>0</v>
          </cell>
          <cell r="X1699">
            <v>0</v>
          </cell>
          <cell r="Y1699">
            <v>40</v>
          </cell>
          <cell r="Z1699">
            <v>0</v>
          </cell>
          <cell r="AA1699">
            <v>0</v>
          </cell>
          <cell r="AB1699">
            <v>0</v>
          </cell>
        </row>
        <row r="1700">
          <cell r="F1700">
            <v>0</v>
          </cell>
          <cell r="G1700" t="str">
            <v xml:space="preserve">BG05-0042      </v>
          </cell>
          <cell r="H1700" t="str">
            <v xml:space="preserve">NUT-FLANGE HEX                </v>
          </cell>
          <cell r="I1700" t="str">
            <v xml:space="preserve">M5*P0.8                       </v>
          </cell>
          <cell r="J1700" t="str">
            <v>6</v>
          </cell>
          <cell r="K1700" t="str">
            <v>5</v>
          </cell>
          <cell r="L1700" t="str">
            <v xml:space="preserve"> PCS </v>
          </cell>
          <cell r="M1700">
            <v>2</v>
          </cell>
          <cell r="N1700">
            <v>2</v>
          </cell>
          <cell r="O1700" t="str">
            <v xml:space="preserve">S1730 </v>
          </cell>
          <cell r="P1700" t="str">
            <v>WON</v>
          </cell>
          <cell r="Q1700">
            <v>0</v>
          </cell>
          <cell r="R1700">
            <v>0</v>
          </cell>
          <cell r="S1700">
            <v>10</v>
          </cell>
          <cell r="T1700">
            <v>0</v>
          </cell>
          <cell r="U1700">
            <v>0</v>
          </cell>
          <cell r="V1700">
            <v>20</v>
          </cell>
          <cell r="W1700">
            <v>0</v>
          </cell>
          <cell r="X1700">
            <v>0</v>
          </cell>
          <cell r="Y1700">
            <v>20</v>
          </cell>
          <cell r="Z1700">
            <v>0</v>
          </cell>
          <cell r="AA1700">
            <v>0</v>
          </cell>
          <cell r="AB1700">
            <v>0</v>
          </cell>
        </row>
        <row r="1701">
          <cell r="F1701">
            <v>0</v>
          </cell>
          <cell r="G1701" t="str">
            <v xml:space="preserve">4527-0123      </v>
          </cell>
          <cell r="H1701" t="str">
            <v xml:space="preserve">MOTOR ASS'Y-FR(A/C)           </v>
          </cell>
          <cell r="I1701" t="str">
            <v xml:space="preserve">Ø76.2                        </v>
          </cell>
          <cell r="J1701" t="str">
            <v>6</v>
          </cell>
          <cell r="K1701" t="str">
            <v>5</v>
          </cell>
          <cell r="L1701" t="str">
            <v xml:space="preserve"> PCS </v>
          </cell>
          <cell r="M1701">
            <v>1</v>
          </cell>
          <cell r="N1701">
            <v>1</v>
          </cell>
          <cell r="O1701" t="str">
            <v xml:space="preserve">H1120 </v>
          </cell>
          <cell r="P1701" t="str">
            <v>WON</v>
          </cell>
          <cell r="Q1701">
            <v>0</v>
          </cell>
          <cell r="R1701">
            <v>0</v>
          </cell>
          <cell r="S1701">
            <v>11240</v>
          </cell>
          <cell r="T1701">
            <v>0</v>
          </cell>
          <cell r="U1701">
            <v>0</v>
          </cell>
          <cell r="V1701">
            <v>11240</v>
          </cell>
          <cell r="W1701">
            <v>0</v>
          </cell>
          <cell r="X1701">
            <v>0</v>
          </cell>
          <cell r="Y1701">
            <v>11240</v>
          </cell>
          <cell r="Z1701">
            <v>0</v>
          </cell>
          <cell r="AA1701">
            <v>0</v>
          </cell>
          <cell r="AB1701">
            <v>0</v>
          </cell>
        </row>
        <row r="1702">
          <cell r="F1702">
            <v>0</v>
          </cell>
          <cell r="G1702" t="str">
            <v xml:space="preserve">4052-0560      </v>
          </cell>
          <cell r="H1702" t="str">
            <v xml:space="preserve">BRKT ASS'Y-FR RESI.           </v>
          </cell>
          <cell r="I1702" t="str">
            <v xml:space="preserve">                              </v>
          </cell>
          <cell r="J1702" t="str">
            <v>6</v>
          </cell>
          <cell r="K1702" t="str">
            <v>5</v>
          </cell>
          <cell r="L1702" t="str">
            <v xml:space="preserve"> PCS </v>
          </cell>
          <cell r="M1702">
            <v>1</v>
          </cell>
          <cell r="N1702">
            <v>1</v>
          </cell>
          <cell r="O1702" t="str">
            <v xml:space="preserve">H0880 </v>
          </cell>
          <cell r="P1702" t="str">
            <v>WON</v>
          </cell>
          <cell r="Q1702">
            <v>0</v>
          </cell>
          <cell r="R1702">
            <v>0</v>
          </cell>
          <cell r="S1702">
            <v>215</v>
          </cell>
          <cell r="T1702">
            <v>0</v>
          </cell>
          <cell r="U1702">
            <v>0</v>
          </cell>
          <cell r="V1702">
            <v>215</v>
          </cell>
          <cell r="W1702">
            <v>0</v>
          </cell>
          <cell r="X1702">
            <v>0</v>
          </cell>
          <cell r="Y1702">
            <v>215</v>
          </cell>
          <cell r="Z1702">
            <v>0</v>
          </cell>
          <cell r="AA1702">
            <v>0</v>
          </cell>
          <cell r="AB1702">
            <v>0</v>
          </cell>
        </row>
        <row r="1703">
          <cell r="F1703">
            <v>0</v>
          </cell>
          <cell r="G1703" t="str">
            <v xml:space="preserve">4101-0040      </v>
          </cell>
          <cell r="H1703" t="str">
            <v xml:space="preserve">CABLE ASS'Y-BLOWER            </v>
          </cell>
          <cell r="I1703" t="str">
            <v xml:space="preserve">                              </v>
          </cell>
          <cell r="J1703" t="str">
            <v>6</v>
          </cell>
          <cell r="K1703" t="str">
            <v>5</v>
          </cell>
          <cell r="L1703" t="str">
            <v xml:space="preserve"> PCS </v>
          </cell>
          <cell r="M1703">
            <v>1</v>
          </cell>
          <cell r="N1703">
            <v>1</v>
          </cell>
          <cell r="O1703" t="str">
            <v xml:space="preserve">M0210 </v>
          </cell>
          <cell r="P1703" t="str">
            <v>WON</v>
          </cell>
          <cell r="Q1703">
            <v>0</v>
          </cell>
          <cell r="R1703">
            <v>0</v>
          </cell>
          <cell r="S1703">
            <v>300</v>
          </cell>
          <cell r="T1703">
            <v>0</v>
          </cell>
          <cell r="U1703">
            <v>0</v>
          </cell>
          <cell r="V1703">
            <v>300</v>
          </cell>
          <cell r="W1703">
            <v>0</v>
          </cell>
          <cell r="X1703">
            <v>0</v>
          </cell>
          <cell r="Y1703">
            <v>300</v>
          </cell>
          <cell r="Z1703">
            <v>0</v>
          </cell>
          <cell r="AA1703">
            <v>0</v>
          </cell>
          <cell r="AB1703">
            <v>0</v>
          </cell>
        </row>
        <row r="1704">
          <cell r="F1704">
            <v>0</v>
          </cell>
          <cell r="G1704" t="str">
            <v xml:space="preserve">4201-0240      </v>
          </cell>
          <cell r="H1704" t="str">
            <v xml:space="preserve">DOOR ASS'Y-BLOWER,LH          </v>
          </cell>
          <cell r="I1704" t="str">
            <v xml:space="preserve">                              </v>
          </cell>
          <cell r="J1704" t="str">
            <v>6</v>
          </cell>
          <cell r="K1704" t="str">
            <v>5</v>
          </cell>
          <cell r="L1704" t="str">
            <v xml:space="preserve"> PCS </v>
          </cell>
          <cell r="M1704">
            <v>1</v>
          </cell>
          <cell r="N1704">
            <v>1</v>
          </cell>
          <cell r="O1704" t="str">
            <v xml:space="preserve">H0210 </v>
          </cell>
          <cell r="P1704" t="str">
            <v>WON</v>
          </cell>
          <cell r="Q1704">
            <v>0</v>
          </cell>
          <cell r="R1704">
            <v>0</v>
          </cell>
          <cell r="S1704">
            <v>45</v>
          </cell>
          <cell r="T1704">
            <v>0</v>
          </cell>
          <cell r="U1704">
            <v>0</v>
          </cell>
          <cell r="V1704">
            <v>45</v>
          </cell>
          <cell r="W1704">
            <v>0</v>
          </cell>
          <cell r="X1704">
            <v>0</v>
          </cell>
          <cell r="Y1704">
            <v>45</v>
          </cell>
          <cell r="Z1704">
            <v>0</v>
          </cell>
          <cell r="AA1704">
            <v>0</v>
          </cell>
          <cell r="AB1704">
            <v>0</v>
          </cell>
        </row>
        <row r="1705">
          <cell r="F1705">
            <v>0</v>
          </cell>
          <cell r="G1705" t="str">
            <v xml:space="preserve">7901-0850      </v>
          </cell>
          <cell r="H1705" t="str">
            <v xml:space="preserve">SEAL-BLOWER LH                </v>
          </cell>
          <cell r="I1705" t="str">
            <v xml:space="preserve">10W*5t*428L                   </v>
          </cell>
          <cell r="J1705" t="str">
            <v>6</v>
          </cell>
          <cell r="K1705" t="str">
            <v>5</v>
          </cell>
          <cell r="L1705" t="str">
            <v xml:space="preserve"> PCS </v>
          </cell>
          <cell r="M1705">
            <v>2</v>
          </cell>
          <cell r="N1705">
            <v>2</v>
          </cell>
          <cell r="O1705" t="str">
            <v xml:space="preserve">J0170 </v>
          </cell>
          <cell r="P1705" t="str">
            <v>WON</v>
          </cell>
          <cell r="Q1705">
            <v>24</v>
          </cell>
          <cell r="R1705">
            <v>29</v>
          </cell>
          <cell r="S1705">
            <v>0</v>
          </cell>
          <cell r="T1705">
            <v>48</v>
          </cell>
          <cell r="U1705">
            <v>58</v>
          </cell>
          <cell r="V1705">
            <v>0</v>
          </cell>
          <cell r="W1705">
            <v>0</v>
          </cell>
          <cell r="X1705">
            <v>0</v>
          </cell>
          <cell r="Y1705">
            <v>58</v>
          </cell>
          <cell r="Z1705">
            <v>0</v>
          </cell>
          <cell r="AA1705">
            <v>0</v>
          </cell>
          <cell r="AB1705">
            <v>0</v>
          </cell>
        </row>
        <row r="1706">
          <cell r="F1706">
            <v>0</v>
          </cell>
          <cell r="G1706" t="str">
            <v xml:space="preserve">5752-0220      </v>
          </cell>
          <cell r="H1706" t="str">
            <v xml:space="preserve">DOOR-BLOWER LH                </v>
          </cell>
          <cell r="I1706" t="str">
            <v xml:space="preserve">                              </v>
          </cell>
          <cell r="J1706" t="str">
            <v>6</v>
          </cell>
          <cell r="K1706" t="str">
            <v>5</v>
          </cell>
          <cell r="L1706" t="str">
            <v xml:space="preserve"> PCS </v>
          </cell>
          <cell r="M1706">
            <v>1</v>
          </cell>
          <cell r="N1706">
            <v>1</v>
          </cell>
          <cell r="O1706" t="str">
            <v xml:space="preserve">D0850 </v>
          </cell>
          <cell r="P1706" t="str">
            <v>WON</v>
          </cell>
          <cell r="Q1706">
            <v>135</v>
          </cell>
          <cell r="R1706">
            <v>135</v>
          </cell>
          <cell r="S1706">
            <v>0</v>
          </cell>
          <cell r="T1706">
            <v>135</v>
          </cell>
          <cell r="U1706">
            <v>135</v>
          </cell>
          <cell r="V1706">
            <v>0</v>
          </cell>
          <cell r="W1706">
            <v>0</v>
          </cell>
          <cell r="X1706">
            <v>0</v>
          </cell>
          <cell r="Y1706">
            <v>135</v>
          </cell>
          <cell r="Z1706">
            <v>0</v>
          </cell>
          <cell r="AA1706">
            <v>0</v>
          </cell>
          <cell r="AB1706">
            <v>0</v>
          </cell>
        </row>
        <row r="1707">
          <cell r="F1707">
            <v>0</v>
          </cell>
          <cell r="G1707" t="str">
            <v xml:space="preserve">4201-0250      </v>
          </cell>
          <cell r="H1707" t="str">
            <v xml:space="preserve">DOOR ASS'Y-BLOWER,RH          </v>
          </cell>
          <cell r="I1707" t="str">
            <v xml:space="preserve">                              </v>
          </cell>
          <cell r="J1707" t="str">
            <v>6</v>
          </cell>
          <cell r="K1707" t="str">
            <v>5</v>
          </cell>
          <cell r="L1707" t="str">
            <v xml:space="preserve"> PCS </v>
          </cell>
          <cell r="M1707">
            <v>1</v>
          </cell>
          <cell r="N1707">
            <v>1</v>
          </cell>
          <cell r="O1707" t="str">
            <v xml:space="preserve">H0210 </v>
          </cell>
          <cell r="P1707" t="str">
            <v>WON</v>
          </cell>
          <cell r="Q1707">
            <v>0</v>
          </cell>
          <cell r="R1707">
            <v>0</v>
          </cell>
          <cell r="S1707">
            <v>45</v>
          </cell>
          <cell r="T1707">
            <v>0</v>
          </cell>
          <cell r="U1707">
            <v>0</v>
          </cell>
          <cell r="V1707">
            <v>45</v>
          </cell>
          <cell r="W1707">
            <v>0</v>
          </cell>
          <cell r="X1707">
            <v>0</v>
          </cell>
          <cell r="Y1707">
            <v>45</v>
          </cell>
          <cell r="Z1707">
            <v>0</v>
          </cell>
          <cell r="AA1707">
            <v>0</v>
          </cell>
          <cell r="AB1707">
            <v>0</v>
          </cell>
        </row>
        <row r="1708">
          <cell r="F1708">
            <v>0</v>
          </cell>
          <cell r="G1708" t="str">
            <v xml:space="preserve">7901-0860      </v>
          </cell>
          <cell r="H1708" t="str">
            <v xml:space="preserve">SEAL-BLOWER RH                </v>
          </cell>
          <cell r="I1708" t="str">
            <v xml:space="preserve">10W*5t*392L                   </v>
          </cell>
          <cell r="J1708" t="str">
            <v>6</v>
          </cell>
          <cell r="K1708" t="str">
            <v>5</v>
          </cell>
          <cell r="L1708" t="str">
            <v xml:space="preserve"> PCS </v>
          </cell>
          <cell r="M1708">
            <v>2</v>
          </cell>
          <cell r="N1708">
            <v>2</v>
          </cell>
          <cell r="O1708" t="str">
            <v xml:space="preserve">J0170 </v>
          </cell>
          <cell r="P1708" t="str">
            <v>WON</v>
          </cell>
          <cell r="Q1708">
            <v>22</v>
          </cell>
          <cell r="R1708">
            <v>26</v>
          </cell>
          <cell r="S1708">
            <v>0</v>
          </cell>
          <cell r="T1708">
            <v>44</v>
          </cell>
          <cell r="U1708">
            <v>52</v>
          </cell>
          <cell r="V1708">
            <v>0</v>
          </cell>
          <cell r="W1708">
            <v>0</v>
          </cell>
          <cell r="X1708">
            <v>0</v>
          </cell>
          <cell r="Y1708">
            <v>52</v>
          </cell>
          <cell r="Z1708">
            <v>0</v>
          </cell>
          <cell r="AA1708">
            <v>0</v>
          </cell>
          <cell r="AB1708">
            <v>0</v>
          </cell>
        </row>
        <row r="1709">
          <cell r="F1709">
            <v>0</v>
          </cell>
          <cell r="G1709" t="str">
            <v xml:space="preserve">5752-0230      </v>
          </cell>
          <cell r="H1709" t="str">
            <v xml:space="preserve">DOOR-BLOWER RH                </v>
          </cell>
          <cell r="I1709" t="str">
            <v xml:space="preserve">                              </v>
          </cell>
          <cell r="J1709" t="str">
            <v>6</v>
          </cell>
          <cell r="K1709" t="str">
            <v>5</v>
          </cell>
          <cell r="L1709" t="str">
            <v xml:space="preserve"> PCS </v>
          </cell>
          <cell r="M1709">
            <v>1</v>
          </cell>
          <cell r="N1709">
            <v>1</v>
          </cell>
          <cell r="O1709" t="str">
            <v xml:space="preserve">D0850 </v>
          </cell>
          <cell r="P1709" t="str">
            <v>WON</v>
          </cell>
          <cell r="Q1709">
            <v>130</v>
          </cell>
          <cell r="R1709">
            <v>130</v>
          </cell>
          <cell r="S1709">
            <v>0</v>
          </cell>
          <cell r="T1709">
            <v>130</v>
          </cell>
          <cell r="U1709">
            <v>130</v>
          </cell>
          <cell r="V1709">
            <v>0</v>
          </cell>
          <cell r="W1709">
            <v>0</v>
          </cell>
          <cell r="X1709">
            <v>0</v>
          </cell>
          <cell r="Y1709">
            <v>130</v>
          </cell>
          <cell r="Z1709">
            <v>0</v>
          </cell>
          <cell r="AA1709">
            <v>0</v>
          </cell>
          <cell r="AB1709">
            <v>0</v>
          </cell>
        </row>
        <row r="1710">
          <cell r="F1710">
            <v>0</v>
          </cell>
          <cell r="G1710" t="str">
            <v xml:space="preserve">4252-0083M     </v>
          </cell>
          <cell r="H1710" t="str">
            <v xml:space="preserve">EVAP ASS'Y-W/EXP V/A FR       </v>
          </cell>
          <cell r="I1710" t="str">
            <v xml:space="preserve">                              </v>
          </cell>
          <cell r="J1710" t="str">
            <v>4</v>
          </cell>
          <cell r="K1710" t="str">
            <v>4</v>
          </cell>
          <cell r="L1710" t="str">
            <v xml:space="preserve"> PCS </v>
          </cell>
          <cell r="M1710">
            <v>1</v>
          </cell>
          <cell r="N1710">
            <v>1</v>
          </cell>
          <cell r="P1710" t="str">
            <v xml:space="preserve">   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</row>
        <row r="1711">
          <cell r="F1711">
            <v>0</v>
          </cell>
          <cell r="G1711" t="str">
            <v xml:space="preserve">9604-1082      </v>
          </cell>
          <cell r="H1711" t="str">
            <v xml:space="preserve">O-RING                        </v>
          </cell>
          <cell r="I1711" t="str">
            <v xml:space="preserve">Ø10.82xØ1.78                </v>
          </cell>
          <cell r="J1711" t="str">
            <v>6</v>
          </cell>
          <cell r="K1711" t="str">
            <v>5</v>
          </cell>
          <cell r="L1711" t="str">
            <v xml:space="preserve"> PCS </v>
          </cell>
          <cell r="M1711">
            <v>1</v>
          </cell>
          <cell r="N1711">
            <v>1</v>
          </cell>
          <cell r="O1711" t="str">
            <v xml:space="preserve">P0080 </v>
          </cell>
          <cell r="P1711" t="str">
            <v>WON</v>
          </cell>
          <cell r="Q1711">
            <v>0</v>
          </cell>
          <cell r="R1711">
            <v>0</v>
          </cell>
          <cell r="S1711">
            <v>28</v>
          </cell>
          <cell r="T1711">
            <v>0</v>
          </cell>
          <cell r="U1711">
            <v>0</v>
          </cell>
          <cell r="V1711">
            <v>28</v>
          </cell>
          <cell r="W1711">
            <v>0</v>
          </cell>
          <cell r="X1711">
            <v>0</v>
          </cell>
          <cell r="Y1711">
            <v>28</v>
          </cell>
          <cell r="Z1711">
            <v>0</v>
          </cell>
          <cell r="AA1711">
            <v>0</v>
          </cell>
          <cell r="AB1711">
            <v>0</v>
          </cell>
        </row>
        <row r="1712">
          <cell r="F1712">
            <v>0</v>
          </cell>
          <cell r="G1712" t="str">
            <v xml:space="preserve">4002-0080      </v>
          </cell>
          <cell r="H1712" t="str">
            <v xml:space="preserve">AMP ASS'Y-THERMO(DSL)         </v>
          </cell>
          <cell r="I1712" t="str">
            <v xml:space="preserve">                              </v>
          </cell>
          <cell r="J1712" t="str">
            <v>6</v>
          </cell>
          <cell r="K1712" t="str">
            <v>5</v>
          </cell>
          <cell r="L1712" t="str">
            <v xml:space="preserve"> PCS </v>
          </cell>
          <cell r="M1712">
            <v>1</v>
          </cell>
          <cell r="N1712">
            <v>1</v>
          </cell>
          <cell r="O1712" t="str">
            <v xml:space="preserve">D1630 </v>
          </cell>
          <cell r="P1712" t="str">
            <v>WON</v>
          </cell>
          <cell r="Q1712">
            <v>0</v>
          </cell>
          <cell r="R1712">
            <v>0</v>
          </cell>
          <cell r="S1712">
            <v>2450</v>
          </cell>
          <cell r="T1712">
            <v>0</v>
          </cell>
          <cell r="U1712">
            <v>0</v>
          </cell>
          <cell r="V1712">
            <v>2450</v>
          </cell>
          <cell r="W1712">
            <v>0</v>
          </cell>
          <cell r="X1712">
            <v>0</v>
          </cell>
          <cell r="Y1712">
            <v>2450</v>
          </cell>
          <cell r="Z1712">
            <v>0</v>
          </cell>
          <cell r="AA1712">
            <v>0</v>
          </cell>
          <cell r="AB1712">
            <v>0</v>
          </cell>
        </row>
        <row r="1713">
          <cell r="F1713">
            <v>0</v>
          </cell>
          <cell r="G1713" t="str">
            <v xml:space="preserve">4251-0020MH    </v>
          </cell>
          <cell r="H1713" t="str">
            <v xml:space="preserve">EVAP CORE ASS'Y-FR CHROMATE   </v>
          </cell>
          <cell r="I1713" t="str">
            <v xml:space="preserve">                              </v>
          </cell>
          <cell r="J1713" t="str">
            <v>6</v>
          </cell>
          <cell r="K1713" t="str">
            <v>5</v>
          </cell>
          <cell r="L1713" t="str">
            <v xml:space="preserve"> PCS </v>
          </cell>
          <cell r="M1713">
            <v>1</v>
          </cell>
          <cell r="N1713">
            <v>1</v>
          </cell>
          <cell r="O1713" t="str">
            <v xml:space="preserve">H0210 </v>
          </cell>
          <cell r="P1713" t="str">
            <v>WON</v>
          </cell>
          <cell r="Q1713">
            <v>0</v>
          </cell>
          <cell r="R1713">
            <v>0</v>
          </cell>
          <cell r="S1713">
            <v>2630</v>
          </cell>
          <cell r="T1713">
            <v>0</v>
          </cell>
          <cell r="U1713">
            <v>0</v>
          </cell>
          <cell r="V1713">
            <v>2630</v>
          </cell>
          <cell r="W1713">
            <v>0</v>
          </cell>
          <cell r="X1713">
            <v>0</v>
          </cell>
          <cell r="Y1713">
            <v>2630</v>
          </cell>
          <cell r="Z1713">
            <v>0</v>
          </cell>
          <cell r="AA1713">
            <v>0</v>
          </cell>
          <cell r="AB1713">
            <v>0</v>
          </cell>
        </row>
        <row r="1714">
          <cell r="F1714">
            <v>0</v>
          </cell>
          <cell r="G1714" t="str">
            <v xml:space="preserve">4251-0020M     </v>
          </cell>
          <cell r="H1714" t="str">
            <v xml:space="preserve">EVAP CORE ASS'Y-FR            </v>
          </cell>
          <cell r="I1714" t="str">
            <v xml:space="preserve">                              </v>
          </cell>
          <cell r="J1714" t="str">
            <v>4</v>
          </cell>
          <cell r="K1714" t="str">
            <v>4</v>
          </cell>
          <cell r="L1714" t="str">
            <v xml:space="preserve"> PCS </v>
          </cell>
          <cell r="M1714">
            <v>1</v>
          </cell>
          <cell r="N1714">
            <v>1</v>
          </cell>
          <cell r="O1714" t="str">
            <v xml:space="preserve">112ES </v>
          </cell>
          <cell r="P1714" t="str">
            <v xml:space="preserve">   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</row>
        <row r="1715">
          <cell r="F1715">
            <v>0</v>
          </cell>
          <cell r="G1715" t="str">
            <v xml:space="preserve">4626-0310      </v>
          </cell>
          <cell r="H1715" t="str">
            <v xml:space="preserve">PIPE ASS'Y-EVAP.INLET         </v>
          </cell>
          <cell r="I1715" t="str">
            <v xml:space="preserve">Ø12.7                        </v>
          </cell>
          <cell r="J1715" t="str">
            <v>6</v>
          </cell>
          <cell r="K1715" t="str">
            <v>5</v>
          </cell>
          <cell r="L1715" t="str">
            <v xml:space="preserve"> PCS </v>
          </cell>
          <cell r="M1715">
            <v>1</v>
          </cell>
          <cell r="N1715">
            <v>1</v>
          </cell>
          <cell r="O1715" t="str">
            <v xml:space="preserve">D0430 </v>
          </cell>
          <cell r="P1715" t="str">
            <v>WON</v>
          </cell>
          <cell r="Q1715">
            <v>0</v>
          </cell>
          <cell r="R1715">
            <v>0</v>
          </cell>
          <cell r="S1715">
            <v>620</v>
          </cell>
          <cell r="T1715">
            <v>0</v>
          </cell>
          <cell r="U1715">
            <v>0</v>
          </cell>
          <cell r="V1715">
            <v>620</v>
          </cell>
          <cell r="W1715">
            <v>0</v>
          </cell>
          <cell r="X1715">
            <v>0</v>
          </cell>
          <cell r="Y1715">
            <v>620</v>
          </cell>
          <cell r="Z1715">
            <v>0</v>
          </cell>
          <cell r="AA1715">
            <v>0</v>
          </cell>
          <cell r="AB1715">
            <v>0</v>
          </cell>
        </row>
        <row r="1716">
          <cell r="F1716">
            <v>0</v>
          </cell>
          <cell r="G1716" t="str">
            <v xml:space="preserve">4626-0320      </v>
          </cell>
          <cell r="H1716" t="str">
            <v xml:space="preserve">PIPE ASS'Y-EVAP.OUT           </v>
          </cell>
          <cell r="I1716" t="str">
            <v xml:space="preserve">Ø15.88                       </v>
          </cell>
          <cell r="J1716" t="str">
            <v>6</v>
          </cell>
          <cell r="K1716" t="str">
            <v>5</v>
          </cell>
          <cell r="L1716" t="str">
            <v xml:space="preserve"> PCS </v>
          </cell>
          <cell r="M1716">
            <v>1</v>
          </cell>
          <cell r="N1716">
            <v>1</v>
          </cell>
          <cell r="O1716" t="str">
            <v xml:space="preserve">D0430 </v>
          </cell>
          <cell r="P1716" t="str">
            <v>WON</v>
          </cell>
          <cell r="Q1716">
            <v>2190</v>
          </cell>
          <cell r="R1716">
            <v>2300</v>
          </cell>
          <cell r="S1716">
            <v>0</v>
          </cell>
          <cell r="T1716">
            <v>2190</v>
          </cell>
          <cell r="U1716">
            <v>2300</v>
          </cell>
          <cell r="V1716">
            <v>0</v>
          </cell>
          <cell r="W1716">
            <v>0</v>
          </cell>
          <cell r="X1716">
            <v>0</v>
          </cell>
          <cell r="Y1716">
            <v>2300</v>
          </cell>
          <cell r="Z1716">
            <v>0</v>
          </cell>
          <cell r="AA1716">
            <v>0</v>
          </cell>
          <cell r="AB1716">
            <v>0</v>
          </cell>
        </row>
        <row r="1717">
          <cell r="F1717">
            <v>0</v>
          </cell>
          <cell r="G1717" t="str">
            <v xml:space="preserve">5451-0150      </v>
          </cell>
          <cell r="H1717" t="str">
            <v xml:space="preserve">CAP-FLANGE                    </v>
          </cell>
          <cell r="I1717" t="str">
            <v xml:space="preserve">                              </v>
          </cell>
          <cell r="J1717" t="str">
            <v>6</v>
          </cell>
          <cell r="K1717" t="str">
            <v>5</v>
          </cell>
          <cell r="L1717" t="str">
            <v xml:space="preserve"> PCS </v>
          </cell>
          <cell r="M1717">
            <v>1</v>
          </cell>
          <cell r="N1717">
            <v>1</v>
          </cell>
          <cell r="O1717" t="str">
            <v xml:space="preserve">D0190 </v>
          </cell>
          <cell r="P1717" t="str">
            <v>WON</v>
          </cell>
          <cell r="Q1717">
            <v>30</v>
          </cell>
          <cell r="R1717">
            <v>30</v>
          </cell>
          <cell r="S1717">
            <v>0</v>
          </cell>
          <cell r="T1717">
            <v>30</v>
          </cell>
          <cell r="U1717">
            <v>30</v>
          </cell>
          <cell r="V1717">
            <v>0</v>
          </cell>
          <cell r="W1717">
            <v>0</v>
          </cell>
          <cell r="X1717">
            <v>0</v>
          </cell>
          <cell r="Y1717">
            <v>30</v>
          </cell>
          <cell r="Z1717">
            <v>0</v>
          </cell>
          <cell r="AA1717">
            <v>0</v>
          </cell>
          <cell r="AB1717">
            <v>0</v>
          </cell>
        </row>
        <row r="1718">
          <cell r="F1718">
            <v>0</v>
          </cell>
          <cell r="G1718" t="str">
            <v xml:space="preserve">5611-0110      </v>
          </cell>
          <cell r="H1718" t="str">
            <v xml:space="preserve">BOLT-HEX.FLANGE               </v>
          </cell>
          <cell r="I1718" t="str">
            <v xml:space="preserve">M8*1.25*20L                   </v>
          </cell>
          <cell r="J1718" t="str">
            <v>1</v>
          </cell>
          <cell r="K1718" t="str">
            <v>5</v>
          </cell>
          <cell r="L1718" t="str">
            <v xml:space="preserve"> PCS </v>
          </cell>
          <cell r="M1718">
            <v>1</v>
          </cell>
          <cell r="N1718">
            <v>1</v>
          </cell>
          <cell r="O1718" t="str">
            <v xml:space="preserve">S1730 </v>
          </cell>
          <cell r="P1718" t="str">
            <v>WON</v>
          </cell>
          <cell r="Q1718">
            <v>0</v>
          </cell>
          <cell r="R1718">
            <v>0</v>
          </cell>
          <cell r="S1718">
            <v>55</v>
          </cell>
          <cell r="T1718">
            <v>0</v>
          </cell>
          <cell r="U1718">
            <v>0</v>
          </cell>
          <cell r="V1718">
            <v>55</v>
          </cell>
          <cell r="W1718">
            <v>0</v>
          </cell>
          <cell r="X1718">
            <v>0</v>
          </cell>
          <cell r="Y1718">
            <v>55</v>
          </cell>
          <cell r="Z1718">
            <v>0</v>
          </cell>
          <cell r="AA1718">
            <v>0</v>
          </cell>
          <cell r="AB1718">
            <v>0</v>
          </cell>
        </row>
        <row r="1719">
          <cell r="F1719">
            <v>0</v>
          </cell>
          <cell r="G1719" t="str">
            <v xml:space="preserve">5901-0020M     </v>
          </cell>
          <cell r="H1719" t="str">
            <v xml:space="preserve">EVAP CORE-FR                  </v>
          </cell>
          <cell r="I1719" t="str">
            <v xml:space="preserve">                              </v>
          </cell>
          <cell r="J1719" t="str">
            <v>4</v>
          </cell>
          <cell r="K1719" t="str">
            <v>4</v>
          </cell>
          <cell r="L1719" t="str">
            <v xml:space="preserve"> PCS </v>
          </cell>
          <cell r="M1719">
            <v>1</v>
          </cell>
          <cell r="N1719">
            <v>1</v>
          </cell>
          <cell r="O1719" t="str">
            <v xml:space="preserve">112EP </v>
          </cell>
          <cell r="P1719" t="str">
            <v xml:space="preserve">   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</row>
        <row r="1720">
          <cell r="F1720">
            <v>0</v>
          </cell>
          <cell r="G1720" t="str">
            <v xml:space="preserve">6352-0270      </v>
          </cell>
          <cell r="H1720" t="str">
            <v xml:space="preserve">HEADER-PIPE IN                </v>
          </cell>
          <cell r="I1720" t="str">
            <v xml:space="preserve">Ø15.88*1.25t*112L            </v>
          </cell>
          <cell r="J1720" t="str">
            <v>6</v>
          </cell>
          <cell r="K1720" t="str">
            <v>5</v>
          </cell>
          <cell r="L1720" t="str">
            <v xml:space="preserve"> PCS </v>
          </cell>
          <cell r="M1720">
            <v>1</v>
          </cell>
          <cell r="N1720">
            <v>1</v>
          </cell>
          <cell r="O1720" t="str">
            <v xml:space="preserve">S0880 </v>
          </cell>
          <cell r="P1720" t="str">
            <v>WON</v>
          </cell>
          <cell r="Q1720">
            <v>300</v>
          </cell>
          <cell r="R1720">
            <v>320</v>
          </cell>
          <cell r="S1720">
            <v>0</v>
          </cell>
          <cell r="T1720">
            <v>300</v>
          </cell>
          <cell r="U1720">
            <v>320</v>
          </cell>
          <cell r="V1720">
            <v>0</v>
          </cell>
          <cell r="W1720">
            <v>0</v>
          </cell>
          <cell r="X1720">
            <v>0</v>
          </cell>
          <cell r="Y1720">
            <v>320</v>
          </cell>
          <cell r="Z1720">
            <v>0</v>
          </cell>
          <cell r="AA1720">
            <v>0</v>
          </cell>
          <cell r="AB1720">
            <v>0</v>
          </cell>
        </row>
        <row r="1721">
          <cell r="F1721">
            <v>0</v>
          </cell>
          <cell r="G1721" t="str">
            <v xml:space="preserve">6352-0280      </v>
          </cell>
          <cell r="H1721" t="str">
            <v xml:space="preserve">HEADER-PIPE OUT               </v>
          </cell>
          <cell r="I1721" t="str">
            <v xml:space="preserve">Ø20*1.25t*112L               </v>
          </cell>
          <cell r="J1721" t="str">
            <v>6</v>
          </cell>
          <cell r="K1721" t="str">
            <v>5</v>
          </cell>
          <cell r="L1721" t="str">
            <v xml:space="preserve"> PCS </v>
          </cell>
          <cell r="M1721">
            <v>1</v>
          </cell>
          <cell r="N1721">
            <v>1</v>
          </cell>
          <cell r="O1721" t="str">
            <v xml:space="preserve">S0880 </v>
          </cell>
          <cell r="P1721" t="str">
            <v>WON</v>
          </cell>
          <cell r="Q1721">
            <v>320</v>
          </cell>
          <cell r="R1721">
            <v>340</v>
          </cell>
          <cell r="S1721">
            <v>0</v>
          </cell>
          <cell r="T1721">
            <v>320</v>
          </cell>
          <cell r="U1721">
            <v>340</v>
          </cell>
          <cell r="V1721">
            <v>0</v>
          </cell>
          <cell r="W1721">
            <v>0</v>
          </cell>
          <cell r="X1721">
            <v>0</v>
          </cell>
          <cell r="Y1721">
            <v>340</v>
          </cell>
          <cell r="Z1721">
            <v>0</v>
          </cell>
          <cell r="AA1721">
            <v>0</v>
          </cell>
          <cell r="AB1721">
            <v>0</v>
          </cell>
        </row>
        <row r="1722">
          <cell r="F1722">
            <v>0</v>
          </cell>
          <cell r="G1722" t="str">
            <v xml:space="preserve">7304-0070      </v>
          </cell>
          <cell r="H1722" t="str">
            <v xml:space="preserve">PATCH END-INLET               </v>
          </cell>
          <cell r="I1722" t="str">
            <v xml:space="preserve">t1.5,CLADD:8±2%              </v>
          </cell>
          <cell r="J1722" t="str">
            <v>6</v>
          </cell>
          <cell r="K1722" t="str">
            <v>5</v>
          </cell>
          <cell r="L1722" t="str">
            <v xml:space="preserve"> PCS </v>
          </cell>
          <cell r="M1722">
            <v>1</v>
          </cell>
          <cell r="N1722">
            <v>1</v>
          </cell>
          <cell r="O1722" t="str">
            <v xml:space="preserve">S0040 </v>
          </cell>
          <cell r="P1722" t="str">
            <v>WON</v>
          </cell>
          <cell r="Q1722">
            <v>0</v>
          </cell>
          <cell r="R1722">
            <v>0</v>
          </cell>
          <cell r="S1722">
            <v>20</v>
          </cell>
          <cell r="T1722">
            <v>0</v>
          </cell>
          <cell r="U1722">
            <v>0</v>
          </cell>
          <cell r="V1722">
            <v>20</v>
          </cell>
          <cell r="W1722">
            <v>0</v>
          </cell>
          <cell r="X1722">
            <v>0</v>
          </cell>
          <cell r="Y1722">
            <v>20</v>
          </cell>
          <cell r="Z1722">
            <v>0</v>
          </cell>
          <cell r="AA1722">
            <v>0</v>
          </cell>
          <cell r="AB1722">
            <v>0</v>
          </cell>
        </row>
        <row r="1723">
          <cell r="F1723">
            <v>0</v>
          </cell>
          <cell r="G1723" t="str">
            <v xml:space="preserve">4315-0361D     </v>
          </cell>
          <cell r="H1723" t="str">
            <v xml:space="preserve">MATERIAL OF PATCH END         </v>
          </cell>
          <cell r="I1723" t="str">
            <v xml:space="preserve">1.5*36*C                      </v>
          </cell>
          <cell r="J1723" t="str">
            <v>3</v>
          </cell>
          <cell r="K1723" t="str">
            <v>6</v>
          </cell>
          <cell r="L1723" t="str">
            <v xml:space="preserve"> Kg  </v>
          </cell>
          <cell r="M1723">
            <v>5.0000000000000001E-3</v>
          </cell>
          <cell r="N1723">
            <v>5.0000000000000001E-3</v>
          </cell>
          <cell r="O1723" t="str">
            <v xml:space="preserve">K0200 </v>
          </cell>
          <cell r="P1723" t="str">
            <v>JPY</v>
          </cell>
          <cell r="Q1723">
            <v>0</v>
          </cell>
          <cell r="R1723">
            <v>0</v>
          </cell>
          <cell r="S1723">
            <v>585</v>
          </cell>
          <cell r="T1723">
            <v>0</v>
          </cell>
          <cell r="U1723">
            <v>0</v>
          </cell>
          <cell r="V1723">
            <v>32.76</v>
          </cell>
          <cell r="W1723">
            <v>32.76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</row>
        <row r="1724">
          <cell r="F1724">
            <v>0</v>
          </cell>
          <cell r="G1724" t="str">
            <v xml:space="preserve">7304-0080      </v>
          </cell>
          <cell r="H1724" t="str">
            <v xml:space="preserve">PATCH END-OUTLET              </v>
          </cell>
          <cell r="I1724" t="str">
            <v xml:space="preserve">1.5t,CLADD:8±2%              </v>
          </cell>
          <cell r="J1724" t="str">
            <v>6</v>
          </cell>
          <cell r="K1724" t="str">
            <v>5</v>
          </cell>
          <cell r="L1724" t="str">
            <v xml:space="preserve"> PCS </v>
          </cell>
          <cell r="M1724">
            <v>1</v>
          </cell>
          <cell r="N1724">
            <v>1</v>
          </cell>
          <cell r="O1724" t="str">
            <v xml:space="preserve">S0040 </v>
          </cell>
          <cell r="P1724" t="str">
            <v>WON</v>
          </cell>
          <cell r="Q1724">
            <v>0</v>
          </cell>
          <cell r="R1724">
            <v>0</v>
          </cell>
          <cell r="S1724">
            <v>20</v>
          </cell>
          <cell r="T1724">
            <v>0</v>
          </cell>
          <cell r="U1724">
            <v>0</v>
          </cell>
          <cell r="V1724">
            <v>20</v>
          </cell>
          <cell r="W1724">
            <v>0</v>
          </cell>
          <cell r="X1724">
            <v>0</v>
          </cell>
          <cell r="Y1724">
            <v>20</v>
          </cell>
          <cell r="Z1724">
            <v>0</v>
          </cell>
          <cell r="AA1724">
            <v>0</v>
          </cell>
          <cell r="AB1724">
            <v>0</v>
          </cell>
        </row>
        <row r="1725">
          <cell r="F1725">
            <v>0</v>
          </cell>
          <cell r="G1725" t="str">
            <v xml:space="preserve">4315-0361D     </v>
          </cell>
          <cell r="H1725" t="str">
            <v xml:space="preserve">MATERIAL OF PATCH END         </v>
          </cell>
          <cell r="I1725" t="str">
            <v xml:space="preserve">1.5*36*C                      </v>
          </cell>
          <cell r="J1725" t="str">
            <v>3</v>
          </cell>
          <cell r="K1725" t="str">
            <v>6</v>
          </cell>
          <cell r="L1725" t="str">
            <v xml:space="preserve"> Kg  </v>
          </cell>
          <cell r="M1725">
            <v>5.0000000000000001E-3</v>
          </cell>
          <cell r="N1725">
            <v>5.0000000000000001E-3</v>
          </cell>
          <cell r="O1725" t="str">
            <v xml:space="preserve">K0200 </v>
          </cell>
          <cell r="P1725" t="str">
            <v>JPY</v>
          </cell>
          <cell r="Q1725">
            <v>0</v>
          </cell>
          <cell r="R1725">
            <v>0</v>
          </cell>
          <cell r="S1725">
            <v>585</v>
          </cell>
          <cell r="T1725">
            <v>0</v>
          </cell>
          <cell r="U1725">
            <v>0</v>
          </cell>
          <cell r="V1725">
            <v>32.76</v>
          </cell>
          <cell r="W1725">
            <v>32.76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</row>
        <row r="1726">
          <cell r="F1726">
            <v>0</v>
          </cell>
          <cell r="G1726" t="str">
            <v xml:space="preserve">8255-0120      </v>
          </cell>
          <cell r="H1726" t="str">
            <v xml:space="preserve">TUBE-EVAP.FR                  </v>
          </cell>
          <cell r="I1726" t="str">
            <v xml:space="preserve">                              </v>
          </cell>
          <cell r="J1726" t="str">
            <v>4</v>
          </cell>
          <cell r="K1726" t="str">
            <v>4</v>
          </cell>
          <cell r="L1726" t="str">
            <v xml:space="preserve"> PCS </v>
          </cell>
          <cell r="M1726">
            <v>1</v>
          </cell>
          <cell r="N1726">
            <v>1</v>
          </cell>
          <cell r="P1726" t="str">
            <v xml:space="preserve">   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</row>
        <row r="1727">
          <cell r="F1727">
            <v>0</v>
          </cell>
          <cell r="G1727" t="str">
            <v xml:space="preserve">T100-5-2320    </v>
          </cell>
          <cell r="H1727" t="str">
            <v xml:space="preserve">MATERIAL OF TUBE EVAP.        </v>
          </cell>
          <cell r="I1727" t="str">
            <v xml:space="preserve">t5*100*2320mm                 </v>
          </cell>
          <cell r="J1727" t="str">
            <v>6</v>
          </cell>
          <cell r="K1727" t="str">
            <v>6</v>
          </cell>
          <cell r="L1727" t="str">
            <v xml:space="preserve"> Kg  </v>
          </cell>
          <cell r="M1727">
            <v>1.1830000000000001</v>
          </cell>
          <cell r="N1727">
            <v>1.1830000000000001</v>
          </cell>
          <cell r="O1727" t="str">
            <v xml:space="preserve">H1190 </v>
          </cell>
          <cell r="P1727" t="str">
            <v>WON</v>
          </cell>
          <cell r="Q1727">
            <v>4700</v>
          </cell>
          <cell r="R1727">
            <v>4100</v>
          </cell>
          <cell r="S1727">
            <v>0</v>
          </cell>
          <cell r="T1727">
            <v>5560.1</v>
          </cell>
          <cell r="U1727">
            <v>4850.3</v>
          </cell>
          <cell r="V1727">
            <v>0</v>
          </cell>
          <cell r="W1727">
            <v>0</v>
          </cell>
          <cell r="X1727">
            <v>0</v>
          </cell>
          <cell r="Y1727">
            <v>4850.3</v>
          </cell>
          <cell r="Z1727">
            <v>0</v>
          </cell>
          <cell r="AA1727">
            <v>0</v>
          </cell>
          <cell r="AB1727">
            <v>0</v>
          </cell>
        </row>
        <row r="1728">
          <cell r="F1728">
            <v>0</v>
          </cell>
          <cell r="G1728" t="str">
            <v xml:space="preserve">6052-010C      </v>
          </cell>
          <cell r="H1728" t="str">
            <v xml:space="preserve">FIN-EVAP.FR                   </v>
          </cell>
          <cell r="I1728" t="str">
            <v xml:space="preserve">100d*t0.15                    </v>
          </cell>
          <cell r="J1728" t="str">
            <v>4</v>
          </cell>
          <cell r="K1728" t="str">
            <v>4</v>
          </cell>
          <cell r="L1728" t="str">
            <v xml:space="preserve"> PCS </v>
          </cell>
          <cell r="M1728">
            <v>5</v>
          </cell>
          <cell r="N1728">
            <v>5</v>
          </cell>
          <cell r="P1728" t="str">
            <v xml:space="preserve">   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</row>
        <row r="1729">
          <cell r="F1729">
            <v>0</v>
          </cell>
          <cell r="G1729" t="str">
            <v xml:space="preserve">4316-1001D     </v>
          </cell>
          <cell r="H1729" t="str">
            <v xml:space="preserve">MATERIAL OF FIN-EVAP.         </v>
          </cell>
          <cell r="I1729" t="str">
            <v xml:space="preserve">160*100 (BR443)               </v>
          </cell>
          <cell r="J1729" t="str">
            <v>1</v>
          </cell>
          <cell r="K1729" t="str">
            <v>6</v>
          </cell>
          <cell r="L1729" t="str">
            <v xml:space="preserve"> Kg  </v>
          </cell>
          <cell r="M1729">
            <v>9.1200000000000003E-2</v>
          </cell>
          <cell r="N1729">
            <v>0.45600000000000002</v>
          </cell>
          <cell r="O1729" t="str">
            <v xml:space="preserve">S0340 </v>
          </cell>
          <cell r="P1729" t="str">
            <v>WON</v>
          </cell>
          <cell r="Q1729">
            <v>0</v>
          </cell>
          <cell r="R1729">
            <v>0</v>
          </cell>
          <cell r="S1729">
            <v>5350</v>
          </cell>
          <cell r="T1729">
            <v>0</v>
          </cell>
          <cell r="U1729">
            <v>0</v>
          </cell>
          <cell r="V1729">
            <v>2439.6</v>
          </cell>
          <cell r="W1729">
            <v>0</v>
          </cell>
          <cell r="X1729">
            <v>0</v>
          </cell>
          <cell r="Y1729">
            <v>2439.6</v>
          </cell>
          <cell r="Z1729">
            <v>0</v>
          </cell>
          <cell r="AA1729">
            <v>0</v>
          </cell>
          <cell r="AB1729">
            <v>0</v>
          </cell>
        </row>
        <row r="1730">
          <cell r="F1730">
            <v>0</v>
          </cell>
          <cell r="G1730" t="str">
            <v xml:space="preserve">7301-0500      </v>
          </cell>
          <cell r="H1730" t="str">
            <v xml:space="preserve">PACKING-FLANGE                </v>
          </cell>
          <cell r="I1730" t="str">
            <v xml:space="preserve">                              </v>
          </cell>
          <cell r="J1730" t="str">
            <v>6</v>
          </cell>
          <cell r="K1730" t="str">
            <v>5</v>
          </cell>
          <cell r="L1730" t="str">
            <v xml:space="preserve"> PCS </v>
          </cell>
          <cell r="M1730">
            <v>1</v>
          </cell>
          <cell r="N1730">
            <v>1</v>
          </cell>
          <cell r="O1730" t="str">
            <v xml:space="preserve">D0910 </v>
          </cell>
          <cell r="P1730" t="str">
            <v>WON</v>
          </cell>
          <cell r="Q1730">
            <v>0</v>
          </cell>
          <cell r="R1730">
            <v>0</v>
          </cell>
          <cell r="S1730">
            <v>45</v>
          </cell>
          <cell r="T1730">
            <v>0</v>
          </cell>
          <cell r="U1730">
            <v>0</v>
          </cell>
          <cell r="V1730">
            <v>45</v>
          </cell>
          <cell r="W1730">
            <v>0</v>
          </cell>
          <cell r="X1730">
            <v>0</v>
          </cell>
          <cell r="Y1730">
            <v>45</v>
          </cell>
          <cell r="Z1730">
            <v>0</v>
          </cell>
          <cell r="AA1730">
            <v>0</v>
          </cell>
          <cell r="AB1730">
            <v>0</v>
          </cell>
        </row>
        <row r="1731">
          <cell r="F1731">
            <v>0</v>
          </cell>
          <cell r="G1731" t="str">
            <v xml:space="preserve">9601-0110      </v>
          </cell>
          <cell r="H1731" t="str">
            <v xml:space="preserve">O-RING                        </v>
          </cell>
          <cell r="I1731" t="str">
            <v xml:space="preserve">Ø11*Ø2.4                    </v>
          </cell>
          <cell r="J1731" t="str">
            <v>6</v>
          </cell>
          <cell r="K1731" t="str">
            <v>5</v>
          </cell>
          <cell r="L1731" t="str">
            <v xml:space="preserve"> PCS </v>
          </cell>
          <cell r="M1731">
            <v>1</v>
          </cell>
          <cell r="N1731">
            <v>1</v>
          </cell>
          <cell r="O1731" t="str">
            <v xml:space="preserve">P0080 </v>
          </cell>
          <cell r="P1731" t="str">
            <v>WON</v>
          </cell>
          <cell r="Q1731">
            <v>0</v>
          </cell>
          <cell r="R1731">
            <v>0</v>
          </cell>
          <cell r="S1731">
            <v>32</v>
          </cell>
          <cell r="T1731">
            <v>0</v>
          </cell>
          <cell r="U1731">
            <v>0</v>
          </cell>
          <cell r="V1731">
            <v>32</v>
          </cell>
          <cell r="W1731">
            <v>0</v>
          </cell>
          <cell r="X1731">
            <v>0</v>
          </cell>
          <cell r="Y1731">
            <v>32</v>
          </cell>
          <cell r="Z1731">
            <v>0</v>
          </cell>
          <cell r="AA1731">
            <v>0</v>
          </cell>
          <cell r="AB1731">
            <v>0</v>
          </cell>
        </row>
        <row r="1732">
          <cell r="F1732">
            <v>0</v>
          </cell>
          <cell r="G1732" t="str">
            <v xml:space="preserve">9707-0127      </v>
          </cell>
          <cell r="H1732" t="str">
            <v xml:space="preserve">PACKING-SEAL CAP              </v>
          </cell>
          <cell r="I1732" t="str">
            <v xml:space="preserve">3/4-16UNF,HEX:22              </v>
          </cell>
          <cell r="J1732" t="str">
            <v>6</v>
          </cell>
          <cell r="K1732" t="str">
            <v>5</v>
          </cell>
          <cell r="L1732" t="str">
            <v xml:space="preserve"> PCS </v>
          </cell>
          <cell r="M1732">
            <v>1</v>
          </cell>
          <cell r="N1732">
            <v>1</v>
          </cell>
          <cell r="O1732" t="str">
            <v xml:space="preserve">D0910 </v>
          </cell>
          <cell r="P1732" t="str">
            <v>WON</v>
          </cell>
          <cell r="Q1732">
            <v>26</v>
          </cell>
          <cell r="R1732">
            <v>30</v>
          </cell>
          <cell r="S1732">
            <v>0</v>
          </cell>
          <cell r="T1732">
            <v>26</v>
          </cell>
          <cell r="U1732">
            <v>30</v>
          </cell>
          <cell r="V1732">
            <v>0</v>
          </cell>
          <cell r="W1732">
            <v>0</v>
          </cell>
          <cell r="X1732">
            <v>0</v>
          </cell>
          <cell r="Y1732">
            <v>30</v>
          </cell>
          <cell r="Z1732">
            <v>0</v>
          </cell>
          <cell r="AA1732">
            <v>0</v>
          </cell>
          <cell r="AB1732">
            <v>0</v>
          </cell>
        </row>
        <row r="1733">
          <cell r="F1733">
            <v>0</v>
          </cell>
          <cell r="G1733" t="str">
            <v xml:space="preserve">9907-0127      </v>
          </cell>
          <cell r="H1733" t="str">
            <v xml:space="preserve">CAP-NUT(M20)                  </v>
          </cell>
          <cell r="I1733" t="str">
            <v xml:space="preserve">M20                           </v>
          </cell>
          <cell r="J1733" t="str">
            <v>6</v>
          </cell>
          <cell r="K1733" t="str">
            <v>5</v>
          </cell>
          <cell r="L1733" t="str">
            <v xml:space="preserve"> PCS </v>
          </cell>
          <cell r="M1733">
            <v>1</v>
          </cell>
          <cell r="N1733">
            <v>1</v>
          </cell>
          <cell r="O1733" t="str">
            <v xml:space="preserve">D0190 </v>
          </cell>
          <cell r="P1733" t="str">
            <v>WON</v>
          </cell>
          <cell r="Q1733">
            <v>40</v>
          </cell>
          <cell r="R1733">
            <v>45</v>
          </cell>
          <cell r="S1733">
            <v>0</v>
          </cell>
          <cell r="T1733">
            <v>40</v>
          </cell>
          <cell r="U1733">
            <v>45</v>
          </cell>
          <cell r="V1733">
            <v>0</v>
          </cell>
          <cell r="W1733">
            <v>0</v>
          </cell>
          <cell r="X1733">
            <v>0</v>
          </cell>
          <cell r="Y1733">
            <v>45</v>
          </cell>
          <cell r="Z1733">
            <v>0</v>
          </cell>
          <cell r="AA1733">
            <v>0</v>
          </cell>
          <cell r="AB1733">
            <v>0</v>
          </cell>
        </row>
        <row r="1734">
          <cell r="F1734">
            <v>0</v>
          </cell>
          <cell r="G1734" t="str">
            <v xml:space="preserve">9909-0635      </v>
          </cell>
          <cell r="H1734" t="str">
            <v xml:space="preserve">CAP-UNION(M12)                </v>
          </cell>
          <cell r="I1734" t="str">
            <v xml:space="preserve">M12                           </v>
          </cell>
          <cell r="J1734" t="str">
            <v>6</v>
          </cell>
          <cell r="K1734" t="str">
            <v>5</v>
          </cell>
          <cell r="L1734" t="str">
            <v xml:space="preserve"> PCS </v>
          </cell>
          <cell r="M1734">
            <v>1</v>
          </cell>
          <cell r="N1734">
            <v>1</v>
          </cell>
          <cell r="O1734" t="str">
            <v xml:space="preserve">D0190 </v>
          </cell>
          <cell r="P1734" t="str">
            <v>WON</v>
          </cell>
          <cell r="Q1734">
            <v>45</v>
          </cell>
          <cell r="R1734">
            <v>50</v>
          </cell>
          <cell r="S1734">
            <v>0</v>
          </cell>
          <cell r="T1734">
            <v>45</v>
          </cell>
          <cell r="U1734">
            <v>50</v>
          </cell>
          <cell r="V1734">
            <v>0</v>
          </cell>
          <cell r="W1734">
            <v>0</v>
          </cell>
          <cell r="X1734">
            <v>0</v>
          </cell>
          <cell r="Y1734">
            <v>50</v>
          </cell>
          <cell r="Z1734">
            <v>0</v>
          </cell>
          <cell r="AA1734">
            <v>0</v>
          </cell>
          <cell r="AB1734">
            <v>0</v>
          </cell>
        </row>
        <row r="1735">
          <cell r="F1735">
            <v>0</v>
          </cell>
          <cell r="G1735" t="str">
            <v xml:space="preserve">9910-0635      </v>
          </cell>
          <cell r="H1735" t="str">
            <v xml:space="preserve">PACKING-CAP(M12)              </v>
          </cell>
          <cell r="I1735" t="str">
            <v xml:space="preserve">M12                           </v>
          </cell>
          <cell r="J1735" t="str">
            <v>6</v>
          </cell>
          <cell r="K1735" t="str">
            <v>5</v>
          </cell>
          <cell r="L1735" t="str">
            <v xml:space="preserve"> PCS </v>
          </cell>
          <cell r="M1735">
            <v>1</v>
          </cell>
          <cell r="N1735">
            <v>1</v>
          </cell>
          <cell r="O1735" t="str">
            <v xml:space="preserve">D0910 </v>
          </cell>
          <cell r="P1735" t="str">
            <v>WON</v>
          </cell>
          <cell r="Q1735">
            <v>15</v>
          </cell>
          <cell r="R1735">
            <v>20</v>
          </cell>
          <cell r="S1735">
            <v>0</v>
          </cell>
          <cell r="T1735">
            <v>15</v>
          </cell>
          <cell r="U1735">
            <v>20</v>
          </cell>
          <cell r="V1735">
            <v>0</v>
          </cell>
          <cell r="W1735">
            <v>0</v>
          </cell>
          <cell r="X1735">
            <v>0</v>
          </cell>
          <cell r="Y1735">
            <v>20</v>
          </cell>
          <cell r="Z1735">
            <v>0</v>
          </cell>
          <cell r="AA1735">
            <v>0</v>
          </cell>
          <cell r="AB1735">
            <v>0</v>
          </cell>
        </row>
        <row r="1736">
          <cell r="F1736">
            <v>0</v>
          </cell>
          <cell r="G1736" t="str">
            <v xml:space="preserve">4253-0100      </v>
          </cell>
          <cell r="H1736" t="str">
            <v xml:space="preserve">EXP.V/A ASS'Y                 </v>
          </cell>
          <cell r="I1736" t="str">
            <v xml:space="preserve">                              </v>
          </cell>
          <cell r="J1736" t="str">
            <v>6</v>
          </cell>
          <cell r="K1736" t="str">
            <v>5</v>
          </cell>
          <cell r="L1736" t="str">
            <v xml:space="preserve"> PCS </v>
          </cell>
          <cell r="M1736">
            <v>1</v>
          </cell>
          <cell r="N1736">
            <v>1</v>
          </cell>
          <cell r="O1736" t="str">
            <v xml:space="preserve">D0610 </v>
          </cell>
          <cell r="P1736" t="str">
            <v>WON</v>
          </cell>
          <cell r="Q1736">
            <v>6300</v>
          </cell>
          <cell r="R1736">
            <v>7300</v>
          </cell>
          <cell r="S1736">
            <v>0</v>
          </cell>
          <cell r="T1736">
            <v>6300</v>
          </cell>
          <cell r="U1736">
            <v>7300</v>
          </cell>
          <cell r="V1736">
            <v>0</v>
          </cell>
          <cell r="W1736">
            <v>0</v>
          </cell>
          <cell r="X1736">
            <v>0</v>
          </cell>
          <cell r="Y1736">
            <v>7300</v>
          </cell>
          <cell r="Z1736">
            <v>0</v>
          </cell>
          <cell r="AA1736">
            <v>0</v>
          </cell>
          <cell r="AB1736">
            <v>0</v>
          </cell>
        </row>
        <row r="1737">
          <cell r="F1737">
            <v>0</v>
          </cell>
          <cell r="G1737" t="str">
            <v xml:space="preserve">4626-0720      </v>
          </cell>
          <cell r="H1737" t="str">
            <v xml:space="preserve">PIPE ASS'Y-EXP.V/A IN         </v>
          </cell>
          <cell r="I1737" t="str">
            <v xml:space="preserve">                              </v>
          </cell>
          <cell r="J1737" t="str">
            <v>6</v>
          </cell>
          <cell r="K1737" t="str">
            <v>5</v>
          </cell>
          <cell r="L1737" t="str">
            <v xml:space="preserve"> PCS </v>
          </cell>
          <cell r="M1737">
            <v>1</v>
          </cell>
          <cell r="N1737">
            <v>1</v>
          </cell>
          <cell r="O1737" t="str">
            <v xml:space="preserve">D0430 </v>
          </cell>
          <cell r="P1737" t="str">
            <v>WON</v>
          </cell>
          <cell r="Q1737">
            <v>1230</v>
          </cell>
          <cell r="R1737">
            <v>1300</v>
          </cell>
          <cell r="S1737">
            <v>0</v>
          </cell>
          <cell r="T1737">
            <v>1230</v>
          </cell>
          <cell r="U1737">
            <v>1300</v>
          </cell>
          <cell r="V1737">
            <v>0</v>
          </cell>
          <cell r="W1737">
            <v>0</v>
          </cell>
          <cell r="X1737">
            <v>0</v>
          </cell>
          <cell r="Y1737">
            <v>1300</v>
          </cell>
          <cell r="Z1737">
            <v>0</v>
          </cell>
          <cell r="AA1737">
            <v>0</v>
          </cell>
          <cell r="AB1737">
            <v>0</v>
          </cell>
        </row>
        <row r="1738">
          <cell r="F1738">
            <v>0</v>
          </cell>
          <cell r="G1738" t="str">
            <v xml:space="preserve">5005-001C      </v>
          </cell>
          <cell r="H1738" t="str">
            <v xml:space="preserve">ADHESIVE-SENSITIVE RR         </v>
          </cell>
          <cell r="I1738" t="str">
            <v xml:space="preserve">찐드기                        </v>
          </cell>
          <cell r="J1738" t="str">
            <v>6</v>
          </cell>
          <cell r="K1738" t="str">
            <v>5</v>
          </cell>
          <cell r="L1738" t="str">
            <v xml:space="preserve"> m   </v>
          </cell>
          <cell r="M1738">
            <v>1</v>
          </cell>
          <cell r="N1738">
            <v>1</v>
          </cell>
          <cell r="O1738" t="str">
            <v xml:space="preserve">Y0240 </v>
          </cell>
          <cell r="P1738" t="str">
            <v>WON</v>
          </cell>
          <cell r="Q1738">
            <v>0</v>
          </cell>
          <cell r="R1738">
            <v>0</v>
          </cell>
          <cell r="S1738">
            <v>780</v>
          </cell>
          <cell r="T1738">
            <v>0</v>
          </cell>
          <cell r="U1738">
            <v>0</v>
          </cell>
          <cell r="V1738">
            <v>780</v>
          </cell>
          <cell r="W1738">
            <v>0</v>
          </cell>
          <cell r="X1738">
            <v>0</v>
          </cell>
          <cell r="Y1738">
            <v>780</v>
          </cell>
          <cell r="Z1738">
            <v>0</v>
          </cell>
          <cell r="AA1738">
            <v>0</v>
          </cell>
          <cell r="AB1738">
            <v>0</v>
          </cell>
        </row>
        <row r="1739">
          <cell r="F1739">
            <v>0</v>
          </cell>
          <cell r="G1739" t="str">
            <v xml:space="preserve">7101-0060      </v>
          </cell>
          <cell r="H1739" t="str">
            <v xml:space="preserve">NET-EVAP FR                   </v>
          </cell>
          <cell r="I1739" t="str">
            <v xml:space="preserve">                              </v>
          </cell>
          <cell r="J1739" t="str">
            <v>6</v>
          </cell>
          <cell r="K1739" t="str">
            <v>5</v>
          </cell>
          <cell r="L1739" t="str">
            <v xml:space="preserve"> PCS </v>
          </cell>
          <cell r="M1739">
            <v>1</v>
          </cell>
          <cell r="N1739">
            <v>1</v>
          </cell>
          <cell r="O1739" t="str">
            <v xml:space="preserve">J0170 </v>
          </cell>
          <cell r="P1739" t="str">
            <v>WON</v>
          </cell>
          <cell r="Q1739">
            <v>351</v>
          </cell>
          <cell r="R1739">
            <v>370</v>
          </cell>
          <cell r="S1739">
            <v>0</v>
          </cell>
          <cell r="T1739">
            <v>351</v>
          </cell>
          <cell r="U1739">
            <v>370</v>
          </cell>
          <cell r="V1739">
            <v>0</v>
          </cell>
          <cell r="W1739">
            <v>0</v>
          </cell>
          <cell r="X1739">
            <v>0</v>
          </cell>
          <cell r="Y1739">
            <v>370</v>
          </cell>
          <cell r="Z1739">
            <v>0</v>
          </cell>
          <cell r="AA1739">
            <v>0</v>
          </cell>
          <cell r="AB1739">
            <v>0</v>
          </cell>
        </row>
        <row r="1740">
          <cell r="F1740">
            <v>0</v>
          </cell>
          <cell r="G1740" t="str">
            <v xml:space="preserve">7901-0680      </v>
          </cell>
          <cell r="H1740" t="str">
            <v xml:space="preserve">SEAL-EVAP.FR(1)               </v>
          </cell>
          <cell r="I1740" t="str">
            <v xml:space="preserve">20W*5t*430L                   </v>
          </cell>
          <cell r="J1740" t="str">
            <v>6</v>
          </cell>
          <cell r="K1740" t="str">
            <v>5</v>
          </cell>
          <cell r="L1740" t="str">
            <v xml:space="preserve"> PCS </v>
          </cell>
          <cell r="M1740">
            <v>2</v>
          </cell>
          <cell r="N1740">
            <v>2</v>
          </cell>
          <cell r="O1740" t="str">
            <v xml:space="preserve">J0170 </v>
          </cell>
          <cell r="P1740" t="str">
            <v>WON</v>
          </cell>
          <cell r="Q1740">
            <v>52</v>
          </cell>
          <cell r="R1740">
            <v>400</v>
          </cell>
          <cell r="S1740">
            <v>0</v>
          </cell>
          <cell r="T1740">
            <v>104</v>
          </cell>
          <cell r="U1740">
            <v>800</v>
          </cell>
          <cell r="V1740">
            <v>0</v>
          </cell>
          <cell r="W1740">
            <v>0</v>
          </cell>
          <cell r="X1740">
            <v>0</v>
          </cell>
          <cell r="Y1740">
            <v>800</v>
          </cell>
          <cell r="Z1740">
            <v>0</v>
          </cell>
          <cell r="AA1740">
            <v>0</v>
          </cell>
          <cell r="AB1740">
            <v>0</v>
          </cell>
        </row>
        <row r="1741">
          <cell r="F1741">
            <v>0</v>
          </cell>
          <cell r="G1741" t="str">
            <v xml:space="preserve">7901-0940      </v>
          </cell>
          <cell r="H1741" t="str">
            <v xml:space="preserve">SEAL-EVAP.FR(2)               </v>
          </cell>
          <cell r="I1741" t="str">
            <v xml:space="preserve">                              </v>
          </cell>
          <cell r="J1741" t="str">
            <v>6</v>
          </cell>
          <cell r="K1741" t="str">
            <v>5</v>
          </cell>
          <cell r="L1741" t="str">
            <v xml:space="preserve"> PCS </v>
          </cell>
          <cell r="M1741">
            <v>1</v>
          </cell>
          <cell r="N1741">
            <v>1</v>
          </cell>
          <cell r="O1741" t="str">
            <v xml:space="preserve">J0170 </v>
          </cell>
          <cell r="P1741" t="str">
            <v>WON</v>
          </cell>
          <cell r="Q1741">
            <v>0</v>
          </cell>
          <cell r="R1741">
            <v>0</v>
          </cell>
          <cell r="S1741">
            <v>7</v>
          </cell>
          <cell r="T1741">
            <v>0</v>
          </cell>
          <cell r="U1741">
            <v>0</v>
          </cell>
          <cell r="V1741">
            <v>7</v>
          </cell>
          <cell r="W1741">
            <v>0</v>
          </cell>
          <cell r="X1741">
            <v>0</v>
          </cell>
          <cell r="Y1741">
            <v>7</v>
          </cell>
          <cell r="Z1741">
            <v>0</v>
          </cell>
          <cell r="AA1741">
            <v>0</v>
          </cell>
          <cell r="AB1741">
            <v>0</v>
          </cell>
        </row>
        <row r="1742">
          <cell r="F1742">
            <v>0</v>
          </cell>
          <cell r="G1742" t="str">
            <v xml:space="preserve">7918-0040      </v>
          </cell>
          <cell r="H1742" t="str">
            <v xml:space="preserve">SEAL CAP-FLANGE OUT           </v>
          </cell>
          <cell r="I1742" t="str">
            <v xml:space="preserve">                              </v>
          </cell>
          <cell r="J1742" t="str">
            <v>6</v>
          </cell>
          <cell r="K1742" t="str">
            <v>5</v>
          </cell>
          <cell r="L1742" t="str">
            <v xml:space="preserve"> PCS </v>
          </cell>
          <cell r="M1742">
            <v>1</v>
          </cell>
          <cell r="N1742">
            <v>1</v>
          </cell>
          <cell r="O1742" t="str">
            <v xml:space="preserve">D0190 </v>
          </cell>
          <cell r="P1742" t="str">
            <v>WON</v>
          </cell>
          <cell r="Q1742">
            <v>30</v>
          </cell>
          <cell r="R1742">
            <v>35</v>
          </cell>
          <cell r="S1742">
            <v>0</v>
          </cell>
          <cell r="T1742">
            <v>30</v>
          </cell>
          <cell r="U1742">
            <v>35</v>
          </cell>
          <cell r="V1742">
            <v>0</v>
          </cell>
          <cell r="W1742">
            <v>0</v>
          </cell>
          <cell r="X1742">
            <v>0</v>
          </cell>
          <cell r="Y1742">
            <v>35</v>
          </cell>
          <cell r="Z1742">
            <v>0</v>
          </cell>
          <cell r="AA1742">
            <v>0</v>
          </cell>
          <cell r="AB1742">
            <v>0</v>
          </cell>
        </row>
        <row r="1743">
          <cell r="F1743">
            <v>0</v>
          </cell>
          <cell r="G1743" t="str">
            <v xml:space="preserve">7918-0110      </v>
          </cell>
          <cell r="H1743" t="str">
            <v xml:space="preserve">SEAL CAP-FLANGE(SUC) F        </v>
          </cell>
          <cell r="I1743" t="str">
            <v xml:space="preserve">                              </v>
          </cell>
          <cell r="J1743" t="str">
            <v>6</v>
          </cell>
          <cell r="K1743" t="str">
            <v>5</v>
          </cell>
          <cell r="L1743" t="str">
            <v xml:space="preserve"> PCS </v>
          </cell>
          <cell r="M1743">
            <v>1</v>
          </cell>
          <cell r="N1743">
            <v>1</v>
          </cell>
          <cell r="O1743" t="str">
            <v xml:space="preserve">D0190 </v>
          </cell>
          <cell r="P1743" t="str">
            <v>WON</v>
          </cell>
          <cell r="Q1743">
            <v>42</v>
          </cell>
          <cell r="R1743">
            <v>50</v>
          </cell>
          <cell r="S1743">
            <v>0</v>
          </cell>
          <cell r="T1743">
            <v>42</v>
          </cell>
          <cell r="U1743">
            <v>50</v>
          </cell>
          <cell r="V1743">
            <v>0</v>
          </cell>
          <cell r="W1743">
            <v>0</v>
          </cell>
          <cell r="X1743">
            <v>0</v>
          </cell>
          <cell r="Y1743">
            <v>50</v>
          </cell>
          <cell r="Z1743">
            <v>0</v>
          </cell>
          <cell r="AA1743">
            <v>0</v>
          </cell>
          <cell r="AB1743">
            <v>0</v>
          </cell>
        </row>
        <row r="1744">
          <cell r="F1744">
            <v>0</v>
          </cell>
          <cell r="G1744" t="str">
            <v xml:space="preserve">9154-0010      </v>
          </cell>
          <cell r="H1744" t="str">
            <v xml:space="preserve">CLIP-SENSITIVE                </v>
          </cell>
          <cell r="I1744" t="str">
            <v xml:space="preserve">0.5t                          </v>
          </cell>
          <cell r="J1744" t="str">
            <v>6</v>
          </cell>
          <cell r="K1744" t="str">
            <v>5</v>
          </cell>
          <cell r="L1744" t="str">
            <v xml:space="preserve"> PCS </v>
          </cell>
          <cell r="M1744">
            <v>1</v>
          </cell>
          <cell r="N1744">
            <v>1</v>
          </cell>
          <cell r="O1744" t="str">
            <v xml:space="preserve">Y0080 </v>
          </cell>
          <cell r="P1744" t="str">
            <v>WON</v>
          </cell>
          <cell r="Q1744">
            <v>65</v>
          </cell>
          <cell r="R1744">
            <v>85</v>
          </cell>
          <cell r="S1744">
            <v>0</v>
          </cell>
          <cell r="T1744">
            <v>65</v>
          </cell>
          <cell r="U1744">
            <v>85</v>
          </cell>
          <cell r="V1744">
            <v>0</v>
          </cell>
          <cell r="W1744">
            <v>0</v>
          </cell>
          <cell r="X1744">
            <v>0</v>
          </cell>
          <cell r="Y1744">
            <v>85</v>
          </cell>
          <cell r="Z1744">
            <v>0</v>
          </cell>
          <cell r="AA1744">
            <v>0</v>
          </cell>
          <cell r="AB1744">
            <v>0</v>
          </cell>
        </row>
        <row r="1745">
          <cell r="F1745">
            <v>0</v>
          </cell>
          <cell r="G1745" t="str">
            <v xml:space="preserve">9482           </v>
          </cell>
          <cell r="H1745" t="str">
            <v xml:space="preserve">INSULATOR                     </v>
          </cell>
          <cell r="I1745" t="str">
            <v xml:space="preserve">Ø13*Ø21                     </v>
          </cell>
          <cell r="J1745" t="str">
            <v>6</v>
          </cell>
          <cell r="K1745" t="str">
            <v>5</v>
          </cell>
          <cell r="L1745" t="str">
            <v xml:space="preserve"> m   </v>
          </cell>
          <cell r="M1745">
            <v>0.08</v>
          </cell>
          <cell r="N1745">
            <v>0.08</v>
          </cell>
          <cell r="O1745" t="str">
            <v xml:space="preserve">B0300 </v>
          </cell>
          <cell r="P1745" t="str">
            <v>WON</v>
          </cell>
          <cell r="Q1745">
            <v>300</v>
          </cell>
          <cell r="R1745">
            <v>300</v>
          </cell>
          <cell r="S1745">
            <v>0</v>
          </cell>
          <cell r="T1745">
            <v>24</v>
          </cell>
          <cell r="U1745">
            <v>24</v>
          </cell>
          <cell r="V1745">
            <v>0</v>
          </cell>
          <cell r="W1745">
            <v>0</v>
          </cell>
          <cell r="X1745">
            <v>0</v>
          </cell>
          <cell r="Y1745">
            <v>24</v>
          </cell>
          <cell r="Z1745">
            <v>0</v>
          </cell>
          <cell r="AA1745">
            <v>0</v>
          </cell>
          <cell r="AB1745">
            <v>0</v>
          </cell>
        </row>
        <row r="1746">
          <cell r="F1746">
            <v>0</v>
          </cell>
          <cell r="G1746" t="str">
            <v xml:space="preserve">9602-0110      </v>
          </cell>
          <cell r="H1746" t="str">
            <v xml:space="preserve">O-RING                        </v>
          </cell>
          <cell r="I1746" t="str">
            <v xml:space="preserve">Ø11*Ø1.9                    </v>
          </cell>
          <cell r="J1746" t="str">
            <v>6</v>
          </cell>
          <cell r="K1746" t="str">
            <v>5</v>
          </cell>
          <cell r="L1746" t="str">
            <v xml:space="preserve"> PCS </v>
          </cell>
          <cell r="M1746">
            <v>1</v>
          </cell>
          <cell r="N1746">
            <v>1</v>
          </cell>
          <cell r="O1746" t="str">
            <v xml:space="preserve">P0080 </v>
          </cell>
          <cell r="P1746" t="str">
            <v>WON</v>
          </cell>
          <cell r="Q1746">
            <v>40</v>
          </cell>
          <cell r="R1746">
            <v>40</v>
          </cell>
          <cell r="S1746">
            <v>0</v>
          </cell>
          <cell r="T1746">
            <v>40</v>
          </cell>
          <cell r="U1746">
            <v>40</v>
          </cell>
          <cell r="V1746">
            <v>0</v>
          </cell>
          <cell r="W1746">
            <v>0</v>
          </cell>
          <cell r="X1746">
            <v>0</v>
          </cell>
          <cell r="Y1746">
            <v>40</v>
          </cell>
          <cell r="Z1746">
            <v>0</v>
          </cell>
          <cell r="AA1746">
            <v>0</v>
          </cell>
          <cell r="AB1746">
            <v>0</v>
          </cell>
        </row>
        <row r="1747">
          <cell r="F1747">
            <v>0</v>
          </cell>
          <cell r="G1747" t="str">
            <v xml:space="preserve">4702-0040      </v>
          </cell>
          <cell r="H1747" t="str">
            <v xml:space="preserve">RESISTOR ASS'Y-FR             </v>
          </cell>
          <cell r="I1747" t="str">
            <v xml:space="preserve">                              </v>
          </cell>
          <cell r="J1747" t="str">
            <v>6</v>
          </cell>
          <cell r="K1747" t="str">
            <v>5</v>
          </cell>
          <cell r="L1747" t="str">
            <v xml:space="preserve"> PCS </v>
          </cell>
          <cell r="M1747">
            <v>1</v>
          </cell>
          <cell r="N1747">
            <v>1</v>
          </cell>
          <cell r="O1747" t="str">
            <v xml:space="preserve">S0840 </v>
          </cell>
          <cell r="P1747" t="str">
            <v>WON</v>
          </cell>
          <cell r="Q1747">
            <v>800</v>
          </cell>
          <cell r="R1747">
            <v>1100</v>
          </cell>
          <cell r="S1747">
            <v>0</v>
          </cell>
          <cell r="T1747">
            <v>800</v>
          </cell>
          <cell r="U1747">
            <v>1100</v>
          </cell>
          <cell r="V1747">
            <v>0</v>
          </cell>
          <cell r="W1747">
            <v>0</v>
          </cell>
          <cell r="X1747">
            <v>0</v>
          </cell>
          <cell r="Y1747">
            <v>1100</v>
          </cell>
          <cell r="Z1747">
            <v>0</v>
          </cell>
          <cell r="AA1747">
            <v>0</v>
          </cell>
          <cell r="AB1747">
            <v>0</v>
          </cell>
        </row>
        <row r="1748">
          <cell r="F1748">
            <v>0</v>
          </cell>
          <cell r="G1748" t="str">
            <v xml:space="preserve">5002-0050      </v>
          </cell>
          <cell r="H1748" t="str">
            <v xml:space="preserve">AIR HOSE                      </v>
          </cell>
          <cell r="I1748" t="str">
            <v xml:space="preserve">                              </v>
          </cell>
          <cell r="J1748" t="str">
            <v>6</v>
          </cell>
          <cell r="K1748" t="str">
            <v>5</v>
          </cell>
          <cell r="L1748" t="str">
            <v xml:space="preserve"> PCS </v>
          </cell>
          <cell r="M1748">
            <v>1</v>
          </cell>
          <cell r="N1748">
            <v>1</v>
          </cell>
          <cell r="O1748" t="str">
            <v xml:space="preserve">C0060 </v>
          </cell>
          <cell r="P1748" t="str">
            <v>WON</v>
          </cell>
          <cell r="Q1748">
            <v>180</v>
          </cell>
          <cell r="R1748">
            <v>200</v>
          </cell>
          <cell r="S1748">
            <v>0</v>
          </cell>
          <cell r="T1748">
            <v>180</v>
          </cell>
          <cell r="U1748">
            <v>200</v>
          </cell>
          <cell r="V1748">
            <v>0</v>
          </cell>
          <cell r="W1748">
            <v>0</v>
          </cell>
          <cell r="X1748">
            <v>0</v>
          </cell>
          <cell r="Y1748">
            <v>200</v>
          </cell>
          <cell r="Z1748">
            <v>0</v>
          </cell>
          <cell r="AA1748">
            <v>0</v>
          </cell>
          <cell r="AB1748">
            <v>0</v>
          </cell>
        </row>
        <row r="1749">
          <cell r="F1749">
            <v>0</v>
          </cell>
          <cell r="G1749" t="str">
            <v xml:space="preserve">5152-0041      </v>
          </cell>
          <cell r="H1749" t="str">
            <v xml:space="preserve">BELLMOUTH-FR                  </v>
          </cell>
          <cell r="I1749" t="str">
            <v xml:space="preserve">1.5t                          </v>
          </cell>
          <cell r="J1749" t="str">
            <v>6</v>
          </cell>
          <cell r="K1749" t="str">
            <v>5</v>
          </cell>
          <cell r="L1749" t="str">
            <v xml:space="preserve"> PCS </v>
          </cell>
          <cell r="M1749">
            <v>2</v>
          </cell>
          <cell r="N1749">
            <v>2</v>
          </cell>
          <cell r="O1749" t="str">
            <v xml:space="preserve">I0130 </v>
          </cell>
          <cell r="P1749" t="str">
            <v>WON</v>
          </cell>
          <cell r="Q1749">
            <v>0</v>
          </cell>
          <cell r="R1749">
            <v>0</v>
          </cell>
          <cell r="S1749">
            <v>140</v>
          </cell>
          <cell r="T1749">
            <v>0</v>
          </cell>
          <cell r="U1749">
            <v>0</v>
          </cell>
          <cell r="V1749">
            <v>280</v>
          </cell>
          <cell r="W1749">
            <v>0</v>
          </cell>
          <cell r="X1749">
            <v>0</v>
          </cell>
          <cell r="Y1749">
            <v>280</v>
          </cell>
          <cell r="Z1749">
            <v>0</v>
          </cell>
          <cell r="AA1749">
            <v>0</v>
          </cell>
          <cell r="AB1749">
            <v>0</v>
          </cell>
        </row>
        <row r="1750">
          <cell r="F1750">
            <v>0</v>
          </cell>
          <cell r="G1750" t="str">
            <v xml:space="preserve">5155-0410      </v>
          </cell>
          <cell r="H1750" t="str">
            <v xml:space="preserve">BRKT-BLOWER ACT               </v>
          </cell>
          <cell r="I1750" t="str">
            <v xml:space="preserve">1.6t                          </v>
          </cell>
          <cell r="J1750" t="str">
            <v>6</v>
          </cell>
          <cell r="K1750" t="str">
            <v>5</v>
          </cell>
          <cell r="L1750" t="str">
            <v xml:space="preserve"> PCS </v>
          </cell>
          <cell r="M1750">
            <v>1</v>
          </cell>
          <cell r="N1750">
            <v>1</v>
          </cell>
          <cell r="O1750" t="str">
            <v xml:space="preserve">H0880 </v>
          </cell>
          <cell r="P1750" t="str">
            <v>WON</v>
          </cell>
          <cell r="Q1750">
            <v>0</v>
          </cell>
          <cell r="R1750">
            <v>0</v>
          </cell>
          <cell r="S1750">
            <v>307</v>
          </cell>
          <cell r="T1750">
            <v>0</v>
          </cell>
          <cell r="U1750">
            <v>0</v>
          </cell>
          <cell r="V1750">
            <v>307</v>
          </cell>
          <cell r="W1750">
            <v>0</v>
          </cell>
          <cell r="X1750">
            <v>0</v>
          </cell>
          <cell r="Y1750">
            <v>307</v>
          </cell>
          <cell r="Z1750">
            <v>0</v>
          </cell>
          <cell r="AA1750">
            <v>0</v>
          </cell>
          <cell r="AB1750">
            <v>0</v>
          </cell>
        </row>
        <row r="1751">
          <cell r="F1751">
            <v>0</v>
          </cell>
          <cell r="G1751" t="str">
            <v xml:space="preserve">5452-0331      </v>
          </cell>
          <cell r="H1751" t="str">
            <v xml:space="preserve">CASE-FR BLOWER UPPER          </v>
          </cell>
          <cell r="I1751" t="str">
            <v xml:space="preserve">1.5t                          </v>
          </cell>
          <cell r="J1751" t="str">
            <v>6</v>
          </cell>
          <cell r="K1751" t="str">
            <v>5</v>
          </cell>
          <cell r="L1751" t="str">
            <v xml:space="preserve"> PCS </v>
          </cell>
          <cell r="M1751">
            <v>1</v>
          </cell>
          <cell r="N1751">
            <v>1</v>
          </cell>
          <cell r="O1751" t="str">
            <v xml:space="preserve">D0850 </v>
          </cell>
          <cell r="P1751" t="str">
            <v>WON</v>
          </cell>
          <cell r="Q1751">
            <v>1050</v>
          </cell>
          <cell r="R1751">
            <v>1150</v>
          </cell>
          <cell r="S1751">
            <v>0</v>
          </cell>
          <cell r="T1751">
            <v>1050</v>
          </cell>
          <cell r="U1751">
            <v>1150</v>
          </cell>
          <cell r="V1751">
            <v>0</v>
          </cell>
          <cell r="W1751">
            <v>0</v>
          </cell>
          <cell r="X1751">
            <v>0</v>
          </cell>
          <cell r="Y1751">
            <v>1150</v>
          </cell>
          <cell r="Z1751">
            <v>0</v>
          </cell>
          <cell r="AA1751">
            <v>0</v>
          </cell>
          <cell r="AB1751">
            <v>0</v>
          </cell>
        </row>
        <row r="1752">
          <cell r="F1752">
            <v>0</v>
          </cell>
          <cell r="G1752" t="str">
            <v xml:space="preserve">5452-0341      </v>
          </cell>
          <cell r="H1752" t="str">
            <v xml:space="preserve">CASE-FR BLOWER LOWER          </v>
          </cell>
          <cell r="I1752" t="str">
            <v xml:space="preserve">1.5t                          </v>
          </cell>
          <cell r="J1752" t="str">
            <v>6</v>
          </cell>
          <cell r="K1752" t="str">
            <v>5</v>
          </cell>
          <cell r="L1752" t="str">
            <v xml:space="preserve"> PCS </v>
          </cell>
          <cell r="M1752">
            <v>1</v>
          </cell>
          <cell r="N1752">
            <v>1</v>
          </cell>
          <cell r="O1752" t="str">
            <v xml:space="preserve">D0850 </v>
          </cell>
          <cell r="P1752" t="str">
            <v>WON</v>
          </cell>
          <cell r="Q1752">
            <v>1420</v>
          </cell>
          <cell r="R1752">
            <v>1550</v>
          </cell>
          <cell r="S1752">
            <v>0</v>
          </cell>
          <cell r="T1752">
            <v>1420</v>
          </cell>
          <cell r="U1752">
            <v>1550</v>
          </cell>
          <cell r="V1752">
            <v>0</v>
          </cell>
          <cell r="W1752">
            <v>0</v>
          </cell>
          <cell r="X1752">
            <v>0</v>
          </cell>
          <cell r="Y1752">
            <v>1550</v>
          </cell>
          <cell r="Z1752">
            <v>0</v>
          </cell>
          <cell r="AA1752">
            <v>0</v>
          </cell>
          <cell r="AB1752">
            <v>0</v>
          </cell>
        </row>
        <row r="1753">
          <cell r="F1753">
            <v>0</v>
          </cell>
          <cell r="G1753" t="str">
            <v xml:space="preserve">5454-0330      </v>
          </cell>
          <cell r="H1753" t="str">
            <v xml:space="preserve">CLAMP-HEATER PIPE             </v>
          </cell>
          <cell r="I1753" t="str">
            <v xml:space="preserve">1.6t,HTR PIPE MTG             </v>
          </cell>
          <cell r="J1753" t="str">
            <v>6</v>
          </cell>
          <cell r="K1753" t="str">
            <v>5</v>
          </cell>
          <cell r="L1753" t="str">
            <v xml:space="preserve"> PCS </v>
          </cell>
          <cell r="M1753">
            <v>1</v>
          </cell>
          <cell r="N1753">
            <v>1</v>
          </cell>
          <cell r="O1753" t="str">
            <v xml:space="preserve">S1330 </v>
          </cell>
          <cell r="P1753" t="str">
            <v>WON</v>
          </cell>
          <cell r="Q1753">
            <v>35</v>
          </cell>
          <cell r="R1753">
            <v>50</v>
          </cell>
          <cell r="S1753">
            <v>0</v>
          </cell>
          <cell r="T1753">
            <v>35</v>
          </cell>
          <cell r="U1753">
            <v>50</v>
          </cell>
          <cell r="V1753">
            <v>0</v>
          </cell>
          <cell r="W1753">
            <v>0</v>
          </cell>
          <cell r="X1753">
            <v>0</v>
          </cell>
          <cell r="Y1753">
            <v>50</v>
          </cell>
          <cell r="Z1753">
            <v>0</v>
          </cell>
          <cell r="AA1753">
            <v>0</v>
          </cell>
          <cell r="AB1753">
            <v>0</v>
          </cell>
        </row>
        <row r="1754">
          <cell r="F1754">
            <v>0</v>
          </cell>
          <cell r="G1754" t="str">
            <v xml:space="preserve">5459-0102      </v>
          </cell>
          <cell r="H1754" t="str">
            <v xml:space="preserve">CUSHION-FR MOTOR              </v>
          </cell>
          <cell r="I1754" t="str">
            <v xml:space="preserve">                              </v>
          </cell>
          <cell r="J1754" t="str">
            <v>6</v>
          </cell>
          <cell r="K1754" t="str">
            <v>5</v>
          </cell>
          <cell r="L1754" t="str">
            <v xml:space="preserve"> PCS </v>
          </cell>
          <cell r="M1754">
            <v>2</v>
          </cell>
          <cell r="N1754">
            <v>2</v>
          </cell>
          <cell r="O1754" t="str">
            <v xml:space="preserve">D0910 </v>
          </cell>
          <cell r="P1754" t="str">
            <v>WON</v>
          </cell>
          <cell r="Q1754">
            <v>325</v>
          </cell>
          <cell r="R1754">
            <v>475</v>
          </cell>
          <cell r="S1754">
            <v>0</v>
          </cell>
          <cell r="T1754">
            <v>650</v>
          </cell>
          <cell r="U1754">
            <v>950</v>
          </cell>
          <cell r="V1754">
            <v>0</v>
          </cell>
          <cell r="W1754">
            <v>0</v>
          </cell>
          <cell r="X1754">
            <v>0</v>
          </cell>
          <cell r="Y1754">
            <v>950</v>
          </cell>
          <cell r="Z1754">
            <v>0</v>
          </cell>
          <cell r="AA1754">
            <v>0</v>
          </cell>
          <cell r="AB1754">
            <v>0</v>
          </cell>
        </row>
        <row r="1755">
          <cell r="F1755">
            <v>0</v>
          </cell>
          <cell r="G1755" t="str">
            <v xml:space="preserve">5462-0051      </v>
          </cell>
          <cell r="H1755" t="str">
            <v xml:space="preserve">CLIP-THERMO                   </v>
          </cell>
          <cell r="I1755" t="str">
            <v xml:space="preserve">                              </v>
          </cell>
          <cell r="J1755" t="str">
            <v>6</v>
          </cell>
          <cell r="K1755" t="str">
            <v>5</v>
          </cell>
          <cell r="L1755" t="str">
            <v xml:space="preserve"> PCS </v>
          </cell>
          <cell r="M1755">
            <v>1</v>
          </cell>
          <cell r="N1755">
            <v>1</v>
          </cell>
          <cell r="O1755" t="str">
            <v xml:space="preserve">D0850 </v>
          </cell>
          <cell r="P1755" t="str">
            <v>WON</v>
          </cell>
          <cell r="Q1755">
            <v>20</v>
          </cell>
          <cell r="R1755">
            <v>25</v>
          </cell>
          <cell r="S1755">
            <v>0</v>
          </cell>
          <cell r="T1755">
            <v>20</v>
          </cell>
          <cell r="U1755">
            <v>25</v>
          </cell>
          <cell r="V1755">
            <v>0</v>
          </cell>
          <cell r="W1755">
            <v>0</v>
          </cell>
          <cell r="X1755">
            <v>0</v>
          </cell>
          <cell r="Y1755">
            <v>25</v>
          </cell>
          <cell r="Z1755">
            <v>0</v>
          </cell>
          <cell r="AA1755">
            <v>0</v>
          </cell>
          <cell r="AB1755">
            <v>0</v>
          </cell>
        </row>
        <row r="1756">
          <cell r="F1756">
            <v>0</v>
          </cell>
          <cell r="G1756" t="str">
            <v xml:space="preserve">5754-0141      </v>
          </cell>
          <cell r="H1756" t="str">
            <v xml:space="preserve">DUCT-BLOWER LH                </v>
          </cell>
          <cell r="I1756" t="str">
            <v xml:space="preserve">                              </v>
          </cell>
          <cell r="J1756" t="str">
            <v>6</v>
          </cell>
          <cell r="K1756" t="str">
            <v>5</v>
          </cell>
          <cell r="L1756" t="str">
            <v xml:space="preserve"> PCS </v>
          </cell>
          <cell r="M1756">
            <v>1</v>
          </cell>
          <cell r="N1756">
            <v>1</v>
          </cell>
          <cell r="O1756" t="str">
            <v xml:space="preserve">I0130 </v>
          </cell>
          <cell r="P1756" t="str">
            <v>WON</v>
          </cell>
          <cell r="Q1756">
            <v>0</v>
          </cell>
          <cell r="R1756">
            <v>0</v>
          </cell>
          <cell r="S1756">
            <v>400</v>
          </cell>
          <cell r="T1756">
            <v>0</v>
          </cell>
          <cell r="U1756">
            <v>0</v>
          </cell>
          <cell r="V1756">
            <v>400</v>
          </cell>
          <cell r="W1756">
            <v>0</v>
          </cell>
          <cell r="X1756">
            <v>0</v>
          </cell>
          <cell r="Y1756">
            <v>400</v>
          </cell>
          <cell r="Z1756">
            <v>0</v>
          </cell>
          <cell r="AA1756">
            <v>0</v>
          </cell>
          <cell r="AB1756">
            <v>0</v>
          </cell>
        </row>
        <row r="1757">
          <cell r="F1757">
            <v>0</v>
          </cell>
          <cell r="G1757" t="str">
            <v xml:space="preserve">5754-0151      </v>
          </cell>
          <cell r="H1757" t="str">
            <v xml:space="preserve">DUCT-BLOWER RH                </v>
          </cell>
          <cell r="I1757" t="str">
            <v xml:space="preserve">                              </v>
          </cell>
          <cell r="J1757" t="str">
            <v>6</v>
          </cell>
          <cell r="K1757" t="str">
            <v>5</v>
          </cell>
          <cell r="L1757" t="str">
            <v xml:space="preserve"> PCS </v>
          </cell>
          <cell r="M1757">
            <v>1</v>
          </cell>
          <cell r="N1757">
            <v>1</v>
          </cell>
          <cell r="O1757" t="str">
            <v xml:space="preserve">I0130 </v>
          </cell>
          <cell r="P1757" t="str">
            <v>WON</v>
          </cell>
          <cell r="Q1757">
            <v>0</v>
          </cell>
          <cell r="R1757">
            <v>0</v>
          </cell>
          <cell r="S1757">
            <v>440</v>
          </cell>
          <cell r="T1757">
            <v>0</v>
          </cell>
          <cell r="U1757">
            <v>0</v>
          </cell>
          <cell r="V1757">
            <v>440</v>
          </cell>
          <cell r="W1757">
            <v>0</v>
          </cell>
          <cell r="X1757">
            <v>0</v>
          </cell>
          <cell r="Y1757">
            <v>440</v>
          </cell>
          <cell r="Z1757">
            <v>0</v>
          </cell>
          <cell r="AA1757">
            <v>0</v>
          </cell>
          <cell r="AB1757">
            <v>0</v>
          </cell>
        </row>
        <row r="1758">
          <cell r="F1758">
            <v>0</v>
          </cell>
          <cell r="G1758" t="str">
            <v xml:space="preserve">6353-0011      </v>
          </cell>
          <cell r="H1758" t="str">
            <v xml:space="preserve">HOLDER-ROD(1)                 </v>
          </cell>
          <cell r="I1758" t="str">
            <v xml:space="preserve">                              </v>
          </cell>
          <cell r="J1758" t="str">
            <v>6</v>
          </cell>
          <cell r="K1758" t="str">
            <v>5</v>
          </cell>
          <cell r="L1758" t="str">
            <v xml:space="preserve"> PCS </v>
          </cell>
          <cell r="M1758">
            <v>1</v>
          </cell>
          <cell r="N1758">
            <v>1</v>
          </cell>
          <cell r="O1758" t="str">
            <v xml:space="preserve">S1780 </v>
          </cell>
          <cell r="P1758" t="str">
            <v>WON</v>
          </cell>
          <cell r="Q1758">
            <v>25</v>
          </cell>
          <cell r="R1758">
            <v>30</v>
          </cell>
          <cell r="S1758">
            <v>0</v>
          </cell>
          <cell r="T1758">
            <v>25</v>
          </cell>
          <cell r="U1758">
            <v>30</v>
          </cell>
          <cell r="V1758">
            <v>0</v>
          </cell>
          <cell r="W1758">
            <v>0</v>
          </cell>
          <cell r="X1758">
            <v>0</v>
          </cell>
          <cell r="Y1758">
            <v>30</v>
          </cell>
          <cell r="Z1758">
            <v>0</v>
          </cell>
          <cell r="AA1758">
            <v>0</v>
          </cell>
          <cell r="AB1758">
            <v>0</v>
          </cell>
        </row>
        <row r="1759">
          <cell r="F1759">
            <v>0</v>
          </cell>
          <cell r="G1759" t="str">
            <v xml:space="preserve">6353-0020      </v>
          </cell>
          <cell r="H1759" t="str">
            <v xml:space="preserve">HOLDER-ROD(3)                 </v>
          </cell>
          <cell r="I1759" t="str">
            <v xml:space="preserve">                              </v>
          </cell>
          <cell r="J1759" t="str">
            <v>6</v>
          </cell>
          <cell r="K1759" t="str">
            <v>5</v>
          </cell>
          <cell r="L1759" t="str">
            <v xml:space="preserve"> PCS </v>
          </cell>
          <cell r="M1759">
            <v>1</v>
          </cell>
          <cell r="N1759">
            <v>1</v>
          </cell>
          <cell r="O1759" t="str">
            <v xml:space="preserve">S1780 </v>
          </cell>
          <cell r="P1759" t="str">
            <v>WON</v>
          </cell>
          <cell r="Q1759">
            <v>40</v>
          </cell>
          <cell r="R1759">
            <v>45</v>
          </cell>
          <cell r="S1759">
            <v>0</v>
          </cell>
          <cell r="T1759">
            <v>40</v>
          </cell>
          <cell r="U1759">
            <v>45</v>
          </cell>
          <cell r="V1759">
            <v>0</v>
          </cell>
          <cell r="W1759">
            <v>0</v>
          </cell>
          <cell r="X1759">
            <v>0</v>
          </cell>
          <cell r="Y1759">
            <v>45</v>
          </cell>
          <cell r="Z1759">
            <v>0</v>
          </cell>
          <cell r="AA1759">
            <v>0</v>
          </cell>
          <cell r="AB1759">
            <v>0</v>
          </cell>
        </row>
        <row r="1760">
          <cell r="F1760">
            <v>0</v>
          </cell>
          <cell r="G1760" t="str">
            <v xml:space="preserve">4526-0500      </v>
          </cell>
          <cell r="H1760" t="str">
            <v xml:space="preserve">M/ACT ASS'Y-BLOWER            </v>
          </cell>
          <cell r="I1760" t="str">
            <v xml:space="preserve">                              </v>
          </cell>
          <cell r="J1760" t="str">
            <v>6</v>
          </cell>
          <cell r="K1760" t="str">
            <v>5</v>
          </cell>
          <cell r="L1760" t="str">
            <v xml:space="preserve"> PCS </v>
          </cell>
          <cell r="M1760">
            <v>1</v>
          </cell>
          <cell r="N1760">
            <v>1</v>
          </cell>
          <cell r="O1760" t="str">
            <v xml:space="preserve">S0570 </v>
          </cell>
          <cell r="P1760" t="str">
            <v>WON</v>
          </cell>
          <cell r="Q1760">
            <v>4000</v>
          </cell>
          <cell r="R1760">
            <v>4500</v>
          </cell>
          <cell r="S1760">
            <v>0</v>
          </cell>
          <cell r="T1760">
            <v>4000</v>
          </cell>
          <cell r="U1760">
            <v>4500</v>
          </cell>
          <cell r="V1760">
            <v>0</v>
          </cell>
          <cell r="W1760">
            <v>0</v>
          </cell>
          <cell r="X1760">
            <v>0</v>
          </cell>
          <cell r="Y1760">
            <v>4500</v>
          </cell>
          <cell r="Z1760">
            <v>0</v>
          </cell>
          <cell r="AA1760">
            <v>0</v>
          </cell>
          <cell r="AB1760">
            <v>0</v>
          </cell>
        </row>
        <row r="1761">
          <cell r="F1761">
            <v>0</v>
          </cell>
          <cell r="G1761" t="str">
            <v xml:space="preserve">4354-0142      </v>
          </cell>
          <cell r="H1761" t="str">
            <v xml:space="preserve">HARNESS ASS'Y-ROTARY(DSL)     </v>
          </cell>
          <cell r="I1761" t="str">
            <v xml:space="preserve">                              </v>
          </cell>
          <cell r="J1761" t="str">
            <v>6</v>
          </cell>
          <cell r="K1761" t="str">
            <v>5</v>
          </cell>
          <cell r="L1761" t="str">
            <v xml:space="preserve"> PCS </v>
          </cell>
          <cell r="M1761">
            <v>1</v>
          </cell>
          <cell r="N1761">
            <v>1</v>
          </cell>
          <cell r="O1761" t="str">
            <v xml:space="preserve">E0080 </v>
          </cell>
          <cell r="P1761" t="str">
            <v>WON</v>
          </cell>
          <cell r="Q1761">
            <v>4200</v>
          </cell>
          <cell r="R1761">
            <v>4830</v>
          </cell>
          <cell r="S1761">
            <v>0</v>
          </cell>
          <cell r="T1761">
            <v>4200</v>
          </cell>
          <cell r="U1761">
            <v>4830</v>
          </cell>
          <cell r="V1761">
            <v>0</v>
          </cell>
          <cell r="W1761">
            <v>0</v>
          </cell>
          <cell r="X1761">
            <v>0</v>
          </cell>
          <cell r="Y1761">
            <v>4830</v>
          </cell>
          <cell r="Z1761">
            <v>0</v>
          </cell>
          <cell r="AA1761">
            <v>0</v>
          </cell>
          <cell r="AB1761">
            <v>0</v>
          </cell>
        </row>
        <row r="1762">
          <cell r="F1762" t="str">
            <v>3007-0025</v>
          </cell>
          <cell r="G1762" t="str">
            <v xml:space="preserve">3007-0025      </v>
          </cell>
          <cell r="H1762" t="str">
            <v xml:space="preserve">B&amp;COOLING UNIT-AUTO           </v>
          </cell>
          <cell r="I1762" t="str">
            <v xml:space="preserve">                              </v>
          </cell>
          <cell r="J1762" t="str">
            <v>4</v>
          </cell>
          <cell r="K1762" t="str">
            <v>3</v>
          </cell>
          <cell r="L1762" t="str">
            <v xml:space="preserve"> PCS </v>
          </cell>
          <cell r="M1762">
            <v>1</v>
          </cell>
          <cell r="N1762">
            <v>1</v>
          </cell>
          <cell r="P1762" t="str">
            <v xml:space="preserve">   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22950.875359999995</v>
          </cell>
          <cell r="AA1762">
            <v>13563.2</v>
          </cell>
          <cell r="AB1762">
            <v>52223.995000000003</v>
          </cell>
        </row>
        <row r="1763">
          <cell r="F1763">
            <v>0</v>
          </cell>
          <cell r="G1763" t="str">
            <v xml:space="preserve">4055-0010      </v>
          </cell>
          <cell r="H1763" t="str">
            <v xml:space="preserve">B&amp;COOLER ASS'Y-AUTO           </v>
          </cell>
          <cell r="I1763" t="str">
            <v xml:space="preserve">                              </v>
          </cell>
          <cell r="J1763" t="str">
            <v>4</v>
          </cell>
          <cell r="K1763" t="str">
            <v>4</v>
          </cell>
          <cell r="L1763" t="str">
            <v xml:space="preserve"> PCS </v>
          </cell>
          <cell r="M1763">
            <v>1</v>
          </cell>
          <cell r="N1763">
            <v>1</v>
          </cell>
          <cell r="P1763" t="str">
            <v xml:space="preserve">   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</row>
        <row r="1764">
          <cell r="F1764">
            <v>0</v>
          </cell>
          <cell r="G1764" t="str">
            <v xml:space="preserve">4102-0070      </v>
          </cell>
          <cell r="H1764" t="str">
            <v xml:space="preserve">CASE ASS'Y-B&amp;COOLER           </v>
          </cell>
          <cell r="I1764" t="str">
            <v xml:space="preserve">                              </v>
          </cell>
          <cell r="J1764" t="str">
            <v>4</v>
          </cell>
          <cell r="K1764" t="str">
            <v>4</v>
          </cell>
          <cell r="L1764" t="str">
            <v xml:space="preserve"> PCS </v>
          </cell>
          <cell r="M1764">
            <v>1</v>
          </cell>
          <cell r="N1764">
            <v>1</v>
          </cell>
          <cell r="P1764" t="str">
            <v xml:space="preserve">   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</row>
        <row r="1765">
          <cell r="F1765">
            <v>0</v>
          </cell>
          <cell r="G1765" t="str">
            <v xml:space="preserve">5452-0535      </v>
          </cell>
          <cell r="H1765" t="str">
            <v xml:space="preserve">CASE-B&amp;COOLER LOWER           </v>
          </cell>
          <cell r="I1765" t="str">
            <v xml:space="preserve">t1.5 BLACK 무광               </v>
          </cell>
          <cell r="J1765" t="str">
            <v>6</v>
          </cell>
          <cell r="K1765" t="str">
            <v>5</v>
          </cell>
          <cell r="L1765" t="str">
            <v xml:space="preserve"> PCS </v>
          </cell>
          <cell r="M1765">
            <v>1</v>
          </cell>
          <cell r="N1765">
            <v>1</v>
          </cell>
          <cell r="O1765" t="str">
            <v xml:space="preserve">D0850 </v>
          </cell>
          <cell r="P1765" t="str">
            <v>WON</v>
          </cell>
          <cell r="Q1765">
            <v>1350</v>
          </cell>
          <cell r="R1765">
            <v>1350</v>
          </cell>
          <cell r="S1765">
            <v>0</v>
          </cell>
          <cell r="T1765">
            <v>1350</v>
          </cell>
          <cell r="U1765">
            <v>1350</v>
          </cell>
          <cell r="V1765">
            <v>0</v>
          </cell>
          <cell r="W1765">
            <v>0</v>
          </cell>
          <cell r="X1765">
            <v>0</v>
          </cell>
          <cell r="Y1765">
            <v>1350</v>
          </cell>
          <cell r="Z1765">
            <v>0</v>
          </cell>
          <cell r="AA1765">
            <v>0</v>
          </cell>
          <cell r="AB1765">
            <v>0</v>
          </cell>
        </row>
        <row r="1766">
          <cell r="F1766">
            <v>0</v>
          </cell>
          <cell r="G1766" t="str">
            <v xml:space="preserve">5452-0524      </v>
          </cell>
          <cell r="H1766" t="str">
            <v xml:space="preserve">CASE-B&amp;COOLER UPPER           </v>
          </cell>
          <cell r="I1766" t="str">
            <v xml:space="preserve">                              </v>
          </cell>
          <cell r="J1766" t="str">
            <v>6</v>
          </cell>
          <cell r="K1766" t="str">
            <v>5</v>
          </cell>
          <cell r="L1766" t="str">
            <v xml:space="preserve"> PCS </v>
          </cell>
          <cell r="M1766">
            <v>1</v>
          </cell>
          <cell r="N1766">
            <v>1</v>
          </cell>
          <cell r="O1766" t="str">
            <v xml:space="preserve">D0850 </v>
          </cell>
          <cell r="P1766" t="str">
            <v>WON</v>
          </cell>
          <cell r="Q1766">
            <v>1130</v>
          </cell>
          <cell r="R1766">
            <v>1130</v>
          </cell>
          <cell r="S1766">
            <v>0</v>
          </cell>
          <cell r="T1766">
            <v>1130</v>
          </cell>
          <cell r="U1766">
            <v>1130</v>
          </cell>
          <cell r="V1766">
            <v>0</v>
          </cell>
          <cell r="W1766">
            <v>0</v>
          </cell>
          <cell r="X1766">
            <v>0</v>
          </cell>
          <cell r="Y1766">
            <v>1130</v>
          </cell>
          <cell r="Z1766">
            <v>0</v>
          </cell>
          <cell r="AA1766">
            <v>0</v>
          </cell>
          <cell r="AB1766">
            <v>0</v>
          </cell>
        </row>
        <row r="1767">
          <cell r="F1767">
            <v>0</v>
          </cell>
          <cell r="G1767" t="str">
            <v xml:space="preserve">9151-0010      </v>
          </cell>
          <cell r="H1767" t="str">
            <v xml:space="preserve">CLIP CASE                     </v>
          </cell>
          <cell r="I1767" t="str">
            <v xml:space="preserve">0.4t,백색도금                 </v>
          </cell>
          <cell r="J1767" t="str">
            <v>6</v>
          </cell>
          <cell r="K1767" t="str">
            <v>5</v>
          </cell>
          <cell r="L1767" t="str">
            <v xml:space="preserve"> PCS </v>
          </cell>
          <cell r="M1767">
            <v>3</v>
          </cell>
          <cell r="N1767">
            <v>3</v>
          </cell>
          <cell r="O1767" t="str">
            <v xml:space="preserve">T0130 </v>
          </cell>
          <cell r="P1767" t="str">
            <v>WON</v>
          </cell>
          <cell r="Q1767">
            <v>0</v>
          </cell>
          <cell r="R1767">
            <v>0</v>
          </cell>
          <cell r="S1767">
            <v>18</v>
          </cell>
          <cell r="T1767">
            <v>0</v>
          </cell>
          <cell r="U1767">
            <v>0</v>
          </cell>
          <cell r="V1767">
            <v>54</v>
          </cell>
          <cell r="W1767">
            <v>0</v>
          </cell>
          <cell r="X1767">
            <v>0</v>
          </cell>
          <cell r="Y1767">
            <v>54</v>
          </cell>
          <cell r="Z1767">
            <v>0</v>
          </cell>
          <cell r="AA1767">
            <v>0</v>
          </cell>
          <cell r="AB1767">
            <v>0</v>
          </cell>
        </row>
        <row r="1768">
          <cell r="F1768">
            <v>0</v>
          </cell>
          <cell r="G1768" t="str">
            <v xml:space="preserve">4252-0177      </v>
          </cell>
          <cell r="H1768" t="str">
            <v xml:space="preserve">EVAP ASS'Y-W/EXP V/A          </v>
          </cell>
          <cell r="I1768" t="str">
            <v xml:space="preserve">                              </v>
          </cell>
          <cell r="J1768" t="str">
            <v>4</v>
          </cell>
          <cell r="K1768" t="str">
            <v>4</v>
          </cell>
          <cell r="L1768" t="str">
            <v xml:space="preserve"> PCS </v>
          </cell>
          <cell r="M1768">
            <v>1</v>
          </cell>
          <cell r="N1768">
            <v>1</v>
          </cell>
          <cell r="O1768" t="str">
            <v xml:space="preserve">122EC </v>
          </cell>
          <cell r="P1768" t="str">
            <v xml:space="preserve">   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</row>
        <row r="1769">
          <cell r="F1769">
            <v>0</v>
          </cell>
          <cell r="G1769" t="str">
            <v xml:space="preserve">4252-0173H     </v>
          </cell>
          <cell r="H1769" t="str">
            <v xml:space="preserve">EVAP CORE ASS'Y CHROMATE      </v>
          </cell>
          <cell r="I1769" t="str">
            <v xml:space="preserve">                              </v>
          </cell>
          <cell r="J1769" t="str">
            <v>6</v>
          </cell>
          <cell r="K1769" t="str">
            <v>5</v>
          </cell>
          <cell r="L1769" t="str">
            <v xml:space="preserve"> PCS </v>
          </cell>
          <cell r="M1769">
            <v>1</v>
          </cell>
          <cell r="N1769">
            <v>1</v>
          </cell>
          <cell r="O1769" t="str">
            <v xml:space="preserve">H0210 </v>
          </cell>
          <cell r="P1769" t="str">
            <v>WON</v>
          </cell>
          <cell r="Q1769">
            <v>2530</v>
          </cell>
          <cell r="R1769">
            <v>2760</v>
          </cell>
          <cell r="S1769">
            <v>0</v>
          </cell>
          <cell r="T1769">
            <v>2530</v>
          </cell>
          <cell r="U1769">
            <v>2760</v>
          </cell>
          <cell r="V1769">
            <v>0</v>
          </cell>
          <cell r="W1769">
            <v>0</v>
          </cell>
          <cell r="X1769">
            <v>0</v>
          </cell>
          <cell r="Y1769">
            <v>2760</v>
          </cell>
          <cell r="Z1769">
            <v>0</v>
          </cell>
          <cell r="AA1769">
            <v>0</v>
          </cell>
          <cell r="AB1769">
            <v>0</v>
          </cell>
        </row>
        <row r="1770">
          <cell r="F1770">
            <v>0</v>
          </cell>
          <cell r="G1770" t="str">
            <v xml:space="preserve">4251-0101      </v>
          </cell>
          <cell r="H1770" t="str">
            <v xml:space="preserve">EVAPORATOR ASS'Y              </v>
          </cell>
          <cell r="I1770" t="str">
            <v xml:space="preserve">                              </v>
          </cell>
          <cell r="J1770" t="str">
            <v>4</v>
          </cell>
          <cell r="K1770" t="str">
            <v>4</v>
          </cell>
          <cell r="L1770" t="str">
            <v xml:space="preserve"> PCS </v>
          </cell>
          <cell r="M1770">
            <v>1</v>
          </cell>
          <cell r="N1770">
            <v>1</v>
          </cell>
          <cell r="O1770" t="str">
            <v xml:space="preserve">112EL </v>
          </cell>
          <cell r="P1770" t="str">
            <v xml:space="preserve">   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</row>
        <row r="1771">
          <cell r="F1771">
            <v>0</v>
          </cell>
          <cell r="G1771" t="str">
            <v xml:space="preserve">4115-0080      </v>
          </cell>
          <cell r="H1771" t="str">
            <v xml:space="preserve">CORE ASS'Y-EVAP               </v>
          </cell>
          <cell r="I1771" t="str">
            <v xml:space="preserve">                              </v>
          </cell>
          <cell r="J1771" t="str">
            <v>4</v>
          </cell>
          <cell r="K1771" t="str">
            <v>4</v>
          </cell>
          <cell r="L1771" t="str">
            <v xml:space="preserve"> PCS </v>
          </cell>
          <cell r="M1771">
            <v>1</v>
          </cell>
          <cell r="N1771">
            <v>1</v>
          </cell>
          <cell r="O1771" t="str">
            <v xml:space="preserve">112ET </v>
          </cell>
          <cell r="P1771" t="str">
            <v xml:space="preserve">   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</row>
        <row r="1772">
          <cell r="F1772">
            <v>0</v>
          </cell>
          <cell r="G1772" t="str">
            <v xml:space="preserve">6052-0040      </v>
          </cell>
          <cell r="H1772" t="str">
            <v xml:space="preserve">FIN-EVAP.                     </v>
          </cell>
          <cell r="I1772" t="str">
            <v xml:space="preserve">0.1t*82d*212ℓ P2.0           </v>
          </cell>
          <cell r="J1772" t="str">
            <v>4</v>
          </cell>
          <cell r="K1772" t="str">
            <v>4</v>
          </cell>
          <cell r="L1772" t="str">
            <v xml:space="preserve"> PCS </v>
          </cell>
          <cell r="M1772">
            <v>23</v>
          </cell>
          <cell r="N1772">
            <v>23</v>
          </cell>
          <cell r="P1772" t="str">
            <v xml:space="preserve">   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</row>
        <row r="1773">
          <cell r="F1773">
            <v>0</v>
          </cell>
          <cell r="G1773" t="str">
            <v xml:space="preserve">0301-0821A     </v>
          </cell>
          <cell r="H1773" t="str">
            <v xml:space="preserve">MATERIAL OF FIN-EVAP.         </v>
          </cell>
          <cell r="I1773" t="str">
            <v xml:space="preserve">                              </v>
          </cell>
          <cell r="J1773" t="str">
            <v>6</v>
          </cell>
          <cell r="K1773" t="str">
            <v>6</v>
          </cell>
          <cell r="L1773" t="str">
            <v xml:space="preserve"> Kg  </v>
          </cell>
          <cell r="M1773">
            <v>2.3099999999999999E-2</v>
          </cell>
          <cell r="N1773">
            <v>0.53129999999999999</v>
          </cell>
          <cell r="O1773" t="str">
            <v xml:space="preserve">S0340 </v>
          </cell>
          <cell r="P1773" t="str">
            <v>WON</v>
          </cell>
          <cell r="Q1773">
            <v>0</v>
          </cell>
          <cell r="R1773">
            <v>0</v>
          </cell>
          <cell r="S1773">
            <v>4750</v>
          </cell>
          <cell r="T1773">
            <v>0</v>
          </cell>
          <cell r="U1773">
            <v>0</v>
          </cell>
          <cell r="V1773">
            <v>2523.6750000000002</v>
          </cell>
          <cell r="W1773">
            <v>0</v>
          </cell>
          <cell r="X1773">
            <v>0</v>
          </cell>
          <cell r="Y1773">
            <v>2523.6750000000002</v>
          </cell>
          <cell r="Z1773">
            <v>0</v>
          </cell>
          <cell r="AA1773">
            <v>0</v>
          </cell>
          <cell r="AB1773">
            <v>0</v>
          </cell>
        </row>
        <row r="1774">
          <cell r="F1774">
            <v>0</v>
          </cell>
          <cell r="G1774" t="str">
            <v xml:space="preserve">6052-0340      </v>
          </cell>
          <cell r="H1774" t="str">
            <v xml:space="preserve">FIN-EVAP.                     </v>
          </cell>
          <cell r="I1774" t="str">
            <v xml:space="preserve">0.1t*82d*193ℓ P2.0           </v>
          </cell>
          <cell r="J1774" t="str">
            <v>4</v>
          </cell>
          <cell r="K1774" t="str">
            <v>4</v>
          </cell>
          <cell r="L1774" t="str">
            <v xml:space="preserve"> PCS </v>
          </cell>
          <cell r="M1774">
            <v>2</v>
          </cell>
          <cell r="N1774">
            <v>2</v>
          </cell>
          <cell r="P1774" t="str">
            <v xml:space="preserve">   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</row>
        <row r="1775">
          <cell r="F1775">
            <v>0</v>
          </cell>
          <cell r="G1775" t="str">
            <v xml:space="preserve">0301-0821A     </v>
          </cell>
          <cell r="H1775" t="str">
            <v xml:space="preserve">MATERIAL OF FIN-EVAP.         </v>
          </cell>
          <cell r="I1775" t="str">
            <v xml:space="preserve">                              </v>
          </cell>
          <cell r="J1775" t="str">
            <v>6</v>
          </cell>
          <cell r="K1775" t="str">
            <v>6</v>
          </cell>
          <cell r="L1775" t="str">
            <v xml:space="preserve"> Kg  </v>
          </cell>
          <cell r="M1775">
            <v>2.3099999999999999E-2</v>
          </cell>
          <cell r="N1775">
            <v>4.6199999999999998E-2</v>
          </cell>
          <cell r="O1775" t="str">
            <v xml:space="preserve">S0340 </v>
          </cell>
          <cell r="P1775" t="str">
            <v>WON</v>
          </cell>
          <cell r="Q1775">
            <v>0</v>
          </cell>
          <cell r="R1775">
            <v>0</v>
          </cell>
          <cell r="S1775">
            <v>4750</v>
          </cell>
          <cell r="T1775">
            <v>0</v>
          </cell>
          <cell r="U1775">
            <v>0</v>
          </cell>
          <cell r="V1775">
            <v>219.45</v>
          </cell>
          <cell r="W1775">
            <v>0</v>
          </cell>
          <cell r="X1775">
            <v>0</v>
          </cell>
          <cell r="Y1775">
            <v>219.45</v>
          </cell>
          <cell r="Z1775">
            <v>0</v>
          </cell>
          <cell r="AA1775">
            <v>0</v>
          </cell>
          <cell r="AB1775">
            <v>0</v>
          </cell>
        </row>
        <row r="1776">
          <cell r="F1776">
            <v>0</v>
          </cell>
          <cell r="G1776" t="str">
            <v xml:space="preserve">7306-0250      </v>
          </cell>
          <cell r="H1776" t="str">
            <v xml:space="preserve">PLATE-SIDE EVAP.              </v>
          </cell>
          <cell r="I1776" t="str">
            <v xml:space="preserve">1.0t*86d*235ℓCLAD:5±1.5%    </v>
          </cell>
          <cell r="J1776" t="str">
            <v>6</v>
          </cell>
          <cell r="K1776" t="str">
            <v>5</v>
          </cell>
          <cell r="L1776" t="str">
            <v xml:space="preserve"> PCS </v>
          </cell>
          <cell r="M1776">
            <v>2</v>
          </cell>
          <cell r="N1776">
            <v>2</v>
          </cell>
          <cell r="O1776" t="str">
            <v xml:space="preserve">S0040 </v>
          </cell>
          <cell r="P1776" t="str">
            <v>WON</v>
          </cell>
          <cell r="Q1776">
            <v>20</v>
          </cell>
          <cell r="R1776">
            <v>45</v>
          </cell>
          <cell r="S1776">
            <v>0</v>
          </cell>
          <cell r="T1776">
            <v>40</v>
          </cell>
          <cell r="U1776">
            <v>90</v>
          </cell>
          <cell r="V1776">
            <v>0</v>
          </cell>
          <cell r="W1776">
            <v>0</v>
          </cell>
          <cell r="X1776">
            <v>0</v>
          </cell>
          <cell r="Y1776">
            <v>90</v>
          </cell>
          <cell r="Z1776">
            <v>0</v>
          </cell>
          <cell r="AA1776">
            <v>0</v>
          </cell>
          <cell r="AB1776">
            <v>0</v>
          </cell>
        </row>
        <row r="1777">
          <cell r="F1777">
            <v>0</v>
          </cell>
          <cell r="G1777" t="str">
            <v xml:space="preserve">4310-2501O     </v>
          </cell>
          <cell r="H1777" t="str">
            <v xml:space="preserve">MATERIAL OF PLATE SIDE EVAP.  </v>
          </cell>
          <cell r="I1777" t="str">
            <v xml:space="preserve">1.0*250*C                     </v>
          </cell>
          <cell r="J1777" t="str">
            <v>3</v>
          </cell>
          <cell r="K1777" t="str">
            <v>6</v>
          </cell>
          <cell r="L1777" t="str">
            <v xml:space="preserve"> Kg  </v>
          </cell>
          <cell r="M1777">
            <v>6.4000000000000001E-2</v>
          </cell>
          <cell r="N1777">
            <v>0.128</v>
          </cell>
          <cell r="O1777" t="str">
            <v xml:space="preserve">H1250 </v>
          </cell>
          <cell r="P1777" t="str">
            <v>USD</v>
          </cell>
          <cell r="Q1777">
            <v>0</v>
          </cell>
          <cell r="R1777">
            <v>0</v>
          </cell>
          <cell r="S1777">
            <v>3.43</v>
          </cell>
          <cell r="T1777">
            <v>0</v>
          </cell>
          <cell r="U1777">
            <v>0</v>
          </cell>
          <cell r="V1777">
            <v>639.24224000000004</v>
          </cell>
          <cell r="W1777">
            <v>639.24224000000004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</row>
        <row r="1778">
          <cell r="F1778">
            <v>0</v>
          </cell>
          <cell r="G1778" t="str">
            <v xml:space="preserve">8256-0011      </v>
          </cell>
          <cell r="H1778" t="str">
            <v xml:space="preserve">TUBE SHEET-EVAP.              </v>
          </cell>
          <cell r="I1778" t="str">
            <v xml:space="preserve">0.5t*86d*235L                 </v>
          </cell>
          <cell r="J1778" t="str">
            <v>6</v>
          </cell>
          <cell r="K1778" t="str">
            <v>5</v>
          </cell>
          <cell r="L1778" t="str">
            <v xml:space="preserve"> PCS </v>
          </cell>
          <cell r="M1778">
            <v>40</v>
          </cell>
          <cell r="N1778">
            <v>40</v>
          </cell>
          <cell r="O1778" t="str">
            <v xml:space="preserve">S0680 </v>
          </cell>
          <cell r="P1778" t="str">
            <v>WON</v>
          </cell>
          <cell r="Q1778">
            <v>0</v>
          </cell>
          <cell r="R1778">
            <v>0</v>
          </cell>
          <cell r="S1778">
            <v>45</v>
          </cell>
          <cell r="T1778">
            <v>0</v>
          </cell>
          <cell r="U1778">
            <v>0</v>
          </cell>
          <cell r="V1778">
            <v>1800</v>
          </cell>
          <cell r="W1778">
            <v>0</v>
          </cell>
          <cell r="X1778">
            <v>0</v>
          </cell>
          <cell r="Y1778">
            <v>1800</v>
          </cell>
          <cell r="Z1778">
            <v>0</v>
          </cell>
          <cell r="AA1778">
            <v>0</v>
          </cell>
          <cell r="AB1778">
            <v>0</v>
          </cell>
        </row>
        <row r="1779">
          <cell r="F1779">
            <v>0</v>
          </cell>
          <cell r="G1779" t="str">
            <v xml:space="preserve">4305-0871D     </v>
          </cell>
          <cell r="H1779" t="str">
            <v xml:space="preserve">MATERIAL OF T/SHEET-EVAP.     </v>
          </cell>
          <cell r="I1779" t="str">
            <v xml:space="preserve">0.5*87.9                      </v>
          </cell>
          <cell r="J1779" t="str">
            <v>3</v>
          </cell>
          <cell r="K1779" t="str">
            <v>6</v>
          </cell>
          <cell r="L1779" t="str">
            <v xml:space="preserve"> Kg  </v>
          </cell>
          <cell r="M1779">
            <v>2.9000000000000001E-2</v>
          </cell>
          <cell r="N1779">
            <v>1.1599999999999999</v>
          </cell>
          <cell r="O1779" t="str">
            <v xml:space="preserve">H1250 </v>
          </cell>
          <cell r="P1779" t="str">
            <v>USD</v>
          </cell>
          <cell r="Q1779">
            <v>0</v>
          </cell>
          <cell r="R1779">
            <v>0</v>
          </cell>
          <cell r="S1779">
            <v>4.0999999999999996</v>
          </cell>
          <cell r="T1779">
            <v>0</v>
          </cell>
          <cell r="U1779">
            <v>0</v>
          </cell>
          <cell r="V1779">
            <v>6924.735999999999</v>
          </cell>
          <cell r="W1779">
            <v>6924.735999999999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</row>
        <row r="1780">
          <cell r="F1780">
            <v>0</v>
          </cell>
          <cell r="G1780" t="str">
            <v xml:space="preserve">8256-0021      </v>
          </cell>
          <cell r="H1780" t="str">
            <v xml:space="preserve">TUBE SHEET-BLIND EVAP.        </v>
          </cell>
          <cell r="I1780" t="str">
            <v xml:space="preserve">0.5t*86d*235L                 </v>
          </cell>
          <cell r="J1780" t="str">
            <v>6</v>
          </cell>
          <cell r="K1780" t="str">
            <v>5</v>
          </cell>
          <cell r="L1780" t="str">
            <v xml:space="preserve"> PCS </v>
          </cell>
          <cell r="M1780">
            <v>1</v>
          </cell>
          <cell r="N1780">
            <v>1</v>
          </cell>
          <cell r="O1780" t="str">
            <v xml:space="preserve">S0680 </v>
          </cell>
          <cell r="P1780" t="str">
            <v>WON</v>
          </cell>
          <cell r="Q1780">
            <v>0</v>
          </cell>
          <cell r="R1780">
            <v>0</v>
          </cell>
          <cell r="S1780">
            <v>45</v>
          </cell>
          <cell r="T1780">
            <v>0</v>
          </cell>
          <cell r="U1780">
            <v>0</v>
          </cell>
          <cell r="V1780">
            <v>45</v>
          </cell>
          <cell r="W1780">
            <v>0</v>
          </cell>
          <cell r="X1780">
            <v>0</v>
          </cell>
          <cell r="Y1780">
            <v>45</v>
          </cell>
          <cell r="Z1780">
            <v>0</v>
          </cell>
          <cell r="AA1780">
            <v>0</v>
          </cell>
          <cell r="AB1780">
            <v>0</v>
          </cell>
        </row>
        <row r="1781">
          <cell r="F1781">
            <v>0</v>
          </cell>
          <cell r="G1781" t="str">
            <v xml:space="preserve">4305-0871D     </v>
          </cell>
          <cell r="H1781" t="str">
            <v xml:space="preserve">MATERIAL OF T/SHEET-EVAP.     </v>
          </cell>
          <cell r="I1781" t="str">
            <v xml:space="preserve">0.5*87.9                      </v>
          </cell>
          <cell r="J1781" t="str">
            <v>3</v>
          </cell>
          <cell r="K1781" t="str">
            <v>6</v>
          </cell>
          <cell r="L1781" t="str">
            <v xml:space="preserve"> Kg  </v>
          </cell>
          <cell r="M1781">
            <v>0.03</v>
          </cell>
          <cell r="N1781">
            <v>0.03</v>
          </cell>
          <cell r="O1781" t="str">
            <v xml:space="preserve">H1250 </v>
          </cell>
          <cell r="P1781" t="str">
            <v>USD</v>
          </cell>
          <cell r="Q1781">
            <v>0</v>
          </cell>
          <cell r="R1781">
            <v>0</v>
          </cell>
          <cell r="S1781">
            <v>4.0999999999999996</v>
          </cell>
          <cell r="T1781">
            <v>0</v>
          </cell>
          <cell r="U1781">
            <v>0</v>
          </cell>
          <cell r="V1781">
            <v>179.08799999999997</v>
          </cell>
          <cell r="W1781">
            <v>179.08799999999997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</row>
        <row r="1782">
          <cell r="F1782">
            <v>0</v>
          </cell>
          <cell r="G1782" t="str">
            <v xml:space="preserve">8256-0030      </v>
          </cell>
          <cell r="H1782" t="str">
            <v xml:space="preserve">TUBE SHEET-IN(1)              </v>
          </cell>
          <cell r="I1782" t="str">
            <v xml:space="preserve">0.5t*86d*235ℓCLAD:10±2%     </v>
          </cell>
          <cell r="J1782" t="str">
            <v>6</v>
          </cell>
          <cell r="K1782" t="str">
            <v>5</v>
          </cell>
          <cell r="L1782" t="str">
            <v xml:space="preserve"> PCS </v>
          </cell>
          <cell r="M1782">
            <v>1</v>
          </cell>
          <cell r="N1782">
            <v>1</v>
          </cell>
          <cell r="O1782" t="str">
            <v xml:space="preserve">S0680 </v>
          </cell>
          <cell r="P1782" t="str">
            <v>WON</v>
          </cell>
          <cell r="Q1782">
            <v>0</v>
          </cell>
          <cell r="R1782">
            <v>0</v>
          </cell>
          <cell r="S1782">
            <v>45</v>
          </cell>
          <cell r="T1782">
            <v>0</v>
          </cell>
          <cell r="U1782">
            <v>0</v>
          </cell>
          <cell r="V1782">
            <v>45</v>
          </cell>
          <cell r="W1782">
            <v>0</v>
          </cell>
          <cell r="X1782">
            <v>0</v>
          </cell>
          <cell r="Y1782">
            <v>45</v>
          </cell>
          <cell r="Z1782">
            <v>0</v>
          </cell>
          <cell r="AA1782">
            <v>0</v>
          </cell>
          <cell r="AB1782">
            <v>0</v>
          </cell>
        </row>
        <row r="1783">
          <cell r="F1783">
            <v>0</v>
          </cell>
          <cell r="G1783" t="str">
            <v xml:space="preserve">4305-0871D     </v>
          </cell>
          <cell r="H1783" t="str">
            <v xml:space="preserve">MATERIAL OF T/SHEET-EVAP.     </v>
          </cell>
          <cell r="I1783" t="str">
            <v xml:space="preserve">0.5*87.9                      </v>
          </cell>
          <cell r="J1783" t="str">
            <v>3</v>
          </cell>
          <cell r="K1783" t="str">
            <v>6</v>
          </cell>
          <cell r="L1783" t="str">
            <v xml:space="preserve"> Kg  </v>
          </cell>
          <cell r="M1783">
            <v>2.9700000000000001E-2</v>
          </cell>
          <cell r="N1783">
            <v>2.9700000000000001E-2</v>
          </cell>
          <cell r="O1783" t="str">
            <v xml:space="preserve">H1250 </v>
          </cell>
          <cell r="P1783" t="str">
            <v>USD</v>
          </cell>
          <cell r="Q1783">
            <v>0</v>
          </cell>
          <cell r="R1783">
            <v>0</v>
          </cell>
          <cell r="S1783">
            <v>4.0999999999999996</v>
          </cell>
          <cell r="T1783">
            <v>0</v>
          </cell>
          <cell r="U1783">
            <v>0</v>
          </cell>
          <cell r="V1783">
            <v>177.29711999999998</v>
          </cell>
          <cell r="W1783">
            <v>177.29711999999998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</row>
        <row r="1784">
          <cell r="F1784">
            <v>0</v>
          </cell>
          <cell r="G1784" t="str">
            <v xml:space="preserve">8256-0040      </v>
          </cell>
          <cell r="H1784" t="str">
            <v xml:space="preserve">TUBE SHEET-IN(2)              </v>
          </cell>
          <cell r="I1784" t="str">
            <v xml:space="preserve">0.5t*86d*235ℓCLAD:10±2%     </v>
          </cell>
          <cell r="J1784" t="str">
            <v>6</v>
          </cell>
          <cell r="K1784" t="str">
            <v>5</v>
          </cell>
          <cell r="L1784" t="str">
            <v xml:space="preserve"> PCS </v>
          </cell>
          <cell r="M1784">
            <v>1</v>
          </cell>
          <cell r="N1784">
            <v>1</v>
          </cell>
          <cell r="O1784" t="str">
            <v xml:space="preserve">S0680 </v>
          </cell>
          <cell r="P1784" t="str">
            <v>WON</v>
          </cell>
          <cell r="Q1784">
            <v>0</v>
          </cell>
          <cell r="R1784">
            <v>0</v>
          </cell>
          <cell r="S1784">
            <v>45</v>
          </cell>
          <cell r="T1784">
            <v>0</v>
          </cell>
          <cell r="U1784">
            <v>0</v>
          </cell>
          <cell r="V1784">
            <v>45</v>
          </cell>
          <cell r="W1784">
            <v>0</v>
          </cell>
          <cell r="X1784">
            <v>0</v>
          </cell>
          <cell r="Y1784">
            <v>45</v>
          </cell>
          <cell r="Z1784">
            <v>0</v>
          </cell>
          <cell r="AA1784">
            <v>0</v>
          </cell>
          <cell r="AB1784">
            <v>0</v>
          </cell>
        </row>
        <row r="1785">
          <cell r="F1785">
            <v>0</v>
          </cell>
          <cell r="G1785" t="str">
            <v xml:space="preserve">4305-0871D     </v>
          </cell>
          <cell r="H1785" t="str">
            <v xml:space="preserve">MATERIAL OF T/SHEET-EVAP.     </v>
          </cell>
          <cell r="I1785" t="str">
            <v xml:space="preserve">0.5*87.9                      </v>
          </cell>
          <cell r="J1785" t="str">
            <v>3</v>
          </cell>
          <cell r="K1785" t="str">
            <v>6</v>
          </cell>
          <cell r="L1785" t="str">
            <v xml:space="preserve"> Kg  </v>
          </cell>
          <cell r="M1785">
            <v>2.9700000000000001E-2</v>
          </cell>
          <cell r="N1785">
            <v>2.9700000000000001E-2</v>
          </cell>
          <cell r="O1785" t="str">
            <v xml:space="preserve">H1250 </v>
          </cell>
          <cell r="P1785" t="str">
            <v>USD</v>
          </cell>
          <cell r="Q1785">
            <v>0</v>
          </cell>
          <cell r="R1785">
            <v>0</v>
          </cell>
          <cell r="S1785">
            <v>4.0999999999999996</v>
          </cell>
          <cell r="T1785">
            <v>0</v>
          </cell>
          <cell r="U1785">
            <v>0</v>
          </cell>
          <cell r="V1785">
            <v>177.29711999999998</v>
          </cell>
          <cell r="W1785">
            <v>177.29711999999998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</row>
        <row r="1786">
          <cell r="F1786">
            <v>0</v>
          </cell>
          <cell r="G1786" t="str">
            <v xml:space="preserve">8256-0050      </v>
          </cell>
          <cell r="H1786" t="str">
            <v xml:space="preserve">TUBE SHEET-OUT(1)             </v>
          </cell>
          <cell r="I1786" t="str">
            <v xml:space="preserve">0.5t*86d*235ℓCLAD:10±2%     </v>
          </cell>
          <cell r="J1786" t="str">
            <v>6</v>
          </cell>
          <cell r="K1786" t="str">
            <v>5</v>
          </cell>
          <cell r="L1786" t="str">
            <v xml:space="preserve"> PCS </v>
          </cell>
          <cell r="M1786">
            <v>1</v>
          </cell>
          <cell r="N1786">
            <v>1</v>
          </cell>
          <cell r="O1786" t="str">
            <v xml:space="preserve">S0680 </v>
          </cell>
          <cell r="P1786" t="str">
            <v>WON</v>
          </cell>
          <cell r="Q1786">
            <v>0</v>
          </cell>
          <cell r="R1786">
            <v>0</v>
          </cell>
          <cell r="S1786">
            <v>45</v>
          </cell>
          <cell r="T1786">
            <v>0</v>
          </cell>
          <cell r="U1786">
            <v>0</v>
          </cell>
          <cell r="V1786">
            <v>45</v>
          </cell>
          <cell r="W1786">
            <v>0</v>
          </cell>
          <cell r="X1786">
            <v>0</v>
          </cell>
          <cell r="Y1786">
            <v>45</v>
          </cell>
          <cell r="Z1786">
            <v>0</v>
          </cell>
          <cell r="AA1786">
            <v>0</v>
          </cell>
          <cell r="AB1786">
            <v>0</v>
          </cell>
        </row>
        <row r="1787">
          <cell r="F1787">
            <v>0</v>
          </cell>
          <cell r="G1787" t="str">
            <v xml:space="preserve">4305-0871D     </v>
          </cell>
          <cell r="H1787" t="str">
            <v xml:space="preserve">MATERIAL OF T/SHEET-EVAP.     </v>
          </cell>
          <cell r="I1787" t="str">
            <v xml:space="preserve">0.5*87.9                      </v>
          </cell>
          <cell r="J1787" t="str">
            <v>3</v>
          </cell>
          <cell r="K1787" t="str">
            <v>6</v>
          </cell>
          <cell r="L1787" t="str">
            <v xml:space="preserve"> Kg  </v>
          </cell>
          <cell r="M1787">
            <v>2.9700000000000001E-2</v>
          </cell>
          <cell r="N1787">
            <v>2.9700000000000001E-2</v>
          </cell>
          <cell r="O1787" t="str">
            <v xml:space="preserve">H1250 </v>
          </cell>
          <cell r="P1787" t="str">
            <v>USD</v>
          </cell>
          <cell r="Q1787">
            <v>0</v>
          </cell>
          <cell r="R1787">
            <v>0</v>
          </cell>
          <cell r="S1787">
            <v>4.0999999999999996</v>
          </cell>
          <cell r="T1787">
            <v>0</v>
          </cell>
          <cell r="U1787">
            <v>0</v>
          </cell>
          <cell r="V1787">
            <v>177.29711999999998</v>
          </cell>
          <cell r="W1787">
            <v>177.29711999999998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</row>
        <row r="1788">
          <cell r="F1788">
            <v>0</v>
          </cell>
          <cell r="G1788" t="str">
            <v xml:space="preserve">8256-0060      </v>
          </cell>
          <cell r="H1788" t="str">
            <v xml:space="preserve">TUBE SHEET-OUT(2)             </v>
          </cell>
          <cell r="I1788" t="str">
            <v xml:space="preserve">0.5t*86d*235ℓCLAD:10±2%     </v>
          </cell>
          <cell r="J1788" t="str">
            <v>6</v>
          </cell>
          <cell r="K1788" t="str">
            <v>5</v>
          </cell>
          <cell r="L1788" t="str">
            <v xml:space="preserve"> PCS </v>
          </cell>
          <cell r="M1788">
            <v>1</v>
          </cell>
          <cell r="N1788">
            <v>1</v>
          </cell>
          <cell r="O1788" t="str">
            <v xml:space="preserve">S0680 </v>
          </cell>
          <cell r="P1788" t="str">
            <v>WON</v>
          </cell>
          <cell r="Q1788">
            <v>0</v>
          </cell>
          <cell r="R1788">
            <v>0</v>
          </cell>
          <cell r="S1788">
            <v>45</v>
          </cell>
          <cell r="T1788">
            <v>0</v>
          </cell>
          <cell r="U1788">
            <v>0</v>
          </cell>
          <cell r="V1788">
            <v>45</v>
          </cell>
          <cell r="W1788">
            <v>0</v>
          </cell>
          <cell r="X1788">
            <v>0</v>
          </cell>
          <cell r="Y1788">
            <v>45</v>
          </cell>
          <cell r="Z1788">
            <v>0</v>
          </cell>
          <cell r="AA1788">
            <v>0</v>
          </cell>
          <cell r="AB1788">
            <v>0</v>
          </cell>
        </row>
        <row r="1789">
          <cell r="F1789">
            <v>0</v>
          </cell>
          <cell r="G1789" t="str">
            <v xml:space="preserve">4305-0871D     </v>
          </cell>
          <cell r="H1789" t="str">
            <v xml:space="preserve">MATERIAL OF T/SHEET-EVAP.     </v>
          </cell>
          <cell r="I1789" t="str">
            <v xml:space="preserve">0.5*87.9                      </v>
          </cell>
          <cell r="J1789" t="str">
            <v>3</v>
          </cell>
          <cell r="K1789" t="str">
            <v>6</v>
          </cell>
          <cell r="L1789" t="str">
            <v xml:space="preserve"> Kg  </v>
          </cell>
          <cell r="M1789">
            <v>2.9700000000000001E-2</v>
          </cell>
          <cell r="N1789">
            <v>2.9700000000000001E-2</v>
          </cell>
          <cell r="O1789" t="str">
            <v xml:space="preserve">H1250 </v>
          </cell>
          <cell r="P1789" t="str">
            <v>USD</v>
          </cell>
          <cell r="Q1789">
            <v>0</v>
          </cell>
          <cell r="R1789">
            <v>0</v>
          </cell>
          <cell r="S1789">
            <v>4.0999999999999996</v>
          </cell>
          <cell r="T1789">
            <v>0</v>
          </cell>
          <cell r="U1789">
            <v>0</v>
          </cell>
          <cell r="V1789">
            <v>177.29711999999998</v>
          </cell>
          <cell r="W1789">
            <v>177.29711999999998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</row>
        <row r="1790">
          <cell r="F1790">
            <v>0</v>
          </cell>
          <cell r="G1790" t="str">
            <v xml:space="preserve">8256-0070      </v>
          </cell>
          <cell r="H1790" t="str">
            <v xml:space="preserve">TUBE SHEET-END                </v>
          </cell>
          <cell r="I1790" t="str">
            <v xml:space="preserve">0.5t*86d*235ℓCLAD:10±2%     </v>
          </cell>
          <cell r="J1790" t="str">
            <v>6</v>
          </cell>
          <cell r="K1790" t="str">
            <v>5</v>
          </cell>
          <cell r="L1790" t="str">
            <v xml:space="preserve"> PCS </v>
          </cell>
          <cell r="M1790">
            <v>2</v>
          </cell>
          <cell r="N1790">
            <v>2</v>
          </cell>
          <cell r="O1790" t="str">
            <v xml:space="preserve">S0680 </v>
          </cell>
          <cell r="P1790" t="str">
            <v>WON</v>
          </cell>
          <cell r="Q1790">
            <v>0</v>
          </cell>
          <cell r="R1790">
            <v>0</v>
          </cell>
          <cell r="S1790">
            <v>45</v>
          </cell>
          <cell r="T1790">
            <v>0</v>
          </cell>
          <cell r="U1790">
            <v>0</v>
          </cell>
          <cell r="V1790">
            <v>90</v>
          </cell>
          <cell r="W1790">
            <v>0</v>
          </cell>
          <cell r="X1790">
            <v>0</v>
          </cell>
          <cell r="Y1790">
            <v>90</v>
          </cell>
          <cell r="Z1790">
            <v>0</v>
          </cell>
          <cell r="AA1790">
            <v>0</v>
          </cell>
          <cell r="AB1790">
            <v>0</v>
          </cell>
        </row>
        <row r="1791">
          <cell r="F1791">
            <v>0</v>
          </cell>
          <cell r="G1791" t="str">
            <v xml:space="preserve">4305-0871D     </v>
          </cell>
          <cell r="H1791" t="str">
            <v xml:space="preserve">MATERIAL OF T/SHEET-EVAP.     </v>
          </cell>
          <cell r="I1791" t="str">
            <v xml:space="preserve">0.5*87.9                      </v>
          </cell>
          <cell r="J1791" t="str">
            <v>3</v>
          </cell>
          <cell r="K1791" t="str">
            <v>6</v>
          </cell>
          <cell r="L1791" t="str">
            <v xml:space="preserve"> Kg  </v>
          </cell>
          <cell r="M1791">
            <v>2.9700000000000001E-2</v>
          </cell>
          <cell r="N1791">
            <v>5.9400000000000001E-2</v>
          </cell>
          <cell r="O1791" t="str">
            <v xml:space="preserve">H1250 </v>
          </cell>
          <cell r="P1791" t="str">
            <v>USD</v>
          </cell>
          <cell r="Q1791">
            <v>0</v>
          </cell>
          <cell r="R1791">
            <v>0</v>
          </cell>
          <cell r="S1791">
            <v>4.0999999999999996</v>
          </cell>
          <cell r="T1791">
            <v>0</v>
          </cell>
          <cell r="U1791">
            <v>0</v>
          </cell>
          <cell r="V1791">
            <v>354.59423999999996</v>
          </cell>
          <cell r="W1791">
            <v>354.59423999999996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</row>
        <row r="1792">
          <cell r="F1792">
            <v>0</v>
          </cell>
          <cell r="G1792" t="str">
            <v xml:space="preserve">8256-0080      </v>
          </cell>
          <cell r="H1792" t="str">
            <v xml:space="preserve">TUBE SHEET-REDUCER            </v>
          </cell>
          <cell r="I1792" t="str">
            <v xml:space="preserve">0.5t*86d*235ℓCLAD:10±2%     </v>
          </cell>
          <cell r="J1792" t="str">
            <v>6</v>
          </cell>
          <cell r="K1792" t="str">
            <v>5</v>
          </cell>
          <cell r="L1792" t="str">
            <v xml:space="preserve"> PCS </v>
          </cell>
          <cell r="M1792">
            <v>1</v>
          </cell>
          <cell r="N1792">
            <v>1</v>
          </cell>
          <cell r="O1792" t="str">
            <v xml:space="preserve">S0680 </v>
          </cell>
          <cell r="P1792" t="str">
            <v>WON</v>
          </cell>
          <cell r="Q1792">
            <v>0</v>
          </cell>
          <cell r="R1792">
            <v>0</v>
          </cell>
          <cell r="S1792">
            <v>45</v>
          </cell>
          <cell r="T1792">
            <v>0</v>
          </cell>
          <cell r="U1792">
            <v>0</v>
          </cell>
          <cell r="V1792">
            <v>45</v>
          </cell>
          <cell r="W1792">
            <v>0</v>
          </cell>
          <cell r="X1792">
            <v>0</v>
          </cell>
          <cell r="Y1792">
            <v>45</v>
          </cell>
          <cell r="Z1792">
            <v>0</v>
          </cell>
          <cell r="AA1792">
            <v>0</v>
          </cell>
          <cell r="AB1792">
            <v>0</v>
          </cell>
        </row>
        <row r="1793">
          <cell r="F1793">
            <v>0</v>
          </cell>
          <cell r="G1793" t="str">
            <v xml:space="preserve">4305-0871D     </v>
          </cell>
          <cell r="H1793" t="str">
            <v xml:space="preserve">MATERIAL OF T/SHEET-EVAP.     </v>
          </cell>
          <cell r="I1793" t="str">
            <v xml:space="preserve">0.5*87.9                      </v>
          </cell>
          <cell r="J1793" t="str">
            <v>3</v>
          </cell>
          <cell r="K1793" t="str">
            <v>6</v>
          </cell>
          <cell r="L1793" t="str">
            <v xml:space="preserve"> Kg  </v>
          </cell>
          <cell r="M1793">
            <v>2.9700000000000001E-2</v>
          </cell>
          <cell r="N1793">
            <v>2.9700000000000001E-2</v>
          </cell>
          <cell r="O1793" t="str">
            <v xml:space="preserve">H1250 </v>
          </cell>
          <cell r="P1793" t="str">
            <v>USD</v>
          </cell>
          <cell r="Q1793">
            <v>0</v>
          </cell>
          <cell r="R1793">
            <v>0</v>
          </cell>
          <cell r="S1793">
            <v>4.0999999999999996</v>
          </cell>
          <cell r="T1793">
            <v>0</v>
          </cell>
          <cell r="U1793">
            <v>0</v>
          </cell>
          <cell r="V1793">
            <v>177.29711999999998</v>
          </cell>
          <cell r="W1793">
            <v>177.29711999999998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</row>
        <row r="1794">
          <cell r="F1794">
            <v>0</v>
          </cell>
          <cell r="G1794" t="str">
            <v xml:space="preserve">LN29-9950      </v>
          </cell>
          <cell r="H1794" t="str">
            <v xml:space="preserve">LIQ N2 GAS                    </v>
          </cell>
          <cell r="I1794" t="str">
            <v xml:space="preserve">                              </v>
          </cell>
          <cell r="J1794" t="str">
            <v>1</v>
          </cell>
          <cell r="K1794" t="str">
            <v>7</v>
          </cell>
          <cell r="L1794" t="str">
            <v xml:space="preserve"> L   </v>
          </cell>
          <cell r="M1794">
            <v>2</v>
          </cell>
          <cell r="N1794">
            <v>2</v>
          </cell>
          <cell r="O1794" t="str">
            <v xml:space="preserve">H0130 </v>
          </cell>
          <cell r="P1794" t="str">
            <v>WON</v>
          </cell>
          <cell r="Q1794">
            <v>0</v>
          </cell>
          <cell r="R1794">
            <v>0</v>
          </cell>
          <cell r="S1794">
            <v>160</v>
          </cell>
          <cell r="T1794">
            <v>0</v>
          </cell>
          <cell r="U1794">
            <v>0</v>
          </cell>
          <cell r="V1794">
            <v>320</v>
          </cell>
          <cell r="W1794">
            <v>0</v>
          </cell>
          <cell r="X1794">
            <v>0</v>
          </cell>
          <cell r="Y1794">
            <v>320</v>
          </cell>
          <cell r="Z1794">
            <v>0</v>
          </cell>
          <cell r="AA1794">
            <v>0</v>
          </cell>
          <cell r="AB1794">
            <v>0</v>
          </cell>
        </row>
        <row r="1795">
          <cell r="F1795">
            <v>0</v>
          </cell>
          <cell r="G1795" t="str">
            <v xml:space="preserve">MC61-1001      </v>
          </cell>
          <cell r="H1795" t="str">
            <v xml:space="preserve">메타크린                      </v>
          </cell>
          <cell r="I1795" t="str">
            <v xml:space="preserve">                              </v>
          </cell>
          <cell r="J1795" t="str">
            <v>1</v>
          </cell>
          <cell r="K1795" t="str">
            <v>7</v>
          </cell>
          <cell r="L1795" t="str">
            <v xml:space="preserve"> Kg  </v>
          </cell>
          <cell r="M1795">
            <v>0.2</v>
          </cell>
          <cell r="N1795">
            <v>0.2</v>
          </cell>
          <cell r="O1795" t="str">
            <v xml:space="preserve">C0310 </v>
          </cell>
          <cell r="P1795" t="str">
            <v>WON</v>
          </cell>
          <cell r="Q1795">
            <v>0</v>
          </cell>
          <cell r="R1795">
            <v>0</v>
          </cell>
          <cell r="S1795">
            <v>1330</v>
          </cell>
          <cell r="T1795">
            <v>0</v>
          </cell>
          <cell r="U1795">
            <v>0</v>
          </cell>
          <cell r="V1795">
            <v>266</v>
          </cell>
          <cell r="W1795">
            <v>0</v>
          </cell>
          <cell r="X1795">
            <v>0</v>
          </cell>
          <cell r="Y1795">
            <v>266</v>
          </cell>
          <cell r="Z1795">
            <v>0</v>
          </cell>
          <cell r="AA1795">
            <v>0</v>
          </cell>
          <cell r="AB1795">
            <v>0</v>
          </cell>
        </row>
        <row r="1796">
          <cell r="F1796">
            <v>0</v>
          </cell>
          <cell r="G1796" t="str">
            <v xml:space="preserve">NBFX-0001      </v>
          </cell>
          <cell r="H1796" t="str">
            <v xml:space="preserve">NOCOLOK BRAZ'G FLUX           </v>
          </cell>
          <cell r="I1796" t="str">
            <v xml:space="preserve">NO100                         </v>
          </cell>
          <cell r="J1796" t="str">
            <v>1</v>
          </cell>
          <cell r="K1796" t="str">
            <v>7</v>
          </cell>
          <cell r="L1796" t="str">
            <v xml:space="preserve"> Kg  </v>
          </cell>
          <cell r="M1796">
            <v>0.03</v>
          </cell>
          <cell r="N1796">
            <v>0.03</v>
          </cell>
          <cell r="O1796" t="str">
            <v xml:space="preserve">K0260 </v>
          </cell>
          <cell r="P1796" t="str">
            <v>WON</v>
          </cell>
          <cell r="Q1796">
            <v>0</v>
          </cell>
          <cell r="R1796">
            <v>0</v>
          </cell>
          <cell r="S1796">
            <v>6000</v>
          </cell>
          <cell r="T1796">
            <v>0</v>
          </cell>
          <cell r="U1796">
            <v>0</v>
          </cell>
          <cell r="V1796">
            <v>180</v>
          </cell>
          <cell r="W1796">
            <v>0</v>
          </cell>
          <cell r="X1796">
            <v>0</v>
          </cell>
          <cell r="Y1796">
            <v>180</v>
          </cell>
          <cell r="Z1796">
            <v>0</v>
          </cell>
          <cell r="AA1796">
            <v>0</v>
          </cell>
          <cell r="AB1796">
            <v>0</v>
          </cell>
        </row>
        <row r="1797">
          <cell r="F1797">
            <v>0</v>
          </cell>
          <cell r="G1797" t="str">
            <v xml:space="preserve">NEWP-0001      </v>
          </cell>
          <cell r="H1797" t="str">
            <v xml:space="preserve">Dn.NEW PUNCH OIL              </v>
          </cell>
          <cell r="I1797" t="str">
            <v xml:space="preserve">200L                          </v>
          </cell>
          <cell r="J1797" t="str">
            <v>1</v>
          </cell>
          <cell r="K1797" t="str">
            <v>7</v>
          </cell>
          <cell r="L1797" t="str">
            <v xml:space="preserve"> L   </v>
          </cell>
          <cell r="M1797">
            <v>0.02</v>
          </cell>
          <cell r="N1797">
            <v>0.02</v>
          </cell>
          <cell r="O1797" t="str">
            <v xml:space="preserve">S2000 </v>
          </cell>
          <cell r="P1797" t="str">
            <v>WON</v>
          </cell>
          <cell r="Q1797">
            <v>0</v>
          </cell>
          <cell r="R1797">
            <v>0</v>
          </cell>
          <cell r="S1797">
            <v>1820</v>
          </cell>
          <cell r="T1797">
            <v>0</v>
          </cell>
          <cell r="U1797">
            <v>0</v>
          </cell>
          <cell r="V1797">
            <v>36.4</v>
          </cell>
          <cell r="W1797">
            <v>0</v>
          </cell>
          <cell r="X1797">
            <v>0</v>
          </cell>
          <cell r="Y1797">
            <v>36.4</v>
          </cell>
          <cell r="Z1797">
            <v>0</v>
          </cell>
          <cell r="AA1797">
            <v>0</v>
          </cell>
          <cell r="AB1797">
            <v>0</v>
          </cell>
        </row>
        <row r="1798">
          <cell r="F1798">
            <v>0</v>
          </cell>
          <cell r="G1798" t="str">
            <v xml:space="preserve">NP40-1261      </v>
          </cell>
          <cell r="H1798" t="str">
            <v xml:space="preserve">SURFACTANTS                   </v>
          </cell>
          <cell r="I1798" t="str">
            <v xml:space="preserve">                              </v>
          </cell>
          <cell r="J1798" t="str">
            <v>1</v>
          </cell>
          <cell r="K1798" t="str">
            <v>7</v>
          </cell>
          <cell r="L1798" t="str">
            <v xml:space="preserve"> L   </v>
          </cell>
          <cell r="M1798">
            <v>1E-3</v>
          </cell>
          <cell r="N1798">
            <v>1E-3</v>
          </cell>
          <cell r="O1798" t="str">
            <v xml:space="preserve">P0100 </v>
          </cell>
          <cell r="P1798" t="str">
            <v>WON</v>
          </cell>
          <cell r="Q1798">
            <v>0</v>
          </cell>
          <cell r="R1798">
            <v>0</v>
          </cell>
          <cell r="S1798">
            <v>2000</v>
          </cell>
          <cell r="T1798">
            <v>0</v>
          </cell>
          <cell r="U1798">
            <v>0</v>
          </cell>
          <cell r="V1798">
            <v>2</v>
          </cell>
          <cell r="W1798">
            <v>0</v>
          </cell>
          <cell r="X1798">
            <v>0</v>
          </cell>
          <cell r="Y1798">
            <v>2</v>
          </cell>
          <cell r="Z1798">
            <v>0</v>
          </cell>
          <cell r="AA1798">
            <v>0</v>
          </cell>
          <cell r="AB1798">
            <v>0</v>
          </cell>
        </row>
        <row r="1799">
          <cell r="F1799">
            <v>0</v>
          </cell>
          <cell r="G1799" t="str">
            <v xml:space="preserve">4004-0010      </v>
          </cell>
          <cell r="H1799" t="str">
            <v xml:space="preserve">ADAPTER ASS'Y-OUTLET EVAP.    </v>
          </cell>
          <cell r="I1799" t="str">
            <v xml:space="preserve">                              </v>
          </cell>
          <cell r="J1799" t="str">
            <v>6</v>
          </cell>
          <cell r="K1799" t="str">
            <v>5</v>
          </cell>
          <cell r="L1799" t="str">
            <v xml:space="preserve"> PCS </v>
          </cell>
          <cell r="M1799">
            <v>1</v>
          </cell>
          <cell r="N1799">
            <v>1</v>
          </cell>
          <cell r="O1799" t="str">
            <v xml:space="preserve">S0040 </v>
          </cell>
          <cell r="P1799" t="str">
            <v>WON</v>
          </cell>
          <cell r="Q1799">
            <v>100</v>
          </cell>
          <cell r="R1799">
            <v>250</v>
          </cell>
          <cell r="S1799">
            <v>0</v>
          </cell>
          <cell r="T1799">
            <v>100</v>
          </cell>
          <cell r="U1799">
            <v>250</v>
          </cell>
          <cell r="V1799">
            <v>0</v>
          </cell>
          <cell r="W1799">
            <v>0</v>
          </cell>
          <cell r="X1799">
            <v>0</v>
          </cell>
          <cell r="Y1799">
            <v>250</v>
          </cell>
          <cell r="Z1799">
            <v>0</v>
          </cell>
          <cell r="AA1799">
            <v>0</v>
          </cell>
          <cell r="AB1799">
            <v>0</v>
          </cell>
        </row>
        <row r="1800">
          <cell r="F1800">
            <v>0</v>
          </cell>
          <cell r="G1800" t="str">
            <v xml:space="preserve">4310-230AW     </v>
          </cell>
          <cell r="H1800" t="str">
            <v xml:space="preserve">MATERIAL OF ADAPTER-OUT       </v>
          </cell>
          <cell r="I1800" t="str">
            <v xml:space="preserve">1.0*230*C                     </v>
          </cell>
          <cell r="J1800" t="str">
            <v>3</v>
          </cell>
          <cell r="K1800" t="str">
            <v>6</v>
          </cell>
          <cell r="L1800" t="str">
            <v xml:space="preserve"> Kg  </v>
          </cell>
          <cell r="M1800">
            <v>5.7000000000000002E-2</v>
          </cell>
          <cell r="N1800">
            <v>5.7000000000000002E-2</v>
          </cell>
          <cell r="O1800" t="str">
            <v xml:space="preserve">O0120 </v>
          </cell>
          <cell r="P1800" t="str">
            <v>JPY</v>
          </cell>
          <cell r="Q1800">
            <v>0</v>
          </cell>
          <cell r="R1800">
            <v>0</v>
          </cell>
          <cell r="S1800">
            <v>623</v>
          </cell>
          <cell r="T1800">
            <v>0</v>
          </cell>
          <cell r="U1800">
            <v>0</v>
          </cell>
          <cell r="V1800">
            <v>397.72320000000002</v>
          </cell>
          <cell r="W1800">
            <v>397.72320000000002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</row>
        <row r="1801">
          <cell r="F1801">
            <v>0</v>
          </cell>
          <cell r="G1801" t="str">
            <v xml:space="preserve">5465-0010      </v>
          </cell>
          <cell r="H1801" t="str">
            <v xml:space="preserve">COLLOR                        </v>
          </cell>
          <cell r="I1801" t="str">
            <v xml:space="preserve">                              </v>
          </cell>
          <cell r="J1801" t="str">
            <v>6</v>
          </cell>
          <cell r="K1801" t="str">
            <v>5</v>
          </cell>
          <cell r="L1801" t="str">
            <v xml:space="preserve"> PCS </v>
          </cell>
          <cell r="M1801">
            <v>1</v>
          </cell>
          <cell r="N1801">
            <v>1</v>
          </cell>
          <cell r="O1801" t="str">
            <v xml:space="preserve">M0130 </v>
          </cell>
          <cell r="P1801" t="str">
            <v>WON</v>
          </cell>
          <cell r="Q1801">
            <v>5</v>
          </cell>
          <cell r="R1801">
            <v>50</v>
          </cell>
          <cell r="S1801">
            <v>0</v>
          </cell>
          <cell r="T1801">
            <v>5</v>
          </cell>
          <cell r="U1801">
            <v>50</v>
          </cell>
          <cell r="V1801">
            <v>0</v>
          </cell>
          <cell r="W1801">
            <v>0</v>
          </cell>
          <cell r="X1801">
            <v>0</v>
          </cell>
          <cell r="Y1801">
            <v>50</v>
          </cell>
          <cell r="Z1801">
            <v>0</v>
          </cell>
          <cell r="AA1801">
            <v>0</v>
          </cell>
          <cell r="AB1801">
            <v>0</v>
          </cell>
        </row>
        <row r="1802">
          <cell r="F1802">
            <v>0</v>
          </cell>
          <cell r="G1802" t="str">
            <v xml:space="preserve">4004-0030L     </v>
          </cell>
          <cell r="H1802" t="str">
            <v xml:space="preserve">ADAPTER ASS'Y                 </v>
          </cell>
          <cell r="I1802" t="str">
            <v xml:space="preserve">                              </v>
          </cell>
          <cell r="J1802" t="str">
            <v>6</v>
          </cell>
          <cell r="K1802" t="str">
            <v>5</v>
          </cell>
          <cell r="L1802" t="str">
            <v xml:space="preserve"> PCS </v>
          </cell>
          <cell r="M1802">
            <v>1</v>
          </cell>
          <cell r="N1802">
            <v>1</v>
          </cell>
          <cell r="O1802" t="str">
            <v xml:space="preserve">D0430 </v>
          </cell>
          <cell r="P1802" t="str">
            <v>WON</v>
          </cell>
          <cell r="Q1802">
            <v>0</v>
          </cell>
          <cell r="R1802">
            <v>550</v>
          </cell>
          <cell r="S1802">
            <v>0</v>
          </cell>
          <cell r="T1802">
            <v>0</v>
          </cell>
          <cell r="U1802">
            <v>550</v>
          </cell>
          <cell r="V1802">
            <v>0</v>
          </cell>
          <cell r="W1802">
            <v>0</v>
          </cell>
          <cell r="X1802">
            <v>0</v>
          </cell>
          <cell r="Y1802">
            <v>550</v>
          </cell>
          <cell r="Z1802">
            <v>0</v>
          </cell>
          <cell r="AA1802">
            <v>0</v>
          </cell>
          <cell r="AB1802">
            <v>0</v>
          </cell>
        </row>
        <row r="1803">
          <cell r="F1803">
            <v>0</v>
          </cell>
          <cell r="G1803" t="str">
            <v xml:space="preserve">4320-211D      </v>
          </cell>
          <cell r="H1803" t="str">
            <v xml:space="preserve">MATERIAL OF HEATER DIVIDE     </v>
          </cell>
          <cell r="I1803" t="str">
            <v xml:space="preserve">2.0*21*C                      </v>
          </cell>
          <cell r="J1803" t="str">
            <v>3</v>
          </cell>
          <cell r="K1803" t="str">
            <v>6</v>
          </cell>
          <cell r="L1803" t="str">
            <v xml:space="preserve"> Kg  </v>
          </cell>
          <cell r="M1803">
            <v>8.9999999999999998E-4</v>
          </cell>
          <cell r="N1803">
            <v>8.9999999999999998E-4</v>
          </cell>
          <cell r="O1803" t="str">
            <v xml:space="preserve">O0120 </v>
          </cell>
          <cell r="P1803" t="str">
            <v>JPY</v>
          </cell>
          <cell r="Q1803">
            <v>0</v>
          </cell>
          <cell r="R1803">
            <v>0</v>
          </cell>
          <cell r="S1803">
            <v>576</v>
          </cell>
          <cell r="T1803">
            <v>0</v>
          </cell>
          <cell r="U1803">
            <v>0</v>
          </cell>
          <cell r="V1803">
            <v>5.8060799999999997</v>
          </cell>
          <cell r="W1803">
            <v>5.8060799999999997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</row>
        <row r="1804">
          <cell r="F1804">
            <v>0</v>
          </cell>
          <cell r="G1804" t="str">
            <v xml:space="preserve">5001-0050L     </v>
          </cell>
          <cell r="H1804" t="str">
            <v xml:space="preserve">ADAPTER-IN                    </v>
          </cell>
          <cell r="I1804" t="str">
            <v xml:space="preserve">                              </v>
          </cell>
          <cell r="J1804" t="str">
            <v>6</v>
          </cell>
          <cell r="K1804" t="str">
            <v>5</v>
          </cell>
          <cell r="L1804" t="str">
            <v xml:space="preserve"> PCS </v>
          </cell>
          <cell r="M1804">
            <v>1</v>
          </cell>
          <cell r="N1804">
            <v>1</v>
          </cell>
          <cell r="O1804" t="str">
            <v xml:space="preserve">D0430 </v>
          </cell>
          <cell r="P1804" t="str">
            <v>WON</v>
          </cell>
          <cell r="Q1804">
            <v>0</v>
          </cell>
          <cell r="R1804">
            <v>650</v>
          </cell>
          <cell r="S1804">
            <v>0</v>
          </cell>
          <cell r="T1804">
            <v>0</v>
          </cell>
          <cell r="U1804">
            <v>650</v>
          </cell>
          <cell r="V1804">
            <v>0</v>
          </cell>
          <cell r="W1804">
            <v>0</v>
          </cell>
          <cell r="X1804">
            <v>0</v>
          </cell>
          <cell r="Y1804">
            <v>650</v>
          </cell>
          <cell r="Z1804">
            <v>0</v>
          </cell>
          <cell r="AA1804">
            <v>0</v>
          </cell>
          <cell r="AB1804">
            <v>0</v>
          </cell>
        </row>
        <row r="1805">
          <cell r="F1805">
            <v>0</v>
          </cell>
          <cell r="G1805" t="str">
            <v xml:space="preserve">4626-1701      </v>
          </cell>
          <cell r="H1805" t="str">
            <v xml:space="preserve">PIPE ASS'Y-EVAP.OUTLET        </v>
          </cell>
          <cell r="I1805" t="str">
            <v xml:space="preserve">                              </v>
          </cell>
          <cell r="J1805" t="str">
            <v>6</v>
          </cell>
          <cell r="K1805" t="str">
            <v>5</v>
          </cell>
          <cell r="L1805" t="str">
            <v xml:space="preserve"> PCS </v>
          </cell>
          <cell r="M1805">
            <v>1</v>
          </cell>
          <cell r="N1805">
            <v>1</v>
          </cell>
          <cell r="O1805" t="str">
            <v xml:space="preserve">D0430 </v>
          </cell>
          <cell r="P1805" t="str">
            <v>WON</v>
          </cell>
          <cell r="Q1805">
            <v>1750</v>
          </cell>
          <cell r="R1805">
            <v>1900</v>
          </cell>
          <cell r="S1805">
            <v>0</v>
          </cell>
          <cell r="T1805">
            <v>1750</v>
          </cell>
          <cell r="U1805">
            <v>1900</v>
          </cell>
          <cell r="V1805">
            <v>0</v>
          </cell>
          <cell r="W1805">
            <v>0</v>
          </cell>
          <cell r="X1805">
            <v>0</v>
          </cell>
          <cell r="Y1805">
            <v>1900</v>
          </cell>
          <cell r="Z1805">
            <v>0</v>
          </cell>
          <cell r="AA1805">
            <v>0</v>
          </cell>
          <cell r="AB1805">
            <v>0</v>
          </cell>
        </row>
        <row r="1806">
          <cell r="F1806">
            <v>0</v>
          </cell>
          <cell r="G1806" t="str">
            <v xml:space="preserve">4626-2311      </v>
          </cell>
          <cell r="H1806" t="str">
            <v xml:space="preserve">PIPE ASS'Y-INLET,EVAP         </v>
          </cell>
          <cell r="I1806" t="str">
            <v xml:space="preserve">                              </v>
          </cell>
          <cell r="J1806" t="str">
            <v>6</v>
          </cell>
          <cell r="K1806" t="str">
            <v>5</v>
          </cell>
          <cell r="L1806" t="str">
            <v xml:space="preserve"> PCS </v>
          </cell>
          <cell r="M1806">
            <v>1</v>
          </cell>
          <cell r="N1806">
            <v>1</v>
          </cell>
          <cell r="O1806" t="str">
            <v xml:space="preserve">D0430 </v>
          </cell>
          <cell r="P1806" t="str">
            <v>WON</v>
          </cell>
          <cell r="Q1806">
            <v>0</v>
          </cell>
          <cell r="R1806">
            <v>0</v>
          </cell>
          <cell r="S1806">
            <v>540</v>
          </cell>
          <cell r="T1806">
            <v>0</v>
          </cell>
          <cell r="U1806">
            <v>0</v>
          </cell>
          <cell r="V1806">
            <v>540</v>
          </cell>
          <cell r="W1806">
            <v>0</v>
          </cell>
          <cell r="X1806">
            <v>0</v>
          </cell>
          <cell r="Y1806">
            <v>540</v>
          </cell>
          <cell r="Z1806">
            <v>0</v>
          </cell>
          <cell r="AA1806">
            <v>0</v>
          </cell>
          <cell r="AB1806">
            <v>0</v>
          </cell>
        </row>
        <row r="1807">
          <cell r="F1807">
            <v>0</v>
          </cell>
          <cell r="G1807" t="str">
            <v xml:space="preserve">9601-0110      </v>
          </cell>
          <cell r="H1807" t="str">
            <v xml:space="preserve">O-RING                        </v>
          </cell>
          <cell r="I1807" t="str">
            <v xml:space="preserve">Ø11*Ø2.4                    </v>
          </cell>
          <cell r="J1807" t="str">
            <v>6</v>
          </cell>
          <cell r="K1807" t="str">
            <v>5</v>
          </cell>
          <cell r="L1807" t="str">
            <v xml:space="preserve"> PCS </v>
          </cell>
          <cell r="M1807">
            <v>1</v>
          </cell>
          <cell r="N1807">
            <v>1</v>
          </cell>
          <cell r="O1807" t="str">
            <v xml:space="preserve">P0080 </v>
          </cell>
          <cell r="P1807" t="str">
            <v>WON</v>
          </cell>
          <cell r="Q1807">
            <v>0</v>
          </cell>
          <cell r="R1807">
            <v>0</v>
          </cell>
          <cell r="S1807">
            <v>32</v>
          </cell>
          <cell r="T1807">
            <v>0</v>
          </cell>
          <cell r="U1807">
            <v>0</v>
          </cell>
          <cell r="V1807">
            <v>32</v>
          </cell>
          <cell r="W1807">
            <v>0</v>
          </cell>
          <cell r="X1807">
            <v>0</v>
          </cell>
          <cell r="Y1807">
            <v>32</v>
          </cell>
          <cell r="Z1807">
            <v>0</v>
          </cell>
          <cell r="AA1807">
            <v>0</v>
          </cell>
          <cell r="AB1807">
            <v>0</v>
          </cell>
        </row>
        <row r="1808">
          <cell r="F1808">
            <v>0</v>
          </cell>
          <cell r="G1808" t="str">
            <v xml:space="preserve">9707-0127      </v>
          </cell>
          <cell r="H1808" t="str">
            <v xml:space="preserve">PACKING-SEAL CAP              </v>
          </cell>
          <cell r="I1808" t="str">
            <v xml:space="preserve">3/4-16UNF,HEX:22              </v>
          </cell>
          <cell r="J1808" t="str">
            <v>6</v>
          </cell>
          <cell r="K1808" t="str">
            <v>5</v>
          </cell>
          <cell r="L1808" t="str">
            <v xml:space="preserve"> PCS </v>
          </cell>
          <cell r="M1808">
            <v>1</v>
          </cell>
          <cell r="N1808">
            <v>1</v>
          </cell>
          <cell r="O1808" t="str">
            <v xml:space="preserve">D0910 </v>
          </cell>
          <cell r="P1808" t="str">
            <v>WON</v>
          </cell>
          <cell r="Q1808">
            <v>26</v>
          </cell>
          <cell r="R1808">
            <v>30</v>
          </cell>
          <cell r="S1808">
            <v>0</v>
          </cell>
          <cell r="T1808">
            <v>26</v>
          </cell>
          <cell r="U1808">
            <v>30</v>
          </cell>
          <cell r="V1808">
            <v>0</v>
          </cell>
          <cell r="W1808">
            <v>0</v>
          </cell>
          <cell r="X1808">
            <v>0</v>
          </cell>
          <cell r="Y1808">
            <v>30</v>
          </cell>
          <cell r="Z1808">
            <v>0</v>
          </cell>
          <cell r="AA1808">
            <v>0</v>
          </cell>
          <cell r="AB1808">
            <v>0</v>
          </cell>
        </row>
        <row r="1809">
          <cell r="F1809">
            <v>0</v>
          </cell>
          <cell r="G1809" t="str">
            <v xml:space="preserve">9907-0127      </v>
          </cell>
          <cell r="H1809" t="str">
            <v xml:space="preserve">CAP-NUT(M20)                  </v>
          </cell>
          <cell r="I1809" t="str">
            <v xml:space="preserve">M20                           </v>
          </cell>
          <cell r="J1809" t="str">
            <v>6</v>
          </cell>
          <cell r="K1809" t="str">
            <v>5</v>
          </cell>
          <cell r="L1809" t="str">
            <v xml:space="preserve"> PCS </v>
          </cell>
          <cell r="M1809">
            <v>1</v>
          </cell>
          <cell r="N1809">
            <v>1</v>
          </cell>
          <cell r="O1809" t="str">
            <v xml:space="preserve">D0190 </v>
          </cell>
          <cell r="P1809" t="str">
            <v>WON</v>
          </cell>
          <cell r="Q1809">
            <v>40</v>
          </cell>
          <cell r="R1809">
            <v>45</v>
          </cell>
          <cell r="S1809">
            <v>0</v>
          </cell>
          <cell r="T1809">
            <v>40</v>
          </cell>
          <cell r="U1809">
            <v>45</v>
          </cell>
          <cell r="V1809">
            <v>0</v>
          </cell>
          <cell r="W1809">
            <v>0</v>
          </cell>
          <cell r="X1809">
            <v>0</v>
          </cell>
          <cell r="Y1809">
            <v>45</v>
          </cell>
          <cell r="Z1809">
            <v>0</v>
          </cell>
          <cell r="AA1809">
            <v>0</v>
          </cell>
          <cell r="AB1809">
            <v>0</v>
          </cell>
        </row>
        <row r="1810">
          <cell r="F1810">
            <v>0</v>
          </cell>
          <cell r="G1810" t="str">
            <v xml:space="preserve">9909-0635      </v>
          </cell>
          <cell r="H1810" t="str">
            <v xml:space="preserve">CAP-UNION(M12)                </v>
          </cell>
          <cell r="I1810" t="str">
            <v xml:space="preserve">M12                           </v>
          </cell>
          <cell r="J1810" t="str">
            <v>6</v>
          </cell>
          <cell r="K1810" t="str">
            <v>5</v>
          </cell>
          <cell r="L1810" t="str">
            <v xml:space="preserve"> PCS </v>
          </cell>
          <cell r="M1810">
            <v>1</v>
          </cell>
          <cell r="N1810">
            <v>1</v>
          </cell>
          <cell r="O1810" t="str">
            <v xml:space="preserve">D0190 </v>
          </cell>
          <cell r="P1810" t="str">
            <v>WON</v>
          </cell>
          <cell r="Q1810">
            <v>45</v>
          </cell>
          <cell r="R1810">
            <v>50</v>
          </cell>
          <cell r="S1810">
            <v>0</v>
          </cell>
          <cell r="T1810">
            <v>45</v>
          </cell>
          <cell r="U1810">
            <v>50</v>
          </cell>
          <cell r="V1810">
            <v>0</v>
          </cell>
          <cell r="W1810">
            <v>0</v>
          </cell>
          <cell r="X1810">
            <v>0</v>
          </cell>
          <cell r="Y1810">
            <v>50</v>
          </cell>
          <cell r="Z1810">
            <v>0</v>
          </cell>
          <cell r="AA1810">
            <v>0</v>
          </cell>
          <cell r="AB1810">
            <v>0</v>
          </cell>
        </row>
        <row r="1811">
          <cell r="F1811">
            <v>0</v>
          </cell>
          <cell r="G1811" t="str">
            <v xml:space="preserve">9909-1160      </v>
          </cell>
          <cell r="H1811" t="str">
            <v xml:space="preserve">CAP-UNION                     </v>
          </cell>
          <cell r="I1811" t="str">
            <v xml:space="preserve">M24*Ø15                      </v>
          </cell>
          <cell r="J1811" t="str">
            <v>6</v>
          </cell>
          <cell r="K1811" t="str">
            <v>5</v>
          </cell>
          <cell r="L1811" t="str">
            <v xml:space="preserve"> PCS </v>
          </cell>
          <cell r="M1811">
            <v>1</v>
          </cell>
          <cell r="N1811">
            <v>1</v>
          </cell>
          <cell r="O1811" t="str">
            <v xml:space="preserve">D0190 </v>
          </cell>
          <cell r="P1811" t="str">
            <v>WON</v>
          </cell>
          <cell r="Q1811">
            <v>55</v>
          </cell>
          <cell r="R1811">
            <v>55</v>
          </cell>
          <cell r="S1811">
            <v>0</v>
          </cell>
          <cell r="T1811">
            <v>55</v>
          </cell>
          <cell r="U1811">
            <v>55</v>
          </cell>
          <cell r="V1811">
            <v>0</v>
          </cell>
          <cell r="W1811">
            <v>0</v>
          </cell>
          <cell r="X1811">
            <v>0</v>
          </cell>
          <cell r="Y1811">
            <v>55</v>
          </cell>
          <cell r="Z1811">
            <v>0</v>
          </cell>
          <cell r="AA1811">
            <v>0</v>
          </cell>
          <cell r="AB1811">
            <v>0</v>
          </cell>
        </row>
        <row r="1812">
          <cell r="F1812">
            <v>0</v>
          </cell>
          <cell r="G1812" t="str">
            <v xml:space="preserve">9910-0635      </v>
          </cell>
          <cell r="H1812" t="str">
            <v xml:space="preserve">PACKING-CAP(M12)              </v>
          </cell>
          <cell r="I1812" t="str">
            <v xml:space="preserve">M12                           </v>
          </cell>
          <cell r="J1812" t="str">
            <v>6</v>
          </cell>
          <cell r="K1812" t="str">
            <v>5</v>
          </cell>
          <cell r="L1812" t="str">
            <v xml:space="preserve"> PCS </v>
          </cell>
          <cell r="M1812">
            <v>1</v>
          </cell>
          <cell r="N1812">
            <v>1</v>
          </cell>
          <cell r="O1812" t="str">
            <v xml:space="preserve">D0910 </v>
          </cell>
          <cell r="P1812" t="str">
            <v>WON</v>
          </cell>
          <cell r="Q1812">
            <v>15</v>
          </cell>
          <cell r="R1812">
            <v>20</v>
          </cell>
          <cell r="S1812">
            <v>0</v>
          </cell>
          <cell r="T1812">
            <v>15</v>
          </cell>
          <cell r="U1812">
            <v>20</v>
          </cell>
          <cell r="V1812">
            <v>0</v>
          </cell>
          <cell r="W1812">
            <v>0</v>
          </cell>
          <cell r="X1812">
            <v>0</v>
          </cell>
          <cell r="Y1812">
            <v>20</v>
          </cell>
          <cell r="Z1812">
            <v>0</v>
          </cell>
          <cell r="AA1812">
            <v>0</v>
          </cell>
          <cell r="AB1812">
            <v>0</v>
          </cell>
        </row>
        <row r="1813">
          <cell r="F1813">
            <v>0</v>
          </cell>
          <cell r="G1813" t="str">
            <v xml:space="preserve">9910-1160      </v>
          </cell>
          <cell r="H1813" t="str">
            <v xml:space="preserve">PACKING-SEAL CAP              </v>
          </cell>
          <cell r="I1813" t="str">
            <v xml:space="preserve">M24*Ø15                      </v>
          </cell>
          <cell r="J1813" t="str">
            <v>6</v>
          </cell>
          <cell r="K1813" t="str">
            <v>5</v>
          </cell>
          <cell r="L1813" t="str">
            <v xml:space="preserve"> PCS </v>
          </cell>
          <cell r="M1813">
            <v>1</v>
          </cell>
          <cell r="N1813">
            <v>1</v>
          </cell>
          <cell r="O1813" t="str">
            <v xml:space="preserve">D0910 </v>
          </cell>
          <cell r="P1813" t="str">
            <v>WON</v>
          </cell>
          <cell r="Q1813">
            <v>15</v>
          </cell>
          <cell r="R1813">
            <v>40</v>
          </cell>
          <cell r="S1813">
            <v>0</v>
          </cell>
          <cell r="T1813">
            <v>15</v>
          </cell>
          <cell r="U1813">
            <v>40</v>
          </cell>
          <cell r="V1813">
            <v>0</v>
          </cell>
          <cell r="W1813">
            <v>0</v>
          </cell>
          <cell r="X1813">
            <v>0</v>
          </cell>
          <cell r="Y1813">
            <v>40</v>
          </cell>
          <cell r="Z1813">
            <v>0</v>
          </cell>
          <cell r="AA1813">
            <v>0</v>
          </cell>
          <cell r="AB1813">
            <v>0</v>
          </cell>
        </row>
        <row r="1814">
          <cell r="F1814">
            <v>0</v>
          </cell>
          <cell r="G1814" t="str">
            <v xml:space="preserve">C2H2-5000      </v>
          </cell>
          <cell r="H1814" t="str">
            <v xml:space="preserve">ACETYLENE GAS                 </v>
          </cell>
          <cell r="I1814" t="str">
            <v xml:space="preserve">                              </v>
          </cell>
          <cell r="J1814" t="str">
            <v>1</v>
          </cell>
          <cell r="K1814" t="str">
            <v>7</v>
          </cell>
          <cell r="L1814" t="str">
            <v xml:space="preserve"> L   </v>
          </cell>
          <cell r="M1814">
            <v>0.03</v>
          </cell>
          <cell r="N1814">
            <v>0.03</v>
          </cell>
          <cell r="O1814" t="str">
            <v xml:space="preserve">G0780 </v>
          </cell>
          <cell r="P1814" t="str">
            <v>WON</v>
          </cell>
          <cell r="Q1814">
            <v>0</v>
          </cell>
          <cell r="R1814">
            <v>0</v>
          </cell>
          <cell r="S1814">
            <v>439</v>
          </cell>
          <cell r="T1814">
            <v>0</v>
          </cell>
          <cell r="U1814">
            <v>0</v>
          </cell>
          <cell r="V1814">
            <v>13.17</v>
          </cell>
          <cell r="W1814">
            <v>0</v>
          </cell>
          <cell r="X1814">
            <v>0</v>
          </cell>
          <cell r="Y1814">
            <v>13.17</v>
          </cell>
          <cell r="Z1814">
            <v>0</v>
          </cell>
          <cell r="AA1814">
            <v>0</v>
          </cell>
          <cell r="AB1814">
            <v>0</v>
          </cell>
        </row>
        <row r="1815">
          <cell r="F1815">
            <v>0</v>
          </cell>
          <cell r="G1815" t="str">
            <v xml:space="preserve">GN29-9000      </v>
          </cell>
          <cell r="H1815" t="str">
            <v xml:space="preserve">NITROGEN GAS                  </v>
          </cell>
          <cell r="I1815" t="str">
            <v xml:space="preserve">                              </v>
          </cell>
          <cell r="J1815" t="str">
            <v>1</v>
          </cell>
          <cell r="K1815" t="str">
            <v>7</v>
          </cell>
          <cell r="L1815" t="str">
            <v xml:space="preserve"> L   </v>
          </cell>
          <cell r="M1815">
            <v>0.8</v>
          </cell>
          <cell r="N1815">
            <v>0.8</v>
          </cell>
          <cell r="O1815" t="str">
            <v xml:space="preserve">G0780 </v>
          </cell>
          <cell r="P1815" t="str">
            <v>WON</v>
          </cell>
          <cell r="Q1815">
            <v>0</v>
          </cell>
          <cell r="R1815">
            <v>0</v>
          </cell>
          <cell r="S1815">
            <v>150</v>
          </cell>
          <cell r="T1815">
            <v>0</v>
          </cell>
          <cell r="U1815">
            <v>0</v>
          </cell>
          <cell r="V1815">
            <v>120</v>
          </cell>
          <cell r="W1815">
            <v>0</v>
          </cell>
          <cell r="X1815">
            <v>0</v>
          </cell>
          <cell r="Y1815">
            <v>120</v>
          </cell>
          <cell r="Z1815">
            <v>0</v>
          </cell>
          <cell r="AA1815">
            <v>0</v>
          </cell>
          <cell r="AB1815">
            <v>0</v>
          </cell>
        </row>
        <row r="1816">
          <cell r="F1816">
            <v>0</v>
          </cell>
          <cell r="G1816" t="str">
            <v xml:space="preserve">GO25-6000      </v>
          </cell>
          <cell r="H1816" t="str">
            <v xml:space="preserve">OXYGEN GAS                    </v>
          </cell>
          <cell r="I1816" t="str">
            <v xml:space="preserve">                              </v>
          </cell>
          <cell r="J1816" t="str">
            <v>1</v>
          </cell>
          <cell r="K1816" t="str">
            <v>7</v>
          </cell>
          <cell r="L1816" t="str">
            <v xml:space="preserve"> L   </v>
          </cell>
          <cell r="M1816">
            <v>0.2</v>
          </cell>
          <cell r="N1816">
            <v>0.2</v>
          </cell>
          <cell r="O1816" t="str">
            <v xml:space="preserve">G0780 </v>
          </cell>
          <cell r="P1816" t="str">
            <v>WON</v>
          </cell>
          <cell r="Q1816">
            <v>0</v>
          </cell>
          <cell r="R1816">
            <v>0</v>
          </cell>
          <cell r="S1816">
            <v>150</v>
          </cell>
          <cell r="T1816">
            <v>0</v>
          </cell>
          <cell r="U1816">
            <v>0</v>
          </cell>
          <cell r="V1816">
            <v>30</v>
          </cell>
          <cell r="W1816">
            <v>0</v>
          </cell>
          <cell r="X1816">
            <v>0</v>
          </cell>
          <cell r="Y1816">
            <v>30</v>
          </cell>
          <cell r="Z1816">
            <v>0</v>
          </cell>
          <cell r="AA1816">
            <v>0</v>
          </cell>
          <cell r="AB1816">
            <v>0</v>
          </cell>
        </row>
        <row r="1817">
          <cell r="F1817">
            <v>0</v>
          </cell>
          <cell r="G1817" t="str">
            <v xml:space="preserve">TBWR-0001      </v>
          </cell>
          <cell r="H1817" t="str">
            <v xml:space="preserve">TORCH BEARING FLUX            </v>
          </cell>
          <cell r="I1817" t="str">
            <v xml:space="preserve">A4047(BR718)                  </v>
          </cell>
          <cell r="J1817" t="str">
            <v>1</v>
          </cell>
          <cell r="K1817" t="str">
            <v>7</v>
          </cell>
          <cell r="L1817" t="str">
            <v xml:space="preserve"> Kg  </v>
          </cell>
          <cell r="M1817">
            <v>0.01</v>
          </cell>
          <cell r="N1817">
            <v>0.01</v>
          </cell>
          <cell r="O1817" t="str">
            <v xml:space="preserve">C0040 </v>
          </cell>
          <cell r="P1817" t="str">
            <v>WON</v>
          </cell>
          <cell r="Q1817">
            <v>0</v>
          </cell>
          <cell r="R1817">
            <v>0</v>
          </cell>
          <cell r="S1817">
            <v>27000</v>
          </cell>
          <cell r="T1817">
            <v>0</v>
          </cell>
          <cell r="U1817">
            <v>0</v>
          </cell>
          <cell r="V1817">
            <v>270</v>
          </cell>
          <cell r="W1817">
            <v>0</v>
          </cell>
          <cell r="X1817">
            <v>0</v>
          </cell>
          <cell r="Y1817">
            <v>270</v>
          </cell>
          <cell r="Z1817">
            <v>0</v>
          </cell>
          <cell r="AA1817">
            <v>0</v>
          </cell>
          <cell r="AB1817">
            <v>0</v>
          </cell>
        </row>
        <row r="1818">
          <cell r="F1818">
            <v>0</v>
          </cell>
          <cell r="G1818" t="str">
            <v xml:space="preserve">4253-0110      </v>
          </cell>
          <cell r="H1818" t="str">
            <v xml:space="preserve">EXP.V/A ASS'Y                 </v>
          </cell>
          <cell r="I1818" t="str">
            <v xml:space="preserve">                              </v>
          </cell>
          <cell r="J1818" t="str">
            <v>6</v>
          </cell>
          <cell r="K1818" t="str">
            <v>5</v>
          </cell>
          <cell r="L1818" t="str">
            <v xml:space="preserve"> PCS </v>
          </cell>
          <cell r="M1818">
            <v>1</v>
          </cell>
          <cell r="N1818">
            <v>1</v>
          </cell>
          <cell r="O1818" t="str">
            <v xml:space="preserve">D0610 </v>
          </cell>
          <cell r="P1818" t="str">
            <v>WON</v>
          </cell>
          <cell r="Q1818">
            <v>6300</v>
          </cell>
          <cell r="R1818">
            <v>7300</v>
          </cell>
          <cell r="S1818">
            <v>0</v>
          </cell>
          <cell r="T1818">
            <v>6300</v>
          </cell>
          <cell r="U1818">
            <v>7300</v>
          </cell>
          <cell r="V1818">
            <v>0</v>
          </cell>
          <cell r="W1818">
            <v>0</v>
          </cell>
          <cell r="X1818">
            <v>0</v>
          </cell>
          <cell r="Y1818">
            <v>7300</v>
          </cell>
          <cell r="Z1818">
            <v>0</v>
          </cell>
          <cell r="AA1818">
            <v>0</v>
          </cell>
          <cell r="AB1818">
            <v>0</v>
          </cell>
        </row>
        <row r="1819">
          <cell r="F1819">
            <v>0</v>
          </cell>
          <cell r="G1819" t="str">
            <v xml:space="preserve">4626-1693      </v>
          </cell>
          <cell r="H1819" t="str">
            <v xml:space="preserve">PIPE ASS'Y-EXP.V/V            </v>
          </cell>
          <cell r="I1819" t="str">
            <v xml:space="preserve">                              </v>
          </cell>
          <cell r="J1819" t="str">
            <v>6</v>
          </cell>
          <cell r="K1819" t="str">
            <v>5</v>
          </cell>
          <cell r="L1819" t="str">
            <v xml:space="preserve"> PCS </v>
          </cell>
          <cell r="M1819">
            <v>1</v>
          </cell>
          <cell r="N1819">
            <v>1</v>
          </cell>
          <cell r="O1819" t="str">
            <v xml:space="preserve">D0430 </v>
          </cell>
          <cell r="P1819" t="str">
            <v>WON</v>
          </cell>
          <cell r="Q1819">
            <v>900</v>
          </cell>
          <cell r="R1819">
            <v>950</v>
          </cell>
          <cell r="S1819">
            <v>0</v>
          </cell>
          <cell r="T1819">
            <v>900</v>
          </cell>
          <cell r="U1819">
            <v>950</v>
          </cell>
          <cell r="V1819">
            <v>0</v>
          </cell>
          <cell r="W1819">
            <v>0</v>
          </cell>
          <cell r="X1819">
            <v>0</v>
          </cell>
          <cell r="Y1819">
            <v>950</v>
          </cell>
          <cell r="Z1819">
            <v>0</v>
          </cell>
          <cell r="AA1819">
            <v>0</v>
          </cell>
          <cell r="AB1819">
            <v>0</v>
          </cell>
        </row>
        <row r="1820">
          <cell r="F1820">
            <v>0</v>
          </cell>
          <cell r="G1820" t="str">
            <v xml:space="preserve">5005-0051      </v>
          </cell>
          <cell r="H1820" t="str">
            <v xml:space="preserve">ADHESIVE-SENSITIVE            </v>
          </cell>
          <cell r="I1820" t="str">
            <v xml:space="preserve">T3xW50xL130                   </v>
          </cell>
          <cell r="J1820" t="str">
            <v>6</v>
          </cell>
          <cell r="K1820" t="str">
            <v>5</v>
          </cell>
          <cell r="L1820" t="str">
            <v xml:space="preserve"> m   </v>
          </cell>
          <cell r="M1820">
            <v>0.13</v>
          </cell>
          <cell r="N1820">
            <v>0.13</v>
          </cell>
          <cell r="O1820" t="str">
            <v xml:space="preserve">Y0130 </v>
          </cell>
          <cell r="P1820" t="str">
            <v>WON</v>
          </cell>
          <cell r="Q1820">
            <v>780</v>
          </cell>
          <cell r="R1820">
            <v>850</v>
          </cell>
          <cell r="S1820">
            <v>0</v>
          </cell>
          <cell r="T1820">
            <v>101.4</v>
          </cell>
          <cell r="U1820">
            <v>110.5</v>
          </cell>
          <cell r="V1820">
            <v>0</v>
          </cell>
          <cell r="W1820">
            <v>0</v>
          </cell>
          <cell r="X1820">
            <v>0</v>
          </cell>
          <cell r="Y1820">
            <v>110.5</v>
          </cell>
          <cell r="Z1820">
            <v>0</v>
          </cell>
          <cell r="AA1820">
            <v>0</v>
          </cell>
          <cell r="AB1820">
            <v>0</v>
          </cell>
        </row>
        <row r="1821">
          <cell r="F1821">
            <v>0</v>
          </cell>
          <cell r="G1821" t="str">
            <v xml:space="preserve">5451-0110      </v>
          </cell>
          <cell r="H1821" t="str">
            <v xml:space="preserve">SEAL CAP-UNION                </v>
          </cell>
          <cell r="I1821" t="str">
            <v xml:space="preserve">M16                           </v>
          </cell>
          <cell r="J1821" t="str">
            <v>6</v>
          </cell>
          <cell r="K1821" t="str">
            <v>5</v>
          </cell>
          <cell r="L1821" t="str">
            <v xml:space="preserve"> PCS </v>
          </cell>
          <cell r="M1821">
            <v>1</v>
          </cell>
          <cell r="N1821">
            <v>1</v>
          </cell>
          <cell r="O1821" t="str">
            <v xml:space="preserve">D0190 </v>
          </cell>
          <cell r="P1821" t="str">
            <v>WON</v>
          </cell>
          <cell r="Q1821">
            <v>40</v>
          </cell>
          <cell r="R1821">
            <v>40</v>
          </cell>
          <cell r="S1821">
            <v>0</v>
          </cell>
          <cell r="T1821">
            <v>40</v>
          </cell>
          <cell r="U1821">
            <v>40</v>
          </cell>
          <cell r="V1821">
            <v>0</v>
          </cell>
          <cell r="W1821">
            <v>0</v>
          </cell>
          <cell r="X1821">
            <v>0</v>
          </cell>
          <cell r="Y1821">
            <v>40</v>
          </cell>
          <cell r="Z1821">
            <v>0</v>
          </cell>
          <cell r="AA1821">
            <v>0</v>
          </cell>
          <cell r="AB1821">
            <v>0</v>
          </cell>
        </row>
        <row r="1822">
          <cell r="F1822">
            <v>0</v>
          </cell>
          <cell r="G1822" t="str">
            <v xml:space="preserve">6553-0051      </v>
          </cell>
          <cell r="H1822" t="str">
            <v xml:space="preserve">INSULATOR-SENSITIVE           </v>
          </cell>
          <cell r="I1822" t="str">
            <v xml:space="preserve">                              </v>
          </cell>
          <cell r="J1822" t="str">
            <v>6</v>
          </cell>
          <cell r="K1822" t="str">
            <v>5</v>
          </cell>
          <cell r="L1822" t="str">
            <v xml:space="preserve"> PCS </v>
          </cell>
          <cell r="M1822">
            <v>1</v>
          </cell>
          <cell r="N1822">
            <v>1</v>
          </cell>
          <cell r="O1822" t="str">
            <v xml:space="preserve">J0170 </v>
          </cell>
          <cell r="P1822" t="str">
            <v>WON</v>
          </cell>
          <cell r="Q1822">
            <v>127</v>
          </cell>
          <cell r="R1822">
            <v>155</v>
          </cell>
          <cell r="S1822">
            <v>0</v>
          </cell>
          <cell r="T1822">
            <v>127</v>
          </cell>
          <cell r="U1822">
            <v>155</v>
          </cell>
          <cell r="V1822">
            <v>0</v>
          </cell>
          <cell r="W1822">
            <v>0</v>
          </cell>
          <cell r="X1822">
            <v>0</v>
          </cell>
          <cell r="Y1822">
            <v>155</v>
          </cell>
          <cell r="Z1822">
            <v>0</v>
          </cell>
          <cell r="AA1822">
            <v>0</v>
          </cell>
          <cell r="AB1822">
            <v>0</v>
          </cell>
        </row>
        <row r="1823">
          <cell r="F1823">
            <v>0</v>
          </cell>
          <cell r="G1823" t="str">
            <v xml:space="preserve">6553-0382      </v>
          </cell>
          <cell r="H1823" t="str">
            <v xml:space="preserve">INSULATOR-COOLER.UPR          </v>
          </cell>
          <cell r="I1823" t="str">
            <v xml:space="preserve">3t*100w                       </v>
          </cell>
          <cell r="J1823" t="str">
            <v>6</v>
          </cell>
          <cell r="K1823" t="str">
            <v>5</v>
          </cell>
          <cell r="L1823" t="str">
            <v xml:space="preserve"> PCS </v>
          </cell>
          <cell r="M1823">
            <v>1</v>
          </cell>
          <cell r="N1823">
            <v>1</v>
          </cell>
          <cell r="O1823" t="str">
            <v xml:space="preserve">Y0110 </v>
          </cell>
          <cell r="P1823" t="str">
            <v>WON</v>
          </cell>
          <cell r="Q1823">
            <v>234</v>
          </cell>
          <cell r="R1823">
            <v>290</v>
          </cell>
          <cell r="S1823">
            <v>0</v>
          </cell>
          <cell r="T1823">
            <v>234</v>
          </cell>
          <cell r="U1823">
            <v>290</v>
          </cell>
          <cell r="V1823">
            <v>0</v>
          </cell>
          <cell r="W1823">
            <v>0</v>
          </cell>
          <cell r="X1823">
            <v>0</v>
          </cell>
          <cell r="Y1823">
            <v>290</v>
          </cell>
          <cell r="Z1823">
            <v>0</v>
          </cell>
          <cell r="AA1823">
            <v>0</v>
          </cell>
          <cell r="AB1823">
            <v>0</v>
          </cell>
        </row>
        <row r="1824">
          <cell r="F1824">
            <v>0</v>
          </cell>
          <cell r="G1824" t="str">
            <v xml:space="preserve">7901-1461      </v>
          </cell>
          <cell r="H1824" t="str">
            <v xml:space="preserve">SEAL-EVAP,SIDE                </v>
          </cell>
          <cell r="I1824" t="str">
            <v xml:space="preserve">6t*15w                        </v>
          </cell>
          <cell r="J1824" t="str">
            <v>6</v>
          </cell>
          <cell r="K1824" t="str">
            <v>5</v>
          </cell>
          <cell r="L1824" t="str">
            <v xml:space="preserve"> PCS </v>
          </cell>
          <cell r="M1824">
            <v>2</v>
          </cell>
          <cell r="N1824">
            <v>2</v>
          </cell>
          <cell r="O1824" t="str">
            <v xml:space="preserve">J0170 </v>
          </cell>
          <cell r="P1824" t="str">
            <v>WON</v>
          </cell>
          <cell r="Q1824">
            <v>5</v>
          </cell>
          <cell r="R1824">
            <v>65</v>
          </cell>
          <cell r="S1824">
            <v>0</v>
          </cell>
          <cell r="T1824">
            <v>10</v>
          </cell>
          <cell r="U1824">
            <v>130</v>
          </cell>
          <cell r="V1824">
            <v>0</v>
          </cell>
          <cell r="W1824">
            <v>0</v>
          </cell>
          <cell r="X1824">
            <v>0</v>
          </cell>
          <cell r="Y1824">
            <v>130</v>
          </cell>
          <cell r="Z1824">
            <v>0</v>
          </cell>
          <cell r="AA1824">
            <v>0</v>
          </cell>
          <cell r="AB1824">
            <v>0</v>
          </cell>
        </row>
        <row r="1825">
          <cell r="F1825">
            <v>0</v>
          </cell>
          <cell r="G1825" t="str">
            <v xml:space="preserve">7901-1471      </v>
          </cell>
          <cell r="H1825" t="str">
            <v xml:space="preserve">SEAL-EVAP,LWR                 </v>
          </cell>
          <cell r="I1825" t="str">
            <v xml:space="preserve">10t                           </v>
          </cell>
          <cell r="J1825" t="str">
            <v>6</v>
          </cell>
          <cell r="K1825" t="str">
            <v>5</v>
          </cell>
          <cell r="L1825" t="str">
            <v xml:space="preserve"> PCS </v>
          </cell>
          <cell r="M1825">
            <v>1</v>
          </cell>
          <cell r="N1825">
            <v>1</v>
          </cell>
          <cell r="O1825" t="str">
            <v xml:space="preserve">J0170 </v>
          </cell>
          <cell r="P1825" t="str">
            <v>WON</v>
          </cell>
          <cell r="Q1825">
            <v>30</v>
          </cell>
          <cell r="R1825">
            <v>325</v>
          </cell>
          <cell r="S1825">
            <v>0</v>
          </cell>
          <cell r="T1825">
            <v>30</v>
          </cell>
          <cell r="U1825">
            <v>325</v>
          </cell>
          <cell r="V1825">
            <v>0</v>
          </cell>
          <cell r="W1825">
            <v>0</v>
          </cell>
          <cell r="X1825">
            <v>0</v>
          </cell>
          <cell r="Y1825">
            <v>325</v>
          </cell>
          <cell r="Z1825">
            <v>0</v>
          </cell>
          <cell r="AA1825">
            <v>0</v>
          </cell>
          <cell r="AB1825">
            <v>0</v>
          </cell>
        </row>
        <row r="1826">
          <cell r="F1826">
            <v>0</v>
          </cell>
          <cell r="G1826" t="str">
            <v xml:space="preserve">9060-0050      </v>
          </cell>
          <cell r="H1826" t="str">
            <v xml:space="preserve">BAND-STRAP                    </v>
          </cell>
          <cell r="I1826" t="str">
            <v xml:space="preserve">3.3W*142L                     </v>
          </cell>
          <cell r="J1826" t="str">
            <v>6</v>
          </cell>
          <cell r="K1826" t="str">
            <v>5</v>
          </cell>
          <cell r="L1826" t="str">
            <v xml:space="preserve"> PCS </v>
          </cell>
          <cell r="M1826">
            <v>1</v>
          </cell>
          <cell r="N1826">
            <v>1</v>
          </cell>
          <cell r="O1826" t="str">
            <v xml:space="preserve">G0750 </v>
          </cell>
          <cell r="P1826" t="str">
            <v>WON</v>
          </cell>
          <cell r="Q1826">
            <v>0</v>
          </cell>
          <cell r="R1826">
            <v>0</v>
          </cell>
          <cell r="S1826">
            <v>7</v>
          </cell>
          <cell r="T1826">
            <v>0</v>
          </cell>
          <cell r="U1826">
            <v>0</v>
          </cell>
          <cell r="V1826">
            <v>7</v>
          </cell>
          <cell r="W1826">
            <v>0</v>
          </cell>
          <cell r="X1826">
            <v>0</v>
          </cell>
          <cell r="Y1826">
            <v>7</v>
          </cell>
          <cell r="Z1826">
            <v>0</v>
          </cell>
          <cell r="AA1826">
            <v>0</v>
          </cell>
          <cell r="AB1826">
            <v>0</v>
          </cell>
        </row>
        <row r="1827">
          <cell r="F1827">
            <v>0</v>
          </cell>
          <cell r="G1827" t="str">
            <v xml:space="preserve">9154-0020      </v>
          </cell>
          <cell r="H1827" t="str">
            <v xml:space="preserve">CLIP-SENSITIVE                </v>
          </cell>
          <cell r="I1827" t="str">
            <v xml:space="preserve">0.5t                          </v>
          </cell>
          <cell r="J1827" t="str">
            <v>6</v>
          </cell>
          <cell r="K1827" t="str">
            <v>5</v>
          </cell>
          <cell r="L1827" t="str">
            <v xml:space="preserve"> PCS </v>
          </cell>
          <cell r="M1827">
            <v>1</v>
          </cell>
          <cell r="N1827">
            <v>1</v>
          </cell>
          <cell r="O1827" t="str">
            <v xml:space="preserve">Y0080 </v>
          </cell>
          <cell r="P1827" t="str">
            <v>WON</v>
          </cell>
          <cell r="Q1827">
            <v>30</v>
          </cell>
          <cell r="R1827">
            <v>85</v>
          </cell>
          <cell r="S1827">
            <v>0</v>
          </cell>
          <cell r="T1827">
            <v>30</v>
          </cell>
          <cell r="U1827">
            <v>85</v>
          </cell>
          <cell r="V1827">
            <v>0</v>
          </cell>
          <cell r="W1827">
            <v>0</v>
          </cell>
          <cell r="X1827">
            <v>0</v>
          </cell>
          <cell r="Y1827">
            <v>85</v>
          </cell>
          <cell r="Z1827">
            <v>0</v>
          </cell>
          <cell r="AA1827">
            <v>0</v>
          </cell>
          <cell r="AB1827">
            <v>0</v>
          </cell>
        </row>
        <row r="1828">
          <cell r="F1828">
            <v>0</v>
          </cell>
          <cell r="G1828" t="str">
            <v xml:space="preserve">9473-0110      </v>
          </cell>
          <cell r="H1828" t="str">
            <v xml:space="preserve">INSULATOR-OUTLET PIPE         </v>
          </cell>
          <cell r="I1828" t="str">
            <v xml:space="preserve">Ø16xØ24xL110                </v>
          </cell>
          <cell r="J1828" t="str">
            <v>6</v>
          </cell>
          <cell r="K1828" t="str">
            <v>5</v>
          </cell>
          <cell r="L1828" t="str">
            <v xml:space="preserve"> PCS </v>
          </cell>
          <cell r="M1828">
            <v>1</v>
          </cell>
          <cell r="N1828">
            <v>1</v>
          </cell>
          <cell r="O1828" t="str">
            <v xml:space="preserve">B0300 </v>
          </cell>
          <cell r="P1828" t="str">
            <v>WON</v>
          </cell>
          <cell r="Q1828">
            <v>60</v>
          </cell>
          <cell r="R1828">
            <v>60</v>
          </cell>
          <cell r="S1828">
            <v>0</v>
          </cell>
          <cell r="T1828">
            <v>60</v>
          </cell>
          <cell r="U1828">
            <v>60</v>
          </cell>
          <cell r="V1828">
            <v>0</v>
          </cell>
          <cell r="W1828">
            <v>0</v>
          </cell>
          <cell r="X1828">
            <v>0</v>
          </cell>
          <cell r="Y1828">
            <v>60</v>
          </cell>
          <cell r="Z1828">
            <v>0</v>
          </cell>
          <cell r="AA1828">
            <v>0</v>
          </cell>
          <cell r="AB1828">
            <v>0</v>
          </cell>
        </row>
        <row r="1829">
          <cell r="F1829">
            <v>0</v>
          </cell>
          <cell r="G1829" t="str">
            <v xml:space="preserve">9604-1082      </v>
          </cell>
          <cell r="H1829" t="str">
            <v xml:space="preserve">O-RING                        </v>
          </cell>
          <cell r="I1829" t="str">
            <v xml:space="preserve">Ø10.82xØ1.78                </v>
          </cell>
          <cell r="J1829" t="str">
            <v>6</v>
          </cell>
          <cell r="K1829" t="str">
            <v>5</v>
          </cell>
          <cell r="L1829" t="str">
            <v xml:space="preserve"> PCS </v>
          </cell>
          <cell r="M1829">
            <v>1</v>
          </cell>
          <cell r="N1829">
            <v>1</v>
          </cell>
          <cell r="O1829" t="str">
            <v xml:space="preserve">P0080 </v>
          </cell>
          <cell r="P1829" t="str">
            <v>WON</v>
          </cell>
          <cell r="Q1829">
            <v>0</v>
          </cell>
          <cell r="R1829">
            <v>0</v>
          </cell>
          <cell r="S1829">
            <v>28</v>
          </cell>
          <cell r="T1829">
            <v>0</v>
          </cell>
          <cell r="U1829">
            <v>0</v>
          </cell>
          <cell r="V1829">
            <v>28</v>
          </cell>
          <cell r="W1829">
            <v>0</v>
          </cell>
          <cell r="X1829">
            <v>0</v>
          </cell>
          <cell r="Y1829">
            <v>28</v>
          </cell>
          <cell r="Z1829">
            <v>0</v>
          </cell>
          <cell r="AA1829">
            <v>0</v>
          </cell>
          <cell r="AB1829">
            <v>0</v>
          </cell>
        </row>
        <row r="1830">
          <cell r="F1830">
            <v>0</v>
          </cell>
          <cell r="G1830" t="str">
            <v xml:space="preserve">9905-0030      </v>
          </cell>
          <cell r="H1830" t="str">
            <v xml:space="preserve">SEAL CAP                      </v>
          </cell>
          <cell r="I1830" t="str">
            <v xml:space="preserve">M22                           </v>
          </cell>
          <cell r="J1830" t="str">
            <v>6</v>
          </cell>
          <cell r="K1830" t="str">
            <v>5</v>
          </cell>
          <cell r="L1830" t="str">
            <v xml:space="preserve"> PCS </v>
          </cell>
          <cell r="M1830">
            <v>1</v>
          </cell>
          <cell r="N1830">
            <v>1</v>
          </cell>
          <cell r="O1830" t="str">
            <v xml:space="preserve">S1290 </v>
          </cell>
          <cell r="P1830" t="str">
            <v>WON</v>
          </cell>
          <cell r="Q1830">
            <v>20</v>
          </cell>
          <cell r="R1830">
            <v>20</v>
          </cell>
          <cell r="S1830">
            <v>0</v>
          </cell>
          <cell r="T1830">
            <v>20</v>
          </cell>
          <cell r="U1830">
            <v>20</v>
          </cell>
          <cell r="V1830">
            <v>0</v>
          </cell>
          <cell r="W1830">
            <v>0</v>
          </cell>
          <cell r="X1830">
            <v>0</v>
          </cell>
          <cell r="Y1830">
            <v>20</v>
          </cell>
          <cell r="Z1830">
            <v>0</v>
          </cell>
          <cell r="AA1830">
            <v>0</v>
          </cell>
          <cell r="AB1830">
            <v>0</v>
          </cell>
        </row>
        <row r="1831">
          <cell r="F1831">
            <v>0</v>
          </cell>
          <cell r="G1831" t="str">
            <v xml:space="preserve">4532-0031      </v>
          </cell>
          <cell r="H1831" t="str">
            <v xml:space="preserve">MOS MODULE ASS'Y              </v>
          </cell>
          <cell r="I1831" t="str">
            <v xml:space="preserve">                              </v>
          </cell>
          <cell r="J1831" t="str">
            <v>3</v>
          </cell>
          <cell r="K1831" t="str">
            <v>5</v>
          </cell>
          <cell r="L1831" t="str">
            <v xml:space="preserve"> PCS </v>
          </cell>
          <cell r="M1831">
            <v>1</v>
          </cell>
          <cell r="N1831">
            <v>1</v>
          </cell>
          <cell r="O1831" t="str">
            <v xml:space="preserve">C0470 </v>
          </cell>
          <cell r="P1831" t="str">
            <v>JPY</v>
          </cell>
          <cell r="Q1831">
            <v>0</v>
          </cell>
          <cell r="R1831">
            <v>0</v>
          </cell>
          <cell r="S1831">
            <v>722</v>
          </cell>
          <cell r="T1831">
            <v>0</v>
          </cell>
          <cell r="U1831">
            <v>0</v>
          </cell>
          <cell r="V1831">
            <v>8086.4</v>
          </cell>
          <cell r="W1831">
            <v>8086.4</v>
          </cell>
          <cell r="X1831">
            <v>8086.4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</row>
        <row r="1832">
          <cell r="F1832">
            <v>0</v>
          </cell>
          <cell r="G1832" t="str">
            <v xml:space="preserve">5155-1660      </v>
          </cell>
          <cell r="H1832" t="str">
            <v xml:space="preserve">BRKT-MT'G(1)                  </v>
          </cell>
          <cell r="I1832" t="str">
            <v xml:space="preserve">t1.6                          </v>
          </cell>
          <cell r="J1832" t="str">
            <v>6</v>
          </cell>
          <cell r="K1832" t="str">
            <v>5</v>
          </cell>
          <cell r="L1832" t="str">
            <v xml:space="preserve"> PCS </v>
          </cell>
          <cell r="M1832">
            <v>1</v>
          </cell>
          <cell r="N1832">
            <v>1</v>
          </cell>
          <cell r="O1832" t="str">
            <v xml:space="preserve">D1360 </v>
          </cell>
          <cell r="P1832" t="str">
            <v>WON</v>
          </cell>
          <cell r="Q1832">
            <v>30</v>
          </cell>
          <cell r="R1832">
            <v>130</v>
          </cell>
          <cell r="S1832">
            <v>0</v>
          </cell>
          <cell r="T1832">
            <v>30</v>
          </cell>
          <cell r="U1832">
            <v>130</v>
          </cell>
          <cell r="V1832">
            <v>0</v>
          </cell>
          <cell r="W1832">
            <v>0</v>
          </cell>
          <cell r="X1832">
            <v>0</v>
          </cell>
          <cell r="Y1832">
            <v>130</v>
          </cell>
          <cell r="Z1832">
            <v>0</v>
          </cell>
          <cell r="AA1832">
            <v>0</v>
          </cell>
          <cell r="AB1832">
            <v>0</v>
          </cell>
        </row>
        <row r="1833">
          <cell r="F1833">
            <v>0</v>
          </cell>
          <cell r="G1833" t="str">
            <v xml:space="preserve">5155-2700      </v>
          </cell>
          <cell r="H1833" t="str">
            <v xml:space="preserve">BRKT-FILTER                   </v>
          </cell>
          <cell r="I1833" t="str">
            <v xml:space="preserve">                              </v>
          </cell>
          <cell r="J1833" t="str">
            <v>6</v>
          </cell>
          <cell r="K1833" t="str">
            <v>5</v>
          </cell>
          <cell r="L1833" t="str">
            <v xml:space="preserve"> PCS </v>
          </cell>
          <cell r="M1833">
            <v>3</v>
          </cell>
          <cell r="N1833">
            <v>3</v>
          </cell>
          <cell r="O1833" t="str">
            <v xml:space="preserve">S1330 </v>
          </cell>
          <cell r="P1833" t="str">
            <v>WON</v>
          </cell>
          <cell r="Q1833">
            <v>20</v>
          </cell>
          <cell r="R1833">
            <v>80</v>
          </cell>
          <cell r="S1833">
            <v>0</v>
          </cell>
          <cell r="T1833">
            <v>60</v>
          </cell>
          <cell r="U1833">
            <v>240</v>
          </cell>
          <cell r="V1833">
            <v>0</v>
          </cell>
          <cell r="W1833">
            <v>0</v>
          </cell>
          <cell r="X1833">
            <v>0</v>
          </cell>
          <cell r="Y1833">
            <v>240</v>
          </cell>
          <cell r="Z1833">
            <v>0</v>
          </cell>
          <cell r="AA1833">
            <v>0</v>
          </cell>
          <cell r="AB1833">
            <v>0</v>
          </cell>
        </row>
        <row r="1834">
          <cell r="F1834">
            <v>0</v>
          </cell>
          <cell r="G1834" t="str">
            <v xml:space="preserve">5462-0191      </v>
          </cell>
          <cell r="H1834" t="str">
            <v xml:space="preserve">CLIP-THERMO                   </v>
          </cell>
          <cell r="I1834" t="str">
            <v xml:space="preserve">                              </v>
          </cell>
          <cell r="J1834" t="str">
            <v>6</v>
          </cell>
          <cell r="K1834" t="str">
            <v>5</v>
          </cell>
          <cell r="L1834" t="str">
            <v xml:space="preserve"> PCS </v>
          </cell>
          <cell r="M1834">
            <v>1</v>
          </cell>
          <cell r="N1834">
            <v>1</v>
          </cell>
          <cell r="O1834" t="str">
            <v xml:space="preserve">Y0020 </v>
          </cell>
          <cell r="P1834" t="str">
            <v>WON</v>
          </cell>
          <cell r="Q1834">
            <v>5</v>
          </cell>
          <cell r="R1834">
            <v>25</v>
          </cell>
          <cell r="S1834">
            <v>0</v>
          </cell>
          <cell r="T1834">
            <v>5</v>
          </cell>
          <cell r="U1834">
            <v>25</v>
          </cell>
          <cell r="V1834">
            <v>0</v>
          </cell>
          <cell r="W1834">
            <v>0</v>
          </cell>
          <cell r="X1834">
            <v>0</v>
          </cell>
          <cell r="Y1834">
            <v>25</v>
          </cell>
          <cell r="Z1834">
            <v>0</v>
          </cell>
          <cell r="AA1834">
            <v>0</v>
          </cell>
          <cell r="AB1834">
            <v>0</v>
          </cell>
        </row>
        <row r="1835">
          <cell r="F1835">
            <v>0</v>
          </cell>
          <cell r="G1835" t="str">
            <v xml:space="preserve">5753-0051      </v>
          </cell>
          <cell r="H1835" t="str">
            <v xml:space="preserve">DRAIN-HOSE                    </v>
          </cell>
          <cell r="I1835" t="str">
            <v xml:space="preserve">                              </v>
          </cell>
          <cell r="J1835" t="str">
            <v>6</v>
          </cell>
          <cell r="K1835" t="str">
            <v>5</v>
          </cell>
          <cell r="L1835" t="str">
            <v xml:space="preserve"> PCS </v>
          </cell>
          <cell r="M1835">
            <v>1</v>
          </cell>
          <cell r="N1835">
            <v>1</v>
          </cell>
          <cell r="O1835" t="str">
            <v xml:space="preserve">D0910 </v>
          </cell>
          <cell r="P1835" t="str">
            <v>WON</v>
          </cell>
          <cell r="Q1835">
            <v>5</v>
          </cell>
          <cell r="R1835">
            <v>57</v>
          </cell>
          <cell r="S1835">
            <v>0</v>
          </cell>
          <cell r="T1835">
            <v>5</v>
          </cell>
          <cell r="U1835">
            <v>57</v>
          </cell>
          <cell r="V1835">
            <v>0</v>
          </cell>
          <cell r="W1835">
            <v>0</v>
          </cell>
          <cell r="X1835">
            <v>0</v>
          </cell>
          <cell r="Y1835">
            <v>57</v>
          </cell>
          <cell r="Z1835">
            <v>0</v>
          </cell>
          <cell r="AA1835">
            <v>0</v>
          </cell>
          <cell r="AB1835">
            <v>0</v>
          </cell>
        </row>
        <row r="1836">
          <cell r="F1836">
            <v>0</v>
          </cell>
          <cell r="G1836" t="str">
            <v xml:space="preserve">6202-0053      </v>
          </cell>
          <cell r="H1836" t="str">
            <v xml:space="preserve">GROMMENT-EVAP.                </v>
          </cell>
          <cell r="I1836" t="str">
            <v xml:space="preserve">t30                           </v>
          </cell>
          <cell r="J1836" t="str">
            <v>6</v>
          </cell>
          <cell r="K1836" t="str">
            <v>5</v>
          </cell>
          <cell r="L1836" t="str">
            <v xml:space="preserve"> PCS </v>
          </cell>
          <cell r="M1836">
            <v>1</v>
          </cell>
          <cell r="N1836">
            <v>1</v>
          </cell>
          <cell r="O1836" t="str">
            <v xml:space="preserve">J0170 </v>
          </cell>
          <cell r="P1836" t="str">
            <v>WON</v>
          </cell>
          <cell r="Q1836">
            <v>487</v>
          </cell>
          <cell r="R1836">
            <v>590</v>
          </cell>
          <cell r="S1836">
            <v>0</v>
          </cell>
          <cell r="T1836">
            <v>487</v>
          </cell>
          <cell r="U1836">
            <v>590</v>
          </cell>
          <cell r="V1836">
            <v>0</v>
          </cell>
          <cell r="W1836">
            <v>0</v>
          </cell>
          <cell r="X1836">
            <v>0</v>
          </cell>
          <cell r="Y1836">
            <v>590</v>
          </cell>
          <cell r="Z1836">
            <v>0</v>
          </cell>
          <cell r="AA1836">
            <v>0</v>
          </cell>
          <cell r="AB1836">
            <v>0</v>
          </cell>
        </row>
        <row r="1837">
          <cell r="F1837">
            <v>0</v>
          </cell>
          <cell r="G1837" t="str">
            <v xml:space="preserve">6553-0332      </v>
          </cell>
          <cell r="H1837" t="str">
            <v xml:space="preserve">INSULATOR-CASE LOWER          </v>
          </cell>
          <cell r="I1837" t="str">
            <v xml:space="preserve">t3                            </v>
          </cell>
          <cell r="J1837" t="str">
            <v>6</v>
          </cell>
          <cell r="K1837" t="str">
            <v>5</v>
          </cell>
          <cell r="L1837" t="str">
            <v xml:space="preserve"> PCS </v>
          </cell>
          <cell r="M1837">
            <v>1</v>
          </cell>
          <cell r="N1837">
            <v>1</v>
          </cell>
          <cell r="O1837" t="str">
            <v xml:space="preserve">Y0110 </v>
          </cell>
          <cell r="P1837" t="str">
            <v>WON</v>
          </cell>
          <cell r="Q1837">
            <v>304</v>
          </cell>
          <cell r="R1837">
            <v>365</v>
          </cell>
          <cell r="S1837">
            <v>0</v>
          </cell>
          <cell r="T1837">
            <v>304</v>
          </cell>
          <cell r="U1837">
            <v>365</v>
          </cell>
          <cell r="V1837">
            <v>0</v>
          </cell>
          <cell r="W1837">
            <v>0</v>
          </cell>
          <cell r="X1837">
            <v>0</v>
          </cell>
          <cell r="Y1837">
            <v>365</v>
          </cell>
          <cell r="Z1837">
            <v>0</v>
          </cell>
          <cell r="AA1837">
            <v>0</v>
          </cell>
          <cell r="AB1837">
            <v>0</v>
          </cell>
        </row>
        <row r="1838">
          <cell r="F1838">
            <v>0</v>
          </cell>
          <cell r="G1838" t="str">
            <v xml:space="preserve">7301-0911      </v>
          </cell>
          <cell r="H1838" t="str">
            <v xml:space="preserve">PACKING-RESISTOR              </v>
          </cell>
          <cell r="I1838" t="str">
            <v xml:space="preserve">                              </v>
          </cell>
          <cell r="J1838" t="str">
            <v>6</v>
          </cell>
          <cell r="K1838" t="str">
            <v>5</v>
          </cell>
          <cell r="L1838" t="str">
            <v xml:space="preserve"> PCS </v>
          </cell>
          <cell r="M1838">
            <v>1</v>
          </cell>
          <cell r="N1838">
            <v>1</v>
          </cell>
          <cell r="O1838" t="str">
            <v xml:space="preserve">J0170 </v>
          </cell>
          <cell r="P1838" t="str">
            <v>WON</v>
          </cell>
          <cell r="Q1838">
            <v>23</v>
          </cell>
          <cell r="R1838">
            <v>26</v>
          </cell>
          <cell r="S1838">
            <v>0</v>
          </cell>
          <cell r="T1838">
            <v>23</v>
          </cell>
          <cell r="U1838">
            <v>26</v>
          </cell>
          <cell r="V1838">
            <v>0</v>
          </cell>
          <cell r="W1838">
            <v>0</v>
          </cell>
          <cell r="X1838">
            <v>0</v>
          </cell>
          <cell r="Y1838">
            <v>26</v>
          </cell>
          <cell r="Z1838">
            <v>0</v>
          </cell>
          <cell r="AA1838">
            <v>0</v>
          </cell>
          <cell r="AB1838">
            <v>0</v>
          </cell>
        </row>
        <row r="1839">
          <cell r="F1839">
            <v>0</v>
          </cell>
          <cell r="G1839" t="str">
            <v xml:space="preserve">7301-0941      </v>
          </cell>
          <cell r="H1839" t="str">
            <v xml:space="preserve">PACKING-DRAIN                 </v>
          </cell>
          <cell r="I1839" t="str">
            <v xml:space="preserve">T40                           </v>
          </cell>
          <cell r="J1839" t="str">
            <v>6</v>
          </cell>
          <cell r="K1839" t="str">
            <v>5</v>
          </cell>
          <cell r="L1839" t="str">
            <v xml:space="preserve"> PCS </v>
          </cell>
          <cell r="M1839">
            <v>1</v>
          </cell>
          <cell r="N1839">
            <v>1</v>
          </cell>
          <cell r="O1839" t="str">
            <v xml:space="preserve">J0170 </v>
          </cell>
          <cell r="P1839" t="str">
            <v>WON</v>
          </cell>
          <cell r="Q1839">
            <v>559</v>
          </cell>
          <cell r="R1839">
            <v>640</v>
          </cell>
          <cell r="S1839">
            <v>0</v>
          </cell>
          <cell r="T1839">
            <v>559</v>
          </cell>
          <cell r="U1839">
            <v>640</v>
          </cell>
          <cell r="V1839">
            <v>0</v>
          </cell>
          <cell r="W1839">
            <v>0</v>
          </cell>
          <cell r="X1839">
            <v>0</v>
          </cell>
          <cell r="Y1839">
            <v>640</v>
          </cell>
          <cell r="Z1839">
            <v>0</v>
          </cell>
          <cell r="AA1839">
            <v>0</v>
          </cell>
          <cell r="AB1839">
            <v>0</v>
          </cell>
        </row>
        <row r="1840">
          <cell r="F1840">
            <v>0</v>
          </cell>
          <cell r="G1840" t="str">
            <v xml:space="preserve">DH05-1402      </v>
          </cell>
          <cell r="H1840" t="str">
            <v xml:space="preserve">SCREW-T.TRUSS H.CR.T2         </v>
          </cell>
          <cell r="I1840" t="str">
            <v xml:space="preserve">Ø5*14L                       </v>
          </cell>
          <cell r="J1840" t="str">
            <v>1</v>
          </cell>
          <cell r="K1840" t="str">
            <v>5</v>
          </cell>
          <cell r="L1840" t="str">
            <v xml:space="preserve"> PCS </v>
          </cell>
          <cell r="M1840">
            <v>21</v>
          </cell>
          <cell r="N1840">
            <v>21</v>
          </cell>
          <cell r="O1840" t="str">
            <v xml:space="preserve">S1730 </v>
          </cell>
          <cell r="P1840" t="str">
            <v>WON</v>
          </cell>
          <cell r="Q1840">
            <v>0</v>
          </cell>
          <cell r="R1840">
            <v>0</v>
          </cell>
          <cell r="S1840">
            <v>6</v>
          </cell>
          <cell r="T1840">
            <v>0</v>
          </cell>
          <cell r="U1840">
            <v>0</v>
          </cell>
          <cell r="V1840">
            <v>126</v>
          </cell>
          <cell r="W1840">
            <v>0</v>
          </cell>
          <cell r="X1840">
            <v>0</v>
          </cell>
          <cell r="Y1840">
            <v>126</v>
          </cell>
          <cell r="Z1840">
            <v>0</v>
          </cell>
          <cell r="AA1840">
            <v>0</v>
          </cell>
          <cell r="AB1840">
            <v>0</v>
          </cell>
        </row>
        <row r="1841">
          <cell r="F1841">
            <v>0</v>
          </cell>
          <cell r="G1841" t="str">
            <v xml:space="preserve">7901-1102      </v>
          </cell>
          <cell r="H1841" t="str">
            <v xml:space="preserve">SEAL-OUTLET                   </v>
          </cell>
          <cell r="I1841" t="str">
            <v xml:space="preserve">W15xT15xL372                  </v>
          </cell>
          <cell r="J1841" t="str">
            <v>6</v>
          </cell>
          <cell r="K1841" t="str">
            <v>5</v>
          </cell>
          <cell r="L1841" t="str">
            <v xml:space="preserve"> PCS </v>
          </cell>
          <cell r="M1841">
            <v>1</v>
          </cell>
          <cell r="N1841">
            <v>1</v>
          </cell>
          <cell r="O1841" t="str">
            <v xml:space="preserve">J0170 </v>
          </cell>
          <cell r="P1841" t="str">
            <v>WON</v>
          </cell>
          <cell r="Q1841">
            <v>113</v>
          </cell>
          <cell r="R1841">
            <v>130</v>
          </cell>
          <cell r="S1841">
            <v>0</v>
          </cell>
          <cell r="T1841">
            <v>113</v>
          </cell>
          <cell r="U1841">
            <v>130</v>
          </cell>
          <cell r="V1841">
            <v>0</v>
          </cell>
          <cell r="W1841">
            <v>0</v>
          </cell>
          <cell r="X1841">
            <v>0</v>
          </cell>
          <cell r="Y1841">
            <v>130</v>
          </cell>
          <cell r="Z1841">
            <v>0</v>
          </cell>
          <cell r="AA1841">
            <v>0</v>
          </cell>
          <cell r="AB1841">
            <v>0</v>
          </cell>
        </row>
        <row r="1842">
          <cell r="F1842">
            <v>0</v>
          </cell>
          <cell r="G1842" t="str">
            <v xml:space="preserve">AQ05-1202      </v>
          </cell>
          <cell r="H1842" t="str">
            <v xml:space="preserve">BOLT-HEX.H.W/P.W(+)           </v>
          </cell>
          <cell r="I1842" t="str">
            <v xml:space="preserve">M5*L12                        </v>
          </cell>
          <cell r="J1842" t="str">
            <v>1</v>
          </cell>
          <cell r="K1842" t="str">
            <v>5</v>
          </cell>
          <cell r="L1842" t="str">
            <v xml:space="preserve"> PCS </v>
          </cell>
          <cell r="M1842">
            <v>3</v>
          </cell>
          <cell r="N1842">
            <v>3</v>
          </cell>
          <cell r="O1842" t="str">
            <v xml:space="preserve">S1730 </v>
          </cell>
          <cell r="P1842" t="str">
            <v>WON</v>
          </cell>
          <cell r="Q1842">
            <v>0</v>
          </cell>
          <cell r="R1842">
            <v>0</v>
          </cell>
          <cell r="S1842">
            <v>8</v>
          </cell>
          <cell r="T1842">
            <v>0</v>
          </cell>
          <cell r="U1842">
            <v>0</v>
          </cell>
          <cell r="V1842">
            <v>24</v>
          </cell>
          <cell r="W1842">
            <v>0</v>
          </cell>
          <cell r="X1842">
            <v>0</v>
          </cell>
          <cell r="Y1842">
            <v>24</v>
          </cell>
          <cell r="Z1842">
            <v>0</v>
          </cell>
          <cell r="AA1842">
            <v>0</v>
          </cell>
          <cell r="AB1842">
            <v>0</v>
          </cell>
        </row>
        <row r="1843">
          <cell r="F1843">
            <v>0</v>
          </cell>
          <cell r="G1843" t="str">
            <v xml:space="preserve">4278-0182      </v>
          </cell>
          <cell r="H1843" t="str">
            <v xml:space="preserve">FILTER ASS'Y                  </v>
          </cell>
          <cell r="I1843" t="str">
            <v xml:space="preserve">                              </v>
          </cell>
          <cell r="J1843" t="str">
            <v>6</v>
          </cell>
          <cell r="K1843" t="str">
            <v>5</v>
          </cell>
          <cell r="L1843" t="str">
            <v xml:space="preserve"> PCS </v>
          </cell>
          <cell r="M1843">
            <v>1</v>
          </cell>
          <cell r="N1843">
            <v>1</v>
          </cell>
          <cell r="O1843" t="str">
            <v xml:space="preserve">S1100 </v>
          </cell>
          <cell r="P1843" t="str">
            <v>WON</v>
          </cell>
          <cell r="Q1843">
            <v>3800</v>
          </cell>
          <cell r="R1843">
            <v>5000</v>
          </cell>
          <cell r="S1843">
            <v>0</v>
          </cell>
          <cell r="T1843">
            <v>3800</v>
          </cell>
          <cell r="U1843">
            <v>5000</v>
          </cell>
          <cell r="V1843">
            <v>0</v>
          </cell>
          <cell r="W1843">
            <v>0</v>
          </cell>
          <cell r="X1843">
            <v>0</v>
          </cell>
          <cell r="Y1843">
            <v>5000</v>
          </cell>
          <cell r="Z1843">
            <v>0</v>
          </cell>
          <cell r="AA1843">
            <v>0</v>
          </cell>
          <cell r="AB1843">
            <v>0</v>
          </cell>
        </row>
        <row r="1844">
          <cell r="F1844">
            <v>0</v>
          </cell>
          <cell r="G1844" t="str">
            <v xml:space="preserve">4051-0091      </v>
          </cell>
          <cell r="H1844" t="str">
            <v xml:space="preserve">BLOWER ASS'Y                  </v>
          </cell>
          <cell r="I1844" t="str">
            <v xml:space="preserve">                              </v>
          </cell>
          <cell r="J1844" t="str">
            <v>4</v>
          </cell>
          <cell r="K1844" t="str">
            <v>4</v>
          </cell>
          <cell r="L1844" t="str">
            <v xml:space="preserve"> PCS </v>
          </cell>
          <cell r="M1844">
            <v>1</v>
          </cell>
          <cell r="N1844">
            <v>1</v>
          </cell>
          <cell r="P1844" t="str">
            <v xml:space="preserve">   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</row>
        <row r="1845">
          <cell r="F1845">
            <v>0</v>
          </cell>
          <cell r="G1845" t="str">
            <v xml:space="preserve">5002-0010      </v>
          </cell>
          <cell r="H1845" t="str">
            <v xml:space="preserve">AIR HOSE                      </v>
          </cell>
          <cell r="I1845" t="str">
            <v xml:space="preserve">                              </v>
          </cell>
          <cell r="J1845" t="str">
            <v>6</v>
          </cell>
          <cell r="K1845" t="str">
            <v>5</v>
          </cell>
          <cell r="L1845" t="str">
            <v xml:space="preserve"> PCS </v>
          </cell>
          <cell r="M1845">
            <v>1</v>
          </cell>
          <cell r="N1845">
            <v>1</v>
          </cell>
          <cell r="O1845" t="str">
            <v xml:space="preserve">H0850 </v>
          </cell>
          <cell r="P1845" t="str">
            <v>WON</v>
          </cell>
          <cell r="Q1845">
            <v>220</v>
          </cell>
          <cell r="R1845">
            <v>240</v>
          </cell>
          <cell r="S1845">
            <v>0</v>
          </cell>
          <cell r="T1845">
            <v>220</v>
          </cell>
          <cell r="U1845">
            <v>240</v>
          </cell>
          <cell r="V1845">
            <v>0</v>
          </cell>
          <cell r="W1845">
            <v>0</v>
          </cell>
          <cell r="X1845">
            <v>0</v>
          </cell>
          <cell r="Y1845">
            <v>240</v>
          </cell>
          <cell r="Z1845">
            <v>0</v>
          </cell>
          <cell r="AA1845">
            <v>0</v>
          </cell>
          <cell r="AB1845">
            <v>0</v>
          </cell>
        </row>
        <row r="1846">
          <cell r="F1846">
            <v>0</v>
          </cell>
          <cell r="G1846" t="str">
            <v xml:space="preserve">6051-0130      </v>
          </cell>
          <cell r="H1846" t="str">
            <v xml:space="preserve">FAN-BLOWER                    </v>
          </cell>
          <cell r="I1846" t="str">
            <v xml:space="preserve">P160*H80                      </v>
          </cell>
          <cell r="J1846" t="str">
            <v>6</v>
          </cell>
          <cell r="K1846" t="str">
            <v>5</v>
          </cell>
          <cell r="L1846" t="str">
            <v xml:space="preserve"> PCS </v>
          </cell>
          <cell r="M1846">
            <v>1</v>
          </cell>
          <cell r="N1846">
            <v>1</v>
          </cell>
          <cell r="O1846" t="str">
            <v xml:space="preserve">D0190 </v>
          </cell>
          <cell r="P1846" t="str">
            <v>WON</v>
          </cell>
          <cell r="Q1846">
            <v>300</v>
          </cell>
          <cell r="R1846">
            <v>550</v>
          </cell>
          <cell r="S1846">
            <v>0</v>
          </cell>
          <cell r="T1846">
            <v>300</v>
          </cell>
          <cell r="U1846">
            <v>550</v>
          </cell>
          <cell r="V1846">
            <v>0</v>
          </cell>
          <cell r="W1846">
            <v>0</v>
          </cell>
          <cell r="X1846">
            <v>0</v>
          </cell>
          <cell r="Y1846">
            <v>550</v>
          </cell>
          <cell r="Z1846">
            <v>0</v>
          </cell>
          <cell r="AA1846">
            <v>0</v>
          </cell>
          <cell r="AB1846">
            <v>0</v>
          </cell>
        </row>
        <row r="1847">
          <cell r="F1847">
            <v>0</v>
          </cell>
          <cell r="G1847" t="str">
            <v xml:space="preserve">8701-0100      </v>
          </cell>
          <cell r="H1847" t="str">
            <v xml:space="preserve">WASHER-PLAIN                  </v>
          </cell>
          <cell r="I1847" t="str">
            <v xml:space="preserve">Φ7.1*Φ14*0.8t               </v>
          </cell>
          <cell r="J1847" t="str">
            <v>6</v>
          </cell>
          <cell r="K1847" t="str">
            <v>5</v>
          </cell>
          <cell r="L1847" t="str">
            <v xml:space="preserve"> PCS </v>
          </cell>
          <cell r="M1847">
            <v>1</v>
          </cell>
          <cell r="N1847">
            <v>1</v>
          </cell>
          <cell r="O1847" t="str">
            <v xml:space="preserve">S1730 </v>
          </cell>
          <cell r="P1847" t="str">
            <v>WON</v>
          </cell>
          <cell r="Q1847">
            <v>0</v>
          </cell>
          <cell r="R1847">
            <v>0</v>
          </cell>
          <cell r="S1847">
            <v>20</v>
          </cell>
          <cell r="T1847">
            <v>0</v>
          </cell>
          <cell r="U1847">
            <v>0</v>
          </cell>
          <cell r="V1847">
            <v>20</v>
          </cell>
          <cell r="W1847">
            <v>0</v>
          </cell>
          <cell r="X1847">
            <v>0</v>
          </cell>
          <cell r="Y1847">
            <v>20</v>
          </cell>
          <cell r="Z1847">
            <v>0</v>
          </cell>
          <cell r="AA1847">
            <v>0</v>
          </cell>
          <cell r="AB1847">
            <v>0</v>
          </cell>
        </row>
        <row r="1848">
          <cell r="F1848">
            <v>0</v>
          </cell>
          <cell r="G1848" t="str">
            <v xml:space="preserve">BG05-0042      </v>
          </cell>
          <cell r="H1848" t="str">
            <v xml:space="preserve">NUT-FLANGE HEX                </v>
          </cell>
          <cell r="I1848" t="str">
            <v xml:space="preserve">M5*P0.8                       </v>
          </cell>
          <cell r="J1848" t="str">
            <v>6</v>
          </cell>
          <cell r="K1848" t="str">
            <v>5</v>
          </cell>
          <cell r="L1848" t="str">
            <v xml:space="preserve"> PCS </v>
          </cell>
          <cell r="M1848">
            <v>1</v>
          </cell>
          <cell r="N1848">
            <v>1</v>
          </cell>
          <cell r="O1848" t="str">
            <v xml:space="preserve">S1730 </v>
          </cell>
          <cell r="P1848" t="str">
            <v>WON</v>
          </cell>
          <cell r="Q1848">
            <v>0</v>
          </cell>
          <cell r="R1848">
            <v>0</v>
          </cell>
          <cell r="S1848">
            <v>10</v>
          </cell>
          <cell r="T1848">
            <v>0</v>
          </cell>
          <cell r="U1848">
            <v>0</v>
          </cell>
          <cell r="V1848">
            <v>10</v>
          </cell>
          <cell r="W1848">
            <v>0</v>
          </cell>
          <cell r="X1848">
            <v>0</v>
          </cell>
          <cell r="Y1848">
            <v>10</v>
          </cell>
          <cell r="Z1848">
            <v>0</v>
          </cell>
          <cell r="AA1848">
            <v>0</v>
          </cell>
          <cell r="AB1848">
            <v>0</v>
          </cell>
        </row>
        <row r="1849">
          <cell r="F1849">
            <v>0</v>
          </cell>
          <cell r="G1849" t="str">
            <v xml:space="preserve">4527-0651      </v>
          </cell>
          <cell r="H1849" t="str">
            <v xml:space="preserve">MOTOR ASS'Y-BLOWER            </v>
          </cell>
          <cell r="I1849" t="str">
            <v xml:space="preserve">                              </v>
          </cell>
          <cell r="J1849" t="str">
            <v>6</v>
          </cell>
          <cell r="K1849" t="str">
            <v>5</v>
          </cell>
          <cell r="L1849" t="str">
            <v xml:space="preserve"> PCS </v>
          </cell>
          <cell r="M1849">
            <v>1</v>
          </cell>
          <cell r="N1849">
            <v>1</v>
          </cell>
          <cell r="O1849" t="str">
            <v xml:space="preserve">H1120 </v>
          </cell>
          <cell r="P1849" t="str">
            <v>WON</v>
          </cell>
          <cell r="Q1849">
            <v>10500</v>
          </cell>
          <cell r="R1849">
            <v>13500</v>
          </cell>
          <cell r="S1849">
            <v>0</v>
          </cell>
          <cell r="T1849">
            <v>10500</v>
          </cell>
          <cell r="U1849">
            <v>13500</v>
          </cell>
          <cell r="V1849">
            <v>0</v>
          </cell>
          <cell r="W1849">
            <v>0</v>
          </cell>
          <cell r="X1849">
            <v>0</v>
          </cell>
          <cell r="Y1849">
            <v>13500</v>
          </cell>
          <cell r="Z1849">
            <v>0</v>
          </cell>
          <cell r="AA1849">
            <v>0</v>
          </cell>
          <cell r="AB1849">
            <v>0</v>
          </cell>
        </row>
        <row r="1850">
          <cell r="F1850">
            <v>0</v>
          </cell>
          <cell r="G1850" t="str">
            <v xml:space="preserve">4002-0175      </v>
          </cell>
          <cell r="H1850" t="str">
            <v xml:space="preserve">AMP ASS'Y-THERMO              </v>
          </cell>
          <cell r="I1850" t="str">
            <v xml:space="preserve">                              </v>
          </cell>
          <cell r="J1850" t="str">
            <v>6</v>
          </cell>
          <cell r="K1850" t="str">
            <v>5</v>
          </cell>
          <cell r="L1850" t="str">
            <v xml:space="preserve"> PCS </v>
          </cell>
          <cell r="M1850">
            <v>1</v>
          </cell>
          <cell r="N1850">
            <v>1</v>
          </cell>
          <cell r="O1850" t="str">
            <v xml:space="preserve">D1630 </v>
          </cell>
          <cell r="P1850" t="str">
            <v>WON</v>
          </cell>
          <cell r="Q1850">
            <v>2000</v>
          </cell>
          <cell r="R1850">
            <v>2750</v>
          </cell>
          <cell r="S1850">
            <v>0</v>
          </cell>
          <cell r="T1850">
            <v>2000</v>
          </cell>
          <cell r="U1850">
            <v>2750</v>
          </cell>
          <cell r="V1850">
            <v>0</v>
          </cell>
          <cell r="W1850">
            <v>0</v>
          </cell>
          <cell r="X1850">
            <v>0</v>
          </cell>
          <cell r="Y1850">
            <v>2750</v>
          </cell>
          <cell r="Z1850">
            <v>0</v>
          </cell>
          <cell r="AA1850">
            <v>0</v>
          </cell>
          <cell r="AB1850">
            <v>0</v>
          </cell>
        </row>
        <row r="1851">
          <cell r="F1851">
            <v>0</v>
          </cell>
          <cell r="G1851" t="str">
            <v xml:space="preserve">4401-0011      </v>
          </cell>
          <cell r="H1851" t="str">
            <v xml:space="preserve">INTAKE ASS'Y                  </v>
          </cell>
          <cell r="I1851" t="str">
            <v xml:space="preserve">                              </v>
          </cell>
          <cell r="J1851" t="str">
            <v>4</v>
          </cell>
          <cell r="K1851" t="str">
            <v>4</v>
          </cell>
          <cell r="L1851" t="str">
            <v xml:space="preserve"> PCS </v>
          </cell>
          <cell r="M1851">
            <v>1</v>
          </cell>
          <cell r="N1851">
            <v>1</v>
          </cell>
          <cell r="P1851" t="str">
            <v xml:space="preserve">   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</row>
        <row r="1852">
          <cell r="F1852">
            <v>0</v>
          </cell>
          <cell r="G1852" t="str">
            <v xml:space="preserve">4201-0401      </v>
          </cell>
          <cell r="H1852" t="str">
            <v xml:space="preserve">DOOR ASS'Y-INTAKE(1)          </v>
          </cell>
          <cell r="I1852" t="str">
            <v xml:space="preserve">                              </v>
          </cell>
          <cell r="J1852" t="str">
            <v>6</v>
          </cell>
          <cell r="K1852" t="str">
            <v>5</v>
          </cell>
          <cell r="L1852" t="str">
            <v xml:space="preserve"> PCS </v>
          </cell>
          <cell r="M1852">
            <v>1</v>
          </cell>
          <cell r="N1852">
            <v>1</v>
          </cell>
          <cell r="O1852" t="str">
            <v xml:space="preserve">H0210 </v>
          </cell>
          <cell r="P1852" t="str">
            <v>WON</v>
          </cell>
          <cell r="Q1852">
            <v>0</v>
          </cell>
          <cell r="R1852">
            <v>0</v>
          </cell>
          <cell r="S1852">
            <v>20</v>
          </cell>
          <cell r="T1852">
            <v>0</v>
          </cell>
          <cell r="U1852">
            <v>0</v>
          </cell>
          <cell r="V1852">
            <v>20</v>
          </cell>
          <cell r="W1852">
            <v>0</v>
          </cell>
          <cell r="X1852">
            <v>0</v>
          </cell>
          <cell r="Y1852">
            <v>20</v>
          </cell>
          <cell r="Z1852">
            <v>0</v>
          </cell>
          <cell r="AA1852">
            <v>0</v>
          </cell>
          <cell r="AB1852">
            <v>0</v>
          </cell>
        </row>
        <row r="1853">
          <cell r="F1853">
            <v>0</v>
          </cell>
          <cell r="G1853" t="str">
            <v xml:space="preserve">5752-0301      </v>
          </cell>
          <cell r="H1853" t="str">
            <v xml:space="preserve">DOOR-INTAKE(1)                </v>
          </cell>
          <cell r="I1853" t="str">
            <v xml:space="preserve">                              </v>
          </cell>
          <cell r="J1853" t="str">
            <v>6</v>
          </cell>
          <cell r="K1853" t="str">
            <v>5</v>
          </cell>
          <cell r="L1853" t="str">
            <v xml:space="preserve"> PCS </v>
          </cell>
          <cell r="M1853">
            <v>1</v>
          </cell>
          <cell r="N1853">
            <v>1</v>
          </cell>
          <cell r="O1853" t="str">
            <v xml:space="preserve">D0850 </v>
          </cell>
          <cell r="P1853" t="str">
            <v>WON</v>
          </cell>
          <cell r="Q1853">
            <v>50</v>
          </cell>
          <cell r="R1853">
            <v>455</v>
          </cell>
          <cell r="S1853">
            <v>0</v>
          </cell>
          <cell r="T1853">
            <v>50</v>
          </cell>
          <cell r="U1853">
            <v>455</v>
          </cell>
          <cell r="V1853">
            <v>0</v>
          </cell>
          <cell r="W1853">
            <v>0</v>
          </cell>
          <cell r="X1853">
            <v>0</v>
          </cell>
          <cell r="Y1853">
            <v>455</v>
          </cell>
          <cell r="Z1853">
            <v>0</v>
          </cell>
          <cell r="AA1853">
            <v>0</v>
          </cell>
          <cell r="AB1853">
            <v>0</v>
          </cell>
        </row>
        <row r="1854">
          <cell r="F1854">
            <v>0</v>
          </cell>
          <cell r="G1854" t="str">
            <v xml:space="preserve">7901-1022      </v>
          </cell>
          <cell r="H1854" t="str">
            <v xml:space="preserve">SEAL-INTAKE DOOR(1)           </v>
          </cell>
          <cell r="I1854" t="str">
            <v xml:space="preserve">W10*t5*ℓ520                  </v>
          </cell>
          <cell r="J1854" t="str">
            <v>6</v>
          </cell>
          <cell r="K1854" t="str">
            <v>5</v>
          </cell>
          <cell r="L1854" t="str">
            <v xml:space="preserve"> PCS </v>
          </cell>
          <cell r="M1854">
            <v>2</v>
          </cell>
          <cell r="N1854">
            <v>2</v>
          </cell>
          <cell r="O1854" t="str">
            <v xml:space="preserve">J0170 </v>
          </cell>
          <cell r="P1854" t="str">
            <v>WON</v>
          </cell>
          <cell r="Q1854">
            <v>65</v>
          </cell>
          <cell r="R1854">
            <v>73</v>
          </cell>
          <cell r="S1854">
            <v>0</v>
          </cell>
          <cell r="T1854">
            <v>130</v>
          </cell>
          <cell r="U1854">
            <v>146</v>
          </cell>
          <cell r="V1854">
            <v>0</v>
          </cell>
          <cell r="W1854">
            <v>0</v>
          </cell>
          <cell r="X1854">
            <v>0</v>
          </cell>
          <cell r="Y1854">
            <v>146</v>
          </cell>
          <cell r="Z1854">
            <v>0</v>
          </cell>
          <cell r="AA1854">
            <v>0</v>
          </cell>
          <cell r="AB1854">
            <v>0</v>
          </cell>
        </row>
        <row r="1855">
          <cell r="F1855">
            <v>0</v>
          </cell>
          <cell r="G1855" t="str">
            <v xml:space="preserve">4201-0411      </v>
          </cell>
          <cell r="H1855" t="str">
            <v xml:space="preserve">DOOR ASS'Y-INTAKE(2)          </v>
          </cell>
          <cell r="I1855" t="str">
            <v xml:space="preserve">                              </v>
          </cell>
          <cell r="J1855" t="str">
            <v>6</v>
          </cell>
          <cell r="K1855" t="str">
            <v>5</v>
          </cell>
          <cell r="L1855" t="str">
            <v xml:space="preserve"> PCS </v>
          </cell>
          <cell r="M1855">
            <v>1</v>
          </cell>
          <cell r="N1855">
            <v>1</v>
          </cell>
          <cell r="O1855" t="str">
            <v xml:space="preserve">H0210 </v>
          </cell>
          <cell r="P1855" t="str">
            <v>WON</v>
          </cell>
          <cell r="Q1855">
            <v>0</v>
          </cell>
          <cell r="R1855">
            <v>0</v>
          </cell>
          <cell r="S1855">
            <v>20</v>
          </cell>
          <cell r="T1855">
            <v>0</v>
          </cell>
          <cell r="U1855">
            <v>0</v>
          </cell>
          <cell r="V1855">
            <v>20</v>
          </cell>
          <cell r="W1855">
            <v>0</v>
          </cell>
          <cell r="X1855">
            <v>0</v>
          </cell>
          <cell r="Y1855">
            <v>20</v>
          </cell>
          <cell r="Z1855">
            <v>0</v>
          </cell>
          <cell r="AA1855">
            <v>0</v>
          </cell>
          <cell r="AB1855">
            <v>0</v>
          </cell>
        </row>
        <row r="1856">
          <cell r="F1856">
            <v>0</v>
          </cell>
          <cell r="G1856" t="str">
            <v xml:space="preserve">5752-0311      </v>
          </cell>
          <cell r="H1856" t="str">
            <v xml:space="preserve">DOOR-INTAKE(2)                </v>
          </cell>
          <cell r="I1856" t="str">
            <v xml:space="preserve">                              </v>
          </cell>
          <cell r="J1856" t="str">
            <v>6</v>
          </cell>
          <cell r="K1856" t="str">
            <v>5</v>
          </cell>
          <cell r="L1856" t="str">
            <v xml:space="preserve"> PCS </v>
          </cell>
          <cell r="M1856">
            <v>1</v>
          </cell>
          <cell r="N1856">
            <v>1</v>
          </cell>
          <cell r="O1856" t="str">
            <v xml:space="preserve">D0850 </v>
          </cell>
          <cell r="P1856" t="str">
            <v>WON</v>
          </cell>
          <cell r="Q1856">
            <v>40</v>
          </cell>
          <cell r="R1856">
            <v>410</v>
          </cell>
          <cell r="S1856">
            <v>0</v>
          </cell>
          <cell r="T1856">
            <v>40</v>
          </cell>
          <cell r="U1856">
            <v>410</v>
          </cell>
          <cell r="V1856">
            <v>0</v>
          </cell>
          <cell r="W1856">
            <v>0</v>
          </cell>
          <cell r="X1856">
            <v>0</v>
          </cell>
          <cell r="Y1856">
            <v>410</v>
          </cell>
          <cell r="Z1856">
            <v>0</v>
          </cell>
          <cell r="AA1856">
            <v>0</v>
          </cell>
          <cell r="AB1856">
            <v>0</v>
          </cell>
        </row>
        <row r="1857">
          <cell r="F1857">
            <v>0</v>
          </cell>
          <cell r="G1857" t="str">
            <v xml:space="preserve">7901-1032      </v>
          </cell>
          <cell r="H1857" t="str">
            <v xml:space="preserve">SEAL-INTAKE DOOR(2)           </v>
          </cell>
          <cell r="I1857" t="str">
            <v xml:space="preserve">W10*t5*ℓ470                  </v>
          </cell>
          <cell r="J1857" t="str">
            <v>6</v>
          </cell>
          <cell r="K1857" t="str">
            <v>5</v>
          </cell>
          <cell r="L1857" t="str">
            <v xml:space="preserve"> PCS </v>
          </cell>
          <cell r="M1857">
            <v>2</v>
          </cell>
          <cell r="N1857">
            <v>2</v>
          </cell>
          <cell r="O1857" t="str">
            <v xml:space="preserve">J0170 </v>
          </cell>
          <cell r="P1857" t="str">
            <v>WON</v>
          </cell>
          <cell r="Q1857">
            <v>56</v>
          </cell>
          <cell r="R1857">
            <v>62</v>
          </cell>
          <cell r="S1857">
            <v>0</v>
          </cell>
          <cell r="T1857">
            <v>112</v>
          </cell>
          <cell r="U1857">
            <v>124</v>
          </cell>
          <cell r="V1857">
            <v>0</v>
          </cell>
          <cell r="W1857">
            <v>0</v>
          </cell>
          <cell r="X1857">
            <v>0</v>
          </cell>
          <cell r="Y1857">
            <v>124</v>
          </cell>
          <cell r="Z1857">
            <v>0</v>
          </cell>
          <cell r="AA1857">
            <v>0</v>
          </cell>
          <cell r="AB1857">
            <v>0</v>
          </cell>
        </row>
        <row r="1858">
          <cell r="F1858">
            <v>0</v>
          </cell>
          <cell r="G1858" t="str">
            <v xml:space="preserve">4526-0440      </v>
          </cell>
          <cell r="H1858" t="str">
            <v xml:space="preserve">M/ACT ASS'Y-INTAKE            </v>
          </cell>
          <cell r="I1858" t="str">
            <v xml:space="preserve">                              </v>
          </cell>
          <cell r="J1858" t="str">
            <v>3</v>
          </cell>
          <cell r="K1858" t="str">
            <v>5</v>
          </cell>
          <cell r="L1858" t="str">
            <v xml:space="preserve"> PCS </v>
          </cell>
          <cell r="M1858">
            <v>1</v>
          </cell>
          <cell r="N1858">
            <v>1</v>
          </cell>
          <cell r="O1858" t="str">
            <v xml:space="preserve">C0470 </v>
          </cell>
          <cell r="P1858" t="str">
            <v>JPY</v>
          </cell>
          <cell r="Q1858">
            <v>0</v>
          </cell>
          <cell r="R1858">
            <v>0</v>
          </cell>
          <cell r="S1858">
            <v>489</v>
          </cell>
          <cell r="T1858">
            <v>0</v>
          </cell>
          <cell r="U1858">
            <v>0</v>
          </cell>
          <cell r="V1858">
            <v>5476.8</v>
          </cell>
          <cell r="W1858">
            <v>5476.8</v>
          </cell>
          <cell r="X1858">
            <v>5476.8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</row>
        <row r="1859">
          <cell r="F1859">
            <v>0</v>
          </cell>
          <cell r="G1859" t="str">
            <v xml:space="preserve">5452-0545      </v>
          </cell>
          <cell r="H1859" t="str">
            <v xml:space="preserve">CASE-INTAKE                   </v>
          </cell>
          <cell r="I1859" t="str">
            <v xml:space="preserve">t2.0 BLACK 무광               </v>
          </cell>
          <cell r="J1859" t="str">
            <v>6</v>
          </cell>
          <cell r="K1859" t="str">
            <v>5</v>
          </cell>
          <cell r="L1859" t="str">
            <v xml:space="preserve"> PCS </v>
          </cell>
          <cell r="M1859">
            <v>1</v>
          </cell>
          <cell r="N1859">
            <v>1</v>
          </cell>
          <cell r="O1859" t="str">
            <v xml:space="preserve">D0850 </v>
          </cell>
          <cell r="P1859" t="str">
            <v>WON</v>
          </cell>
          <cell r="Q1859">
            <v>575</v>
          </cell>
          <cell r="R1859">
            <v>575</v>
          </cell>
          <cell r="S1859">
            <v>0</v>
          </cell>
          <cell r="T1859">
            <v>575</v>
          </cell>
          <cell r="U1859">
            <v>575</v>
          </cell>
          <cell r="V1859">
            <v>0</v>
          </cell>
          <cell r="W1859">
            <v>0</v>
          </cell>
          <cell r="X1859">
            <v>0</v>
          </cell>
          <cell r="Y1859">
            <v>575</v>
          </cell>
          <cell r="Z1859">
            <v>0</v>
          </cell>
          <cell r="AA1859">
            <v>0</v>
          </cell>
          <cell r="AB1859">
            <v>0</v>
          </cell>
        </row>
        <row r="1860">
          <cell r="F1860">
            <v>0</v>
          </cell>
          <cell r="G1860" t="str">
            <v xml:space="preserve">6852-0460      </v>
          </cell>
          <cell r="H1860" t="str">
            <v xml:space="preserve">LEVER-BLOWER(2)               </v>
          </cell>
          <cell r="I1860" t="str">
            <v xml:space="preserve">                              </v>
          </cell>
          <cell r="J1860" t="str">
            <v>6</v>
          </cell>
          <cell r="K1860" t="str">
            <v>5</v>
          </cell>
          <cell r="L1860" t="str">
            <v xml:space="preserve"> PCS </v>
          </cell>
          <cell r="M1860">
            <v>1</v>
          </cell>
          <cell r="N1860">
            <v>1</v>
          </cell>
          <cell r="O1860" t="str">
            <v xml:space="preserve">Y0020 </v>
          </cell>
          <cell r="P1860" t="str">
            <v>WON</v>
          </cell>
          <cell r="Q1860">
            <v>20</v>
          </cell>
          <cell r="R1860">
            <v>90</v>
          </cell>
          <cell r="S1860">
            <v>0</v>
          </cell>
          <cell r="T1860">
            <v>20</v>
          </cell>
          <cell r="U1860">
            <v>90</v>
          </cell>
          <cell r="V1860">
            <v>0</v>
          </cell>
          <cell r="W1860">
            <v>0</v>
          </cell>
          <cell r="X1860">
            <v>0</v>
          </cell>
          <cell r="Y1860">
            <v>90</v>
          </cell>
          <cell r="Z1860">
            <v>0</v>
          </cell>
          <cell r="AA1860">
            <v>0</v>
          </cell>
          <cell r="AB1860">
            <v>0</v>
          </cell>
        </row>
        <row r="1861">
          <cell r="F1861">
            <v>0</v>
          </cell>
          <cell r="G1861" t="str">
            <v xml:space="preserve">6852-0621      </v>
          </cell>
          <cell r="H1861" t="str">
            <v xml:space="preserve">LEVER-BLOWER(1)               </v>
          </cell>
          <cell r="I1861" t="str">
            <v xml:space="preserve">                              </v>
          </cell>
          <cell r="J1861" t="str">
            <v>6</v>
          </cell>
          <cell r="K1861" t="str">
            <v>5</v>
          </cell>
          <cell r="L1861" t="str">
            <v xml:space="preserve"> PCS </v>
          </cell>
          <cell r="M1861">
            <v>1</v>
          </cell>
          <cell r="N1861">
            <v>1</v>
          </cell>
          <cell r="O1861" t="str">
            <v xml:space="preserve">D0190 </v>
          </cell>
          <cell r="P1861" t="str">
            <v>WON</v>
          </cell>
          <cell r="Q1861">
            <v>20</v>
          </cell>
          <cell r="R1861">
            <v>140</v>
          </cell>
          <cell r="S1861">
            <v>0</v>
          </cell>
          <cell r="T1861">
            <v>20</v>
          </cell>
          <cell r="U1861">
            <v>140</v>
          </cell>
          <cell r="V1861">
            <v>0</v>
          </cell>
          <cell r="W1861">
            <v>0</v>
          </cell>
          <cell r="X1861">
            <v>0</v>
          </cell>
          <cell r="Y1861">
            <v>140</v>
          </cell>
          <cell r="Z1861">
            <v>0</v>
          </cell>
          <cell r="AA1861">
            <v>0</v>
          </cell>
          <cell r="AB1861">
            <v>0</v>
          </cell>
        </row>
        <row r="1862">
          <cell r="F1862">
            <v>0</v>
          </cell>
          <cell r="G1862" t="str">
            <v xml:space="preserve">6853-0242      </v>
          </cell>
          <cell r="H1862" t="str">
            <v xml:space="preserve">LINK-BLOWER                   </v>
          </cell>
          <cell r="I1862" t="str">
            <v xml:space="preserve">                              </v>
          </cell>
          <cell r="J1862" t="str">
            <v>6</v>
          </cell>
          <cell r="K1862" t="str">
            <v>5</v>
          </cell>
          <cell r="L1862" t="str">
            <v xml:space="preserve"> PCS </v>
          </cell>
          <cell r="M1862">
            <v>1</v>
          </cell>
          <cell r="N1862">
            <v>1</v>
          </cell>
          <cell r="O1862" t="str">
            <v xml:space="preserve">Y0020 </v>
          </cell>
          <cell r="P1862" t="str">
            <v>WON</v>
          </cell>
          <cell r="Q1862">
            <v>20</v>
          </cell>
          <cell r="R1862">
            <v>95</v>
          </cell>
          <cell r="S1862">
            <v>0</v>
          </cell>
          <cell r="T1862">
            <v>20</v>
          </cell>
          <cell r="U1862">
            <v>95</v>
          </cell>
          <cell r="V1862">
            <v>0</v>
          </cell>
          <cell r="W1862">
            <v>0</v>
          </cell>
          <cell r="X1862">
            <v>0</v>
          </cell>
          <cell r="Y1862">
            <v>95</v>
          </cell>
          <cell r="Z1862">
            <v>0</v>
          </cell>
          <cell r="AA1862">
            <v>0</v>
          </cell>
          <cell r="AB1862">
            <v>0</v>
          </cell>
        </row>
        <row r="1863">
          <cell r="F1863">
            <v>0</v>
          </cell>
          <cell r="G1863" t="str">
            <v xml:space="preserve">7901-1013      </v>
          </cell>
          <cell r="H1863" t="str">
            <v xml:space="preserve">SEAL-INTAKE                   </v>
          </cell>
          <cell r="I1863" t="str">
            <v xml:space="preserve">W15*t15*ℓ665                 </v>
          </cell>
          <cell r="J1863" t="str">
            <v>6</v>
          </cell>
          <cell r="K1863" t="str">
            <v>5</v>
          </cell>
          <cell r="L1863" t="str">
            <v xml:space="preserve"> PCS </v>
          </cell>
          <cell r="M1863">
            <v>1</v>
          </cell>
          <cell r="N1863">
            <v>1</v>
          </cell>
          <cell r="O1863" t="str">
            <v xml:space="preserve">J0170 </v>
          </cell>
          <cell r="P1863" t="str">
            <v>WON</v>
          </cell>
          <cell r="Q1863">
            <v>134</v>
          </cell>
          <cell r="R1863">
            <v>155</v>
          </cell>
          <cell r="S1863">
            <v>0</v>
          </cell>
          <cell r="T1863">
            <v>134</v>
          </cell>
          <cell r="U1863">
            <v>155</v>
          </cell>
          <cell r="V1863">
            <v>0</v>
          </cell>
          <cell r="W1863">
            <v>0</v>
          </cell>
          <cell r="X1863">
            <v>0</v>
          </cell>
          <cell r="Y1863">
            <v>155</v>
          </cell>
          <cell r="Z1863">
            <v>0</v>
          </cell>
          <cell r="AA1863">
            <v>0</v>
          </cell>
          <cell r="AB1863">
            <v>0</v>
          </cell>
        </row>
        <row r="1864">
          <cell r="F1864">
            <v>0</v>
          </cell>
          <cell r="G1864" t="str">
            <v xml:space="preserve">9690-0030      </v>
          </cell>
          <cell r="H1864" t="str">
            <v xml:space="preserve">SCREW-TAP HEX.HCR T2          </v>
          </cell>
          <cell r="I1864" t="str">
            <v xml:space="preserve">Ø4x37L                       </v>
          </cell>
          <cell r="J1864" t="str">
            <v>1</v>
          </cell>
          <cell r="K1864" t="str">
            <v>5</v>
          </cell>
          <cell r="L1864" t="str">
            <v xml:space="preserve"> PCS </v>
          </cell>
          <cell r="M1864">
            <v>3</v>
          </cell>
          <cell r="N1864">
            <v>3</v>
          </cell>
          <cell r="O1864" t="str">
            <v xml:space="preserve">S1730 </v>
          </cell>
          <cell r="P1864" t="str">
            <v>WON</v>
          </cell>
          <cell r="Q1864">
            <v>0</v>
          </cell>
          <cell r="R1864">
            <v>0</v>
          </cell>
          <cell r="S1864">
            <v>18</v>
          </cell>
          <cell r="T1864">
            <v>0</v>
          </cell>
          <cell r="U1864">
            <v>0</v>
          </cell>
          <cell r="V1864">
            <v>54</v>
          </cell>
          <cell r="W1864">
            <v>0</v>
          </cell>
          <cell r="X1864">
            <v>0</v>
          </cell>
          <cell r="Y1864">
            <v>54</v>
          </cell>
          <cell r="Z1864">
            <v>0</v>
          </cell>
          <cell r="AA1864">
            <v>0</v>
          </cell>
          <cell r="AB1864">
            <v>0</v>
          </cell>
        </row>
        <row r="1865">
          <cell r="F1865">
            <v>0</v>
          </cell>
          <cell r="G1865" t="str">
            <v xml:space="preserve">DH05-1402      </v>
          </cell>
          <cell r="H1865" t="str">
            <v xml:space="preserve">SCREW-T.TRUSS H.CR.T2         </v>
          </cell>
          <cell r="I1865" t="str">
            <v xml:space="preserve">Ø5*14L                       </v>
          </cell>
          <cell r="J1865" t="str">
            <v>1</v>
          </cell>
          <cell r="K1865" t="str">
            <v>5</v>
          </cell>
          <cell r="L1865" t="str">
            <v xml:space="preserve"> PCS </v>
          </cell>
          <cell r="M1865">
            <v>3</v>
          </cell>
          <cell r="N1865">
            <v>3</v>
          </cell>
          <cell r="O1865" t="str">
            <v xml:space="preserve">S1730 </v>
          </cell>
          <cell r="P1865" t="str">
            <v>WON</v>
          </cell>
          <cell r="Q1865">
            <v>0</v>
          </cell>
          <cell r="R1865">
            <v>0</v>
          </cell>
          <cell r="S1865">
            <v>6</v>
          </cell>
          <cell r="T1865">
            <v>0</v>
          </cell>
          <cell r="U1865">
            <v>0</v>
          </cell>
          <cell r="V1865">
            <v>18</v>
          </cell>
          <cell r="W1865">
            <v>0</v>
          </cell>
          <cell r="X1865">
            <v>0</v>
          </cell>
          <cell r="Y1865">
            <v>18</v>
          </cell>
          <cell r="Z1865">
            <v>0</v>
          </cell>
          <cell r="AA1865">
            <v>0</v>
          </cell>
          <cell r="AB1865">
            <v>0</v>
          </cell>
        </row>
        <row r="1866">
          <cell r="F1866">
            <v>0</v>
          </cell>
          <cell r="G1866" t="str">
            <v xml:space="preserve">5155-2901      </v>
          </cell>
          <cell r="H1866" t="str">
            <v xml:space="preserve">BRKT-INTAKE M/ACT             </v>
          </cell>
          <cell r="I1866" t="str">
            <v xml:space="preserve">T.16                          </v>
          </cell>
          <cell r="J1866" t="str">
            <v>6</v>
          </cell>
          <cell r="K1866" t="str">
            <v>5</v>
          </cell>
          <cell r="L1866" t="str">
            <v xml:space="preserve"> PCS </v>
          </cell>
          <cell r="M1866">
            <v>1</v>
          </cell>
          <cell r="N1866">
            <v>1</v>
          </cell>
          <cell r="O1866" t="str">
            <v xml:space="preserve">H0880 </v>
          </cell>
          <cell r="P1866" t="str">
            <v>WON</v>
          </cell>
          <cell r="Q1866">
            <v>30</v>
          </cell>
          <cell r="R1866">
            <v>140</v>
          </cell>
          <cell r="S1866">
            <v>0</v>
          </cell>
          <cell r="T1866">
            <v>30</v>
          </cell>
          <cell r="U1866">
            <v>140</v>
          </cell>
          <cell r="V1866">
            <v>0</v>
          </cell>
          <cell r="W1866">
            <v>0</v>
          </cell>
          <cell r="X1866">
            <v>0</v>
          </cell>
          <cell r="Y1866">
            <v>140</v>
          </cell>
          <cell r="Z1866">
            <v>0</v>
          </cell>
          <cell r="AA1866">
            <v>0</v>
          </cell>
          <cell r="AB1866">
            <v>0</v>
          </cell>
        </row>
        <row r="1867">
          <cell r="F1867">
            <v>0</v>
          </cell>
          <cell r="G1867" t="str">
            <v xml:space="preserve">6856-0100      </v>
          </cell>
          <cell r="H1867" t="str">
            <v xml:space="preserve">LABEL-AUTO                    </v>
          </cell>
          <cell r="I1867" t="str">
            <v xml:space="preserve">                              </v>
          </cell>
          <cell r="J1867" t="str">
            <v>6</v>
          </cell>
          <cell r="K1867" t="str">
            <v>7</v>
          </cell>
          <cell r="L1867" t="str">
            <v xml:space="preserve"> PCS </v>
          </cell>
          <cell r="M1867">
            <v>1</v>
          </cell>
          <cell r="N1867">
            <v>1</v>
          </cell>
          <cell r="O1867" t="str">
            <v xml:space="preserve">H0580 </v>
          </cell>
          <cell r="P1867" t="str">
            <v>WON</v>
          </cell>
          <cell r="Q1867">
            <v>0</v>
          </cell>
          <cell r="R1867">
            <v>0</v>
          </cell>
          <cell r="S1867">
            <v>13</v>
          </cell>
          <cell r="T1867">
            <v>0</v>
          </cell>
          <cell r="U1867">
            <v>0</v>
          </cell>
          <cell r="V1867">
            <v>13</v>
          </cell>
          <cell r="W1867">
            <v>0</v>
          </cell>
          <cell r="X1867">
            <v>0</v>
          </cell>
          <cell r="Y1867">
            <v>13</v>
          </cell>
          <cell r="Z1867">
            <v>0</v>
          </cell>
          <cell r="AA1867">
            <v>0</v>
          </cell>
          <cell r="AB1867">
            <v>0</v>
          </cell>
        </row>
        <row r="1868">
          <cell r="F1868">
            <v>0</v>
          </cell>
          <cell r="G1868" t="str">
            <v xml:space="preserve">9060-0050      </v>
          </cell>
          <cell r="H1868" t="str">
            <v xml:space="preserve">BAND-STRAP                    </v>
          </cell>
          <cell r="I1868" t="str">
            <v xml:space="preserve">3.3W*142L                     </v>
          </cell>
          <cell r="J1868" t="str">
            <v>6</v>
          </cell>
          <cell r="K1868" t="str">
            <v>5</v>
          </cell>
          <cell r="L1868" t="str">
            <v xml:space="preserve"> PCS </v>
          </cell>
          <cell r="M1868">
            <v>2</v>
          </cell>
          <cell r="N1868">
            <v>2</v>
          </cell>
          <cell r="O1868" t="str">
            <v xml:space="preserve">G0750 </v>
          </cell>
          <cell r="P1868" t="str">
            <v>WON</v>
          </cell>
          <cell r="Q1868">
            <v>0</v>
          </cell>
          <cell r="R1868">
            <v>0</v>
          </cell>
          <cell r="S1868">
            <v>7</v>
          </cell>
          <cell r="T1868">
            <v>0</v>
          </cell>
          <cell r="U1868">
            <v>0</v>
          </cell>
          <cell r="V1868">
            <v>14</v>
          </cell>
          <cell r="W1868">
            <v>0</v>
          </cell>
          <cell r="X1868">
            <v>0</v>
          </cell>
          <cell r="Y1868">
            <v>14</v>
          </cell>
          <cell r="Z1868">
            <v>0</v>
          </cell>
          <cell r="AA1868">
            <v>0</v>
          </cell>
          <cell r="AB1868">
            <v>0</v>
          </cell>
        </row>
        <row r="1869">
          <cell r="F1869">
            <v>0</v>
          </cell>
          <cell r="G1869" t="str">
            <v xml:space="preserve">ZGTO-0130      </v>
          </cell>
          <cell r="H1869" t="str">
            <v xml:space="preserve">LOCTITE                       </v>
          </cell>
          <cell r="I1869" t="str">
            <v xml:space="preserve">                              </v>
          </cell>
          <cell r="J1869" t="str">
            <v>1</v>
          </cell>
          <cell r="K1869" t="str">
            <v>7</v>
          </cell>
          <cell r="L1869" t="str">
            <v xml:space="preserve"> ml  </v>
          </cell>
          <cell r="M1869">
            <v>8.0000000000000004E-4</v>
          </cell>
          <cell r="N1869">
            <v>8.0000000000000004E-4</v>
          </cell>
          <cell r="O1869" t="str">
            <v xml:space="preserve">G0750 </v>
          </cell>
          <cell r="P1869" t="str">
            <v>WON</v>
          </cell>
          <cell r="Q1869">
            <v>0</v>
          </cell>
          <cell r="R1869">
            <v>0</v>
          </cell>
          <cell r="S1869">
            <v>36000</v>
          </cell>
          <cell r="T1869">
            <v>0</v>
          </cell>
          <cell r="U1869">
            <v>0</v>
          </cell>
          <cell r="V1869">
            <v>28.8</v>
          </cell>
          <cell r="W1869">
            <v>0</v>
          </cell>
          <cell r="X1869">
            <v>0</v>
          </cell>
          <cell r="Y1869">
            <v>28.8</v>
          </cell>
          <cell r="Z1869">
            <v>0</v>
          </cell>
          <cell r="AA1869">
            <v>0</v>
          </cell>
          <cell r="AB1869">
            <v>0</v>
          </cell>
        </row>
        <row r="1870">
          <cell r="F1870">
            <v>0</v>
          </cell>
          <cell r="G1870" t="str">
            <v xml:space="preserve">ZGTO-0238      </v>
          </cell>
          <cell r="H1870" t="str">
            <v xml:space="preserve">GREASE                        </v>
          </cell>
          <cell r="I1870" t="str">
            <v xml:space="preserve">GNO-10A개량품                 </v>
          </cell>
          <cell r="J1870" t="str">
            <v>1</v>
          </cell>
          <cell r="K1870" t="str">
            <v>7</v>
          </cell>
          <cell r="L1870" t="str">
            <v xml:space="preserve"> kg  </v>
          </cell>
          <cell r="M1870">
            <v>1E-3</v>
          </cell>
          <cell r="N1870">
            <v>1E-3</v>
          </cell>
          <cell r="O1870" t="str">
            <v xml:space="preserve">D1330 </v>
          </cell>
          <cell r="P1870" t="str">
            <v>WON</v>
          </cell>
          <cell r="Q1870">
            <v>0</v>
          </cell>
          <cell r="R1870">
            <v>0</v>
          </cell>
          <cell r="S1870">
            <v>48000</v>
          </cell>
          <cell r="T1870">
            <v>0</v>
          </cell>
          <cell r="U1870">
            <v>0</v>
          </cell>
          <cell r="V1870">
            <v>48</v>
          </cell>
          <cell r="W1870">
            <v>0</v>
          </cell>
          <cell r="X1870">
            <v>0</v>
          </cell>
          <cell r="Y1870">
            <v>48</v>
          </cell>
          <cell r="Z1870">
            <v>0</v>
          </cell>
          <cell r="AA1870">
            <v>0</v>
          </cell>
          <cell r="AB1870">
            <v>0</v>
          </cell>
        </row>
        <row r="1871">
          <cell r="F1871">
            <v>0</v>
          </cell>
          <cell r="G1871" t="str">
            <v xml:space="preserve">DH05-1402      </v>
          </cell>
          <cell r="H1871" t="str">
            <v xml:space="preserve">SCREW-T.TRUSS H.CR.T2         </v>
          </cell>
          <cell r="I1871" t="str">
            <v xml:space="preserve">Ø5*14L                       </v>
          </cell>
          <cell r="J1871" t="str">
            <v>1</v>
          </cell>
          <cell r="K1871" t="str">
            <v>5</v>
          </cell>
          <cell r="L1871" t="str">
            <v xml:space="preserve"> PCS </v>
          </cell>
          <cell r="M1871">
            <v>3</v>
          </cell>
          <cell r="N1871">
            <v>3</v>
          </cell>
          <cell r="O1871" t="str">
            <v xml:space="preserve">S1730 </v>
          </cell>
          <cell r="P1871" t="str">
            <v>WON</v>
          </cell>
          <cell r="Q1871">
            <v>0</v>
          </cell>
          <cell r="R1871">
            <v>0</v>
          </cell>
          <cell r="S1871">
            <v>6</v>
          </cell>
          <cell r="T1871">
            <v>0</v>
          </cell>
          <cell r="U1871">
            <v>0</v>
          </cell>
          <cell r="V1871">
            <v>18</v>
          </cell>
          <cell r="W1871">
            <v>0</v>
          </cell>
          <cell r="X1871">
            <v>0</v>
          </cell>
          <cell r="Y1871">
            <v>18</v>
          </cell>
          <cell r="Z1871">
            <v>0</v>
          </cell>
          <cell r="AA1871">
            <v>0</v>
          </cell>
          <cell r="AB1871">
            <v>0</v>
          </cell>
        </row>
        <row r="1872">
          <cell r="F1872" t="str">
            <v>4105-0012</v>
          </cell>
          <cell r="G1872" t="str">
            <v xml:space="preserve">4105-0012      </v>
          </cell>
          <cell r="H1872" t="str">
            <v xml:space="preserve">COMPRESSOR ASS'Y              </v>
          </cell>
          <cell r="I1872" t="str">
            <v xml:space="preserve">                              </v>
          </cell>
          <cell r="J1872" t="str">
            <v>6</v>
          </cell>
          <cell r="K1872" t="str">
            <v>2</v>
          </cell>
          <cell r="L1872" t="str">
            <v xml:space="preserve"> PCS </v>
          </cell>
          <cell r="M1872">
            <v>1</v>
          </cell>
          <cell r="N1872">
            <v>1</v>
          </cell>
          <cell r="O1872" t="str">
            <v xml:space="preserve">D0620 </v>
          </cell>
          <cell r="P1872" t="str">
            <v>WON</v>
          </cell>
          <cell r="Q1872">
            <v>85400</v>
          </cell>
          <cell r="R1872">
            <v>91400</v>
          </cell>
          <cell r="S1872">
            <v>0</v>
          </cell>
          <cell r="T1872">
            <v>85400</v>
          </cell>
          <cell r="U1872">
            <v>91400</v>
          </cell>
          <cell r="V1872">
            <v>0</v>
          </cell>
          <cell r="W1872">
            <v>0</v>
          </cell>
          <cell r="X1872">
            <v>0</v>
          </cell>
          <cell r="Y1872">
            <v>91400</v>
          </cell>
          <cell r="Z1872">
            <v>0</v>
          </cell>
          <cell r="AA1872">
            <v>0</v>
          </cell>
          <cell r="AB1872">
            <v>91415</v>
          </cell>
        </row>
        <row r="1873">
          <cell r="F1873">
            <v>0</v>
          </cell>
          <cell r="G1873" t="str">
            <v xml:space="preserve">6856-1880      </v>
          </cell>
          <cell r="H1873" t="str">
            <v xml:space="preserve">LABEL                         </v>
          </cell>
          <cell r="I1873" t="str">
            <v xml:space="preserve">                              </v>
          </cell>
          <cell r="J1873" t="str">
            <v>6</v>
          </cell>
          <cell r="K1873" t="str">
            <v>7</v>
          </cell>
          <cell r="L1873" t="str">
            <v xml:space="preserve"> PCS </v>
          </cell>
          <cell r="M1873">
            <v>1</v>
          </cell>
          <cell r="N1873">
            <v>1</v>
          </cell>
          <cell r="O1873" t="str">
            <v xml:space="preserve">H0580 </v>
          </cell>
          <cell r="P1873" t="str">
            <v>WON</v>
          </cell>
          <cell r="Q1873">
            <v>15</v>
          </cell>
          <cell r="R1873">
            <v>15</v>
          </cell>
          <cell r="S1873">
            <v>0</v>
          </cell>
          <cell r="T1873">
            <v>15</v>
          </cell>
          <cell r="U1873">
            <v>15</v>
          </cell>
          <cell r="V1873">
            <v>0</v>
          </cell>
          <cell r="W1873">
            <v>0</v>
          </cell>
          <cell r="X1873">
            <v>0</v>
          </cell>
          <cell r="Y1873">
            <v>15</v>
          </cell>
          <cell r="Z1873">
            <v>0</v>
          </cell>
          <cell r="AA1873">
            <v>0</v>
          </cell>
          <cell r="AB1873">
            <v>0</v>
          </cell>
        </row>
        <row r="1874">
          <cell r="F1874" t="str">
            <v>4105-0031</v>
          </cell>
          <cell r="G1874" t="str">
            <v xml:space="preserve">4105-0031      </v>
          </cell>
          <cell r="H1874" t="str">
            <v xml:space="preserve">COMPRESSOR ASS'Y(DSL)         </v>
          </cell>
          <cell r="I1874" t="str">
            <v xml:space="preserve">PULLEY Ø110                  </v>
          </cell>
          <cell r="J1874" t="str">
            <v>6</v>
          </cell>
          <cell r="K1874" t="str">
            <v>2</v>
          </cell>
          <cell r="L1874" t="str">
            <v xml:space="preserve"> PCS </v>
          </cell>
          <cell r="M1874">
            <v>1</v>
          </cell>
          <cell r="N1874">
            <v>1</v>
          </cell>
          <cell r="O1874" t="str">
            <v xml:space="preserve">D1450 </v>
          </cell>
          <cell r="P1874" t="str">
            <v>WON</v>
          </cell>
          <cell r="Q1874">
            <v>0</v>
          </cell>
          <cell r="R1874">
            <v>0</v>
          </cell>
          <cell r="S1874">
            <v>129000</v>
          </cell>
          <cell r="T1874">
            <v>0</v>
          </cell>
          <cell r="U1874">
            <v>0</v>
          </cell>
          <cell r="V1874">
            <v>129000</v>
          </cell>
          <cell r="W1874">
            <v>0</v>
          </cell>
          <cell r="X1874">
            <v>0</v>
          </cell>
          <cell r="Y1874">
            <v>129000</v>
          </cell>
          <cell r="Z1874">
            <v>0</v>
          </cell>
          <cell r="AA1874">
            <v>0</v>
          </cell>
          <cell r="AB1874">
            <v>129000</v>
          </cell>
        </row>
        <row r="1875">
          <cell r="F1875" t="str">
            <v>4105-0041</v>
          </cell>
          <cell r="G1875" t="str">
            <v xml:space="preserve">4105-0041      </v>
          </cell>
          <cell r="H1875" t="str">
            <v xml:space="preserve">COMPRESSOR ASS'Y              </v>
          </cell>
          <cell r="I1875" t="str">
            <v xml:space="preserve">                              </v>
          </cell>
          <cell r="J1875" t="str">
            <v>6</v>
          </cell>
          <cell r="K1875" t="str">
            <v>2</v>
          </cell>
          <cell r="L1875" t="str">
            <v xml:space="preserve"> PCS </v>
          </cell>
          <cell r="M1875">
            <v>1</v>
          </cell>
          <cell r="N1875">
            <v>1</v>
          </cell>
          <cell r="O1875" t="str">
            <v xml:space="preserve">D1450 </v>
          </cell>
          <cell r="P1875" t="str">
            <v>WON</v>
          </cell>
          <cell r="Q1875">
            <v>0</v>
          </cell>
          <cell r="R1875">
            <v>0</v>
          </cell>
          <cell r="S1875">
            <v>129000</v>
          </cell>
          <cell r="T1875">
            <v>0</v>
          </cell>
          <cell r="U1875">
            <v>0</v>
          </cell>
          <cell r="V1875">
            <v>129000</v>
          </cell>
          <cell r="W1875">
            <v>0</v>
          </cell>
          <cell r="X1875">
            <v>0</v>
          </cell>
          <cell r="Y1875">
            <v>129000</v>
          </cell>
          <cell r="Z1875">
            <v>0</v>
          </cell>
          <cell r="AA1875">
            <v>0</v>
          </cell>
          <cell r="AB1875">
            <v>129000</v>
          </cell>
        </row>
        <row r="1876">
          <cell r="F1876" t="str">
            <v>4106-0046</v>
          </cell>
          <cell r="G1876" t="str">
            <v xml:space="preserve">4106-0046      </v>
          </cell>
          <cell r="H1876" t="str">
            <v xml:space="preserve">CONDENSER ASS'Y-MAIN          </v>
          </cell>
          <cell r="I1876" t="str">
            <v xml:space="preserve">W613xH480.1xD19               </v>
          </cell>
          <cell r="J1876" t="str">
            <v>4</v>
          </cell>
          <cell r="K1876" t="str">
            <v>3</v>
          </cell>
          <cell r="L1876" t="str">
            <v xml:space="preserve"> PCS </v>
          </cell>
          <cell r="M1876">
            <v>1</v>
          </cell>
          <cell r="N1876">
            <v>1</v>
          </cell>
          <cell r="P1876" t="str">
            <v xml:space="preserve">   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3056.7138559999999</v>
          </cell>
          <cell r="AA1876">
            <v>0</v>
          </cell>
          <cell r="AB1876">
            <v>24854.405000000002</v>
          </cell>
          <cell r="AC1876" t="str">
            <v xml:space="preserve"> </v>
          </cell>
        </row>
        <row r="1877">
          <cell r="F1877">
            <v>0</v>
          </cell>
          <cell r="G1877" t="str">
            <v xml:space="preserve">TBWR-0001      </v>
          </cell>
          <cell r="H1877" t="str">
            <v xml:space="preserve">TORCH BEARING FLUX            </v>
          </cell>
          <cell r="I1877" t="str">
            <v xml:space="preserve">A4047(BR718)                  </v>
          </cell>
          <cell r="J1877" t="str">
            <v>1</v>
          </cell>
          <cell r="K1877" t="str">
            <v>7</v>
          </cell>
          <cell r="L1877" t="str">
            <v xml:space="preserve"> Kg  </v>
          </cell>
          <cell r="M1877">
            <v>1E-3</v>
          </cell>
          <cell r="N1877">
            <v>1E-3</v>
          </cell>
          <cell r="O1877" t="str">
            <v xml:space="preserve">C0040 </v>
          </cell>
          <cell r="P1877" t="str">
            <v>WON</v>
          </cell>
          <cell r="Q1877">
            <v>0</v>
          </cell>
          <cell r="R1877">
            <v>0</v>
          </cell>
          <cell r="S1877">
            <v>27000</v>
          </cell>
          <cell r="T1877">
            <v>0</v>
          </cell>
          <cell r="U1877">
            <v>0</v>
          </cell>
          <cell r="V1877">
            <v>27</v>
          </cell>
          <cell r="W1877">
            <v>0</v>
          </cell>
          <cell r="X1877">
            <v>0</v>
          </cell>
          <cell r="Y1877">
            <v>27</v>
          </cell>
          <cell r="Z1877">
            <v>0</v>
          </cell>
          <cell r="AA1877">
            <v>0</v>
          </cell>
          <cell r="AB1877">
            <v>0</v>
          </cell>
        </row>
        <row r="1878">
          <cell r="F1878">
            <v>0</v>
          </cell>
          <cell r="G1878" t="str">
            <v xml:space="preserve">4052-0420      </v>
          </cell>
          <cell r="H1878" t="str">
            <v xml:space="preserve">BRKT ASS'Y-RH COND.           </v>
          </cell>
          <cell r="I1878" t="str">
            <v xml:space="preserve">                              </v>
          </cell>
          <cell r="J1878" t="str">
            <v>6</v>
          </cell>
          <cell r="K1878" t="str">
            <v>5</v>
          </cell>
          <cell r="L1878" t="str">
            <v xml:space="preserve"> PCS </v>
          </cell>
          <cell r="M1878">
            <v>2</v>
          </cell>
          <cell r="N1878">
            <v>2</v>
          </cell>
          <cell r="O1878" t="str">
            <v xml:space="preserve">D1360 </v>
          </cell>
          <cell r="P1878" t="str">
            <v>WON</v>
          </cell>
          <cell r="Q1878">
            <v>300</v>
          </cell>
          <cell r="R1878">
            <v>400</v>
          </cell>
          <cell r="S1878">
            <v>0</v>
          </cell>
          <cell r="T1878">
            <v>600</v>
          </cell>
          <cell r="U1878">
            <v>800</v>
          </cell>
          <cell r="V1878">
            <v>0</v>
          </cell>
          <cell r="W1878">
            <v>0</v>
          </cell>
          <cell r="X1878">
            <v>0</v>
          </cell>
          <cell r="Y1878">
            <v>800</v>
          </cell>
          <cell r="Z1878">
            <v>0</v>
          </cell>
          <cell r="AA1878">
            <v>0</v>
          </cell>
          <cell r="AB1878">
            <v>0</v>
          </cell>
        </row>
        <row r="1879">
          <cell r="F1879">
            <v>0</v>
          </cell>
          <cell r="G1879" t="str">
            <v xml:space="preserve">4052-0430      </v>
          </cell>
          <cell r="H1879" t="str">
            <v xml:space="preserve">BRKT ASS'Y-LH COND.           </v>
          </cell>
          <cell r="I1879" t="str">
            <v xml:space="preserve">                              </v>
          </cell>
          <cell r="J1879" t="str">
            <v>6</v>
          </cell>
          <cell r="K1879" t="str">
            <v>5</v>
          </cell>
          <cell r="L1879" t="str">
            <v xml:space="preserve"> PCS </v>
          </cell>
          <cell r="M1879">
            <v>2</v>
          </cell>
          <cell r="N1879">
            <v>2</v>
          </cell>
          <cell r="O1879" t="str">
            <v xml:space="preserve">D1360 </v>
          </cell>
          <cell r="P1879" t="str">
            <v>WON</v>
          </cell>
          <cell r="Q1879">
            <v>300</v>
          </cell>
          <cell r="R1879">
            <v>400</v>
          </cell>
          <cell r="S1879">
            <v>0</v>
          </cell>
          <cell r="T1879">
            <v>600</v>
          </cell>
          <cell r="U1879">
            <v>800</v>
          </cell>
          <cell r="V1879">
            <v>0</v>
          </cell>
          <cell r="W1879">
            <v>0</v>
          </cell>
          <cell r="X1879">
            <v>0</v>
          </cell>
          <cell r="Y1879">
            <v>800</v>
          </cell>
          <cell r="Z1879">
            <v>0</v>
          </cell>
          <cell r="AA1879">
            <v>0</v>
          </cell>
          <cell r="AB1879">
            <v>0</v>
          </cell>
        </row>
        <row r="1880">
          <cell r="F1880">
            <v>0</v>
          </cell>
          <cell r="G1880" t="str">
            <v xml:space="preserve">4107-0080      </v>
          </cell>
          <cell r="H1880" t="str">
            <v xml:space="preserve">CONDENSER CORE ASS'Y          </v>
          </cell>
          <cell r="I1880" t="str">
            <v xml:space="preserve">                              </v>
          </cell>
          <cell r="J1880" t="str">
            <v>4</v>
          </cell>
          <cell r="K1880" t="str">
            <v>4</v>
          </cell>
          <cell r="L1880" t="str">
            <v xml:space="preserve"> PCS </v>
          </cell>
          <cell r="M1880">
            <v>1</v>
          </cell>
          <cell r="N1880">
            <v>1</v>
          </cell>
          <cell r="O1880" t="str">
            <v xml:space="preserve">111CC </v>
          </cell>
          <cell r="P1880" t="str">
            <v xml:space="preserve">   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</row>
        <row r="1881">
          <cell r="F1881">
            <v>0</v>
          </cell>
          <cell r="G1881" t="str">
            <v xml:space="preserve">5155-1730      </v>
          </cell>
          <cell r="H1881" t="str">
            <v xml:space="preserve">BRKT-INLET                    </v>
          </cell>
          <cell r="I1881" t="str">
            <v xml:space="preserve">2.0t                          </v>
          </cell>
          <cell r="J1881" t="str">
            <v>6</v>
          </cell>
          <cell r="K1881" t="str">
            <v>5</v>
          </cell>
          <cell r="L1881" t="str">
            <v xml:space="preserve"> PCS </v>
          </cell>
          <cell r="M1881">
            <v>1</v>
          </cell>
          <cell r="N1881">
            <v>1</v>
          </cell>
          <cell r="O1881" t="str">
            <v xml:space="preserve">S0040 </v>
          </cell>
          <cell r="P1881" t="str">
            <v>WON</v>
          </cell>
          <cell r="Q1881">
            <v>0</v>
          </cell>
          <cell r="R1881">
            <v>0</v>
          </cell>
          <cell r="S1881">
            <v>33</v>
          </cell>
          <cell r="T1881">
            <v>0</v>
          </cell>
          <cell r="U1881">
            <v>0</v>
          </cell>
          <cell r="V1881">
            <v>33</v>
          </cell>
          <cell r="W1881">
            <v>0</v>
          </cell>
          <cell r="X1881">
            <v>0</v>
          </cell>
          <cell r="Y1881">
            <v>33</v>
          </cell>
          <cell r="Z1881">
            <v>0</v>
          </cell>
          <cell r="AA1881">
            <v>0</v>
          </cell>
          <cell r="AB1881">
            <v>0</v>
          </cell>
        </row>
        <row r="1882">
          <cell r="F1882">
            <v>0</v>
          </cell>
          <cell r="G1882" t="str">
            <v xml:space="preserve">7N20-0861D     </v>
          </cell>
          <cell r="H1882" t="str">
            <v xml:space="preserve">MATERIAL OF BRKT-PIPE INLET   </v>
          </cell>
          <cell r="I1882" t="str">
            <v xml:space="preserve">                              </v>
          </cell>
          <cell r="J1882" t="str">
            <v>3</v>
          </cell>
          <cell r="K1882" t="str">
            <v>6</v>
          </cell>
          <cell r="L1882" t="str">
            <v xml:space="preserve"> Kg  </v>
          </cell>
          <cell r="M1882">
            <v>0.02</v>
          </cell>
          <cell r="N1882">
            <v>0.02</v>
          </cell>
          <cell r="O1882" t="str">
            <v xml:space="preserve">K0200 </v>
          </cell>
          <cell r="P1882" t="str">
            <v>JPY</v>
          </cell>
          <cell r="Q1882">
            <v>0</v>
          </cell>
          <cell r="R1882">
            <v>0</v>
          </cell>
          <cell r="S1882">
            <v>560</v>
          </cell>
          <cell r="T1882">
            <v>0</v>
          </cell>
          <cell r="U1882">
            <v>0</v>
          </cell>
          <cell r="V1882">
            <v>125.44</v>
          </cell>
          <cell r="W1882">
            <v>125.44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</row>
        <row r="1883">
          <cell r="F1883">
            <v>0</v>
          </cell>
          <cell r="G1883" t="str">
            <v xml:space="preserve">5751-0020      </v>
          </cell>
          <cell r="H1883" t="str">
            <v xml:space="preserve">DIVIDE-PLATE                  </v>
          </cell>
          <cell r="I1883" t="str">
            <v xml:space="preserve">2.0t                          </v>
          </cell>
          <cell r="J1883" t="str">
            <v>6</v>
          </cell>
          <cell r="K1883" t="str">
            <v>5</v>
          </cell>
          <cell r="L1883" t="str">
            <v xml:space="preserve"> PCS </v>
          </cell>
          <cell r="M1883">
            <v>2</v>
          </cell>
          <cell r="N1883">
            <v>2</v>
          </cell>
          <cell r="O1883" t="str">
            <v xml:space="preserve">S0040 </v>
          </cell>
          <cell r="P1883" t="str">
            <v>WON</v>
          </cell>
          <cell r="Q1883">
            <v>0</v>
          </cell>
          <cell r="R1883">
            <v>0</v>
          </cell>
          <cell r="S1883">
            <v>20</v>
          </cell>
          <cell r="T1883">
            <v>0</v>
          </cell>
          <cell r="U1883">
            <v>0</v>
          </cell>
          <cell r="V1883">
            <v>40</v>
          </cell>
          <cell r="W1883">
            <v>0</v>
          </cell>
          <cell r="X1883">
            <v>0</v>
          </cell>
          <cell r="Y1883">
            <v>40</v>
          </cell>
          <cell r="Z1883">
            <v>0</v>
          </cell>
          <cell r="AA1883">
            <v>0</v>
          </cell>
          <cell r="AB1883">
            <v>0</v>
          </cell>
        </row>
        <row r="1884">
          <cell r="F1884">
            <v>0</v>
          </cell>
          <cell r="G1884" t="str">
            <v xml:space="preserve">4320-0301D     </v>
          </cell>
          <cell r="H1884" t="str">
            <v xml:space="preserve">MATERIAL OF DIVIDE-PLATE      </v>
          </cell>
          <cell r="I1884" t="str">
            <v xml:space="preserve">2.0*30*C                      </v>
          </cell>
          <cell r="J1884" t="str">
            <v>3</v>
          </cell>
          <cell r="K1884" t="str">
            <v>6</v>
          </cell>
          <cell r="L1884" t="str">
            <v xml:space="preserve"> Kg  </v>
          </cell>
          <cell r="M1884">
            <v>5.0000000000000001E-3</v>
          </cell>
          <cell r="N1884">
            <v>0.01</v>
          </cell>
          <cell r="O1884" t="str">
            <v xml:space="preserve">K0200 </v>
          </cell>
          <cell r="P1884" t="str">
            <v>JPY</v>
          </cell>
          <cell r="Q1884">
            <v>0</v>
          </cell>
          <cell r="R1884">
            <v>0</v>
          </cell>
          <cell r="S1884">
            <v>585</v>
          </cell>
          <cell r="T1884">
            <v>0</v>
          </cell>
          <cell r="U1884">
            <v>0</v>
          </cell>
          <cell r="V1884">
            <v>65.52</v>
          </cell>
          <cell r="W1884">
            <v>65.52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</row>
        <row r="1885">
          <cell r="F1885">
            <v>0</v>
          </cell>
          <cell r="G1885" t="str">
            <v xml:space="preserve">6052-0090      </v>
          </cell>
          <cell r="H1885" t="str">
            <v xml:space="preserve">FIN-COND.                     </v>
          </cell>
          <cell r="I1885" t="str">
            <v xml:space="preserve">19d*0.115t                    </v>
          </cell>
          <cell r="J1885" t="str">
            <v>4</v>
          </cell>
          <cell r="K1885" t="str">
            <v>4</v>
          </cell>
          <cell r="L1885" t="str">
            <v xml:space="preserve"> PCS </v>
          </cell>
          <cell r="M1885">
            <v>41</v>
          </cell>
          <cell r="N1885">
            <v>41</v>
          </cell>
          <cell r="P1885" t="str">
            <v xml:space="preserve">   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</row>
        <row r="1886">
          <cell r="F1886">
            <v>0</v>
          </cell>
          <cell r="G1886" t="str">
            <v xml:space="preserve">4301-1901D     </v>
          </cell>
          <cell r="H1886" t="str">
            <v xml:space="preserve">MATERIAL OF FIN-COND.         </v>
          </cell>
          <cell r="I1886" t="str">
            <v xml:space="preserve">0.115*18.8±0.1*C             </v>
          </cell>
          <cell r="J1886" t="str">
            <v>1</v>
          </cell>
          <cell r="K1886" t="str">
            <v>6</v>
          </cell>
          <cell r="L1886" t="str">
            <v xml:space="preserve"> Kg  </v>
          </cell>
          <cell r="M1886">
            <v>2.2100000000000002E-2</v>
          </cell>
          <cell r="N1886">
            <v>0.90610000000000002</v>
          </cell>
          <cell r="O1886" t="str">
            <v xml:space="preserve">S0340 </v>
          </cell>
          <cell r="P1886" t="str">
            <v>WON</v>
          </cell>
          <cell r="Q1886">
            <v>0</v>
          </cell>
          <cell r="R1886">
            <v>0</v>
          </cell>
          <cell r="S1886">
            <v>5350</v>
          </cell>
          <cell r="T1886">
            <v>0</v>
          </cell>
          <cell r="U1886">
            <v>0</v>
          </cell>
          <cell r="V1886">
            <v>4847.6350000000002</v>
          </cell>
          <cell r="W1886">
            <v>0</v>
          </cell>
          <cell r="X1886">
            <v>0</v>
          </cell>
          <cell r="Y1886">
            <v>4847.6350000000002</v>
          </cell>
          <cell r="Z1886">
            <v>0</v>
          </cell>
          <cell r="AA1886">
            <v>0</v>
          </cell>
          <cell r="AB1886">
            <v>0</v>
          </cell>
        </row>
        <row r="1887">
          <cell r="F1887">
            <v>0</v>
          </cell>
          <cell r="G1887" t="str">
            <v xml:space="preserve">7304-0030      </v>
          </cell>
          <cell r="H1887" t="str">
            <v xml:space="preserve">PATCH END-COND                </v>
          </cell>
          <cell r="I1887" t="str">
            <v xml:space="preserve">1.5t                          </v>
          </cell>
          <cell r="J1887" t="str">
            <v>6</v>
          </cell>
          <cell r="K1887" t="str">
            <v>5</v>
          </cell>
          <cell r="L1887" t="str">
            <v xml:space="preserve"> PCS </v>
          </cell>
          <cell r="M1887">
            <v>4</v>
          </cell>
          <cell r="N1887">
            <v>4</v>
          </cell>
          <cell r="O1887" t="str">
            <v xml:space="preserve">S0040 </v>
          </cell>
          <cell r="P1887" t="str">
            <v>WON</v>
          </cell>
          <cell r="Q1887">
            <v>0</v>
          </cell>
          <cell r="R1887">
            <v>0</v>
          </cell>
          <cell r="S1887">
            <v>20</v>
          </cell>
          <cell r="T1887">
            <v>0</v>
          </cell>
          <cell r="U1887">
            <v>0</v>
          </cell>
          <cell r="V1887">
            <v>80</v>
          </cell>
          <cell r="W1887">
            <v>0</v>
          </cell>
          <cell r="X1887">
            <v>0</v>
          </cell>
          <cell r="Y1887">
            <v>80</v>
          </cell>
          <cell r="Z1887">
            <v>0</v>
          </cell>
          <cell r="AA1887">
            <v>0</v>
          </cell>
          <cell r="AB1887">
            <v>0</v>
          </cell>
        </row>
        <row r="1888">
          <cell r="F1888">
            <v>0</v>
          </cell>
          <cell r="G1888" t="str">
            <v xml:space="preserve">4315-0361D     </v>
          </cell>
          <cell r="H1888" t="str">
            <v xml:space="preserve">MATERIAL OF PATCH END         </v>
          </cell>
          <cell r="I1888" t="str">
            <v xml:space="preserve">1.5*36*C                      </v>
          </cell>
          <cell r="J1888" t="str">
            <v>3</v>
          </cell>
          <cell r="K1888" t="str">
            <v>6</v>
          </cell>
          <cell r="L1888" t="str">
            <v xml:space="preserve"> Kg  </v>
          </cell>
          <cell r="M1888">
            <v>5.0000000000000001E-3</v>
          </cell>
          <cell r="N1888">
            <v>0.02</v>
          </cell>
          <cell r="O1888" t="str">
            <v xml:space="preserve">K0200 </v>
          </cell>
          <cell r="P1888" t="str">
            <v>JPY</v>
          </cell>
          <cell r="Q1888">
            <v>0</v>
          </cell>
          <cell r="R1888">
            <v>0</v>
          </cell>
          <cell r="S1888">
            <v>585</v>
          </cell>
          <cell r="T1888">
            <v>0</v>
          </cell>
          <cell r="U1888">
            <v>0</v>
          </cell>
          <cell r="V1888">
            <v>131.04</v>
          </cell>
          <cell r="W1888">
            <v>131.04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</row>
        <row r="1889">
          <cell r="F1889">
            <v>0</v>
          </cell>
          <cell r="G1889" t="str">
            <v xml:space="preserve">7306-0120      </v>
          </cell>
          <cell r="H1889" t="str">
            <v xml:space="preserve">PLATE-SIDE COND.              </v>
          </cell>
          <cell r="I1889" t="str">
            <v xml:space="preserve">1.2t                          </v>
          </cell>
          <cell r="J1889" t="str">
            <v>6</v>
          </cell>
          <cell r="K1889" t="str">
            <v>5</v>
          </cell>
          <cell r="L1889" t="str">
            <v xml:space="preserve"> PCS </v>
          </cell>
          <cell r="M1889">
            <v>2</v>
          </cell>
          <cell r="N1889">
            <v>2</v>
          </cell>
          <cell r="O1889" t="str">
            <v xml:space="preserve">S0040 </v>
          </cell>
          <cell r="P1889" t="str">
            <v>WON</v>
          </cell>
          <cell r="Q1889">
            <v>390</v>
          </cell>
          <cell r="R1889">
            <v>495</v>
          </cell>
          <cell r="S1889">
            <v>0</v>
          </cell>
          <cell r="T1889">
            <v>780</v>
          </cell>
          <cell r="U1889">
            <v>990</v>
          </cell>
          <cell r="V1889">
            <v>0</v>
          </cell>
          <cell r="W1889">
            <v>0</v>
          </cell>
          <cell r="X1889">
            <v>0</v>
          </cell>
          <cell r="Y1889">
            <v>990</v>
          </cell>
          <cell r="Z1889">
            <v>0</v>
          </cell>
          <cell r="AA1889">
            <v>0</v>
          </cell>
          <cell r="AB1889">
            <v>0</v>
          </cell>
        </row>
        <row r="1890">
          <cell r="F1890">
            <v>0</v>
          </cell>
          <cell r="G1890" t="str">
            <v xml:space="preserve">8255-0110      </v>
          </cell>
          <cell r="H1890" t="str">
            <v xml:space="preserve">TUBE-COND.                    </v>
          </cell>
          <cell r="I1890" t="str">
            <v xml:space="preserve">17d*1.9t*589L                 </v>
          </cell>
          <cell r="J1890" t="str">
            <v>3</v>
          </cell>
          <cell r="K1890" t="str">
            <v>6</v>
          </cell>
          <cell r="L1890" t="str">
            <v xml:space="preserve"> Kg  </v>
          </cell>
          <cell r="M1890">
            <v>1.3280000000000001</v>
          </cell>
          <cell r="N1890">
            <v>1.3280000000000001</v>
          </cell>
          <cell r="O1890" t="str">
            <v xml:space="preserve">E0190 </v>
          </cell>
          <cell r="P1890" t="str">
            <v>WON</v>
          </cell>
          <cell r="Q1890">
            <v>6280</v>
          </cell>
          <cell r="R1890">
            <v>6280</v>
          </cell>
          <cell r="S1890">
            <v>0</v>
          </cell>
          <cell r="T1890">
            <v>8339.84</v>
          </cell>
          <cell r="U1890">
            <v>8339.84</v>
          </cell>
          <cell r="V1890">
            <v>0</v>
          </cell>
          <cell r="W1890">
            <v>0</v>
          </cell>
          <cell r="X1890">
            <v>0</v>
          </cell>
          <cell r="Y1890">
            <v>8339.84</v>
          </cell>
          <cell r="Z1890">
            <v>0</v>
          </cell>
          <cell r="AA1890">
            <v>0</v>
          </cell>
          <cell r="AB1890">
            <v>0</v>
          </cell>
        </row>
        <row r="1891">
          <cell r="F1891">
            <v>0</v>
          </cell>
          <cell r="G1891" t="str">
            <v xml:space="preserve">6352-0185      </v>
          </cell>
          <cell r="H1891" t="str">
            <v xml:space="preserve">HEADER-PIPE LH,COND           </v>
          </cell>
          <cell r="I1891" t="str">
            <v xml:space="preserve">Ø22xT1.5xL466.1              </v>
          </cell>
          <cell r="J1891" t="str">
            <v>4</v>
          </cell>
          <cell r="K1891" t="str">
            <v>4</v>
          </cell>
          <cell r="L1891" t="str">
            <v xml:space="preserve"> PCS </v>
          </cell>
          <cell r="M1891">
            <v>1</v>
          </cell>
          <cell r="N1891">
            <v>1</v>
          </cell>
          <cell r="P1891" t="str">
            <v xml:space="preserve">   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</row>
        <row r="1892">
          <cell r="F1892">
            <v>0</v>
          </cell>
          <cell r="G1892" t="str">
            <v xml:space="preserve">4315-2362O     </v>
          </cell>
          <cell r="H1892" t="str">
            <v xml:space="preserve">MATERIAL OF H/PIPE COND       </v>
          </cell>
          <cell r="I1892" t="str">
            <v xml:space="preserve">ø22*1.5t*2360L               </v>
          </cell>
          <cell r="J1892" t="str">
            <v>3</v>
          </cell>
          <cell r="K1892" t="str">
            <v>6</v>
          </cell>
          <cell r="L1892" t="str">
            <v xml:space="preserve"> Kg  </v>
          </cell>
          <cell r="M1892">
            <v>0.124</v>
          </cell>
          <cell r="N1892">
            <v>0.124</v>
          </cell>
          <cell r="O1892" t="str">
            <v xml:space="preserve">A0210 </v>
          </cell>
          <cell r="P1892" t="str">
            <v>DEM</v>
          </cell>
          <cell r="Q1892">
            <v>0</v>
          </cell>
          <cell r="R1892">
            <v>0</v>
          </cell>
          <cell r="S1892">
            <v>12.4</v>
          </cell>
          <cell r="T1892">
            <v>0</v>
          </cell>
          <cell r="U1892">
            <v>0</v>
          </cell>
          <cell r="V1892">
            <v>1367.3569279999999</v>
          </cell>
          <cell r="W1892">
            <v>1367.3569279999999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</row>
        <row r="1893">
          <cell r="F1893">
            <v>0</v>
          </cell>
          <cell r="G1893" t="str">
            <v xml:space="preserve">6352-0172      </v>
          </cell>
          <cell r="H1893" t="str">
            <v xml:space="preserve">HEADER-PIPE RH,COND           </v>
          </cell>
          <cell r="I1893" t="str">
            <v xml:space="preserve">Ø22xT1.5xL466.1              </v>
          </cell>
          <cell r="J1893" t="str">
            <v>4</v>
          </cell>
          <cell r="K1893" t="str">
            <v>4</v>
          </cell>
          <cell r="L1893" t="str">
            <v xml:space="preserve"> PCS </v>
          </cell>
          <cell r="M1893">
            <v>1</v>
          </cell>
          <cell r="N1893">
            <v>1</v>
          </cell>
          <cell r="P1893" t="str">
            <v xml:space="preserve">   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</row>
        <row r="1894">
          <cell r="F1894">
            <v>0</v>
          </cell>
          <cell r="G1894" t="str">
            <v xml:space="preserve">4315-2362O     </v>
          </cell>
          <cell r="H1894" t="str">
            <v xml:space="preserve">MATERIAL OF H/PIPE COND       </v>
          </cell>
          <cell r="I1894" t="str">
            <v xml:space="preserve">ø22*1.5t*2360L               </v>
          </cell>
          <cell r="J1894" t="str">
            <v>3</v>
          </cell>
          <cell r="K1894" t="str">
            <v>6</v>
          </cell>
          <cell r="L1894" t="str">
            <v xml:space="preserve"> Kg  </v>
          </cell>
          <cell r="M1894">
            <v>0.124</v>
          </cell>
          <cell r="N1894">
            <v>0.124</v>
          </cell>
          <cell r="O1894" t="str">
            <v xml:space="preserve">A0210 </v>
          </cell>
          <cell r="P1894" t="str">
            <v>DEM</v>
          </cell>
          <cell r="Q1894">
            <v>0</v>
          </cell>
          <cell r="R1894">
            <v>0</v>
          </cell>
          <cell r="S1894">
            <v>12.4</v>
          </cell>
          <cell r="T1894">
            <v>0</v>
          </cell>
          <cell r="U1894">
            <v>0</v>
          </cell>
          <cell r="V1894">
            <v>1367.3569279999999</v>
          </cell>
          <cell r="W1894">
            <v>1367.3569279999999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</row>
        <row r="1895">
          <cell r="F1895">
            <v>0</v>
          </cell>
          <cell r="G1895" t="str">
            <v xml:space="preserve">AF15-0001      </v>
          </cell>
          <cell r="H1895" t="str">
            <v xml:space="preserve">Dn.PUNCH AF15D                </v>
          </cell>
          <cell r="I1895" t="str">
            <v xml:space="preserve">                              </v>
          </cell>
          <cell r="J1895" t="str">
            <v>1</v>
          </cell>
          <cell r="K1895" t="str">
            <v>7</v>
          </cell>
          <cell r="L1895" t="str">
            <v xml:space="preserve"> L   </v>
          </cell>
          <cell r="M1895">
            <v>8.0000000000000002E-3</v>
          </cell>
          <cell r="N1895">
            <v>8.0000000000000002E-3</v>
          </cell>
          <cell r="O1895" t="str">
            <v xml:space="preserve">S2000 </v>
          </cell>
          <cell r="P1895" t="str">
            <v>WON</v>
          </cell>
          <cell r="Q1895">
            <v>0</v>
          </cell>
          <cell r="R1895">
            <v>0</v>
          </cell>
          <cell r="S1895">
            <v>1500</v>
          </cell>
          <cell r="T1895">
            <v>0</v>
          </cell>
          <cell r="U1895">
            <v>0</v>
          </cell>
          <cell r="V1895">
            <v>12</v>
          </cell>
          <cell r="W1895">
            <v>0</v>
          </cell>
          <cell r="X1895">
            <v>0</v>
          </cell>
          <cell r="Y1895">
            <v>12</v>
          </cell>
          <cell r="Z1895">
            <v>0</v>
          </cell>
          <cell r="AA1895">
            <v>0</v>
          </cell>
          <cell r="AB1895">
            <v>0</v>
          </cell>
        </row>
        <row r="1896">
          <cell r="F1896">
            <v>0</v>
          </cell>
          <cell r="G1896" t="str">
            <v xml:space="preserve">AF20-0001      </v>
          </cell>
          <cell r="H1896" t="str">
            <v xml:space="preserve">Dr.PUNCH AF2AS                </v>
          </cell>
          <cell r="I1896" t="str">
            <v xml:space="preserve">200                           </v>
          </cell>
          <cell r="J1896" t="str">
            <v>1</v>
          </cell>
          <cell r="K1896" t="str">
            <v>7</v>
          </cell>
          <cell r="L1896" t="str">
            <v xml:space="preserve"> L   </v>
          </cell>
          <cell r="M1896">
            <v>8.0000000000000002E-3</v>
          </cell>
          <cell r="N1896">
            <v>8.0000000000000002E-3</v>
          </cell>
          <cell r="O1896" t="str">
            <v xml:space="preserve">S2000 </v>
          </cell>
          <cell r="P1896" t="str">
            <v>WON</v>
          </cell>
          <cell r="Q1896">
            <v>0</v>
          </cell>
          <cell r="R1896">
            <v>0</v>
          </cell>
          <cell r="S1896">
            <v>3910</v>
          </cell>
          <cell r="T1896">
            <v>0</v>
          </cell>
          <cell r="U1896">
            <v>0</v>
          </cell>
          <cell r="V1896">
            <v>31.28</v>
          </cell>
          <cell r="W1896">
            <v>0</v>
          </cell>
          <cell r="X1896">
            <v>0</v>
          </cell>
          <cell r="Y1896">
            <v>31.28</v>
          </cell>
          <cell r="Z1896">
            <v>0</v>
          </cell>
          <cell r="AA1896">
            <v>0</v>
          </cell>
          <cell r="AB1896">
            <v>0</v>
          </cell>
        </row>
        <row r="1897">
          <cell r="F1897">
            <v>0</v>
          </cell>
          <cell r="G1897" t="str">
            <v xml:space="preserve">HS10-0001      </v>
          </cell>
          <cell r="H1897" t="str">
            <v xml:space="preserve">CUTTING OIL HS-1              </v>
          </cell>
          <cell r="I1897" t="str">
            <v xml:space="preserve">200L                          </v>
          </cell>
          <cell r="J1897" t="str">
            <v>1</v>
          </cell>
          <cell r="K1897" t="str">
            <v>7</v>
          </cell>
          <cell r="L1897" t="str">
            <v xml:space="preserve"> L   </v>
          </cell>
          <cell r="M1897">
            <v>8.0000000000000002E-3</v>
          </cell>
          <cell r="N1897">
            <v>8.0000000000000002E-3</v>
          </cell>
          <cell r="O1897" t="str">
            <v xml:space="preserve">S2000 </v>
          </cell>
          <cell r="P1897" t="str">
            <v>WON</v>
          </cell>
          <cell r="Q1897">
            <v>0</v>
          </cell>
          <cell r="R1897">
            <v>0</v>
          </cell>
          <cell r="S1897">
            <v>1160</v>
          </cell>
          <cell r="T1897">
            <v>0</v>
          </cell>
          <cell r="U1897">
            <v>0</v>
          </cell>
          <cell r="V1897">
            <v>9.2799999999999994</v>
          </cell>
          <cell r="W1897">
            <v>0</v>
          </cell>
          <cell r="X1897">
            <v>0</v>
          </cell>
          <cell r="Y1897">
            <v>9.2799999999999994</v>
          </cell>
          <cell r="Z1897">
            <v>0</v>
          </cell>
          <cell r="AA1897">
            <v>0</v>
          </cell>
          <cell r="AB1897">
            <v>0</v>
          </cell>
        </row>
        <row r="1898">
          <cell r="F1898">
            <v>0</v>
          </cell>
          <cell r="G1898" t="str">
            <v xml:space="preserve">LN29-9950      </v>
          </cell>
          <cell r="H1898" t="str">
            <v xml:space="preserve">LIQ N2 GAS                    </v>
          </cell>
          <cell r="I1898" t="str">
            <v xml:space="preserve">                              </v>
          </cell>
          <cell r="J1898" t="str">
            <v>1</v>
          </cell>
          <cell r="K1898" t="str">
            <v>7</v>
          </cell>
          <cell r="L1898" t="str">
            <v xml:space="preserve"> L   </v>
          </cell>
          <cell r="M1898">
            <v>2.9</v>
          </cell>
          <cell r="N1898">
            <v>2.9</v>
          </cell>
          <cell r="O1898" t="str">
            <v xml:space="preserve">H0130 </v>
          </cell>
          <cell r="P1898" t="str">
            <v>WON</v>
          </cell>
          <cell r="Q1898">
            <v>0</v>
          </cell>
          <cell r="R1898">
            <v>0</v>
          </cell>
          <cell r="S1898">
            <v>160</v>
          </cell>
          <cell r="T1898">
            <v>0</v>
          </cell>
          <cell r="U1898">
            <v>0</v>
          </cell>
          <cell r="V1898">
            <v>464</v>
          </cell>
          <cell r="W1898">
            <v>0</v>
          </cell>
          <cell r="X1898">
            <v>0</v>
          </cell>
          <cell r="Y1898">
            <v>464</v>
          </cell>
          <cell r="Z1898">
            <v>0</v>
          </cell>
          <cell r="AA1898">
            <v>0</v>
          </cell>
          <cell r="AB1898">
            <v>0</v>
          </cell>
        </row>
        <row r="1899">
          <cell r="F1899">
            <v>0</v>
          </cell>
          <cell r="G1899" t="str">
            <v xml:space="preserve">MC61-1001      </v>
          </cell>
          <cell r="H1899" t="str">
            <v xml:space="preserve">메타크린                      </v>
          </cell>
          <cell r="I1899" t="str">
            <v xml:space="preserve">                              </v>
          </cell>
          <cell r="J1899" t="str">
            <v>1</v>
          </cell>
          <cell r="K1899" t="str">
            <v>7</v>
          </cell>
          <cell r="L1899" t="str">
            <v xml:space="preserve"> Kg  </v>
          </cell>
          <cell r="M1899">
            <v>0.2</v>
          </cell>
          <cell r="N1899">
            <v>0.2</v>
          </cell>
          <cell r="O1899" t="str">
            <v xml:space="preserve">C0310 </v>
          </cell>
          <cell r="P1899" t="str">
            <v>WON</v>
          </cell>
          <cell r="Q1899">
            <v>0</v>
          </cell>
          <cell r="R1899">
            <v>0</v>
          </cell>
          <cell r="S1899">
            <v>1330</v>
          </cell>
          <cell r="T1899">
            <v>0</v>
          </cell>
          <cell r="U1899">
            <v>0</v>
          </cell>
          <cell r="V1899">
            <v>266</v>
          </cell>
          <cell r="W1899">
            <v>0</v>
          </cell>
          <cell r="X1899">
            <v>0</v>
          </cell>
          <cell r="Y1899">
            <v>266</v>
          </cell>
          <cell r="Z1899">
            <v>0</v>
          </cell>
          <cell r="AA1899">
            <v>0</v>
          </cell>
          <cell r="AB1899">
            <v>0</v>
          </cell>
        </row>
        <row r="1900">
          <cell r="F1900">
            <v>0</v>
          </cell>
          <cell r="G1900" t="str">
            <v xml:space="preserve">NBFX-0001      </v>
          </cell>
          <cell r="H1900" t="str">
            <v xml:space="preserve">NOCOLOK BRAZ'G FLUX           </v>
          </cell>
          <cell r="I1900" t="str">
            <v xml:space="preserve">NO100                         </v>
          </cell>
          <cell r="J1900" t="str">
            <v>1</v>
          </cell>
          <cell r="K1900" t="str">
            <v>7</v>
          </cell>
          <cell r="L1900" t="str">
            <v xml:space="preserve"> Kg  </v>
          </cell>
          <cell r="M1900">
            <v>0.03</v>
          </cell>
          <cell r="N1900">
            <v>0.03</v>
          </cell>
          <cell r="O1900" t="str">
            <v xml:space="preserve">K0260 </v>
          </cell>
          <cell r="P1900" t="str">
            <v>WON</v>
          </cell>
          <cell r="Q1900">
            <v>0</v>
          </cell>
          <cell r="R1900">
            <v>0</v>
          </cell>
          <cell r="S1900">
            <v>6000</v>
          </cell>
          <cell r="T1900">
            <v>0</v>
          </cell>
          <cell r="U1900">
            <v>0</v>
          </cell>
          <cell r="V1900">
            <v>180</v>
          </cell>
          <cell r="W1900">
            <v>0</v>
          </cell>
          <cell r="X1900">
            <v>0</v>
          </cell>
          <cell r="Y1900">
            <v>180</v>
          </cell>
          <cell r="Z1900">
            <v>0</v>
          </cell>
          <cell r="AA1900">
            <v>0</v>
          </cell>
          <cell r="AB1900">
            <v>0</v>
          </cell>
        </row>
        <row r="1901">
          <cell r="F1901">
            <v>0</v>
          </cell>
          <cell r="G1901" t="str">
            <v xml:space="preserve">NEWP-0001      </v>
          </cell>
          <cell r="H1901" t="str">
            <v xml:space="preserve">Dn.NEW PUNCH OIL              </v>
          </cell>
          <cell r="I1901" t="str">
            <v xml:space="preserve">200L                          </v>
          </cell>
          <cell r="J1901" t="str">
            <v>1</v>
          </cell>
          <cell r="K1901" t="str">
            <v>7</v>
          </cell>
          <cell r="L1901" t="str">
            <v xml:space="preserve"> L   </v>
          </cell>
          <cell r="M1901">
            <v>0.01</v>
          </cell>
          <cell r="N1901">
            <v>0.01</v>
          </cell>
          <cell r="O1901" t="str">
            <v xml:space="preserve">S2000 </v>
          </cell>
          <cell r="P1901" t="str">
            <v>WON</v>
          </cell>
          <cell r="Q1901">
            <v>0</v>
          </cell>
          <cell r="R1901">
            <v>0</v>
          </cell>
          <cell r="S1901">
            <v>1820</v>
          </cell>
          <cell r="T1901">
            <v>0</v>
          </cell>
          <cell r="U1901">
            <v>0</v>
          </cell>
          <cell r="V1901">
            <v>18.2</v>
          </cell>
          <cell r="W1901">
            <v>0</v>
          </cell>
          <cell r="X1901">
            <v>0</v>
          </cell>
          <cell r="Y1901">
            <v>18.2</v>
          </cell>
          <cell r="Z1901">
            <v>0</v>
          </cell>
          <cell r="AA1901">
            <v>0</v>
          </cell>
          <cell r="AB1901">
            <v>0</v>
          </cell>
        </row>
        <row r="1902">
          <cell r="F1902">
            <v>0</v>
          </cell>
          <cell r="G1902" t="str">
            <v xml:space="preserve">NP40-1261      </v>
          </cell>
          <cell r="H1902" t="str">
            <v xml:space="preserve">SURFACTANTS                   </v>
          </cell>
          <cell r="I1902" t="str">
            <v xml:space="preserve">                              </v>
          </cell>
          <cell r="J1902" t="str">
            <v>1</v>
          </cell>
          <cell r="K1902" t="str">
            <v>7</v>
          </cell>
          <cell r="L1902" t="str">
            <v xml:space="preserve"> L   </v>
          </cell>
          <cell r="M1902">
            <v>2E-3</v>
          </cell>
          <cell r="N1902">
            <v>2E-3</v>
          </cell>
          <cell r="O1902" t="str">
            <v xml:space="preserve">P0100 </v>
          </cell>
          <cell r="P1902" t="str">
            <v>WON</v>
          </cell>
          <cell r="Q1902">
            <v>0</v>
          </cell>
          <cell r="R1902">
            <v>0</v>
          </cell>
          <cell r="S1902">
            <v>2000</v>
          </cell>
          <cell r="T1902">
            <v>0</v>
          </cell>
          <cell r="U1902">
            <v>0</v>
          </cell>
          <cell r="V1902">
            <v>4</v>
          </cell>
          <cell r="W1902">
            <v>0</v>
          </cell>
          <cell r="X1902">
            <v>0</v>
          </cell>
          <cell r="Y1902">
            <v>4</v>
          </cell>
          <cell r="Z1902">
            <v>0</v>
          </cell>
          <cell r="AA1902">
            <v>0</v>
          </cell>
          <cell r="AB1902">
            <v>0</v>
          </cell>
        </row>
        <row r="1903">
          <cell r="F1903">
            <v>0</v>
          </cell>
          <cell r="G1903" t="str">
            <v xml:space="preserve">TWWR-0001      </v>
          </cell>
          <cell r="H1903" t="str">
            <v xml:space="preserve">TIG WELDING WIRE              </v>
          </cell>
          <cell r="I1903" t="str">
            <v xml:space="preserve">                              </v>
          </cell>
          <cell r="J1903" t="str">
            <v>1</v>
          </cell>
          <cell r="K1903" t="str">
            <v>7</v>
          </cell>
          <cell r="L1903" t="str">
            <v xml:space="preserve"> Kg  </v>
          </cell>
          <cell r="M1903">
            <v>1E-3</v>
          </cell>
          <cell r="N1903">
            <v>1E-3</v>
          </cell>
          <cell r="O1903" t="str">
            <v xml:space="preserve">C0040 </v>
          </cell>
          <cell r="P1903" t="str">
            <v>WON</v>
          </cell>
          <cell r="Q1903">
            <v>0</v>
          </cell>
          <cell r="R1903">
            <v>0</v>
          </cell>
          <cell r="S1903">
            <v>24000</v>
          </cell>
          <cell r="T1903">
            <v>0</v>
          </cell>
          <cell r="U1903">
            <v>0</v>
          </cell>
          <cell r="V1903">
            <v>24</v>
          </cell>
          <cell r="W1903">
            <v>0</v>
          </cell>
          <cell r="X1903">
            <v>0</v>
          </cell>
          <cell r="Y1903">
            <v>24</v>
          </cell>
          <cell r="Z1903">
            <v>0</v>
          </cell>
          <cell r="AA1903">
            <v>0</v>
          </cell>
          <cell r="AB1903">
            <v>0</v>
          </cell>
        </row>
        <row r="1904">
          <cell r="F1904">
            <v>0</v>
          </cell>
          <cell r="G1904" t="str">
            <v xml:space="preserve">7301-0480      </v>
          </cell>
          <cell r="H1904" t="str">
            <v xml:space="preserve">PACKING-COND(1)               </v>
          </cell>
          <cell r="I1904" t="str">
            <v xml:space="preserve">25t*20W*469L                  </v>
          </cell>
          <cell r="J1904" t="str">
            <v>6</v>
          </cell>
          <cell r="K1904" t="str">
            <v>5</v>
          </cell>
          <cell r="L1904" t="str">
            <v xml:space="preserve"> PCS </v>
          </cell>
          <cell r="M1904">
            <v>2</v>
          </cell>
          <cell r="N1904">
            <v>2</v>
          </cell>
          <cell r="O1904" t="str">
            <v xml:space="preserve">J0170 </v>
          </cell>
          <cell r="P1904" t="str">
            <v>WON</v>
          </cell>
          <cell r="Q1904">
            <v>150</v>
          </cell>
          <cell r="R1904">
            <v>165</v>
          </cell>
          <cell r="S1904">
            <v>0</v>
          </cell>
          <cell r="T1904">
            <v>300</v>
          </cell>
          <cell r="U1904">
            <v>330</v>
          </cell>
          <cell r="V1904">
            <v>0</v>
          </cell>
          <cell r="W1904">
            <v>0</v>
          </cell>
          <cell r="X1904">
            <v>0</v>
          </cell>
          <cell r="Y1904">
            <v>330</v>
          </cell>
          <cell r="Z1904">
            <v>0</v>
          </cell>
          <cell r="AA1904">
            <v>0</v>
          </cell>
          <cell r="AB1904">
            <v>0</v>
          </cell>
        </row>
        <row r="1905">
          <cell r="F1905">
            <v>0</v>
          </cell>
          <cell r="G1905" t="str">
            <v xml:space="preserve">7301-0491      </v>
          </cell>
          <cell r="H1905" t="str">
            <v xml:space="preserve">PACKING-COND(2)               </v>
          </cell>
          <cell r="I1905" t="str">
            <v xml:space="preserve">15t*15W*569L                  </v>
          </cell>
          <cell r="J1905" t="str">
            <v>6</v>
          </cell>
          <cell r="K1905" t="str">
            <v>5</v>
          </cell>
          <cell r="L1905" t="str">
            <v xml:space="preserve"> PCS </v>
          </cell>
          <cell r="M1905">
            <v>2</v>
          </cell>
          <cell r="N1905">
            <v>2</v>
          </cell>
          <cell r="O1905" t="str">
            <v xml:space="preserve">J0170 </v>
          </cell>
          <cell r="P1905" t="str">
            <v>WON</v>
          </cell>
          <cell r="Q1905">
            <v>86</v>
          </cell>
          <cell r="R1905">
            <v>95</v>
          </cell>
          <cell r="S1905">
            <v>0</v>
          </cell>
          <cell r="T1905">
            <v>172</v>
          </cell>
          <cell r="U1905">
            <v>190</v>
          </cell>
          <cell r="V1905">
            <v>0</v>
          </cell>
          <cell r="W1905">
            <v>0</v>
          </cell>
          <cell r="X1905">
            <v>0</v>
          </cell>
          <cell r="Y1905">
            <v>190</v>
          </cell>
          <cell r="Z1905">
            <v>0</v>
          </cell>
          <cell r="AA1905">
            <v>0</v>
          </cell>
          <cell r="AB1905">
            <v>0</v>
          </cell>
        </row>
        <row r="1906">
          <cell r="F1906">
            <v>0</v>
          </cell>
          <cell r="G1906" t="str">
            <v xml:space="preserve">EL05-1241      </v>
          </cell>
          <cell r="H1906" t="str">
            <v xml:space="preserve">SCREW-M.PAN H.W/P.W           </v>
          </cell>
          <cell r="I1906" t="str">
            <v xml:space="preserve">M5*P0.8*12L                   </v>
          </cell>
          <cell r="J1906" t="str">
            <v>1</v>
          </cell>
          <cell r="K1906" t="str">
            <v>5</v>
          </cell>
          <cell r="L1906" t="str">
            <v xml:space="preserve"> PCS </v>
          </cell>
          <cell r="M1906">
            <v>1</v>
          </cell>
          <cell r="N1906">
            <v>1</v>
          </cell>
          <cell r="O1906" t="str">
            <v xml:space="preserve">S1730 </v>
          </cell>
          <cell r="P1906" t="str">
            <v>WON</v>
          </cell>
          <cell r="Q1906">
            <v>0</v>
          </cell>
          <cell r="R1906">
            <v>0</v>
          </cell>
          <cell r="S1906">
            <v>10</v>
          </cell>
          <cell r="T1906">
            <v>0</v>
          </cell>
          <cell r="U1906">
            <v>0</v>
          </cell>
          <cell r="V1906">
            <v>10</v>
          </cell>
          <cell r="W1906">
            <v>0</v>
          </cell>
          <cell r="X1906">
            <v>0</v>
          </cell>
          <cell r="Y1906">
            <v>10</v>
          </cell>
          <cell r="Z1906">
            <v>0</v>
          </cell>
          <cell r="AA1906">
            <v>0</v>
          </cell>
          <cell r="AB1906">
            <v>0</v>
          </cell>
        </row>
        <row r="1907">
          <cell r="F1907">
            <v>0</v>
          </cell>
          <cell r="G1907" t="str">
            <v xml:space="preserve">EN05-3041      </v>
          </cell>
          <cell r="H1907" t="str">
            <v xml:space="preserve">SCREW-M.PAN H.W/S.W &amp; P.W.CR  </v>
          </cell>
          <cell r="I1907" t="str">
            <v xml:space="preserve">M5*P0.8*30L                   </v>
          </cell>
          <cell r="J1907" t="str">
            <v>1</v>
          </cell>
          <cell r="K1907" t="str">
            <v>5</v>
          </cell>
          <cell r="L1907" t="str">
            <v xml:space="preserve"> PCS </v>
          </cell>
          <cell r="M1907">
            <v>8</v>
          </cell>
          <cell r="N1907">
            <v>8</v>
          </cell>
          <cell r="O1907" t="str">
            <v xml:space="preserve">S1730 </v>
          </cell>
          <cell r="P1907" t="str">
            <v>WON</v>
          </cell>
          <cell r="Q1907">
            <v>0</v>
          </cell>
          <cell r="R1907">
            <v>0</v>
          </cell>
          <cell r="S1907">
            <v>15</v>
          </cell>
          <cell r="T1907">
            <v>0</v>
          </cell>
          <cell r="U1907">
            <v>0</v>
          </cell>
          <cell r="V1907">
            <v>120</v>
          </cell>
          <cell r="W1907">
            <v>0</v>
          </cell>
          <cell r="X1907">
            <v>0</v>
          </cell>
          <cell r="Y1907">
            <v>120</v>
          </cell>
          <cell r="Z1907">
            <v>0</v>
          </cell>
          <cell r="AA1907">
            <v>0</v>
          </cell>
          <cell r="AB1907">
            <v>0</v>
          </cell>
        </row>
        <row r="1908">
          <cell r="F1908">
            <v>0</v>
          </cell>
          <cell r="G1908" t="str">
            <v xml:space="preserve">4626-0903      </v>
          </cell>
          <cell r="H1908" t="str">
            <v xml:space="preserve">PIPE ASS'Y-INLET,COND         </v>
          </cell>
          <cell r="I1908" t="str">
            <v xml:space="preserve">                              </v>
          </cell>
          <cell r="J1908" t="str">
            <v>6</v>
          </cell>
          <cell r="K1908" t="str">
            <v>5</v>
          </cell>
          <cell r="L1908" t="str">
            <v xml:space="preserve"> PCS </v>
          </cell>
          <cell r="M1908">
            <v>1</v>
          </cell>
          <cell r="N1908">
            <v>1</v>
          </cell>
          <cell r="O1908" t="str">
            <v xml:space="preserve">D0430 </v>
          </cell>
          <cell r="P1908" t="str">
            <v>WON</v>
          </cell>
          <cell r="Q1908">
            <v>2800</v>
          </cell>
          <cell r="R1908">
            <v>2940</v>
          </cell>
          <cell r="S1908">
            <v>0</v>
          </cell>
          <cell r="T1908">
            <v>2800</v>
          </cell>
          <cell r="U1908">
            <v>2940</v>
          </cell>
          <cell r="V1908">
            <v>0</v>
          </cell>
          <cell r="W1908">
            <v>0</v>
          </cell>
          <cell r="X1908">
            <v>0</v>
          </cell>
          <cell r="Y1908">
            <v>2940</v>
          </cell>
          <cell r="Z1908">
            <v>0</v>
          </cell>
          <cell r="AA1908">
            <v>0</v>
          </cell>
          <cell r="AB1908">
            <v>0</v>
          </cell>
        </row>
        <row r="1909">
          <cell r="F1909">
            <v>0</v>
          </cell>
          <cell r="G1909" t="str">
            <v xml:space="preserve">4626-0914      </v>
          </cell>
          <cell r="H1909" t="str">
            <v xml:space="preserve">PIPE ASS'Y-OUTLET,COND.       </v>
          </cell>
          <cell r="I1909" t="str">
            <v xml:space="preserve">                              </v>
          </cell>
          <cell r="J1909" t="str">
            <v>6</v>
          </cell>
          <cell r="K1909" t="str">
            <v>5</v>
          </cell>
          <cell r="L1909" t="str">
            <v xml:space="preserve"> PCS </v>
          </cell>
          <cell r="M1909">
            <v>1</v>
          </cell>
          <cell r="N1909">
            <v>1</v>
          </cell>
          <cell r="O1909" t="str">
            <v xml:space="preserve">D0430 </v>
          </cell>
          <cell r="P1909" t="str">
            <v>WON</v>
          </cell>
          <cell r="Q1909">
            <v>1710</v>
          </cell>
          <cell r="R1909">
            <v>1790</v>
          </cell>
          <cell r="S1909">
            <v>0</v>
          </cell>
          <cell r="T1909">
            <v>1710</v>
          </cell>
          <cell r="U1909">
            <v>1790</v>
          </cell>
          <cell r="V1909">
            <v>0</v>
          </cell>
          <cell r="W1909">
            <v>0</v>
          </cell>
          <cell r="X1909">
            <v>0</v>
          </cell>
          <cell r="Y1909">
            <v>1790</v>
          </cell>
          <cell r="Z1909">
            <v>0</v>
          </cell>
          <cell r="AA1909">
            <v>0</v>
          </cell>
          <cell r="AB1909">
            <v>0</v>
          </cell>
        </row>
        <row r="1910">
          <cell r="F1910">
            <v>0</v>
          </cell>
          <cell r="G1910" t="str">
            <v xml:space="preserve">4626-2202      </v>
          </cell>
          <cell r="H1910" t="str">
            <v xml:space="preserve">PIPE ASS'Y-CHARGE V/A         </v>
          </cell>
          <cell r="I1910" t="str">
            <v xml:space="preserve">                              </v>
          </cell>
          <cell r="J1910" t="str">
            <v>6</v>
          </cell>
          <cell r="K1910" t="str">
            <v>5</v>
          </cell>
          <cell r="L1910" t="str">
            <v xml:space="preserve"> PCS </v>
          </cell>
          <cell r="M1910">
            <v>1</v>
          </cell>
          <cell r="N1910">
            <v>1</v>
          </cell>
          <cell r="O1910" t="str">
            <v xml:space="preserve">D0430 </v>
          </cell>
          <cell r="P1910" t="str">
            <v>WON</v>
          </cell>
          <cell r="Q1910">
            <v>2270</v>
          </cell>
          <cell r="R1910">
            <v>2400</v>
          </cell>
          <cell r="S1910">
            <v>0</v>
          </cell>
          <cell r="T1910">
            <v>2270</v>
          </cell>
          <cell r="U1910">
            <v>2400</v>
          </cell>
          <cell r="V1910">
            <v>0</v>
          </cell>
          <cell r="W1910">
            <v>0</v>
          </cell>
          <cell r="X1910">
            <v>0</v>
          </cell>
          <cell r="Y1910">
            <v>2400</v>
          </cell>
          <cell r="Z1910">
            <v>0</v>
          </cell>
          <cell r="AA1910">
            <v>0</v>
          </cell>
          <cell r="AB1910">
            <v>0</v>
          </cell>
        </row>
        <row r="1911">
          <cell r="F1911">
            <v>0</v>
          </cell>
          <cell r="G1911" t="str">
            <v xml:space="preserve">7918-0041      </v>
          </cell>
          <cell r="H1911" t="str">
            <v xml:space="preserve">SEAL CAP-FLANGE OUT           </v>
          </cell>
          <cell r="I1911" t="str">
            <v xml:space="preserve">                              </v>
          </cell>
          <cell r="J1911" t="str">
            <v>6</v>
          </cell>
          <cell r="K1911" t="str">
            <v>5</v>
          </cell>
          <cell r="L1911" t="str">
            <v xml:space="preserve"> PCS </v>
          </cell>
          <cell r="M1911">
            <v>1</v>
          </cell>
          <cell r="N1911">
            <v>1</v>
          </cell>
          <cell r="O1911" t="str">
            <v xml:space="preserve">D0190 </v>
          </cell>
          <cell r="P1911" t="str">
            <v>WON</v>
          </cell>
          <cell r="Q1911">
            <v>30</v>
          </cell>
          <cell r="R1911">
            <v>35</v>
          </cell>
          <cell r="S1911">
            <v>0</v>
          </cell>
          <cell r="T1911">
            <v>30</v>
          </cell>
          <cell r="U1911">
            <v>35</v>
          </cell>
          <cell r="V1911">
            <v>0</v>
          </cell>
          <cell r="W1911">
            <v>0</v>
          </cell>
          <cell r="X1911">
            <v>0</v>
          </cell>
          <cell r="Y1911">
            <v>35</v>
          </cell>
          <cell r="Z1911">
            <v>0</v>
          </cell>
          <cell r="AA1911">
            <v>0</v>
          </cell>
          <cell r="AB1911">
            <v>0</v>
          </cell>
        </row>
        <row r="1912">
          <cell r="F1912">
            <v>0</v>
          </cell>
          <cell r="G1912" t="str">
            <v xml:space="preserve">7918-0051      </v>
          </cell>
          <cell r="H1912" t="str">
            <v xml:space="preserve">SEAL CAP-FLANGE IN            </v>
          </cell>
          <cell r="I1912" t="str">
            <v xml:space="preserve">                              </v>
          </cell>
          <cell r="J1912" t="str">
            <v>6</v>
          </cell>
          <cell r="K1912" t="str">
            <v>5</v>
          </cell>
          <cell r="L1912" t="str">
            <v xml:space="preserve"> PCS </v>
          </cell>
          <cell r="M1912">
            <v>1</v>
          </cell>
          <cell r="N1912">
            <v>1</v>
          </cell>
          <cell r="O1912" t="str">
            <v xml:space="preserve">D0190 </v>
          </cell>
          <cell r="P1912" t="str">
            <v>WON</v>
          </cell>
          <cell r="Q1912">
            <v>30</v>
          </cell>
          <cell r="R1912">
            <v>30</v>
          </cell>
          <cell r="S1912">
            <v>0</v>
          </cell>
          <cell r="T1912">
            <v>30</v>
          </cell>
          <cell r="U1912">
            <v>30</v>
          </cell>
          <cell r="V1912">
            <v>0</v>
          </cell>
          <cell r="W1912">
            <v>0</v>
          </cell>
          <cell r="X1912">
            <v>0</v>
          </cell>
          <cell r="Y1912">
            <v>30</v>
          </cell>
          <cell r="Z1912">
            <v>0</v>
          </cell>
          <cell r="AA1912">
            <v>0</v>
          </cell>
          <cell r="AB1912">
            <v>0</v>
          </cell>
        </row>
        <row r="1913">
          <cell r="F1913">
            <v>0</v>
          </cell>
          <cell r="G1913" t="str">
            <v xml:space="preserve">C2H2-5000      </v>
          </cell>
          <cell r="H1913" t="str">
            <v xml:space="preserve">ACETYLENE GAS                 </v>
          </cell>
          <cell r="I1913" t="str">
            <v xml:space="preserve">                              </v>
          </cell>
          <cell r="J1913" t="str">
            <v>1</v>
          </cell>
          <cell r="K1913" t="str">
            <v>7</v>
          </cell>
          <cell r="L1913" t="str">
            <v xml:space="preserve"> L   </v>
          </cell>
          <cell r="M1913">
            <v>0.03</v>
          </cell>
          <cell r="N1913">
            <v>0.03</v>
          </cell>
          <cell r="O1913" t="str">
            <v xml:space="preserve">G0780 </v>
          </cell>
          <cell r="P1913" t="str">
            <v>WON</v>
          </cell>
          <cell r="Q1913">
            <v>0</v>
          </cell>
          <cell r="R1913">
            <v>0</v>
          </cell>
          <cell r="S1913">
            <v>439</v>
          </cell>
          <cell r="T1913">
            <v>0</v>
          </cell>
          <cell r="U1913">
            <v>0</v>
          </cell>
          <cell r="V1913">
            <v>13.17</v>
          </cell>
          <cell r="W1913">
            <v>0</v>
          </cell>
          <cell r="X1913">
            <v>0</v>
          </cell>
          <cell r="Y1913">
            <v>13.17</v>
          </cell>
          <cell r="Z1913">
            <v>0</v>
          </cell>
          <cell r="AA1913">
            <v>0</v>
          </cell>
          <cell r="AB1913">
            <v>0</v>
          </cell>
        </row>
        <row r="1914">
          <cell r="F1914">
            <v>0</v>
          </cell>
          <cell r="G1914" t="str">
            <v xml:space="preserve">GO25-6000      </v>
          </cell>
          <cell r="H1914" t="str">
            <v xml:space="preserve">OXYGEN GAS                    </v>
          </cell>
          <cell r="I1914" t="str">
            <v xml:space="preserve">                              </v>
          </cell>
          <cell r="J1914" t="str">
            <v>1</v>
          </cell>
          <cell r="K1914" t="str">
            <v>7</v>
          </cell>
          <cell r="L1914" t="str">
            <v xml:space="preserve"> L   </v>
          </cell>
          <cell r="M1914">
            <v>0.2</v>
          </cell>
          <cell r="N1914">
            <v>0.2</v>
          </cell>
          <cell r="O1914" t="str">
            <v xml:space="preserve">G0780 </v>
          </cell>
          <cell r="P1914" t="str">
            <v>WON</v>
          </cell>
          <cell r="Q1914">
            <v>0</v>
          </cell>
          <cell r="R1914">
            <v>0</v>
          </cell>
          <cell r="S1914">
            <v>150</v>
          </cell>
          <cell r="T1914">
            <v>0</v>
          </cell>
          <cell r="U1914">
            <v>0</v>
          </cell>
          <cell r="V1914">
            <v>30</v>
          </cell>
          <cell r="W1914">
            <v>0</v>
          </cell>
          <cell r="X1914">
            <v>0</v>
          </cell>
          <cell r="Y1914">
            <v>30</v>
          </cell>
          <cell r="Z1914">
            <v>0</v>
          </cell>
          <cell r="AA1914">
            <v>0</v>
          </cell>
          <cell r="AB1914">
            <v>0</v>
          </cell>
        </row>
        <row r="1915">
          <cell r="F1915" t="str">
            <v>4106-0243</v>
          </cell>
          <cell r="G1915" t="str">
            <v xml:space="preserve">4106-0243      </v>
          </cell>
          <cell r="H1915" t="str">
            <v xml:space="preserve">CONDENSER ASS'Y-FJ(TB)        </v>
          </cell>
          <cell r="I1915" t="str">
            <v xml:space="preserve">                              </v>
          </cell>
          <cell r="J1915" t="str">
            <v>4</v>
          </cell>
          <cell r="K1915" t="str">
            <v>3</v>
          </cell>
          <cell r="L1915" t="str">
            <v xml:space="preserve"> PCS </v>
          </cell>
          <cell r="M1915">
            <v>1</v>
          </cell>
          <cell r="N1915">
            <v>1</v>
          </cell>
          <cell r="O1915" t="str">
            <v xml:space="preserve">111CA </v>
          </cell>
          <cell r="P1915" t="str">
            <v xml:space="preserve">   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2715.4668800000004</v>
          </cell>
          <cell r="AA1915">
            <v>0</v>
          </cell>
          <cell r="AB1915">
            <v>16475.902000000002</v>
          </cell>
        </row>
        <row r="1916">
          <cell r="F1916">
            <v>0</v>
          </cell>
          <cell r="G1916" t="str">
            <v xml:space="preserve">4107-0160      </v>
          </cell>
          <cell r="H1916" t="str">
            <v xml:space="preserve">CONDENSER CORE ASS'Y          </v>
          </cell>
          <cell r="I1916" t="str">
            <v xml:space="preserve">A02-TB                        </v>
          </cell>
          <cell r="J1916" t="str">
            <v>4</v>
          </cell>
          <cell r="K1916" t="str">
            <v>4</v>
          </cell>
          <cell r="L1916" t="str">
            <v xml:space="preserve"> PCS </v>
          </cell>
          <cell r="M1916">
            <v>1</v>
          </cell>
          <cell r="N1916">
            <v>1</v>
          </cell>
          <cell r="O1916" t="str">
            <v xml:space="preserve">111CC </v>
          </cell>
          <cell r="P1916" t="str">
            <v xml:space="preserve">   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</row>
        <row r="1917">
          <cell r="F1917">
            <v>0</v>
          </cell>
          <cell r="G1917" t="str">
            <v xml:space="preserve">5751-0020      </v>
          </cell>
          <cell r="H1917" t="str">
            <v xml:space="preserve">DIVIDE-PLATE                  </v>
          </cell>
          <cell r="I1917" t="str">
            <v xml:space="preserve">2.0t                          </v>
          </cell>
          <cell r="J1917" t="str">
            <v>6</v>
          </cell>
          <cell r="K1917" t="str">
            <v>5</v>
          </cell>
          <cell r="L1917" t="str">
            <v xml:space="preserve"> PCS </v>
          </cell>
          <cell r="M1917">
            <v>2</v>
          </cell>
          <cell r="N1917">
            <v>2</v>
          </cell>
          <cell r="O1917" t="str">
            <v xml:space="preserve">S0040 </v>
          </cell>
          <cell r="P1917" t="str">
            <v>WON</v>
          </cell>
          <cell r="Q1917">
            <v>0</v>
          </cell>
          <cell r="R1917">
            <v>0</v>
          </cell>
          <cell r="S1917">
            <v>20</v>
          </cell>
          <cell r="T1917">
            <v>0</v>
          </cell>
          <cell r="U1917">
            <v>0</v>
          </cell>
          <cell r="V1917">
            <v>40</v>
          </cell>
          <cell r="W1917">
            <v>0</v>
          </cell>
          <cell r="X1917">
            <v>0</v>
          </cell>
          <cell r="Y1917">
            <v>40</v>
          </cell>
          <cell r="Z1917">
            <v>0</v>
          </cell>
          <cell r="AA1917">
            <v>0</v>
          </cell>
          <cell r="AB1917">
            <v>0</v>
          </cell>
        </row>
        <row r="1918">
          <cell r="F1918">
            <v>0</v>
          </cell>
          <cell r="G1918" t="str">
            <v xml:space="preserve">4320-0301D     </v>
          </cell>
          <cell r="H1918" t="str">
            <v xml:space="preserve">MATERIAL OF DIVIDE-PLATE      </v>
          </cell>
          <cell r="I1918" t="str">
            <v xml:space="preserve">2.0*30*C                      </v>
          </cell>
          <cell r="J1918" t="str">
            <v>3</v>
          </cell>
          <cell r="K1918" t="str">
            <v>6</v>
          </cell>
          <cell r="L1918" t="str">
            <v xml:space="preserve"> Kg  </v>
          </cell>
          <cell r="M1918">
            <v>5.0000000000000001E-3</v>
          </cell>
          <cell r="N1918">
            <v>0.01</v>
          </cell>
          <cell r="O1918" t="str">
            <v xml:space="preserve">K0200 </v>
          </cell>
          <cell r="P1918" t="str">
            <v>JPY</v>
          </cell>
          <cell r="Q1918">
            <v>0</v>
          </cell>
          <cell r="R1918">
            <v>0</v>
          </cell>
          <cell r="S1918">
            <v>585</v>
          </cell>
          <cell r="T1918">
            <v>0</v>
          </cell>
          <cell r="U1918">
            <v>0</v>
          </cell>
          <cell r="V1918">
            <v>65.52</v>
          </cell>
          <cell r="W1918">
            <v>65.52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</row>
        <row r="1919">
          <cell r="F1919">
            <v>0</v>
          </cell>
          <cell r="G1919" t="str">
            <v xml:space="preserve">6052-0050      </v>
          </cell>
          <cell r="H1919" t="str">
            <v xml:space="preserve">FIN-COND.                     </v>
          </cell>
          <cell r="I1919" t="str">
            <v xml:space="preserve">0.115t,19d                    </v>
          </cell>
          <cell r="J1919" t="str">
            <v>4</v>
          </cell>
          <cell r="K1919" t="str">
            <v>4</v>
          </cell>
          <cell r="L1919" t="str">
            <v xml:space="preserve"> PCS </v>
          </cell>
          <cell r="M1919">
            <v>32</v>
          </cell>
          <cell r="N1919">
            <v>32</v>
          </cell>
          <cell r="P1919" t="str">
            <v xml:space="preserve">   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</row>
        <row r="1920">
          <cell r="F1920">
            <v>0</v>
          </cell>
          <cell r="G1920" t="str">
            <v xml:space="preserve">4301-1901D     </v>
          </cell>
          <cell r="H1920" t="str">
            <v xml:space="preserve">MATERIAL OF FIN-COND.         </v>
          </cell>
          <cell r="I1920" t="str">
            <v xml:space="preserve">0.115*18.8±0.1*C             </v>
          </cell>
          <cell r="J1920" t="str">
            <v>1</v>
          </cell>
          <cell r="K1920" t="str">
            <v>6</v>
          </cell>
          <cell r="L1920" t="str">
            <v xml:space="preserve"> Kg  </v>
          </cell>
          <cell r="M1920">
            <v>2.4199999999999999E-2</v>
          </cell>
          <cell r="N1920">
            <v>0.77439999999999998</v>
          </cell>
          <cell r="O1920" t="str">
            <v xml:space="preserve">S0340 </v>
          </cell>
          <cell r="P1920" t="str">
            <v>WON</v>
          </cell>
          <cell r="Q1920">
            <v>0</v>
          </cell>
          <cell r="R1920">
            <v>0</v>
          </cell>
          <cell r="S1920">
            <v>5350</v>
          </cell>
          <cell r="T1920">
            <v>0</v>
          </cell>
          <cell r="U1920">
            <v>0</v>
          </cell>
          <cell r="V1920">
            <v>4143.04</v>
          </cell>
          <cell r="W1920">
            <v>0</v>
          </cell>
          <cell r="X1920">
            <v>0</v>
          </cell>
          <cell r="Y1920">
            <v>4143.04</v>
          </cell>
          <cell r="Z1920">
            <v>0</v>
          </cell>
          <cell r="AA1920">
            <v>0</v>
          </cell>
          <cell r="AB1920">
            <v>0</v>
          </cell>
        </row>
        <row r="1921">
          <cell r="F1921">
            <v>0</v>
          </cell>
          <cell r="G1921" t="str">
            <v xml:space="preserve">6352-0260      </v>
          </cell>
          <cell r="H1921" t="str">
            <v xml:space="preserve">HEADER-PIPE LH COND.          </v>
          </cell>
          <cell r="I1921" t="str">
            <v xml:space="preserve">                              </v>
          </cell>
          <cell r="J1921" t="str">
            <v>4</v>
          </cell>
          <cell r="K1921" t="str">
            <v>4</v>
          </cell>
          <cell r="L1921" t="str">
            <v xml:space="preserve"> PCS </v>
          </cell>
          <cell r="M1921">
            <v>1</v>
          </cell>
          <cell r="N1921">
            <v>1</v>
          </cell>
          <cell r="P1921" t="str">
            <v xml:space="preserve">   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</row>
        <row r="1922">
          <cell r="F1922">
            <v>0</v>
          </cell>
          <cell r="G1922" t="str">
            <v xml:space="preserve">4315-2222O     </v>
          </cell>
          <cell r="H1922" t="str">
            <v xml:space="preserve">MATERIAL OF H/PIPE COND       </v>
          </cell>
          <cell r="I1922" t="str">
            <v xml:space="preserve">ø22*1.5t*2220L               </v>
          </cell>
          <cell r="J1922" t="str">
            <v>3</v>
          </cell>
          <cell r="K1922" t="str">
            <v>6</v>
          </cell>
          <cell r="L1922" t="str">
            <v xml:space="preserve"> Kg  </v>
          </cell>
          <cell r="M1922">
            <v>9.6000000000000002E-2</v>
          </cell>
          <cell r="N1922">
            <v>9.6000000000000002E-2</v>
          </cell>
          <cell r="O1922" t="str">
            <v xml:space="preserve">A0210 </v>
          </cell>
          <cell r="P1922" t="str">
            <v>DEM</v>
          </cell>
          <cell r="Q1922">
            <v>0</v>
          </cell>
          <cell r="R1922">
            <v>0</v>
          </cell>
          <cell r="S1922">
            <v>12.4</v>
          </cell>
          <cell r="T1922">
            <v>0</v>
          </cell>
          <cell r="U1922">
            <v>0</v>
          </cell>
          <cell r="V1922">
            <v>1039.9334400000002</v>
          </cell>
          <cell r="W1922">
            <v>1039.9334400000002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</row>
        <row r="1923">
          <cell r="F1923">
            <v>0</v>
          </cell>
          <cell r="G1923" t="str">
            <v xml:space="preserve">6352-0400      </v>
          </cell>
          <cell r="H1923" t="str">
            <v xml:space="preserve">HEADER-PIPE RH COND.          </v>
          </cell>
          <cell r="I1923" t="str">
            <v xml:space="preserve">                              </v>
          </cell>
          <cell r="J1923" t="str">
            <v>4</v>
          </cell>
          <cell r="K1923" t="str">
            <v>4</v>
          </cell>
          <cell r="L1923" t="str">
            <v xml:space="preserve"> PCS </v>
          </cell>
          <cell r="M1923">
            <v>1</v>
          </cell>
          <cell r="N1923">
            <v>1</v>
          </cell>
          <cell r="P1923" t="str">
            <v xml:space="preserve">   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</row>
        <row r="1924">
          <cell r="F1924">
            <v>0</v>
          </cell>
          <cell r="G1924" t="str">
            <v xml:space="preserve">4315-2222O     </v>
          </cell>
          <cell r="H1924" t="str">
            <v xml:space="preserve">MATERIAL OF H/PIPE COND       </v>
          </cell>
          <cell r="I1924" t="str">
            <v xml:space="preserve">ø22*1.5t*2220L               </v>
          </cell>
          <cell r="J1924" t="str">
            <v>3</v>
          </cell>
          <cell r="K1924" t="str">
            <v>6</v>
          </cell>
          <cell r="L1924" t="str">
            <v xml:space="preserve"> Kg  </v>
          </cell>
          <cell r="M1924">
            <v>9.6000000000000002E-2</v>
          </cell>
          <cell r="N1924">
            <v>9.6000000000000002E-2</v>
          </cell>
          <cell r="O1924" t="str">
            <v xml:space="preserve">A0210 </v>
          </cell>
          <cell r="P1924" t="str">
            <v>DEM</v>
          </cell>
          <cell r="Q1924">
            <v>0</v>
          </cell>
          <cell r="R1924">
            <v>0</v>
          </cell>
          <cell r="S1924">
            <v>12.4</v>
          </cell>
          <cell r="T1924">
            <v>0</v>
          </cell>
          <cell r="U1924">
            <v>0</v>
          </cell>
          <cell r="V1924">
            <v>1039.9334400000002</v>
          </cell>
          <cell r="W1924">
            <v>1039.9334400000002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</row>
        <row r="1925">
          <cell r="F1925">
            <v>0</v>
          </cell>
          <cell r="G1925" t="str">
            <v xml:space="preserve">7304-0030      </v>
          </cell>
          <cell r="H1925" t="str">
            <v xml:space="preserve">PATCH END-COND                </v>
          </cell>
          <cell r="I1925" t="str">
            <v xml:space="preserve">1.5t                          </v>
          </cell>
          <cell r="J1925" t="str">
            <v>6</v>
          </cell>
          <cell r="K1925" t="str">
            <v>5</v>
          </cell>
          <cell r="L1925" t="str">
            <v xml:space="preserve"> PCS </v>
          </cell>
          <cell r="M1925">
            <v>4</v>
          </cell>
          <cell r="N1925">
            <v>4</v>
          </cell>
          <cell r="O1925" t="str">
            <v xml:space="preserve">S0040 </v>
          </cell>
          <cell r="P1925" t="str">
            <v>WON</v>
          </cell>
          <cell r="Q1925">
            <v>0</v>
          </cell>
          <cell r="R1925">
            <v>0</v>
          </cell>
          <cell r="S1925">
            <v>20</v>
          </cell>
          <cell r="T1925">
            <v>0</v>
          </cell>
          <cell r="U1925">
            <v>0</v>
          </cell>
          <cell r="V1925">
            <v>80</v>
          </cell>
          <cell r="W1925">
            <v>0</v>
          </cell>
          <cell r="X1925">
            <v>0</v>
          </cell>
          <cell r="Y1925">
            <v>80</v>
          </cell>
          <cell r="Z1925">
            <v>0</v>
          </cell>
          <cell r="AA1925">
            <v>0</v>
          </cell>
          <cell r="AB1925">
            <v>0</v>
          </cell>
        </row>
        <row r="1926">
          <cell r="F1926">
            <v>0</v>
          </cell>
          <cell r="G1926" t="str">
            <v xml:space="preserve">4315-0361D     </v>
          </cell>
          <cell r="H1926" t="str">
            <v xml:space="preserve">MATERIAL OF PATCH END         </v>
          </cell>
          <cell r="I1926" t="str">
            <v xml:space="preserve">1.5*36*C                      </v>
          </cell>
          <cell r="J1926" t="str">
            <v>3</v>
          </cell>
          <cell r="K1926" t="str">
            <v>6</v>
          </cell>
          <cell r="L1926" t="str">
            <v xml:space="preserve"> Kg  </v>
          </cell>
          <cell r="M1926">
            <v>5.0000000000000001E-3</v>
          </cell>
          <cell r="N1926">
            <v>0.02</v>
          </cell>
          <cell r="O1926" t="str">
            <v xml:space="preserve">K0200 </v>
          </cell>
          <cell r="P1926" t="str">
            <v>JPY</v>
          </cell>
          <cell r="Q1926">
            <v>0</v>
          </cell>
          <cell r="R1926">
            <v>0</v>
          </cell>
          <cell r="S1926">
            <v>585</v>
          </cell>
          <cell r="T1926">
            <v>0</v>
          </cell>
          <cell r="U1926">
            <v>0</v>
          </cell>
          <cell r="V1926">
            <v>131.04</v>
          </cell>
          <cell r="W1926">
            <v>131.04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</row>
        <row r="1927">
          <cell r="F1927">
            <v>0</v>
          </cell>
          <cell r="G1927" t="str">
            <v xml:space="preserve">7306-0080      </v>
          </cell>
          <cell r="H1927" t="str">
            <v xml:space="preserve">PLATE-SIDE COND.              </v>
          </cell>
          <cell r="I1927" t="str">
            <v xml:space="preserve">1.2t                          </v>
          </cell>
          <cell r="J1927" t="str">
            <v>6</v>
          </cell>
          <cell r="K1927" t="str">
            <v>5</v>
          </cell>
          <cell r="L1927" t="str">
            <v xml:space="preserve"> PCS </v>
          </cell>
          <cell r="M1927">
            <v>2</v>
          </cell>
          <cell r="N1927">
            <v>2</v>
          </cell>
          <cell r="O1927" t="str">
            <v xml:space="preserve">S0040 </v>
          </cell>
          <cell r="P1927" t="str">
            <v>WON</v>
          </cell>
          <cell r="Q1927">
            <v>357</v>
          </cell>
          <cell r="R1927">
            <v>495</v>
          </cell>
          <cell r="S1927">
            <v>0</v>
          </cell>
          <cell r="T1927">
            <v>714</v>
          </cell>
          <cell r="U1927">
            <v>990</v>
          </cell>
          <cell r="V1927">
            <v>0</v>
          </cell>
          <cell r="W1927">
            <v>0</v>
          </cell>
          <cell r="X1927">
            <v>0</v>
          </cell>
          <cell r="Y1927">
            <v>990</v>
          </cell>
          <cell r="Z1927">
            <v>0</v>
          </cell>
          <cell r="AA1927">
            <v>0</v>
          </cell>
          <cell r="AB1927">
            <v>0</v>
          </cell>
        </row>
        <row r="1928">
          <cell r="F1928">
            <v>0</v>
          </cell>
          <cell r="G1928" t="str">
            <v xml:space="preserve">8255-0030      </v>
          </cell>
          <cell r="H1928" t="str">
            <v xml:space="preserve">TUBE-COND.                    </v>
          </cell>
          <cell r="I1928" t="str">
            <v xml:space="preserve">1.9t*17d                      </v>
          </cell>
          <cell r="J1928" t="str">
            <v>1</v>
          </cell>
          <cell r="K1928" t="str">
            <v>5</v>
          </cell>
          <cell r="L1928" t="str">
            <v xml:space="preserve"> Kg  </v>
          </cell>
          <cell r="M1928">
            <v>0.97340000000000004</v>
          </cell>
          <cell r="N1928">
            <v>0.97340000000000004</v>
          </cell>
          <cell r="O1928" t="str">
            <v xml:space="preserve">E0190 </v>
          </cell>
          <cell r="P1928" t="str">
            <v>WON</v>
          </cell>
          <cell r="Q1928">
            <v>0</v>
          </cell>
          <cell r="R1928">
            <v>0</v>
          </cell>
          <cell r="S1928">
            <v>6280</v>
          </cell>
          <cell r="T1928">
            <v>0</v>
          </cell>
          <cell r="U1928">
            <v>0</v>
          </cell>
          <cell r="V1928">
            <v>6112.9520000000002</v>
          </cell>
          <cell r="W1928">
            <v>0</v>
          </cell>
          <cell r="X1928">
            <v>0</v>
          </cell>
          <cell r="Y1928">
            <v>6112.9520000000002</v>
          </cell>
          <cell r="Z1928">
            <v>0</v>
          </cell>
          <cell r="AA1928">
            <v>0</v>
          </cell>
          <cell r="AB1928">
            <v>0</v>
          </cell>
        </row>
        <row r="1929">
          <cell r="F1929">
            <v>0</v>
          </cell>
          <cell r="G1929" t="str">
            <v xml:space="preserve">4626-2691      </v>
          </cell>
          <cell r="H1929" t="str">
            <v xml:space="preserve">PIPE ASS'Y-COND.OUT           </v>
          </cell>
          <cell r="I1929" t="str">
            <v xml:space="preserve">                              </v>
          </cell>
          <cell r="J1929" t="str">
            <v>6</v>
          </cell>
          <cell r="K1929" t="str">
            <v>5</v>
          </cell>
          <cell r="L1929" t="str">
            <v xml:space="preserve"> PCS </v>
          </cell>
          <cell r="M1929">
            <v>1</v>
          </cell>
          <cell r="N1929">
            <v>1</v>
          </cell>
          <cell r="O1929" t="str">
            <v xml:space="preserve">D0430 </v>
          </cell>
          <cell r="P1929" t="str">
            <v>WON</v>
          </cell>
          <cell r="Q1929">
            <v>1250</v>
          </cell>
          <cell r="R1929">
            <v>1315</v>
          </cell>
          <cell r="S1929">
            <v>0</v>
          </cell>
          <cell r="T1929">
            <v>1250</v>
          </cell>
          <cell r="U1929">
            <v>1315</v>
          </cell>
          <cell r="V1929">
            <v>0</v>
          </cell>
          <cell r="W1929">
            <v>0</v>
          </cell>
          <cell r="X1929">
            <v>0</v>
          </cell>
          <cell r="Y1929">
            <v>1315</v>
          </cell>
          <cell r="Z1929">
            <v>0</v>
          </cell>
          <cell r="AA1929">
            <v>0</v>
          </cell>
          <cell r="AB1929">
            <v>0</v>
          </cell>
        </row>
        <row r="1930">
          <cell r="F1930">
            <v>0</v>
          </cell>
          <cell r="G1930" t="str">
            <v xml:space="preserve">4626-2703      </v>
          </cell>
          <cell r="H1930" t="str">
            <v xml:space="preserve">PIPE ASS'Y-COND.IN            </v>
          </cell>
          <cell r="I1930" t="str">
            <v xml:space="preserve">                              </v>
          </cell>
          <cell r="J1930" t="str">
            <v>6</v>
          </cell>
          <cell r="K1930" t="str">
            <v>5</v>
          </cell>
          <cell r="L1930" t="str">
            <v xml:space="preserve"> PCS </v>
          </cell>
          <cell r="M1930">
            <v>1</v>
          </cell>
          <cell r="N1930">
            <v>1</v>
          </cell>
          <cell r="O1930" t="str">
            <v xml:space="preserve">D0430 </v>
          </cell>
          <cell r="P1930" t="str">
            <v>WON</v>
          </cell>
          <cell r="Q1930">
            <v>1215</v>
          </cell>
          <cell r="R1930">
            <v>1280</v>
          </cell>
          <cell r="S1930">
            <v>0</v>
          </cell>
          <cell r="T1930">
            <v>1215</v>
          </cell>
          <cell r="U1930">
            <v>1280</v>
          </cell>
          <cell r="V1930">
            <v>0</v>
          </cell>
          <cell r="W1930">
            <v>0</v>
          </cell>
          <cell r="X1930">
            <v>0</v>
          </cell>
          <cell r="Y1930">
            <v>1280</v>
          </cell>
          <cell r="Z1930">
            <v>0</v>
          </cell>
          <cell r="AA1930">
            <v>0</v>
          </cell>
          <cell r="AB1930">
            <v>0</v>
          </cell>
        </row>
        <row r="1931">
          <cell r="F1931">
            <v>0</v>
          </cell>
          <cell r="G1931" t="str">
            <v xml:space="preserve">HS10-0001      </v>
          </cell>
          <cell r="H1931" t="str">
            <v xml:space="preserve">CUTTING OIL HS-1              </v>
          </cell>
          <cell r="I1931" t="str">
            <v xml:space="preserve">200L                          </v>
          </cell>
          <cell r="J1931" t="str">
            <v>1</v>
          </cell>
          <cell r="K1931" t="str">
            <v>7</v>
          </cell>
          <cell r="L1931" t="str">
            <v xml:space="preserve"> L   </v>
          </cell>
          <cell r="M1931">
            <v>8.0000000000000002E-3</v>
          </cell>
          <cell r="N1931">
            <v>8.0000000000000002E-3</v>
          </cell>
          <cell r="O1931" t="str">
            <v xml:space="preserve">S2000 </v>
          </cell>
          <cell r="P1931" t="str">
            <v>WON</v>
          </cell>
          <cell r="Q1931">
            <v>0</v>
          </cell>
          <cell r="R1931">
            <v>0</v>
          </cell>
          <cell r="S1931">
            <v>1160</v>
          </cell>
          <cell r="T1931">
            <v>0</v>
          </cell>
          <cell r="U1931">
            <v>0</v>
          </cell>
          <cell r="V1931">
            <v>9.2799999999999994</v>
          </cell>
          <cell r="W1931">
            <v>0</v>
          </cell>
          <cell r="X1931">
            <v>0</v>
          </cell>
          <cell r="Y1931">
            <v>9.2799999999999994</v>
          </cell>
          <cell r="Z1931">
            <v>0</v>
          </cell>
          <cell r="AA1931">
            <v>0</v>
          </cell>
          <cell r="AB1931">
            <v>0</v>
          </cell>
        </row>
        <row r="1932">
          <cell r="F1932">
            <v>0</v>
          </cell>
          <cell r="G1932" t="str">
            <v xml:space="preserve">AF15-0001      </v>
          </cell>
          <cell r="H1932" t="str">
            <v xml:space="preserve">Dn.PUNCH AF15D                </v>
          </cell>
          <cell r="I1932" t="str">
            <v xml:space="preserve">                              </v>
          </cell>
          <cell r="J1932" t="str">
            <v>1</v>
          </cell>
          <cell r="K1932" t="str">
            <v>7</v>
          </cell>
          <cell r="L1932" t="str">
            <v xml:space="preserve"> L   </v>
          </cell>
          <cell r="M1932">
            <v>8.0000000000000002E-3</v>
          </cell>
          <cell r="N1932">
            <v>8.0000000000000002E-3</v>
          </cell>
          <cell r="O1932" t="str">
            <v xml:space="preserve">S2000 </v>
          </cell>
          <cell r="P1932" t="str">
            <v>WON</v>
          </cell>
          <cell r="Q1932">
            <v>0</v>
          </cell>
          <cell r="R1932">
            <v>0</v>
          </cell>
          <cell r="S1932">
            <v>1500</v>
          </cell>
          <cell r="T1932">
            <v>0</v>
          </cell>
          <cell r="U1932">
            <v>0</v>
          </cell>
          <cell r="V1932">
            <v>12</v>
          </cell>
          <cell r="W1932">
            <v>0</v>
          </cell>
          <cell r="X1932">
            <v>0</v>
          </cell>
          <cell r="Y1932">
            <v>12</v>
          </cell>
          <cell r="Z1932">
            <v>0</v>
          </cell>
          <cell r="AA1932">
            <v>0</v>
          </cell>
          <cell r="AB1932">
            <v>0</v>
          </cell>
        </row>
        <row r="1933">
          <cell r="F1933">
            <v>0</v>
          </cell>
          <cell r="G1933" t="str">
            <v xml:space="preserve">AF20-0001      </v>
          </cell>
          <cell r="H1933" t="str">
            <v xml:space="preserve">Dr.PUNCH AF2AS                </v>
          </cell>
          <cell r="I1933" t="str">
            <v xml:space="preserve">200                           </v>
          </cell>
          <cell r="J1933" t="str">
            <v>1</v>
          </cell>
          <cell r="K1933" t="str">
            <v>7</v>
          </cell>
          <cell r="L1933" t="str">
            <v xml:space="preserve"> L   </v>
          </cell>
          <cell r="M1933">
            <v>8.0000000000000002E-3</v>
          </cell>
          <cell r="N1933">
            <v>8.0000000000000002E-3</v>
          </cell>
          <cell r="O1933" t="str">
            <v xml:space="preserve">S2000 </v>
          </cell>
          <cell r="P1933" t="str">
            <v>WON</v>
          </cell>
          <cell r="Q1933">
            <v>0</v>
          </cell>
          <cell r="R1933">
            <v>0</v>
          </cell>
          <cell r="S1933">
            <v>3910</v>
          </cell>
          <cell r="T1933">
            <v>0</v>
          </cell>
          <cell r="U1933">
            <v>0</v>
          </cell>
          <cell r="V1933">
            <v>31.28</v>
          </cell>
          <cell r="W1933">
            <v>0</v>
          </cell>
          <cell r="X1933">
            <v>0</v>
          </cell>
          <cell r="Y1933">
            <v>31.28</v>
          </cell>
          <cell r="Z1933">
            <v>0</v>
          </cell>
          <cell r="AA1933">
            <v>0</v>
          </cell>
          <cell r="AB1933">
            <v>0</v>
          </cell>
        </row>
        <row r="1934">
          <cell r="F1934">
            <v>0</v>
          </cell>
          <cell r="G1934" t="str">
            <v xml:space="preserve">LN29-9950      </v>
          </cell>
          <cell r="H1934" t="str">
            <v xml:space="preserve">LIQ N2 GAS                    </v>
          </cell>
          <cell r="I1934" t="str">
            <v xml:space="preserve">                              </v>
          </cell>
          <cell r="J1934" t="str">
            <v>1</v>
          </cell>
          <cell r="K1934" t="str">
            <v>7</v>
          </cell>
          <cell r="L1934" t="str">
            <v xml:space="preserve"> L   </v>
          </cell>
          <cell r="M1934">
            <v>2</v>
          </cell>
          <cell r="N1934">
            <v>2</v>
          </cell>
          <cell r="O1934" t="str">
            <v xml:space="preserve">H0130 </v>
          </cell>
          <cell r="P1934" t="str">
            <v>WON</v>
          </cell>
          <cell r="Q1934">
            <v>0</v>
          </cell>
          <cell r="R1934">
            <v>0</v>
          </cell>
          <cell r="S1934">
            <v>160</v>
          </cell>
          <cell r="T1934">
            <v>0</v>
          </cell>
          <cell r="U1934">
            <v>0</v>
          </cell>
          <cell r="V1934">
            <v>320</v>
          </cell>
          <cell r="W1934">
            <v>0</v>
          </cell>
          <cell r="X1934">
            <v>0</v>
          </cell>
          <cell r="Y1934">
            <v>320</v>
          </cell>
          <cell r="Z1934">
            <v>0</v>
          </cell>
          <cell r="AA1934">
            <v>0</v>
          </cell>
          <cell r="AB1934">
            <v>0</v>
          </cell>
        </row>
        <row r="1935">
          <cell r="F1935">
            <v>0</v>
          </cell>
          <cell r="G1935" t="str">
            <v xml:space="preserve">MC61-1001      </v>
          </cell>
          <cell r="H1935" t="str">
            <v xml:space="preserve">메타크린                      </v>
          </cell>
          <cell r="I1935" t="str">
            <v xml:space="preserve">                              </v>
          </cell>
          <cell r="J1935" t="str">
            <v>1</v>
          </cell>
          <cell r="K1935" t="str">
            <v>7</v>
          </cell>
          <cell r="L1935" t="str">
            <v xml:space="preserve"> Kg  </v>
          </cell>
          <cell r="M1935">
            <v>0.2</v>
          </cell>
          <cell r="N1935">
            <v>0.2</v>
          </cell>
          <cell r="O1935" t="str">
            <v xml:space="preserve">C0310 </v>
          </cell>
          <cell r="P1935" t="str">
            <v>WON</v>
          </cell>
          <cell r="Q1935">
            <v>0</v>
          </cell>
          <cell r="R1935">
            <v>0</v>
          </cell>
          <cell r="S1935">
            <v>1330</v>
          </cell>
          <cell r="T1935">
            <v>0</v>
          </cell>
          <cell r="U1935">
            <v>0</v>
          </cell>
          <cell r="V1935">
            <v>266</v>
          </cell>
          <cell r="W1935">
            <v>0</v>
          </cell>
          <cell r="X1935">
            <v>0</v>
          </cell>
          <cell r="Y1935">
            <v>266</v>
          </cell>
          <cell r="Z1935">
            <v>0</v>
          </cell>
          <cell r="AA1935">
            <v>0</v>
          </cell>
          <cell r="AB1935">
            <v>0</v>
          </cell>
        </row>
        <row r="1936">
          <cell r="F1936">
            <v>0</v>
          </cell>
          <cell r="G1936" t="str">
            <v xml:space="preserve">NBFX-0001      </v>
          </cell>
          <cell r="H1936" t="str">
            <v xml:space="preserve">NOCOLOK BRAZ'G FLUX           </v>
          </cell>
          <cell r="I1936" t="str">
            <v xml:space="preserve">NO100                         </v>
          </cell>
          <cell r="J1936" t="str">
            <v>1</v>
          </cell>
          <cell r="K1936" t="str">
            <v>7</v>
          </cell>
          <cell r="L1936" t="str">
            <v xml:space="preserve"> Kg  </v>
          </cell>
          <cell r="M1936">
            <v>0.03</v>
          </cell>
          <cell r="N1936">
            <v>0.03</v>
          </cell>
          <cell r="O1936" t="str">
            <v xml:space="preserve">K0260 </v>
          </cell>
          <cell r="P1936" t="str">
            <v>WON</v>
          </cell>
          <cell r="Q1936">
            <v>0</v>
          </cell>
          <cell r="R1936">
            <v>0</v>
          </cell>
          <cell r="S1936">
            <v>6000</v>
          </cell>
          <cell r="T1936">
            <v>0</v>
          </cell>
          <cell r="U1936">
            <v>0</v>
          </cell>
          <cell r="V1936">
            <v>180</v>
          </cell>
          <cell r="W1936">
            <v>0</v>
          </cell>
          <cell r="X1936">
            <v>0</v>
          </cell>
          <cell r="Y1936">
            <v>180</v>
          </cell>
          <cell r="Z1936">
            <v>0</v>
          </cell>
          <cell r="AA1936">
            <v>0</v>
          </cell>
          <cell r="AB1936">
            <v>0</v>
          </cell>
        </row>
        <row r="1937">
          <cell r="F1937">
            <v>0</v>
          </cell>
          <cell r="G1937" t="str">
            <v xml:space="preserve">NEWP-0001      </v>
          </cell>
          <cell r="H1937" t="str">
            <v xml:space="preserve">Dn.NEW PUNCH OIL              </v>
          </cell>
          <cell r="I1937" t="str">
            <v xml:space="preserve">200L                          </v>
          </cell>
          <cell r="J1937" t="str">
            <v>1</v>
          </cell>
          <cell r="K1937" t="str">
            <v>7</v>
          </cell>
          <cell r="L1937" t="str">
            <v xml:space="preserve"> L   </v>
          </cell>
          <cell r="M1937">
            <v>0.01</v>
          </cell>
          <cell r="N1937">
            <v>0.01</v>
          </cell>
          <cell r="O1937" t="str">
            <v xml:space="preserve">S2000 </v>
          </cell>
          <cell r="P1937" t="str">
            <v>WON</v>
          </cell>
          <cell r="Q1937">
            <v>0</v>
          </cell>
          <cell r="R1937">
            <v>0</v>
          </cell>
          <cell r="S1937">
            <v>1820</v>
          </cell>
          <cell r="T1937">
            <v>0</v>
          </cell>
          <cell r="U1937">
            <v>0</v>
          </cell>
          <cell r="V1937">
            <v>18.2</v>
          </cell>
          <cell r="W1937">
            <v>0</v>
          </cell>
          <cell r="X1937">
            <v>0</v>
          </cell>
          <cell r="Y1937">
            <v>18.2</v>
          </cell>
          <cell r="Z1937">
            <v>0</v>
          </cell>
          <cell r="AA1937">
            <v>0</v>
          </cell>
          <cell r="AB1937">
            <v>0</v>
          </cell>
        </row>
        <row r="1938">
          <cell r="F1938">
            <v>0</v>
          </cell>
          <cell r="G1938" t="str">
            <v xml:space="preserve">NP40-1261      </v>
          </cell>
          <cell r="H1938" t="str">
            <v xml:space="preserve">SURFACTANTS                   </v>
          </cell>
          <cell r="I1938" t="str">
            <v xml:space="preserve">                              </v>
          </cell>
          <cell r="J1938" t="str">
            <v>1</v>
          </cell>
          <cell r="K1938" t="str">
            <v>7</v>
          </cell>
          <cell r="L1938" t="str">
            <v xml:space="preserve"> L   </v>
          </cell>
          <cell r="M1938">
            <v>2E-3</v>
          </cell>
          <cell r="N1938">
            <v>2E-3</v>
          </cell>
          <cell r="O1938" t="str">
            <v xml:space="preserve">P0100 </v>
          </cell>
          <cell r="P1938" t="str">
            <v>WON</v>
          </cell>
          <cell r="Q1938">
            <v>0</v>
          </cell>
          <cell r="R1938">
            <v>0</v>
          </cell>
          <cell r="S1938">
            <v>2000</v>
          </cell>
          <cell r="T1938">
            <v>0</v>
          </cell>
          <cell r="U1938">
            <v>0</v>
          </cell>
          <cell r="V1938">
            <v>4</v>
          </cell>
          <cell r="W1938">
            <v>0</v>
          </cell>
          <cell r="X1938">
            <v>0</v>
          </cell>
          <cell r="Y1938">
            <v>4</v>
          </cell>
          <cell r="Z1938">
            <v>0</v>
          </cell>
          <cell r="AA1938">
            <v>0</v>
          </cell>
          <cell r="AB1938">
            <v>0</v>
          </cell>
        </row>
        <row r="1939">
          <cell r="F1939">
            <v>0</v>
          </cell>
          <cell r="G1939" t="str">
            <v xml:space="preserve">TWWR-0001      </v>
          </cell>
          <cell r="H1939" t="str">
            <v xml:space="preserve">TIG WELDING WIRE              </v>
          </cell>
          <cell r="I1939" t="str">
            <v xml:space="preserve">                              </v>
          </cell>
          <cell r="J1939" t="str">
            <v>1</v>
          </cell>
          <cell r="K1939" t="str">
            <v>7</v>
          </cell>
          <cell r="L1939" t="str">
            <v xml:space="preserve"> Kg  </v>
          </cell>
          <cell r="M1939">
            <v>1E-3</v>
          </cell>
          <cell r="N1939">
            <v>1E-3</v>
          </cell>
          <cell r="O1939" t="str">
            <v xml:space="preserve">C0040 </v>
          </cell>
          <cell r="P1939" t="str">
            <v>WON</v>
          </cell>
          <cell r="Q1939">
            <v>0</v>
          </cell>
          <cell r="R1939">
            <v>0</v>
          </cell>
          <cell r="S1939">
            <v>24000</v>
          </cell>
          <cell r="T1939">
            <v>0</v>
          </cell>
          <cell r="U1939">
            <v>0</v>
          </cell>
          <cell r="V1939">
            <v>24</v>
          </cell>
          <cell r="W1939">
            <v>0</v>
          </cell>
          <cell r="X1939">
            <v>0</v>
          </cell>
          <cell r="Y1939">
            <v>24</v>
          </cell>
          <cell r="Z1939">
            <v>0</v>
          </cell>
          <cell r="AA1939">
            <v>0</v>
          </cell>
          <cell r="AB1939">
            <v>0</v>
          </cell>
        </row>
        <row r="1940">
          <cell r="F1940">
            <v>0</v>
          </cell>
          <cell r="G1940" t="str">
            <v xml:space="preserve">5459-0030      </v>
          </cell>
          <cell r="H1940" t="str">
            <v xml:space="preserve">CUSHION-COND.                 </v>
          </cell>
          <cell r="I1940" t="str">
            <v xml:space="preserve">Ø16*Ø26                     </v>
          </cell>
          <cell r="J1940" t="str">
            <v>6</v>
          </cell>
          <cell r="K1940" t="str">
            <v>5</v>
          </cell>
          <cell r="L1940" t="str">
            <v xml:space="preserve"> PCS </v>
          </cell>
          <cell r="M1940">
            <v>4</v>
          </cell>
          <cell r="N1940">
            <v>4</v>
          </cell>
          <cell r="O1940" t="str">
            <v xml:space="preserve">D0910 </v>
          </cell>
          <cell r="P1940" t="str">
            <v>WON</v>
          </cell>
          <cell r="Q1940">
            <v>56</v>
          </cell>
          <cell r="R1940">
            <v>75</v>
          </cell>
          <cell r="S1940">
            <v>0</v>
          </cell>
          <cell r="T1940">
            <v>224</v>
          </cell>
          <cell r="U1940">
            <v>300</v>
          </cell>
          <cell r="V1940">
            <v>0</v>
          </cell>
          <cell r="W1940">
            <v>0</v>
          </cell>
          <cell r="X1940">
            <v>0</v>
          </cell>
          <cell r="Y1940">
            <v>300</v>
          </cell>
          <cell r="Z1940">
            <v>0</v>
          </cell>
          <cell r="AA1940">
            <v>0</v>
          </cell>
          <cell r="AB1940">
            <v>0</v>
          </cell>
        </row>
        <row r="1941">
          <cell r="F1941">
            <v>0</v>
          </cell>
          <cell r="G1941" t="str">
            <v xml:space="preserve">6552-0100      </v>
          </cell>
          <cell r="H1941" t="str">
            <v xml:space="preserve">INSERT-CUSHION COND           </v>
          </cell>
          <cell r="I1941" t="str">
            <v xml:space="preserve">0.8t                          </v>
          </cell>
          <cell r="J1941" t="str">
            <v>6</v>
          </cell>
          <cell r="K1941" t="str">
            <v>5</v>
          </cell>
          <cell r="L1941" t="str">
            <v xml:space="preserve"> PCS </v>
          </cell>
          <cell r="M1941">
            <v>4</v>
          </cell>
          <cell r="N1941">
            <v>4</v>
          </cell>
          <cell r="O1941" t="str">
            <v xml:space="preserve">S0040 </v>
          </cell>
          <cell r="P1941" t="str">
            <v>WON</v>
          </cell>
          <cell r="Q1941">
            <v>40</v>
          </cell>
          <cell r="R1941">
            <v>45</v>
          </cell>
          <cell r="S1941">
            <v>0</v>
          </cell>
          <cell r="T1941">
            <v>160</v>
          </cell>
          <cell r="U1941">
            <v>180</v>
          </cell>
          <cell r="V1941">
            <v>0</v>
          </cell>
          <cell r="W1941">
            <v>0</v>
          </cell>
          <cell r="X1941">
            <v>0</v>
          </cell>
          <cell r="Y1941">
            <v>180</v>
          </cell>
          <cell r="Z1941">
            <v>0</v>
          </cell>
          <cell r="AA1941">
            <v>0</v>
          </cell>
          <cell r="AB1941">
            <v>0</v>
          </cell>
        </row>
        <row r="1942">
          <cell r="F1942">
            <v>0</v>
          </cell>
          <cell r="G1942" t="str">
            <v xml:space="preserve">6856-1080      </v>
          </cell>
          <cell r="H1942" t="str">
            <v xml:space="preserve">LABEL                         </v>
          </cell>
          <cell r="I1942" t="str">
            <v xml:space="preserve">                              </v>
          </cell>
          <cell r="J1942" t="str">
            <v>6</v>
          </cell>
          <cell r="K1942" t="str">
            <v>7</v>
          </cell>
          <cell r="L1942" t="str">
            <v xml:space="preserve"> PCS </v>
          </cell>
          <cell r="M1942">
            <v>1</v>
          </cell>
          <cell r="N1942">
            <v>1</v>
          </cell>
          <cell r="O1942" t="str">
            <v xml:space="preserve">H0580 </v>
          </cell>
          <cell r="P1942" t="str">
            <v>WON</v>
          </cell>
          <cell r="Q1942">
            <v>0</v>
          </cell>
          <cell r="R1942">
            <v>15</v>
          </cell>
          <cell r="S1942">
            <v>0</v>
          </cell>
          <cell r="T1942">
            <v>0</v>
          </cell>
          <cell r="U1942">
            <v>15</v>
          </cell>
          <cell r="V1942">
            <v>0</v>
          </cell>
          <cell r="W1942">
            <v>0</v>
          </cell>
          <cell r="X1942">
            <v>0</v>
          </cell>
          <cell r="Y1942">
            <v>15</v>
          </cell>
          <cell r="Z1942">
            <v>0</v>
          </cell>
          <cell r="AA1942">
            <v>0</v>
          </cell>
          <cell r="AB1942">
            <v>0</v>
          </cell>
        </row>
        <row r="1943">
          <cell r="F1943">
            <v>0</v>
          </cell>
          <cell r="G1943" t="str">
            <v xml:space="preserve">7918-0041      </v>
          </cell>
          <cell r="H1943" t="str">
            <v xml:space="preserve">SEAL CAP-FLANGE OUT           </v>
          </cell>
          <cell r="I1943" t="str">
            <v xml:space="preserve">                              </v>
          </cell>
          <cell r="J1943" t="str">
            <v>6</v>
          </cell>
          <cell r="K1943" t="str">
            <v>5</v>
          </cell>
          <cell r="L1943" t="str">
            <v xml:space="preserve"> PCS </v>
          </cell>
          <cell r="M1943">
            <v>1</v>
          </cell>
          <cell r="N1943">
            <v>1</v>
          </cell>
          <cell r="O1943" t="str">
            <v xml:space="preserve">D0190 </v>
          </cell>
          <cell r="P1943" t="str">
            <v>WON</v>
          </cell>
          <cell r="Q1943">
            <v>30</v>
          </cell>
          <cell r="R1943">
            <v>35</v>
          </cell>
          <cell r="S1943">
            <v>0</v>
          </cell>
          <cell r="T1943">
            <v>30</v>
          </cell>
          <cell r="U1943">
            <v>35</v>
          </cell>
          <cell r="V1943">
            <v>0</v>
          </cell>
          <cell r="W1943">
            <v>0</v>
          </cell>
          <cell r="X1943">
            <v>0</v>
          </cell>
          <cell r="Y1943">
            <v>35</v>
          </cell>
          <cell r="Z1943">
            <v>0</v>
          </cell>
          <cell r="AA1943">
            <v>0</v>
          </cell>
          <cell r="AB1943">
            <v>0</v>
          </cell>
        </row>
        <row r="1944">
          <cell r="F1944">
            <v>0</v>
          </cell>
          <cell r="G1944" t="str">
            <v xml:space="preserve">7918-0051      </v>
          </cell>
          <cell r="H1944" t="str">
            <v xml:space="preserve">SEAL CAP-FLANGE IN            </v>
          </cell>
          <cell r="I1944" t="str">
            <v xml:space="preserve">                              </v>
          </cell>
          <cell r="J1944" t="str">
            <v>6</v>
          </cell>
          <cell r="K1944" t="str">
            <v>5</v>
          </cell>
          <cell r="L1944" t="str">
            <v xml:space="preserve"> PCS </v>
          </cell>
          <cell r="M1944">
            <v>1</v>
          </cell>
          <cell r="N1944">
            <v>1</v>
          </cell>
          <cell r="O1944" t="str">
            <v xml:space="preserve">D0190 </v>
          </cell>
          <cell r="P1944" t="str">
            <v>WON</v>
          </cell>
          <cell r="Q1944">
            <v>30</v>
          </cell>
          <cell r="R1944">
            <v>30</v>
          </cell>
          <cell r="S1944">
            <v>0</v>
          </cell>
          <cell r="T1944">
            <v>30</v>
          </cell>
          <cell r="U1944">
            <v>30</v>
          </cell>
          <cell r="V1944">
            <v>0</v>
          </cell>
          <cell r="W1944">
            <v>0</v>
          </cell>
          <cell r="X1944">
            <v>0</v>
          </cell>
          <cell r="Y1944">
            <v>30</v>
          </cell>
          <cell r="Z1944">
            <v>0</v>
          </cell>
          <cell r="AA1944">
            <v>0</v>
          </cell>
          <cell r="AB1944">
            <v>0</v>
          </cell>
        </row>
        <row r="1945">
          <cell r="F1945">
            <v>0</v>
          </cell>
          <cell r="G1945" t="str">
            <v xml:space="preserve">AP05-1041      </v>
          </cell>
          <cell r="H1945" t="str">
            <v xml:space="preserve">BOLT-HEX.H.W/S.W(+)           </v>
          </cell>
          <cell r="I1945" t="str">
            <v xml:space="preserve">M5*P0.8*10L                   </v>
          </cell>
          <cell r="J1945" t="str">
            <v>6</v>
          </cell>
          <cell r="K1945" t="str">
            <v>5</v>
          </cell>
          <cell r="L1945" t="str">
            <v xml:space="preserve"> PCS </v>
          </cell>
          <cell r="M1945">
            <v>1</v>
          </cell>
          <cell r="N1945">
            <v>1</v>
          </cell>
          <cell r="O1945" t="str">
            <v xml:space="preserve">S1730 </v>
          </cell>
          <cell r="P1945" t="str">
            <v>WON</v>
          </cell>
          <cell r="Q1945">
            <v>0</v>
          </cell>
          <cell r="R1945">
            <v>15</v>
          </cell>
          <cell r="S1945">
            <v>0</v>
          </cell>
          <cell r="T1945">
            <v>0</v>
          </cell>
          <cell r="U1945">
            <v>15</v>
          </cell>
          <cell r="V1945">
            <v>0</v>
          </cell>
          <cell r="W1945">
            <v>0</v>
          </cell>
          <cell r="X1945">
            <v>0</v>
          </cell>
          <cell r="Y1945">
            <v>15</v>
          </cell>
          <cell r="Z1945">
            <v>0</v>
          </cell>
          <cell r="AA1945">
            <v>0</v>
          </cell>
          <cell r="AB1945">
            <v>0</v>
          </cell>
        </row>
        <row r="1946">
          <cell r="F1946">
            <v>0</v>
          </cell>
          <cell r="G1946" t="str">
            <v xml:space="preserve">5155-2861      </v>
          </cell>
          <cell r="H1946" t="str">
            <v xml:space="preserve">BRKT-UPR,LH                   </v>
          </cell>
          <cell r="I1946" t="str">
            <v xml:space="preserve">1.5t                          </v>
          </cell>
          <cell r="J1946" t="str">
            <v>6</v>
          </cell>
          <cell r="K1946" t="str">
            <v>5</v>
          </cell>
          <cell r="L1946" t="str">
            <v xml:space="preserve"> PCS </v>
          </cell>
          <cell r="M1946">
            <v>1</v>
          </cell>
          <cell r="N1946">
            <v>1</v>
          </cell>
          <cell r="O1946" t="str">
            <v xml:space="preserve">S0040 </v>
          </cell>
          <cell r="P1946" t="str">
            <v>WON</v>
          </cell>
          <cell r="Q1946">
            <v>15</v>
          </cell>
          <cell r="R1946">
            <v>15</v>
          </cell>
          <cell r="S1946">
            <v>0</v>
          </cell>
          <cell r="T1946">
            <v>15</v>
          </cell>
          <cell r="U1946">
            <v>15</v>
          </cell>
          <cell r="V1946">
            <v>0</v>
          </cell>
          <cell r="W1946">
            <v>0</v>
          </cell>
          <cell r="X1946">
            <v>0</v>
          </cell>
          <cell r="Y1946">
            <v>15</v>
          </cell>
          <cell r="Z1946">
            <v>0</v>
          </cell>
          <cell r="AA1946">
            <v>0</v>
          </cell>
          <cell r="AB1946">
            <v>0</v>
          </cell>
        </row>
        <row r="1947">
          <cell r="F1947">
            <v>0</v>
          </cell>
          <cell r="G1947" t="str">
            <v xml:space="preserve">7N15-1950D     </v>
          </cell>
          <cell r="H1947" t="str">
            <v xml:space="preserve">MARERIAL OF BRKT/UPPER L/R    </v>
          </cell>
          <cell r="I1947" t="str">
            <v xml:space="preserve">1.5*195*ø48                  </v>
          </cell>
          <cell r="J1947" t="str">
            <v>3</v>
          </cell>
          <cell r="K1947" t="str">
            <v>6</v>
          </cell>
          <cell r="L1947" t="str">
            <v xml:space="preserve"> Kg  </v>
          </cell>
          <cell r="M1947">
            <v>1.9E-2</v>
          </cell>
          <cell r="N1947">
            <v>1.9E-2</v>
          </cell>
          <cell r="O1947" t="str">
            <v xml:space="preserve">K0200 </v>
          </cell>
          <cell r="P1947" t="str">
            <v>JPY</v>
          </cell>
          <cell r="Q1947">
            <v>0</v>
          </cell>
          <cell r="R1947">
            <v>0</v>
          </cell>
          <cell r="S1947">
            <v>560</v>
          </cell>
          <cell r="T1947">
            <v>0</v>
          </cell>
          <cell r="U1947">
            <v>0</v>
          </cell>
          <cell r="V1947">
            <v>119.16799999999999</v>
          </cell>
          <cell r="W1947">
            <v>119.16799999999999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</row>
        <row r="1948">
          <cell r="F1948">
            <v>0</v>
          </cell>
          <cell r="G1948" t="str">
            <v xml:space="preserve">5155-2871      </v>
          </cell>
          <cell r="H1948" t="str">
            <v xml:space="preserve">BRKT-UPR,RH                   </v>
          </cell>
          <cell r="I1948" t="str">
            <v xml:space="preserve">                              </v>
          </cell>
          <cell r="J1948" t="str">
            <v>6</v>
          </cell>
          <cell r="K1948" t="str">
            <v>5</v>
          </cell>
          <cell r="L1948" t="str">
            <v xml:space="preserve"> PCS </v>
          </cell>
          <cell r="M1948">
            <v>1</v>
          </cell>
          <cell r="N1948">
            <v>1</v>
          </cell>
          <cell r="O1948" t="str">
            <v xml:space="preserve">S0040 </v>
          </cell>
          <cell r="P1948" t="str">
            <v>WON</v>
          </cell>
          <cell r="Q1948">
            <v>15</v>
          </cell>
          <cell r="R1948">
            <v>15</v>
          </cell>
          <cell r="S1948">
            <v>0</v>
          </cell>
          <cell r="T1948">
            <v>15</v>
          </cell>
          <cell r="U1948">
            <v>15</v>
          </cell>
          <cell r="V1948">
            <v>0</v>
          </cell>
          <cell r="W1948">
            <v>0</v>
          </cell>
          <cell r="X1948">
            <v>0</v>
          </cell>
          <cell r="Y1948">
            <v>15</v>
          </cell>
          <cell r="Z1948">
            <v>0</v>
          </cell>
          <cell r="AA1948">
            <v>0</v>
          </cell>
          <cell r="AB1948">
            <v>0</v>
          </cell>
        </row>
        <row r="1949">
          <cell r="F1949">
            <v>0</v>
          </cell>
          <cell r="G1949" t="str">
            <v xml:space="preserve">7N15-1950D     </v>
          </cell>
          <cell r="H1949" t="str">
            <v xml:space="preserve">MARERIAL OF BRKT/UPPER L/R    </v>
          </cell>
          <cell r="I1949" t="str">
            <v xml:space="preserve">1.5*195*ø48                  </v>
          </cell>
          <cell r="J1949" t="str">
            <v>3</v>
          </cell>
          <cell r="K1949" t="str">
            <v>6</v>
          </cell>
          <cell r="L1949" t="str">
            <v xml:space="preserve"> Kg  </v>
          </cell>
          <cell r="M1949">
            <v>1.9E-2</v>
          </cell>
          <cell r="N1949">
            <v>1.9E-2</v>
          </cell>
          <cell r="O1949" t="str">
            <v xml:space="preserve">K0200 </v>
          </cell>
          <cell r="P1949" t="str">
            <v>JPY</v>
          </cell>
          <cell r="Q1949">
            <v>0</v>
          </cell>
          <cell r="R1949">
            <v>0</v>
          </cell>
          <cell r="S1949">
            <v>560</v>
          </cell>
          <cell r="T1949">
            <v>0</v>
          </cell>
          <cell r="U1949">
            <v>0</v>
          </cell>
          <cell r="V1949">
            <v>119.16799999999999</v>
          </cell>
          <cell r="W1949">
            <v>119.16799999999999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</row>
        <row r="1950">
          <cell r="F1950">
            <v>0</v>
          </cell>
          <cell r="G1950" t="str">
            <v xml:space="preserve">5155-2881      </v>
          </cell>
          <cell r="H1950" t="str">
            <v xml:space="preserve">BRKT-LOWER,LH                 </v>
          </cell>
          <cell r="I1950" t="str">
            <v xml:space="preserve">                              </v>
          </cell>
          <cell r="J1950" t="str">
            <v>6</v>
          </cell>
          <cell r="K1950" t="str">
            <v>5</v>
          </cell>
          <cell r="L1950" t="str">
            <v xml:space="preserve"> PCS </v>
          </cell>
          <cell r="M1950">
            <v>1</v>
          </cell>
          <cell r="N1950">
            <v>1</v>
          </cell>
          <cell r="O1950" t="str">
            <v xml:space="preserve">S0040 </v>
          </cell>
          <cell r="P1950" t="str">
            <v>WON</v>
          </cell>
          <cell r="Q1950">
            <v>15</v>
          </cell>
          <cell r="R1950">
            <v>15</v>
          </cell>
          <cell r="S1950">
            <v>0</v>
          </cell>
          <cell r="T1950">
            <v>15</v>
          </cell>
          <cell r="U1950">
            <v>15</v>
          </cell>
          <cell r="V1950">
            <v>0</v>
          </cell>
          <cell r="W1950">
            <v>0</v>
          </cell>
          <cell r="X1950">
            <v>0</v>
          </cell>
          <cell r="Y1950">
            <v>15</v>
          </cell>
          <cell r="Z1950">
            <v>0</v>
          </cell>
          <cell r="AA1950">
            <v>0</v>
          </cell>
          <cell r="AB1950">
            <v>0</v>
          </cell>
        </row>
        <row r="1951">
          <cell r="F1951">
            <v>0</v>
          </cell>
          <cell r="G1951" t="str">
            <v xml:space="preserve">7N15-1390D     </v>
          </cell>
          <cell r="H1951" t="str">
            <v xml:space="preserve">MARERIAL OF BRKT-LOWER L/R    </v>
          </cell>
          <cell r="I1951" t="str">
            <v xml:space="preserve">1.5*139*ø57                  </v>
          </cell>
          <cell r="J1951" t="str">
            <v>3</v>
          </cell>
          <cell r="K1951" t="str">
            <v>6</v>
          </cell>
          <cell r="L1951" t="str">
            <v xml:space="preserve"> Kg  </v>
          </cell>
          <cell r="M1951">
            <v>1.6E-2</v>
          </cell>
          <cell r="N1951">
            <v>1.6E-2</v>
          </cell>
          <cell r="O1951" t="str">
            <v xml:space="preserve">K0200 </v>
          </cell>
          <cell r="P1951" t="str">
            <v>JPY</v>
          </cell>
          <cell r="Q1951">
            <v>0</v>
          </cell>
          <cell r="R1951">
            <v>0</v>
          </cell>
          <cell r="S1951">
            <v>560</v>
          </cell>
          <cell r="T1951">
            <v>0</v>
          </cell>
          <cell r="U1951">
            <v>0</v>
          </cell>
          <cell r="V1951">
            <v>100.352</v>
          </cell>
          <cell r="W1951">
            <v>100.352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</row>
        <row r="1952">
          <cell r="F1952">
            <v>0</v>
          </cell>
          <cell r="G1952" t="str">
            <v xml:space="preserve">5155-2890      </v>
          </cell>
          <cell r="H1952" t="str">
            <v xml:space="preserve">BRKT-LOWER RH                 </v>
          </cell>
          <cell r="I1952" t="str">
            <v xml:space="preserve">                              </v>
          </cell>
          <cell r="J1952" t="str">
            <v>6</v>
          </cell>
          <cell r="K1952" t="str">
            <v>5</v>
          </cell>
          <cell r="L1952" t="str">
            <v xml:space="preserve"> PCS </v>
          </cell>
          <cell r="M1952">
            <v>1</v>
          </cell>
          <cell r="N1952">
            <v>1</v>
          </cell>
          <cell r="O1952" t="str">
            <v xml:space="preserve">S0040 </v>
          </cell>
          <cell r="P1952" t="str">
            <v>WON</v>
          </cell>
          <cell r="Q1952">
            <v>15</v>
          </cell>
          <cell r="R1952">
            <v>15</v>
          </cell>
          <cell r="S1952">
            <v>0</v>
          </cell>
          <cell r="T1952">
            <v>15</v>
          </cell>
          <cell r="U1952">
            <v>15</v>
          </cell>
          <cell r="V1952">
            <v>0</v>
          </cell>
          <cell r="W1952">
            <v>0</v>
          </cell>
          <cell r="X1952">
            <v>0</v>
          </cell>
          <cell r="Y1952">
            <v>15</v>
          </cell>
          <cell r="Z1952">
            <v>0</v>
          </cell>
          <cell r="AA1952">
            <v>0</v>
          </cell>
          <cell r="AB1952">
            <v>0</v>
          </cell>
        </row>
        <row r="1953">
          <cell r="F1953">
            <v>0</v>
          </cell>
          <cell r="G1953" t="str">
            <v xml:space="preserve">7N15-1390D     </v>
          </cell>
          <cell r="H1953" t="str">
            <v xml:space="preserve">MARERIAL OF BRKT-LOWER L/R    </v>
          </cell>
          <cell r="I1953" t="str">
            <v xml:space="preserve">1.5*139*ø57                  </v>
          </cell>
          <cell r="J1953" t="str">
            <v>3</v>
          </cell>
          <cell r="K1953" t="str">
            <v>6</v>
          </cell>
          <cell r="L1953" t="str">
            <v xml:space="preserve"> Kg  </v>
          </cell>
          <cell r="M1953">
            <v>1.6E-2</v>
          </cell>
          <cell r="N1953">
            <v>1.6E-2</v>
          </cell>
          <cell r="O1953" t="str">
            <v xml:space="preserve">K0200 </v>
          </cell>
          <cell r="P1953" t="str">
            <v>JPY</v>
          </cell>
          <cell r="Q1953">
            <v>0</v>
          </cell>
          <cell r="R1953">
            <v>0</v>
          </cell>
          <cell r="S1953">
            <v>560</v>
          </cell>
          <cell r="T1953">
            <v>0</v>
          </cell>
          <cell r="U1953">
            <v>0</v>
          </cell>
          <cell r="V1953">
            <v>100.352</v>
          </cell>
          <cell r="W1953">
            <v>100.352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</row>
        <row r="1954">
          <cell r="F1954">
            <v>0</v>
          </cell>
          <cell r="G1954" t="str">
            <v xml:space="preserve">5155-2992      </v>
          </cell>
          <cell r="H1954" t="str">
            <v xml:space="preserve">BRKT-PIPE IN                  </v>
          </cell>
          <cell r="I1954" t="str">
            <v xml:space="preserve">                              </v>
          </cell>
          <cell r="J1954" t="str">
            <v>6</v>
          </cell>
          <cell r="K1954" t="str">
            <v>5</v>
          </cell>
          <cell r="L1954" t="str">
            <v xml:space="preserve"> PCS </v>
          </cell>
          <cell r="M1954">
            <v>1</v>
          </cell>
          <cell r="N1954">
            <v>1</v>
          </cell>
          <cell r="O1954" t="str">
            <v xml:space="preserve">D0430 </v>
          </cell>
          <cell r="P1954" t="str">
            <v>WON</v>
          </cell>
          <cell r="Q1954">
            <v>0</v>
          </cell>
          <cell r="R1954">
            <v>0</v>
          </cell>
          <cell r="S1954">
            <v>310</v>
          </cell>
          <cell r="T1954">
            <v>0</v>
          </cell>
          <cell r="U1954">
            <v>0</v>
          </cell>
          <cell r="V1954">
            <v>310</v>
          </cell>
          <cell r="W1954">
            <v>0</v>
          </cell>
          <cell r="X1954">
            <v>0</v>
          </cell>
          <cell r="Y1954">
            <v>310</v>
          </cell>
          <cell r="Z1954">
            <v>0</v>
          </cell>
          <cell r="AA1954">
            <v>0</v>
          </cell>
          <cell r="AB1954">
            <v>0</v>
          </cell>
        </row>
        <row r="1955">
          <cell r="F1955">
            <v>0</v>
          </cell>
          <cell r="G1955" t="str">
            <v xml:space="preserve">GAR9-9000      </v>
          </cell>
          <cell r="H1955" t="str">
            <v xml:space="preserve">AR GAS                        </v>
          </cell>
          <cell r="I1955" t="str">
            <v xml:space="preserve">                              </v>
          </cell>
          <cell r="J1955" t="str">
            <v>1</v>
          </cell>
          <cell r="K1955" t="str">
            <v>7</v>
          </cell>
          <cell r="L1955" t="str">
            <v xml:space="preserve"> L   </v>
          </cell>
          <cell r="M1955">
            <v>0.3</v>
          </cell>
          <cell r="N1955">
            <v>0.3</v>
          </cell>
          <cell r="O1955" t="str">
            <v xml:space="preserve">G0780 </v>
          </cell>
          <cell r="P1955" t="str">
            <v>WON</v>
          </cell>
          <cell r="Q1955">
            <v>0</v>
          </cell>
          <cell r="R1955">
            <v>0</v>
          </cell>
          <cell r="S1955">
            <v>531</v>
          </cell>
          <cell r="T1955">
            <v>0</v>
          </cell>
          <cell r="U1955">
            <v>0</v>
          </cell>
          <cell r="V1955">
            <v>159.30000000000001</v>
          </cell>
          <cell r="W1955">
            <v>0</v>
          </cell>
          <cell r="X1955">
            <v>0</v>
          </cell>
          <cell r="Y1955">
            <v>159.30000000000001</v>
          </cell>
          <cell r="Z1955">
            <v>0</v>
          </cell>
          <cell r="AA1955">
            <v>0</v>
          </cell>
          <cell r="AB1955">
            <v>0</v>
          </cell>
        </row>
        <row r="1956">
          <cell r="F1956">
            <v>0</v>
          </cell>
          <cell r="G1956" t="str">
            <v xml:space="preserve">GHE9-9500      </v>
          </cell>
          <cell r="H1956" t="str">
            <v xml:space="preserve">HELIUM GAS                    </v>
          </cell>
          <cell r="I1956" t="str">
            <v xml:space="preserve">                              </v>
          </cell>
          <cell r="J1956" t="str">
            <v>1</v>
          </cell>
          <cell r="K1956" t="str">
            <v>7</v>
          </cell>
          <cell r="L1956" t="str">
            <v xml:space="preserve"> L   </v>
          </cell>
          <cell r="M1956">
            <v>0.05</v>
          </cell>
          <cell r="N1956">
            <v>0.05</v>
          </cell>
          <cell r="O1956" t="str">
            <v xml:space="preserve">G0780 </v>
          </cell>
          <cell r="P1956" t="str">
            <v>WON</v>
          </cell>
          <cell r="Q1956">
            <v>0</v>
          </cell>
          <cell r="R1956">
            <v>0</v>
          </cell>
          <cell r="S1956">
            <v>2127</v>
          </cell>
          <cell r="T1956">
            <v>0</v>
          </cell>
          <cell r="U1956">
            <v>0</v>
          </cell>
          <cell r="V1956">
            <v>106.35</v>
          </cell>
          <cell r="W1956">
            <v>0</v>
          </cell>
          <cell r="X1956">
            <v>0</v>
          </cell>
          <cell r="Y1956">
            <v>106.35</v>
          </cell>
          <cell r="Z1956">
            <v>0</v>
          </cell>
          <cell r="AA1956">
            <v>0</v>
          </cell>
          <cell r="AB1956">
            <v>0</v>
          </cell>
        </row>
        <row r="1957">
          <cell r="F1957">
            <v>0</v>
          </cell>
          <cell r="G1957" t="str">
            <v xml:space="preserve">GN29-9000      </v>
          </cell>
          <cell r="H1957" t="str">
            <v xml:space="preserve">NITROGEN GAS                  </v>
          </cell>
          <cell r="I1957" t="str">
            <v xml:space="preserve">                              </v>
          </cell>
          <cell r="J1957" t="str">
            <v>1</v>
          </cell>
          <cell r="K1957" t="str">
            <v>7</v>
          </cell>
          <cell r="L1957" t="str">
            <v xml:space="preserve"> L   </v>
          </cell>
          <cell r="M1957">
            <v>0.8</v>
          </cell>
          <cell r="N1957">
            <v>0.8</v>
          </cell>
          <cell r="O1957" t="str">
            <v xml:space="preserve">G0780 </v>
          </cell>
          <cell r="P1957" t="str">
            <v>WON</v>
          </cell>
          <cell r="Q1957">
            <v>0</v>
          </cell>
          <cell r="R1957">
            <v>0</v>
          </cell>
          <cell r="S1957">
            <v>150</v>
          </cell>
          <cell r="T1957">
            <v>0</v>
          </cell>
          <cell r="U1957">
            <v>0</v>
          </cell>
          <cell r="V1957">
            <v>120</v>
          </cell>
          <cell r="W1957">
            <v>0</v>
          </cell>
          <cell r="X1957">
            <v>0</v>
          </cell>
          <cell r="Y1957">
            <v>120</v>
          </cell>
          <cell r="Z1957">
            <v>0</v>
          </cell>
          <cell r="AA1957">
            <v>0</v>
          </cell>
          <cell r="AB1957">
            <v>0</v>
          </cell>
        </row>
        <row r="1958">
          <cell r="F1958">
            <v>0</v>
          </cell>
          <cell r="G1958" t="str">
            <v xml:space="preserve">LEPB-K001      </v>
          </cell>
          <cell r="H1958" t="str">
            <v xml:space="preserve">PAINT(BLACK)                  </v>
          </cell>
          <cell r="I1958" t="str">
            <v xml:space="preserve">                              </v>
          </cell>
          <cell r="J1958" t="str">
            <v>1</v>
          </cell>
          <cell r="K1958" t="str">
            <v>7</v>
          </cell>
          <cell r="L1958" t="str">
            <v xml:space="preserve"> L   </v>
          </cell>
          <cell r="M1958">
            <v>9.5000000000000001E-2</v>
          </cell>
          <cell r="N1958">
            <v>9.5000000000000001E-2</v>
          </cell>
          <cell r="O1958" t="str">
            <v xml:space="preserve">D0300 </v>
          </cell>
          <cell r="P1958" t="str">
            <v>WON</v>
          </cell>
          <cell r="Q1958">
            <v>0</v>
          </cell>
          <cell r="R1958">
            <v>0</v>
          </cell>
          <cell r="S1958">
            <v>2700</v>
          </cell>
          <cell r="T1958">
            <v>0</v>
          </cell>
          <cell r="U1958">
            <v>0</v>
          </cell>
          <cell r="V1958">
            <v>256.5</v>
          </cell>
          <cell r="W1958">
            <v>0</v>
          </cell>
          <cell r="X1958">
            <v>0</v>
          </cell>
          <cell r="Y1958">
            <v>256.5</v>
          </cell>
          <cell r="Z1958">
            <v>0</v>
          </cell>
          <cell r="AA1958">
            <v>0</v>
          </cell>
          <cell r="AB1958">
            <v>0</v>
          </cell>
        </row>
        <row r="1959">
          <cell r="F1959">
            <v>0</v>
          </cell>
          <cell r="G1959" t="str">
            <v xml:space="preserve">LEPT-H001      </v>
          </cell>
          <cell r="H1959" t="str">
            <v xml:space="preserve">신나                          </v>
          </cell>
          <cell r="I1959" t="str">
            <v xml:space="preserve">                              </v>
          </cell>
          <cell r="J1959" t="str">
            <v>1</v>
          </cell>
          <cell r="K1959" t="str">
            <v>7</v>
          </cell>
          <cell r="L1959" t="str">
            <v xml:space="preserve"> L   </v>
          </cell>
          <cell r="M1959">
            <v>4.4999999999999998E-2</v>
          </cell>
          <cell r="N1959">
            <v>4.4999999999999998E-2</v>
          </cell>
          <cell r="O1959" t="str">
            <v xml:space="preserve">D0300 </v>
          </cell>
          <cell r="P1959" t="str">
            <v>WON</v>
          </cell>
          <cell r="Q1959">
            <v>0</v>
          </cell>
          <cell r="R1959">
            <v>0</v>
          </cell>
          <cell r="S1959">
            <v>1400</v>
          </cell>
          <cell r="T1959">
            <v>0</v>
          </cell>
          <cell r="U1959">
            <v>0</v>
          </cell>
          <cell r="V1959">
            <v>63</v>
          </cell>
          <cell r="W1959">
            <v>0</v>
          </cell>
          <cell r="X1959">
            <v>0</v>
          </cell>
          <cell r="Y1959">
            <v>63</v>
          </cell>
          <cell r="Z1959">
            <v>0</v>
          </cell>
          <cell r="AA1959">
            <v>0</v>
          </cell>
          <cell r="AB1959">
            <v>0</v>
          </cell>
        </row>
        <row r="1960">
          <cell r="F1960" t="str">
            <v>4108-0111</v>
          </cell>
          <cell r="G1960" t="str">
            <v xml:space="preserve">4108-0111      </v>
          </cell>
          <cell r="H1960" t="str">
            <v xml:space="preserve">CONTROL ASS'Y-RR A/C          </v>
          </cell>
          <cell r="I1960" t="str">
            <v xml:space="preserve">                              </v>
          </cell>
          <cell r="J1960" t="str">
            <v>6</v>
          </cell>
          <cell r="K1960" t="str">
            <v>2</v>
          </cell>
          <cell r="L1960" t="str">
            <v xml:space="preserve"> PCS </v>
          </cell>
          <cell r="M1960">
            <v>1</v>
          </cell>
          <cell r="N1960">
            <v>1</v>
          </cell>
          <cell r="O1960" t="str">
            <v xml:space="preserve">S0570 </v>
          </cell>
          <cell r="P1960" t="str">
            <v>WON</v>
          </cell>
          <cell r="Q1960">
            <v>6580</v>
          </cell>
          <cell r="R1960">
            <v>7500</v>
          </cell>
          <cell r="S1960">
            <v>0</v>
          </cell>
          <cell r="T1960">
            <v>6580</v>
          </cell>
          <cell r="U1960">
            <v>7500</v>
          </cell>
          <cell r="V1960">
            <v>0</v>
          </cell>
          <cell r="W1960">
            <v>0</v>
          </cell>
          <cell r="X1960">
            <v>0</v>
          </cell>
          <cell r="Y1960">
            <v>7500</v>
          </cell>
          <cell r="Z1960">
            <v>0</v>
          </cell>
          <cell r="AA1960">
            <v>0</v>
          </cell>
          <cell r="AB1960">
            <v>7500</v>
          </cell>
        </row>
        <row r="1961">
          <cell r="F1961" t="str">
            <v>4108-0152</v>
          </cell>
          <cell r="G1961" t="str">
            <v xml:space="preserve">4108-0152      </v>
          </cell>
          <cell r="H1961" t="str">
            <v xml:space="preserve">CONTROL ASS'Y-ROTARY A/C      </v>
          </cell>
          <cell r="I1961" t="str">
            <v xml:space="preserve">                              </v>
          </cell>
          <cell r="J1961" t="str">
            <v>4</v>
          </cell>
          <cell r="K1961" t="str">
            <v>3</v>
          </cell>
          <cell r="L1961" t="str">
            <v xml:space="preserve"> PCS </v>
          </cell>
          <cell r="M1961">
            <v>1</v>
          </cell>
          <cell r="N1961">
            <v>1</v>
          </cell>
          <cell r="O1961" t="str">
            <v xml:space="preserve">122CB </v>
          </cell>
          <cell r="P1961" t="str">
            <v xml:space="preserve">   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112</v>
          </cell>
          <cell r="AA1961">
            <v>112</v>
          </cell>
          <cell r="AB1961">
            <v>9251</v>
          </cell>
        </row>
        <row r="1962">
          <cell r="F1962">
            <v>0</v>
          </cell>
          <cell r="G1962" t="str">
            <v xml:space="preserve">6201-0041      </v>
          </cell>
          <cell r="H1962" t="str">
            <v xml:space="preserve">GEAR-CABLE                    </v>
          </cell>
          <cell r="I1962" t="str">
            <v xml:space="preserve">2.0t                          </v>
          </cell>
          <cell r="J1962" t="str">
            <v>6</v>
          </cell>
          <cell r="K1962" t="str">
            <v>5</v>
          </cell>
          <cell r="L1962" t="str">
            <v xml:space="preserve"> PCS </v>
          </cell>
          <cell r="M1962">
            <v>1</v>
          </cell>
          <cell r="N1962">
            <v>1</v>
          </cell>
          <cell r="O1962" t="str">
            <v xml:space="preserve">D0190 </v>
          </cell>
          <cell r="P1962" t="str">
            <v>WON</v>
          </cell>
          <cell r="Q1962">
            <v>190</v>
          </cell>
          <cell r="R1962">
            <v>190</v>
          </cell>
          <cell r="S1962">
            <v>0</v>
          </cell>
          <cell r="T1962">
            <v>190</v>
          </cell>
          <cell r="U1962">
            <v>190</v>
          </cell>
          <cell r="V1962">
            <v>0</v>
          </cell>
          <cell r="W1962">
            <v>0</v>
          </cell>
          <cell r="X1962">
            <v>0</v>
          </cell>
          <cell r="Y1962">
            <v>190</v>
          </cell>
          <cell r="Z1962">
            <v>0</v>
          </cell>
          <cell r="AA1962">
            <v>0</v>
          </cell>
          <cell r="AB1962">
            <v>0</v>
          </cell>
        </row>
        <row r="1963">
          <cell r="F1963">
            <v>0</v>
          </cell>
          <cell r="G1963" t="str">
            <v xml:space="preserve">6201-0050      </v>
          </cell>
          <cell r="H1963" t="str">
            <v xml:space="preserve">GEAR-KNOB                     </v>
          </cell>
          <cell r="I1963" t="str">
            <v xml:space="preserve">2.0t                          </v>
          </cell>
          <cell r="J1963" t="str">
            <v>6</v>
          </cell>
          <cell r="K1963" t="str">
            <v>5</v>
          </cell>
          <cell r="L1963" t="str">
            <v xml:space="preserve"> PCS </v>
          </cell>
          <cell r="M1963">
            <v>1</v>
          </cell>
          <cell r="N1963">
            <v>1</v>
          </cell>
          <cell r="O1963" t="str">
            <v xml:space="preserve">D0190 </v>
          </cell>
          <cell r="P1963" t="str">
            <v>WON</v>
          </cell>
          <cell r="Q1963">
            <v>140</v>
          </cell>
          <cell r="R1963">
            <v>140</v>
          </cell>
          <cell r="S1963">
            <v>0</v>
          </cell>
          <cell r="T1963">
            <v>140</v>
          </cell>
          <cell r="U1963">
            <v>140</v>
          </cell>
          <cell r="V1963">
            <v>0</v>
          </cell>
          <cell r="W1963">
            <v>0</v>
          </cell>
          <cell r="X1963">
            <v>0</v>
          </cell>
          <cell r="Y1963">
            <v>140</v>
          </cell>
          <cell r="Z1963">
            <v>0</v>
          </cell>
          <cell r="AA1963">
            <v>0</v>
          </cell>
          <cell r="AB1963">
            <v>0</v>
          </cell>
        </row>
        <row r="1964">
          <cell r="F1964">
            <v>0</v>
          </cell>
          <cell r="G1964" t="str">
            <v xml:space="preserve">6203-0011      </v>
          </cell>
          <cell r="H1964" t="str">
            <v xml:space="preserve">GUIDE-BUTTON                  </v>
          </cell>
          <cell r="I1964" t="str">
            <v xml:space="preserve">                              </v>
          </cell>
          <cell r="J1964" t="str">
            <v>6</v>
          </cell>
          <cell r="K1964" t="str">
            <v>5</v>
          </cell>
          <cell r="L1964" t="str">
            <v xml:space="preserve"> PCS </v>
          </cell>
          <cell r="M1964">
            <v>2</v>
          </cell>
          <cell r="N1964">
            <v>2</v>
          </cell>
          <cell r="O1964" t="str">
            <v xml:space="preserve">D0190 </v>
          </cell>
          <cell r="P1964" t="str">
            <v>WON</v>
          </cell>
          <cell r="Q1964">
            <v>0</v>
          </cell>
          <cell r="R1964">
            <v>0</v>
          </cell>
          <cell r="S1964">
            <v>21</v>
          </cell>
          <cell r="T1964">
            <v>0</v>
          </cell>
          <cell r="U1964">
            <v>0</v>
          </cell>
          <cell r="V1964">
            <v>42</v>
          </cell>
          <cell r="W1964">
            <v>0</v>
          </cell>
          <cell r="X1964">
            <v>0</v>
          </cell>
          <cell r="Y1964">
            <v>42</v>
          </cell>
          <cell r="Z1964">
            <v>0</v>
          </cell>
          <cell r="AA1964">
            <v>0</v>
          </cell>
          <cell r="AB1964">
            <v>0</v>
          </cell>
        </row>
        <row r="1965">
          <cell r="F1965">
            <v>0</v>
          </cell>
          <cell r="G1965" t="str">
            <v xml:space="preserve">6203-0020      </v>
          </cell>
          <cell r="H1965" t="str">
            <v xml:space="preserve">GUIDE-TEMP                    </v>
          </cell>
          <cell r="I1965" t="str">
            <v xml:space="preserve">                              </v>
          </cell>
          <cell r="J1965" t="str">
            <v>6</v>
          </cell>
          <cell r="K1965" t="str">
            <v>5</v>
          </cell>
          <cell r="L1965" t="str">
            <v xml:space="preserve"> PCS </v>
          </cell>
          <cell r="M1965">
            <v>1</v>
          </cell>
          <cell r="N1965">
            <v>1</v>
          </cell>
          <cell r="O1965" t="str">
            <v xml:space="preserve">D0850 </v>
          </cell>
          <cell r="P1965" t="str">
            <v>WON</v>
          </cell>
          <cell r="Q1965">
            <v>38</v>
          </cell>
          <cell r="R1965">
            <v>38</v>
          </cell>
          <cell r="S1965">
            <v>0</v>
          </cell>
          <cell r="T1965">
            <v>38</v>
          </cell>
          <cell r="U1965">
            <v>38</v>
          </cell>
          <cell r="V1965">
            <v>0</v>
          </cell>
          <cell r="W1965">
            <v>0</v>
          </cell>
          <cell r="X1965">
            <v>0</v>
          </cell>
          <cell r="Y1965">
            <v>38</v>
          </cell>
          <cell r="Z1965">
            <v>0</v>
          </cell>
          <cell r="AA1965">
            <v>0</v>
          </cell>
          <cell r="AB1965">
            <v>0</v>
          </cell>
        </row>
        <row r="1966">
          <cell r="F1966">
            <v>0</v>
          </cell>
          <cell r="G1966" t="str">
            <v xml:space="preserve">6551-0060      </v>
          </cell>
          <cell r="H1966" t="str">
            <v xml:space="preserve">ILLUMINATION-REC              </v>
          </cell>
          <cell r="I1966" t="str">
            <v xml:space="preserve">                              </v>
          </cell>
          <cell r="J1966" t="str">
            <v>6</v>
          </cell>
          <cell r="K1966" t="str">
            <v>5</v>
          </cell>
          <cell r="L1966" t="str">
            <v xml:space="preserve"> PCS </v>
          </cell>
          <cell r="M1966">
            <v>1</v>
          </cell>
          <cell r="N1966">
            <v>1</v>
          </cell>
          <cell r="O1966" t="str">
            <v xml:space="preserve">D0850 </v>
          </cell>
          <cell r="P1966" t="str">
            <v>WON</v>
          </cell>
          <cell r="Q1966">
            <v>100</v>
          </cell>
          <cell r="R1966">
            <v>100</v>
          </cell>
          <cell r="S1966">
            <v>0</v>
          </cell>
          <cell r="T1966">
            <v>100</v>
          </cell>
          <cell r="U1966">
            <v>100</v>
          </cell>
          <cell r="V1966">
            <v>0</v>
          </cell>
          <cell r="W1966">
            <v>0</v>
          </cell>
          <cell r="X1966">
            <v>0</v>
          </cell>
          <cell r="Y1966">
            <v>100</v>
          </cell>
          <cell r="Z1966">
            <v>0</v>
          </cell>
          <cell r="AA1966">
            <v>0</v>
          </cell>
          <cell r="AB1966">
            <v>0</v>
          </cell>
        </row>
        <row r="1967">
          <cell r="F1967">
            <v>0</v>
          </cell>
          <cell r="G1967" t="str">
            <v xml:space="preserve">6551-0070      </v>
          </cell>
          <cell r="H1967" t="str">
            <v xml:space="preserve">ILUMINATION-TEMP.GUIDE        </v>
          </cell>
          <cell r="I1967" t="str">
            <v xml:space="preserve">                              </v>
          </cell>
          <cell r="J1967" t="str">
            <v>6</v>
          </cell>
          <cell r="K1967" t="str">
            <v>5</v>
          </cell>
          <cell r="L1967" t="str">
            <v xml:space="preserve"> PCS </v>
          </cell>
          <cell r="M1967">
            <v>1</v>
          </cell>
          <cell r="N1967">
            <v>1</v>
          </cell>
          <cell r="O1967" t="str">
            <v xml:space="preserve">D0850 </v>
          </cell>
          <cell r="P1967" t="str">
            <v>WON</v>
          </cell>
          <cell r="Q1967">
            <v>27</v>
          </cell>
          <cell r="R1967">
            <v>27</v>
          </cell>
          <cell r="S1967">
            <v>0</v>
          </cell>
          <cell r="T1967">
            <v>27</v>
          </cell>
          <cell r="U1967">
            <v>27</v>
          </cell>
          <cell r="V1967">
            <v>0</v>
          </cell>
          <cell r="W1967">
            <v>0</v>
          </cell>
          <cell r="X1967">
            <v>0</v>
          </cell>
          <cell r="Y1967">
            <v>27</v>
          </cell>
          <cell r="Z1967">
            <v>0</v>
          </cell>
          <cell r="AA1967">
            <v>0</v>
          </cell>
          <cell r="AB1967">
            <v>0</v>
          </cell>
        </row>
        <row r="1968">
          <cell r="F1968">
            <v>0</v>
          </cell>
          <cell r="G1968" t="str">
            <v xml:space="preserve">6852-0390      </v>
          </cell>
          <cell r="H1968" t="str">
            <v xml:space="preserve">LEVER-TEMP.                   </v>
          </cell>
          <cell r="I1968" t="str">
            <v xml:space="preserve">1.6t                          </v>
          </cell>
          <cell r="J1968" t="str">
            <v>6</v>
          </cell>
          <cell r="K1968" t="str">
            <v>5</v>
          </cell>
          <cell r="L1968" t="str">
            <v xml:space="preserve"> PCS </v>
          </cell>
          <cell r="M1968">
            <v>1</v>
          </cell>
          <cell r="N1968">
            <v>1</v>
          </cell>
          <cell r="O1968" t="str">
            <v xml:space="preserve">H0880 </v>
          </cell>
          <cell r="P1968" t="str">
            <v>WON</v>
          </cell>
          <cell r="Q1968">
            <v>0</v>
          </cell>
          <cell r="R1968">
            <v>0</v>
          </cell>
          <cell r="S1968">
            <v>130</v>
          </cell>
          <cell r="T1968">
            <v>0</v>
          </cell>
          <cell r="U1968">
            <v>0</v>
          </cell>
          <cell r="V1968">
            <v>130</v>
          </cell>
          <cell r="W1968">
            <v>0</v>
          </cell>
          <cell r="X1968">
            <v>0</v>
          </cell>
          <cell r="Y1968">
            <v>130</v>
          </cell>
          <cell r="Z1968">
            <v>0</v>
          </cell>
          <cell r="AA1968">
            <v>0</v>
          </cell>
          <cell r="AB1968">
            <v>0</v>
          </cell>
        </row>
        <row r="1969">
          <cell r="F1969">
            <v>0</v>
          </cell>
          <cell r="G1969" t="str">
            <v xml:space="preserve">7313-0062      </v>
          </cell>
          <cell r="H1969" t="str">
            <v xml:space="preserve">PCB ASS'Y-REC                 </v>
          </cell>
          <cell r="I1969" t="str">
            <v xml:space="preserve">                              </v>
          </cell>
          <cell r="J1969" t="str">
            <v>6</v>
          </cell>
          <cell r="K1969" t="str">
            <v>5</v>
          </cell>
          <cell r="L1969" t="str">
            <v xml:space="preserve"> PCS </v>
          </cell>
          <cell r="M1969">
            <v>1</v>
          </cell>
          <cell r="N1969">
            <v>1</v>
          </cell>
          <cell r="O1969" t="str">
            <v xml:space="preserve">S0570 </v>
          </cell>
          <cell r="P1969" t="str">
            <v>WON</v>
          </cell>
          <cell r="Q1969">
            <v>4000</v>
          </cell>
          <cell r="R1969">
            <v>4500</v>
          </cell>
          <cell r="S1969">
            <v>0</v>
          </cell>
          <cell r="T1969">
            <v>4000</v>
          </cell>
          <cell r="U1969">
            <v>4500</v>
          </cell>
          <cell r="V1969">
            <v>0</v>
          </cell>
          <cell r="W1969">
            <v>0</v>
          </cell>
          <cell r="X1969">
            <v>0</v>
          </cell>
          <cell r="Y1969">
            <v>4500</v>
          </cell>
          <cell r="Z1969">
            <v>0</v>
          </cell>
          <cell r="AA1969">
            <v>0</v>
          </cell>
          <cell r="AB1969">
            <v>0</v>
          </cell>
        </row>
        <row r="1970">
          <cell r="F1970">
            <v>0</v>
          </cell>
          <cell r="G1970" t="str">
            <v xml:space="preserve">4755-0090      </v>
          </cell>
          <cell r="H1970" t="str">
            <v xml:space="preserve">SWITCH ASS'Y-REC &amp; A/C        </v>
          </cell>
          <cell r="I1970" t="str">
            <v xml:space="preserve">                              </v>
          </cell>
          <cell r="J1970" t="str">
            <v>6</v>
          </cell>
          <cell r="K1970" t="str">
            <v>5</v>
          </cell>
          <cell r="L1970" t="str">
            <v xml:space="preserve"> PCS </v>
          </cell>
          <cell r="M1970">
            <v>1</v>
          </cell>
          <cell r="N1970">
            <v>1</v>
          </cell>
          <cell r="O1970" t="str">
            <v xml:space="preserve">H1080 </v>
          </cell>
          <cell r="P1970" t="str">
            <v>WON</v>
          </cell>
          <cell r="Q1970">
            <v>380</v>
          </cell>
          <cell r="R1970">
            <v>380</v>
          </cell>
          <cell r="S1970">
            <v>0</v>
          </cell>
          <cell r="T1970">
            <v>380</v>
          </cell>
          <cell r="U1970">
            <v>380</v>
          </cell>
          <cell r="V1970">
            <v>0</v>
          </cell>
          <cell r="W1970">
            <v>0</v>
          </cell>
          <cell r="X1970">
            <v>0</v>
          </cell>
          <cell r="Y1970">
            <v>380</v>
          </cell>
          <cell r="Z1970">
            <v>0</v>
          </cell>
          <cell r="AA1970">
            <v>0</v>
          </cell>
          <cell r="AB1970">
            <v>0</v>
          </cell>
        </row>
        <row r="1971">
          <cell r="F1971">
            <v>0</v>
          </cell>
          <cell r="G1971" t="str">
            <v xml:space="preserve">7908-0100      </v>
          </cell>
          <cell r="H1971" t="str">
            <v xml:space="preserve">SPRING-CLICK                  </v>
          </cell>
          <cell r="I1971" t="str">
            <v xml:space="preserve">                              </v>
          </cell>
          <cell r="J1971" t="str">
            <v>6</v>
          </cell>
          <cell r="K1971" t="str">
            <v>5</v>
          </cell>
          <cell r="L1971" t="str">
            <v xml:space="preserve"> PCS </v>
          </cell>
          <cell r="M1971">
            <v>1</v>
          </cell>
          <cell r="N1971">
            <v>1</v>
          </cell>
          <cell r="O1971" t="str">
            <v xml:space="preserve">D1030 </v>
          </cell>
          <cell r="P1971" t="str">
            <v>WON</v>
          </cell>
          <cell r="Q1971">
            <v>0</v>
          </cell>
          <cell r="R1971">
            <v>0</v>
          </cell>
          <cell r="S1971">
            <v>25</v>
          </cell>
          <cell r="T1971">
            <v>0</v>
          </cell>
          <cell r="U1971">
            <v>0</v>
          </cell>
          <cell r="V1971">
            <v>25</v>
          </cell>
          <cell r="W1971">
            <v>0</v>
          </cell>
          <cell r="X1971">
            <v>0</v>
          </cell>
          <cell r="Y1971">
            <v>25</v>
          </cell>
          <cell r="Z1971">
            <v>0</v>
          </cell>
          <cell r="AA1971">
            <v>0</v>
          </cell>
          <cell r="AB1971">
            <v>0</v>
          </cell>
        </row>
        <row r="1972">
          <cell r="F1972">
            <v>0</v>
          </cell>
          <cell r="G1972" t="str">
            <v xml:space="preserve">7908-0160      </v>
          </cell>
          <cell r="H1972" t="str">
            <v xml:space="preserve">SPRING-SLIDE                  </v>
          </cell>
          <cell r="I1972" t="str">
            <v xml:space="preserve">                              </v>
          </cell>
          <cell r="J1972" t="str">
            <v>3</v>
          </cell>
          <cell r="K1972" t="str">
            <v>5</v>
          </cell>
          <cell r="L1972" t="str">
            <v xml:space="preserve"> PCS </v>
          </cell>
          <cell r="M1972">
            <v>1</v>
          </cell>
          <cell r="N1972">
            <v>1</v>
          </cell>
          <cell r="O1972" t="str">
            <v xml:space="preserve">C0470 </v>
          </cell>
          <cell r="P1972" t="str">
            <v>JPY</v>
          </cell>
          <cell r="Q1972">
            <v>0</v>
          </cell>
          <cell r="R1972">
            <v>0</v>
          </cell>
          <cell r="S1972">
            <v>10</v>
          </cell>
          <cell r="T1972">
            <v>0</v>
          </cell>
          <cell r="U1972">
            <v>0</v>
          </cell>
          <cell r="V1972">
            <v>112</v>
          </cell>
          <cell r="W1972">
            <v>112</v>
          </cell>
          <cell r="X1972">
            <v>112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</row>
        <row r="1973">
          <cell r="F1973">
            <v>0</v>
          </cell>
          <cell r="G1973" t="str">
            <v xml:space="preserve">9720-0060      </v>
          </cell>
          <cell r="H1973" t="str">
            <v xml:space="preserve">STOP-RING                     </v>
          </cell>
          <cell r="I1973" t="str">
            <v xml:space="preserve">                              </v>
          </cell>
          <cell r="J1973" t="str">
            <v>6</v>
          </cell>
          <cell r="K1973" t="str">
            <v>5</v>
          </cell>
          <cell r="L1973" t="str">
            <v xml:space="preserve"> PCS </v>
          </cell>
          <cell r="M1973">
            <v>1</v>
          </cell>
          <cell r="N1973">
            <v>1</v>
          </cell>
          <cell r="O1973" t="str">
            <v xml:space="preserve">W0160 </v>
          </cell>
          <cell r="P1973" t="str">
            <v>WON</v>
          </cell>
          <cell r="Q1973">
            <v>0</v>
          </cell>
          <cell r="R1973">
            <v>0</v>
          </cell>
          <cell r="S1973">
            <v>13</v>
          </cell>
          <cell r="T1973">
            <v>0</v>
          </cell>
          <cell r="U1973">
            <v>0</v>
          </cell>
          <cell r="V1973">
            <v>13</v>
          </cell>
          <cell r="W1973">
            <v>0</v>
          </cell>
          <cell r="X1973">
            <v>0</v>
          </cell>
          <cell r="Y1973">
            <v>13</v>
          </cell>
          <cell r="Z1973">
            <v>0</v>
          </cell>
          <cell r="AA1973">
            <v>0</v>
          </cell>
          <cell r="AB1973">
            <v>0</v>
          </cell>
        </row>
        <row r="1974">
          <cell r="F1974">
            <v>0</v>
          </cell>
          <cell r="G1974" t="str">
            <v xml:space="preserve">DA03-1002      </v>
          </cell>
          <cell r="H1974" t="str">
            <v xml:space="preserve">SCREW-T.PAN H.CR.T1           </v>
          </cell>
          <cell r="I1974" t="str">
            <v xml:space="preserve">Φ3*10L                       </v>
          </cell>
          <cell r="J1974" t="str">
            <v>1</v>
          </cell>
          <cell r="K1974" t="str">
            <v>5</v>
          </cell>
          <cell r="L1974" t="str">
            <v xml:space="preserve"> PCS </v>
          </cell>
          <cell r="M1974">
            <v>7</v>
          </cell>
          <cell r="N1974">
            <v>7</v>
          </cell>
          <cell r="O1974" t="str">
            <v xml:space="preserve">S1730 </v>
          </cell>
          <cell r="P1974" t="str">
            <v>WON</v>
          </cell>
          <cell r="Q1974">
            <v>0</v>
          </cell>
          <cell r="R1974">
            <v>0</v>
          </cell>
          <cell r="S1974">
            <v>2</v>
          </cell>
          <cell r="T1974">
            <v>0</v>
          </cell>
          <cell r="U1974">
            <v>0</v>
          </cell>
          <cell r="V1974">
            <v>14</v>
          </cell>
          <cell r="W1974">
            <v>0</v>
          </cell>
          <cell r="X1974">
            <v>0</v>
          </cell>
          <cell r="Y1974">
            <v>14</v>
          </cell>
          <cell r="Z1974">
            <v>0</v>
          </cell>
          <cell r="AA1974">
            <v>0</v>
          </cell>
          <cell r="AB1974">
            <v>0</v>
          </cell>
        </row>
        <row r="1975">
          <cell r="F1975">
            <v>0</v>
          </cell>
          <cell r="G1975" t="str">
            <v xml:space="preserve">4451-0070      </v>
          </cell>
          <cell r="H1975" t="str">
            <v xml:space="preserve">KNOB ASS'Y-FAN SW             </v>
          </cell>
          <cell r="I1975" t="str">
            <v xml:space="preserve">                              </v>
          </cell>
          <cell r="J1975" t="str">
            <v>6</v>
          </cell>
          <cell r="K1975" t="str">
            <v>5</v>
          </cell>
          <cell r="L1975" t="str">
            <v xml:space="preserve"> PCS </v>
          </cell>
          <cell r="M1975">
            <v>1</v>
          </cell>
          <cell r="N1975">
            <v>1</v>
          </cell>
          <cell r="O1975" t="str">
            <v xml:space="preserve">D0850 </v>
          </cell>
          <cell r="P1975" t="str">
            <v>WON</v>
          </cell>
          <cell r="Q1975">
            <v>140</v>
          </cell>
          <cell r="R1975">
            <v>140</v>
          </cell>
          <cell r="S1975">
            <v>0</v>
          </cell>
          <cell r="T1975">
            <v>140</v>
          </cell>
          <cell r="U1975">
            <v>140</v>
          </cell>
          <cell r="V1975">
            <v>0</v>
          </cell>
          <cell r="W1975">
            <v>0</v>
          </cell>
          <cell r="X1975">
            <v>0</v>
          </cell>
          <cell r="Y1975">
            <v>140</v>
          </cell>
          <cell r="Z1975">
            <v>0</v>
          </cell>
          <cell r="AA1975">
            <v>0</v>
          </cell>
          <cell r="AB1975">
            <v>0</v>
          </cell>
        </row>
        <row r="1976">
          <cell r="F1976">
            <v>0</v>
          </cell>
          <cell r="G1976" t="str">
            <v xml:space="preserve">4451-0080      </v>
          </cell>
          <cell r="H1976" t="str">
            <v xml:space="preserve">KNOB ASS'Y-MODE SW            </v>
          </cell>
          <cell r="I1976" t="str">
            <v xml:space="preserve">                              </v>
          </cell>
          <cell r="J1976" t="str">
            <v>6</v>
          </cell>
          <cell r="K1976" t="str">
            <v>5</v>
          </cell>
          <cell r="L1976" t="str">
            <v xml:space="preserve"> PCS </v>
          </cell>
          <cell r="M1976">
            <v>1</v>
          </cell>
          <cell r="N1976">
            <v>1</v>
          </cell>
          <cell r="O1976" t="str">
            <v xml:space="preserve">D0850 </v>
          </cell>
          <cell r="P1976" t="str">
            <v>WON</v>
          </cell>
          <cell r="Q1976">
            <v>140</v>
          </cell>
          <cell r="R1976">
            <v>140</v>
          </cell>
          <cell r="S1976">
            <v>0</v>
          </cell>
          <cell r="T1976">
            <v>140</v>
          </cell>
          <cell r="U1976">
            <v>140</v>
          </cell>
          <cell r="V1976">
            <v>0</v>
          </cell>
          <cell r="W1976">
            <v>0</v>
          </cell>
          <cell r="X1976">
            <v>0</v>
          </cell>
          <cell r="Y1976">
            <v>140</v>
          </cell>
          <cell r="Z1976">
            <v>0</v>
          </cell>
          <cell r="AA1976">
            <v>0</v>
          </cell>
          <cell r="AB1976">
            <v>0</v>
          </cell>
        </row>
        <row r="1977">
          <cell r="F1977">
            <v>0</v>
          </cell>
          <cell r="G1977" t="str">
            <v xml:space="preserve">4451-0090      </v>
          </cell>
          <cell r="H1977" t="str">
            <v xml:space="preserve">KNOB ASS'Y-TEMP.              </v>
          </cell>
          <cell r="I1977" t="str">
            <v xml:space="preserve">                              </v>
          </cell>
          <cell r="J1977" t="str">
            <v>6</v>
          </cell>
          <cell r="K1977" t="str">
            <v>5</v>
          </cell>
          <cell r="L1977" t="str">
            <v xml:space="preserve"> PCS </v>
          </cell>
          <cell r="M1977">
            <v>1</v>
          </cell>
          <cell r="N1977">
            <v>1</v>
          </cell>
          <cell r="O1977" t="str">
            <v xml:space="preserve">D0850 </v>
          </cell>
          <cell r="P1977" t="str">
            <v>WON</v>
          </cell>
          <cell r="Q1977">
            <v>90</v>
          </cell>
          <cell r="R1977">
            <v>90</v>
          </cell>
          <cell r="S1977">
            <v>0</v>
          </cell>
          <cell r="T1977">
            <v>90</v>
          </cell>
          <cell r="U1977">
            <v>90</v>
          </cell>
          <cell r="V1977">
            <v>0</v>
          </cell>
          <cell r="W1977">
            <v>0</v>
          </cell>
          <cell r="X1977">
            <v>0</v>
          </cell>
          <cell r="Y1977">
            <v>90</v>
          </cell>
          <cell r="Z1977">
            <v>0</v>
          </cell>
          <cell r="AA1977">
            <v>0</v>
          </cell>
          <cell r="AB1977">
            <v>0</v>
          </cell>
        </row>
        <row r="1978">
          <cell r="F1978">
            <v>0</v>
          </cell>
          <cell r="G1978" t="str">
            <v xml:space="preserve">4755-0010      </v>
          </cell>
          <cell r="H1978" t="str">
            <v xml:space="preserve">SWITCH ASS'Y-FAN              </v>
          </cell>
          <cell r="I1978" t="str">
            <v xml:space="preserve">                              </v>
          </cell>
          <cell r="J1978" t="str">
            <v>6</v>
          </cell>
          <cell r="K1978" t="str">
            <v>5</v>
          </cell>
          <cell r="L1978" t="str">
            <v xml:space="preserve"> PCS </v>
          </cell>
          <cell r="M1978">
            <v>1</v>
          </cell>
          <cell r="N1978">
            <v>1</v>
          </cell>
          <cell r="O1978" t="str">
            <v xml:space="preserve">S0840 </v>
          </cell>
          <cell r="P1978" t="str">
            <v>WON</v>
          </cell>
          <cell r="Q1978">
            <v>0</v>
          </cell>
          <cell r="R1978">
            <v>0</v>
          </cell>
          <cell r="S1978">
            <v>1100</v>
          </cell>
          <cell r="T1978">
            <v>0</v>
          </cell>
          <cell r="U1978">
            <v>0</v>
          </cell>
          <cell r="V1978">
            <v>1100</v>
          </cell>
          <cell r="W1978">
            <v>0</v>
          </cell>
          <cell r="X1978">
            <v>0</v>
          </cell>
          <cell r="Y1978">
            <v>1100</v>
          </cell>
          <cell r="Z1978">
            <v>0</v>
          </cell>
          <cell r="AA1978">
            <v>0</v>
          </cell>
          <cell r="AB1978">
            <v>0</v>
          </cell>
        </row>
        <row r="1979">
          <cell r="F1979">
            <v>0</v>
          </cell>
          <cell r="G1979" t="str">
            <v xml:space="preserve">5151-0111      </v>
          </cell>
          <cell r="H1979" t="str">
            <v xml:space="preserve">BASE-FR CONTROL ROTARY        </v>
          </cell>
          <cell r="I1979" t="str">
            <v xml:space="preserve">1.5t                          </v>
          </cell>
          <cell r="J1979" t="str">
            <v>6</v>
          </cell>
          <cell r="K1979" t="str">
            <v>5</v>
          </cell>
          <cell r="L1979" t="str">
            <v xml:space="preserve"> PCS </v>
          </cell>
          <cell r="M1979">
            <v>1</v>
          </cell>
          <cell r="N1979">
            <v>1</v>
          </cell>
          <cell r="O1979" t="str">
            <v xml:space="preserve">D0190 </v>
          </cell>
          <cell r="P1979" t="str">
            <v>WON</v>
          </cell>
          <cell r="Q1979">
            <v>520</v>
          </cell>
          <cell r="R1979">
            <v>520</v>
          </cell>
          <cell r="S1979">
            <v>0</v>
          </cell>
          <cell r="T1979">
            <v>520</v>
          </cell>
          <cell r="U1979">
            <v>520</v>
          </cell>
          <cell r="V1979">
            <v>0</v>
          </cell>
          <cell r="W1979">
            <v>0</v>
          </cell>
          <cell r="X1979">
            <v>0</v>
          </cell>
          <cell r="Y1979">
            <v>520</v>
          </cell>
          <cell r="Z1979">
            <v>0</v>
          </cell>
          <cell r="AA1979">
            <v>0</v>
          </cell>
          <cell r="AB1979">
            <v>0</v>
          </cell>
        </row>
        <row r="1980">
          <cell r="F1980">
            <v>0</v>
          </cell>
          <cell r="G1980" t="str">
            <v xml:space="preserve">5151-0121      </v>
          </cell>
          <cell r="H1980" t="str">
            <v xml:space="preserve">BASE-TEMP                     </v>
          </cell>
          <cell r="I1980" t="str">
            <v xml:space="preserve">                              </v>
          </cell>
          <cell r="J1980" t="str">
            <v>6</v>
          </cell>
          <cell r="K1980" t="str">
            <v>5</v>
          </cell>
          <cell r="L1980" t="str">
            <v xml:space="preserve"> PCS </v>
          </cell>
          <cell r="M1980">
            <v>1</v>
          </cell>
          <cell r="N1980">
            <v>1</v>
          </cell>
          <cell r="O1980" t="str">
            <v xml:space="preserve">D0190 </v>
          </cell>
          <cell r="P1980" t="str">
            <v>WON</v>
          </cell>
          <cell r="Q1980">
            <v>410</v>
          </cell>
          <cell r="R1980">
            <v>410</v>
          </cell>
          <cell r="S1980">
            <v>0</v>
          </cell>
          <cell r="T1980">
            <v>410</v>
          </cell>
          <cell r="U1980">
            <v>410</v>
          </cell>
          <cell r="V1980">
            <v>0</v>
          </cell>
          <cell r="W1980">
            <v>0</v>
          </cell>
          <cell r="X1980">
            <v>0</v>
          </cell>
          <cell r="Y1980">
            <v>410</v>
          </cell>
          <cell r="Z1980">
            <v>0</v>
          </cell>
          <cell r="AA1980">
            <v>0</v>
          </cell>
          <cell r="AB1980">
            <v>0</v>
          </cell>
        </row>
        <row r="1981">
          <cell r="F1981">
            <v>0</v>
          </cell>
          <cell r="G1981" t="str">
            <v xml:space="preserve">5155-1820      </v>
          </cell>
          <cell r="H1981" t="str">
            <v xml:space="preserve">BRKT-BASE TEMP                </v>
          </cell>
          <cell r="I1981" t="str">
            <v xml:space="preserve">1.6t                          </v>
          </cell>
          <cell r="J1981" t="str">
            <v>6</v>
          </cell>
          <cell r="K1981" t="str">
            <v>5</v>
          </cell>
          <cell r="L1981" t="str">
            <v xml:space="preserve"> PCS </v>
          </cell>
          <cell r="M1981">
            <v>1</v>
          </cell>
          <cell r="N1981">
            <v>1</v>
          </cell>
          <cell r="O1981" t="str">
            <v xml:space="preserve">H0880 </v>
          </cell>
          <cell r="P1981" t="str">
            <v>WON</v>
          </cell>
          <cell r="Q1981">
            <v>0</v>
          </cell>
          <cell r="R1981">
            <v>0</v>
          </cell>
          <cell r="S1981">
            <v>42</v>
          </cell>
          <cell r="T1981">
            <v>0</v>
          </cell>
          <cell r="U1981">
            <v>0</v>
          </cell>
          <cell r="V1981">
            <v>42</v>
          </cell>
          <cell r="W1981">
            <v>0</v>
          </cell>
          <cell r="X1981">
            <v>0</v>
          </cell>
          <cell r="Y1981">
            <v>42</v>
          </cell>
          <cell r="Z1981">
            <v>0</v>
          </cell>
          <cell r="AA1981">
            <v>0</v>
          </cell>
          <cell r="AB1981">
            <v>0</v>
          </cell>
        </row>
        <row r="1982">
          <cell r="F1982">
            <v>0</v>
          </cell>
          <cell r="G1982" t="str">
            <v xml:space="preserve">5160-0020      </v>
          </cell>
          <cell r="H1982" t="str">
            <v xml:space="preserve">BALL-CLICK                    </v>
          </cell>
          <cell r="I1982" t="str">
            <v xml:space="preserve">                              </v>
          </cell>
          <cell r="J1982" t="str">
            <v>1</v>
          </cell>
          <cell r="K1982" t="str">
            <v>5</v>
          </cell>
          <cell r="L1982" t="str">
            <v xml:space="preserve"> PCS </v>
          </cell>
          <cell r="M1982">
            <v>1</v>
          </cell>
          <cell r="N1982">
            <v>1</v>
          </cell>
          <cell r="O1982" t="str">
            <v xml:space="preserve">D1200 </v>
          </cell>
          <cell r="P1982" t="str">
            <v>WON</v>
          </cell>
          <cell r="Q1982">
            <v>0</v>
          </cell>
          <cell r="R1982">
            <v>0</v>
          </cell>
          <cell r="S1982">
            <v>49</v>
          </cell>
          <cell r="T1982">
            <v>0</v>
          </cell>
          <cell r="U1982">
            <v>0</v>
          </cell>
          <cell r="V1982">
            <v>49</v>
          </cell>
          <cell r="W1982">
            <v>0</v>
          </cell>
          <cell r="X1982">
            <v>0</v>
          </cell>
          <cell r="Y1982">
            <v>49</v>
          </cell>
          <cell r="Z1982">
            <v>0</v>
          </cell>
          <cell r="AA1982">
            <v>0</v>
          </cell>
          <cell r="AB1982">
            <v>0</v>
          </cell>
        </row>
        <row r="1983">
          <cell r="F1983">
            <v>0</v>
          </cell>
          <cell r="G1983" t="str">
            <v xml:space="preserve">5162-0150      </v>
          </cell>
          <cell r="H1983" t="str">
            <v xml:space="preserve">BUTTON-REC                    </v>
          </cell>
          <cell r="I1983" t="str">
            <v xml:space="preserve">1.0t                          </v>
          </cell>
          <cell r="J1983" t="str">
            <v>6</v>
          </cell>
          <cell r="K1983" t="str">
            <v>5</v>
          </cell>
          <cell r="L1983" t="str">
            <v xml:space="preserve"> PCS </v>
          </cell>
          <cell r="M1983">
            <v>1</v>
          </cell>
          <cell r="N1983">
            <v>1</v>
          </cell>
          <cell r="O1983" t="str">
            <v xml:space="preserve">S1760 </v>
          </cell>
          <cell r="P1983" t="str">
            <v>WON</v>
          </cell>
          <cell r="Q1983">
            <v>0</v>
          </cell>
          <cell r="R1983">
            <v>0</v>
          </cell>
          <cell r="S1983">
            <v>155</v>
          </cell>
          <cell r="T1983">
            <v>0</v>
          </cell>
          <cell r="U1983">
            <v>0</v>
          </cell>
          <cell r="V1983">
            <v>155</v>
          </cell>
          <cell r="W1983">
            <v>0</v>
          </cell>
          <cell r="X1983">
            <v>0</v>
          </cell>
          <cell r="Y1983">
            <v>155</v>
          </cell>
          <cell r="Z1983">
            <v>0</v>
          </cell>
          <cell r="AA1983">
            <v>0</v>
          </cell>
          <cell r="AB1983">
            <v>0</v>
          </cell>
        </row>
        <row r="1984">
          <cell r="F1984">
            <v>0</v>
          </cell>
          <cell r="G1984" t="str">
            <v xml:space="preserve">5162-0160      </v>
          </cell>
          <cell r="H1984" t="str">
            <v xml:space="preserve">BUTTON-A/C ROTARY             </v>
          </cell>
          <cell r="I1984" t="str">
            <v xml:space="preserve">1.0t                          </v>
          </cell>
          <cell r="J1984" t="str">
            <v>6</v>
          </cell>
          <cell r="K1984" t="str">
            <v>5</v>
          </cell>
          <cell r="L1984" t="str">
            <v xml:space="preserve"> PCS </v>
          </cell>
          <cell r="M1984">
            <v>1</v>
          </cell>
          <cell r="N1984">
            <v>1</v>
          </cell>
          <cell r="O1984" t="str">
            <v xml:space="preserve">S1760 </v>
          </cell>
          <cell r="P1984" t="str">
            <v>WON</v>
          </cell>
          <cell r="Q1984">
            <v>0</v>
          </cell>
          <cell r="R1984">
            <v>0</v>
          </cell>
          <cell r="S1984">
            <v>155</v>
          </cell>
          <cell r="T1984">
            <v>0</v>
          </cell>
          <cell r="U1984">
            <v>0</v>
          </cell>
          <cell r="V1984">
            <v>155</v>
          </cell>
          <cell r="W1984">
            <v>0</v>
          </cell>
          <cell r="X1984">
            <v>0</v>
          </cell>
          <cell r="Y1984">
            <v>155</v>
          </cell>
          <cell r="Z1984">
            <v>0</v>
          </cell>
          <cell r="AA1984">
            <v>0</v>
          </cell>
          <cell r="AB1984">
            <v>0</v>
          </cell>
        </row>
        <row r="1985">
          <cell r="F1985">
            <v>0</v>
          </cell>
          <cell r="G1985" t="str">
            <v xml:space="preserve">5452-0490      </v>
          </cell>
          <cell r="H1985" t="str">
            <v xml:space="preserve">CASE-PCB                      </v>
          </cell>
          <cell r="I1985" t="str">
            <v xml:space="preserve">1.5t                          </v>
          </cell>
          <cell r="J1985" t="str">
            <v>6</v>
          </cell>
          <cell r="K1985" t="str">
            <v>5</v>
          </cell>
          <cell r="L1985" t="str">
            <v xml:space="preserve"> PCS </v>
          </cell>
          <cell r="M1985">
            <v>1</v>
          </cell>
          <cell r="N1985">
            <v>1</v>
          </cell>
          <cell r="O1985" t="str">
            <v xml:space="preserve">D0190 </v>
          </cell>
          <cell r="P1985" t="str">
            <v>WON</v>
          </cell>
          <cell r="Q1985">
            <v>115</v>
          </cell>
          <cell r="R1985">
            <v>115</v>
          </cell>
          <cell r="S1985">
            <v>0</v>
          </cell>
          <cell r="T1985">
            <v>115</v>
          </cell>
          <cell r="U1985">
            <v>115</v>
          </cell>
          <cell r="V1985">
            <v>0</v>
          </cell>
          <cell r="W1985">
            <v>0</v>
          </cell>
          <cell r="X1985">
            <v>0</v>
          </cell>
          <cell r="Y1985">
            <v>115</v>
          </cell>
          <cell r="Z1985">
            <v>0</v>
          </cell>
          <cell r="AA1985">
            <v>0</v>
          </cell>
          <cell r="AB1985">
            <v>0</v>
          </cell>
        </row>
        <row r="1986">
          <cell r="F1986">
            <v>0</v>
          </cell>
          <cell r="G1986" t="str">
            <v xml:space="preserve">6053-0110      </v>
          </cell>
          <cell r="H1986" t="str">
            <v xml:space="preserve">FINISHER-MODE                 </v>
          </cell>
          <cell r="I1986" t="str">
            <v xml:space="preserve">0.5t                          </v>
          </cell>
          <cell r="J1986" t="str">
            <v>6</v>
          </cell>
          <cell r="K1986" t="str">
            <v>5</v>
          </cell>
          <cell r="L1986" t="str">
            <v xml:space="preserve"> PCS </v>
          </cell>
          <cell r="M1986">
            <v>1</v>
          </cell>
          <cell r="N1986">
            <v>1</v>
          </cell>
          <cell r="O1986" t="str">
            <v xml:space="preserve">Y0040 </v>
          </cell>
          <cell r="P1986" t="str">
            <v>WON</v>
          </cell>
          <cell r="Q1986">
            <v>0</v>
          </cell>
          <cell r="R1986">
            <v>0</v>
          </cell>
          <cell r="S1986">
            <v>520</v>
          </cell>
          <cell r="T1986">
            <v>0</v>
          </cell>
          <cell r="U1986">
            <v>0</v>
          </cell>
          <cell r="V1986">
            <v>520</v>
          </cell>
          <cell r="W1986">
            <v>0</v>
          </cell>
          <cell r="X1986">
            <v>0</v>
          </cell>
          <cell r="Y1986">
            <v>520</v>
          </cell>
          <cell r="Z1986">
            <v>0</v>
          </cell>
          <cell r="AA1986">
            <v>0</v>
          </cell>
          <cell r="AB1986">
            <v>0</v>
          </cell>
        </row>
        <row r="1987">
          <cell r="F1987">
            <v>0</v>
          </cell>
          <cell r="G1987" t="str">
            <v xml:space="preserve">6053-0120      </v>
          </cell>
          <cell r="H1987" t="str">
            <v xml:space="preserve">FINISHER-TEMP(A/C)            </v>
          </cell>
          <cell r="I1987" t="str">
            <v xml:space="preserve">0.5t                          </v>
          </cell>
          <cell r="J1987" t="str">
            <v>6</v>
          </cell>
          <cell r="K1987" t="str">
            <v>5</v>
          </cell>
          <cell r="L1987" t="str">
            <v xml:space="preserve"> PCS </v>
          </cell>
          <cell r="M1987">
            <v>1</v>
          </cell>
          <cell r="N1987">
            <v>1</v>
          </cell>
          <cell r="O1987" t="str">
            <v xml:space="preserve">Y0040 </v>
          </cell>
          <cell r="P1987" t="str">
            <v>WON</v>
          </cell>
          <cell r="Q1987">
            <v>0</v>
          </cell>
          <cell r="R1987">
            <v>0</v>
          </cell>
          <cell r="S1987">
            <v>216</v>
          </cell>
          <cell r="T1987">
            <v>0</v>
          </cell>
          <cell r="U1987">
            <v>0</v>
          </cell>
          <cell r="V1987">
            <v>216</v>
          </cell>
          <cell r="W1987">
            <v>0</v>
          </cell>
          <cell r="X1987">
            <v>0</v>
          </cell>
          <cell r="Y1987">
            <v>216</v>
          </cell>
          <cell r="Z1987">
            <v>0</v>
          </cell>
          <cell r="AA1987">
            <v>0</v>
          </cell>
          <cell r="AB1987">
            <v>0</v>
          </cell>
        </row>
        <row r="1988">
          <cell r="F1988" t="str">
            <v>4108-0164</v>
          </cell>
          <cell r="G1988" t="str">
            <v xml:space="preserve">4108-0164      </v>
          </cell>
          <cell r="H1988" t="str">
            <v xml:space="preserve">CONTROL ASS'Y-ROTARY HEATER   </v>
          </cell>
          <cell r="I1988" t="str">
            <v xml:space="preserve">                              </v>
          </cell>
          <cell r="J1988" t="str">
            <v>4</v>
          </cell>
          <cell r="K1988" t="str">
            <v>3</v>
          </cell>
          <cell r="L1988" t="str">
            <v xml:space="preserve"> PCS </v>
          </cell>
          <cell r="M1988">
            <v>1</v>
          </cell>
          <cell r="N1988">
            <v>1</v>
          </cell>
          <cell r="O1988" t="str">
            <v xml:space="preserve">122CB </v>
          </cell>
          <cell r="P1988" t="str">
            <v xml:space="preserve">   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112</v>
          </cell>
          <cell r="AA1988">
            <v>112</v>
          </cell>
          <cell r="AB1988">
            <v>7857</v>
          </cell>
        </row>
        <row r="1989">
          <cell r="F1989">
            <v>0</v>
          </cell>
          <cell r="G1989" t="str">
            <v xml:space="preserve">6551-0060      </v>
          </cell>
          <cell r="H1989" t="str">
            <v xml:space="preserve">ILLUMINATION-REC              </v>
          </cell>
          <cell r="I1989" t="str">
            <v xml:space="preserve">                              </v>
          </cell>
          <cell r="J1989" t="str">
            <v>6</v>
          </cell>
          <cell r="K1989" t="str">
            <v>5</v>
          </cell>
          <cell r="L1989" t="str">
            <v xml:space="preserve"> PCS </v>
          </cell>
          <cell r="M1989">
            <v>1</v>
          </cell>
          <cell r="N1989">
            <v>1</v>
          </cell>
          <cell r="O1989" t="str">
            <v xml:space="preserve">D0850 </v>
          </cell>
          <cell r="P1989" t="str">
            <v>WON</v>
          </cell>
          <cell r="Q1989">
            <v>100</v>
          </cell>
          <cell r="R1989">
            <v>100</v>
          </cell>
          <cell r="S1989">
            <v>0</v>
          </cell>
          <cell r="T1989">
            <v>100</v>
          </cell>
          <cell r="U1989">
            <v>100</v>
          </cell>
          <cell r="V1989">
            <v>0</v>
          </cell>
          <cell r="W1989">
            <v>0</v>
          </cell>
          <cell r="X1989">
            <v>0</v>
          </cell>
          <cell r="Y1989">
            <v>100</v>
          </cell>
          <cell r="Z1989">
            <v>0</v>
          </cell>
          <cell r="AA1989">
            <v>0</v>
          </cell>
          <cell r="AB1989">
            <v>0</v>
          </cell>
        </row>
        <row r="1990">
          <cell r="F1990">
            <v>0</v>
          </cell>
          <cell r="G1990" t="str">
            <v xml:space="preserve">6551-0070      </v>
          </cell>
          <cell r="H1990" t="str">
            <v xml:space="preserve">ILUMINATION-TEMP.GUIDE        </v>
          </cell>
          <cell r="I1990" t="str">
            <v xml:space="preserve">                              </v>
          </cell>
          <cell r="J1990" t="str">
            <v>6</v>
          </cell>
          <cell r="K1990" t="str">
            <v>5</v>
          </cell>
          <cell r="L1990" t="str">
            <v xml:space="preserve"> PCS </v>
          </cell>
          <cell r="M1990">
            <v>1</v>
          </cell>
          <cell r="N1990">
            <v>1</v>
          </cell>
          <cell r="O1990" t="str">
            <v xml:space="preserve">D0850 </v>
          </cell>
          <cell r="P1990" t="str">
            <v>WON</v>
          </cell>
          <cell r="Q1990">
            <v>27</v>
          </cell>
          <cell r="R1990">
            <v>27</v>
          </cell>
          <cell r="S1990">
            <v>0</v>
          </cell>
          <cell r="T1990">
            <v>27</v>
          </cell>
          <cell r="U1990">
            <v>27</v>
          </cell>
          <cell r="V1990">
            <v>0</v>
          </cell>
          <cell r="W1990">
            <v>0</v>
          </cell>
          <cell r="X1990">
            <v>0</v>
          </cell>
          <cell r="Y1990">
            <v>27</v>
          </cell>
          <cell r="Z1990">
            <v>0</v>
          </cell>
          <cell r="AA1990">
            <v>0</v>
          </cell>
          <cell r="AB1990">
            <v>0</v>
          </cell>
        </row>
        <row r="1991">
          <cell r="F1991">
            <v>0</v>
          </cell>
          <cell r="G1991" t="str">
            <v xml:space="preserve">6552-0251      </v>
          </cell>
          <cell r="H1991" t="str">
            <v xml:space="preserve">INSERT-LED HOLE               </v>
          </cell>
          <cell r="I1991" t="str">
            <v xml:space="preserve">                              </v>
          </cell>
          <cell r="J1991" t="str">
            <v>6</v>
          </cell>
          <cell r="K1991" t="str">
            <v>5</v>
          </cell>
          <cell r="L1991" t="str">
            <v xml:space="preserve"> PCS </v>
          </cell>
          <cell r="M1991">
            <v>1</v>
          </cell>
          <cell r="N1991">
            <v>1</v>
          </cell>
          <cell r="O1991" t="str">
            <v xml:space="preserve">D0850 </v>
          </cell>
          <cell r="P1991" t="str">
            <v>WON</v>
          </cell>
          <cell r="Q1991">
            <v>38</v>
          </cell>
          <cell r="R1991">
            <v>38</v>
          </cell>
          <cell r="S1991">
            <v>0</v>
          </cell>
          <cell r="T1991">
            <v>38</v>
          </cell>
          <cell r="U1991">
            <v>38</v>
          </cell>
          <cell r="V1991">
            <v>0</v>
          </cell>
          <cell r="W1991">
            <v>0</v>
          </cell>
          <cell r="X1991">
            <v>0</v>
          </cell>
          <cell r="Y1991">
            <v>38</v>
          </cell>
          <cell r="Z1991">
            <v>0</v>
          </cell>
          <cell r="AA1991">
            <v>0</v>
          </cell>
          <cell r="AB1991">
            <v>0</v>
          </cell>
        </row>
        <row r="1992">
          <cell r="F1992">
            <v>0</v>
          </cell>
          <cell r="G1992" t="str">
            <v xml:space="preserve">6852-0390      </v>
          </cell>
          <cell r="H1992" t="str">
            <v xml:space="preserve">LEVER-TEMP.                   </v>
          </cell>
          <cell r="I1992" t="str">
            <v xml:space="preserve">1.6t                          </v>
          </cell>
          <cell r="J1992" t="str">
            <v>6</v>
          </cell>
          <cell r="K1992" t="str">
            <v>5</v>
          </cell>
          <cell r="L1992" t="str">
            <v xml:space="preserve"> PCS </v>
          </cell>
          <cell r="M1992">
            <v>1</v>
          </cell>
          <cell r="N1992">
            <v>1</v>
          </cell>
          <cell r="O1992" t="str">
            <v xml:space="preserve">H0880 </v>
          </cell>
          <cell r="P1992" t="str">
            <v>WON</v>
          </cell>
          <cell r="Q1992">
            <v>0</v>
          </cell>
          <cell r="R1992">
            <v>0</v>
          </cell>
          <cell r="S1992">
            <v>130</v>
          </cell>
          <cell r="T1992">
            <v>0</v>
          </cell>
          <cell r="U1992">
            <v>0</v>
          </cell>
          <cell r="V1992">
            <v>130</v>
          </cell>
          <cell r="W1992">
            <v>0</v>
          </cell>
          <cell r="X1992">
            <v>0</v>
          </cell>
          <cell r="Y1992">
            <v>130</v>
          </cell>
          <cell r="Z1992">
            <v>0</v>
          </cell>
          <cell r="AA1992">
            <v>0</v>
          </cell>
          <cell r="AB1992">
            <v>0</v>
          </cell>
        </row>
        <row r="1993">
          <cell r="F1993">
            <v>0</v>
          </cell>
          <cell r="G1993" t="str">
            <v xml:space="preserve">7004-0030      </v>
          </cell>
          <cell r="H1993" t="str">
            <v xml:space="preserve">MASK A/C SW                   </v>
          </cell>
          <cell r="I1993" t="str">
            <v xml:space="preserve">                              </v>
          </cell>
          <cell r="J1993" t="str">
            <v>6</v>
          </cell>
          <cell r="K1993" t="str">
            <v>5</v>
          </cell>
          <cell r="L1993" t="str">
            <v xml:space="preserve"> PCS </v>
          </cell>
          <cell r="M1993">
            <v>1</v>
          </cell>
          <cell r="N1993">
            <v>1</v>
          </cell>
          <cell r="O1993" t="str">
            <v xml:space="preserve">D0850 </v>
          </cell>
          <cell r="P1993" t="str">
            <v>WON</v>
          </cell>
          <cell r="Q1993">
            <v>30</v>
          </cell>
          <cell r="R1993">
            <v>30</v>
          </cell>
          <cell r="S1993">
            <v>0</v>
          </cell>
          <cell r="T1993">
            <v>30</v>
          </cell>
          <cell r="U1993">
            <v>30</v>
          </cell>
          <cell r="V1993">
            <v>0</v>
          </cell>
          <cell r="W1993">
            <v>0</v>
          </cell>
          <cell r="X1993">
            <v>0</v>
          </cell>
          <cell r="Y1993">
            <v>30</v>
          </cell>
          <cell r="Z1993">
            <v>0</v>
          </cell>
          <cell r="AA1993">
            <v>0</v>
          </cell>
          <cell r="AB1993">
            <v>0</v>
          </cell>
        </row>
        <row r="1994">
          <cell r="F1994">
            <v>0</v>
          </cell>
          <cell r="G1994" t="str">
            <v xml:space="preserve">7313-0070      </v>
          </cell>
          <cell r="H1994" t="str">
            <v xml:space="preserve">PCB ASS'Y-REC                 </v>
          </cell>
          <cell r="I1994" t="str">
            <v xml:space="preserve">                              </v>
          </cell>
          <cell r="J1994" t="str">
            <v>6</v>
          </cell>
          <cell r="K1994" t="str">
            <v>5</v>
          </cell>
          <cell r="L1994" t="str">
            <v xml:space="preserve"> PCS </v>
          </cell>
          <cell r="M1994">
            <v>1</v>
          </cell>
          <cell r="N1994">
            <v>1</v>
          </cell>
          <cell r="O1994" t="str">
            <v xml:space="preserve">S0570 </v>
          </cell>
          <cell r="P1994" t="str">
            <v>WON</v>
          </cell>
          <cell r="Q1994">
            <v>3200</v>
          </cell>
          <cell r="R1994">
            <v>3590</v>
          </cell>
          <cell r="S1994">
            <v>0</v>
          </cell>
          <cell r="T1994">
            <v>3200</v>
          </cell>
          <cell r="U1994">
            <v>3590</v>
          </cell>
          <cell r="V1994">
            <v>0</v>
          </cell>
          <cell r="W1994">
            <v>0</v>
          </cell>
          <cell r="X1994">
            <v>0</v>
          </cell>
          <cell r="Y1994">
            <v>3590</v>
          </cell>
          <cell r="Z1994">
            <v>0</v>
          </cell>
          <cell r="AA1994">
            <v>0</v>
          </cell>
          <cell r="AB1994">
            <v>0</v>
          </cell>
        </row>
        <row r="1995">
          <cell r="F1995">
            <v>0</v>
          </cell>
          <cell r="G1995" t="str">
            <v xml:space="preserve">7908-0100      </v>
          </cell>
          <cell r="H1995" t="str">
            <v xml:space="preserve">SPRING-CLICK                  </v>
          </cell>
          <cell r="I1995" t="str">
            <v xml:space="preserve">                              </v>
          </cell>
          <cell r="J1995" t="str">
            <v>6</v>
          </cell>
          <cell r="K1995" t="str">
            <v>5</v>
          </cell>
          <cell r="L1995" t="str">
            <v xml:space="preserve"> PCS </v>
          </cell>
          <cell r="M1995">
            <v>1</v>
          </cell>
          <cell r="N1995">
            <v>1</v>
          </cell>
          <cell r="O1995" t="str">
            <v xml:space="preserve">D1030 </v>
          </cell>
          <cell r="P1995" t="str">
            <v>WON</v>
          </cell>
          <cell r="Q1995">
            <v>0</v>
          </cell>
          <cell r="R1995">
            <v>0</v>
          </cell>
          <cell r="S1995">
            <v>25</v>
          </cell>
          <cell r="T1995">
            <v>0</v>
          </cell>
          <cell r="U1995">
            <v>0</v>
          </cell>
          <cell r="V1995">
            <v>25</v>
          </cell>
          <cell r="W1995">
            <v>0</v>
          </cell>
          <cell r="X1995">
            <v>0</v>
          </cell>
          <cell r="Y1995">
            <v>25</v>
          </cell>
          <cell r="Z1995">
            <v>0</v>
          </cell>
          <cell r="AA1995">
            <v>0</v>
          </cell>
          <cell r="AB1995">
            <v>0</v>
          </cell>
        </row>
        <row r="1996">
          <cell r="F1996">
            <v>0</v>
          </cell>
          <cell r="G1996" t="str">
            <v xml:space="preserve">7908-0160      </v>
          </cell>
          <cell r="H1996" t="str">
            <v xml:space="preserve">SPRING-SLIDE                  </v>
          </cell>
          <cell r="I1996" t="str">
            <v xml:space="preserve">                              </v>
          </cell>
          <cell r="J1996" t="str">
            <v>3</v>
          </cell>
          <cell r="K1996" t="str">
            <v>5</v>
          </cell>
          <cell r="L1996" t="str">
            <v xml:space="preserve"> PCS </v>
          </cell>
          <cell r="M1996">
            <v>1</v>
          </cell>
          <cell r="N1996">
            <v>1</v>
          </cell>
          <cell r="O1996" t="str">
            <v xml:space="preserve">C0470 </v>
          </cell>
          <cell r="P1996" t="str">
            <v>JPY</v>
          </cell>
          <cell r="Q1996">
            <v>0</v>
          </cell>
          <cell r="R1996">
            <v>0</v>
          </cell>
          <cell r="S1996">
            <v>10</v>
          </cell>
          <cell r="T1996">
            <v>0</v>
          </cell>
          <cell r="U1996">
            <v>0</v>
          </cell>
          <cell r="V1996">
            <v>112</v>
          </cell>
          <cell r="W1996">
            <v>112</v>
          </cell>
          <cell r="X1996">
            <v>112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</row>
        <row r="1997">
          <cell r="F1997">
            <v>0</v>
          </cell>
          <cell r="G1997" t="str">
            <v xml:space="preserve">9720-0060      </v>
          </cell>
          <cell r="H1997" t="str">
            <v xml:space="preserve">STOP-RING                     </v>
          </cell>
          <cell r="I1997" t="str">
            <v xml:space="preserve">                              </v>
          </cell>
          <cell r="J1997" t="str">
            <v>6</v>
          </cell>
          <cell r="K1997" t="str">
            <v>5</v>
          </cell>
          <cell r="L1997" t="str">
            <v xml:space="preserve"> PCS </v>
          </cell>
          <cell r="M1997">
            <v>1</v>
          </cell>
          <cell r="N1997">
            <v>1</v>
          </cell>
          <cell r="O1997" t="str">
            <v xml:space="preserve">W0160 </v>
          </cell>
          <cell r="P1997" t="str">
            <v>WON</v>
          </cell>
          <cell r="Q1997">
            <v>0</v>
          </cell>
          <cell r="R1997">
            <v>0</v>
          </cell>
          <cell r="S1997">
            <v>13</v>
          </cell>
          <cell r="T1997">
            <v>0</v>
          </cell>
          <cell r="U1997">
            <v>0</v>
          </cell>
          <cell r="V1997">
            <v>13</v>
          </cell>
          <cell r="W1997">
            <v>0</v>
          </cell>
          <cell r="X1997">
            <v>0</v>
          </cell>
          <cell r="Y1997">
            <v>13</v>
          </cell>
          <cell r="Z1997">
            <v>0</v>
          </cell>
          <cell r="AA1997">
            <v>0</v>
          </cell>
          <cell r="AB1997">
            <v>0</v>
          </cell>
        </row>
        <row r="1998">
          <cell r="F1998">
            <v>0</v>
          </cell>
          <cell r="G1998" t="str">
            <v xml:space="preserve">DA03-1002      </v>
          </cell>
          <cell r="H1998" t="str">
            <v xml:space="preserve">SCREW-T.PAN H.CR.T1           </v>
          </cell>
          <cell r="I1998" t="str">
            <v xml:space="preserve">Φ3*10L                       </v>
          </cell>
          <cell r="J1998" t="str">
            <v>1</v>
          </cell>
          <cell r="K1998" t="str">
            <v>5</v>
          </cell>
          <cell r="L1998" t="str">
            <v xml:space="preserve"> PCS </v>
          </cell>
          <cell r="M1998">
            <v>4</v>
          </cell>
          <cell r="N1998">
            <v>4</v>
          </cell>
          <cell r="O1998" t="str">
            <v xml:space="preserve">S1730 </v>
          </cell>
          <cell r="P1998" t="str">
            <v>WON</v>
          </cell>
          <cell r="Q1998">
            <v>0</v>
          </cell>
          <cell r="R1998">
            <v>0</v>
          </cell>
          <cell r="S1998">
            <v>2</v>
          </cell>
          <cell r="T1998">
            <v>0</v>
          </cell>
          <cell r="U1998">
            <v>0</v>
          </cell>
          <cell r="V1998">
            <v>8</v>
          </cell>
          <cell r="W1998">
            <v>0</v>
          </cell>
          <cell r="X1998">
            <v>0</v>
          </cell>
          <cell r="Y1998">
            <v>8</v>
          </cell>
          <cell r="Z1998">
            <v>0</v>
          </cell>
          <cell r="AA1998">
            <v>0</v>
          </cell>
          <cell r="AB1998">
            <v>0</v>
          </cell>
        </row>
        <row r="1999">
          <cell r="F1999">
            <v>0</v>
          </cell>
          <cell r="G1999" t="str">
            <v xml:space="preserve">DE03-0802      </v>
          </cell>
          <cell r="H1999" t="str">
            <v xml:space="preserve">SCREW-T.PAN H.CR.T2           </v>
          </cell>
          <cell r="I1999" t="str">
            <v xml:space="preserve">Ø3*8L                        </v>
          </cell>
          <cell r="J1999" t="str">
            <v>1</v>
          </cell>
          <cell r="K1999" t="str">
            <v>5</v>
          </cell>
          <cell r="L1999" t="str">
            <v xml:space="preserve"> PCS </v>
          </cell>
          <cell r="M1999">
            <v>3</v>
          </cell>
          <cell r="N1999">
            <v>3</v>
          </cell>
          <cell r="O1999" t="str">
            <v xml:space="preserve">S1730 </v>
          </cell>
          <cell r="P1999" t="str">
            <v>WON</v>
          </cell>
          <cell r="Q1999">
            <v>2.2000000000000002</v>
          </cell>
          <cell r="R1999">
            <v>3</v>
          </cell>
          <cell r="S1999">
            <v>0</v>
          </cell>
          <cell r="T1999">
            <v>6.6</v>
          </cell>
          <cell r="U1999">
            <v>9</v>
          </cell>
          <cell r="V1999">
            <v>0</v>
          </cell>
          <cell r="W1999">
            <v>0</v>
          </cell>
          <cell r="X1999">
            <v>0</v>
          </cell>
          <cell r="Y1999">
            <v>9</v>
          </cell>
          <cell r="Z1999">
            <v>0</v>
          </cell>
          <cell r="AA1999">
            <v>0</v>
          </cell>
          <cell r="AB1999">
            <v>0</v>
          </cell>
        </row>
        <row r="2000">
          <cell r="F2000">
            <v>0</v>
          </cell>
          <cell r="G2000" t="str">
            <v xml:space="preserve">4451-0070      </v>
          </cell>
          <cell r="H2000" t="str">
            <v xml:space="preserve">KNOB ASS'Y-FAN SW             </v>
          </cell>
          <cell r="I2000" t="str">
            <v xml:space="preserve">                              </v>
          </cell>
          <cell r="J2000" t="str">
            <v>6</v>
          </cell>
          <cell r="K2000" t="str">
            <v>5</v>
          </cell>
          <cell r="L2000" t="str">
            <v xml:space="preserve"> PCS </v>
          </cell>
          <cell r="M2000">
            <v>1</v>
          </cell>
          <cell r="N2000">
            <v>1</v>
          </cell>
          <cell r="O2000" t="str">
            <v xml:space="preserve">D0850 </v>
          </cell>
          <cell r="P2000" t="str">
            <v>WON</v>
          </cell>
          <cell r="Q2000">
            <v>140</v>
          </cell>
          <cell r="R2000">
            <v>140</v>
          </cell>
          <cell r="S2000">
            <v>0</v>
          </cell>
          <cell r="T2000">
            <v>140</v>
          </cell>
          <cell r="U2000">
            <v>140</v>
          </cell>
          <cell r="V2000">
            <v>0</v>
          </cell>
          <cell r="W2000">
            <v>0</v>
          </cell>
          <cell r="X2000">
            <v>0</v>
          </cell>
          <cell r="Y2000">
            <v>140</v>
          </cell>
          <cell r="Z2000">
            <v>0</v>
          </cell>
          <cell r="AA2000">
            <v>0</v>
          </cell>
          <cell r="AB2000">
            <v>0</v>
          </cell>
        </row>
        <row r="2001">
          <cell r="F2001">
            <v>0</v>
          </cell>
          <cell r="G2001" t="str">
            <v xml:space="preserve">4451-0080      </v>
          </cell>
          <cell r="H2001" t="str">
            <v xml:space="preserve">KNOB ASS'Y-MODE SW            </v>
          </cell>
          <cell r="I2001" t="str">
            <v xml:space="preserve">                              </v>
          </cell>
          <cell r="J2001" t="str">
            <v>6</v>
          </cell>
          <cell r="K2001" t="str">
            <v>5</v>
          </cell>
          <cell r="L2001" t="str">
            <v xml:space="preserve"> PCS </v>
          </cell>
          <cell r="M2001">
            <v>1</v>
          </cell>
          <cell r="N2001">
            <v>1</v>
          </cell>
          <cell r="O2001" t="str">
            <v xml:space="preserve">D0850 </v>
          </cell>
          <cell r="P2001" t="str">
            <v>WON</v>
          </cell>
          <cell r="Q2001">
            <v>140</v>
          </cell>
          <cell r="R2001">
            <v>140</v>
          </cell>
          <cell r="S2001">
            <v>0</v>
          </cell>
          <cell r="T2001">
            <v>140</v>
          </cell>
          <cell r="U2001">
            <v>140</v>
          </cell>
          <cell r="V2001">
            <v>0</v>
          </cell>
          <cell r="W2001">
            <v>0</v>
          </cell>
          <cell r="X2001">
            <v>0</v>
          </cell>
          <cell r="Y2001">
            <v>140</v>
          </cell>
          <cell r="Z2001">
            <v>0</v>
          </cell>
          <cell r="AA2001">
            <v>0</v>
          </cell>
          <cell r="AB2001">
            <v>0</v>
          </cell>
        </row>
        <row r="2002">
          <cell r="F2002">
            <v>0</v>
          </cell>
          <cell r="G2002" t="str">
            <v xml:space="preserve">4451-0090      </v>
          </cell>
          <cell r="H2002" t="str">
            <v xml:space="preserve">KNOB ASS'Y-TEMP.              </v>
          </cell>
          <cell r="I2002" t="str">
            <v xml:space="preserve">                              </v>
          </cell>
          <cell r="J2002" t="str">
            <v>6</v>
          </cell>
          <cell r="K2002" t="str">
            <v>5</v>
          </cell>
          <cell r="L2002" t="str">
            <v xml:space="preserve"> PCS </v>
          </cell>
          <cell r="M2002">
            <v>1</v>
          </cell>
          <cell r="N2002">
            <v>1</v>
          </cell>
          <cell r="O2002" t="str">
            <v xml:space="preserve">D0850 </v>
          </cell>
          <cell r="P2002" t="str">
            <v>WON</v>
          </cell>
          <cell r="Q2002">
            <v>90</v>
          </cell>
          <cell r="R2002">
            <v>90</v>
          </cell>
          <cell r="S2002">
            <v>0</v>
          </cell>
          <cell r="T2002">
            <v>90</v>
          </cell>
          <cell r="U2002">
            <v>90</v>
          </cell>
          <cell r="V2002">
            <v>0</v>
          </cell>
          <cell r="W2002">
            <v>0</v>
          </cell>
          <cell r="X2002">
            <v>0</v>
          </cell>
          <cell r="Y2002">
            <v>90</v>
          </cell>
          <cell r="Z2002">
            <v>0</v>
          </cell>
          <cell r="AA2002">
            <v>0</v>
          </cell>
          <cell r="AB2002">
            <v>0</v>
          </cell>
        </row>
        <row r="2003">
          <cell r="F2003">
            <v>0</v>
          </cell>
          <cell r="G2003" t="str">
            <v xml:space="preserve">4755-0010      </v>
          </cell>
          <cell r="H2003" t="str">
            <v xml:space="preserve">SWITCH ASS'Y-FAN              </v>
          </cell>
          <cell r="I2003" t="str">
            <v xml:space="preserve">                              </v>
          </cell>
          <cell r="J2003" t="str">
            <v>6</v>
          </cell>
          <cell r="K2003" t="str">
            <v>5</v>
          </cell>
          <cell r="L2003" t="str">
            <v xml:space="preserve"> PCS </v>
          </cell>
          <cell r="M2003">
            <v>1</v>
          </cell>
          <cell r="N2003">
            <v>1</v>
          </cell>
          <cell r="O2003" t="str">
            <v xml:space="preserve">S0840 </v>
          </cell>
          <cell r="P2003" t="str">
            <v>WON</v>
          </cell>
          <cell r="Q2003">
            <v>0</v>
          </cell>
          <cell r="R2003">
            <v>0</v>
          </cell>
          <cell r="S2003">
            <v>1100</v>
          </cell>
          <cell r="T2003">
            <v>0</v>
          </cell>
          <cell r="U2003">
            <v>0</v>
          </cell>
          <cell r="V2003">
            <v>1100</v>
          </cell>
          <cell r="W2003">
            <v>0</v>
          </cell>
          <cell r="X2003">
            <v>0</v>
          </cell>
          <cell r="Y2003">
            <v>1100</v>
          </cell>
          <cell r="Z2003">
            <v>0</v>
          </cell>
          <cell r="AA2003">
            <v>0</v>
          </cell>
          <cell r="AB2003">
            <v>0</v>
          </cell>
        </row>
        <row r="2004">
          <cell r="F2004">
            <v>0</v>
          </cell>
          <cell r="G2004" t="str">
            <v xml:space="preserve">5151-0111      </v>
          </cell>
          <cell r="H2004" t="str">
            <v xml:space="preserve">BASE-FR CONTROL ROTARY        </v>
          </cell>
          <cell r="I2004" t="str">
            <v xml:space="preserve">1.5t                          </v>
          </cell>
          <cell r="J2004" t="str">
            <v>6</v>
          </cell>
          <cell r="K2004" t="str">
            <v>5</v>
          </cell>
          <cell r="L2004" t="str">
            <v xml:space="preserve"> PCS </v>
          </cell>
          <cell r="M2004">
            <v>1</v>
          </cell>
          <cell r="N2004">
            <v>1</v>
          </cell>
          <cell r="O2004" t="str">
            <v xml:space="preserve">D0190 </v>
          </cell>
          <cell r="P2004" t="str">
            <v>WON</v>
          </cell>
          <cell r="Q2004">
            <v>520</v>
          </cell>
          <cell r="R2004">
            <v>520</v>
          </cell>
          <cell r="S2004">
            <v>0</v>
          </cell>
          <cell r="T2004">
            <v>520</v>
          </cell>
          <cell r="U2004">
            <v>520</v>
          </cell>
          <cell r="V2004">
            <v>0</v>
          </cell>
          <cell r="W2004">
            <v>0</v>
          </cell>
          <cell r="X2004">
            <v>0</v>
          </cell>
          <cell r="Y2004">
            <v>520</v>
          </cell>
          <cell r="Z2004">
            <v>0</v>
          </cell>
          <cell r="AA2004">
            <v>0</v>
          </cell>
          <cell r="AB2004">
            <v>0</v>
          </cell>
        </row>
        <row r="2005">
          <cell r="F2005">
            <v>0</v>
          </cell>
          <cell r="G2005" t="str">
            <v xml:space="preserve">5151-0121      </v>
          </cell>
          <cell r="H2005" t="str">
            <v xml:space="preserve">BASE-TEMP                     </v>
          </cell>
          <cell r="I2005" t="str">
            <v xml:space="preserve">                              </v>
          </cell>
          <cell r="J2005" t="str">
            <v>6</v>
          </cell>
          <cell r="K2005" t="str">
            <v>5</v>
          </cell>
          <cell r="L2005" t="str">
            <v xml:space="preserve"> PCS </v>
          </cell>
          <cell r="M2005">
            <v>1</v>
          </cell>
          <cell r="N2005">
            <v>1</v>
          </cell>
          <cell r="O2005" t="str">
            <v xml:space="preserve">D0190 </v>
          </cell>
          <cell r="P2005" t="str">
            <v>WON</v>
          </cell>
          <cell r="Q2005">
            <v>410</v>
          </cell>
          <cell r="R2005">
            <v>410</v>
          </cell>
          <cell r="S2005">
            <v>0</v>
          </cell>
          <cell r="T2005">
            <v>410</v>
          </cell>
          <cell r="U2005">
            <v>410</v>
          </cell>
          <cell r="V2005">
            <v>0</v>
          </cell>
          <cell r="W2005">
            <v>0</v>
          </cell>
          <cell r="X2005">
            <v>0</v>
          </cell>
          <cell r="Y2005">
            <v>410</v>
          </cell>
          <cell r="Z2005">
            <v>0</v>
          </cell>
          <cell r="AA2005">
            <v>0</v>
          </cell>
          <cell r="AB2005">
            <v>0</v>
          </cell>
        </row>
        <row r="2006">
          <cell r="F2006">
            <v>0</v>
          </cell>
          <cell r="G2006" t="str">
            <v xml:space="preserve">5155-1820      </v>
          </cell>
          <cell r="H2006" t="str">
            <v xml:space="preserve">BRKT-BASE TEMP                </v>
          </cell>
          <cell r="I2006" t="str">
            <v xml:space="preserve">1.6t                          </v>
          </cell>
          <cell r="J2006" t="str">
            <v>6</v>
          </cell>
          <cell r="K2006" t="str">
            <v>5</v>
          </cell>
          <cell r="L2006" t="str">
            <v xml:space="preserve"> PCS </v>
          </cell>
          <cell r="M2006">
            <v>1</v>
          </cell>
          <cell r="N2006">
            <v>1</v>
          </cell>
          <cell r="O2006" t="str">
            <v xml:space="preserve">H0880 </v>
          </cell>
          <cell r="P2006" t="str">
            <v>WON</v>
          </cell>
          <cell r="Q2006">
            <v>0</v>
          </cell>
          <cell r="R2006">
            <v>0</v>
          </cell>
          <cell r="S2006">
            <v>42</v>
          </cell>
          <cell r="T2006">
            <v>0</v>
          </cell>
          <cell r="U2006">
            <v>0</v>
          </cell>
          <cell r="V2006">
            <v>42</v>
          </cell>
          <cell r="W2006">
            <v>0</v>
          </cell>
          <cell r="X2006">
            <v>0</v>
          </cell>
          <cell r="Y2006">
            <v>42</v>
          </cell>
          <cell r="Z2006">
            <v>0</v>
          </cell>
          <cell r="AA2006">
            <v>0</v>
          </cell>
          <cell r="AB2006">
            <v>0</v>
          </cell>
        </row>
        <row r="2007">
          <cell r="F2007">
            <v>0</v>
          </cell>
          <cell r="G2007" t="str">
            <v xml:space="preserve">5160-0020      </v>
          </cell>
          <cell r="H2007" t="str">
            <v xml:space="preserve">BALL-CLICK                    </v>
          </cell>
          <cell r="I2007" t="str">
            <v xml:space="preserve">                              </v>
          </cell>
          <cell r="J2007" t="str">
            <v>1</v>
          </cell>
          <cell r="K2007" t="str">
            <v>5</v>
          </cell>
          <cell r="L2007" t="str">
            <v xml:space="preserve"> PCS </v>
          </cell>
          <cell r="M2007">
            <v>1</v>
          </cell>
          <cell r="N2007">
            <v>1</v>
          </cell>
          <cell r="O2007" t="str">
            <v xml:space="preserve">D1200 </v>
          </cell>
          <cell r="P2007" t="str">
            <v>WON</v>
          </cell>
          <cell r="Q2007">
            <v>0</v>
          </cell>
          <cell r="R2007">
            <v>0</v>
          </cell>
          <cell r="S2007">
            <v>49</v>
          </cell>
          <cell r="T2007">
            <v>0</v>
          </cell>
          <cell r="U2007">
            <v>0</v>
          </cell>
          <cell r="V2007">
            <v>49</v>
          </cell>
          <cell r="W2007">
            <v>0</v>
          </cell>
          <cell r="X2007">
            <v>0</v>
          </cell>
          <cell r="Y2007">
            <v>49</v>
          </cell>
          <cell r="Z2007">
            <v>0</v>
          </cell>
          <cell r="AA2007">
            <v>0</v>
          </cell>
          <cell r="AB2007">
            <v>0</v>
          </cell>
        </row>
        <row r="2008">
          <cell r="F2008">
            <v>0</v>
          </cell>
          <cell r="G2008" t="str">
            <v xml:space="preserve">5162-0150      </v>
          </cell>
          <cell r="H2008" t="str">
            <v xml:space="preserve">BUTTON-REC                    </v>
          </cell>
          <cell r="I2008" t="str">
            <v xml:space="preserve">1.0t                          </v>
          </cell>
          <cell r="J2008" t="str">
            <v>6</v>
          </cell>
          <cell r="K2008" t="str">
            <v>5</v>
          </cell>
          <cell r="L2008" t="str">
            <v xml:space="preserve"> PCS </v>
          </cell>
          <cell r="M2008">
            <v>1</v>
          </cell>
          <cell r="N2008">
            <v>1</v>
          </cell>
          <cell r="O2008" t="str">
            <v xml:space="preserve">S1760 </v>
          </cell>
          <cell r="P2008" t="str">
            <v>WON</v>
          </cell>
          <cell r="Q2008">
            <v>0</v>
          </cell>
          <cell r="R2008">
            <v>0</v>
          </cell>
          <cell r="S2008">
            <v>155</v>
          </cell>
          <cell r="T2008">
            <v>0</v>
          </cell>
          <cell r="U2008">
            <v>0</v>
          </cell>
          <cell r="V2008">
            <v>155</v>
          </cell>
          <cell r="W2008">
            <v>0</v>
          </cell>
          <cell r="X2008">
            <v>0</v>
          </cell>
          <cell r="Y2008">
            <v>155</v>
          </cell>
          <cell r="Z2008">
            <v>0</v>
          </cell>
          <cell r="AA2008">
            <v>0</v>
          </cell>
          <cell r="AB2008">
            <v>0</v>
          </cell>
        </row>
        <row r="2009">
          <cell r="F2009">
            <v>0</v>
          </cell>
          <cell r="G2009" t="str">
            <v xml:space="preserve">5452-0490      </v>
          </cell>
          <cell r="H2009" t="str">
            <v xml:space="preserve">CASE-PCB                      </v>
          </cell>
          <cell r="I2009" t="str">
            <v xml:space="preserve">1.5t                          </v>
          </cell>
          <cell r="J2009" t="str">
            <v>6</v>
          </cell>
          <cell r="K2009" t="str">
            <v>5</v>
          </cell>
          <cell r="L2009" t="str">
            <v xml:space="preserve"> PCS </v>
          </cell>
          <cell r="M2009">
            <v>1</v>
          </cell>
          <cell r="N2009">
            <v>1</v>
          </cell>
          <cell r="O2009" t="str">
            <v xml:space="preserve">D0190 </v>
          </cell>
          <cell r="P2009" t="str">
            <v>WON</v>
          </cell>
          <cell r="Q2009">
            <v>115</v>
          </cell>
          <cell r="R2009">
            <v>115</v>
          </cell>
          <cell r="S2009">
            <v>0</v>
          </cell>
          <cell r="T2009">
            <v>115</v>
          </cell>
          <cell r="U2009">
            <v>115</v>
          </cell>
          <cell r="V2009">
            <v>0</v>
          </cell>
          <cell r="W2009">
            <v>0</v>
          </cell>
          <cell r="X2009">
            <v>0</v>
          </cell>
          <cell r="Y2009">
            <v>115</v>
          </cell>
          <cell r="Z2009">
            <v>0</v>
          </cell>
          <cell r="AA2009">
            <v>0</v>
          </cell>
          <cell r="AB2009">
            <v>0</v>
          </cell>
        </row>
        <row r="2010">
          <cell r="F2010">
            <v>0</v>
          </cell>
          <cell r="G2010" t="str">
            <v xml:space="preserve">6053-0110      </v>
          </cell>
          <cell r="H2010" t="str">
            <v xml:space="preserve">FINISHER-MODE                 </v>
          </cell>
          <cell r="I2010" t="str">
            <v xml:space="preserve">0.5t                          </v>
          </cell>
          <cell r="J2010" t="str">
            <v>6</v>
          </cell>
          <cell r="K2010" t="str">
            <v>5</v>
          </cell>
          <cell r="L2010" t="str">
            <v xml:space="preserve"> PCS </v>
          </cell>
          <cell r="M2010">
            <v>1</v>
          </cell>
          <cell r="N2010">
            <v>1</v>
          </cell>
          <cell r="O2010" t="str">
            <v xml:space="preserve">Y0040 </v>
          </cell>
          <cell r="P2010" t="str">
            <v>WON</v>
          </cell>
          <cell r="Q2010">
            <v>0</v>
          </cell>
          <cell r="R2010">
            <v>0</v>
          </cell>
          <cell r="S2010">
            <v>520</v>
          </cell>
          <cell r="T2010">
            <v>0</v>
          </cell>
          <cell r="U2010">
            <v>0</v>
          </cell>
          <cell r="V2010">
            <v>520</v>
          </cell>
          <cell r="W2010">
            <v>0</v>
          </cell>
          <cell r="X2010">
            <v>0</v>
          </cell>
          <cell r="Y2010">
            <v>520</v>
          </cell>
          <cell r="Z2010">
            <v>0</v>
          </cell>
          <cell r="AA2010">
            <v>0</v>
          </cell>
          <cell r="AB2010">
            <v>0</v>
          </cell>
        </row>
        <row r="2011">
          <cell r="F2011">
            <v>0</v>
          </cell>
          <cell r="G2011" t="str">
            <v xml:space="preserve">6053-0180      </v>
          </cell>
          <cell r="H2011" t="str">
            <v xml:space="preserve">FINISHER-TEMP                 </v>
          </cell>
          <cell r="I2011" t="str">
            <v xml:space="preserve">                              </v>
          </cell>
          <cell r="J2011" t="str">
            <v>6</v>
          </cell>
          <cell r="K2011" t="str">
            <v>5</v>
          </cell>
          <cell r="L2011" t="str">
            <v xml:space="preserve"> PCS </v>
          </cell>
          <cell r="M2011">
            <v>1</v>
          </cell>
          <cell r="N2011">
            <v>1</v>
          </cell>
          <cell r="O2011" t="str">
            <v xml:space="preserve">Y0040 </v>
          </cell>
          <cell r="P2011" t="str">
            <v>WON</v>
          </cell>
          <cell r="Q2011">
            <v>0</v>
          </cell>
          <cell r="R2011">
            <v>0</v>
          </cell>
          <cell r="S2011">
            <v>196</v>
          </cell>
          <cell r="T2011">
            <v>0</v>
          </cell>
          <cell r="U2011">
            <v>0</v>
          </cell>
          <cell r="V2011">
            <v>196</v>
          </cell>
          <cell r="W2011">
            <v>0</v>
          </cell>
          <cell r="X2011">
            <v>0</v>
          </cell>
          <cell r="Y2011">
            <v>196</v>
          </cell>
          <cell r="Z2011">
            <v>0</v>
          </cell>
          <cell r="AA2011">
            <v>0</v>
          </cell>
          <cell r="AB2011">
            <v>0</v>
          </cell>
        </row>
        <row r="2012">
          <cell r="F2012">
            <v>0</v>
          </cell>
          <cell r="G2012" t="str">
            <v xml:space="preserve">6201-0041      </v>
          </cell>
          <cell r="H2012" t="str">
            <v xml:space="preserve">GEAR-CABLE                    </v>
          </cell>
          <cell r="I2012" t="str">
            <v xml:space="preserve">2.0t                          </v>
          </cell>
          <cell r="J2012" t="str">
            <v>6</v>
          </cell>
          <cell r="K2012" t="str">
            <v>5</v>
          </cell>
          <cell r="L2012" t="str">
            <v xml:space="preserve"> PCS </v>
          </cell>
          <cell r="M2012">
            <v>1</v>
          </cell>
          <cell r="N2012">
            <v>1</v>
          </cell>
          <cell r="O2012" t="str">
            <v xml:space="preserve">D0190 </v>
          </cell>
          <cell r="P2012" t="str">
            <v>WON</v>
          </cell>
          <cell r="Q2012">
            <v>190</v>
          </cell>
          <cell r="R2012">
            <v>190</v>
          </cell>
          <cell r="S2012">
            <v>0</v>
          </cell>
          <cell r="T2012">
            <v>190</v>
          </cell>
          <cell r="U2012">
            <v>190</v>
          </cell>
          <cell r="V2012">
            <v>0</v>
          </cell>
          <cell r="W2012">
            <v>0</v>
          </cell>
          <cell r="X2012">
            <v>0</v>
          </cell>
          <cell r="Y2012">
            <v>190</v>
          </cell>
          <cell r="Z2012">
            <v>0</v>
          </cell>
          <cell r="AA2012">
            <v>0</v>
          </cell>
          <cell r="AB2012">
            <v>0</v>
          </cell>
        </row>
        <row r="2013">
          <cell r="F2013">
            <v>0</v>
          </cell>
          <cell r="G2013" t="str">
            <v xml:space="preserve">6201-0050      </v>
          </cell>
          <cell r="H2013" t="str">
            <v xml:space="preserve">GEAR-KNOB                     </v>
          </cell>
          <cell r="I2013" t="str">
            <v xml:space="preserve">2.0t                          </v>
          </cell>
          <cell r="J2013" t="str">
            <v>6</v>
          </cell>
          <cell r="K2013" t="str">
            <v>5</v>
          </cell>
          <cell r="L2013" t="str">
            <v xml:space="preserve"> PCS </v>
          </cell>
          <cell r="M2013">
            <v>1</v>
          </cell>
          <cell r="N2013">
            <v>1</v>
          </cell>
          <cell r="O2013" t="str">
            <v xml:space="preserve">D0190 </v>
          </cell>
          <cell r="P2013" t="str">
            <v>WON</v>
          </cell>
          <cell r="Q2013">
            <v>140</v>
          </cell>
          <cell r="R2013">
            <v>140</v>
          </cell>
          <cell r="S2013">
            <v>0</v>
          </cell>
          <cell r="T2013">
            <v>140</v>
          </cell>
          <cell r="U2013">
            <v>140</v>
          </cell>
          <cell r="V2013">
            <v>0</v>
          </cell>
          <cell r="W2013">
            <v>0</v>
          </cell>
          <cell r="X2013">
            <v>0</v>
          </cell>
          <cell r="Y2013">
            <v>140</v>
          </cell>
          <cell r="Z2013">
            <v>0</v>
          </cell>
          <cell r="AA2013">
            <v>0</v>
          </cell>
          <cell r="AB2013">
            <v>0</v>
          </cell>
        </row>
        <row r="2014">
          <cell r="F2014">
            <v>0</v>
          </cell>
          <cell r="G2014" t="str">
            <v xml:space="preserve">6203-0011      </v>
          </cell>
          <cell r="H2014" t="str">
            <v xml:space="preserve">GUIDE-BUTTON                  </v>
          </cell>
          <cell r="I2014" t="str">
            <v xml:space="preserve">                              </v>
          </cell>
          <cell r="J2014" t="str">
            <v>6</v>
          </cell>
          <cell r="K2014" t="str">
            <v>5</v>
          </cell>
          <cell r="L2014" t="str">
            <v xml:space="preserve"> PCS </v>
          </cell>
          <cell r="M2014">
            <v>2</v>
          </cell>
          <cell r="N2014">
            <v>2</v>
          </cell>
          <cell r="O2014" t="str">
            <v xml:space="preserve">D0190 </v>
          </cell>
          <cell r="P2014" t="str">
            <v>WON</v>
          </cell>
          <cell r="Q2014">
            <v>0</v>
          </cell>
          <cell r="R2014">
            <v>0</v>
          </cell>
          <cell r="S2014">
            <v>21</v>
          </cell>
          <cell r="T2014">
            <v>0</v>
          </cell>
          <cell r="U2014">
            <v>0</v>
          </cell>
          <cell r="V2014">
            <v>42</v>
          </cell>
          <cell r="W2014">
            <v>0</v>
          </cell>
          <cell r="X2014">
            <v>0</v>
          </cell>
          <cell r="Y2014">
            <v>42</v>
          </cell>
          <cell r="Z2014">
            <v>0</v>
          </cell>
          <cell r="AA2014">
            <v>0</v>
          </cell>
          <cell r="AB2014">
            <v>0</v>
          </cell>
        </row>
        <row r="2015">
          <cell r="F2015">
            <v>0</v>
          </cell>
          <cell r="G2015" t="str">
            <v xml:space="preserve">6203-0020      </v>
          </cell>
          <cell r="H2015" t="str">
            <v xml:space="preserve">GUIDE-TEMP                    </v>
          </cell>
          <cell r="I2015" t="str">
            <v xml:space="preserve">                              </v>
          </cell>
          <cell r="J2015" t="str">
            <v>6</v>
          </cell>
          <cell r="K2015" t="str">
            <v>5</v>
          </cell>
          <cell r="L2015" t="str">
            <v xml:space="preserve"> PCS </v>
          </cell>
          <cell r="M2015">
            <v>1</v>
          </cell>
          <cell r="N2015">
            <v>1</v>
          </cell>
          <cell r="O2015" t="str">
            <v xml:space="preserve">D0850 </v>
          </cell>
          <cell r="P2015" t="str">
            <v>WON</v>
          </cell>
          <cell r="Q2015">
            <v>38</v>
          </cell>
          <cell r="R2015">
            <v>38</v>
          </cell>
          <cell r="S2015">
            <v>0</v>
          </cell>
          <cell r="T2015">
            <v>38</v>
          </cell>
          <cell r="U2015">
            <v>38</v>
          </cell>
          <cell r="V2015">
            <v>0</v>
          </cell>
          <cell r="W2015">
            <v>0</v>
          </cell>
          <cell r="X2015">
            <v>0</v>
          </cell>
          <cell r="Y2015">
            <v>38</v>
          </cell>
          <cell r="Z2015">
            <v>0</v>
          </cell>
          <cell r="AA2015">
            <v>0</v>
          </cell>
          <cell r="AB2015">
            <v>0</v>
          </cell>
        </row>
        <row r="2016">
          <cell r="F2016" t="str">
            <v>4108-0176</v>
          </cell>
          <cell r="G2016" t="str">
            <v xml:space="preserve">4108-0176      </v>
          </cell>
          <cell r="H2016" t="str">
            <v xml:space="preserve">CONTROL ASS'Y-AUTO(W/GRAIN)   </v>
          </cell>
          <cell r="I2016" t="str">
            <v xml:space="preserve">W/GRAIN(30%)                  </v>
          </cell>
          <cell r="J2016" t="str">
            <v>4</v>
          </cell>
          <cell r="K2016" t="str">
            <v>3</v>
          </cell>
          <cell r="L2016" t="str">
            <v xml:space="preserve"> PCS </v>
          </cell>
          <cell r="M2016">
            <v>1</v>
          </cell>
          <cell r="N2016">
            <v>1</v>
          </cell>
          <cell r="O2016" t="str">
            <v xml:space="preserve">122CA </v>
          </cell>
          <cell r="P2016" t="str">
            <v xml:space="preserve">   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50310.400000000001</v>
          </cell>
          <cell r="AA2016">
            <v>48708.800000000003</v>
          </cell>
          <cell r="AB2016">
            <v>10169</v>
          </cell>
        </row>
        <row r="2017">
          <cell r="F2017">
            <v>0</v>
          </cell>
          <cell r="G2017" t="str">
            <v xml:space="preserve">4478-0010      </v>
          </cell>
          <cell r="H2017" t="str">
            <v xml:space="preserve">LAMP ASS'Y-W/CAP              </v>
          </cell>
          <cell r="I2017" t="str">
            <v xml:space="preserve">                              </v>
          </cell>
          <cell r="J2017" t="str">
            <v>3</v>
          </cell>
          <cell r="K2017" t="str">
            <v>5</v>
          </cell>
          <cell r="L2017" t="str">
            <v xml:space="preserve"> PCS </v>
          </cell>
          <cell r="M2017">
            <v>5</v>
          </cell>
          <cell r="N2017">
            <v>5</v>
          </cell>
          <cell r="O2017" t="str">
            <v xml:space="preserve">T0230 </v>
          </cell>
          <cell r="P2017" t="str">
            <v>JPY</v>
          </cell>
          <cell r="Q2017">
            <v>0</v>
          </cell>
          <cell r="R2017">
            <v>0</v>
          </cell>
          <cell r="S2017">
            <v>31</v>
          </cell>
          <cell r="T2017">
            <v>0</v>
          </cell>
          <cell r="U2017">
            <v>0</v>
          </cell>
          <cell r="V2017">
            <v>1736</v>
          </cell>
          <cell r="W2017">
            <v>1736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</row>
        <row r="2018">
          <cell r="F2018">
            <v>0</v>
          </cell>
          <cell r="G2018" t="str">
            <v xml:space="preserve">4632-0012      </v>
          </cell>
          <cell r="H2018" t="str">
            <v xml:space="preserve">PCB ASS'Y-AUTO                </v>
          </cell>
          <cell r="I2018" t="str">
            <v xml:space="preserve">                              </v>
          </cell>
          <cell r="J2018" t="str">
            <v>3</v>
          </cell>
          <cell r="K2018" t="str">
            <v>5</v>
          </cell>
          <cell r="L2018" t="str">
            <v xml:space="preserve"> PCS </v>
          </cell>
          <cell r="M2018">
            <v>1</v>
          </cell>
          <cell r="N2018">
            <v>1</v>
          </cell>
          <cell r="O2018" t="str">
            <v xml:space="preserve">C0470 </v>
          </cell>
          <cell r="P2018" t="str">
            <v>JPY</v>
          </cell>
          <cell r="Q2018">
            <v>0</v>
          </cell>
          <cell r="R2018">
            <v>0</v>
          </cell>
          <cell r="S2018">
            <v>4337</v>
          </cell>
          <cell r="T2018">
            <v>0</v>
          </cell>
          <cell r="U2018">
            <v>0</v>
          </cell>
          <cell r="V2018">
            <v>48574.400000000001</v>
          </cell>
          <cell r="W2018">
            <v>48574.400000000001</v>
          </cell>
          <cell r="X2018">
            <v>48574.400000000001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</row>
        <row r="2019">
          <cell r="F2019">
            <v>0</v>
          </cell>
          <cell r="G2019" t="str">
            <v xml:space="preserve">5001-0070      </v>
          </cell>
          <cell r="H2019" t="str">
            <v xml:space="preserve">ADAPTER                       </v>
          </cell>
          <cell r="I2019" t="str">
            <v xml:space="preserve">                              </v>
          </cell>
          <cell r="J2019" t="str">
            <v>6</v>
          </cell>
          <cell r="K2019" t="str">
            <v>5</v>
          </cell>
          <cell r="L2019" t="str">
            <v xml:space="preserve"> PCS </v>
          </cell>
          <cell r="M2019">
            <v>3</v>
          </cell>
          <cell r="N2019">
            <v>3</v>
          </cell>
          <cell r="O2019" t="str">
            <v xml:space="preserve">C0470 </v>
          </cell>
          <cell r="P2019" t="str">
            <v>JPY</v>
          </cell>
          <cell r="Q2019">
            <v>0</v>
          </cell>
          <cell r="R2019">
            <v>0</v>
          </cell>
          <cell r="S2019">
            <v>4</v>
          </cell>
          <cell r="T2019">
            <v>0</v>
          </cell>
          <cell r="U2019">
            <v>0</v>
          </cell>
          <cell r="V2019">
            <v>134.4</v>
          </cell>
          <cell r="W2019">
            <v>0</v>
          </cell>
          <cell r="X2019">
            <v>134.4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</row>
        <row r="2020">
          <cell r="F2020">
            <v>0</v>
          </cell>
          <cell r="G2020" t="str">
            <v xml:space="preserve">6751-0191      </v>
          </cell>
          <cell r="H2020" t="str">
            <v xml:space="preserve">KNOB-DIAL                     </v>
          </cell>
          <cell r="I2020" t="str">
            <v xml:space="preserve">1.0t                          </v>
          </cell>
          <cell r="J2020" t="str">
            <v>6</v>
          </cell>
          <cell r="K2020" t="str">
            <v>5</v>
          </cell>
          <cell r="L2020" t="str">
            <v xml:space="preserve"> PCS </v>
          </cell>
          <cell r="M2020">
            <v>1</v>
          </cell>
          <cell r="N2020">
            <v>1</v>
          </cell>
          <cell r="O2020" t="str">
            <v xml:space="preserve">S0840 </v>
          </cell>
          <cell r="P2020" t="str">
            <v>WON</v>
          </cell>
          <cell r="Q2020">
            <v>10</v>
          </cell>
          <cell r="R2020">
            <v>170</v>
          </cell>
          <cell r="S2020">
            <v>0</v>
          </cell>
          <cell r="T2020">
            <v>10</v>
          </cell>
          <cell r="U2020">
            <v>170</v>
          </cell>
          <cell r="V2020">
            <v>0</v>
          </cell>
          <cell r="W2020">
            <v>0</v>
          </cell>
          <cell r="X2020">
            <v>0</v>
          </cell>
          <cell r="Y2020">
            <v>170</v>
          </cell>
          <cell r="Z2020">
            <v>0</v>
          </cell>
          <cell r="AA2020">
            <v>0</v>
          </cell>
          <cell r="AB2020">
            <v>0</v>
          </cell>
        </row>
        <row r="2021">
          <cell r="F2021">
            <v>0</v>
          </cell>
          <cell r="G2021" t="str">
            <v xml:space="preserve">BA07-0240      </v>
          </cell>
          <cell r="H2021" t="str">
            <v xml:space="preserve">NUT-HEX                       </v>
          </cell>
          <cell r="I2021" t="str">
            <v xml:space="preserve">                              </v>
          </cell>
          <cell r="J2021" t="str">
            <v>6</v>
          </cell>
          <cell r="K2021" t="str">
            <v>5</v>
          </cell>
          <cell r="L2021" t="str">
            <v xml:space="preserve"> PCS </v>
          </cell>
          <cell r="M2021">
            <v>1</v>
          </cell>
          <cell r="N2021">
            <v>1</v>
          </cell>
          <cell r="O2021" t="str">
            <v xml:space="preserve">S1730 </v>
          </cell>
          <cell r="P2021" t="str">
            <v>WON</v>
          </cell>
          <cell r="Q2021">
            <v>0</v>
          </cell>
          <cell r="R2021">
            <v>0</v>
          </cell>
          <cell r="S2021">
            <v>10</v>
          </cell>
          <cell r="T2021">
            <v>0</v>
          </cell>
          <cell r="U2021">
            <v>0</v>
          </cell>
          <cell r="V2021">
            <v>10</v>
          </cell>
          <cell r="W2021">
            <v>0</v>
          </cell>
          <cell r="X2021">
            <v>0</v>
          </cell>
          <cell r="Y2021">
            <v>10</v>
          </cell>
          <cell r="Z2021">
            <v>0</v>
          </cell>
          <cell r="AA2021">
            <v>0</v>
          </cell>
          <cell r="AB2021">
            <v>0</v>
          </cell>
        </row>
        <row r="2022">
          <cell r="F2022">
            <v>0</v>
          </cell>
          <cell r="G2022" t="str">
            <v xml:space="preserve">CC12-0814      </v>
          </cell>
          <cell r="H2022" t="str">
            <v xml:space="preserve">WASHER-PLAIN                  </v>
          </cell>
          <cell r="I2022" t="str">
            <v xml:space="preserve">                              </v>
          </cell>
          <cell r="J2022" t="str">
            <v>6</v>
          </cell>
          <cell r="K2022" t="str">
            <v>5</v>
          </cell>
          <cell r="L2022" t="str">
            <v xml:space="preserve"> PCS </v>
          </cell>
          <cell r="M2022">
            <v>1</v>
          </cell>
          <cell r="N2022">
            <v>1</v>
          </cell>
          <cell r="O2022" t="str">
            <v xml:space="preserve">S1730 </v>
          </cell>
          <cell r="P2022" t="str">
            <v>WON</v>
          </cell>
          <cell r="Q2022">
            <v>0</v>
          </cell>
          <cell r="R2022">
            <v>0</v>
          </cell>
          <cell r="S2022">
            <v>2</v>
          </cell>
          <cell r="T2022">
            <v>0</v>
          </cell>
          <cell r="U2022">
            <v>0</v>
          </cell>
          <cell r="V2022">
            <v>2</v>
          </cell>
          <cell r="W2022">
            <v>0</v>
          </cell>
          <cell r="X2022">
            <v>0</v>
          </cell>
          <cell r="Y2022">
            <v>2</v>
          </cell>
          <cell r="Z2022">
            <v>0</v>
          </cell>
          <cell r="AA2022">
            <v>0</v>
          </cell>
          <cell r="AB2022">
            <v>0</v>
          </cell>
        </row>
        <row r="2023">
          <cell r="F2023">
            <v>0</v>
          </cell>
          <cell r="G2023" t="str">
            <v xml:space="preserve">DI03-0802      </v>
          </cell>
          <cell r="H2023" t="str">
            <v xml:space="preserve">SCREW P.H                     </v>
          </cell>
          <cell r="I2023" t="str">
            <v xml:space="preserve">                              </v>
          </cell>
          <cell r="J2023" t="str">
            <v>1</v>
          </cell>
          <cell r="K2023" t="str">
            <v>5</v>
          </cell>
          <cell r="L2023" t="str">
            <v xml:space="preserve"> PCS </v>
          </cell>
          <cell r="M2023">
            <v>4</v>
          </cell>
          <cell r="N2023">
            <v>4</v>
          </cell>
          <cell r="O2023" t="str">
            <v xml:space="preserve">S1730 </v>
          </cell>
          <cell r="P2023" t="str">
            <v>WON</v>
          </cell>
          <cell r="Q2023">
            <v>0</v>
          </cell>
          <cell r="R2023">
            <v>0</v>
          </cell>
          <cell r="S2023">
            <v>3</v>
          </cell>
          <cell r="T2023">
            <v>0</v>
          </cell>
          <cell r="U2023">
            <v>0</v>
          </cell>
          <cell r="V2023">
            <v>12</v>
          </cell>
          <cell r="W2023">
            <v>0</v>
          </cell>
          <cell r="X2023">
            <v>0</v>
          </cell>
          <cell r="Y2023">
            <v>12</v>
          </cell>
          <cell r="Z2023">
            <v>0</v>
          </cell>
          <cell r="AA2023">
            <v>0</v>
          </cell>
          <cell r="AB2023">
            <v>0</v>
          </cell>
        </row>
        <row r="2024">
          <cell r="F2024">
            <v>0</v>
          </cell>
          <cell r="G2024" t="str">
            <v xml:space="preserve">DI03-1201      </v>
          </cell>
          <cell r="H2024" t="str">
            <v xml:space="preserve">SCREW P,H                     </v>
          </cell>
          <cell r="I2024" t="str">
            <v xml:space="preserve">                              </v>
          </cell>
          <cell r="J2024" t="str">
            <v>1</v>
          </cell>
          <cell r="K2024" t="str">
            <v>5</v>
          </cell>
          <cell r="L2024" t="str">
            <v xml:space="preserve"> PCS </v>
          </cell>
          <cell r="M2024">
            <v>5</v>
          </cell>
          <cell r="N2024">
            <v>5</v>
          </cell>
          <cell r="O2024" t="str">
            <v xml:space="preserve">S1730 </v>
          </cell>
          <cell r="P2024" t="str">
            <v>WON</v>
          </cell>
          <cell r="Q2024">
            <v>0</v>
          </cell>
          <cell r="R2024">
            <v>0</v>
          </cell>
          <cell r="S2024">
            <v>3</v>
          </cell>
          <cell r="T2024">
            <v>0</v>
          </cell>
          <cell r="U2024">
            <v>0</v>
          </cell>
          <cell r="V2024">
            <v>15</v>
          </cell>
          <cell r="W2024">
            <v>0</v>
          </cell>
          <cell r="X2024">
            <v>0</v>
          </cell>
          <cell r="Y2024">
            <v>15</v>
          </cell>
          <cell r="Z2024">
            <v>0</v>
          </cell>
          <cell r="AA2024">
            <v>0</v>
          </cell>
          <cell r="AB2024">
            <v>0</v>
          </cell>
        </row>
        <row r="2025">
          <cell r="F2025">
            <v>0</v>
          </cell>
          <cell r="G2025" t="str">
            <v xml:space="preserve">4108-0277      </v>
          </cell>
          <cell r="H2025" t="str">
            <v xml:space="preserve">CONTROL ASS'Y-MOLD SUB        </v>
          </cell>
          <cell r="I2025" t="str">
            <v xml:space="preserve">W/GRAIN-유광(30%)             </v>
          </cell>
          <cell r="J2025" t="str">
            <v>6</v>
          </cell>
          <cell r="K2025" t="str">
            <v>5</v>
          </cell>
          <cell r="L2025" t="str">
            <v xml:space="preserve"> PCS </v>
          </cell>
          <cell r="M2025">
            <v>1</v>
          </cell>
          <cell r="N2025">
            <v>1</v>
          </cell>
          <cell r="O2025" t="str">
            <v xml:space="preserve">S0840 </v>
          </cell>
          <cell r="P2025" t="str">
            <v>WON</v>
          </cell>
          <cell r="Q2025">
            <v>2900</v>
          </cell>
          <cell r="R2025">
            <v>9500</v>
          </cell>
          <cell r="S2025">
            <v>0</v>
          </cell>
          <cell r="T2025">
            <v>2900</v>
          </cell>
          <cell r="U2025">
            <v>9500</v>
          </cell>
          <cell r="V2025">
            <v>0</v>
          </cell>
          <cell r="W2025">
            <v>0</v>
          </cell>
          <cell r="X2025">
            <v>0</v>
          </cell>
          <cell r="Y2025">
            <v>9500</v>
          </cell>
          <cell r="Z2025">
            <v>0</v>
          </cell>
          <cell r="AA2025">
            <v>0</v>
          </cell>
          <cell r="AB2025">
            <v>0</v>
          </cell>
        </row>
        <row r="2026">
          <cell r="F2026">
            <v>0</v>
          </cell>
          <cell r="G2026" t="str">
            <v xml:space="preserve">5452-0631      </v>
          </cell>
          <cell r="H2026" t="str">
            <v xml:space="preserve">CASE-CONTROL                  </v>
          </cell>
          <cell r="I2026" t="str">
            <v xml:space="preserve">1.5T                          </v>
          </cell>
          <cell r="J2026" t="str">
            <v>6</v>
          </cell>
          <cell r="K2026" t="str">
            <v>5</v>
          </cell>
          <cell r="L2026" t="str">
            <v xml:space="preserve"> PCS </v>
          </cell>
          <cell r="M2026">
            <v>1</v>
          </cell>
          <cell r="N2026">
            <v>1</v>
          </cell>
          <cell r="O2026" t="str">
            <v xml:space="preserve">S0840 </v>
          </cell>
          <cell r="P2026" t="str">
            <v>WON</v>
          </cell>
          <cell r="Q2026">
            <v>100</v>
          </cell>
          <cell r="R2026">
            <v>450</v>
          </cell>
          <cell r="S2026">
            <v>0</v>
          </cell>
          <cell r="T2026">
            <v>100</v>
          </cell>
          <cell r="U2026">
            <v>450</v>
          </cell>
          <cell r="V2026">
            <v>0</v>
          </cell>
          <cell r="W2026">
            <v>0</v>
          </cell>
          <cell r="X2026">
            <v>0</v>
          </cell>
          <cell r="Y2026">
            <v>450</v>
          </cell>
          <cell r="Z2026">
            <v>0</v>
          </cell>
          <cell r="AA2026">
            <v>0</v>
          </cell>
          <cell r="AB2026">
            <v>0</v>
          </cell>
        </row>
        <row r="2027">
          <cell r="F2027">
            <v>0</v>
          </cell>
          <cell r="G2027" t="str">
            <v xml:space="preserve">6856-0174      </v>
          </cell>
          <cell r="H2027" t="str">
            <v xml:space="preserve">LABEL                         </v>
          </cell>
          <cell r="I2027" t="str">
            <v xml:space="preserve">                              </v>
          </cell>
          <cell r="J2027" t="str">
            <v>6</v>
          </cell>
          <cell r="K2027" t="str">
            <v>7</v>
          </cell>
          <cell r="L2027" t="str">
            <v xml:space="preserve"> PCS </v>
          </cell>
          <cell r="M2027">
            <v>1</v>
          </cell>
          <cell r="N2027">
            <v>1</v>
          </cell>
          <cell r="O2027" t="str">
            <v xml:space="preserve">H0580 </v>
          </cell>
          <cell r="P2027" t="str">
            <v>WON</v>
          </cell>
          <cell r="Q2027">
            <v>10</v>
          </cell>
          <cell r="R2027">
            <v>10</v>
          </cell>
          <cell r="S2027">
            <v>0</v>
          </cell>
          <cell r="T2027">
            <v>10</v>
          </cell>
          <cell r="U2027">
            <v>10</v>
          </cell>
          <cell r="V2027">
            <v>0</v>
          </cell>
          <cell r="W2027">
            <v>0</v>
          </cell>
          <cell r="X2027">
            <v>0</v>
          </cell>
          <cell r="Y2027">
            <v>10</v>
          </cell>
          <cell r="Z2027">
            <v>0</v>
          </cell>
          <cell r="AA2027">
            <v>0</v>
          </cell>
          <cell r="AB2027">
            <v>0</v>
          </cell>
        </row>
        <row r="2028">
          <cell r="F2028" t="str">
            <v>4108-0212</v>
          </cell>
          <cell r="G2028" t="str">
            <v xml:space="preserve">4108-0212      </v>
          </cell>
          <cell r="H2028" t="str">
            <v xml:space="preserve">CONTROL ASS'Y-R,COOLER ONLY   </v>
          </cell>
          <cell r="I2028" t="str">
            <v xml:space="preserve">                              </v>
          </cell>
          <cell r="J2028" t="str">
            <v>4</v>
          </cell>
          <cell r="K2028" t="str">
            <v>3</v>
          </cell>
          <cell r="L2028" t="str">
            <v xml:space="preserve"> PCS </v>
          </cell>
          <cell r="M2028">
            <v>1</v>
          </cell>
          <cell r="N2028">
            <v>1</v>
          </cell>
          <cell r="O2028" t="str">
            <v xml:space="preserve">122CB </v>
          </cell>
          <cell r="P2028" t="str">
            <v xml:space="preserve">   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8936</v>
          </cell>
        </row>
        <row r="2029">
          <cell r="F2029">
            <v>0</v>
          </cell>
          <cell r="G2029" t="str">
            <v xml:space="preserve">6201-0041      </v>
          </cell>
          <cell r="H2029" t="str">
            <v xml:space="preserve">GEAR-CABLE                    </v>
          </cell>
          <cell r="I2029" t="str">
            <v xml:space="preserve">2.0t                          </v>
          </cell>
          <cell r="J2029" t="str">
            <v>6</v>
          </cell>
          <cell r="K2029" t="str">
            <v>5</v>
          </cell>
          <cell r="L2029" t="str">
            <v xml:space="preserve"> PCS </v>
          </cell>
          <cell r="M2029">
            <v>1</v>
          </cell>
          <cell r="N2029">
            <v>1</v>
          </cell>
          <cell r="O2029" t="str">
            <v xml:space="preserve">D0190 </v>
          </cell>
          <cell r="P2029" t="str">
            <v>WON</v>
          </cell>
          <cell r="Q2029">
            <v>190</v>
          </cell>
          <cell r="R2029">
            <v>190</v>
          </cell>
          <cell r="S2029">
            <v>0</v>
          </cell>
          <cell r="T2029">
            <v>190</v>
          </cell>
          <cell r="U2029">
            <v>190</v>
          </cell>
          <cell r="V2029">
            <v>0</v>
          </cell>
          <cell r="W2029">
            <v>0</v>
          </cell>
          <cell r="X2029">
            <v>0</v>
          </cell>
          <cell r="Y2029">
            <v>190</v>
          </cell>
          <cell r="Z2029">
            <v>0</v>
          </cell>
          <cell r="AA2029">
            <v>0</v>
          </cell>
          <cell r="AB2029">
            <v>0</v>
          </cell>
        </row>
        <row r="2030">
          <cell r="F2030">
            <v>0</v>
          </cell>
          <cell r="G2030" t="str">
            <v xml:space="preserve">6201-0050      </v>
          </cell>
          <cell r="H2030" t="str">
            <v xml:space="preserve">GEAR-KNOB                     </v>
          </cell>
          <cell r="I2030" t="str">
            <v xml:space="preserve">2.0t                          </v>
          </cell>
          <cell r="J2030" t="str">
            <v>6</v>
          </cell>
          <cell r="K2030" t="str">
            <v>5</v>
          </cell>
          <cell r="L2030" t="str">
            <v xml:space="preserve"> PCS </v>
          </cell>
          <cell r="M2030">
            <v>1</v>
          </cell>
          <cell r="N2030">
            <v>1</v>
          </cell>
          <cell r="O2030" t="str">
            <v xml:space="preserve">D0190 </v>
          </cell>
          <cell r="P2030" t="str">
            <v>WON</v>
          </cell>
          <cell r="Q2030">
            <v>140</v>
          </cell>
          <cell r="R2030">
            <v>140</v>
          </cell>
          <cell r="S2030">
            <v>0</v>
          </cell>
          <cell r="T2030">
            <v>140</v>
          </cell>
          <cell r="U2030">
            <v>140</v>
          </cell>
          <cell r="V2030">
            <v>0</v>
          </cell>
          <cell r="W2030">
            <v>0</v>
          </cell>
          <cell r="X2030">
            <v>0</v>
          </cell>
          <cell r="Y2030">
            <v>140</v>
          </cell>
          <cell r="Z2030">
            <v>0</v>
          </cell>
          <cell r="AA2030">
            <v>0</v>
          </cell>
          <cell r="AB2030">
            <v>0</v>
          </cell>
        </row>
        <row r="2031">
          <cell r="F2031">
            <v>0</v>
          </cell>
          <cell r="G2031" t="str">
            <v xml:space="preserve">6203-0011      </v>
          </cell>
          <cell r="H2031" t="str">
            <v xml:space="preserve">GUIDE-BUTTON                  </v>
          </cell>
          <cell r="I2031" t="str">
            <v xml:space="preserve">                              </v>
          </cell>
          <cell r="J2031" t="str">
            <v>6</v>
          </cell>
          <cell r="K2031" t="str">
            <v>5</v>
          </cell>
          <cell r="L2031" t="str">
            <v xml:space="preserve"> PCS </v>
          </cell>
          <cell r="M2031">
            <v>2</v>
          </cell>
          <cell r="N2031">
            <v>2</v>
          </cell>
          <cell r="O2031" t="str">
            <v xml:space="preserve">D0190 </v>
          </cell>
          <cell r="P2031" t="str">
            <v>WON</v>
          </cell>
          <cell r="Q2031">
            <v>0</v>
          </cell>
          <cell r="R2031">
            <v>0</v>
          </cell>
          <cell r="S2031">
            <v>21</v>
          </cell>
          <cell r="T2031">
            <v>0</v>
          </cell>
          <cell r="U2031">
            <v>0</v>
          </cell>
          <cell r="V2031">
            <v>42</v>
          </cell>
          <cell r="W2031">
            <v>0</v>
          </cell>
          <cell r="X2031">
            <v>0</v>
          </cell>
          <cell r="Y2031">
            <v>42</v>
          </cell>
          <cell r="Z2031">
            <v>0</v>
          </cell>
          <cell r="AA2031">
            <v>0</v>
          </cell>
          <cell r="AB2031">
            <v>0</v>
          </cell>
        </row>
        <row r="2032">
          <cell r="F2032">
            <v>0</v>
          </cell>
          <cell r="G2032" t="str">
            <v xml:space="preserve">6551-0060      </v>
          </cell>
          <cell r="H2032" t="str">
            <v xml:space="preserve">ILLUMINATION-REC              </v>
          </cell>
          <cell r="I2032" t="str">
            <v xml:space="preserve">                              </v>
          </cell>
          <cell r="J2032" t="str">
            <v>6</v>
          </cell>
          <cell r="K2032" t="str">
            <v>5</v>
          </cell>
          <cell r="L2032" t="str">
            <v xml:space="preserve"> PCS </v>
          </cell>
          <cell r="M2032">
            <v>1</v>
          </cell>
          <cell r="N2032">
            <v>1</v>
          </cell>
          <cell r="O2032" t="str">
            <v xml:space="preserve">D0850 </v>
          </cell>
          <cell r="P2032" t="str">
            <v>WON</v>
          </cell>
          <cell r="Q2032">
            <v>100</v>
          </cell>
          <cell r="R2032">
            <v>100</v>
          </cell>
          <cell r="S2032">
            <v>0</v>
          </cell>
          <cell r="T2032">
            <v>100</v>
          </cell>
          <cell r="U2032">
            <v>100</v>
          </cell>
          <cell r="V2032">
            <v>0</v>
          </cell>
          <cell r="W2032">
            <v>0</v>
          </cell>
          <cell r="X2032">
            <v>0</v>
          </cell>
          <cell r="Y2032">
            <v>100</v>
          </cell>
          <cell r="Z2032">
            <v>0</v>
          </cell>
          <cell r="AA2032">
            <v>0</v>
          </cell>
          <cell r="AB2032">
            <v>0</v>
          </cell>
        </row>
        <row r="2033">
          <cell r="F2033">
            <v>0</v>
          </cell>
          <cell r="G2033" t="str">
            <v xml:space="preserve">7313-0062      </v>
          </cell>
          <cell r="H2033" t="str">
            <v xml:space="preserve">PCB ASS'Y-REC                 </v>
          </cell>
          <cell r="I2033" t="str">
            <v xml:space="preserve">                              </v>
          </cell>
          <cell r="J2033" t="str">
            <v>6</v>
          </cell>
          <cell r="K2033" t="str">
            <v>5</v>
          </cell>
          <cell r="L2033" t="str">
            <v xml:space="preserve"> PCS </v>
          </cell>
          <cell r="M2033">
            <v>1</v>
          </cell>
          <cell r="N2033">
            <v>1</v>
          </cell>
          <cell r="O2033" t="str">
            <v xml:space="preserve">S0570 </v>
          </cell>
          <cell r="P2033" t="str">
            <v>WON</v>
          </cell>
          <cell r="Q2033">
            <v>4000</v>
          </cell>
          <cell r="R2033">
            <v>4500</v>
          </cell>
          <cell r="S2033">
            <v>0</v>
          </cell>
          <cell r="T2033">
            <v>4000</v>
          </cell>
          <cell r="U2033">
            <v>4500</v>
          </cell>
          <cell r="V2033">
            <v>0</v>
          </cell>
          <cell r="W2033">
            <v>0</v>
          </cell>
          <cell r="X2033">
            <v>0</v>
          </cell>
          <cell r="Y2033">
            <v>4500</v>
          </cell>
          <cell r="Z2033">
            <v>0</v>
          </cell>
          <cell r="AA2033">
            <v>0</v>
          </cell>
          <cell r="AB2033">
            <v>0</v>
          </cell>
        </row>
        <row r="2034">
          <cell r="F2034">
            <v>0</v>
          </cell>
          <cell r="G2034" t="str">
            <v xml:space="preserve">4755-0090      </v>
          </cell>
          <cell r="H2034" t="str">
            <v xml:space="preserve">SWITCH ASS'Y-REC &amp; A/C        </v>
          </cell>
          <cell r="I2034" t="str">
            <v xml:space="preserve">                              </v>
          </cell>
          <cell r="J2034" t="str">
            <v>6</v>
          </cell>
          <cell r="K2034" t="str">
            <v>5</v>
          </cell>
          <cell r="L2034" t="str">
            <v xml:space="preserve"> PCS </v>
          </cell>
          <cell r="M2034">
            <v>1</v>
          </cell>
          <cell r="N2034">
            <v>1</v>
          </cell>
          <cell r="O2034" t="str">
            <v xml:space="preserve">H1080 </v>
          </cell>
          <cell r="P2034" t="str">
            <v>WON</v>
          </cell>
          <cell r="Q2034">
            <v>380</v>
          </cell>
          <cell r="R2034">
            <v>380</v>
          </cell>
          <cell r="S2034">
            <v>0</v>
          </cell>
          <cell r="T2034">
            <v>380</v>
          </cell>
          <cell r="U2034">
            <v>380</v>
          </cell>
          <cell r="V2034">
            <v>0</v>
          </cell>
          <cell r="W2034">
            <v>0</v>
          </cell>
          <cell r="X2034">
            <v>0</v>
          </cell>
          <cell r="Y2034">
            <v>380</v>
          </cell>
          <cell r="Z2034">
            <v>0</v>
          </cell>
          <cell r="AA2034">
            <v>0</v>
          </cell>
          <cell r="AB2034">
            <v>0</v>
          </cell>
        </row>
        <row r="2035">
          <cell r="F2035">
            <v>0</v>
          </cell>
          <cell r="G2035" t="str">
            <v xml:space="preserve">7908-0100      </v>
          </cell>
          <cell r="H2035" t="str">
            <v xml:space="preserve">SPRING-CLICK                  </v>
          </cell>
          <cell r="I2035" t="str">
            <v xml:space="preserve">                              </v>
          </cell>
          <cell r="J2035" t="str">
            <v>6</v>
          </cell>
          <cell r="K2035" t="str">
            <v>5</v>
          </cell>
          <cell r="L2035" t="str">
            <v xml:space="preserve"> PCS </v>
          </cell>
          <cell r="M2035">
            <v>1</v>
          </cell>
          <cell r="N2035">
            <v>1</v>
          </cell>
          <cell r="O2035" t="str">
            <v xml:space="preserve">D1030 </v>
          </cell>
          <cell r="P2035" t="str">
            <v>WON</v>
          </cell>
          <cell r="Q2035">
            <v>0</v>
          </cell>
          <cell r="R2035">
            <v>0</v>
          </cell>
          <cell r="S2035">
            <v>25</v>
          </cell>
          <cell r="T2035">
            <v>0</v>
          </cell>
          <cell r="U2035">
            <v>0</v>
          </cell>
          <cell r="V2035">
            <v>25</v>
          </cell>
          <cell r="W2035">
            <v>0</v>
          </cell>
          <cell r="X2035">
            <v>0</v>
          </cell>
          <cell r="Y2035">
            <v>25</v>
          </cell>
          <cell r="Z2035">
            <v>0</v>
          </cell>
          <cell r="AA2035">
            <v>0</v>
          </cell>
          <cell r="AB2035">
            <v>0</v>
          </cell>
        </row>
        <row r="2036">
          <cell r="F2036">
            <v>0</v>
          </cell>
          <cell r="G2036" t="str">
            <v xml:space="preserve">DA03-1002      </v>
          </cell>
          <cell r="H2036" t="str">
            <v xml:space="preserve">SCREW-T.PAN H.CR.T1           </v>
          </cell>
          <cell r="I2036" t="str">
            <v xml:space="preserve">Φ3*10L                       </v>
          </cell>
          <cell r="J2036" t="str">
            <v>1</v>
          </cell>
          <cell r="K2036" t="str">
            <v>5</v>
          </cell>
          <cell r="L2036" t="str">
            <v xml:space="preserve"> PCS </v>
          </cell>
          <cell r="M2036">
            <v>4</v>
          </cell>
          <cell r="N2036">
            <v>4</v>
          </cell>
          <cell r="O2036" t="str">
            <v xml:space="preserve">S1730 </v>
          </cell>
          <cell r="P2036" t="str">
            <v>WON</v>
          </cell>
          <cell r="Q2036">
            <v>0</v>
          </cell>
          <cell r="R2036">
            <v>0</v>
          </cell>
          <cell r="S2036">
            <v>2</v>
          </cell>
          <cell r="T2036">
            <v>0</v>
          </cell>
          <cell r="U2036">
            <v>0</v>
          </cell>
          <cell r="V2036">
            <v>8</v>
          </cell>
          <cell r="W2036">
            <v>0</v>
          </cell>
          <cell r="X2036">
            <v>0</v>
          </cell>
          <cell r="Y2036">
            <v>8</v>
          </cell>
          <cell r="Z2036">
            <v>0</v>
          </cell>
          <cell r="AA2036">
            <v>0</v>
          </cell>
          <cell r="AB2036">
            <v>0</v>
          </cell>
        </row>
        <row r="2037">
          <cell r="F2037">
            <v>0</v>
          </cell>
          <cell r="G2037" t="str">
            <v xml:space="preserve">DE03-0802      </v>
          </cell>
          <cell r="H2037" t="str">
            <v xml:space="preserve">SCREW-T.PAN H.CR.T2           </v>
          </cell>
          <cell r="I2037" t="str">
            <v xml:space="preserve">Ø3*8L                        </v>
          </cell>
          <cell r="J2037" t="str">
            <v>1</v>
          </cell>
          <cell r="K2037" t="str">
            <v>5</v>
          </cell>
          <cell r="L2037" t="str">
            <v xml:space="preserve"> PCS </v>
          </cell>
          <cell r="M2037">
            <v>3</v>
          </cell>
          <cell r="N2037">
            <v>3</v>
          </cell>
          <cell r="O2037" t="str">
            <v xml:space="preserve">S1730 </v>
          </cell>
          <cell r="P2037" t="str">
            <v>WON</v>
          </cell>
          <cell r="Q2037">
            <v>2.2000000000000002</v>
          </cell>
          <cell r="R2037">
            <v>3</v>
          </cell>
          <cell r="S2037">
            <v>0</v>
          </cell>
          <cell r="T2037">
            <v>6.6</v>
          </cell>
          <cell r="U2037">
            <v>9</v>
          </cell>
          <cell r="V2037">
            <v>0</v>
          </cell>
          <cell r="W2037">
            <v>0</v>
          </cell>
          <cell r="X2037">
            <v>0</v>
          </cell>
          <cell r="Y2037">
            <v>9</v>
          </cell>
          <cell r="Z2037">
            <v>0</v>
          </cell>
          <cell r="AA2037">
            <v>0</v>
          </cell>
          <cell r="AB2037">
            <v>0</v>
          </cell>
        </row>
        <row r="2038">
          <cell r="F2038">
            <v>0</v>
          </cell>
          <cell r="G2038" t="str">
            <v xml:space="preserve">4451-0070      </v>
          </cell>
          <cell r="H2038" t="str">
            <v xml:space="preserve">KNOB ASS'Y-FAN SW             </v>
          </cell>
          <cell r="I2038" t="str">
            <v xml:space="preserve">                              </v>
          </cell>
          <cell r="J2038" t="str">
            <v>6</v>
          </cell>
          <cell r="K2038" t="str">
            <v>5</v>
          </cell>
          <cell r="L2038" t="str">
            <v xml:space="preserve"> PCS </v>
          </cell>
          <cell r="M2038">
            <v>1</v>
          </cell>
          <cell r="N2038">
            <v>1</v>
          </cell>
          <cell r="O2038" t="str">
            <v xml:space="preserve">D0850 </v>
          </cell>
          <cell r="P2038" t="str">
            <v>WON</v>
          </cell>
          <cell r="Q2038">
            <v>140</v>
          </cell>
          <cell r="R2038">
            <v>140</v>
          </cell>
          <cell r="S2038">
            <v>0</v>
          </cell>
          <cell r="T2038">
            <v>140</v>
          </cell>
          <cell r="U2038">
            <v>140</v>
          </cell>
          <cell r="V2038">
            <v>0</v>
          </cell>
          <cell r="W2038">
            <v>0</v>
          </cell>
          <cell r="X2038">
            <v>0</v>
          </cell>
          <cell r="Y2038">
            <v>140</v>
          </cell>
          <cell r="Z2038">
            <v>0</v>
          </cell>
          <cell r="AA2038">
            <v>0</v>
          </cell>
          <cell r="AB2038">
            <v>0</v>
          </cell>
        </row>
        <row r="2039">
          <cell r="F2039">
            <v>0</v>
          </cell>
          <cell r="G2039" t="str">
            <v xml:space="preserve">4451-0080      </v>
          </cell>
          <cell r="H2039" t="str">
            <v xml:space="preserve">KNOB ASS'Y-MODE SW            </v>
          </cell>
          <cell r="I2039" t="str">
            <v xml:space="preserve">                              </v>
          </cell>
          <cell r="J2039" t="str">
            <v>6</v>
          </cell>
          <cell r="K2039" t="str">
            <v>5</v>
          </cell>
          <cell r="L2039" t="str">
            <v xml:space="preserve"> PCS </v>
          </cell>
          <cell r="M2039">
            <v>1</v>
          </cell>
          <cell r="N2039">
            <v>1</v>
          </cell>
          <cell r="O2039" t="str">
            <v xml:space="preserve">D0850 </v>
          </cell>
          <cell r="P2039" t="str">
            <v>WON</v>
          </cell>
          <cell r="Q2039">
            <v>140</v>
          </cell>
          <cell r="R2039">
            <v>140</v>
          </cell>
          <cell r="S2039">
            <v>0</v>
          </cell>
          <cell r="T2039">
            <v>140</v>
          </cell>
          <cell r="U2039">
            <v>140</v>
          </cell>
          <cell r="V2039">
            <v>0</v>
          </cell>
          <cell r="W2039">
            <v>0</v>
          </cell>
          <cell r="X2039">
            <v>0</v>
          </cell>
          <cell r="Y2039">
            <v>140</v>
          </cell>
          <cell r="Z2039">
            <v>0</v>
          </cell>
          <cell r="AA2039">
            <v>0</v>
          </cell>
          <cell r="AB2039">
            <v>0</v>
          </cell>
        </row>
        <row r="2040">
          <cell r="F2040">
            <v>0</v>
          </cell>
          <cell r="G2040" t="str">
            <v xml:space="preserve">4755-0010      </v>
          </cell>
          <cell r="H2040" t="str">
            <v xml:space="preserve">SWITCH ASS'Y-FAN              </v>
          </cell>
          <cell r="I2040" t="str">
            <v xml:space="preserve">                              </v>
          </cell>
          <cell r="J2040" t="str">
            <v>6</v>
          </cell>
          <cell r="K2040" t="str">
            <v>5</v>
          </cell>
          <cell r="L2040" t="str">
            <v xml:space="preserve"> PCS </v>
          </cell>
          <cell r="M2040">
            <v>1</v>
          </cell>
          <cell r="N2040">
            <v>1</v>
          </cell>
          <cell r="O2040" t="str">
            <v xml:space="preserve">S0840 </v>
          </cell>
          <cell r="P2040" t="str">
            <v>WON</v>
          </cell>
          <cell r="Q2040">
            <v>0</v>
          </cell>
          <cell r="R2040">
            <v>0</v>
          </cell>
          <cell r="S2040">
            <v>1100</v>
          </cell>
          <cell r="T2040">
            <v>0</v>
          </cell>
          <cell r="U2040">
            <v>0</v>
          </cell>
          <cell r="V2040">
            <v>1100</v>
          </cell>
          <cell r="W2040">
            <v>0</v>
          </cell>
          <cell r="X2040">
            <v>0</v>
          </cell>
          <cell r="Y2040">
            <v>1100</v>
          </cell>
          <cell r="Z2040">
            <v>0</v>
          </cell>
          <cell r="AA2040">
            <v>0</v>
          </cell>
          <cell r="AB2040">
            <v>0</v>
          </cell>
        </row>
        <row r="2041">
          <cell r="F2041">
            <v>0</v>
          </cell>
          <cell r="G2041" t="str">
            <v xml:space="preserve">5151-0111      </v>
          </cell>
          <cell r="H2041" t="str">
            <v xml:space="preserve">BASE-FR CONTROL ROTARY        </v>
          </cell>
          <cell r="I2041" t="str">
            <v xml:space="preserve">1.5t                          </v>
          </cell>
          <cell r="J2041" t="str">
            <v>6</v>
          </cell>
          <cell r="K2041" t="str">
            <v>5</v>
          </cell>
          <cell r="L2041" t="str">
            <v xml:space="preserve"> PCS </v>
          </cell>
          <cell r="M2041">
            <v>1</v>
          </cell>
          <cell r="N2041">
            <v>1</v>
          </cell>
          <cell r="O2041" t="str">
            <v xml:space="preserve">D0190 </v>
          </cell>
          <cell r="P2041" t="str">
            <v>WON</v>
          </cell>
          <cell r="Q2041">
            <v>520</v>
          </cell>
          <cell r="R2041">
            <v>520</v>
          </cell>
          <cell r="S2041">
            <v>0</v>
          </cell>
          <cell r="T2041">
            <v>520</v>
          </cell>
          <cell r="U2041">
            <v>520</v>
          </cell>
          <cell r="V2041">
            <v>0</v>
          </cell>
          <cell r="W2041">
            <v>0</v>
          </cell>
          <cell r="X2041">
            <v>0</v>
          </cell>
          <cell r="Y2041">
            <v>520</v>
          </cell>
          <cell r="Z2041">
            <v>0</v>
          </cell>
          <cell r="AA2041">
            <v>0</v>
          </cell>
          <cell r="AB2041">
            <v>0</v>
          </cell>
        </row>
        <row r="2042">
          <cell r="F2042">
            <v>0</v>
          </cell>
          <cell r="G2042" t="str">
            <v xml:space="preserve">5151-0121      </v>
          </cell>
          <cell r="H2042" t="str">
            <v xml:space="preserve">BASE-TEMP                     </v>
          </cell>
          <cell r="I2042" t="str">
            <v xml:space="preserve">                              </v>
          </cell>
          <cell r="J2042" t="str">
            <v>6</v>
          </cell>
          <cell r="K2042" t="str">
            <v>5</v>
          </cell>
          <cell r="L2042" t="str">
            <v xml:space="preserve"> PCS </v>
          </cell>
          <cell r="M2042">
            <v>1</v>
          </cell>
          <cell r="N2042">
            <v>1</v>
          </cell>
          <cell r="O2042" t="str">
            <v xml:space="preserve">D0190 </v>
          </cell>
          <cell r="P2042" t="str">
            <v>WON</v>
          </cell>
          <cell r="Q2042">
            <v>410</v>
          </cell>
          <cell r="R2042">
            <v>410</v>
          </cell>
          <cell r="S2042">
            <v>0</v>
          </cell>
          <cell r="T2042">
            <v>410</v>
          </cell>
          <cell r="U2042">
            <v>410</v>
          </cell>
          <cell r="V2042">
            <v>0</v>
          </cell>
          <cell r="W2042">
            <v>0</v>
          </cell>
          <cell r="X2042">
            <v>0</v>
          </cell>
          <cell r="Y2042">
            <v>410</v>
          </cell>
          <cell r="Z2042">
            <v>0</v>
          </cell>
          <cell r="AA2042">
            <v>0</v>
          </cell>
          <cell r="AB2042">
            <v>0</v>
          </cell>
        </row>
        <row r="2043">
          <cell r="F2043">
            <v>0</v>
          </cell>
          <cell r="G2043" t="str">
            <v xml:space="preserve">5155-1820      </v>
          </cell>
          <cell r="H2043" t="str">
            <v xml:space="preserve">BRKT-BASE TEMP                </v>
          </cell>
          <cell r="I2043" t="str">
            <v xml:space="preserve">1.6t                          </v>
          </cell>
          <cell r="J2043" t="str">
            <v>6</v>
          </cell>
          <cell r="K2043" t="str">
            <v>5</v>
          </cell>
          <cell r="L2043" t="str">
            <v xml:space="preserve"> PCS </v>
          </cell>
          <cell r="M2043">
            <v>1</v>
          </cell>
          <cell r="N2043">
            <v>1</v>
          </cell>
          <cell r="O2043" t="str">
            <v xml:space="preserve">H0880 </v>
          </cell>
          <cell r="P2043" t="str">
            <v>WON</v>
          </cell>
          <cell r="Q2043">
            <v>0</v>
          </cell>
          <cell r="R2043">
            <v>0</v>
          </cell>
          <cell r="S2043">
            <v>42</v>
          </cell>
          <cell r="T2043">
            <v>0</v>
          </cell>
          <cell r="U2043">
            <v>0</v>
          </cell>
          <cell r="V2043">
            <v>42</v>
          </cell>
          <cell r="W2043">
            <v>0</v>
          </cell>
          <cell r="X2043">
            <v>0</v>
          </cell>
          <cell r="Y2043">
            <v>42</v>
          </cell>
          <cell r="Z2043">
            <v>0</v>
          </cell>
          <cell r="AA2043">
            <v>0</v>
          </cell>
          <cell r="AB2043">
            <v>0</v>
          </cell>
        </row>
        <row r="2044">
          <cell r="F2044">
            <v>0</v>
          </cell>
          <cell r="G2044" t="str">
            <v xml:space="preserve">5160-0020      </v>
          </cell>
          <cell r="H2044" t="str">
            <v xml:space="preserve">BALL-CLICK                    </v>
          </cell>
          <cell r="I2044" t="str">
            <v xml:space="preserve">                              </v>
          </cell>
          <cell r="J2044" t="str">
            <v>1</v>
          </cell>
          <cell r="K2044" t="str">
            <v>5</v>
          </cell>
          <cell r="L2044" t="str">
            <v xml:space="preserve"> PCS </v>
          </cell>
          <cell r="M2044">
            <v>1</v>
          </cell>
          <cell r="N2044">
            <v>1</v>
          </cell>
          <cell r="O2044" t="str">
            <v xml:space="preserve">D1200 </v>
          </cell>
          <cell r="P2044" t="str">
            <v>WON</v>
          </cell>
          <cell r="Q2044">
            <v>0</v>
          </cell>
          <cell r="R2044">
            <v>0</v>
          </cell>
          <cell r="S2044">
            <v>49</v>
          </cell>
          <cell r="T2044">
            <v>0</v>
          </cell>
          <cell r="U2044">
            <v>0</v>
          </cell>
          <cell r="V2044">
            <v>49</v>
          </cell>
          <cell r="W2044">
            <v>0</v>
          </cell>
          <cell r="X2044">
            <v>0</v>
          </cell>
          <cell r="Y2044">
            <v>49</v>
          </cell>
          <cell r="Z2044">
            <v>0</v>
          </cell>
          <cell r="AA2044">
            <v>0</v>
          </cell>
          <cell r="AB2044">
            <v>0</v>
          </cell>
        </row>
        <row r="2045">
          <cell r="F2045">
            <v>0</v>
          </cell>
          <cell r="G2045" t="str">
            <v xml:space="preserve">5162-0150      </v>
          </cell>
          <cell r="H2045" t="str">
            <v xml:space="preserve">BUTTON-REC                    </v>
          </cell>
          <cell r="I2045" t="str">
            <v xml:space="preserve">1.0t                          </v>
          </cell>
          <cell r="J2045" t="str">
            <v>6</v>
          </cell>
          <cell r="K2045" t="str">
            <v>5</v>
          </cell>
          <cell r="L2045" t="str">
            <v xml:space="preserve"> PCS </v>
          </cell>
          <cell r="M2045">
            <v>1</v>
          </cell>
          <cell r="N2045">
            <v>1</v>
          </cell>
          <cell r="O2045" t="str">
            <v xml:space="preserve">S1760 </v>
          </cell>
          <cell r="P2045" t="str">
            <v>WON</v>
          </cell>
          <cell r="Q2045">
            <v>0</v>
          </cell>
          <cell r="R2045">
            <v>0</v>
          </cell>
          <cell r="S2045">
            <v>155</v>
          </cell>
          <cell r="T2045">
            <v>0</v>
          </cell>
          <cell r="U2045">
            <v>0</v>
          </cell>
          <cell r="V2045">
            <v>155</v>
          </cell>
          <cell r="W2045">
            <v>0</v>
          </cell>
          <cell r="X2045">
            <v>0</v>
          </cell>
          <cell r="Y2045">
            <v>155</v>
          </cell>
          <cell r="Z2045">
            <v>0</v>
          </cell>
          <cell r="AA2045">
            <v>0</v>
          </cell>
          <cell r="AB2045">
            <v>0</v>
          </cell>
        </row>
        <row r="2046">
          <cell r="F2046">
            <v>0</v>
          </cell>
          <cell r="G2046" t="str">
            <v xml:space="preserve">5162-0160      </v>
          </cell>
          <cell r="H2046" t="str">
            <v xml:space="preserve">BUTTON-A/C ROTARY             </v>
          </cell>
          <cell r="I2046" t="str">
            <v xml:space="preserve">1.0t                          </v>
          </cell>
          <cell r="J2046" t="str">
            <v>6</v>
          </cell>
          <cell r="K2046" t="str">
            <v>5</v>
          </cell>
          <cell r="L2046" t="str">
            <v xml:space="preserve"> PCS </v>
          </cell>
          <cell r="M2046">
            <v>1</v>
          </cell>
          <cell r="N2046">
            <v>1</v>
          </cell>
          <cell r="O2046" t="str">
            <v xml:space="preserve">S1760 </v>
          </cell>
          <cell r="P2046" t="str">
            <v>WON</v>
          </cell>
          <cell r="Q2046">
            <v>0</v>
          </cell>
          <cell r="R2046">
            <v>0</v>
          </cell>
          <cell r="S2046">
            <v>155</v>
          </cell>
          <cell r="T2046">
            <v>0</v>
          </cell>
          <cell r="U2046">
            <v>0</v>
          </cell>
          <cell r="V2046">
            <v>155</v>
          </cell>
          <cell r="W2046">
            <v>0</v>
          </cell>
          <cell r="X2046">
            <v>0</v>
          </cell>
          <cell r="Y2046">
            <v>155</v>
          </cell>
          <cell r="Z2046">
            <v>0</v>
          </cell>
          <cell r="AA2046">
            <v>0</v>
          </cell>
          <cell r="AB2046">
            <v>0</v>
          </cell>
        </row>
        <row r="2047">
          <cell r="F2047">
            <v>0</v>
          </cell>
          <cell r="G2047" t="str">
            <v xml:space="preserve">5452-0490      </v>
          </cell>
          <cell r="H2047" t="str">
            <v xml:space="preserve">CASE-PCB                      </v>
          </cell>
          <cell r="I2047" t="str">
            <v xml:space="preserve">1.5t                          </v>
          </cell>
          <cell r="J2047" t="str">
            <v>6</v>
          </cell>
          <cell r="K2047" t="str">
            <v>5</v>
          </cell>
          <cell r="L2047" t="str">
            <v xml:space="preserve"> PCS </v>
          </cell>
          <cell r="M2047">
            <v>1</v>
          </cell>
          <cell r="N2047">
            <v>1</v>
          </cell>
          <cell r="O2047" t="str">
            <v xml:space="preserve">D0190 </v>
          </cell>
          <cell r="P2047" t="str">
            <v>WON</v>
          </cell>
          <cell r="Q2047">
            <v>115</v>
          </cell>
          <cell r="R2047">
            <v>115</v>
          </cell>
          <cell r="S2047">
            <v>0</v>
          </cell>
          <cell r="T2047">
            <v>115</v>
          </cell>
          <cell r="U2047">
            <v>115</v>
          </cell>
          <cell r="V2047">
            <v>0</v>
          </cell>
          <cell r="W2047">
            <v>0</v>
          </cell>
          <cell r="X2047">
            <v>0</v>
          </cell>
          <cell r="Y2047">
            <v>115</v>
          </cell>
          <cell r="Z2047">
            <v>0</v>
          </cell>
          <cell r="AA2047">
            <v>0</v>
          </cell>
          <cell r="AB2047">
            <v>0</v>
          </cell>
        </row>
        <row r="2048">
          <cell r="F2048">
            <v>0</v>
          </cell>
          <cell r="G2048" t="str">
            <v xml:space="preserve">6053-0110      </v>
          </cell>
          <cell r="H2048" t="str">
            <v xml:space="preserve">FINISHER-MODE                 </v>
          </cell>
          <cell r="I2048" t="str">
            <v xml:space="preserve">0.5t                          </v>
          </cell>
          <cell r="J2048" t="str">
            <v>6</v>
          </cell>
          <cell r="K2048" t="str">
            <v>5</v>
          </cell>
          <cell r="L2048" t="str">
            <v xml:space="preserve"> PCS </v>
          </cell>
          <cell r="M2048">
            <v>1</v>
          </cell>
          <cell r="N2048">
            <v>1</v>
          </cell>
          <cell r="O2048" t="str">
            <v xml:space="preserve">Y0040 </v>
          </cell>
          <cell r="P2048" t="str">
            <v>WON</v>
          </cell>
          <cell r="Q2048">
            <v>0</v>
          </cell>
          <cell r="R2048">
            <v>0</v>
          </cell>
          <cell r="S2048">
            <v>520</v>
          </cell>
          <cell r="T2048">
            <v>0</v>
          </cell>
          <cell r="U2048">
            <v>0</v>
          </cell>
          <cell r="V2048">
            <v>520</v>
          </cell>
          <cell r="W2048">
            <v>0</v>
          </cell>
          <cell r="X2048">
            <v>0</v>
          </cell>
          <cell r="Y2048">
            <v>520</v>
          </cell>
          <cell r="Z2048">
            <v>0</v>
          </cell>
          <cell r="AA2048">
            <v>0</v>
          </cell>
          <cell r="AB2048">
            <v>0</v>
          </cell>
        </row>
        <row r="2049">
          <cell r="F2049">
            <v>0</v>
          </cell>
          <cell r="G2049" t="str">
            <v xml:space="preserve">6053-0170      </v>
          </cell>
          <cell r="H2049" t="str">
            <v xml:space="preserve">FINISHER-TEMP(COOLER ONLY)    </v>
          </cell>
          <cell r="I2049" t="str">
            <v xml:space="preserve">                              </v>
          </cell>
          <cell r="J2049" t="str">
            <v>6</v>
          </cell>
          <cell r="K2049" t="str">
            <v>5</v>
          </cell>
          <cell r="L2049" t="str">
            <v xml:space="preserve"> PCS </v>
          </cell>
          <cell r="M2049">
            <v>1</v>
          </cell>
          <cell r="N2049">
            <v>1</v>
          </cell>
          <cell r="O2049" t="str">
            <v xml:space="preserve">Y0040 </v>
          </cell>
          <cell r="P2049" t="str">
            <v>WON</v>
          </cell>
          <cell r="Q2049">
            <v>0</v>
          </cell>
          <cell r="R2049">
            <v>0</v>
          </cell>
          <cell r="S2049">
            <v>196</v>
          </cell>
          <cell r="T2049">
            <v>0</v>
          </cell>
          <cell r="U2049">
            <v>0</v>
          </cell>
          <cell r="V2049">
            <v>196</v>
          </cell>
          <cell r="W2049">
            <v>0</v>
          </cell>
          <cell r="X2049">
            <v>0</v>
          </cell>
          <cell r="Y2049">
            <v>196</v>
          </cell>
          <cell r="Z2049">
            <v>0</v>
          </cell>
          <cell r="AA2049">
            <v>0</v>
          </cell>
          <cell r="AB2049">
            <v>0</v>
          </cell>
        </row>
        <row r="2050">
          <cell r="F2050" t="str">
            <v>4108-0530</v>
          </cell>
          <cell r="G2050" t="str">
            <v xml:space="preserve">4108-0530      </v>
          </cell>
          <cell r="H2050" t="str">
            <v xml:space="preserve">CONTROL ASS'Y-AUTO            </v>
          </cell>
          <cell r="I2050" t="str">
            <v xml:space="preserve">                              </v>
          </cell>
          <cell r="J2050" t="str">
            <v>4</v>
          </cell>
          <cell r="K2050" t="str">
            <v>3</v>
          </cell>
          <cell r="L2050" t="str">
            <v xml:space="preserve"> PCS </v>
          </cell>
          <cell r="M2050">
            <v>1</v>
          </cell>
          <cell r="N2050">
            <v>1</v>
          </cell>
          <cell r="O2050" t="str">
            <v xml:space="preserve">122CJ </v>
          </cell>
          <cell r="P2050" t="str">
            <v xml:space="preserve">   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17128</v>
          </cell>
        </row>
        <row r="2051">
          <cell r="F2051">
            <v>0</v>
          </cell>
          <cell r="G2051" t="str">
            <v xml:space="preserve">6551-0013      </v>
          </cell>
          <cell r="H2051" t="str">
            <v xml:space="preserve">ILLUMINATION-UPPER            </v>
          </cell>
          <cell r="I2051" t="str">
            <v xml:space="preserve">                              </v>
          </cell>
          <cell r="J2051" t="str">
            <v>6</v>
          </cell>
          <cell r="K2051" t="str">
            <v>5</v>
          </cell>
          <cell r="L2051" t="str">
            <v xml:space="preserve"> PCS </v>
          </cell>
          <cell r="M2051">
            <v>1</v>
          </cell>
          <cell r="N2051">
            <v>1</v>
          </cell>
          <cell r="O2051" t="str">
            <v xml:space="preserve">D0850 </v>
          </cell>
          <cell r="P2051" t="str">
            <v>WON</v>
          </cell>
          <cell r="Q2051">
            <v>120</v>
          </cell>
          <cell r="R2051">
            <v>120</v>
          </cell>
          <cell r="S2051">
            <v>0</v>
          </cell>
          <cell r="T2051">
            <v>120</v>
          </cell>
          <cell r="U2051">
            <v>120</v>
          </cell>
          <cell r="V2051">
            <v>0</v>
          </cell>
          <cell r="W2051">
            <v>0</v>
          </cell>
          <cell r="X2051">
            <v>0</v>
          </cell>
          <cell r="Y2051">
            <v>120</v>
          </cell>
          <cell r="Z2051">
            <v>0</v>
          </cell>
          <cell r="AA2051">
            <v>0</v>
          </cell>
          <cell r="AB2051">
            <v>0</v>
          </cell>
        </row>
        <row r="2052">
          <cell r="F2052">
            <v>0</v>
          </cell>
          <cell r="G2052" t="str">
            <v xml:space="preserve">5151-0032      </v>
          </cell>
          <cell r="H2052" t="str">
            <v xml:space="preserve">BASE-CONTROL                  </v>
          </cell>
          <cell r="I2052" t="str">
            <v xml:space="preserve">                              </v>
          </cell>
          <cell r="J2052" t="str">
            <v>6</v>
          </cell>
          <cell r="K2052" t="str">
            <v>5</v>
          </cell>
          <cell r="L2052" t="str">
            <v xml:space="preserve"> PCS </v>
          </cell>
          <cell r="M2052">
            <v>1</v>
          </cell>
          <cell r="N2052">
            <v>1</v>
          </cell>
          <cell r="O2052" t="str">
            <v xml:space="preserve">D0190 </v>
          </cell>
          <cell r="P2052" t="str">
            <v>WON</v>
          </cell>
          <cell r="Q2052">
            <v>0</v>
          </cell>
          <cell r="R2052">
            <v>0</v>
          </cell>
          <cell r="S2052">
            <v>480</v>
          </cell>
          <cell r="T2052">
            <v>0</v>
          </cell>
          <cell r="U2052">
            <v>0</v>
          </cell>
          <cell r="V2052">
            <v>480</v>
          </cell>
          <cell r="W2052">
            <v>0</v>
          </cell>
          <cell r="X2052">
            <v>0</v>
          </cell>
          <cell r="Y2052">
            <v>480</v>
          </cell>
          <cell r="Z2052">
            <v>0</v>
          </cell>
          <cell r="AA2052">
            <v>0</v>
          </cell>
          <cell r="AB2052">
            <v>0</v>
          </cell>
        </row>
        <row r="2053">
          <cell r="F2053">
            <v>0</v>
          </cell>
          <cell r="G2053" t="str">
            <v xml:space="preserve">6551-0022      </v>
          </cell>
          <cell r="H2053" t="str">
            <v xml:space="preserve">ILLUMINATION-LOWER            </v>
          </cell>
          <cell r="I2053" t="str">
            <v xml:space="preserve">                              </v>
          </cell>
          <cell r="J2053" t="str">
            <v>6</v>
          </cell>
          <cell r="K2053" t="str">
            <v>5</v>
          </cell>
          <cell r="L2053" t="str">
            <v xml:space="preserve"> PCS </v>
          </cell>
          <cell r="M2053">
            <v>1</v>
          </cell>
          <cell r="N2053">
            <v>1</v>
          </cell>
          <cell r="O2053" t="str">
            <v xml:space="preserve">D0850 </v>
          </cell>
          <cell r="P2053" t="str">
            <v>WON</v>
          </cell>
          <cell r="Q2053">
            <v>145</v>
          </cell>
          <cell r="R2053">
            <v>145</v>
          </cell>
          <cell r="S2053">
            <v>0</v>
          </cell>
          <cell r="T2053">
            <v>145</v>
          </cell>
          <cell r="U2053">
            <v>145</v>
          </cell>
          <cell r="V2053">
            <v>0</v>
          </cell>
          <cell r="W2053">
            <v>0</v>
          </cell>
          <cell r="X2053">
            <v>0</v>
          </cell>
          <cell r="Y2053">
            <v>145</v>
          </cell>
          <cell r="Z2053">
            <v>0</v>
          </cell>
          <cell r="AA2053">
            <v>0</v>
          </cell>
          <cell r="AB2053">
            <v>0</v>
          </cell>
        </row>
        <row r="2054">
          <cell r="F2054">
            <v>0</v>
          </cell>
          <cell r="G2054" t="str">
            <v xml:space="preserve">5452-0010      </v>
          </cell>
          <cell r="H2054" t="str">
            <v xml:space="preserve">CASE-PCB                      </v>
          </cell>
          <cell r="I2054" t="str">
            <v xml:space="preserve">                              </v>
          </cell>
          <cell r="J2054" t="str">
            <v>6</v>
          </cell>
          <cell r="K2054" t="str">
            <v>6</v>
          </cell>
          <cell r="L2054" t="str">
            <v xml:space="preserve"> PCS </v>
          </cell>
          <cell r="M2054">
            <v>1</v>
          </cell>
          <cell r="N2054">
            <v>1</v>
          </cell>
          <cell r="O2054" t="str">
            <v xml:space="preserve">D0190 </v>
          </cell>
          <cell r="P2054" t="str">
            <v>WON</v>
          </cell>
          <cell r="Q2054">
            <v>90</v>
          </cell>
          <cell r="R2054">
            <v>95</v>
          </cell>
          <cell r="S2054">
            <v>0</v>
          </cell>
          <cell r="T2054">
            <v>90</v>
          </cell>
          <cell r="U2054">
            <v>95</v>
          </cell>
          <cell r="V2054">
            <v>0</v>
          </cell>
          <cell r="W2054">
            <v>0</v>
          </cell>
          <cell r="X2054">
            <v>0</v>
          </cell>
          <cell r="Y2054">
            <v>95</v>
          </cell>
          <cell r="Z2054">
            <v>0</v>
          </cell>
          <cell r="AA2054">
            <v>0</v>
          </cell>
          <cell r="AB2054">
            <v>0</v>
          </cell>
        </row>
        <row r="2055">
          <cell r="F2055">
            <v>0</v>
          </cell>
          <cell r="G2055" t="str">
            <v xml:space="preserve">6053-0040      </v>
          </cell>
          <cell r="H2055" t="str">
            <v xml:space="preserve">FINISHER-FAN SW AUTO          </v>
          </cell>
          <cell r="I2055" t="str">
            <v xml:space="preserve">                              </v>
          </cell>
          <cell r="J2055" t="str">
            <v>6</v>
          </cell>
          <cell r="K2055" t="str">
            <v>5</v>
          </cell>
          <cell r="L2055" t="str">
            <v xml:space="preserve"> PCS </v>
          </cell>
          <cell r="M2055">
            <v>1</v>
          </cell>
          <cell r="N2055">
            <v>1</v>
          </cell>
          <cell r="O2055" t="str">
            <v xml:space="preserve">Y0040 </v>
          </cell>
          <cell r="P2055" t="str">
            <v>WON</v>
          </cell>
          <cell r="Q2055">
            <v>0</v>
          </cell>
          <cell r="R2055">
            <v>0</v>
          </cell>
          <cell r="S2055">
            <v>280</v>
          </cell>
          <cell r="T2055">
            <v>0</v>
          </cell>
          <cell r="U2055">
            <v>0</v>
          </cell>
          <cell r="V2055">
            <v>280</v>
          </cell>
          <cell r="W2055">
            <v>0</v>
          </cell>
          <cell r="X2055">
            <v>0</v>
          </cell>
          <cell r="Y2055">
            <v>280</v>
          </cell>
          <cell r="Z2055">
            <v>0</v>
          </cell>
          <cell r="AA2055">
            <v>0</v>
          </cell>
          <cell r="AB2055">
            <v>0</v>
          </cell>
        </row>
        <row r="2056">
          <cell r="F2056">
            <v>0</v>
          </cell>
          <cell r="G2056" t="str">
            <v xml:space="preserve">6053-0050      </v>
          </cell>
          <cell r="H2056" t="str">
            <v xml:space="preserve">FINISHER-AUTO                 </v>
          </cell>
          <cell r="I2056" t="str">
            <v xml:space="preserve">                              </v>
          </cell>
          <cell r="J2056" t="str">
            <v>6</v>
          </cell>
          <cell r="K2056" t="str">
            <v>5</v>
          </cell>
          <cell r="L2056" t="str">
            <v xml:space="preserve"> PCS </v>
          </cell>
          <cell r="M2056">
            <v>1</v>
          </cell>
          <cell r="N2056">
            <v>1</v>
          </cell>
          <cell r="O2056" t="str">
            <v xml:space="preserve">Y0040 </v>
          </cell>
          <cell r="P2056" t="str">
            <v>WON</v>
          </cell>
          <cell r="Q2056">
            <v>0</v>
          </cell>
          <cell r="R2056">
            <v>0</v>
          </cell>
          <cell r="S2056">
            <v>240</v>
          </cell>
          <cell r="T2056">
            <v>0</v>
          </cell>
          <cell r="U2056">
            <v>0</v>
          </cell>
          <cell r="V2056">
            <v>240</v>
          </cell>
          <cell r="W2056">
            <v>0</v>
          </cell>
          <cell r="X2056">
            <v>0</v>
          </cell>
          <cell r="Y2056">
            <v>240</v>
          </cell>
          <cell r="Z2056">
            <v>0</v>
          </cell>
          <cell r="AA2056">
            <v>0</v>
          </cell>
          <cell r="AB2056">
            <v>0</v>
          </cell>
        </row>
        <row r="2057">
          <cell r="F2057">
            <v>0</v>
          </cell>
          <cell r="G2057" t="str">
            <v xml:space="preserve">5162-0011      </v>
          </cell>
          <cell r="H2057" t="str">
            <v xml:space="preserve">BUTTON-VENT                   </v>
          </cell>
          <cell r="I2057" t="str">
            <v xml:space="preserve">                              </v>
          </cell>
          <cell r="J2057" t="str">
            <v>6</v>
          </cell>
          <cell r="K2057" t="str">
            <v>5</v>
          </cell>
          <cell r="L2057" t="str">
            <v xml:space="preserve"> PCS </v>
          </cell>
          <cell r="M2057">
            <v>1</v>
          </cell>
          <cell r="N2057">
            <v>1</v>
          </cell>
          <cell r="O2057" t="str">
            <v xml:space="preserve">S1760 </v>
          </cell>
          <cell r="P2057" t="str">
            <v>WON</v>
          </cell>
          <cell r="Q2057">
            <v>0</v>
          </cell>
          <cell r="R2057">
            <v>0</v>
          </cell>
          <cell r="S2057">
            <v>155</v>
          </cell>
          <cell r="T2057">
            <v>0</v>
          </cell>
          <cell r="U2057">
            <v>0</v>
          </cell>
          <cell r="V2057">
            <v>155</v>
          </cell>
          <cell r="W2057">
            <v>0</v>
          </cell>
          <cell r="X2057">
            <v>0</v>
          </cell>
          <cell r="Y2057">
            <v>155</v>
          </cell>
          <cell r="Z2057">
            <v>0</v>
          </cell>
          <cell r="AA2057">
            <v>0</v>
          </cell>
          <cell r="AB2057">
            <v>0</v>
          </cell>
        </row>
        <row r="2058">
          <cell r="F2058">
            <v>0</v>
          </cell>
          <cell r="G2058" t="str">
            <v xml:space="preserve">5162-0021      </v>
          </cell>
          <cell r="H2058" t="str">
            <v xml:space="preserve">BUTTON-B/L                    </v>
          </cell>
          <cell r="I2058" t="str">
            <v xml:space="preserve">                              </v>
          </cell>
          <cell r="J2058" t="str">
            <v>6</v>
          </cell>
          <cell r="K2058" t="str">
            <v>5</v>
          </cell>
          <cell r="L2058" t="str">
            <v xml:space="preserve"> PCS </v>
          </cell>
          <cell r="M2058">
            <v>1</v>
          </cell>
          <cell r="N2058">
            <v>1</v>
          </cell>
          <cell r="O2058" t="str">
            <v xml:space="preserve">S1760 </v>
          </cell>
          <cell r="P2058" t="str">
            <v>WON</v>
          </cell>
          <cell r="Q2058">
            <v>0</v>
          </cell>
          <cell r="R2058">
            <v>0</v>
          </cell>
          <cell r="S2058">
            <v>155</v>
          </cell>
          <cell r="T2058">
            <v>0</v>
          </cell>
          <cell r="U2058">
            <v>0</v>
          </cell>
          <cell r="V2058">
            <v>155</v>
          </cell>
          <cell r="W2058">
            <v>0</v>
          </cell>
          <cell r="X2058">
            <v>0</v>
          </cell>
          <cell r="Y2058">
            <v>155</v>
          </cell>
          <cell r="Z2058">
            <v>0</v>
          </cell>
          <cell r="AA2058">
            <v>0</v>
          </cell>
          <cell r="AB2058">
            <v>0</v>
          </cell>
        </row>
        <row r="2059">
          <cell r="F2059">
            <v>0</v>
          </cell>
          <cell r="G2059" t="str">
            <v xml:space="preserve">5162-0031      </v>
          </cell>
          <cell r="H2059" t="str">
            <v xml:space="preserve">BUTTON-FOOT                   </v>
          </cell>
          <cell r="I2059" t="str">
            <v xml:space="preserve">                              </v>
          </cell>
          <cell r="J2059" t="str">
            <v>6</v>
          </cell>
          <cell r="K2059" t="str">
            <v>5</v>
          </cell>
          <cell r="L2059" t="str">
            <v xml:space="preserve"> PCS </v>
          </cell>
          <cell r="M2059">
            <v>1</v>
          </cell>
          <cell r="N2059">
            <v>1</v>
          </cell>
          <cell r="O2059" t="str">
            <v xml:space="preserve">S1760 </v>
          </cell>
          <cell r="P2059" t="str">
            <v>WON</v>
          </cell>
          <cell r="Q2059">
            <v>0</v>
          </cell>
          <cell r="R2059">
            <v>0</v>
          </cell>
          <cell r="S2059">
            <v>155</v>
          </cell>
          <cell r="T2059">
            <v>0</v>
          </cell>
          <cell r="U2059">
            <v>0</v>
          </cell>
          <cell r="V2059">
            <v>155</v>
          </cell>
          <cell r="W2059">
            <v>0</v>
          </cell>
          <cell r="X2059">
            <v>0</v>
          </cell>
          <cell r="Y2059">
            <v>155</v>
          </cell>
          <cell r="Z2059">
            <v>0</v>
          </cell>
          <cell r="AA2059">
            <v>0</v>
          </cell>
          <cell r="AB2059">
            <v>0</v>
          </cell>
        </row>
        <row r="2060">
          <cell r="F2060">
            <v>0</v>
          </cell>
          <cell r="G2060" t="str">
            <v xml:space="preserve">5162-0041      </v>
          </cell>
          <cell r="H2060" t="str">
            <v xml:space="preserve">BUTTON-D/F                    </v>
          </cell>
          <cell r="I2060" t="str">
            <v xml:space="preserve">                              </v>
          </cell>
          <cell r="J2060" t="str">
            <v>6</v>
          </cell>
          <cell r="K2060" t="str">
            <v>5</v>
          </cell>
          <cell r="L2060" t="str">
            <v xml:space="preserve"> PCS </v>
          </cell>
          <cell r="M2060">
            <v>1</v>
          </cell>
          <cell r="N2060">
            <v>1</v>
          </cell>
          <cell r="O2060" t="str">
            <v xml:space="preserve">S1760 </v>
          </cell>
          <cell r="P2060" t="str">
            <v>WON</v>
          </cell>
          <cell r="Q2060">
            <v>0</v>
          </cell>
          <cell r="R2060">
            <v>0</v>
          </cell>
          <cell r="S2060">
            <v>155</v>
          </cell>
          <cell r="T2060">
            <v>0</v>
          </cell>
          <cell r="U2060">
            <v>0</v>
          </cell>
          <cell r="V2060">
            <v>155</v>
          </cell>
          <cell r="W2060">
            <v>0</v>
          </cell>
          <cell r="X2060">
            <v>0</v>
          </cell>
          <cell r="Y2060">
            <v>155</v>
          </cell>
          <cell r="Z2060">
            <v>0</v>
          </cell>
          <cell r="AA2060">
            <v>0</v>
          </cell>
          <cell r="AB2060">
            <v>0</v>
          </cell>
        </row>
        <row r="2061">
          <cell r="F2061">
            <v>0</v>
          </cell>
          <cell r="G2061" t="str">
            <v xml:space="preserve">5162-0051      </v>
          </cell>
          <cell r="H2061" t="str">
            <v xml:space="preserve">BUTTON-DEF                    </v>
          </cell>
          <cell r="I2061" t="str">
            <v xml:space="preserve">                              </v>
          </cell>
          <cell r="J2061" t="str">
            <v>6</v>
          </cell>
          <cell r="K2061" t="str">
            <v>5</v>
          </cell>
          <cell r="L2061" t="str">
            <v xml:space="preserve"> PCS </v>
          </cell>
          <cell r="M2061">
            <v>1</v>
          </cell>
          <cell r="N2061">
            <v>1</v>
          </cell>
          <cell r="O2061" t="str">
            <v xml:space="preserve">S1760 </v>
          </cell>
          <cell r="P2061" t="str">
            <v>WON</v>
          </cell>
          <cell r="Q2061">
            <v>0</v>
          </cell>
          <cell r="R2061">
            <v>0</v>
          </cell>
          <cell r="S2061">
            <v>155</v>
          </cell>
          <cell r="T2061">
            <v>0</v>
          </cell>
          <cell r="U2061">
            <v>0</v>
          </cell>
          <cell r="V2061">
            <v>155</v>
          </cell>
          <cell r="W2061">
            <v>0</v>
          </cell>
          <cell r="X2061">
            <v>0</v>
          </cell>
          <cell r="Y2061">
            <v>155</v>
          </cell>
          <cell r="Z2061">
            <v>0</v>
          </cell>
          <cell r="AA2061">
            <v>0</v>
          </cell>
          <cell r="AB2061">
            <v>0</v>
          </cell>
        </row>
        <row r="2062">
          <cell r="F2062">
            <v>0</v>
          </cell>
          <cell r="G2062" t="str">
            <v xml:space="preserve">5162-0061      </v>
          </cell>
          <cell r="H2062" t="str">
            <v xml:space="preserve">BUTTON-REC                    </v>
          </cell>
          <cell r="I2062" t="str">
            <v xml:space="preserve">                              </v>
          </cell>
          <cell r="J2062" t="str">
            <v>6</v>
          </cell>
          <cell r="K2062" t="str">
            <v>5</v>
          </cell>
          <cell r="L2062" t="str">
            <v xml:space="preserve"> PCS </v>
          </cell>
          <cell r="M2062">
            <v>1</v>
          </cell>
          <cell r="N2062">
            <v>1</v>
          </cell>
          <cell r="O2062" t="str">
            <v xml:space="preserve">S1760 </v>
          </cell>
          <cell r="P2062" t="str">
            <v>WON</v>
          </cell>
          <cell r="Q2062">
            <v>0</v>
          </cell>
          <cell r="R2062">
            <v>0</v>
          </cell>
          <cell r="S2062">
            <v>155</v>
          </cell>
          <cell r="T2062">
            <v>0</v>
          </cell>
          <cell r="U2062">
            <v>0</v>
          </cell>
          <cell r="V2062">
            <v>155</v>
          </cell>
          <cell r="W2062">
            <v>0</v>
          </cell>
          <cell r="X2062">
            <v>0</v>
          </cell>
          <cell r="Y2062">
            <v>155</v>
          </cell>
          <cell r="Z2062">
            <v>0</v>
          </cell>
          <cell r="AA2062">
            <v>0</v>
          </cell>
          <cell r="AB2062">
            <v>0</v>
          </cell>
        </row>
        <row r="2063">
          <cell r="F2063">
            <v>0</v>
          </cell>
          <cell r="G2063" t="str">
            <v xml:space="preserve">6203-0011      </v>
          </cell>
          <cell r="H2063" t="str">
            <v xml:space="preserve">GUIDE-BUTTON                  </v>
          </cell>
          <cell r="I2063" t="str">
            <v xml:space="preserve">                              </v>
          </cell>
          <cell r="J2063" t="str">
            <v>6</v>
          </cell>
          <cell r="K2063" t="str">
            <v>5</v>
          </cell>
          <cell r="L2063" t="str">
            <v xml:space="preserve"> PCS </v>
          </cell>
          <cell r="M2063">
            <v>6</v>
          </cell>
          <cell r="N2063">
            <v>6</v>
          </cell>
          <cell r="O2063" t="str">
            <v xml:space="preserve">D0190 </v>
          </cell>
          <cell r="P2063" t="str">
            <v>WON</v>
          </cell>
          <cell r="Q2063">
            <v>0</v>
          </cell>
          <cell r="R2063">
            <v>0</v>
          </cell>
          <cell r="S2063">
            <v>21</v>
          </cell>
          <cell r="T2063">
            <v>0</v>
          </cell>
          <cell r="U2063">
            <v>0</v>
          </cell>
          <cell r="V2063">
            <v>126</v>
          </cell>
          <cell r="W2063">
            <v>0</v>
          </cell>
          <cell r="X2063">
            <v>0</v>
          </cell>
          <cell r="Y2063">
            <v>126</v>
          </cell>
          <cell r="Z2063">
            <v>0</v>
          </cell>
          <cell r="AA2063">
            <v>0</v>
          </cell>
          <cell r="AB2063">
            <v>0</v>
          </cell>
        </row>
        <row r="2064">
          <cell r="F2064">
            <v>0</v>
          </cell>
          <cell r="G2064" t="str">
            <v xml:space="preserve">4451-0010      </v>
          </cell>
          <cell r="H2064" t="str">
            <v xml:space="preserve">KNOB ASS'Y-FAN SW             </v>
          </cell>
          <cell r="I2064" t="str">
            <v xml:space="preserve">                              </v>
          </cell>
          <cell r="J2064" t="str">
            <v>6</v>
          </cell>
          <cell r="K2064" t="str">
            <v>5</v>
          </cell>
          <cell r="L2064" t="str">
            <v xml:space="preserve"> PCS </v>
          </cell>
          <cell r="M2064">
            <v>1</v>
          </cell>
          <cell r="N2064">
            <v>1</v>
          </cell>
          <cell r="O2064" t="str">
            <v xml:space="preserve">D0850 </v>
          </cell>
          <cell r="P2064" t="str">
            <v>WON</v>
          </cell>
          <cell r="Q2064">
            <v>0</v>
          </cell>
          <cell r="R2064">
            <v>0</v>
          </cell>
          <cell r="S2064">
            <v>64</v>
          </cell>
          <cell r="T2064">
            <v>0</v>
          </cell>
          <cell r="U2064">
            <v>0</v>
          </cell>
          <cell r="V2064">
            <v>64</v>
          </cell>
          <cell r="W2064">
            <v>0</v>
          </cell>
          <cell r="X2064">
            <v>0</v>
          </cell>
          <cell r="Y2064">
            <v>64</v>
          </cell>
          <cell r="Z2064">
            <v>0</v>
          </cell>
          <cell r="AA2064">
            <v>0</v>
          </cell>
          <cell r="AB2064">
            <v>0</v>
          </cell>
        </row>
        <row r="2065">
          <cell r="F2065">
            <v>0</v>
          </cell>
          <cell r="G2065" t="str">
            <v xml:space="preserve">4755-0023      </v>
          </cell>
          <cell r="H2065" t="str">
            <v xml:space="preserve">SWITCH ASS'Y-A/C              </v>
          </cell>
          <cell r="I2065" t="str">
            <v xml:space="preserve">                              </v>
          </cell>
          <cell r="J2065" t="str">
            <v>6</v>
          </cell>
          <cell r="K2065" t="str">
            <v>5</v>
          </cell>
          <cell r="L2065" t="str">
            <v xml:space="preserve"> PCS </v>
          </cell>
          <cell r="M2065">
            <v>1</v>
          </cell>
          <cell r="N2065">
            <v>1</v>
          </cell>
          <cell r="O2065" t="str">
            <v xml:space="preserve">S0840 </v>
          </cell>
          <cell r="P2065" t="str">
            <v>WON</v>
          </cell>
          <cell r="Q2065">
            <v>0</v>
          </cell>
          <cell r="R2065">
            <v>0</v>
          </cell>
          <cell r="S2065">
            <v>1300</v>
          </cell>
          <cell r="T2065">
            <v>0</v>
          </cell>
          <cell r="U2065">
            <v>0</v>
          </cell>
          <cell r="V2065">
            <v>1300</v>
          </cell>
          <cell r="W2065">
            <v>0</v>
          </cell>
          <cell r="X2065">
            <v>0</v>
          </cell>
          <cell r="Y2065">
            <v>1300</v>
          </cell>
          <cell r="Z2065">
            <v>0</v>
          </cell>
          <cell r="AA2065">
            <v>0</v>
          </cell>
          <cell r="AB2065">
            <v>0</v>
          </cell>
        </row>
        <row r="2066">
          <cell r="F2066">
            <v>0</v>
          </cell>
          <cell r="G2066" t="str">
            <v xml:space="preserve">4002-0270      </v>
          </cell>
          <cell r="H2066" t="str">
            <v xml:space="preserve">AMP ASS'Y-MODE                </v>
          </cell>
          <cell r="I2066" t="str">
            <v xml:space="preserve">                              </v>
          </cell>
          <cell r="J2066" t="str">
            <v>6</v>
          </cell>
          <cell r="K2066" t="str">
            <v>5</v>
          </cell>
          <cell r="L2066" t="str">
            <v xml:space="preserve"> PCS </v>
          </cell>
          <cell r="M2066">
            <v>1</v>
          </cell>
          <cell r="N2066">
            <v>1</v>
          </cell>
          <cell r="O2066" t="str">
            <v xml:space="preserve">D1630 </v>
          </cell>
          <cell r="P2066" t="str">
            <v>WON</v>
          </cell>
          <cell r="Q2066">
            <v>0</v>
          </cell>
          <cell r="R2066">
            <v>0</v>
          </cell>
          <cell r="S2066">
            <v>5100</v>
          </cell>
          <cell r="T2066">
            <v>0</v>
          </cell>
          <cell r="U2066">
            <v>0</v>
          </cell>
          <cell r="V2066">
            <v>5100</v>
          </cell>
          <cell r="W2066">
            <v>0</v>
          </cell>
          <cell r="X2066">
            <v>0</v>
          </cell>
          <cell r="Y2066">
            <v>5100</v>
          </cell>
          <cell r="Z2066">
            <v>0</v>
          </cell>
          <cell r="AA2066">
            <v>0</v>
          </cell>
          <cell r="AB2066">
            <v>0</v>
          </cell>
        </row>
        <row r="2067">
          <cell r="F2067">
            <v>0</v>
          </cell>
          <cell r="G2067" t="str">
            <v xml:space="preserve">7910-0011K     </v>
          </cell>
          <cell r="H2067" t="str">
            <v xml:space="preserve">SWITCH-MODE                   </v>
          </cell>
          <cell r="I2067" t="str">
            <v xml:space="preserve">                              </v>
          </cell>
          <cell r="J2067" t="str">
            <v>6</v>
          </cell>
          <cell r="K2067" t="str">
            <v>5</v>
          </cell>
          <cell r="L2067" t="str">
            <v xml:space="preserve"> PCS </v>
          </cell>
          <cell r="M2067">
            <v>1</v>
          </cell>
          <cell r="N2067">
            <v>1</v>
          </cell>
          <cell r="O2067" t="str">
            <v xml:space="preserve">H1080 </v>
          </cell>
          <cell r="P2067" t="str">
            <v>WON</v>
          </cell>
          <cell r="Q2067">
            <v>0</v>
          </cell>
          <cell r="R2067">
            <v>0</v>
          </cell>
          <cell r="S2067">
            <v>2500</v>
          </cell>
          <cell r="T2067">
            <v>0</v>
          </cell>
          <cell r="U2067">
            <v>0</v>
          </cell>
          <cell r="V2067">
            <v>2500</v>
          </cell>
          <cell r="W2067">
            <v>0</v>
          </cell>
          <cell r="X2067">
            <v>0</v>
          </cell>
          <cell r="Y2067">
            <v>2500</v>
          </cell>
          <cell r="Z2067">
            <v>0</v>
          </cell>
          <cell r="AA2067">
            <v>0</v>
          </cell>
          <cell r="AB2067">
            <v>0</v>
          </cell>
        </row>
        <row r="2068">
          <cell r="F2068">
            <v>0</v>
          </cell>
          <cell r="G2068" t="str">
            <v xml:space="preserve">4755-0010      </v>
          </cell>
          <cell r="H2068" t="str">
            <v xml:space="preserve">SWITCH ASS'Y-FAN              </v>
          </cell>
          <cell r="I2068" t="str">
            <v xml:space="preserve">                              </v>
          </cell>
          <cell r="J2068" t="str">
            <v>6</v>
          </cell>
          <cell r="K2068" t="str">
            <v>5</v>
          </cell>
          <cell r="L2068" t="str">
            <v xml:space="preserve"> PCS </v>
          </cell>
          <cell r="M2068">
            <v>1</v>
          </cell>
          <cell r="N2068">
            <v>1</v>
          </cell>
          <cell r="O2068" t="str">
            <v xml:space="preserve">S0840 </v>
          </cell>
          <cell r="P2068" t="str">
            <v>WON</v>
          </cell>
          <cell r="Q2068">
            <v>0</v>
          </cell>
          <cell r="R2068">
            <v>0</v>
          </cell>
          <cell r="S2068">
            <v>1100</v>
          </cell>
          <cell r="T2068">
            <v>0</v>
          </cell>
          <cell r="U2068">
            <v>0</v>
          </cell>
          <cell r="V2068">
            <v>1100</v>
          </cell>
          <cell r="W2068">
            <v>0</v>
          </cell>
          <cell r="X2068">
            <v>0</v>
          </cell>
          <cell r="Y2068">
            <v>1100</v>
          </cell>
          <cell r="Z2068">
            <v>0</v>
          </cell>
          <cell r="AA2068">
            <v>0</v>
          </cell>
          <cell r="AB2068">
            <v>0</v>
          </cell>
        </row>
        <row r="2069">
          <cell r="F2069">
            <v>0</v>
          </cell>
          <cell r="G2069" t="str">
            <v xml:space="preserve">4802-0030      </v>
          </cell>
          <cell r="H2069" t="str">
            <v xml:space="preserve">TEMP ASS'Y-AUTO               </v>
          </cell>
          <cell r="I2069" t="str">
            <v xml:space="preserve">                              </v>
          </cell>
          <cell r="J2069" t="str">
            <v>4</v>
          </cell>
          <cell r="K2069" t="str">
            <v>4</v>
          </cell>
          <cell r="L2069" t="str">
            <v xml:space="preserve"> PCS </v>
          </cell>
          <cell r="M2069">
            <v>1</v>
          </cell>
          <cell r="N2069">
            <v>1</v>
          </cell>
          <cell r="P2069" t="str">
            <v xml:space="preserve">   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</row>
        <row r="2070">
          <cell r="F2070">
            <v>0</v>
          </cell>
          <cell r="G2070" t="str">
            <v xml:space="preserve">5151-0021      </v>
          </cell>
          <cell r="H2070" t="str">
            <v xml:space="preserve">BASE-TEMP AUTO                </v>
          </cell>
          <cell r="I2070" t="str">
            <v xml:space="preserve">                              </v>
          </cell>
          <cell r="J2070" t="str">
            <v>6</v>
          </cell>
          <cell r="K2070" t="str">
            <v>5</v>
          </cell>
          <cell r="L2070" t="str">
            <v xml:space="preserve"> PCS </v>
          </cell>
          <cell r="M2070">
            <v>1</v>
          </cell>
          <cell r="N2070">
            <v>1</v>
          </cell>
          <cell r="O2070" t="str">
            <v xml:space="preserve">D0190 </v>
          </cell>
          <cell r="P2070" t="str">
            <v>WON</v>
          </cell>
          <cell r="Q2070">
            <v>0</v>
          </cell>
          <cell r="R2070">
            <v>0</v>
          </cell>
          <cell r="S2070">
            <v>205</v>
          </cell>
          <cell r="T2070">
            <v>0</v>
          </cell>
          <cell r="U2070">
            <v>0</v>
          </cell>
          <cell r="V2070">
            <v>205</v>
          </cell>
          <cell r="W2070">
            <v>0</v>
          </cell>
          <cell r="X2070">
            <v>0</v>
          </cell>
          <cell r="Y2070">
            <v>205</v>
          </cell>
          <cell r="Z2070">
            <v>0</v>
          </cell>
          <cell r="AA2070">
            <v>0</v>
          </cell>
          <cell r="AB2070">
            <v>0</v>
          </cell>
        </row>
        <row r="2071">
          <cell r="F2071">
            <v>0</v>
          </cell>
          <cell r="G2071" t="str">
            <v xml:space="preserve">8257-0010      </v>
          </cell>
          <cell r="H2071" t="str">
            <v xml:space="preserve">TRAY-AUTO                     </v>
          </cell>
          <cell r="I2071" t="str">
            <v xml:space="preserve">                              </v>
          </cell>
          <cell r="J2071" t="str">
            <v>6</v>
          </cell>
          <cell r="K2071" t="str">
            <v>5</v>
          </cell>
          <cell r="L2071" t="str">
            <v xml:space="preserve"> PCS </v>
          </cell>
          <cell r="M2071">
            <v>1</v>
          </cell>
          <cell r="N2071">
            <v>1</v>
          </cell>
          <cell r="O2071" t="str">
            <v xml:space="preserve">D0190 </v>
          </cell>
          <cell r="P2071" t="str">
            <v>WON</v>
          </cell>
          <cell r="Q2071">
            <v>0</v>
          </cell>
          <cell r="R2071">
            <v>0</v>
          </cell>
          <cell r="S2071">
            <v>53</v>
          </cell>
          <cell r="T2071">
            <v>0</v>
          </cell>
          <cell r="U2071">
            <v>0</v>
          </cell>
          <cell r="V2071">
            <v>53</v>
          </cell>
          <cell r="W2071">
            <v>0</v>
          </cell>
          <cell r="X2071">
            <v>0</v>
          </cell>
          <cell r="Y2071">
            <v>53</v>
          </cell>
          <cell r="Z2071">
            <v>0</v>
          </cell>
          <cell r="AA2071">
            <v>0</v>
          </cell>
          <cell r="AB2071">
            <v>0</v>
          </cell>
        </row>
        <row r="2072">
          <cell r="F2072">
            <v>0</v>
          </cell>
          <cell r="G2072" t="str">
            <v xml:space="preserve">4451-0020      </v>
          </cell>
          <cell r="H2072" t="str">
            <v xml:space="preserve">KNOB ASS'Y-TEMP.AUTO          </v>
          </cell>
          <cell r="I2072" t="str">
            <v xml:space="preserve">                              </v>
          </cell>
          <cell r="J2072" t="str">
            <v>6</v>
          </cell>
          <cell r="K2072" t="str">
            <v>5</v>
          </cell>
          <cell r="L2072" t="str">
            <v xml:space="preserve"> PCS </v>
          </cell>
          <cell r="M2072">
            <v>1</v>
          </cell>
          <cell r="N2072">
            <v>1</v>
          </cell>
          <cell r="O2072" t="str">
            <v xml:space="preserve">D0850 </v>
          </cell>
          <cell r="P2072" t="str">
            <v>WON</v>
          </cell>
          <cell r="Q2072">
            <v>0</v>
          </cell>
          <cell r="R2072">
            <v>0</v>
          </cell>
          <cell r="S2072">
            <v>49</v>
          </cell>
          <cell r="T2072">
            <v>0</v>
          </cell>
          <cell r="U2072">
            <v>0</v>
          </cell>
          <cell r="V2072">
            <v>49</v>
          </cell>
          <cell r="W2072">
            <v>0</v>
          </cell>
          <cell r="X2072">
            <v>0</v>
          </cell>
          <cell r="Y2072">
            <v>49</v>
          </cell>
          <cell r="Z2072">
            <v>0</v>
          </cell>
          <cell r="AA2072">
            <v>0</v>
          </cell>
          <cell r="AB2072">
            <v>0</v>
          </cell>
        </row>
        <row r="2073">
          <cell r="F2073">
            <v>0</v>
          </cell>
          <cell r="G2073" t="str">
            <v xml:space="preserve">4629-0012      </v>
          </cell>
          <cell r="H2073" t="str">
            <v xml:space="preserve">P.T.C ASS'Y                   </v>
          </cell>
          <cell r="I2073" t="str">
            <v xml:space="preserve">                              </v>
          </cell>
          <cell r="J2073" t="str">
            <v>6</v>
          </cell>
          <cell r="K2073" t="str">
            <v>5</v>
          </cell>
          <cell r="L2073" t="str">
            <v xml:space="preserve"> PCS </v>
          </cell>
          <cell r="M2073">
            <v>1</v>
          </cell>
          <cell r="N2073">
            <v>1</v>
          </cell>
          <cell r="O2073" t="str">
            <v xml:space="preserve">D1630 </v>
          </cell>
          <cell r="P2073" t="str">
            <v>WON</v>
          </cell>
          <cell r="Q2073">
            <v>0</v>
          </cell>
          <cell r="R2073">
            <v>0</v>
          </cell>
          <cell r="S2073">
            <v>3100</v>
          </cell>
          <cell r="T2073">
            <v>0</v>
          </cell>
          <cell r="U2073">
            <v>0</v>
          </cell>
          <cell r="V2073">
            <v>3100</v>
          </cell>
          <cell r="W2073">
            <v>0</v>
          </cell>
          <cell r="X2073">
            <v>0</v>
          </cell>
          <cell r="Y2073">
            <v>3100</v>
          </cell>
          <cell r="Z2073">
            <v>0</v>
          </cell>
          <cell r="AA2073">
            <v>0</v>
          </cell>
          <cell r="AB2073">
            <v>0</v>
          </cell>
        </row>
        <row r="2074">
          <cell r="F2074">
            <v>0</v>
          </cell>
          <cell r="G2074" t="str">
            <v xml:space="preserve">DE03-0802      </v>
          </cell>
          <cell r="H2074" t="str">
            <v xml:space="preserve">SCREW-T.PAN H.CR.T2           </v>
          </cell>
          <cell r="I2074" t="str">
            <v xml:space="preserve">Ø3*8L                        </v>
          </cell>
          <cell r="J2074" t="str">
            <v>1</v>
          </cell>
          <cell r="K2074" t="str">
            <v>5</v>
          </cell>
          <cell r="L2074" t="str">
            <v xml:space="preserve"> PCS </v>
          </cell>
          <cell r="M2074">
            <v>1</v>
          </cell>
          <cell r="N2074">
            <v>1</v>
          </cell>
          <cell r="O2074" t="str">
            <v xml:space="preserve">S1730 </v>
          </cell>
          <cell r="P2074" t="str">
            <v>WON</v>
          </cell>
          <cell r="Q2074">
            <v>2.2000000000000002</v>
          </cell>
          <cell r="R2074">
            <v>3</v>
          </cell>
          <cell r="S2074">
            <v>0</v>
          </cell>
          <cell r="T2074">
            <v>2.2000000000000002</v>
          </cell>
          <cell r="U2074">
            <v>3</v>
          </cell>
          <cell r="V2074">
            <v>0</v>
          </cell>
          <cell r="W2074">
            <v>0</v>
          </cell>
          <cell r="X2074">
            <v>0</v>
          </cell>
          <cell r="Y2074">
            <v>3</v>
          </cell>
          <cell r="Z2074">
            <v>0</v>
          </cell>
          <cell r="AA2074">
            <v>0</v>
          </cell>
          <cell r="AB2074">
            <v>0</v>
          </cell>
        </row>
        <row r="2075">
          <cell r="F2075">
            <v>0</v>
          </cell>
          <cell r="G2075" t="str">
            <v xml:space="preserve">DE03-0802      </v>
          </cell>
          <cell r="H2075" t="str">
            <v xml:space="preserve">SCREW-T.PAN H.CR.T2           </v>
          </cell>
          <cell r="I2075" t="str">
            <v xml:space="preserve">Ø3*8L                        </v>
          </cell>
          <cell r="J2075" t="str">
            <v>1</v>
          </cell>
          <cell r="K2075" t="str">
            <v>5</v>
          </cell>
          <cell r="L2075" t="str">
            <v xml:space="preserve"> PCS </v>
          </cell>
          <cell r="M2075">
            <v>4</v>
          </cell>
          <cell r="N2075">
            <v>4</v>
          </cell>
          <cell r="O2075" t="str">
            <v xml:space="preserve">S1730 </v>
          </cell>
          <cell r="P2075" t="str">
            <v>WON</v>
          </cell>
          <cell r="Q2075">
            <v>2.2000000000000002</v>
          </cell>
          <cell r="R2075">
            <v>3</v>
          </cell>
          <cell r="S2075">
            <v>0</v>
          </cell>
          <cell r="T2075">
            <v>8.8000000000000007</v>
          </cell>
          <cell r="U2075">
            <v>12</v>
          </cell>
          <cell r="V2075">
            <v>0</v>
          </cell>
          <cell r="W2075">
            <v>0</v>
          </cell>
          <cell r="X2075">
            <v>0</v>
          </cell>
          <cell r="Y2075">
            <v>12</v>
          </cell>
          <cell r="Z2075">
            <v>0</v>
          </cell>
          <cell r="AA2075">
            <v>0</v>
          </cell>
          <cell r="AB2075">
            <v>0</v>
          </cell>
        </row>
        <row r="2076">
          <cell r="F2076">
            <v>0</v>
          </cell>
          <cell r="G2076" t="str">
            <v xml:space="preserve">4751-0012      </v>
          </cell>
          <cell r="H2076" t="str">
            <v xml:space="preserve">SENSOR ASS'Y-INCAR            </v>
          </cell>
          <cell r="I2076" t="str">
            <v xml:space="preserve">                              </v>
          </cell>
          <cell r="J2076" t="str">
            <v>6</v>
          </cell>
          <cell r="K2076" t="str">
            <v>5</v>
          </cell>
          <cell r="L2076" t="str">
            <v xml:space="preserve"> PCS </v>
          </cell>
          <cell r="M2076">
            <v>1</v>
          </cell>
          <cell r="N2076">
            <v>1</v>
          </cell>
          <cell r="O2076" t="str">
            <v xml:space="preserve">D1630 </v>
          </cell>
          <cell r="P2076" t="str">
            <v>WON</v>
          </cell>
          <cell r="Q2076">
            <v>0</v>
          </cell>
          <cell r="R2076">
            <v>0</v>
          </cell>
          <cell r="S2076">
            <v>1200</v>
          </cell>
          <cell r="T2076">
            <v>0</v>
          </cell>
          <cell r="U2076">
            <v>0</v>
          </cell>
          <cell r="V2076">
            <v>1200</v>
          </cell>
          <cell r="W2076">
            <v>0</v>
          </cell>
          <cell r="X2076">
            <v>0</v>
          </cell>
          <cell r="Y2076">
            <v>1200</v>
          </cell>
          <cell r="Z2076">
            <v>0</v>
          </cell>
          <cell r="AA2076">
            <v>0</v>
          </cell>
          <cell r="AB2076">
            <v>0</v>
          </cell>
        </row>
        <row r="2077">
          <cell r="F2077">
            <v>0</v>
          </cell>
          <cell r="G2077" t="str">
            <v xml:space="preserve">8554-0010      </v>
          </cell>
          <cell r="H2077" t="str">
            <v xml:space="preserve">VINYL-CONT COVER              </v>
          </cell>
          <cell r="I2077" t="str">
            <v xml:space="preserve">                              </v>
          </cell>
          <cell r="J2077" t="str">
            <v>6</v>
          </cell>
          <cell r="K2077" t="str">
            <v>5</v>
          </cell>
          <cell r="L2077" t="str">
            <v xml:space="preserve"> PCS </v>
          </cell>
          <cell r="M2077">
            <v>1</v>
          </cell>
          <cell r="N2077">
            <v>1</v>
          </cell>
          <cell r="O2077" t="str">
            <v xml:space="preserve">C0230 </v>
          </cell>
          <cell r="P2077" t="str">
            <v>WON</v>
          </cell>
          <cell r="Q2077">
            <v>0</v>
          </cell>
          <cell r="R2077">
            <v>0</v>
          </cell>
          <cell r="S2077">
            <v>11</v>
          </cell>
          <cell r="T2077">
            <v>0</v>
          </cell>
          <cell r="U2077">
            <v>0</v>
          </cell>
          <cell r="V2077">
            <v>11</v>
          </cell>
          <cell r="W2077">
            <v>0</v>
          </cell>
          <cell r="X2077">
            <v>0</v>
          </cell>
          <cell r="Y2077">
            <v>11</v>
          </cell>
          <cell r="Z2077">
            <v>0</v>
          </cell>
          <cell r="AA2077">
            <v>0</v>
          </cell>
          <cell r="AB2077">
            <v>0</v>
          </cell>
        </row>
        <row r="2078">
          <cell r="F2078">
            <v>0</v>
          </cell>
          <cell r="G2078" t="str">
            <v xml:space="preserve">6856-1530      </v>
          </cell>
          <cell r="H2078" t="str">
            <v xml:space="preserve">LABEL                         </v>
          </cell>
          <cell r="I2078" t="str">
            <v xml:space="preserve">                              </v>
          </cell>
          <cell r="J2078" t="str">
            <v>6</v>
          </cell>
          <cell r="K2078" t="str">
            <v>7</v>
          </cell>
          <cell r="L2078" t="str">
            <v xml:space="preserve"> PCS </v>
          </cell>
          <cell r="M2078">
            <v>1</v>
          </cell>
          <cell r="N2078">
            <v>1</v>
          </cell>
          <cell r="O2078" t="str">
            <v xml:space="preserve">H0580 </v>
          </cell>
          <cell r="P2078" t="str">
            <v>WON</v>
          </cell>
          <cell r="Q2078">
            <v>0</v>
          </cell>
          <cell r="R2078">
            <v>0</v>
          </cell>
          <cell r="S2078">
            <v>15</v>
          </cell>
          <cell r="T2078">
            <v>0</v>
          </cell>
          <cell r="U2078">
            <v>0</v>
          </cell>
          <cell r="V2078">
            <v>15</v>
          </cell>
          <cell r="W2078">
            <v>0</v>
          </cell>
          <cell r="X2078">
            <v>0</v>
          </cell>
          <cell r="Y2078">
            <v>15</v>
          </cell>
          <cell r="Z2078">
            <v>0</v>
          </cell>
          <cell r="AA2078">
            <v>0</v>
          </cell>
          <cell r="AB2078">
            <v>0</v>
          </cell>
        </row>
        <row r="2079">
          <cell r="F2079" t="str">
            <v>4203-0050</v>
          </cell>
          <cell r="G2079" t="str">
            <v xml:space="preserve">4203-0050      </v>
          </cell>
          <cell r="H2079" t="str">
            <v xml:space="preserve">DUCT ASS'Y-RR HEATER          </v>
          </cell>
          <cell r="I2079" t="str">
            <v xml:space="preserve">                              </v>
          </cell>
          <cell r="J2079" t="str">
            <v>6</v>
          </cell>
          <cell r="K2079" t="str">
            <v>2</v>
          </cell>
          <cell r="L2079" t="str">
            <v xml:space="preserve"> PCS </v>
          </cell>
          <cell r="M2079">
            <v>1</v>
          </cell>
          <cell r="N2079">
            <v>1</v>
          </cell>
          <cell r="O2079" t="str">
            <v xml:space="preserve">S0570 </v>
          </cell>
          <cell r="P2079" t="str">
            <v>WON</v>
          </cell>
          <cell r="Q2079">
            <v>900</v>
          </cell>
          <cell r="R2079">
            <v>1000</v>
          </cell>
          <cell r="S2079">
            <v>0</v>
          </cell>
          <cell r="T2079">
            <v>900</v>
          </cell>
          <cell r="U2079">
            <v>1000</v>
          </cell>
          <cell r="V2079">
            <v>0</v>
          </cell>
          <cell r="W2079">
            <v>0</v>
          </cell>
          <cell r="X2079">
            <v>0</v>
          </cell>
          <cell r="Y2079">
            <v>1000</v>
          </cell>
          <cell r="Z2079">
            <v>0</v>
          </cell>
          <cell r="AA2079">
            <v>0</v>
          </cell>
          <cell r="AB2079">
            <v>1000</v>
          </cell>
        </row>
        <row r="2080">
          <cell r="F2080" t="str">
            <v>4277-0084</v>
          </cell>
          <cell r="G2080" t="str">
            <v xml:space="preserve">4277-0084      </v>
          </cell>
          <cell r="H2080" t="str">
            <v xml:space="preserve">FAN &amp; SHROUD ASS'Y            </v>
          </cell>
          <cell r="I2080" t="str">
            <v xml:space="preserve">                              </v>
          </cell>
          <cell r="J2080" t="str">
            <v>4</v>
          </cell>
          <cell r="K2080" t="str">
            <v>3</v>
          </cell>
          <cell r="L2080" t="str">
            <v xml:space="preserve"> PCS </v>
          </cell>
          <cell r="M2080">
            <v>1</v>
          </cell>
          <cell r="N2080">
            <v>1</v>
          </cell>
          <cell r="O2080" t="str">
            <v xml:space="preserve">122CF </v>
          </cell>
          <cell r="P2080" t="str">
            <v xml:space="preserve">   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18954</v>
          </cell>
        </row>
        <row r="2081">
          <cell r="F2081">
            <v>0</v>
          </cell>
          <cell r="G2081" t="str">
            <v xml:space="preserve">4527-0300      </v>
          </cell>
          <cell r="H2081" t="str">
            <v xml:space="preserve">MOTOR ASS'Y                   </v>
          </cell>
          <cell r="I2081" t="str">
            <v xml:space="preserve">160W                          </v>
          </cell>
          <cell r="J2081" t="str">
            <v>6</v>
          </cell>
          <cell r="K2081" t="str">
            <v>5</v>
          </cell>
          <cell r="L2081" t="str">
            <v xml:space="preserve"> PCS </v>
          </cell>
          <cell r="M2081">
            <v>1</v>
          </cell>
          <cell r="N2081">
            <v>1</v>
          </cell>
          <cell r="O2081" t="str">
            <v xml:space="preserve">D1180 </v>
          </cell>
          <cell r="P2081" t="str">
            <v>WON</v>
          </cell>
          <cell r="Q2081">
            <v>15600</v>
          </cell>
          <cell r="R2081">
            <v>15600</v>
          </cell>
          <cell r="S2081">
            <v>0</v>
          </cell>
          <cell r="T2081">
            <v>15600</v>
          </cell>
          <cell r="U2081">
            <v>15600</v>
          </cell>
          <cell r="V2081">
            <v>0</v>
          </cell>
          <cell r="W2081">
            <v>0</v>
          </cell>
          <cell r="X2081">
            <v>0</v>
          </cell>
          <cell r="Y2081">
            <v>15600</v>
          </cell>
          <cell r="Z2081">
            <v>0</v>
          </cell>
          <cell r="AA2081">
            <v>0</v>
          </cell>
          <cell r="AB2081">
            <v>0</v>
          </cell>
        </row>
        <row r="2082">
          <cell r="F2082">
            <v>0</v>
          </cell>
          <cell r="G2082" t="str">
            <v xml:space="preserve">6051-0120      </v>
          </cell>
          <cell r="H2082" t="str">
            <v xml:space="preserve">FAN-COND.                     </v>
          </cell>
          <cell r="I2082" t="str">
            <v xml:space="preserve">Ø320,BLADE 5                 </v>
          </cell>
          <cell r="J2082" t="str">
            <v>6</v>
          </cell>
          <cell r="K2082" t="str">
            <v>5</v>
          </cell>
          <cell r="L2082" t="str">
            <v xml:space="preserve"> PCS </v>
          </cell>
          <cell r="M2082">
            <v>1</v>
          </cell>
          <cell r="N2082">
            <v>1</v>
          </cell>
          <cell r="O2082" t="str">
            <v xml:space="preserve">Y0020 </v>
          </cell>
          <cell r="P2082" t="str">
            <v>WON</v>
          </cell>
          <cell r="Q2082">
            <v>1000</v>
          </cell>
          <cell r="R2082">
            <v>1250</v>
          </cell>
          <cell r="S2082">
            <v>0</v>
          </cell>
          <cell r="T2082">
            <v>1000</v>
          </cell>
          <cell r="U2082">
            <v>1250</v>
          </cell>
          <cell r="V2082">
            <v>0</v>
          </cell>
          <cell r="W2082">
            <v>0</v>
          </cell>
          <cell r="X2082">
            <v>0</v>
          </cell>
          <cell r="Y2082">
            <v>1250</v>
          </cell>
          <cell r="Z2082">
            <v>0</v>
          </cell>
          <cell r="AA2082">
            <v>0</v>
          </cell>
          <cell r="AB2082">
            <v>0</v>
          </cell>
        </row>
        <row r="2083">
          <cell r="F2083">
            <v>0</v>
          </cell>
          <cell r="G2083" t="str">
            <v xml:space="preserve">7102-0021      </v>
          </cell>
          <cell r="H2083" t="str">
            <v xml:space="preserve">NUT-CLIP                      </v>
          </cell>
          <cell r="I2083" t="str">
            <v xml:space="preserve">                              </v>
          </cell>
          <cell r="J2083" t="str">
            <v>6</v>
          </cell>
          <cell r="K2083" t="str">
            <v>5</v>
          </cell>
          <cell r="L2083" t="str">
            <v xml:space="preserve"> PCS </v>
          </cell>
          <cell r="M2083">
            <v>3</v>
          </cell>
          <cell r="N2083">
            <v>3</v>
          </cell>
          <cell r="O2083" t="str">
            <v xml:space="preserve">S1330 </v>
          </cell>
          <cell r="P2083" t="str">
            <v>WON</v>
          </cell>
          <cell r="Q2083">
            <v>100</v>
          </cell>
          <cell r="R2083">
            <v>150</v>
          </cell>
          <cell r="S2083">
            <v>0</v>
          </cell>
          <cell r="T2083">
            <v>300</v>
          </cell>
          <cell r="U2083">
            <v>450</v>
          </cell>
          <cell r="V2083">
            <v>0</v>
          </cell>
          <cell r="W2083">
            <v>0</v>
          </cell>
          <cell r="X2083">
            <v>0</v>
          </cell>
          <cell r="Y2083">
            <v>450</v>
          </cell>
          <cell r="Z2083">
            <v>0</v>
          </cell>
          <cell r="AA2083">
            <v>0</v>
          </cell>
          <cell r="AB2083">
            <v>0</v>
          </cell>
        </row>
        <row r="2084">
          <cell r="F2084">
            <v>0</v>
          </cell>
          <cell r="G2084" t="str">
            <v xml:space="preserve">7301-0471      </v>
          </cell>
          <cell r="H2084" t="str">
            <v xml:space="preserve">PACKING-SHROUD                </v>
          </cell>
          <cell r="I2084" t="str">
            <v xml:space="preserve">5t*75W*1190L                  </v>
          </cell>
          <cell r="J2084" t="str">
            <v>6</v>
          </cell>
          <cell r="K2084" t="str">
            <v>5</v>
          </cell>
          <cell r="L2084" t="str">
            <v xml:space="preserve"> PCS </v>
          </cell>
          <cell r="M2084">
            <v>1</v>
          </cell>
          <cell r="N2084">
            <v>1</v>
          </cell>
          <cell r="O2084" t="str">
            <v xml:space="preserve">J0170 </v>
          </cell>
          <cell r="P2084" t="str">
            <v>WON</v>
          </cell>
          <cell r="Q2084">
            <v>106</v>
          </cell>
          <cell r="R2084">
            <v>120</v>
          </cell>
          <cell r="S2084">
            <v>0</v>
          </cell>
          <cell r="T2084">
            <v>106</v>
          </cell>
          <cell r="U2084">
            <v>120</v>
          </cell>
          <cell r="V2084">
            <v>0</v>
          </cell>
          <cell r="W2084">
            <v>0</v>
          </cell>
          <cell r="X2084">
            <v>0</v>
          </cell>
          <cell r="Y2084">
            <v>120</v>
          </cell>
          <cell r="Z2084">
            <v>0</v>
          </cell>
          <cell r="AA2084">
            <v>0</v>
          </cell>
          <cell r="AB2084">
            <v>0</v>
          </cell>
        </row>
        <row r="2085">
          <cell r="F2085">
            <v>0</v>
          </cell>
          <cell r="G2085" t="str">
            <v xml:space="preserve">BG05-0042      </v>
          </cell>
          <cell r="H2085" t="str">
            <v xml:space="preserve">NUT-FLANGE HEX                </v>
          </cell>
          <cell r="I2085" t="str">
            <v xml:space="preserve">M5*P0.8                       </v>
          </cell>
          <cell r="J2085" t="str">
            <v>6</v>
          </cell>
          <cell r="K2085" t="str">
            <v>5</v>
          </cell>
          <cell r="L2085" t="str">
            <v xml:space="preserve"> PCS </v>
          </cell>
          <cell r="M2085">
            <v>1</v>
          </cell>
          <cell r="N2085">
            <v>1</v>
          </cell>
          <cell r="O2085" t="str">
            <v xml:space="preserve">S1730 </v>
          </cell>
          <cell r="P2085" t="str">
            <v>WON</v>
          </cell>
          <cell r="Q2085">
            <v>0</v>
          </cell>
          <cell r="R2085">
            <v>0</v>
          </cell>
          <cell r="S2085">
            <v>10</v>
          </cell>
          <cell r="T2085">
            <v>0</v>
          </cell>
          <cell r="U2085">
            <v>0</v>
          </cell>
          <cell r="V2085">
            <v>10</v>
          </cell>
          <cell r="W2085">
            <v>0</v>
          </cell>
          <cell r="X2085">
            <v>0</v>
          </cell>
          <cell r="Y2085">
            <v>10</v>
          </cell>
          <cell r="Z2085">
            <v>0</v>
          </cell>
          <cell r="AA2085">
            <v>0</v>
          </cell>
          <cell r="AB2085">
            <v>0</v>
          </cell>
        </row>
        <row r="2086">
          <cell r="F2086">
            <v>0</v>
          </cell>
          <cell r="G2086" t="str">
            <v xml:space="preserve">AD05-1242      </v>
          </cell>
          <cell r="H2086" t="str">
            <v xml:space="preserve">BOLT-HEX.FLANGE H             </v>
          </cell>
          <cell r="I2086" t="str">
            <v xml:space="preserve">M5*ø0.8*12L                  </v>
          </cell>
          <cell r="J2086" t="str">
            <v>6</v>
          </cell>
          <cell r="K2086" t="str">
            <v>5</v>
          </cell>
          <cell r="L2086" t="str">
            <v xml:space="preserve"> PCS </v>
          </cell>
          <cell r="M2086">
            <v>3</v>
          </cell>
          <cell r="N2086">
            <v>3</v>
          </cell>
          <cell r="O2086" t="str">
            <v xml:space="preserve">S1730 </v>
          </cell>
          <cell r="P2086" t="str">
            <v>WON</v>
          </cell>
          <cell r="Q2086">
            <v>0</v>
          </cell>
          <cell r="R2086">
            <v>0</v>
          </cell>
          <cell r="S2086">
            <v>8</v>
          </cell>
          <cell r="T2086">
            <v>0</v>
          </cell>
          <cell r="U2086">
            <v>0</v>
          </cell>
          <cell r="V2086">
            <v>24</v>
          </cell>
          <cell r="W2086">
            <v>0</v>
          </cell>
          <cell r="X2086">
            <v>0</v>
          </cell>
          <cell r="Y2086">
            <v>24</v>
          </cell>
          <cell r="Z2086">
            <v>0</v>
          </cell>
          <cell r="AA2086">
            <v>0</v>
          </cell>
          <cell r="AB2086">
            <v>0</v>
          </cell>
        </row>
        <row r="2087">
          <cell r="F2087">
            <v>0</v>
          </cell>
          <cell r="G2087" t="str">
            <v xml:space="preserve">7904-0074      </v>
          </cell>
          <cell r="H2087" t="str">
            <v xml:space="preserve">SHROUD                        </v>
          </cell>
          <cell r="I2087" t="str">
            <v xml:space="preserve">                              </v>
          </cell>
          <cell r="J2087" t="str">
            <v>6</v>
          </cell>
          <cell r="K2087" t="str">
            <v>5</v>
          </cell>
          <cell r="L2087" t="str">
            <v xml:space="preserve"> PCS </v>
          </cell>
          <cell r="M2087">
            <v>1</v>
          </cell>
          <cell r="N2087">
            <v>1</v>
          </cell>
          <cell r="O2087" t="str">
            <v xml:space="preserve">Y0020 </v>
          </cell>
          <cell r="P2087" t="str">
            <v>WON</v>
          </cell>
          <cell r="Q2087">
            <v>1500</v>
          </cell>
          <cell r="R2087">
            <v>1500</v>
          </cell>
          <cell r="S2087">
            <v>0</v>
          </cell>
          <cell r="T2087">
            <v>1500</v>
          </cell>
          <cell r="U2087">
            <v>1500</v>
          </cell>
          <cell r="V2087">
            <v>0</v>
          </cell>
          <cell r="W2087">
            <v>0</v>
          </cell>
          <cell r="X2087">
            <v>0</v>
          </cell>
          <cell r="Y2087">
            <v>1500</v>
          </cell>
          <cell r="Z2087">
            <v>0</v>
          </cell>
          <cell r="AA2087">
            <v>0</v>
          </cell>
          <cell r="AB2087">
            <v>0</v>
          </cell>
        </row>
        <row r="2088">
          <cell r="F2088" t="str">
            <v>4277-0092</v>
          </cell>
          <cell r="G2088" t="str">
            <v xml:space="preserve">4277-0092      </v>
          </cell>
          <cell r="H2088" t="str">
            <v xml:space="preserve">FAN &amp; SHROUD ASS'Y-KJ(D)      </v>
          </cell>
          <cell r="I2088" t="str">
            <v xml:space="preserve">                              </v>
          </cell>
          <cell r="J2088" t="str">
            <v>4</v>
          </cell>
          <cell r="K2088" t="str">
            <v>3</v>
          </cell>
          <cell r="L2088" t="str">
            <v xml:space="preserve"> PCS </v>
          </cell>
          <cell r="M2088">
            <v>1</v>
          </cell>
          <cell r="N2088">
            <v>1</v>
          </cell>
          <cell r="O2088" t="str">
            <v xml:space="preserve">122CF </v>
          </cell>
          <cell r="P2088" t="str">
            <v xml:space="preserve">   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18393</v>
          </cell>
        </row>
        <row r="2089">
          <cell r="F2089">
            <v>0</v>
          </cell>
          <cell r="G2089" t="str">
            <v xml:space="preserve">4527-0300      </v>
          </cell>
          <cell r="H2089" t="str">
            <v xml:space="preserve">MOTOR ASS'Y                   </v>
          </cell>
          <cell r="I2089" t="str">
            <v xml:space="preserve">160W                          </v>
          </cell>
          <cell r="J2089" t="str">
            <v>6</v>
          </cell>
          <cell r="K2089" t="str">
            <v>5</v>
          </cell>
          <cell r="L2089" t="str">
            <v xml:space="preserve"> PCS </v>
          </cell>
          <cell r="M2089">
            <v>1</v>
          </cell>
          <cell r="N2089">
            <v>1</v>
          </cell>
          <cell r="O2089" t="str">
            <v xml:space="preserve">D1180 </v>
          </cell>
          <cell r="P2089" t="str">
            <v>WON</v>
          </cell>
          <cell r="Q2089">
            <v>15600</v>
          </cell>
          <cell r="R2089">
            <v>15600</v>
          </cell>
          <cell r="S2089">
            <v>0</v>
          </cell>
          <cell r="T2089">
            <v>15600</v>
          </cell>
          <cell r="U2089">
            <v>15600</v>
          </cell>
          <cell r="V2089">
            <v>0</v>
          </cell>
          <cell r="W2089">
            <v>0</v>
          </cell>
          <cell r="X2089">
            <v>0</v>
          </cell>
          <cell r="Y2089">
            <v>15600</v>
          </cell>
          <cell r="Z2089">
            <v>0</v>
          </cell>
          <cell r="AA2089">
            <v>0</v>
          </cell>
          <cell r="AB2089">
            <v>0</v>
          </cell>
        </row>
        <row r="2090">
          <cell r="F2090">
            <v>0</v>
          </cell>
          <cell r="G2090" t="str">
            <v xml:space="preserve">5459-0140      </v>
          </cell>
          <cell r="H2090" t="str">
            <v xml:space="preserve">CUSHION-COND                  </v>
          </cell>
          <cell r="I2090" t="str">
            <v xml:space="preserve">                              </v>
          </cell>
          <cell r="J2090" t="str">
            <v>6</v>
          </cell>
          <cell r="K2090" t="str">
            <v>5</v>
          </cell>
          <cell r="L2090" t="str">
            <v xml:space="preserve"> PCS </v>
          </cell>
          <cell r="M2090">
            <v>3</v>
          </cell>
          <cell r="N2090">
            <v>3</v>
          </cell>
          <cell r="O2090" t="str">
            <v xml:space="preserve">D0910 </v>
          </cell>
          <cell r="P2090" t="str">
            <v>WON</v>
          </cell>
          <cell r="Q2090">
            <v>0</v>
          </cell>
          <cell r="R2090">
            <v>0</v>
          </cell>
          <cell r="S2090">
            <v>51</v>
          </cell>
          <cell r="T2090">
            <v>0</v>
          </cell>
          <cell r="U2090">
            <v>0</v>
          </cell>
          <cell r="V2090">
            <v>153</v>
          </cell>
          <cell r="W2090">
            <v>0</v>
          </cell>
          <cell r="X2090">
            <v>0</v>
          </cell>
          <cell r="Y2090">
            <v>153</v>
          </cell>
          <cell r="Z2090">
            <v>0</v>
          </cell>
          <cell r="AA2090">
            <v>0</v>
          </cell>
          <cell r="AB2090">
            <v>0</v>
          </cell>
        </row>
        <row r="2091">
          <cell r="F2091">
            <v>0</v>
          </cell>
          <cell r="G2091" t="str">
            <v xml:space="preserve">6051-0120      </v>
          </cell>
          <cell r="H2091" t="str">
            <v xml:space="preserve">FAN-COND.                     </v>
          </cell>
          <cell r="I2091" t="str">
            <v xml:space="preserve">Ø320,BLADE 5                 </v>
          </cell>
          <cell r="J2091" t="str">
            <v>6</v>
          </cell>
          <cell r="K2091" t="str">
            <v>5</v>
          </cell>
          <cell r="L2091" t="str">
            <v xml:space="preserve"> PCS </v>
          </cell>
          <cell r="M2091">
            <v>1</v>
          </cell>
          <cell r="N2091">
            <v>1</v>
          </cell>
          <cell r="O2091" t="str">
            <v xml:space="preserve">Y0020 </v>
          </cell>
          <cell r="P2091" t="str">
            <v>WON</v>
          </cell>
          <cell r="Q2091">
            <v>1000</v>
          </cell>
          <cell r="R2091">
            <v>1250</v>
          </cell>
          <cell r="S2091">
            <v>0</v>
          </cell>
          <cell r="T2091">
            <v>1000</v>
          </cell>
          <cell r="U2091">
            <v>1250</v>
          </cell>
          <cell r="V2091">
            <v>0</v>
          </cell>
          <cell r="W2091">
            <v>0</v>
          </cell>
          <cell r="X2091">
            <v>0</v>
          </cell>
          <cell r="Y2091">
            <v>1250</v>
          </cell>
          <cell r="Z2091">
            <v>0</v>
          </cell>
          <cell r="AA2091">
            <v>0</v>
          </cell>
          <cell r="AB2091">
            <v>0</v>
          </cell>
        </row>
        <row r="2092">
          <cell r="F2092">
            <v>0</v>
          </cell>
          <cell r="G2092" t="str">
            <v xml:space="preserve">6552-0100      </v>
          </cell>
          <cell r="H2092" t="str">
            <v xml:space="preserve">INSERT-CUSHION COND           </v>
          </cell>
          <cell r="I2092" t="str">
            <v xml:space="preserve">0.8t                          </v>
          </cell>
          <cell r="J2092" t="str">
            <v>6</v>
          </cell>
          <cell r="K2092" t="str">
            <v>5</v>
          </cell>
          <cell r="L2092" t="str">
            <v xml:space="preserve"> PCS </v>
          </cell>
          <cell r="M2092">
            <v>3</v>
          </cell>
          <cell r="N2092">
            <v>3</v>
          </cell>
          <cell r="O2092" t="str">
            <v xml:space="preserve">S0040 </v>
          </cell>
          <cell r="P2092" t="str">
            <v>WON</v>
          </cell>
          <cell r="Q2092">
            <v>40</v>
          </cell>
          <cell r="R2092">
            <v>45</v>
          </cell>
          <cell r="S2092">
            <v>0</v>
          </cell>
          <cell r="T2092">
            <v>120</v>
          </cell>
          <cell r="U2092">
            <v>135</v>
          </cell>
          <cell r="V2092">
            <v>0</v>
          </cell>
          <cell r="W2092">
            <v>0</v>
          </cell>
          <cell r="X2092">
            <v>0</v>
          </cell>
          <cell r="Y2092">
            <v>135</v>
          </cell>
          <cell r="Z2092">
            <v>0</v>
          </cell>
          <cell r="AA2092">
            <v>0</v>
          </cell>
          <cell r="AB2092">
            <v>0</v>
          </cell>
        </row>
        <row r="2093">
          <cell r="F2093">
            <v>0</v>
          </cell>
          <cell r="G2093" t="str">
            <v xml:space="preserve">7904-0042      </v>
          </cell>
          <cell r="H2093" t="str">
            <v xml:space="preserve">SHROUD                        </v>
          </cell>
          <cell r="I2093" t="str">
            <v xml:space="preserve">                              </v>
          </cell>
          <cell r="J2093" t="str">
            <v>6</v>
          </cell>
          <cell r="K2093" t="str">
            <v>5</v>
          </cell>
          <cell r="L2093" t="str">
            <v xml:space="preserve"> PCS </v>
          </cell>
          <cell r="M2093">
            <v>1</v>
          </cell>
          <cell r="N2093">
            <v>1</v>
          </cell>
          <cell r="O2093" t="str">
            <v xml:space="preserve">D0850 </v>
          </cell>
          <cell r="P2093" t="str">
            <v>WON</v>
          </cell>
          <cell r="Q2093">
            <v>1200</v>
          </cell>
          <cell r="R2093">
            <v>1200</v>
          </cell>
          <cell r="S2093">
            <v>0</v>
          </cell>
          <cell r="T2093">
            <v>1200</v>
          </cell>
          <cell r="U2093">
            <v>1200</v>
          </cell>
          <cell r="V2093">
            <v>0</v>
          </cell>
          <cell r="W2093">
            <v>0</v>
          </cell>
          <cell r="X2093">
            <v>0</v>
          </cell>
          <cell r="Y2093">
            <v>1200</v>
          </cell>
          <cell r="Z2093">
            <v>0</v>
          </cell>
          <cell r="AA2093">
            <v>0</v>
          </cell>
          <cell r="AB2093">
            <v>0</v>
          </cell>
        </row>
        <row r="2094">
          <cell r="F2094">
            <v>0</v>
          </cell>
          <cell r="G2094" t="str">
            <v xml:space="preserve">AD05-1642      </v>
          </cell>
          <cell r="H2094" t="str">
            <v xml:space="preserve">BOLT-HEX.FLANGE H.            </v>
          </cell>
          <cell r="I2094" t="str">
            <v xml:space="preserve">M5*P0.8*16L                   </v>
          </cell>
          <cell r="J2094" t="str">
            <v>1</v>
          </cell>
          <cell r="K2094" t="str">
            <v>5</v>
          </cell>
          <cell r="L2094" t="str">
            <v xml:space="preserve"> PCS </v>
          </cell>
          <cell r="M2094">
            <v>3</v>
          </cell>
          <cell r="N2094">
            <v>3</v>
          </cell>
          <cell r="O2094" t="str">
            <v xml:space="preserve">S1730 </v>
          </cell>
          <cell r="P2094" t="str">
            <v>WON</v>
          </cell>
          <cell r="Q2094">
            <v>0</v>
          </cell>
          <cell r="R2094">
            <v>0</v>
          </cell>
          <cell r="S2094">
            <v>10</v>
          </cell>
          <cell r="T2094">
            <v>0</v>
          </cell>
          <cell r="U2094">
            <v>0</v>
          </cell>
          <cell r="V2094">
            <v>30</v>
          </cell>
          <cell r="W2094">
            <v>0</v>
          </cell>
          <cell r="X2094">
            <v>0</v>
          </cell>
          <cell r="Y2094">
            <v>30</v>
          </cell>
          <cell r="Z2094">
            <v>0</v>
          </cell>
          <cell r="AA2094">
            <v>0</v>
          </cell>
          <cell r="AB2094">
            <v>0</v>
          </cell>
        </row>
        <row r="2095">
          <cell r="F2095">
            <v>0</v>
          </cell>
          <cell r="G2095" t="str">
            <v xml:space="preserve">BH05-0041      </v>
          </cell>
          <cell r="H2095" t="str">
            <v xml:space="preserve">NUT-FLANGE HEX(2)             </v>
          </cell>
          <cell r="I2095" t="str">
            <v xml:space="preserve">M5*0.8                        </v>
          </cell>
          <cell r="J2095" t="str">
            <v>6</v>
          </cell>
          <cell r="K2095" t="str">
            <v>5</v>
          </cell>
          <cell r="L2095" t="str">
            <v xml:space="preserve"> PCS </v>
          </cell>
          <cell r="M2095">
            <v>1</v>
          </cell>
          <cell r="N2095">
            <v>1</v>
          </cell>
          <cell r="O2095" t="str">
            <v xml:space="preserve">S1730 </v>
          </cell>
          <cell r="P2095" t="str">
            <v>WON</v>
          </cell>
          <cell r="Q2095">
            <v>10</v>
          </cell>
          <cell r="R2095">
            <v>10</v>
          </cell>
          <cell r="S2095">
            <v>0</v>
          </cell>
          <cell r="T2095">
            <v>10</v>
          </cell>
          <cell r="U2095">
            <v>10</v>
          </cell>
          <cell r="V2095">
            <v>0</v>
          </cell>
          <cell r="W2095">
            <v>0</v>
          </cell>
          <cell r="X2095">
            <v>0</v>
          </cell>
          <cell r="Y2095">
            <v>10</v>
          </cell>
          <cell r="Z2095">
            <v>0</v>
          </cell>
          <cell r="AA2095">
            <v>0</v>
          </cell>
          <cell r="AB2095">
            <v>0</v>
          </cell>
        </row>
        <row r="2096">
          <cell r="F2096">
            <v>0</v>
          </cell>
          <cell r="G2096" t="str">
            <v xml:space="preserve">CC18-5512      </v>
          </cell>
          <cell r="H2096" t="str">
            <v xml:space="preserve">WASHER-PLAIN                  </v>
          </cell>
          <cell r="I2096" t="str">
            <v xml:space="preserve">Ø5.5*Ø18*1.0t               </v>
          </cell>
          <cell r="J2096" t="str">
            <v>6</v>
          </cell>
          <cell r="K2096" t="str">
            <v>5</v>
          </cell>
          <cell r="L2096" t="str">
            <v xml:space="preserve"> PCS </v>
          </cell>
          <cell r="M2096">
            <v>3</v>
          </cell>
          <cell r="N2096">
            <v>3</v>
          </cell>
          <cell r="O2096" t="str">
            <v xml:space="preserve">S1730 </v>
          </cell>
          <cell r="P2096" t="str">
            <v>WON</v>
          </cell>
          <cell r="Q2096">
            <v>0</v>
          </cell>
          <cell r="R2096">
            <v>0</v>
          </cell>
          <cell r="S2096">
            <v>5</v>
          </cell>
          <cell r="T2096">
            <v>0</v>
          </cell>
          <cell r="U2096">
            <v>0</v>
          </cell>
          <cell r="V2096">
            <v>15</v>
          </cell>
          <cell r="W2096">
            <v>0</v>
          </cell>
          <cell r="X2096">
            <v>0</v>
          </cell>
          <cell r="Y2096">
            <v>15</v>
          </cell>
          <cell r="Z2096">
            <v>0</v>
          </cell>
          <cell r="AA2096">
            <v>0</v>
          </cell>
          <cell r="AB2096">
            <v>0</v>
          </cell>
        </row>
        <row r="2097">
          <cell r="F2097" t="str">
            <v>4277-0182</v>
          </cell>
          <cell r="G2097" t="str">
            <v xml:space="preserve">4277-0182      </v>
          </cell>
          <cell r="H2097" t="str">
            <v xml:space="preserve">FAN &amp; SHROUD ASS'Y-FJ(TB)     </v>
          </cell>
          <cell r="I2097" t="str">
            <v xml:space="preserve">                              </v>
          </cell>
          <cell r="J2097" t="str">
            <v>4</v>
          </cell>
          <cell r="K2097" t="str">
            <v>3</v>
          </cell>
          <cell r="L2097" t="str">
            <v xml:space="preserve"> PCS </v>
          </cell>
          <cell r="M2097">
            <v>1</v>
          </cell>
          <cell r="N2097">
            <v>1</v>
          </cell>
          <cell r="O2097" t="str">
            <v xml:space="preserve">122CF </v>
          </cell>
          <cell r="P2097" t="str">
            <v xml:space="preserve">   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20775</v>
          </cell>
        </row>
        <row r="2098">
          <cell r="F2098">
            <v>0</v>
          </cell>
          <cell r="G2098" t="str">
            <v xml:space="preserve">6051-0210      </v>
          </cell>
          <cell r="H2098" t="str">
            <v xml:space="preserve">FAN-COND.RH                   </v>
          </cell>
          <cell r="I2098" t="str">
            <v xml:space="preserve">Φ300x7BLADE                  </v>
          </cell>
          <cell r="J2098" t="str">
            <v>6</v>
          </cell>
          <cell r="K2098" t="str">
            <v>5</v>
          </cell>
          <cell r="L2098" t="str">
            <v xml:space="preserve"> PCS </v>
          </cell>
          <cell r="M2098">
            <v>1</v>
          </cell>
          <cell r="N2098">
            <v>1</v>
          </cell>
          <cell r="O2098" t="str">
            <v xml:space="preserve">Y0020 </v>
          </cell>
          <cell r="P2098" t="str">
            <v>WON</v>
          </cell>
          <cell r="Q2098">
            <v>500</v>
          </cell>
          <cell r="R2098">
            <v>1200</v>
          </cell>
          <cell r="S2098">
            <v>0</v>
          </cell>
          <cell r="T2098">
            <v>500</v>
          </cell>
          <cell r="U2098">
            <v>1200</v>
          </cell>
          <cell r="V2098">
            <v>0</v>
          </cell>
          <cell r="W2098">
            <v>0</v>
          </cell>
          <cell r="X2098">
            <v>0</v>
          </cell>
          <cell r="Y2098">
            <v>1200</v>
          </cell>
          <cell r="Z2098">
            <v>0</v>
          </cell>
          <cell r="AA2098">
            <v>0</v>
          </cell>
          <cell r="AB2098">
            <v>0</v>
          </cell>
        </row>
        <row r="2099">
          <cell r="F2099">
            <v>0</v>
          </cell>
          <cell r="G2099" t="str">
            <v xml:space="preserve">9730-0501      </v>
          </cell>
          <cell r="H2099" t="str">
            <v xml:space="preserve">NUT-SEAL LOCK                 </v>
          </cell>
          <cell r="I2099" t="str">
            <v xml:space="preserve">M5*P0.8,MFZN8C                </v>
          </cell>
          <cell r="J2099" t="str">
            <v>6</v>
          </cell>
          <cell r="K2099" t="str">
            <v>5</v>
          </cell>
          <cell r="L2099" t="str">
            <v xml:space="preserve"> PCS </v>
          </cell>
          <cell r="M2099">
            <v>1</v>
          </cell>
          <cell r="N2099">
            <v>1</v>
          </cell>
          <cell r="O2099" t="str">
            <v xml:space="preserve">S1730 </v>
          </cell>
          <cell r="P2099" t="str">
            <v>WON</v>
          </cell>
          <cell r="Q2099">
            <v>0</v>
          </cell>
          <cell r="R2099">
            <v>0</v>
          </cell>
          <cell r="S2099">
            <v>35</v>
          </cell>
          <cell r="T2099">
            <v>0</v>
          </cell>
          <cell r="U2099">
            <v>0</v>
          </cell>
          <cell r="V2099">
            <v>35</v>
          </cell>
          <cell r="W2099">
            <v>0</v>
          </cell>
          <cell r="X2099">
            <v>0</v>
          </cell>
          <cell r="Y2099">
            <v>35</v>
          </cell>
          <cell r="Z2099">
            <v>0</v>
          </cell>
          <cell r="AA2099">
            <v>0</v>
          </cell>
          <cell r="AB2099">
            <v>0</v>
          </cell>
        </row>
        <row r="2100">
          <cell r="F2100">
            <v>0</v>
          </cell>
          <cell r="G2100" t="str">
            <v xml:space="preserve">4752-0142      </v>
          </cell>
          <cell r="H2100" t="str">
            <v xml:space="preserve">SHROUD ASS'Y                  </v>
          </cell>
          <cell r="I2100" t="str">
            <v xml:space="preserve">                              </v>
          </cell>
          <cell r="J2100" t="str">
            <v>6</v>
          </cell>
          <cell r="K2100" t="str">
            <v>5</v>
          </cell>
          <cell r="L2100" t="str">
            <v xml:space="preserve"> PCS </v>
          </cell>
          <cell r="M2100">
            <v>1</v>
          </cell>
          <cell r="N2100">
            <v>1</v>
          </cell>
          <cell r="O2100" t="str">
            <v xml:space="preserve">E0010 </v>
          </cell>
          <cell r="P2100" t="str">
            <v>WON</v>
          </cell>
          <cell r="Q2100">
            <v>3100</v>
          </cell>
          <cell r="R2100">
            <v>3180</v>
          </cell>
          <cell r="S2100">
            <v>0</v>
          </cell>
          <cell r="T2100">
            <v>3100</v>
          </cell>
          <cell r="U2100">
            <v>3180</v>
          </cell>
          <cell r="V2100">
            <v>0</v>
          </cell>
          <cell r="W2100">
            <v>0</v>
          </cell>
          <cell r="X2100">
            <v>0</v>
          </cell>
          <cell r="Y2100">
            <v>3180</v>
          </cell>
          <cell r="Z2100">
            <v>0</v>
          </cell>
          <cell r="AA2100">
            <v>0</v>
          </cell>
          <cell r="AB2100">
            <v>0</v>
          </cell>
        </row>
        <row r="2101">
          <cell r="F2101">
            <v>0</v>
          </cell>
          <cell r="G2101" t="str">
            <v xml:space="preserve">5161-0190      </v>
          </cell>
          <cell r="H2101" t="str">
            <v xml:space="preserve">BOLT-HEX.H.W/P&amp;S WASHER(+)    </v>
          </cell>
          <cell r="I2101" t="str">
            <v xml:space="preserve">M5xP0.8x16L                   </v>
          </cell>
          <cell r="J2101" t="str">
            <v>6</v>
          </cell>
          <cell r="K2101" t="str">
            <v>5</v>
          </cell>
          <cell r="L2101" t="str">
            <v xml:space="preserve"> PCS </v>
          </cell>
          <cell r="M2101">
            <v>3</v>
          </cell>
          <cell r="N2101">
            <v>3</v>
          </cell>
          <cell r="O2101" t="str">
            <v xml:space="preserve">S1730 </v>
          </cell>
          <cell r="P2101" t="str">
            <v>WON</v>
          </cell>
          <cell r="Q2101">
            <v>0</v>
          </cell>
          <cell r="R2101">
            <v>0</v>
          </cell>
          <cell r="S2101">
            <v>20</v>
          </cell>
          <cell r="T2101">
            <v>0</v>
          </cell>
          <cell r="U2101">
            <v>0</v>
          </cell>
          <cell r="V2101">
            <v>60</v>
          </cell>
          <cell r="W2101">
            <v>0</v>
          </cell>
          <cell r="X2101">
            <v>0</v>
          </cell>
          <cell r="Y2101">
            <v>60</v>
          </cell>
          <cell r="Z2101">
            <v>0</v>
          </cell>
          <cell r="AA2101">
            <v>0</v>
          </cell>
          <cell r="AB2101">
            <v>0</v>
          </cell>
        </row>
        <row r="2102">
          <cell r="F2102">
            <v>0</v>
          </cell>
          <cell r="G2102" t="str">
            <v xml:space="preserve">4527-0684      </v>
          </cell>
          <cell r="H2102" t="str">
            <v xml:space="preserve">MOTOR ASS'Y                   </v>
          </cell>
          <cell r="I2102" t="str">
            <v xml:space="preserve">                              </v>
          </cell>
          <cell r="J2102" t="str">
            <v>6</v>
          </cell>
          <cell r="K2102" t="str">
            <v>5</v>
          </cell>
          <cell r="L2102" t="str">
            <v xml:space="preserve"> PCS </v>
          </cell>
          <cell r="M2102">
            <v>1</v>
          </cell>
          <cell r="N2102">
            <v>1</v>
          </cell>
          <cell r="O2102" t="str">
            <v xml:space="preserve">D1180 </v>
          </cell>
          <cell r="P2102" t="str">
            <v>WON</v>
          </cell>
          <cell r="Q2102">
            <v>15600</v>
          </cell>
          <cell r="R2102">
            <v>16300</v>
          </cell>
          <cell r="S2102">
            <v>0</v>
          </cell>
          <cell r="T2102">
            <v>15600</v>
          </cell>
          <cell r="U2102">
            <v>16300</v>
          </cell>
          <cell r="V2102">
            <v>0</v>
          </cell>
          <cell r="W2102">
            <v>0</v>
          </cell>
          <cell r="X2102">
            <v>0</v>
          </cell>
          <cell r="Y2102">
            <v>16300</v>
          </cell>
          <cell r="Z2102">
            <v>0</v>
          </cell>
          <cell r="AA2102">
            <v>0</v>
          </cell>
          <cell r="AB2102">
            <v>0</v>
          </cell>
        </row>
        <row r="2103">
          <cell r="F2103" t="str">
            <v>4352-0036</v>
          </cell>
          <cell r="G2103" t="str">
            <v xml:space="preserve">4352-0036      </v>
          </cell>
          <cell r="H2103" t="str">
            <v xml:space="preserve">HOSE ASS'Y-SUC.(602)          </v>
          </cell>
          <cell r="I2103" t="str">
            <v xml:space="preserve">                              </v>
          </cell>
          <cell r="J2103" t="str">
            <v>6</v>
          </cell>
          <cell r="K2103" t="str">
            <v>2</v>
          </cell>
          <cell r="L2103" t="str">
            <v xml:space="preserve"> PCS </v>
          </cell>
          <cell r="M2103">
            <v>1</v>
          </cell>
          <cell r="N2103">
            <v>1</v>
          </cell>
          <cell r="O2103" t="str">
            <v xml:space="preserve">P0070 </v>
          </cell>
          <cell r="P2103" t="str">
            <v>WON</v>
          </cell>
          <cell r="Q2103">
            <v>7311</v>
          </cell>
          <cell r="R2103">
            <v>7700</v>
          </cell>
          <cell r="S2103">
            <v>0</v>
          </cell>
          <cell r="T2103">
            <v>7311</v>
          </cell>
          <cell r="U2103">
            <v>7700</v>
          </cell>
          <cell r="V2103">
            <v>0</v>
          </cell>
          <cell r="W2103">
            <v>0</v>
          </cell>
          <cell r="X2103">
            <v>0</v>
          </cell>
          <cell r="Y2103">
            <v>7700</v>
          </cell>
          <cell r="Z2103">
            <v>0</v>
          </cell>
          <cell r="AA2103">
            <v>0</v>
          </cell>
          <cell r="AB2103">
            <v>7700</v>
          </cell>
        </row>
        <row r="2104">
          <cell r="F2104" t="str">
            <v>4352-0046</v>
          </cell>
          <cell r="G2104" t="str">
            <v xml:space="preserve">4352-0046      </v>
          </cell>
          <cell r="H2104" t="str">
            <v xml:space="preserve">HOSE ASS'Y-DIS(602)           </v>
          </cell>
          <cell r="I2104" t="str">
            <v xml:space="preserve">                              </v>
          </cell>
          <cell r="J2104" t="str">
            <v>6</v>
          </cell>
          <cell r="K2104" t="str">
            <v>2</v>
          </cell>
          <cell r="L2104" t="str">
            <v xml:space="preserve"> PCS </v>
          </cell>
          <cell r="M2104">
            <v>1</v>
          </cell>
          <cell r="N2104">
            <v>1</v>
          </cell>
          <cell r="O2104" t="str">
            <v xml:space="preserve">P0070 </v>
          </cell>
          <cell r="P2104" t="str">
            <v>WON</v>
          </cell>
          <cell r="Q2104">
            <v>4292</v>
          </cell>
          <cell r="R2104">
            <v>4500</v>
          </cell>
          <cell r="S2104">
            <v>0</v>
          </cell>
          <cell r="T2104">
            <v>4292</v>
          </cell>
          <cell r="U2104">
            <v>4500</v>
          </cell>
          <cell r="V2104">
            <v>0</v>
          </cell>
          <cell r="W2104">
            <v>0</v>
          </cell>
          <cell r="X2104">
            <v>0</v>
          </cell>
          <cell r="Y2104">
            <v>4500</v>
          </cell>
          <cell r="Z2104">
            <v>0</v>
          </cell>
          <cell r="AA2104">
            <v>0</v>
          </cell>
          <cell r="AB2104">
            <v>4500</v>
          </cell>
        </row>
        <row r="2105">
          <cell r="F2105" t="str">
            <v>4352-0180</v>
          </cell>
          <cell r="G2105" t="str">
            <v xml:space="preserve">4352-0180      </v>
          </cell>
          <cell r="H2105" t="str">
            <v xml:space="preserve">HOSE ASS'Y-SUC.RR NO2         </v>
          </cell>
          <cell r="I2105" t="str">
            <v xml:space="preserve">                              </v>
          </cell>
          <cell r="J2105" t="str">
            <v>6</v>
          </cell>
          <cell r="K2105" t="str">
            <v>2</v>
          </cell>
          <cell r="L2105" t="str">
            <v xml:space="preserve"> PCS </v>
          </cell>
          <cell r="M2105">
            <v>1</v>
          </cell>
          <cell r="N2105">
            <v>1</v>
          </cell>
          <cell r="O2105" t="str">
            <v xml:space="preserve">P0070 </v>
          </cell>
          <cell r="P2105" t="str">
            <v>WON</v>
          </cell>
          <cell r="Q2105">
            <v>4165</v>
          </cell>
          <cell r="R2105">
            <v>4500</v>
          </cell>
          <cell r="S2105">
            <v>0</v>
          </cell>
          <cell r="T2105">
            <v>4165</v>
          </cell>
          <cell r="U2105">
            <v>4500</v>
          </cell>
          <cell r="V2105">
            <v>0</v>
          </cell>
          <cell r="W2105">
            <v>0</v>
          </cell>
          <cell r="X2105">
            <v>0</v>
          </cell>
          <cell r="Y2105">
            <v>4500</v>
          </cell>
          <cell r="Z2105">
            <v>0</v>
          </cell>
          <cell r="AA2105">
            <v>0</v>
          </cell>
          <cell r="AB2105">
            <v>4500</v>
          </cell>
        </row>
        <row r="2106">
          <cell r="F2106" t="str">
            <v>4352-0212</v>
          </cell>
          <cell r="G2106" t="str">
            <v xml:space="preserve">4352-0212      </v>
          </cell>
          <cell r="H2106" t="str">
            <v xml:space="preserve">HOSE ASS'Y-DIS.COMP(602)      </v>
          </cell>
          <cell r="I2106" t="str">
            <v xml:space="preserve">                              </v>
          </cell>
          <cell r="J2106" t="str">
            <v>6</v>
          </cell>
          <cell r="K2106" t="str">
            <v>2</v>
          </cell>
          <cell r="L2106" t="str">
            <v xml:space="preserve"> PCS </v>
          </cell>
          <cell r="M2106">
            <v>1</v>
          </cell>
          <cell r="N2106">
            <v>1</v>
          </cell>
          <cell r="O2106" t="str">
            <v xml:space="preserve">P0070 </v>
          </cell>
          <cell r="P2106" t="str">
            <v>WON</v>
          </cell>
          <cell r="Q2106">
            <v>4000</v>
          </cell>
          <cell r="R2106">
            <v>4400</v>
          </cell>
          <cell r="S2106">
            <v>0</v>
          </cell>
          <cell r="T2106">
            <v>4000</v>
          </cell>
          <cell r="U2106">
            <v>4400</v>
          </cell>
          <cell r="V2106">
            <v>0</v>
          </cell>
          <cell r="W2106">
            <v>0</v>
          </cell>
          <cell r="X2106">
            <v>0</v>
          </cell>
          <cell r="Y2106">
            <v>4400</v>
          </cell>
          <cell r="Z2106">
            <v>0</v>
          </cell>
          <cell r="AA2106">
            <v>0</v>
          </cell>
          <cell r="AB2106">
            <v>4400</v>
          </cell>
        </row>
        <row r="2107">
          <cell r="F2107" t="str">
            <v>4352-0231</v>
          </cell>
          <cell r="G2107" t="str">
            <v xml:space="preserve">4352-0231      </v>
          </cell>
          <cell r="H2107" t="str">
            <v xml:space="preserve">HOSE ASS'Y-LIQ.R/D            </v>
          </cell>
          <cell r="I2107" t="str">
            <v xml:space="preserve">                              </v>
          </cell>
          <cell r="J2107" t="str">
            <v>6</v>
          </cell>
          <cell r="K2107" t="str">
            <v>2</v>
          </cell>
          <cell r="L2107" t="str">
            <v xml:space="preserve"> PCS </v>
          </cell>
          <cell r="M2107">
            <v>1</v>
          </cell>
          <cell r="N2107">
            <v>1</v>
          </cell>
          <cell r="O2107" t="str">
            <v xml:space="preserve">D0430 </v>
          </cell>
          <cell r="P2107" t="str">
            <v>WON</v>
          </cell>
          <cell r="Q2107">
            <v>2900</v>
          </cell>
          <cell r="R2107">
            <v>3050</v>
          </cell>
          <cell r="S2107">
            <v>0</v>
          </cell>
          <cell r="T2107">
            <v>2900</v>
          </cell>
          <cell r="U2107">
            <v>3050</v>
          </cell>
          <cell r="V2107">
            <v>0</v>
          </cell>
          <cell r="W2107">
            <v>0</v>
          </cell>
          <cell r="X2107">
            <v>0</v>
          </cell>
          <cell r="Y2107">
            <v>3050</v>
          </cell>
          <cell r="Z2107">
            <v>0</v>
          </cell>
          <cell r="AA2107">
            <v>0</v>
          </cell>
          <cell r="AB2107">
            <v>3050</v>
          </cell>
        </row>
        <row r="2108">
          <cell r="F2108" t="str">
            <v>4352-0251</v>
          </cell>
          <cell r="G2108" t="str">
            <v xml:space="preserve">4352-0251      </v>
          </cell>
          <cell r="H2108" t="str">
            <v xml:space="preserve">HOSE ASS'Y-SUC.COMP(602)      </v>
          </cell>
          <cell r="I2108" t="str">
            <v xml:space="preserve">￠15.2*￠23,l=380             </v>
          </cell>
          <cell r="J2108" t="str">
            <v>6</v>
          </cell>
          <cell r="K2108" t="str">
            <v>2</v>
          </cell>
          <cell r="L2108" t="str">
            <v xml:space="preserve"> PCS </v>
          </cell>
          <cell r="M2108">
            <v>1</v>
          </cell>
          <cell r="N2108">
            <v>1</v>
          </cell>
          <cell r="O2108" t="str">
            <v xml:space="preserve">P0070 </v>
          </cell>
          <cell r="P2108" t="str">
            <v>WON</v>
          </cell>
          <cell r="Q2108">
            <v>4345</v>
          </cell>
          <cell r="R2108">
            <v>4800</v>
          </cell>
          <cell r="S2108">
            <v>0</v>
          </cell>
          <cell r="T2108">
            <v>4345</v>
          </cell>
          <cell r="U2108">
            <v>4800</v>
          </cell>
          <cell r="V2108">
            <v>0</v>
          </cell>
          <cell r="W2108">
            <v>0</v>
          </cell>
          <cell r="X2108">
            <v>0</v>
          </cell>
          <cell r="Y2108">
            <v>4800</v>
          </cell>
          <cell r="Z2108">
            <v>0</v>
          </cell>
          <cell r="AA2108">
            <v>0</v>
          </cell>
          <cell r="AB2108">
            <v>4800</v>
          </cell>
        </row>
        <row r="2109">
          <cell r="F2109" t="str">
            <v>4352-0324</v>
          </cell>
          <cell r="G2109" t="str">
            <v xml:space="preserve">4352-0324      </v>
          </cell>
          <cell r="H2109" t="str">
            <v xml:space="preserve">HOSE ASS'Y-SUC(602),KJ(L)     </v>
          </cell>
          <cell r="I2109" t="str">
            <v xml:space="preserve">                              </v>
          </cell>
          <cell r="J2109" t="str">
            <v>6</v>
          </cell>
          <cell r="K2109" t="str">
            <v>2</v>
          </cell>
          <cell r="L2109" t="str">
            <v xml:space="preserve"> PCS </v>
          </cell>
          <cell r="M2109">
            <v>1</v>
          </cell>
          <cell r="N2109">
            <v>1</v>
          </cell>
          <cell r="O2109" t="str">
            <v xml:space="preserve">P0070 </v>
          </cell>
          <cell r="P2109" t="str">
            <v>WON</v>
          </cell>
          <cell r="Q2109">
            <v>7590</v>
          </cell>
          <cell r="R2109">
            <v>8100</v>
          </cell>
          <cell r="S2109">
            <v>0</v>
          </cell>
          <cell r="T2109">
            <v>7590</v>
          </cell>
          <cell r="U2109">
            <v>8100</v>
          </cell>
          <cell r="V2109">
            <v>0</v>
          </cell>
          <cell r="W2109">
            <v>0</v>
          </cell>
          <cell r="X2109">
            <v>0</v>
          </cell>
          <cell r="Y2109">
            <v>8100</v>
          </cell>
          <cell r="Z2109">
            <v>0</v>
          </cell>
          <cell r="AA2109">
            <v>0</v>
          </cell>
          <cell r="AB2109">
            <v>8100</v>
          </cell>
        </row>
        <row r="2110">
          <cell r="F2110" t="str">
            <v>4352-0353</v>
          </cell>
          <cell r="G2110" t="str">
            <v xml:space="preserve">4352-0353      </v>
          </cell>
          <cell r="H2110" t="str">
            <v xml:space="preserve">HOSE ASS'Y-DIS(M104)          </v>
          </cell>
          <cell r="I2110" t="str">
            <v xml:space="preserve">                              </v>
          </cell>
          <cell r="J2110" t="str">
            <v>6</v>
          </cell>
          <cell r="K2110" t="str">
            <v>2</v>
          </cell>
          <cell r="L2110" t="str">
            <v xml:space="preserve"> PCS </v>
          </cell>
          <cell r="M2110">
            <v>1</v>
          </cell>
          <cell r="N2110">
            <v>1</v>
          </cell>
          <cell r="O2110" t="str">
            <v xml:space="preserve">D0430 </v>
          </cell>
          <cell r="P2110" t="str">
            <v>WON</v>
          </cell>
          <cell r="Q2110">
            <v>4100</v>
          </cell>
          <cell r="R2110">
            <v>4380</v>
          </cell>
          <cell r="S2110">
            <v>0</v>
          </cell>
          <cell r="T2110">
            <v>4100</v>
          </cell>
          <cell r="U2110">
            <v>4380</v>
          </cell>
          <cell r="V2110">
            <v>0</v>
          </cell>
          <cell r="W2110">
            <v>0</v>
          </cell>
          <cell r="X2110">
            <v>0</v>
          </cell>
          <cell r="Y2110">
            <v>4380</v>
          </cell>
          <cell r="Z2110">
            <v>0</v>
          </cell>
          <cell r="AA2110">
            <v>0</v>
          </cell>
          <cell r="AB2110">
            <v>4380</v>
          </cell>
        </row>
        <row r="2111">
          <cell r="F2111" t="str">
            <v>4352-0405</v>
          </cell>
          <cell r="G2111" t="str">
            <v xml:space="preserve">4352-0405      </v>
          </cell>
          <cell r="H2111" t="str">
            <v xml:space="preserve">HOSE ASS'Y-SUC(M104)          </v>
          </cell>
          <cell r="I2111" t="str">
            <v xml:space="preserve">Ф1.5*Ф26(RUBBER)            </v>
          </cell>
          <cell r="J2111" t="str">
            <v>6</v>
          </cell>
          <cell r="K2111" t="str">
            <v>2</v>
          </cell>
          <cell r="L2111" t="str">
            <v xml:space="preserve"> PCS </v>
          </cell>
          <cell r="M2111">
            <v>1</v>
          </cell>
          <cell r="N2111">
            <v>1</v>
          </cell>
          <cell r="O2111" t="str">
            <v xml:space="preserve">D0430 </v>
          </cell>
          <cell r="P2111" t="str">
            <v>WON</v>
          </cell>
          <cell r="Q2111">
            <v>4850</v>
          </cell>
          <cell r="R2111">
            <v>5150</v>
          </cell>
          <cell r="S2111">
            <v>0</v>
          </cell>
          <cell r="T2111">
            <v>4850</v>
          </cell>
          <cell r="U2111">
            <v>5150</v>
          </cell>
          <cell r="V2111">
            <v>0</v>
          </cell>
          <cell r="W2111">
            <v>0</v>
          </cell>
          <cell r="X2111">
            <v>0</v>
          </cell>
          <cell r="Y2111">
            <v>5150</v>
          </cell>
          <cell r="Z2111">
            <v>0</v>
          </cell>
          <cell r="AA2111">
            <v>0</v>
          </cell>
          <cell r="AB2111">
            <v>5150</v>
          </cell>
        </row>
        <row r="2112">
          <cell r="F2112" t="str">
            <v>4352-0564</v>
          </cell>
          <cell r="G2112" t="str">
            <v xml:space="preserve">4352-0564      </v>
          </cell>
          <cell r="H2112" t="str">
            <v xml:space="preserve">HOSE ASS'Y-LIQ.               </v>
          </cell>
          <cell r="I2112" t="str">
            <v xml:space="preserve">                              </v>
          </cell>
          <cell r="J2112" t="str">
            <v>6</v>
          </cell>
          <cell r="K2112" t="str">
            <v>2</v>
          </cell>
          <cell r="L2112" t="str">
            <v xml:space="preserve"> PCS </v>
          </cell>
          <cell r="M2112">
            <v>1</v>
          </cell>
          <cell r="N2112">
            <v>1</v>
          </cell>
          <cell r="O2112" t="str">
            <v xml:space="preserve">D0430 </v>
          </cell>
          <cell r="P2112" t="str">
            <v>WON</v>
          </cell>
          <cell r="Q2112">
            <v>3800</v>
          </cell>
          <cell r="R2112">
            <v>4050</v>
          </cell>
          <cell r="S2112">
            <v>0</v>
          </cell>
          <cell r="T2112">
            <v>3800</v>
          </cell>
          <cell r="U2112">
            <v>4050</v>
          </cell>
          <cell r="V2112">
            <v>0</v>
          </cell>
          <cell r="W2112">
            <v>0</v>
          </cell>
          <cell r="X2112">
            <v>0</v>
          </cell>
          <cell r="Y2112">
            <v>4050</v>
          </cell>
          <cell r="Z2112">
            <v>0</v>
          </cell>
          <cell r="AA2112">
            <v>0</v>
          </cell>
          <cell r="AB2112">
            <v>4050</v>
          </cell>
        </row>
        <row r="2113">
          <cell r="F2113" t="str">
            <v>4352-0671</v>
          </cell>
          <cell r="G2113" t="str">
            <v xml:space="preserve">4352-0671      </v>
          </cell>
          <cell r="H2113" t="str">
            <v xml:space="preserve">HOSE ASS'Y-SUC.RR NO1(S)      </v>
          </cell>
          <cell r="I2113" t="str">
            <v xml:space="preserve">                              </v>
          </cell>
          <cell r="J2113" t="str">
            <v>6</v>
          </cell>
          <cell r="K2113" t="str">
            <v>2</v>
          </cell>
          <cell r="L2113" t="str">
            <v xml:space="preserve"> PCS </v>
          </cell>
          <cell r="M2113">
            <v>1</v>
          </cell>
          <cell r="N2113">
            <v>1</v>
          </cell>
          <cell r="O2113" t="str">
            <v xml:space="preserve">P0070 </v>
          </cell>
          <cell r="P2113" t="str">
            <v>WON</v>
          </cell>
          <cell r="Q2113">
            <v>6200</v>
          </cell>
          <cell r="R2113">
            <v>6700</v>
          </cell>
          <cell r="S2113">
            <v>0</v>
          </cell>
          <cell r="T2113">
            <v>6200</v>
          </cell>
          <cell r="U2113">
            <v>6700</v>
          </cell>
          <cell r="V2113">
            <v>0</v>
          </cell>
          <cell r="W2113">
            <v>0</v>
          </cell>
          <cell r="X2113">
            <v>0</v>
          </cell>
          <cell r="Y2113">
            <v>6700</v>
          </cell>
          <cell r="Z2113">
            <v>0</v>
          </cell>
          <cell r="AA2113">
            <v>0</v>
          </cell>
          <cell r="AB2113">
            <v>6700</v>
          </cell>
        </row>
        <row r="2114">
          <cell r="F2114" t="str">
            <v>4352-0692</v>
          </cell>
          <cell r="G2114" t="str">
            <v xml:space="preserve">4352-0692      </v>
          </cell>
          <cell r="H2114" t="str">
            <v xml:space="preserve">HOSE ASS'Y-LIQ.RR(S)          </v>
          </cell>
          <cell r="I2114" t="str">
            <v xml:space="preserve">                              </v>
          </cell>
          <cell r="J2114" t="str">
            <v>6</v>
          </cell>
          <cell r="K2114" t="str">
            <v>2</v>
          </cell>
          <cell r="L2114" t="str">
            <v xml:space="preserve"> PCS </v>
          </cell>
          <cell r="M2114">
            <v>1</v>
          </cell>
          <cell r="N2114">
            <v>1</v>
          </cell>
          <cell r="O2114" t="str">
            <v xml:space="preserve">P0070 </v>
          </cell>
          <cell r="P2114" t="str">
            <v>WON</v>
          </cell>
          <cell r="Q2114">
            <v>5850</v>
          </cell>
          <cell r="R2114">
            <v>6350</v>
          </cell>
          <cell r="S2114">
            <v>0</v>
          </cell>
          <cell r="T2114">
            <v>5850</v>
          </cell>
          <cell r="U2114">
            <v>6350</v>
          </cell>
          <cell r="V2114">
            <v>0</v>
          </cell>
          <cell r="W2114">
            <v>0</v>
          </cell>
          <cell r="X2114">
            <v>0</v>
          </cell>
          <cell r="Y2114">
            <v>6350</v>
          </cell>
          <cell r="Z2114">
            <v>0</v>
          </cell>
          <cell r="AA2114">
            <v>0</v>
          </cell>
          <cell r="AB2114">
            <v>6350</v>
          </cell>
        </row>
        <row r="2115">
          <cell r="F2115" t="str">
            <v>4352-1300</v>
          </cell>
          <cell r="G2115" t="str">
            <v xml:space="preserve">4352-1300      </v>
          </cell>
          <cell r="H2115" t="str">
            <v xml:space="preserve">HOSE ASS'Y-DIS(602),KJ(TB)    </v>
          </cell>
          <cell r="I2115" t="str">
            <v xml:space="preserve">                              </v>
          </cell>
          <cell r="J2115" t="str">
            <v>6</v>
          </cell>
          <cell r="K2115" t="str">
            <v>2</v>
          </cell>
          <cell r="L2115" t="str">
            <v xml:space="preserve"> PCS </v>
          </cell>
          <cell r="M2115">
            <v>1</v>
          </cell>
          <cell r="N2115">
            <v>1</v>
          </cell>
          <cell r="O2115" t="str">
            <v xml:space="preserve">P0070 </v>
          </cell>
          <cell r="P2115" t="str">
            <v>WON</v>
          </cell>
          <cell r="Q2115">
            <v>0</v>
          </cell>
          <cell r="R2115">
            <v>5700</v>
          </cell>
          <cell r="S2115">
            <v>0</v>
          </cell>
          <cell r="T2115">
            <v>0</v>
          </cell>
          <cell r="U2115">
            <v>5700</v>
          </cell>
          <cell r="V2115">
            <v>0</v>
          </cell>
          <cell r="W2115">
            <v>0</v>
          </cell>
          <cell r="X2115">
            <v>0</v>
          </cell>
          <cell r="Y2115">
            <v>5700</v>
          </cell>
          <cell r="Z2115">
            <v>0</v>
          </cell>
          <cell r="AA2115">
            <v>0</v>
          </cell>
          <cell r="AB2115">
            <v>5700</v>
          </cell>
        </row>
        <row r="2116">
          <cell r="F2116" t="str">
            <v>4355-0010</v>
          </cell>
          <cell r="G2116" t="str">
            <v xml:space="preserve">4355-0010      </v>
          </cell>
          <cell r="H2116" t="str">
            <v xml:space="preserve">HEATER DUCT ASS'Y-LHD         </v>
          </cell>
          <cell r="I2116" t="str">
            <v xml:space="preserve">                              </v>
          </cell>
          <cell r="J2116" t="str">
            <v>4</v>
          </cell>
          <cell r="K2116" t="str">
            <v>3</v>
          </cell>
          <cell r="L2116" t="str">
            <v xml:space="preserve"> PCS </v>
          </cell>
          <cell r="M2116">
            <v>1</v>
          </cell>
          <cell r="N2116">
            <v>1</v>
          </cell>
          <cell r="O2116" t="str">
            <v xml:space="preserve">121UC </v>
          </cell>
          <cell r="P2116" t="str">
            <v xml:space="preserve">   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3880</v>
          </cell>
        </row>
        <row r="2117">
          <cell r="F2117">
            <v>0</v>
          </cell>
          <cell r="G2117" t="str">
            <v xml:space="preserve">4702-0013      </v>
          </cell>
          <cell r="H2117" t="str">
            <v xml:space="preserve">RESISTOR ASS'Y W/SEAL         </v>
          </cell>
          <cell r="I2117" t="str">
            <v xml:space="preserve">                              </v>
          </cell>
          <cell r="J2117" t="str">
            <v>6</v>
          </cell>
          <cell r="K2117" t="str">
            <v>5</v>
          </cell>
          <cell r="L2117" t="str">
            <v xml:space="preserve"> PCS </v>
          </cell>
          <cell r="M2117">
            <v>1</v>
          </cell>
          <cell r="N2117">
            <v>1</v>
          </cell>
          <cell r="O2117" t="str">
            <v xml:space="preserve">S0840 </v>
          </cell>
          <cell r="P2117" t="str">
            <v>WON</v>
          </cell>
          <cell r="Q2117">
            <v>0</v>
          </cell>
          <cell r="R2117">
            <v>0</v>
          </cell>
          <cell r="S2117">
            <v>1900</v>
          </cell>
          <cell r="T2117">
            <v>0</v>
          </cell>
          <cell r="U2117">
            <v>0</v>
          </cell>
          <cell r="V2117">
            <v>1900</v>
          </cell>
          <cell r="W2117">
            <v>0</v>
          </cell>
          <cell r="X2117">
            <v>0</v>
          </cell>
          <cell r="Y2117">
            <v>1900</v>
          </cell>
          <cell r="Z2117">
            <v>0</v>
          </cell>
          <cell r="AA2117">
            <v>0</v>
          </cell>
          <cell r="AB2117">
            <v>0</v>
          </cell>
        </row>
        <row r="2118">
          <cell r="F2118">
            <v>0</v>
          </cell>
          <cell r="G2118" t="str">
            <v xml:space="preserve">5754-0040      </v>
          </cell>
          <cell r="H2118" t="str">
            <v xml:space="preserve">DUCT-HEATER                   </v>
          </cell>
          <cell r="I2118" t="str">
            <v xml:space="preserve">1.5t                          </v>
          </cell>
          <cell r="J2118" t="str">
            <v>6</v>
          </cell>
          <cell r="K2118" t="str">
            <v>5</v>
          </cell>
          <cell r="L2118" t="str">
            <v xml:space="preserve"> PCS </v>
          </cell>
          <cell r="M2118">
            <v>1</v>
          </cell>
          <cell r="N2118">
            <v>1</v>
          </cell>
          <cell r="O2118" t="str">
            <v xml:space="preserve">D0850 </v>
          </cell>
          <cell r="P2118" t="str">
            <v>WON</v>
          </cell>
          <cell r="Q2118">
            <v>800</v>
          </cell>
          <cell r="R2118">
            <v>800</v>
          </cell>
          <cell r="S2118">
            <v>0</v>
          </cell>
          <cell r="T2118">
            <v>800</v>
          </cell>
          <cell r="U2118">
            <v>800</v>
          </cell>
          <cell r="V2118">
            <v>0</v>
          </cell>
          <cell r="W2118">
            <v>0</v>
          </cell>
          <cell r="X2118">
            <v>0</v>
          </cell>
          <cell r="Y2118">
            <v>800</v>
          </cell>
          <cell r="Z2118">
            <v>0</v>
          </cell>
          <cell r="AA2118">
            <v>0</v>
          </cell>
          <cell r="AB2118">
            <v>0</v>
          </cell>
        </row>
        <row r="2119">
          <cell r="F2119">
            <v>0</v>
          </cell>
          <cell r="G2119" t="str">
            <v xml:space="preserve">7901-0342      </v>
          </cell>
          <cell r="H2119" t="str">
            <v xml:space="preserve">SEAL-OUTLET                   </v>
          </cell>
          <cell r="I2119" t="str">
            <v xml:space="preserve">15t                           </v>
          </cell>
          <cell r="J2119" t="str">
            <v>6</v>
          </cell>
          <cell r="K2119" t="str">
            <v>5</v>
          </cell>
          <cell r="L2119" t="str">
            <v xml:space="preserve"> PCS </v>
          </cell>
          <cell r="M2119">
            <v>1</v>
          </cell>
          <cell r="N2119">
            <v>1</v>
          </cell>
          <cell r="O2119" t="str">
            <v xml:space="preserve">J0170 </v>
          </cell>
          <cell r="P2119" t="str">
            <v>WON</v>
          </cell>
          <cell r="Q2119">
            <v>101</v>
          </cell>
          <cell r="R2119">
            <v>105</v>
          </cell>
          <cell r="S2119">
            <v>0</v>
          </cell>
          <cell r="T2119">
            <v>101</v>
          </cell>
          <cell r="U2119">
            <v>105</v>
          </cell>
          <cell r="V2119">
            <v>0</v>
          </cell>
          <cell r="W2119">
            <v>0</v>
          </cell>
          <cell r="X2119">
            <v>0</v>
          </cell>
          <cell r="Y2119">
            <v>105</v>
          </cell>
          <cell r="Z2119">
            <v>0</v>
          </cell>
          <cell r="AA2119">
            <v>0</v>
          </cell>
          <cell r="AB2119">
            <v>0</v>
          </cell>
        </row>
        <row r="2120">
          <cell r="F2120">
            <v>0</v>
          </cell>
          <cell r="G2120" t="str">
            <v xml:space="preserve">DH05-1202      </v>
          </cell>
          <cell r="H2120" t="str">
            <v xml:space="preserve">SCREW-T.TRUSS H.CR T2         </v>
          </cell>
          <cell r="I2120" t="str">
            <v xml:space="preserve">Φ5*12L                       </v>
          </cell>
          <cell r="J2120" t="str">
            <v>1</v>
          </cell>
          <cell r="K2120" t="str">
            <v>5</v>
          </cell>
          <cell r="L2120" t="str">
            <v xml:space="preserve"> PCS </v>
          </cell>
          <cell r="M2120">
            <v>4</v>
          </cell>
          <cell r="N2120">
            <v>4</v>
          </cell>
          <cell r="O2120" t="str">
            <v xml:space="preserve">S1730 </v>
          </cell>
          <cell r="P2120" t="str">
            <v>WON</v>
          </cell>
          <cell r="Q2120">
            <v>5.9</v>
          </cell>
          <cell r="R2120">
            <v>7</v>
          </cell>
          <cell r="S2120">
            <v>0</v>
          </cell>
          <cell r="T2120">
            <v>23.6</v>
          </cell>
          <cell r="U2120">
            <v>28</v>
          </cell>
          <cell r="V2120">
            <v>0</v>
          </cell>
          <cell r="W2120">
            <v>0</v>
          </cell>
          <cell r="X2120">
            <v>0</v>
          </cell>
          <cell r="Y2120">
            <v>28</v>
          </cell>
          <cell r="Z2120">
            <v>0</v>
          </cell>
          <cell r="AA2120">
            <v>0</v>
          </cell>
          <cell r="AB2120">
            <v>0</v>
          </cell>
        </row>
        <row r="2121">
          <cell r="F2121">
            <v>0</v>
          </cell>
          <cell r="G2121" t="str">
            <v xml:space="preserve">7901-0334      </v>
          </cell>
          <cell r="H2121" t="str">
            <v xml:space="preserve">SEAL-INLET                    </v>
          </cell>
          <cell r="I2121" t="str">
            <v xml:space="preserve">15t                           </v>
          </cell>
          <cell r="J2121" t="str">
            <v>6</v>
          </cell>
          <cell r="K2121" t="str">
            <v>5</v>
          </cell>
          <cell r="L2121" t="str">
            <v xml:space="preserve"> PCS </v>
          </cell>
          <cell r="M2121">
            <v>1</v>
          </cell>
          <cell r="N2121">
            <v>1</v>
          </cell>
          <cell r="O2121" t="str">
            <v xml:space="preserve">J0170 </v>
          </cell>
          <cell r="P2121" t="str">
            <v>WON</v>
          </cell>
          <cell r="Q2121">
            <v>355</v>
          </cell>
          <cell r="R2121">
            <v>370</v>
          </cell>
          <cell r="S2121">
            <v>0</v>
          </cell>
          <cell r="T2121">
            <v>355</v>
          </cell>
          <cell r="U2121">
            <v>370</v>
          </cell>
          <cell r="V2121">
            <v>0</v>
          </cell>
          <cell r="W2121">
            <v>0</v>
          </cell>
          <cell r="X2121">
            <v>0</v>
          </cell>
          <cell r="Y2121">
            <v>370</v>
          </cell>
          <cell r="Z2121">
            <v>0</v>
          </cell>
          <cell r="AA2121">
            <v>0</v>
          </cell>
          <cell r="AB2121">
            <v>0</v>
          </cell>
        </row>
        <row r="2122">
          <cell r="F2122">
            <v>0</v>
          </cell>
          <cell r="G2122" t="str">
            <v xml:space="preserve">4052-0062      </v>
          </cell>
          <cell r="H2122" t="str">
            <v xml:space="preserve">BRKT ASS'Y-RESISTOR           </v>
          </cell>
          <cell r="I2122" t="str">
            <v xml:space="preserve">                              </v>
          </cell>
          <cell r="J2122" t="str">
            <v>6</v>
          </cell>
          <cell r="K2122" t="str">
            <v>5</v>
          </cell>
          <cell r="L2122" t="str">
            <v xml:space="preserve"> PCS </v>
          </cell>
          <cell r="M2122">
            <v>1</v>
          </cell>
          <cell r="N2122">
            <v>1</v>
          </cell>
          <cell r="O2122" t="str">
            <v xml:space="preserve">H0880 </v>
          </cell>
          <cell r="P2122" t="str">
            <v>WON</v>
          </cell>
          <cell r="Q2122">
            <v>0</v>
          </cell>
          <cell r="R2122">
            <v>0</v>
          </cell>
          <cell r="S2122">
            <v>560</v>
          </cell>
          <cell r="T2122">
            <v>0</v>
          </cell>
          <cell r="U2122">
            <v>0</v>
          </cell>
          <cell r="V2122">
            <v>560</v>
          </cell>
          <cell r="W2122">
            <v>0</v>
          </cell>
          <cell r="X2122">
            <v>0</v>
          </cell>
          <cell r="Y2122">
            <v>560</v>
          </cell>
          <cell r="Z2122">
            <v>0</v>
          </cell>
          <cell r="AA2122">
            <v>0</v>
          </cell>
          <cell r="AB2122">
            <v>0</v>
          </cell>
        </row>
        <row r="2123">
          <cell r="F2123">
            <v>0</v>
          </cell>
          <cell r="G2123" t="str">
            <v xml:space="preserve">6856-1540      </v>
          </cell>
          <cell r="H2123" t="str">
            <v xml:space="preserve">LABEL                         </v>
          </cell>
          <cell r="I2123" t="str">
            <v xml:space="preserve">                              </v>
          </cell>
          <cell r="J2123" t="str">
            <v>6</v>
          </cell>
          <cell r="K2123" t="str">
            <v>7</v>
          </cell>
          <cell r="L2123" t="str">
            <v xml:space="preserve"> PCS </v>
          </cell>
          <cell r="M2123">
            <v>1</v>
          </cell>
          <cell r="N2123">
            <v>1</v>
          </cell>
          <cell r="O2123" t="str">
            <v xml:space="preserve">H0580 </v>
          </cell>
          <cell r="P2123" t="str">
            <v>WON</v>
          </cell>
          <cell r="Q2123">
            <v>0</v>
          </cell>
          <cell r="R2123">
            <v>0</v>
          </cell>
          <cell r="S2123">
            <v>15</v>
          </cell>
          <cell r="T2123">
            <v>0</v>
          </cell>
          <cell r="U2123">
            <v>0</v>
          </cell>
          <cell r="V2123">
            <v>15</v>
          </cell>
          <cell r="W2123">
            <v>0</v>
          </cell>
          <cell r="X2123">
            <v>0</v>
          </cell>
          <cell r="Y2123">
            <v>15</v>
          </cell>
          <cell r="Z2123">
            <v>0</v>
          </cell>
          <cell r="AA2123">
            <v>0</v>
          </cell>
          <cell r="AB2123">
            <v>0</v>
          </cell>
        </row>
        <row r="2124">
          <cell r="F2124">
            <v>0</v>
          </cell>
          <cell r="G2124" t="str">
            <v xml:space="preserve">7901-0353      </v>
          </cell>
          <cell r="H2124" t="str">
            <v xml:space="preserve">SEAL-RESIS BRKT(A)            </v>
          </cell>
          <cell r="I2124" t="str">
            <v xml:space="preserve">                              </v>
          </cell>
          <cell r="J2124" t="str">
            <v>6</v>
          </cell>
          <cell r="K2124" t="str">
            <v>5</v>
          </cell>
          <cell r="L2124" t="str">
            <v xml:space="preserve"> PCS </v>
          </cell>
          <cell r="M2124">
            <v>1</v>
          </cell>
          <cell r="N2124">
            <v>1</v>
          </cell>
          <cell r="O2124" t="str">
            <v xml:space="preserve">J0170 </v>
          </cell>
          <cell r="P2124" t="str">
            <v>WON</v>
          </cell>
          <cell r="Q2124">
            <v>0</v>
          </cell>
          <cell r="R2124">
            <v>0</v>
          </cell>
          <cell r="S2124">
            <v>102</v>
          </cell>
          <cell r="T2124">
            <v>0</v>
          </cell>
          <cell r="U2124">
            <v>0</v>
          </cell>
          <cell r="V2124">
            <v>102</v>
          </cell>
          <cell r="W2124">
            <v>0</v>
          </cell>
          <cell r="X2124">
            <v>0</v>
          </cell>
          <cell r="Y2124">
            <v>102</v>
          </cell>
          <cell r="Z2124">
            <v>0</v>
          </cell>
          <cell r="AA2124">
            <v>0</v>
          </cell>
          <cell r="AB2124">
            <v>0</v>
          </cell>
        </row>
        <row r="2125">
          <cell r="F2125" t="str">
            <v>4626-0490</v>
          </cell>
          <cell r="G2125" t="str">
            <v xml:space="preserve">4626-0490      </v>
          </cell>
          <cell r="H2125" t="str">
            <v xml:space="preserve">PIPE ASS'Y-SUC.RR.NO1(S)      </v>
          </cell>
          <cell r="I2125" t="str">
            <v xml:space="preserve">                              </v>
          </cell>
          <cell r="J2125" t="str">
            <v>6</v>
          </cell>
          <cell r="K2125" t="str">
            <v>2</v>
          </cell>
          <cell r="L2125" t="str">
            <v xml:space="preserve"> PCS </v>
          </cell>
          <cell r="M2125">
            <v>1</v>
          </cell>
          <cell r="N2125">
            <v>1</v>
          </cell>
          <cell r="O2125" t="str">
            <v xml:space="preserve">D0430 </v>
          </cell>
          <cell r="P2125" t="str">
            <v>WON</v>
          </cell>
          <cell r="Q2125">
            <v>2520</v>
          </cell>
          <cell r="R2125">
            <v>2650</v>
          </cell>
          <cell r="S2125">
            <v>0</v>
          </cell>
          <cell r="T2125">
            <v>2520</v>
          </cell>
          <cell r="U2125">
            <v>2650</v>
          </cell>
          <cell r="V2125">
            <v>0</v>
          </cell>
          <cell r="W2125">
            <v>0</v>
          </cell>
          <cell r="X2125">
            <v>0</v>
          </cell>
          <cell r="Y2125">
            <v>2650</v>
          </cell>
          <cell r="Z2125">
            <v>0</v>
          </cell>
          <cell r="AA2125">
            <v>0</v>
          </cell>
          <cell r="AB2125">
            <v>2650</v>
          </cell>
        </row>
        <row r="2126">
          <cell r="F2126" t="str">
            <v>4626-0521</v>
          </cell>
          <cell r="G2126" t="str">
            <v xml:space="preserve">4626-0521      </v>
          </cell>
          <cell r="H2126" t="str">
            <v xml:space="preserve">PIPE ASS'Y-LIQ.RR NO4(S)      </v>
          </cell>
          <cell r="I2126" t="str">
            <v xml:space="preserve">                              </v>
          </cell>
          <cell r="J2126" t="str">
            <v>6</v>
          </cell>
          <cell r="K2126" t="str">
            <v>2</v>
          </cell>
          <cell r="L2126" t="str">
            <v xml:space="preserve"> PCS </v>
          </cell>
          <cell r="M2126">
            <v>1</v>
          </cell>
          <cell r="N2126">
            <v>1</v>
          </cell>
          <cell r="O2126" t="str">
            <v xml:space="preserve">D0430 </v>
          </cell>
          <cell r="P2126" t="str">
            <v>WON</v>
          </cell>
          <cell r="Q2126">
            <v>1210</v>
          </cell>
          <cell r="R2126">
            <v>1270</v>
          </cell>
          <cell r="S2126">
            <v>0</v>
          </cell>
          <cell r="T2126">
            <v>1210</v>
          </cell>
          <cell r="U2126">
            <v>1270</v>
          </cell>
          <cell r="V2126">
            <v>0</v>
          </cell>
          <cell r="W2126">
            <v>0</v>
          </cell>
          <cell r="X2126">
            <v>0</v>
          </cell>
          <cell r="Y2126">
            <v>1270</v>
          </cell>
          <cell r="Z2126">
            <v>0</v>
          </cell>
          <cell r="AA2126">
            <v>0</v>
          </cell>
          <cell r="AB2126">
            <v>1270</v>
          </cell>
        </row>
        <row r="2127">
          <cell r="F2127" t="str">
            <v>4626-0606</v>
          </cell>
          <cell r="G2127" t="str">
            <v xml:space="preserve">4626-0606      </v>
          </cell>
          <cell r="H2127" t="str">
            <v xml:space="preserve">PIPE ASS'Y-LIQ.FR,DUAL        </v>
          </cell>
          <cell r="I2127" t="str">
            <v xml:space="preserve">                              </v>
          </cell>
          <cell r="J2127" t="str">
            <v>6</v>
          </cell>
          <cell r="K2127" t="str">
            <v>2</v>
          </cell>
          <cell r="L2127" t="str">
            <v xml:space="preserve"> PCS </v>
          </cell>
          <cell r="M2127">
            <v>1</v>
          </cell>
          <cell r="N2127">
            <v>1</v>
          </cell>
          <cell r="O2127" t="str">
            <v xml:space="preserve">D0430 </v>
          </cell>
          <cell r="P2127" t="str">
            <v>WON</v>
          </cell>
          <cell r="Q2127">
            <v>4100</v>
          </cell>
          <cell r="R2127">
            <v>4450</v>
          </cell>
          <cell r="S2127">
            <v>0</v>
          </cell>
          <cell r="T2127">
            <v>4100</v>
          </cell>
          <cell r="U2127">
            <v>4450</v>
          </cell>
          <cell r="V2127">
            <v>0</v>
          </cell>
          <cell r="W2127">
            <v>0</v>
          </cell>
          <cell r="X2127">
            <v>0</v>
          </cell>
          <cell r="Y2127">
            <v>4450</v>
          </cell>
          <cell r="Z2127">
            <v>0</v>
          </cell>
          <cell r="AA2127">
            <v>0</v>
          </cell>
          <cell r="AB2127">
            <v>4450</v>
          </cell>
        </row>
        <row r="2128">
          <cell r="F2128" t="str">
            <v>4626-0611</v>
          </cell>
          <cell r="G2128" t="str">
            <v xml:space="preserve">4626-0611      </v>
          </cell>
          <cell r="H2128" t="str">
            <v xml:space="preserve">PIPE ASS'Y-LIQ.RR.NO1         </v>
          </cell>
          <cell r="I2128" t="str">
            <v xml:space="preserve">                              </v>
          </cell>
          <cell r="J2128" t="str">
            <v>6</v>
          </cell>
          <cell r="K2128" t="str">
            <v>2</v>
          </cell>
          <cell r="L2128" t="str">
            <v xml:space="preserve"> PCS </v>
          </cell>
          <cell r="M2128">
            <v>1</v>
          </cell>
          <cell r="N2128">
            <v>1</v>
          </cell>
          <cell r="O2128" t="str">
            <v xml:space="preserve">D0430 </v>
          </cell>
          <cell r="P2128" t="str">
            <v>WON</v>
          </cell>
          <cell r="Q2128">
            <v>2470</v>
          </cell>
          <cell r="R2128">
            <v>2600</v>
          </cell>
          <cell r="S2128">
            <v>0</v>
          </cell>
          <cell r="T2128">
            <v>2470</v>
          </cell>
          <cell r="U2128">
            <v>2600</v>
          </cell>
          <cell r="V2128">
            <v>0</v>
          </cell>
          <cell r="W2128">
            <v>0</v>
          </cell>
          <cell r="X2128">
            <v>0</v>
          </cell>
          <cell r="Y2128">
            <v>2600</v>
          </cell>
          <cell r="Z2128">
            <v>0</v>
          </cell>
          <cell r="AA2128">
            <v>0</v>
          </cell>
          <cell r="AB2128">
            <v>2600</v>
          </cell>
        </row>
        <row r="2129">
          <cell r="F2129" t="str">
            <v>4626-0622</v>
          </cell>
          <cell r="G2129" t="str">
            <v xml:space="preserve">4626-0622      </v>
          </cell>
          <cell r="H2129" t="str">
            <v xml:space="preserve">PIPE ASS'Y-LIQ.RR.NO2         </v>
          </cell>
          <cell r="I2129" t="str">
            <v xml:space="preserve">                              </v>
          </cell>
          <cell r="J2129" t="str">
            <v>6</v>
          </cell>
          <cell r="K2129" t="str">
            <v>2</v>
          </cell>
          <cell r="L2129" t="str">
            <v xml:space="preserve"> PCS </v>
          </cell>
          <cell r="M2129">
            <v>1</v>
          </cell>
          <cell r="N2129">
            <v>1</v>
          </cell>
          <cell r="O2129" t="str">
            <v xml:space="preserve">D0430 </v>
          </cell>
          <cell r="P2129" t="str">
            <v>WON</v>
          </cell>
          <cell r="Q2129">
            <v>2610</v>
          </cell>
          <cell r="R2129">
            <v>2750</v>
          </cell>
          <cell r="S2129">
            <v>0</v>
          </cell>
          <cell r="T2129">
            <v>2610</v>
          </cell>
          <cell r="U2129">
            <v>2750</v>
          </cell>
          <cell r="V2129">
            <v>0</v>
          </cell>
          <cell r="W2129">
            <v>0</v>
          </cell>
          <cell r="X2129">
            <v>0</v>
          </cell>
          <cell r="Y2129">
            <v>2750</v>
          </cell>
          <cell r="Z2129">
            <v>0</v>
          </cell>
          <cell r="AA2129">
            <v>0</v>
          </cell>
          <cell r="AB2129">
            <v>2750</v>
          </cell>
        </row>
        <row r="2130">
          <cell r="F2130" t="str">
            <v>4626-0642</v>
          </cell>
          <cell r="G2130" t="str">
            <v xml:space="preserve">4626-0642      </v>
          </cell>
          <cell r="H2130" t="str">
            <v xml:space="preserve">PIPE ASS'Y-SUC.FR,DUAL        </v>
          </cell>
          <cell r="I2130" t="str">
            <v xml:space="preserve">￠15.88*1.2t                  </v>
          </cell>
          <cell r="J2130" t="str">
            <v>6</v>
          </cell>
          <cell r="K2130" t="str">
            <v>2</v>
          </cell>
          <cell r="L2130" t="str">
            <v xml:space="preserve"> PCS </v>
          </cell>
          <cell r="M2130">
            <v>1</v>
          </cell>
          <cell r="N2130">
            <v>1</v>
          </cell>
          <cell r="O2130" t="str">
            <v xml:space="preserve">D0430 </v>
          </cell>
          <cell r="P2130" t="str">
            <v>WON</v>
          </cell>
          <cell r="Q2130">
            <v>5410</v>
          </cell>
          <cell r="R2130">
            <v>5700</v>
          </cell>
          <cell r="S2130">
            <v>0</v>
          </cell>
          <cell r="T2130">
            <v>5410</v>
          </cell>
          <cell r="U2130">
            <v>5700</v>
          </cell>
          <cell r="V2130">
            <v>0</v>
          </cell>
          <cell r="W2130">
            <v>0</v>
          </cell>
          <cell r="X2130">
            <v>0</v>
          </cell>
          <cell r="Y2130">
            <v>5700</v>
          </cell>
          <cell r="Z2130">
            <v>0</v>
          </cell>
          <cell r="AA2130">
            <v>0</v>
          </cell>
          <cell r="AB2130">
            <v>5700</v>
          </cell>
        </row>
        <row r="2131">
          <cell r="F2131" t="str">
            <v>4626-0652</v>
          </cell>
          <cell r="G2131" t="str">
            <v xml:space="preserve">4626-0652      </v>
          </cell>
          <cell r="H2131" t="str">
            <v xml:space="preserve">PIPE ASS'Y-SUC.FR,SINGLE      </v>
          </cell>
          <cell r="I2131" t="str">
            <v xml:space="preserve">￠15.88*1.2t                  </v>
          </cell>
          <cell r="J2131" t="str">
            <v>6</v>
          </cell>
          <cell r="K2131" t="str">
            <v>2</v>
          </cell>
          <cell r="L2131" t="str">
            <v xml:space="preserve"> PCS </v>
          </cell>
          <cell r="M2131">
            <v>1</v>
          </cell>
          <cell r="N2131">
            <v>1</v>
          </cell>
          <cell r="O2131" t="str">
            <v xml:space="preserve">D0430 </v>
          </cell>
          <cell r="P2131" t="str">
            <v>WON</v>
          </cell>
          <cell r="Q2131">
            <v>4320</v>
          </cell>
          <cell r="R2131">
            <v>4550</v>
          </cell>
          <cell r="S2131">
            <v>0</v>
          </cell>
          <cell r="T2131">
            <v>4320</v>
          </cell>
          <cell r="U2131">
            <v>4550</v>
          </cell>
          <cell r="V2131">
            <v>0</v>
          </cell>
          <cell r="W2131">
            <v>0</v>
          </cell>
          <cell r="X2131">
            <v>0</v>
          </cell>
          <cell r="Y2131">
            <v>4550</v>
          </cell>
          <cell r="Z2131">
            <v>0</v>
          </cell>
          <cell r="AA2131">
            <v>0</v>
          </cell>
          <cell r="AB2131">
            <v>4550</v>
          </cell>
        </row>
        <row r="2132">
          <cell r="F2132" t="str">
            <v>4626-0672</v>
          </cell>
          <cell r="G2132" t="str">
            <v xml:space="preserve">4626-0672      </v>
          </cell>
          <cell r="H2132" t="str">
            <v xml:space="preserve">PIPE ASS'Y-SUC.RR.NO3         </v>
          </cell>
          <cell r="I2132" t="str">
            <v xml:space="preserve">                              </v>
          </cell>
          <cell r="J2132" t="str">
            <v>6</v>
          </cell>
          <cell r="K2132" t="str">
            <v>2</v>
          </cell>
          <cell r="L2132" t="str">
            <v xml:space="preserve"> PCS </v>
          </cell>
          <cell r="M2132">
            <v>1</v>
          </cell>
          <cell r="N2132">
            <v>1</v>
          </cell>
          <cell r="O2132" t="str">
            <v xml:space="preserve">D0430 </v>
          </cell>
          <cell r="P2132" t="str">
            <v>WON</v>
          </cell>
          <cell r="Q2132">
            <v>3370</v>
          </cell>
          <cell r="R2132">
            <v>3550</v>
          </cell>
          <cell r="S2132">
            <v>0</v>
          </cell>
          <cell r="T2132">
            <v>3370</v>
          </cell>
          <cell r="U2132">
            <v>3550</v>
          </cell>
          <cell r="V2132">
            <v>0</v>
          </cell>
          <cell r="W2132">
            <v>0</v>
          </cell>
          <cell r="X2132">
            <v>0</v>
          </cell>
          <cell r="Y2132">
            <v>3550</v>
          </cell>
          <cell r="Z2132">
            <v>0</v>
          </cell>
          <cell r="AA2132">
            <v>0</v>
          </cell>
          <cell r="AB2132">
            <v>3550</v>
          </cell>
        </row>
        <row r="2133">
          <cell r="F2133" t="str">
            <v>4626-0682</v>
          </cell>
          <cell r="G2133" t="str">
            <v xml:space="preserve">4626-0682      </v>
          </cell>
          <cell r="H2133" t="str">
            <v xml:space="preserve">PIPE ASS'Y-SUC.RR.NO4         </v>
          </cell>
          <cell r="I2133" t="str">
            <v xml:space="preserve">                              </v>
          </cell>
          <cell r="J2133" t="str">
            <v>6</v>
          </cell>
          <cell r="K2133" t="str">
            <v>2</v>
          </cell>
          <cell r="L2133" t="str">
            <v xml:space="preserve"> PCS </v>
          </cell>
          <cell r="M2133">
            <v>1</v>
          </cell>
          <cell r="N2133">
            <v>1</v>
          </cell>
          <cell r="O2133" t="str">
            <v xml:space="preserve">D0430 </v>
          </cell>
          <cell r="P2133" t="str">
            <v>WON</v>
          </cell>
          <cell r="Q2133">
            <v>2420</v>
          </cell>
          <cell r="R2133">
            <v>2550</v>
          </cell>
          <cell r="S2133">
            <v>0</v>
          </cell>
          <cell r="T2133">
            <v>2420</v>
          </cell>
          <cell r="U2133">
            <v>2550</v>
          </cell>
          <cell r="V2133">
            <v>0</v>
          </cell>
          <cell r="W2133">
            <v>0</v>
          </cell>
          <cell r="X2133">
            <v>0</v>
          </cell>
          <cell r="Y2133">
            <v>2550</v>
          </cell>
          <cell r="Z2133">
            <v>0</v>
          </cell>
          <cell r="AA2133">
            <v>0</v>
          </cell>
          <cell r="AB2133">
            <v>2550</v>
          </cell>
        </row>
        <row r="2134">
          <cell r="F2134" t="str">
            <v>4626-0863</v>
          </cell>
          <cell r="G2134" t="str">
            <v xml:space="preserve">4626-0863      </v>
          </cell>
          <cell r="H2134" t="str">
            <v xml:space="preserve">PIPE ASS'Y-LIQ.FR,SINGLE      </v>
          </cell>
          <cell r="I2134" t="str">
            <v xml:space="preserve">                              </v>
          </cell>
          <cell r="J2134" t="str">
            <v>6</v>
          </cell>
          <cell r="K2134" t="str">
            <v>2</v>
          </cell>
          <cell r="L2134" t="str">
            <v xml:space="preserve"> PCS </v>
          </cell>
          <cell r="M2134">
            <v>1</v>
          </cell>
          <cell r="N2134">
            <v>1</v>
          </cell>
          <cell r="O2134" t="str">
            <v xml:space="preserve">D0430 </v>
          </cell>
          <cell r="P2134" t="str">
            <v>WON</v>
          </cell>
          <cell r="Q2134">
            <v>0</v>
          </cell>
          <cell r="R2134">
            <v>2160</v>
          </cell>
          <cell r="S2134">
            <v>0</v>
          </cell>
          <cell r="T2134">
            <v>0</v>
          </cell>
          <cell r="U2134">
            <v>2160</v>
          </cell>
          <cell r="V2134">
            <v>0</v>
          </cell>
          <cell r="W2134">
            <v>0</v>
          </cell>
          <cell r="X2134">
            <v>0</v>
          </cell>
          <cell r="Y2134">
            <v>2160</v>
          </cell>
          <cell r="Z2134">
            <v>0</v>
          </cell>
          <cell r="AA2134">
            <v>0</v>
          </cell>
          <cell r="AB2134">
            <v>2160</v>
          </cell>
        </row>
        <row r="2135">
          <cell r="F2135" t="str">
            <v>4626-1023</v>
          </cell>
          <cell r="G2135" t="str">
            <v xml:space="preserve">4626-1023      </v>
          </cell>
          <cell r="H2135" t="str">
            <v xml:space="preserve">PIPE ASS'Y-SUC.               </v>
          </cell>
          <cell r="I2135" t="str">
            <v xml:space="preserve">                              </v>
          </cell>
          <cell r="J2135" t="str">
            <v>6</v>
          </cell>
          <cell r="K2135" t="str">
            <v>2</v>
          </cell>
          <cell r="L2135" t="str">
            <v xml:space="preserve"> PCS </v>
          </cell>
          <cell r="M2135">
            <v>1</v>
          </cell>
          <cell r="N2135">
            <v>1</v>
          </cell>
          <cell r="O2135" t="str">
            <v xml:space="preserve">D0430 </v>
          </cell>
          <cell r="P2135" t="str">
            <v>WON</v>
          </cell>
          <cell r="Q2135">
            <v>3400</v>
          </cell>
          <cell r="R2135">
            <v>3590</v>
          </cell>
          <cell r="S2135">
            <v>0</v>
          </cell>
          <cell r="T2135">
            <v>3400</v>
          </cell>
          <cell r="U2135">
            <v>3590</v>
          </cell>
          <cell r="V2135">
            <v>0</v>
          </cell>
          <cell r="W2135">
            <v>0</v>
          </cell>
          <cell r="X2135">
            <v>0</v>
          </cell>
          <cell r="Y2135">
            <v>3590</v>
          </cell>
          <cell r="Z2135">
            <v>0</v>
          </cell>
          <cell r="AA2135">
            <v>0</v>
          </cell>
          <cell r="AB2135">
            <v>3590</v>
          </cell>
        </row>
        <row r="2136">
          <cell r="F2136" t="str">
            <v>4626-2482</v>
          </cell>
          <cell r="G2136" t="str">
            <v xml:space="preserve">4626-2482      </v>
          </cell>
          <cell r="H2136" t="str">
            <v xml:space="preserve">PIPE ASS'Y-LIQ.               </v>
          </cell>
          <cell r="I2136" t="str">
            <v xml:space="preserve">                              </v>
          </cell>
          <cell r="J2136" t="str">
            <v>6</v>
          </cell>
          <cell r="K2136" t="str">
            <v>2</v>
          </cell>
          <cell r="L2136" t="str">
            <v xml:space="preserve"> PCS </v>
          </cell>
          <cell r="M2136">
            <v>1</v>
          </cell>
          <cell r="N2136">
            <v>1</v>
          </cell>
          <cell r="O2136" t="str">
            <v xml:space="preserve">D0430 </v>
          </cell>
          <cell r="P2136" t="str">
            <v>WON</v>
          </cell>
          <cell r="Q2136">
            <v>4350</v>
          </cell>
          <cell r="R2136">
            <v>4650</v>
          </cell>
          <cell r="S2136">
            <v>0</v>
          </cell>
          <cell r="T2136">
            <v>4350</v>
          </cell>
          <cell r="U2136">
            <v>4650</v>
          </cell>
          <cell r="V2136">
            <v>0</v>
          </cell>
          <cell r="W2136">
            <v>0</v>
          </cell>
          <cell r="X2136">
            <v>0</v>
          </cell>
          <cell r="Y2136">
            <v>4650</v>
          </cell>
          <cell r="Z2136">
            <v>0</v>
          </cell>
          <cell r="AA2136">
            <v>0</v>
          </cell>
          <cell r="AB2136">
            <v>4650</v>
          </cell>
        </row>
        <row r="2137">
          <cell r="F2137" t="str">
            <v>4626-2644</v>
          </cell>
          <cell r="G2137" t="str">
            <v xml:space="preserve">4626-2644      </v>
          </cell>
          <cell r="H2137" t="str">
            <v xml:space="preserve">PIPE ASS'Y-LIQ(A)             </v>
          </cell>
          <cell r="I2137" t="str">
            <v xml:space="preserve">                              </v>
          </cell>
          <cell r="J2137" t="str">
            <v>6</v>
          </cell>
          <cell r="K2137" t="str">
            <v>2</v>
          </cell>
          <cell r="L2137" t="str">
            <v xml:space="preserve"> PCS </v>
          </cell>
          <cell r="M2137">
            <v>1</v>
          </cell>
          <cell r="N2137">
            <v>1</v>
          </cell>
          <cell r="O2137" t="str">
            <v xml:space="preserve">D0430 </v>
          </cell>
          <cell r="P2137" t="str">
            <v>WON</v>
          </cell>
          <cell r="Q2137">
            <v>0</v>
          </cell>
          <cell r="R2137">
            <v>0</v>
          </cell>
          <cell r="S2137">
            <v>2400</v>
          </cell>
          <cell r="T2137">
            <v>0</v>
          </cell>
          <cell r="U2137">
            <v>0</v>
          </cell>
          <cell r="V2137">
            <v>2400</v>
          </cell>
          <cell r="W2137">
            <v>0</v>
          </cell>
          <cell r="X2137">
            <v>0</v>
          </cell>
          <cell r="Y2137">
            <v>2400</v>
          </cell>
          <cell r="Z2137">
            <v>0</v>
          </cell>
          <cell r="AA2137">
            <v>0</v>
          </cell>
          <cell r="AB2137">
            <v>2400</v>
          </cell>
        </row>
        <row r="2138">
          <cell r="F2138" t="str">
            <v>4626-2651</v>
          </cell>
          <cell r="G2138" t="str">
            <v xml:space="preserve">4626-2651      </v>
          </cell>
          <cell r="H2138" t="str">
            <v xml:space="preserve">PIPE ASS'Y-LIQ(B)             </v>
          </cell>
          <cell r="I2138" t="str">
            <v xml:space="preserve">                              </v>
          </cell>
          <cell r="J2138" t="str">
            <v>6</v>
          </cell>
          <cell r="K2138" t="str">
            <v>2</v>
          </cell>
          <cell r="L2138" t="str">
            <v xml:space="preserve"> PCS </v>
          </cell>
          <cell r="M2138">
            <v>1</v>
          </cell>
          <cell r="N2138">
            <v>1</v>
          </cell>
          <cell r="O2138" t="str">
            <v xml:space="preserve">D0430 </v>
          </cell>
          <cell r="P2138" t="str">
            <v>WON</v>
          </cell>
          <cell r="Q2138">
            <v>0</v>
          </cell>
          <cell r="R2138">
            <v>0</v>
          </cell>
          <cell r="S2138">
            <v>3700</v>
          </cell>
          <cell r="T2138">
            <v>0</v>
          </cell>
          <cell r="U2138">
            <v>0</v>
          </cell>
          <cell r="V2138">
            <v>3700</v>
          </cell>
          <cell r="W2138">
            <v>0</v>
          </cell>
          <cell r="X2138">
            <v>0</v>
          </cell>
          <cell r="Y2138">
            <v>3700</v>
          </cell>
          <cell r="Z2138">
            <v>0</v>
          </cell>
          <cell r="AA2138">
            <v>0</v>
          </cell>
          <cell r="AB2138">
            <v>3700</v>
          </cell>
        </row>
        <row r="2139">
          <cell r="F2139" t="str">
            <v>4626-2720</v>
          </cell>
          <cell r="G2139" t="str">
            <v xml:space="preserve">4626-2720      </v>
          </cell>
          <cell r="H2139" t="str">
            <v xml:space="preserve">PIPE ASS'Y-LIQ(A),KJ(TB)      </v>
          </cell>
          <cell r="I2139" t="str">
            <v xml:space="preserve">                              </v>
          </cell>
          <cell r="J2139" t="str">
            <v>6</v>
          </cell>
          <cell r="K2139" t="str">
            <v>2</v>
          </cell>
          <cell r="L2139" t="str">
            <v xml:space="preserve"> PCS </v>
          </cell>
          <cell r="M2139">
            <v>1</v>
          </cell>
          <cell r="N2139">
            <v>1</v>
          </cell>
          <cell r="O2139" t="str">
            <v xml:space="preserve">P0070 </v>
          </cell>
          <cell r="P2139" t="str">
            <v>WON</v>
          </cell>
          <cell r="Q2139">
            <v>0</v>
          </cell>
          <cell r="R2139">
            <v>2900</v>
          </cell>
          <cell r="S2139">
            <v>0</v>
          </cell>
          <cell r="T2139">
            <v>0</v>
          </cell>
          <cell r="U2139">
            <v>2900</v>
          </cell>
          <cell r="V2139">
            <v>0</v>
          </cell>
          <cell r="W2139">
            <v>0</v>
          </cell>
          <cell r="X2139">
            <v>0</v>
          </cell>
          <cell r="Y2139">
            <v>2900</v>
          </cell>
          <cell r="Z2139">
            <v>0</v>
          </cell>
          <cell r="AA2139">
            <v>0</v>
          </cell>
          <cell r="AB2139">
            <v>2900</v>
          </cell>
        </row>
        <row r="2140">
          <cell r="F2140" t="str">
            <v>4626-2730</v>
          </cell>
          <cell r="G2140" t="str">
            <v xml:space="preserve">4626-2730      </v>
          </cell>
          <cell r="H2140" t="str">
            <v xml:space="preserve">PIPE ASS'Y-LIQ(B),KJ(TB)      </v>
          </cell>
          <cell r="I2140" t="str">
            <v xml:space="preserve">                              </v>
          </cell>
          <cell r="J2140" t="str">
            <v>6</v>
          </cell>
          <cell r="K2140" t="str">
            <v>2</v>
          </cell>
          <cell r="L2140" t="str">
            <v xml:space="preserve"> PCS </v>
          </cell>
          <cell r="M2140">
            <v>1</v>
          </cell>
          <cell r="N2140">
            <v>1</v>
          </cell>
          <cell r="O2140" t="str">
            <v xml:space="preserve">P0070 </v>
          </cell>
          <cell r="P2140" t="str">
            <v>WON</v>
          </cell>
          <cell r="Q2140">
            <v>0</v>
          </cell>
          <cell r="R2140">
            <v>2300</v>
          </cell>
          <cell r="S2140">
            <v>0</v>
          </cell>
          <cell r="T2140">
            <v>0</v>
          </cell>
          <cell r="U2140">
            <v>2300</v>
          </cell>
          <cell r="V2140">
            <v>0</v>
          </cell>
          <cell r="W2140">
            <v>0</v>
          </cell>
          <cell r="X2140">
            <v>0</v>
          </cell>
          <cell r="Y2140">
            <v>2300</v>
          </cell>
          <cell r="Z2140">
            <v>0</v>
          </cell>
          <cell r="AA2140">
            <v>0</v>
          </cell>
          <cell r="AB2140">
            <v>2300</v>
          </cell>
        </row>
        <row r="2141">
          <cell r="F2141" t="str">
            <v>4701-0054</v>
          </cell>
          <cell r="G2141" t="str">
            <v xml:space="preserve">4701-0054      </v>
          </cell>
          <cell r="H2141" t="str">
            <v xml:space="preserve">R/DRYER ASS'Y-W/BRKT          </v>
          </cell>
          <cell r="I2141" t="str">
            <v xml:space="preserve">                              </v>
          </cell>
          <cell r="J2141" t="str">
            <v>6</v>
          </cell>
          <cell r="K2141" t="str">
            <v>2</v>
          </cell>
          <cell r="L2141" t="str">
            <v xml:space="preserve"> PCS </v>
          </cell>
          <cell r="M2141">
            <v>1</v>
          </cell>
          <cell r="N2141">
            <v>1</v>
          </cell>
          <cell r="O2141" t="str">
            <v xml:space="preserve">D0630 </v>
          </cell>
          <cell r="P2141" t="str">
            <v>WON</v>
          </cell>
          <cell r="Q2141">
            <v>7730</v>
          </cell>
          <cell r="R2141">
            <v>8170</v>
          </cell>
          <cell r="S2141">
            <v>0</v>
          </cell>
          <cell r="T2141">
            <v>7730</v>
          </cell>
          <cell r="U2141">
            <v>8170</v>
          </cell>
          <cell r="V2141">
            <v>0</v>
          </cell>
          <cell r="W2141">
            <v>0</v>
          </cell>
          <cell r="X2141">
            <v>0</v>
          </cell>
          <cell r="Y2141">
            <v>8170</v>
          </cell>
          <cell r="Z2141">
            <v>0</v>
          </cell>
          <cell r="AA2141">
            <v>0</v>
          </cell>
          <cell r="AB2141">
            <v>8790</v>
          </cell>
        </row>
        <row r="2142">
          <cell r="F2142">
            <v>0</v>
          </cell>
          <cell r="G2142" t="str">
            <v xml:space="preserve">4052-0301      </v>
          </cell>
          <cell r="H2142" t="str">
            <v xml:space="preserve">BRKT ASS'Y-R/DRYER            </v>
          </cell>
          <cell r="I2142" t="str">
            <v xml:space="preserve">                              </v>
          </cell>
          <cell r="J2142" t="str">
            <v>6</v>
          </cell>
          <cell r="K2142" t="str">
            <v>5</v>
          </cell>
          <cell r="L2142" t="str">
            <v xml:space="preserve"> PCS </v>
          </cell>
          <cell r="M2142">
            <v>1</v>
          </cell>
          <cell r="N2142">
            <v>1</v>
          </cell>
          <cell r="O2142" t="str">
            <v xml:space="preserve">D1360 </v>
          </cell>
          <cell r="P2142" t="str">
            <v>WON</v>
          </cell>
          <cell r="Q2142">
            <v>500</v>
          </cell>
          <cell r="R2142">
            <v>600</v>
          </cell>
          <cell r="S2142">
            <v>0</v>
          </cell>
          <cell r="T2142">
            <v>500</v>
          </cell>
          <cell r="U2142">
            <v>600</v>
          </cell>
          <cell r="V2142">
            <v>0</v>
          </cell>
          <cell r="W2142">
            <v>0</v>
          </cell>
          <cell r="X2142">
            <v>0</v>
          </cell>
          <cell r="Y2142">
            <v>600</v>
          </cell>
          <cell r="Z2142">
            <v>0</v>
          </cell>
          <cell r="AA2142">
            <v>0</v>
          </cell>
          <cell r="AB2142">
            <v>0</v>
          </cell>
        </row>
        <row r="2143">
          <cell r="F2143">
            <v>0</v>
          </cell>
          <cell r="G2143" t="str">
            <v xml:space="preserve">AD06-1642      </v>
          </cell>
          <cell r="H2143" t="str">
            <v xml:space="preserve">BOLT-HEX.FLANGE H             </v>
          </cell>
          <cell r="I2143" t="str">
            <v xml:space="preserve">M6*ø1.0*16L                  </v>
          </cell>
          <cell r="J2143" t="str">
            <v>6</v>
          </cell>
          <cell r="K2143" t="str">
            <v>5</v>
          </cell>
          <cell r="L2143" t="str">
            <v xml:space="preserve"> PCS </v>
          </cell>
          <cell r="M2143">
            <v>1</v>
          </cell>
          <cell r="N2143">
            <v>1</v>
          </cell>
          <cell r="O2143" t="str">
            <v xml:space="preserve">S1730 </v>
          </cell>
          <cell r="P2143" t="str">
            <v>WON</v>
          </cell>
          <cell r="Q2143">
            <v>0</v>
          </cell>
          <cell r="R2143">
            <v>0</v>
          </cell>
          <cell r="S2143">
            <v>20</v>
          </cell>
          <cell r="T2143">
            <v>0</v>
          </cell>
          <cell r="U2143">
            <v>0</v>
          </cell>
          <cell r="V2143">
            <v>20</v>
          </cell>
          <cell r="W2143">
            <v>0</v>
          </cell>
          <cell r="X2143">
            <v>0</v>
          </cell>
          <cell r="Y2143">
            <v>20</v>
          </cell>
          <cell r="Z2143">
            <v>0</v>
          </cell>
          <cell r="AA2143">
            <v>0</v>
          </cell>
          <cell r="AB2143">
            <v>0</v>
          </cell>
        </row>
        <row r="2144">
          <cell r="F2144" t="str">
            <v>4701-0063</v>
          </cell>
          <cell r="G2144" t="str">
            <v xml:space="preserve">4701-0063      </v>
          </cell>
          <cell r="H2144" t="str">
            <v xml:space="preserve">R/DRYER ASS'Y-W/BRKT          </v>
          </cell>
          <cell r="I2144" t="str">
            <v xml:space="preserve">                              </v>
          </cell>
          <cell r="J2144" t="str">
            <v>6</v>
          </cell>
          <cell r="K2144" t="str">
            <v>2</v>
          </cell>
          <cell r="L2144" t="str">
            <v xml:space="preserve"> PCS </v>
          </cell>
          <cell r="M2144">
            <v>1</v>
          </cell>
          <cell r="N2144">
            <v>1</v>
          </cell>
          <cell r="O2144" t="str">
            <v xml:space="preserve">D0630 </v>
          </cell>
          <cell r="P2144" t="str">
            <v>WON</v>
          </cell>
          <cell r="Q2144">
            <v>6520</v>
          </cell>
          <cell r="R2144">
            <v>7720</v>
          </cell>
          <cell r="S2144">
            <v>0</v>
          </cell>
          <cell r="T2144">
            <v>6520</v>
          </cell>
          <cell r="U2144">
            <v>7720</v>
          </cell>
          <cell r="V2144">
            <v>0</v>
          </cell>
          <cell r="W2144">
            <v>0</v>
          </cell>
          <cell r="X2144">
            <v>0</v>
          </cell>
          <cell r="Y2144">
            <v>7720</v>
          </cell>
          <cell r="Z2144">
            <v>0</v>
          </cell>
          <cell r="AA2144">
            <v>0</v>
          </cell>
          <cell r="AB2144">
            <v>7720</v>
          </cell>
        </row>
        <row r="2145">
          <cell r="F2145" t="str">
            <v>4701-0087</v>
          </cell>
          <cell r="G2145" t="str">
            <v xml:space="preserve">4701-0087      </v>
          </cell>
          <cell r="H2145" t="str">
            <v xml:space="preserve">R/DRYER ASS'Y-W/BRKT(KJ)      </v>
          </cell>
          <cell r="I2145" t="str">
            <v xml:space="preserve">                              </v>
          </cell>
          <cell r="J2145" t="str">
            <v>6</v>
          </cell>
          <cell r="K2145" t="str">
            <v>2</v>
          </cell>
          <cell r="L2145" t="str">
            <v xml:space="preserve"> PCS </v>
          </cell>
          <cell r="M2145">
            <v>1</v>
          </cell>
          <cell r="N2145">
            <v>1</v>
          </cell>
          <cell r="O2145" t="str">
            <v xml:space="preserve">D0630 </v>
          </cell>
          <cell r="P2145" t="str">
            <v>WON</v>
          </cell>
          <cell r="Q2145">
            <v>7730</v>
          </cell>
          <cell r="R2145">
            <v>8170</v>
          </cell>
          <cell r="S2145">
            <v>0</v>
          </cell>
          <cell r="T2145">
            <v>7730</v>
          </cell>
          <cell r="U2145">
            <v>8170</v>
          </cell>
          <cell r="V2145">
            <v>0</v>
          </cell>
          <cell r="W2145">
            <v>0</v>
          </cell>
          <cell r="X2145">
            <v>0</v>
          </cell>
          <cell r="Y2145">
            <v>8170</v>
          </cell>
          <cell r="Z2145">
            <v>0</v>
          </cell>
          <cell r="AA2145">
            <v>0</v>
          </cell>
          <cell r="AB2145">
            <v>8170</v>
          </cell>
        </row>
        <row r="2146">
          <cell r="F2146" t="str">
            <v>4701-0095</v>
          </cell>
          <cell r="G2146" t="str">
            <v xml:space="preserve">4701-0095      </v>
          </cell>
          <cell r="H2146" t="str">
            <v xml:space="preserve">R/DRYER ASS'Y                 </v>
          </cell>
          <cell r="I2146" t="str">
            <v xml:space="preserve">                              </v>
          </cell>
          <cell r="J2146" t="str">
            <v>6</v>
          </cell>
          <cell r="K2146" t="str">
            <v>2</v>
          </cell>
          <cell r="L2146" t="str">
            <v xml:space="preserve"> PCS </v>
          </cell>
          <cell r="M2146">
            <v>1</v>
          </cell>
          <cell r="N2146">
            <v>1</v>
          </cell>
          <cell r="O2146" t="str">
            <v xml:space="preserve">D0630 </v>
          </cell>
          <cell r="P2146" t="str">
            <v>WON</v>
          </cell>
          <cell r="Q2146">
            <v>6000</v>
          </cell>
          <cell r="R2146">
            <v>14000</v>
          </cell>
          <cell r="S2146">
            <v>0</v>
          </cell>
          <cell r="T2146">
            <v>6000</v>
          </cell>
          <cell r="U2146">
            <v>14000</v>
          </cell>
          <cell r="V2146">
            <v>0</v>
          </cell>
          <cell r="W2146">
            <v>0</v>
          </cell>
          <cell r="X2146">
            <v>0</v>
          </cell>
          <cell r="Y2146">
            <v>14000</v>
          </cell>
          <cell r="Z2146">
            <v>0</v>
          </cell>
          <cell r="AA2146">
            <v>0</v>
          </cell>
          <cell r="AB2146">
            <v>14000</v>
          </cell>
        </row>
        <row r="2147">
          <cell r="F2147" t="str">
            <v>4709-0012</v>
          </cell>
          <cell r="G2147" t="str">
            <v xml:space="preserve">4709-0012      </v>
          </cell>
          <cell r="H2147" t="str">
            <v xml:space="preserve">MODULE ASS'Y-RAD.             </v>
          </cell>
          <cell r="I2147" t="str">
            <v xml:space="preserve">35CEK                         </v>
          </cell>
          <cell r="J2147" t="str">
            <v>4</v>
          </cell>
          <cell r="K2147" t="str">
            <v>3</v>
          </cell>
          <cell r="L2147" t="str">
            <v xml:space="preserve"> PCS </v>
          </cell>
          <cell r="M2147">
            <v>1</v>
          </cell>
          <cell r="N2147">
            <v>1</v>
          </cell>
          <cell r="O2147" t="str">
            <v xml:space="preserve">112RM </v>
          </cell>
          <cell r="P2147" t="str">
            <v xml:space="preserve">   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20348.61248</v>
          </cell>
          <cell r="AA2147">
            <v>11076.8</v>
          </cell>
          <cell r="AB2147">
            <v>88747.639999999985</v>
          </cell>
        </row>
        <row r="2148">
          <cell r="F2148">
            <v>0</v>
          </cell>
          <cell r="G2148" t="str">
            <v xml:space="preserve">4106-0142      </v>
          </cell>
          <cell r="H2148" t="str">
            <v xml:space="preserve">CONDENSER ASS'Y               </v>
          </cell>
          <cell r="I2148" t="str">
            <v xml:space="preserve">                              </v>
          </cell>
          <cell r="J2148" t="str">
            <v>4</v>
          </cell>
          <cell r="K2148" t="str">
            <v>3</v>
          </cell>
          <cell r="L2148" t="str">
            <v xml:space="preserve"> PCS </v>
          </cell>
          <cell r="M2148">
            <v>1</v>
          </cell>
          <cell r="N2148">
            <v>1</v>
          </cell>
          <cell r="O2148" t="str">
            <v xml:space="preserve">111CA </v>
          </cell>
          <cell r="P2148" t="str">
            <v xml:space="preserve">   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</row>
        <row r="2149">
          <cell r="F2149">
            <v>0</v>
          </cell>
          <cell r="G2149" t="str">
            <v xml:space="preserve">4107-0100      </v>
          </cell>
          <cell r="H2149" t="str">
            <v xml:space="preserve">CONDENSER CORE ASS'Y          </v>
          </cell>
          <cell r="I2149" t="str">
            <v xml:space="preserve">                              </v>
          </cell>
          <cell r="J2149" t="str">
            <v>4</v>
          </cell>
          <cell r="K2149" t="str">
            <v>4</v>
          </cell>
          <cell r="L2149" t="str">
            <v xml:space="preserve"> PCS </v>
          </cell>
          <cell r="M2149">
            <v>1</v>
          </cell>
          <cell r="N2149">
            <v>1</v>
          </cell>
          <cell r="O2149" t="str">
            <v xml:space="preserve">111CC </v>
          </cell>
          <cell r="P2149" t="str">
            <v xml:space="preserve">   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</row>
        <row r="2150">
          <cell r="F2150">
            <v>0</v>
          </cell>
          <cell r="G2150" t="str">
            <v xml:space="preserve">4626-1710      </v>
          </cell>
          <cell r="H2150" t="str">
            <v xml:space="preserve">PIPE ASS'Y-COND.INLET         </v>
          </cell>
          <cell r="I2150" t="str">
            <v xml:space="preserve">                              </v>
          </cell>
          <cell r="J2150" t="str">
            <v>6</v>
          </cell>
          <cell r="K2150" t="str">
            <v>5</v>
          </cell>
          <cell r="L2150" t="str">
            <v xml:space="preserve"> PCS </v>
          </cell>
          <cell r="M2150">
            <v>1</v>
          </cell>
          <cell r="N2150">
            <v>1</v>
          </cell>
          <cell r="O2150" t="str">
            <v xml:space="preserve">D0430 </v>
          </cell>
          <cell r="P2150" t="str">
            <v>WON</v>
          </cell>
          <cell r="Q2150">
            <v>1300</v>
          </cell>
          <cell r="R2150">
            <v>1400</v>
          </cell>
          <cell r="S2150">
            <v>0</v>
          </cell>
          <cell r="T2150">
            <v>1300</v>
          </cell>
          <cell r="U2150">
            <v>1400</v>
          </cell>
          <cell r="V2150">
            <v>0</v>
          </cell>
          <cell r="W2150">
            <v>0</v>
          </cell>
          <cell r="X2150">
            <v>0</v>
          </cell>
          <cell r="Y2150">
            <v>1400</v>
          </cell>
          <cell r="Z2150">
            <v>0</v>
          </cell>
          <cell r="AA2150">
            <v>0</v>
          </cell>
          <cell r="AB2150">
            <v>0</v>
          </cell>
        </row>
        <row r="2151">
          <cell r="F2151">
            <v>0</v>
          </cell>
          <cell r="G2151" t="str">
            <v xml:space="preserve">4626-2561      </v>
          </cell>
          <cell r="H2151" t="str">
            <v xml:space="preserve">PIPE ASS'Y-OUTLET COND.       </v>
          </cell>
          <cell r="I2151" t="str">
            <v xml:space="preserve">                              </v>
          </cell>
          <cell r="J2151" t="str">
            <v>6</v>
          </cell>
          <cell r="K2151" t="str">
            <v>5</v>
          </cell>
          <cell r="L2151" t="str">
            <v xml:space="preserve"> PCS </v>
          </cell>
          <cell r="M2151">
            <v>1</v>
          </cell>
          <cell r="N2151">
            <v>1</v>
          </cell>
          <cell r="O2151" t="str">
            <v xml:space="preserve">D0430 </v>
          </cell>
          <cell r="P2151" t="str">
            <v>WON</v>
          </cell>
          <cell r="Q2151">
            <v>770</v>
          </cell>
          <cell r="R2151">
            <v>810</v>
          </cell>
          <cell r="S2151">
            <v>0</v>
          </cell>
          <cell r="T2151">
            <v>770</v>
          </cell>
          <cell r="U2151">
            <v>810</v>
          </cell>
          <cell r="V2151">
            <v>0</v>
          </cell>
          <cell r="W2151">
            <v>0</v>
          </cell>
          <cell r="X2151">
            <v>0</v>
          </cell>
          <cell r="Y2151">
            <v>810</v>
          </cell>
          <cell r="Z2151">
            <v>0</v>
          </cell>
          <cell r="AA2151">
            <v>0</v>
          </cell>
          <cell r="AB2151">
            <v>0</v>
          </cell>
        </row>
        <row r="2152">
          <cell r="F2152">
            <v>0</v>
          </cell>
          <cell r="G2152" t="str">
            <v xml:space="preserve">5456-0030      </v>
          </cell>
          <cell r="H2152" t="str">
            <v xml:space="preserve">CONDENSER CORE                </v>
          </cell>
          <cell r="I2152" t="str">
            <v xml:space="preserve">                              </v>
          </cell>
          <cell r="J2152" t="str">
            <v>6</v>
          </cell>
          <cell r="K2152" t="str">
            <v>5</v>
          </cell>
          <cell r="L2152" t="str">
            <v xml:space="preserve"> PCS </v>
          </cell>
          <cell r="M2152">
            <v>1</v>
          </cell>
          <cell r="N2152">
            <v>1</v>
          </cell>
          <cell r="P2152" t="str">
            <v xml:space="preserve">   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</row>
        <row r="2153">
          <cell r="F2153">
            <v>0</v>
          </cell>
          <cell r="G2153" t="str">
            <v xml:space="preserve">MC61-1001      </v>
          </cell>
          <cell r="H2153" t="str">
            <v xml:space="preserve">메타크린                      </v>
          </cell>
          <cell r="I2153" t="str">
            <v xml:space="preserve">                              </v>
          </cell>
          <cell r="J2153" t="str">
            <v>1</v>
          </cell>
          <cell r="K2153" t="str">
            <v>7</v>
          </cell>
          <cell r="L2153" t="str">
            <v xml:space="preserve"> Kg  </v>
          </cell>
          <cell r="M2153">
            <v>0.2</v>
          </cell>
          <cell r="N2153">
            <v>0.2</v>
          </cell>
          <cell r="O2153" t="str">
            <v xml:space="preserve">C0310 </v>
          </cell>
          <cell r="P2153" t="str">
            <v>WON</v>
          </cell>
          <cell r="Q2153">
            <v>0</v>
          </cell>
          <cell r="R2153">
            <v>0</v>
          </cell>
          <cell r="S2153">
            <v>1330</v>
          </cell>
          <cell r="T2153">
            <v>0</v>
          </cell>
          <cell r="U2153">
            <v>0</v>
          </cell>
          <cell r="V2153">
            <v>266</v>
          </cell>
          <cell r="W2153">
            <v>0</v>
          </cell>
          <cell r="X2153">
            <v>0</v>
          </cell>
          <cell r="Y2153">
            <v>266</v>
          </cell>
          <cell r="Z2153">
            <v>0</v>
          </cell>
          <cell r="AA2153">
            <v>0</v>
          </cell>
          <cell r="AB2153">
            <v>0</v>
          </cell>
        </row>
        <row r="2154">
          <cell r="F2154">
            <v>0</v>
          </cell>
          <cell r="G2154" t="str">
            <v xml:space="preserve">NBFX-0001      </v>
          </cell>
          <cell r="H2154" t="str">
            <v xml:space="preserve">NOCOLOK BRAZ'G FLUX           </v>
          </cell>
          <cell r="I2154" t="str">
            <v xml:space="preserve">NO100                         </v>
          </cell>
          <cell r="J2154" t="str">
            <v>1</v>
          </cell>
          <cell r="K2154" t="str">
            <v>7</v>
          </cell>
          <cell r="L2154" t="str">
            <v xml:space="preserve"> Kg  </v>
          </cell>
          <cell r="M2154">
            <v>0.03</v>
          </cell>
          <cell r="N2154">
            <v>0.03</v>
          </cell>
          <cell r="O2154" t="str">
            <v xml:space="preserve">K0260 </v>
          </cell>
          <cell r="P2154" t="str">
            <v>WON</v>
          </cell>
          <cell r="Q2154">
            <v>0</v>
          </cell>
          <cell r="R2154">
            <v>0</v>
          </cell>
          <cell r="S2154">
            <v>6000</v>
          </cell>
          <cell r="T2154">
            <v>0</v>
          </cell>
          <cell r="U2154">
            <v>0</v>
          </cell>
          <cell r="V2154">
            <v>180</v>
          </cell>
          <cell r="W2154">
            <v>0</v>
          </cell>
          <cell r="X2154">
            <v>0</v>
          </cell>
          <cell r="Y2154">
            <v>180</v>
          </cell>
          <cell r="Z2154">
            <v>0</v>
          </cell>
          <cell r="AA2154">
            <v>0</v>
          </cell>
          <cell r="AB2154">
            <v>0</v>
          </cell>
        </row>
        <row r="2155">
          <cell r="F2155">
            <v>0</v>
          </cell>
          <cell r="G2155" t="str">
            <v xml:space="preserve">NEWP-0001      </v>
          </cell>
          <cell r="H2155" t="str">
            <v xml:space="preserve">Dn.NEW PUNCH OIL              </v>
          </cell>
          <cell r="I2155" t="str">
            <v xml:space="preserve">200L                          </v>
          </cell>
          <cell r="J2155" t="str">
            <v>1</v>
          </cell>
          <cell r="K2155" t="str">
            <v>7</v>
          </cell>
          <cell r="L2155" t="str">
            <v xml:space="preserve"> L   </v>
          </cell>
          <cell r="M2155">
            <v>0.01</v>
          </cell>
          <cell r="N2155">
            <v>0.01</v>
          </cell>
          <cell r="O2155" t="str">
            <v xml:space="preserve">S2000 </v>
          </cell>
          <cell r="P2155" t="str">
            <v>WON</v>
          </cell>
          <cell r="Q2155">
            <v>0</v>
          </cell>
          <cell r="R2155">
            <v>0</v>
          </cell>
          <cell r="S2155">
            <v>1820</v>
          </cell>
          <cell r="T2155">
            <v>0</v>
          </cell>
          <cell r="U2155">
            <v>0</v>
          </cell>
          <cell r="V2155">
            <v>18.2</v>
          </cell>
          <cell r="W2155">
            <v>0</v>
          </cell>
          <cell r="X2155">
            <v>0</v>
          </cell>
          <cell r="Y2155">
            <v>18.2</v>
          </cell>
          <cell r="Z2155">
            <v>0</v>
          </cell>
          <cell r="AA2155">
            <v>0</v>
          </cell>
          <cell r="AB2155">
            <v>0</v>
          </cell>
        </row>
        <row r="2156">
          <cell r="F2156">
            <v>0</v>
          </cell>
          <cell r="G2156" t="str">
            <v xml:space="preserve">TWWR-0001      </v>
          </cell>
          <cell r="H2156" t="str">
            <v xml:space="preserve">TIG WELDING WIRE              </v>
          </cell>
          <cell r="I2156" t="str">
            <v xml:space="preserve">                              </v>
          </cell>
          <cell r="J2156" t="str">
            <v>1</v>
          </cell>
          <cell r="K2156" t="str">
            <v>7</v>
          </cell>
          <cell r="L2156" t="str">
            <v xml:space="preserve"> Kg  </v>
          </cell>
          <cell r="M2156">
            <v>1E-3</v>
          </cell>
          <cell r="N2156">
            <v>1E-3</v>
          </cell>
          <cell r="O2156" t="str">
            <v xml:space="preserve">C0040 </v>
          </cell>
          <cell r="P2156" t="str">
            <v>WON</v>
          </cell>
          <cell r="Q2156">
            <v>0</v>
          </cell>
          <cell r="R2156">
            <v>0</v>
          </cell>
          <cell r="S2156">
            <v>24000</v>
          </cell>
          <cell r="T2156">
            <v>0</v>
          </cell>
          <cell r="U2156">
            <v>0</v>
          </cell>
          <cell r="V2156">
            <v>24</v>
          </cell>
          <cell r="W2156">
            <v>0</v>
          </cell>
          <cell r="X2156">
            <v>0</v>
          </cell>
          <cell r="Y2156">
            <v>24</v>
          </cell>
          <cell r="Z2156">
            <v>0</v>
          </cell>
          <cell r="AA2156">
            <v>0</v>
          </cell>
          <cell r="AB2156">
            <v>0</v>
          </cell>
        </row>
        <row r="2157">
          <cell r="F2157">
            <v>0</v>
          </cell>
          <cell r="G2157" t="str">
            <v xml:space="preserve">5155-1740      </v>
          </cell>
          <cell r="H2157" t="str">
            <v xml:space="preserve">BRKT-COND.INLET PIPE          </v>
          </cell>
          <cell r="I2157" t="str">
            <v xml:space="preserve">                              </v>
          </cell>
          <cell r="J2157" t="str">
            <v>6</v>
          </cell>
          <cell r="K2157" t="str">
            <v>5</v>
          </cell>
          <cell r="L2157" t="str">
            <v xml:space="preserve"> PCS </v>
          </cell>
          <cell r="M2157">
            <v>1</v>
          </cell>
          <cell r="N2157">
            <v>1</v>
          </cell>
          <cell r="O2157" t="str">
            <v xml:space="preserve">D0430 </v>
          </cell>
          <cell r="P2157" t="str">
            <v>WON</v>
          </cell>
          <cell r="Q2157">
            <v>400</v>
          </cell>
          <cell r="R2157">
            <v>420</v>
          </cell>
          <cell r="S2157">
            <v>0</v>
          </cell>
          <cell r="T2157">
            <v>400</v>
          </cell>
          <cell r="U2157">
            <v>420</v>
          </cell>
          <cell r="V2157">
            <v>0</v>
          </cell>
          <cell r="W2157">
            <v>0</v>
          </cell>
          <cell r="X2157">
            <v>0</v>
          </cell>
          <cell r="Y2157">
            <v>420</v>
          </cell>
          <cell r="Z2157">
            <v>0</v>
          </cell>
          <cell r="AA2157">
            <v>0</v>
          </cell>
          <cell r="AB2157">
            <v>0</v>
          </cell>
        </row>
        <row r="2158">
          <cell r="F2158">
            <v>0</v>
          </cell>
          <cell r="G2158" t="str">
            <v xml:space="preserve">5155-1760      </v>
          </cell>
          <cell r="H2158" t="str">
            <v xml:space="preserve">BRKT-COND.MTG(1)              </v>
          </cell>
          <cell r="I2158" t="str">
            <v xml:space="preserve">                              </v>
          </cell>
          <cell r="J2158" t="str">
            <v>6</v>
          </cell>
          <cell r="K2158" t="str">
            <v>5</v>
          </cell>
          <cell r="L2158" t="str">
            <v xml:space="preserve"> PCS </v>
          </cell>
          <cell r="M2158">
            <v>3</v>
          </cell>
          <cell r="N2158">
            <v>3</v>
          </cell>
          <cell r="O2158" t="str">
            <v xml:space="preserve">D0430 </v>
          </cell>
          <cell r="P2158" t="str">
            <v>WON</v>
          </cell>
          <cell r="Q2158">
            <v>250</v>
          </cell>
          <cell r="R2158">
            <v>265</v>
          </cell>
          <cell r="S2158">
            <v>0</v>
          </cell>
          <cell r="T2158">
            <v>750</v>
          </cell>
          <cell r="U2158">
            <v>795</v>
          </cell>
          <cell r="V2158">
            <v>0</v>
          </cell>
          <cell r="W2158">
            <v>0</v>
          </cell>
          <cell r="X2158">
            <v>0</v>
          </cell>
          <cell r="Y2158">
            <v>795</v>
          </cell>
          <cell r="Z2158">
            <v>0</v>
          </cell>
          <cell r="AA2158">
            <v>0</v>
          </cell>
          <cell r="AB2158">
            <v>0</v>
          </cell>
        </row>
        <row r="2159">
          <cell r="F2159">
            <v>0</v>
          </cell>
          <cell r="G2159" t="str">
            <v xml:space="preserve">5155-1771      </v>
          </cell>
          <cell r="H2159" t="str">
            <v xml:space="preserve">BRKT-COND.MTG(2)              </v>
          </cell>
          <cell r="I2159" t="str">
            <v xml:space="preserve">1.5t                          </v>
          </cell>
          <cell r="J2159" t="str">
            <v>6</v>
          </cell>
          <cell r="K2159" t="str">
            <v>5</v>
          </cell>
          <cell r="L2159" t="str">
            <v xml:space="preserve"> PCS </v>
          </cell>
          <cell r="M2159">
            <v>1</v>
          </cell>
          <cell r="N2159">
            <v>1</v>
          </cell>
          <cell r="O2159" t="str">
            <v xml:space="preserve">D0430 </v>
          </cell>
          <cell r="P2159" t="str">
            <v>WON</v>
          </cell>
          <cell r="Q2159">
            <v>340</v>
          </cell>
          <cell r="R2159">
            <v>360</v>
          </cell>
          <cell r="S2159">
            <v>0</v>
          </cell>
          <cell r="T2159">
            <v>340</v>
          </cell>
          <cell r="U2159">
            <v>360</v>
          </cell>
          <cell r="V2159">
            <v>0</v>
          </cell>
          <cell r="W2159">
            <v>0</v>
          </cell>
          <cell r="X2159">
            <v>0</v>
          </cell>
          <cell r="Y2159">
            <v>360</v>
          </cell>
          <cell r="Z2159">
            <v>0</v>
          </cell>
          <cell r="AA2159">
            <v>0</v>
          </cell>
          <cell r="AB2159">
            <v>0</v>
          </cell>
        </row>
        <row r="2160">
          <cell r="F2160">
            <v>0</v>
          </cell>
          <cell r="G2160" t="str">
            <v xml:space="preserve">5155-2980      </v>
          </cell>
          <cell r="H2160" t="str">
            <v xml:space="preserve">BRKT-OUTLET COND.             </v>
          </cell>
          <cell r="I2160" t="str">
            <v xml:space="preserve">                              </v>
          </cell>
          <cell r="J2160" t="str">
            <v>6</v>
          </cell>
          <cell r="K2160" t="str">
            <v>5</v>
          </cell>
          <cell r="L2160" t="str">
            <v xml:space="preserve"> PCS </v>
          </cell>
          <cell r="M2160">
            <v>1</v>
          </cell>
          <cell r="N2160">
            <v>1</v>
          </cell>
          <cell r="O2160" t="str">
            <v xml:space="preserve">D0430 </v>
          </cell>
          <cell r="P2160" t="str">
            <v>WON</v>
          </cell>
          <cell r="Q2160">
            <v>290</v>
          </cell>
          <cell r="R2160">
            <v>305</v>
          </cell>
          <cell r="S2160">
            <v>0</v>
          </cell>
          <cell r="T2160">
            <v>290</v>
          </cell>
          <cell r="U2160">
            <v>305</v>
          </cell>
          <cell r="V2160">
            <v>0</v>
          </cell>
          <cell r="W2160">
            <v>0</v>
          </cell>
          <cell r="X2160">
            <v>0</v>
          </cell>
          <cell r="Y2160">
            <v>305</v>
          </cell>
          <cell r="Z2160">
            <v>0</v>
          </cell>
          <cell r="AA2160">
            <v>0</v>
          </cell>
          <cell r="AB2160">
            <v>0</v>
          </cell>
        </row>
        <row r="2161">
          <cell r="F2161">
            <v>0</v>
          </cell>
          <cell r="G2161" t="str">
            <v xml:space="preserve">5751-0040      </v>
          </cell>
          <cell r="H2161" t="str">
            <v xml:space="preserve">DIVIDE-PLATE                  </v>
          </cell>
          <cell r="I2161" t="str">
            <v xml:space="preserve">T2.0,CLAD10%±2%              </v>
          </cell>
          <cell r="J2161" t="str">
            <v>6</v>
          </cell>
          <cell r="K2161" t="str">
            <v>5</v>
          </cell>
          <cell r="L2161" t="str">
            <v xml:space="preserve"> PCS </v>
          </cell>
          <cell r="M2161">
            <v>4</v>
          </cell>
          <cell r="N2161">
            <v>4</v>
          </cell>
          <cell r="O2161" t="str">
            <v xml:space="preserve">S0040 </v>
          </cell>
          <cell r="P2161" t="str">
            <v>WON</v>
          </cell>
          <cell r="Q2161">
            <v>20</v>
          </cell>
          <cell r="R2161">
            <v>20</v>
          </cell>
          <cell r="S2161">
            <v>0</v>
          </cell>
          <cell r="T2161">
            <v>80</v>
          </cell>
          <cell r="U2161">
            <v>80</v>
          </cell>
          <cell r="V2161">
            <v>0</v>
          </cell>
          <cell r="W2161">
            <v>0</v>
          </cell>
          <cell r="X2161">
            <v>0</v>
          </cell>
          <cell r="Y2161">
            <v>80</v>
          </cell>
          <cell r="Z2161">
            <v>0</v>
          </cell>
          <cell r="AA2161">
            <v>0</v>
          </cell>
          <cell r="AB2161">
            <v>0</v>
          </cell>
        </row>
        <row r="2162">
          <cell r="F2162">
            <v>0</v>
          </cell>
          <cell r="G2162" t="str">
            <v xml:space="preserve">4320-0301D     </v>
          </cell>
          <cell r="H2162" t="str">
            <v xml:space="preserve">MATERIAL OF DIVIDE-PLATE      </v>
          </cell>
          <cell r="I2162" t="str">
            <v xml:space="preserve">2.0*30*C                      </v>
          </cell>
          <cell r="J2162" t="str">
            <v>3</v>
          </cell>
          <cell r="K2162" t="str">
            <v>6</v>
          </cell>
          <cell r="L2162" t="str">
            <v xml:space="preserve"> Kg  </v>
          </cell>
          <cell r="M2162">
            <v>4.0000000000000001E-3</v>
          </cell>
          <cell r="N2162">
            <v>1.6E-2</v>
          </cell>
          <cell r="O2162" t="str">
            <v xml:space="preserve">K0200 </v>
          </cell>
          <cell r="P2162" t="str">
            <v>JPY</v>
          </cell>
          <cell r="Q2162">
            <v>0</v>
          </cell>
          <cell r="R2162">
            <v>0</v>
          </cell>
          <cell r="S2162">
            <v>585</v>
          </cell>
          <cell r="T2162">
            <v>0</v>
          </cell>
          <cell r="U2162">
            <v>0</v>
          </cell>
          <cell r="V2162">
            <v>104.83199999999999</v>
          </cell>
          <cell r="W2162">
            <v>104.83199999999999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</row>
        <row r="2163">
          <cell r="F2163">
            <v>0</v>
          </cell>
          <cell r="G2163" t="str">
            <v xml:space="preserve">6052-0380      </v>
          </cell>
          <cell r="H2163" t="str">
            <v xml:space="preserve">FIN-COND                      </v>
          </cell>
          <cell r="I2163" t="str">
            <v xml:space="preserve">T0.15xD19,CLAD10±2%          </v>
          </cell>
          <cell r="J2163" t="str">
            <v>4</v>
          </cell>
          <cell r="K2163" t="str">
            <v>4</v>
          </cell>
          <cell r="L2163" t="str">
            <v xml:space="preserve"> PCS </v>
          </cell>
          <cell r="M2163">
            <v>38</v>
          </cell>
          <cell r="N2163">
            <v>38</v>
          </cell>
          <cell r="P2163" t="str">
            <v xml:space="preserve">   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</row>
        <row r="2164">
          <cell r="F2164">
            <v>0</v>
          </cell>
          <cell r="G2164" t="str">
            <v xml:space="preserve">4301-1901D     </v>
          </cell>
          <cell r="H2164" t="str">
            <v xml:space="preserve">MATERIAL OF FIN-COND.         </v>
          </cell>
          <cell r="I2164" t="str">
            <v xml:space="preserve">0.115*18.8±0.1*C             </v>
          </cell>
          <cell r="J2164" t="str">
            <v>1</v>
          </cell>
          <cell r="K2164" t="str">
            <v>6</v>
          </cell>
          <cell r="L2164" t="str">
            <v xml:space="preserve"> Kg  </v>
          </cell>
          <cell r="M2164">
            <v>0.02</v>
          </cell>
          <cell r="N2164">
            <v>0.76</v>
          </cell>
          <cell r="O2164" t="str">
            <v xml:space="preserve">S0340 </v>
          </cell>
          <cell r="P2164" t="str">
            <v>WON</v>
          </cell>
          <cell r="Q2164">
            <v>0</v>
          </cell>
          <cell r="R2164">
            <v>0</v>
          </cell>
          <cell r="S2164">
            <v>5350</v>
          </cell>
          <cell r="T2164">
            <v>0</v>
          </cell>
          <cell r="U2164">
            <v>0</v>
          </cell>
          <cell r="V2164">
            <v>4066</v>
          </cell>
          <cell r="W2164">
            <v>0</v>
          </cell>
          <cell r="X2164">
            <v>0</v>
          </cell>
          <cell r="Y2164">
            <v>4066</v>
          </cell>
          <cell r="Z2164">
            <v>0</v>
          </cell>
          <cell r="AA2164">
            <v>0</v>
          </cell>
          <cell r="AB2164">
            <v>0</v>
          </cell>
        </row>
        <row r="2165">
          <cell r="F2165">
            <v>0</v>
          </cell>
          <cell r="G2165" t="str">
            <v xml:space="preserve">6352-0240      </v>
          </cell>
          <cell r="H2165" t="str">
            <v xml:space="preserve">HEADER-PIPE LH COND.          </v>
          </cell>
          <cell r="I2165" t="str">
            <v xml:space="preserve">                              </v>
          </cell>
          <cell r="J2165" t="str">
            <v>4</v>
          </cell>
          <cell r="K2165" t="str">
            <v>4</v>
          </cell>
          <cell r="L2165" t="str">
            <v xml:space="preserve"> PCS </v>
          </cell>
          <cell r="M2165">
            <v>1</v>
          </cell>
          <cell r="N2165">
            <v>1</v>
          </cell>
          <cell r="P2165" t="str">
            <v xml:space="preserve">   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</row>
        <row r="2166">
          <cell r="F2166">
            <v>0</v>
          </cell>
          <cell r="G2166" t="str">
            <v xml:space="preserve">4315-2222O     </v>
          </cell>
          <cell r="H2166" t="str">
            <v xml:space="preserve">MATERIAL OF H/PIPE COND       </v>
          </cell>
          <cell r="I2166" t="str">
            <v xml:space="preserve">ø22*1.5t*2220L               </v>
          </cell>
          <cell r="J2166" t="str">
            <v>3</v>
          </cell>
          <cell r="K2166" t="str">
            <v>6</v>
          </cell>
          <cell r="L2166" t="str">
            <v xml:space="preserve"> Kg  </v>
          </cell>
          <cell r="M2166">
            <v>0.121</v>
          </cell>
          <cell r="N2166">
            <v>0.121</v>
          </cell>
          <cell r="O2166" t="str">
            <v xml:space="preserve">A0210 </v>
          </cell>
          <cell r="P2166" t="str">
            <v>DEM</v>
          </cell>
          <cell r="Q2166">
            <v>0</v>
          </cell>
          <cell r="R2166">
            <v>0</v>
          </cell>
          <cell r="S2166">
            <v>12.4</v>
          </cell>
          <cell r="T2166">
            <v>0</v>
          </cell>
          <cell r="U2166">
            <v>0</v>
          </cell>
          <cell r="V2166">
            <v>1310.74944</v>
          </cell>
          <cell r="W2166">
            <v>1310.74944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</row>
        <row r="2167">
          <cell r="F2167">
            <v>0</v>
          </cell>
          <cell r="G2167" t="str">
            <v xml:space="preserve">6352-0250      </v>
          </cell>
          <cell r="H2167" t="str">
            <v xml:space="preserve">HEADER-PIPE RH COND.          </v>
          </cell>
          <cell r="I2167" t="str">
            <v xml:space="preserve">                              </v>
          </cell>
          <cell r="J2167" t="str">
            <v>4</v>
          </cell>
          <cell r="K2167" t="str">
            <v>4</v>
          </cell>
          <cell r="L2167" t="str">
            <v xml:space="preserve"> PCS </v>
          </cell>
          <cell r="M2167">
            <v>1</v>
          </cell>
          <cell r="N2167">
            <v>1</v>
          </cell>
          <cell r="P2167" t="str">
            <v xml:space="preserve">   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</row>
        <row r="2168">
          <cell r="F2168">
            <v>0</v>
          </cell>
          <cell r="G2168" t="str">
            <v xml:space="preserve">4315-2222O     </v>
          </cell>
          <cell r="H2168" t="str">
            <v xml:space="preserve">MATERIAL OF H/PIPE COND       </v>
          </cell>
          <cell r="I2168" t="str">
            <v xml:space="preserve">ø22*1.5t*2220L               </v>
          </cell>
          <cell r="J2168" t="str">
            <v>3</v>
          </cell>
          <cell r="K2168" t="str">
            <v>6</v>
          </cell>
          <cell r="L2168" t="str">
            <v xml:space="preserve"> Kg  </v>
          </cell>
          <cell r="M2168">
            <v>0.121</v>
          </cell>
          <cell r="N2168">
            <v>0.121</v>
          </cell>
          <cell r="O2168" t="str">
            <v xml:space="preserve">A0210 </v>
          </cell>
          <cell r="P2168" t="str">
            <v>DEM</v>
          </cell>
          <cell r="Q2168">
            <v>0</v>
          </cell>
          <cell r="R2168">
            <v>0</v>
          </cell>
          <cell r="S2168">
            <v>12.4</v>
          </cell>
          <cell r="T2168">
            <v>0</v>
          </cell>
          <cell r="U2168">
            <v>0</v>
          </cell>
          <cell r="V2168">
            <v>1310.74944</v>
          </cell>
          <cell r="W2168">
            <v>1310.74944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</row>
        <row r="2169">
          <cell r="F2169">
            <v>0</v>
          </cell>
          <cell r="G2169" t="str">
            <v xml:space="preserve">7304-0030      </v>
          </cell>
          <cell r="H2169" t="str">
            <v xml:space="preserve">PATCH END-COND                </v>
          </cell>
          <cell r="I2169" t="str">
            <v xml:space="preserve">1.5t                          </v>
          </cell>
          <cell r="J2169" t="str">
            <v>6</v>
          </cell>
          <cell r="K2169" t="str">
            <v>5</v>
          </cell>
          <cell r="L2169" t="str">
            <v xml:space="preserve"> PCS </v>
          </cell>
          <cell r="M2169">
            <v>4</v>
          </cell>
          <cell r="N2169">
            <v>4</v>
          </cell>
          <cell r="O2169" t="str">
            <v xml:space="preserve">S0040 </v>
          </cell>
          <cell r="P2169" t="str">
            <v>WON</v>
          </cell>
          <cell r="Q2169">
            <v>0</v>
          </cell>
          <cell r="R2169">
            <v>0</v>
          </cell>
          <cell r="S2169">
            <v>20</v>
          </cell>
          <cell r="T2169">
            <v>0</v>
          </cell>
          <cell r="U2169">
            <v>0</v>
          </cell>
          <cell r="V2169">
            <v>80</v>
          </cell>
          <cell r="W2169">
            <v>0</v>
          </cell>
          <cell r="X2169">
            <v>0</v>
          </cell>
          <cell r="Y2169">
            <v>80</v>
          </cell>
          <cell r="Z2169">
            <v>0</v>
          </cell>
          <cell r="AA2169">
            <v>0</v>
          </cell>
          <cell r="AB2169">
            <v>0</v>
          </cell>
        </row>
        <row r="2170">
          <cell r="F2170">
            <v>0</v>
          </cell>
          <cell r="G2170" t="str">
            <v xml:space="preserve">4315-0361D     </v>
          </cell>
          <cell r="H2170" t="str">
            <v xml:space="preserve">MATERIAL OF PATCH END         </v>
          </cell>
          <cell r="I2170" t="str">
            <v xml:space="preserve">1.5*36*C                      </v>
          </cell>
          <cell r="J2170" t="str">
            <v>3</v>
          </cell>
          <cell r="K2170" t="str">
            <v>6</v>
          </cell>
          <cell r="L2170" t="str">
            <v xml:space="preserve"> Kg  </v>
          </cell>
          <cell r="M2170">
            <v>5.0000000000000001E-3</v>
          </cell>
          <cell r="N2170">
            <v>0.02</v>
          </cell>
          <cell r="O2170" t="str">
            <v xml:space="preserve">K0200 </v>
          </cell>
          <cell r="P2170" t="str">
            <v>JPY</v>
          </cell>
          <cell r="Q2170">
            <v>0</v>
          </cell>
          <cell r="R2170">
            <v>0</v>
          </cell>
          <cell r="S2170">
            <v>585</v>
          </cell>
          <cell r="T2170">
            <v>0</v>
          </cell>
          <cell r="U2170">
            <v>0</v>
          </cell>
          <cell r="V2170">
            <v>131.04</v>
          </cell>
          <cell r="W2170">
            <v>131.04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</row>
        <row r="2171">
          <cell r="F2171">
            <v>0</v>
          </cell>
          <cell r="G2171" t="str">
            <v xml:space="preserve">7306-0030      </v>
          </cell>
          <cell r="H2171" t="str">
            <v xml:space="preserve">PLATE-SIDE COND.              </v>
          </cell>
          <cell r="I2171" t="str">
            <v xml:space="preserve">t1.2                          </v>
          </cell>
          <cell r="J2171" t="str">
            <v>6</v>
          </cell>
          <cell r="K2171" t="str">
            <v>5</v>
          </cell>
          <cell r="L2171" t="str">
            <v xml:space="preserve"> PCS </v>
          </cell>
          <cell r="M2171">
            <v>2</v>
          </cell>
          <cell r="N2171">
            <v>2</v>
          </cell>
          <cell r="O2171" t="str">
            <v xml:space="preserve">S0040 </v>
          </cell>
          <cell r="P2171" t="str">
            <v>WON</v>
          </cell>
          <cell r="Q2171">
            <v>200</v>
          </cell>
          <cell r="R2171">
            <v>480</v>
          </cell>
          <cell r="S2171">
            <v>0</v>
          </cell>
          <cell r="T2171">
            <v>400</v>
          </cell>
          <cell r="U2171">
            <v>960</v>
          </cell>
          <cell r="V2171">
            <v>0</v>
          </cell>
          <cell r="W2171">
            <v>0</v>
          </cell>
          <cell r="X2171">
            <v>0</v>
          </cell>
          <cell r="Y2171">
            <v>960</v>
          </cell>
          <cell r="Z2171">
            <v>0</v>
          </cell>
          <cell r="AA2171">
            <v>0</v>
          </cell>
          <cell r="AB2171">
            <v>0</v>
          </cell>
        </row>
        <row r="2172">
          <cell r="F2172">
            <v>0</v>
          </cell>
          <cell r="G2172" t="str">
            <v xml:space="preserve">8255-0290      </v>
          </cell>
          <cell r="H2172" t="str">
            <v xml:space="preserve">TUBE-COND.                    </v>
          </cell>
          <cell r="I2172" t="str">
            <v xml:space="preserve">T1.9xD17                      </v>
          </cell>
          <cell r="J2172" t="str">
            <v>6</v>
          </cell>
          <cell r="K2172" t="str">
            <v>6</v>
          </cell>
          <cell r="L2172" t="str">
            <v xml:space="preserve"> Kg  </v>
          </cell>
          <cell r="M2172">
            <v>1.2</v>
          </cell>
          <cell r="N2172">
            <v>1.2</v>
          </cell>
          <cell r="O2172" t="str">
            <v xml:space="preserve">E0190 </v>
          </cell>
          <cell r="P2172" t="str">
            <v>WON</v>
          </cell>
          <cell r="Q2172">
            <v>6400</v>
          </cell>
          <cell r="R2172">
            <v>6400</v>
          </cell>
          <cell r="S2172">
            <v>0</v>
          </cell>
          <cell r="T2172">
            <v>7680</v>
          </cell>
          <cell r="U2172">
            <v>7680</v>
          </cell>
          <cell r="V2172">
            <v>0</v>
          </cell>
          <cell r="W2172">
            <v>0</v>
          </cell>
          <cell r="X2172">
            <v>0</v>
          </cell>
          <cell r="Y2172">
            <v>7680</v>
          </cell>
          <cell r="Z2172">
            <v>0</v>
          </cell>
          <cell r="AA2172">
            <v>0</v>
          </cell>
          <cell r="AB2172">
            <v>0</v>
          </cell>
        </row>
        <row r="2173">
          <cell r="F2173">
            <v>0</v>
          </cell>
          <cell r="G2173" t="str">
            <v xml:space="preserve">AF15-0001      </v>
          </cell>
          <cell r="H2173" t="str">
            <v xml:space="preserve">Dn.PUNCH AF15D                </v>
          </cell>
          <cell r="I2173" t="str">
            <v xml:space="preserve">                              </v>
          </cell>
          <cell r="J2173" t="str">
            <v>1</v>
          </cell>
          <cell r="K2173" t="str">
            <v>7</v>
          </cell>
          <cell r="L2173" t="str">
            <v xml:space="preserve"> L   </v>
          </cell>
          <cell r="M2173">
            <v>8.0000000000000002E-3</v>
          </cell>
          <cell r="N2173">
            <v>8.0000000000000002E-3</v>
          </cell>
          <cell r="O2173" t="str">
            <v xml:space="preserve">S2000 </v>
          </cell>
          <cell r="P2173" t="str">
            <v>WON</v>
          </cell>
          <cell r="Q2173">
            <v>0</v>
          </cell>
          <cell r="R2173">
            <v>0</v>
          </cell>
          <cell r="S2173">
            <v>1500</v>
          </cell>
          <cell r="T2173">
            <v>0</v>
          </cell>
          <cell r="U2173">
            <v>0</v>
          </cell>
          <cell r="V2173">
            <v>12</v>
          </cell>
          <cell r="W2173">
            <v>0</v>
          </cell>
          <cell r="X2173">
            <v>0</v>
          </cell>
          <cell r="Y2173">
            <v>12</v>
          </cell>
          <cell r="Z2173">
            <v>0</v>
          </cell>
          <cell r="AA2173">
            <v>0</v>
          </cell>
          <cell r="AB2173">
            <v>0</v>
          </cell>
        </row>
        <row r="2174">
          <cell r="F2174">
            <v>0</v>
          </cell>
          <cell r="G2174" t="str">
            <v xml:space="preserve">GAR9-9000      </v>
          </cell>
          <cell r="H2174" t="str">
            <v xml:space="preserve">AR GAS                        </v>
          </cell>
          <cell r="I2174" t="str">
            <v xml:space="preserve">                              </v>
          </cell>
          <cell r="J2174" t="str">
            <v>1</v>
          </cell>
          <cell r="K2174" t="str">
            <v>7</v>
          </cell>
          <cell r="L2174" t="str">
            <v xml:space="preserve"> L   </v>
          </cell>
          <cell r="M2174">
            <v>0.3</v>
          </cell>
          <cell r="N2174">
            <v>0.3</v>
          </cell>
          <cell r="O2174" t="str">
            <v xml:space="preserve">G0780 </v>
          </cell>
          <cell r="P2174" t="str">
            <v>WON</v>
          </cell>
          <cell r="Q2174">
            <v>0</v>
          </cell>
          <cell r="R2174">
            <v>0</v>
          </cell>
          <cell r="S2174">
            <v>531</v>
          </cell>
          <cell r="T2174">
            <v>0</v>
          </cell>
          <cell r="U2174">
            <v>0</v>
          </cell>
          <cell r="V2174">
            <v>159.30000000000001</v>
          </cell>
          <cell r="W2174">
            <v>0</v>
          </cell>
          <cell r="X2174">
            <v>0</v>
          </cell>
          <cell r="Y2174">
            <v>159.30000000000001</v>
          </cell>
          <cell r="Z2174">
            <v>0</v>
          </cell>
          <cell r="AA2174">
            <v>0</v>
          </cell>
          <cell r="AB2174">
            <v>0</v>
          </cell>
        </row>
        <row r="2175">
          <cell r="F2175">
            <v>0</v>
          </cell>
          <cell r="G2175" t="str">
            <v xml:space="preserve">HS10-0001      </v>
          </cell>
          <cell r="H2175" t="str">
            <v xml:space="preserve">CUTTING OIL HS-1              </v>
          </cell>
          <cell r="I2175" t="str">
            <v xml:space="preserve">200L                          </v>
          </cell>
          <cell r="J2175" t="str">
            <v>1</v>
          </cell>
          <cell r="K2175" t="str">
            <v>7</v>
          </cell>
          <cell r="L2175" t="str">
            <v xml:space="preserve"> L   </v>
          </cell>
          <cell r="M2175">
            <v>8.0000000000000002E-3</v>
          </cell>
          <cell r="N2175">
            <v>8.0000000000000002E-3</v>
          </cell>
          <cell r="O2175" t="str">
            <v xml:space="preserve">S2000 </v>
          </cell>
          <cell r="P2175" t="str">
            <v>WON</v>
          </cell>
          <cell r="Q2175">
            <v>0</v>
          </cell>
          <cell r="R2175">
            <v>0</v>
          </cell>
          <cell r="S2175">
            <v>1160</v>
          </cell>
          <cell r="T2175">
            <v>0</v>
          </cell>
          <cell r="U2175">
            <v>0</v>
          </cell>
          <cell r="V2175">
            <v>9.2799999999999994</v>
          </cell>
          <cell r="W2175">
            <v>0</v>
          </cell>
          <cell r="X2175">
            <v>0</v>
          </cell>
          <cell r="Y2175">
            <v>9.2799999999999994</v>
          </cell>
          <cell r="Z2175">
            <v>0</v>
          </cell>
          <cell r="AA2175">
            <v>0</v>
          </cell>
          <cell r="AB2175">
            <v>0</v>
          </cell>
        </row>
        <row r="2176">
          <cell r="F2176">
            <v>0</v>
          </cell>
          <cell r="G2176" t="str">
            <v xml:space="preserve">LN29-9950      </v>
          </cell>
          <cell r="H2176" t="str">
            <v xml:space="preserve">LIQ N2 GAS                    </v>
          </cell>
          <cell r="I2176" t="str">
            <v xml:space="preserve">                              </v>
          </cell>
          <cell r="J2176" t="str">
            <v>1</v>
          </cell>
          <cell r="K2176" t="str">
            <v>7</v>
          </cell>
          <cell r="L2176" t="str">
            <v xml:space="preserve"> L   </v>
          </cell>
          <cell r="M2176">
            <v>2.9</v>
          </cell>
          <cell r="N2176">
            <v>2.9</v>
          </cell>
          <cell r="O2176" t="str">
            <v xml:space="preserve">H0130 </v>
          </cell>
          <cell r="P2176" t="str">
            <v>WON</v>
          </cell>
          <cell r="Q2176">
            <v>0</v>
          </cell>
          <cell r="R2176">
            <v>0</v>
          </cell>
          <cell r="S2176">
            <v>160</v>
          </cell>
          <cell r="T2176">
            <v>0</v>
          </cell>
          <cell r="U2176">
            <v>0</v>
          </cell>
          <cell r="V2176">
            <v>464</v>
          </cell>
          <cell r="W2176">
            <v>0</v>
          </cell>
          <cell r="X2176">
            <v>0</v>
          </cell>
          <cell r="Y2176">
            <v>464</v>
          </cell>
          <cell r="Z2176">
            <v>0</v>
          </cell>
          <cell r="AA2176">
            <v>0</v>
          </cell>
          <cell r="AB2176">
            <v>0</v>
          </cell>
        </row>
        <row r="2177">
          <cell r="F2177">
            <v>0</v>
          </cell>
          <cell r="G2177" t="str">
            <v xml:space="preserve">C2H2-5000      </v>
          </cell>
          <cell r="H2177" t="str">
            <v xml:space="preserve">ACETYLENE GAS                 </v>
          </cell>
          <cell r="I2177" t="str">
            <v xml:space="preserve">                              </v>
          </cell>
          <cell r="J2177" t="str">
            <v>1</v>
          </cell>
          <cell r="K2177" t="str">
            <v>7</v>
          </cell>
          <cell r="L2177" t="str">
            <v xml:space="preserve"> L   </v>
          </cell>
          <cell r="M2177">
            <v>0.03</v>
          </cell>
          <cell r="N2177">
            <v>0.03</v>
          </cell>
          <cell r="O2177" t="str">
            <v xml:space="preserve">G0780 </v>
          </cell>
          <cell r="P2177" t="str">
            <v>WON</v>
          </cell>
          <cell r="Q2177">
            <v>0</v>
          </cell>
          <cell r="R2177">
            <v>0</v>
          </cell>
          <cell r="S2177">
            <v>439</v>
          </cell>
          <cell r="T2177">
            <v>0</v>
          </cell>
          <cell r="U2177">
            <v>0</v>
          </cell>
          <cell r="V2177">
            <v>13.17</v>
          </cell>
          <cell r="W2177">
            <v>0</v>
          </cell>
          <cell r="X2177">
            <v>0</v>
          </cell>
          <cell r="Y2177">
            <v>13.17</v>
          </cell>
          <cell r="Z2177">
            <v>0</v>
          </cell>
          <cell r="AA2177">
            <v>0</v>
          </cell>
          <cell r="AB2177">
            <v>0</v>
          </cell>
        </row>
        <row r="2178">
          <cell r="F2178">
            <v>0</v>
          </cell>
          <cell r="G2178" t="str">
            <v xml:space="preserve">GHE9-9500      </v>
          </cell>
          <cell r="H2178" t="str">
            <v xml:space="preserve">HELIUM GAS                    </v>
          </cell>
          <cell r="I2178" t="str">
            <v xml:space="preserve">                              </v>
          </cell>
          <cell r="J2178" t="str">
            <v>1</v>
          </cell>
          <cell r="K2178" t="str">
            <v>7</v>
          </cell>
          <cell r="L2178" t="str">
            <v xml:space="preserve"> L   </v>
          </cell>
          <cell r="M2178">
            <v>0.05</v>
          </cell>
          <cell r="N2178">
            <v>0.05</v>
          </cell>
          <cell r="O2178" t="str">
            <v xml:space="preserve">G0780 </v>
          </cell>
          <cell r="P2178" t="str">
            <v>WON</v>
          </cell>
          <cell r="Q2178">
            <v>0</v>
          </cell>
          <cell r="R2178">
            <v>0</v>
          </cell>
          <cell r="S2178">
            <v>2127</v>
          </cell>
          <cell r="T2178">
            <v>0</v>
          </cell>
          <cell r="U2178">
            <v>0</v>
          </cell>
          <cell r="V2178">
            <v>106.35</v>
          </cell>
          <cell r="W2178">
            <v>0</v>
          </cell>
          <cell r="X2178">
            <v>0</v>
          </cell>
          <cell r="Y2178">
            <v>106.35</v>
          </cell>
          <cell r="Z2178">
            <v>0</v>
          </cell>
          <cell r="AA2178">
            <v>0</v>
          </cell>
          <cell r="AB2178">
            <v>0</v>
          </cell>
        </row>
        <row r="2179">
          <cell r="F2179">
            <v>0</v>
          </cell>
          <cell r="G2179" t="str">
            <v xml:space="preserve">GN29-9000      </v>
          </cell>
          <cell r="H2179" t="str">
            <v xml:space="preserve">NITROGEN GAS                  </v>
          </cell>
          <cell r="I2179" t="str">
            <v xml:space="preserve">                              </v>
          </cell>
          <cell r="J2179" t="str">
            <v>1</v>
          </cell>
          <cell r="K2179" t="str">
            <v>7</v>
          </cell>
          <cell r="L2179" t="str">
            <v xml:space="preserve"> L   </v>
          </cell>
          <cell r="M2179">
            <v>0.8</v>
          </cell>
          <cell r="N2179">
            <v>0.8</v>
          </cell>
          <cell r="O2179" t="str">
            <v xml:space="preserve">G0780 </v>
          </cell>
          <cell r="P2179" t="str">
            <v>WON</v>
          </cell>
          <cell r="Q2179">
            <v>0</v>
          </cell>
          <cell r="R2179">
            <v>0</v>
          </cell>
          <cell r="S2179">
            <v>150</v>
          </cell>
          <cell r="T2179">
            <v>0</v>
          </cell>
          <cell r="U2179">
            <v>0</v>
          </cell>
          <cell r="V2179">
            <v>120</v>
          </cell>
          <cell r="W2179">
            <v>0</v>
          </cell>
          <cell r="X2179">
            <v>0</v>
          </cell>
          <cell r="Y2179">
            <v>120</v>
          </cell>
          <cell r="Z2179">
            <v>0</v>
          </cell>
          <cell r="AA2179">
            <v>0</v>
          </cell>
          <cell r="AB2179">
            <v>0</v>
          </cell>
        </row>
        <row r="2180">
          <cell r="F2180">
            <v>0</v>
          </cell>
          <cell r="G2180" t="str">
            <v xml:space="preserve">GO25-6000      </v>
          </cell>
          <cell r="H2180" t="str">
            <v xml:space="preserve">OXYGEN GAS                    </v>
          </cell>
          <cell r="I2180" t="str">
            <v xml:space="preserve">                              </v>
          </cell>
          <cell r="J2180" t="str">
            <v>1</v>
          </cell>
          <cell r="K2180" t="str">
            <v>7</v>
          </cell>
          <cell r="L2180" t="str">
            <v xml:space="preserve"> L   </v>
          </cell>
          <cell r="M2180">
            <v>0.2</v>
          </cell>
          <cell r="N2180">
            <v>0.2</v>
          </cell>
          <cell r="O2180" t="str">
            <v xml:space="preserve">G0780 </v>
          </cell>
          <cell r="P2180" t="str">
            <v>WON</v>
          </cell>
          <cell r="Q2180">
            <v>0</v>
          </cell>
          <cell r="R2180">
            <v>0</v>
          </cell>
          <cell r="S2180">
            <v>150</v>
          </cell>
          <cell r="T2180">
            <v>0</v>
          </cell>
          <cell r="U2180">
            <v>0</v>
          </cell>
          <cell r="V2180">
            <v>30</v>
          </cell>
          <cell r="W2180">
            <v>0</v>
          </cell>
          <cell r="X2180">
            <v>0</v>
          </cell>
          <cell r="Y2180">
            <v>30</v>
          </cell>
          <cell r="Z2180">
            <v>0</v>
          </cell>
          <cell r="AA2180">
            <v>0</v>
          </cell>
          <cell r="AB2180">
            <v>0</v>
          </cell>
        </row>
        <row r="2181">
          <cell r="F2181">
            <v>0</v>
          </cell>
          <cell r="G2181" t="str">
            <v xml:space="preserve">LEPB-K001      </v>
          </cell>
          <cell r="H2181" t="str">
            <v xml:space="preserve">PAINT(BLACK)                  </v>
          </cell>
          <cell r="I2181" t="str">
            <v xml:space="preserve">                              </v>
          </cell>
          <cell r="J2181" t="str">
            <v>1</v>
          </cell>
          <cell r="K2181" t="str">
            <v>7</v>
          </cell>
          <cell r="L2181" t="str">
            <v xml:space="preserve"> L   </v>
          </cell>
          <cell r="M2181">
            <v>0.09</v>
          </cell>
          <cell r="N2181">
            <v>0.09</v>
          </cell>
          <cell r="O2181" t="str">
            <v xml:space="preserve">D0300 </v>
          </cell>
          <cell r="P2181" t="str">
            <v>WON</v>
          </cell>
          <cell r="Q2181">
            <v>0</v>
          </cell>
          <cell r="R2181">
            <v>0</v>
          </cell>
          <cell r="S2181">
            <v>2700</v>
          </cell>
          <cell r="T2181">
            <v>0</v>
          </cell>
          <cell r="U2181">
            <v>0</v>
          </cell>
          <cell r="V2181">
            <v>243</v>
          </cell>
          <cell r="W2181">
            <v>0</v>
          </cell>
          <cell r="X2181">
            <v>0</v>
          </cell>
          <cell r="Y2181">
            <v>243</v>
          </cell>
          <cell r="Z2181">
            <v>0</v>
          </cell>
          <cell r="AA2181">
            <v>0</v>
          </cell>
          <cell r="AB2181">
            <v>0</v>
          </cell>
        </row>
        <row r="2182">
          <cell r="F2182">
            <v>0</v>
          </cell>
          <cell r="G2182" t="str">
            <v xml:space="preserve">LEPT-H001      </v>
          </cell>
          <cell r="H2182" t="str">
            <v xml:space="preserve">신나                          </v>
          </cell>
          <cell r="I2182" t="str">
            <v xml:space="preserve">                              </v>
          </cell>
          <cell r="J2182" t="str">
            <v>1</v>
          </cell>
          <cell r="K2182" t="str">
            <v>7</v>
          </cell>
          <cell r="L2182" t="str">
            <v xml:space="preserve"> L   </v>
          </cell>
          <cell r="M2182">
            <v>4.4999999999999998E-2</v>
          </cell>
          <cell r="N2182">
            <v>4.4999999999999998E-2</v>
          </cell>
          <cell r="O2182" t="str">
            <v xml:space="preserve">D0300 </v>
          </cell>
          <cell r="P2182" t="str">
            <v>WON</v>
          </cell>
          <cell r="Q2182">
            <v>0</v>
          </cell>
          <cell r="R2182">
            <v>0</v>
          </cell>
          <cell r="S2182">
            <v>1400</v>
          </cell>
          <cell r="T2182">
            <v>0</v>
          </cell>
          <cell r="U2182">
            <v>0</v>
          </cell>
          <cell r="V2182">
            <v>63</v>
          </cell>
          <cell r="W2182">
            <v>0</v>
          </cell>
          <cell r="X2182">
            <v>0</v>
          </cell>
          <cell r="Y2182">
            <v>63</v>
          </cell>
          <cell r="Z2182">
            <v>0</v>
          </cell>
          <cell r="AA2182">
            <v>0</v>
          </cell>
          <cell r="AB2182">
            <v>0</v>
          </cell>
        </row>
        <row r="2183">
          <cell r="F2183">
            <v>0</v>
          </cell>
          <cell r="G2183" t="str">
            <v xml:space="preserve">TBWR-0001      </v>
          </cell>
          <cell r="H2183" t="str">
            <v xml:space="preserve">TORCH BEARING FLUX            </v>
          </cell>
          <cell r="I2183" t="str">
            <v xml:space="preserve">A4047(BR718)                  </v>
          </cell>
          <cell r="J2183" t="str">
            <v>1</v>
          </cell>
          <cell r="K2183" t="str">
            <v>7</v>
          </cell>
          <cell r="L2183" t="str">
            <v xml:space="preserve"> Kg  </v>
          </cell>
          <cell r="M2183">
            <v>0.01</v>
          </cell>
          <cell r="N2183">
            <v>0.01</v>
          </cell>
          <cell r="O2183" t="str">
            <v xml:space="preserve">C0040 </v>
          </cell>
          <cell r="P2183" t="str">
            <v>WON</v>
          </cell>
          <cell r="Q2183">
            <v>0</v>
          </cell>
          <cell r="R2183">
            <v>0</v>
          </cell>
          <cell r="S2183">
            <v>27000</v>
          </cell>
          <cell r="T2183">
            <v>0</v>
          </cell>
          <cell r="U2183">
            <v>0</v>
          </cell>
          <cell r="V2183">
            <v>270</v>
          </cell>
          <cell r="W2183">
            <v>0</v>
          </cell>
          <cell r="X2183">
            <v>0</v>
          </cell>
          <cell r="Y2183">
            <v>270</v>
          </cell>
          <cell r="Z2183">
            <v>0</v>
          </cell>
          <cell r="AA2183">
            <v>0</v>
          </cell>
          <cell r="AB2183">
            <v>0</v>
          </cell>
        </row>
        <row r="2184">
          <cell r="F2184">
            <v>0</v>
          </cell>
          <cell r="G2184" t="str">
            <v xml:space="preserve">7301-0601      </v>
          </cell>
          <cell r="H2184" t="str">
            <v xml:space="preserve">PACKING-COND.HEAD             </v>
          </cell>
          <cell r="I2184" t="str">
            <v xml:space="preserve">W12*t12*392L                  </v>
          </cell>
          <cell r="J2184" t="str">
            <v>6</v>
          </cell>
          <cell r="K2184" t="str">
            <v>5</v>
          </cell>
          <cell r="L2184" t="str">
            <v xml:space="preserve"> PCS </v>
          </cell>
          <cell r="M2184">
            <v>2</v>
          </cell>
          <cell r="N2184">
            <v>2</v>
          </cell>
          <cell r="O2184" t="str">
            <v xml:space="preserve">J0170 </v>
          </cell>
          <cell r="P2184" t="str">
            <v>WON</v>
          </cell>
          <cell r="Q2184">
            <v>47</v>
          </cell>
          <cell r="R2184">
            <v>47</v>
          </cell>
          <cell r="S2184">
            <v>0</v>
          </cell>
          <cell r="T2184">
            <v>94</v>
          </cell>
          <cell r="U2184">
            <v>94</v>
          </cell>
          <cell r="V2184">
            <v>0</v>
          </cell>
          <cell r="W2184">
            <v>0</v>
          </cell>
          <cell r="X2184">
            <v>0</v>
          </cell>
          <cell r="Y2184">
            <v>94</v>
          </cell>
          <cell r="Z2184">
            <v>0</v>
          </cell>
          <cell r="AA2184">
            <v>0</v>
          </cell>
          <cell r="AB2184">
            <v>0</v>
          </cell>
        </row>
        <row r="2185">
          <cell r="F2185">
            <v>0</v>
          </cell>
          <cell r="G2185" t="str">
            <v xml:space="preserve">9918-0081      </v>
          </cell>
          <cell r="H2185" t="str">
            <v xml:space="preserve">SEAL CAP-FLANGE COND OUT      </v>
          </cell>
          <cell r="I2185" t="str">
            <v xml:space="preserve">                              </v>
          </cell>
          <cell r="J2185" t="str">
            <v>6</v>
          </cell>
          <cell r="K2185" t="str">
            <v>5</v>
          </cell>
          <cell r="L2185" t="str">
            <v xml:space="preserve"> PCS </v>
          </cell>
          <cell r="M2185">
            <v>1</v>
          </cell>
          <cell r="N2185">
            <v>1</v>
          </cell>
          <cell r="O2185" t="str">
            <v xml:space="preserve">D0190 </v>
          </cell>
          <cell r="P2185" t="str">
            <v>WON</v>
          </cell>
          <cell r="Q2185">
            <v>20</v>
          </cell>
          <cell r="R2185">
            <v>50</v>
          </cell>
          <cell r="S2185">
            <v>0</v>
          </cell>
          <cell r="T2185">
            <v>20</v>
          </cell>
          <cell r="U2185">
            <v>50</v>
          </cell>
          <cell r="V2185">
            <v>0</v>
          </cell>
          <cell r="W2185">
            <v>0</v>
          </cell>
          <cell r="X2185">
            <v>0</v>
          </cell>
          <cell r="Y2185">
            <v>50</v>
          </cell>
          <cell r="Z2185">
            <v>0</v>
          </cell>
          <cell r="AA2185">
            <v>0</v>
          </cell>
          <cell r="AB2185">
            <v>0</v>
          </cell>
        </row>
        <row r="2186">
          <cell r="F2186">
            <v>0</v>
          </cell>
          <cell r="G2186" t="str">
            <v xml:space="preserve">9918-0121      </v>
          </cell>
          <cell r="H2186" t="str">
            <v xml:space="preserve">SEAL CAP-FLANGE COND IN       </v>
          </cell>
          <cell r="I2186" t="str">
            <v xml:space="preserve">                              </v>
          </cell>
          <cell r="J2186" t="str">
            <v>6</v>
          </cell>
          <cell r="K2186" t="str">
            <v>5</v>
          </cell>
          <cell r="L2186" t="str">
            <v xml:space="preserve"> PCS </v>
          </cell>
          <cell r="M2186">
            <v>1</v>
          </cell>
          <cell r="N2186">
            <v>1</v>
          </cell>
          <cell r="O2186" t="str">
            <v xml:space="preserve">D0190 </v>
          </cell>
          <cell r="P2186" t="str">
            <v>WON</v>
          </cell>
          <cell r="Q2186">
            <v>20</v>
          </cell>
          <cell r="R2186">
            <v>45</v>
          </cell>
          <cell r="S2186">
            <v>0</v>
          </cell>
          <cell r="T2186">
            <v>20</v>
          </cell>
          <cell r="U2186">
            <v>45</v>
          </cell>
          <cell r="V2186">
            <v>0</v>
          </cell>
          <cell r="W2186">
            <v>0</v>
          </cell>
          <cell r="X2186">
            <v>0</v>
          </cell>
          <cell r="Y2186">
            <v>45</v>
          </cell>
          <cell r="Z2186">
            <v>0</v>
          </cell>
          <cell r="AA2186">
            <v>0</v>
          </cell>
          <cell r="AB2186">
            <v>0</v>
          </cell>
        </row>
        <row r="2187">
          <cell r="F2187">
            <v>0</v>
          </cell>
          <cell r="G2187" t="str">
            <v xml:space="preserve">AH05-1841      </v>
          </cell>
          <cell r="H2187" t="str">
            <v xml:space="preserve">BOLT-HEX.H,W/S,W&amp;PW           </v>
          </cell>
          <cell r="I2187" t="str">
            <v xml:space="preserve">M5xP0.8xL18                   </v>
          </cell>
          <cell r="J2187" t="str">
            <v>1</v>
          </cell>
          <cell r="K2187" t="str">
            <v>5</v>
          </cell>
          <cell r="L2187" t="str">
            <v xml:space="preserve"> PCS </v>
          </cell>
          <cell r="M2187">
            <v>2</v>
          </cell>
          <cell r="N2187">
            <v>2</v>
          </cell>
          <cell r="O2187" t="str">
            <v xml:space="preserve">S1730 </v>
          </cell>
          <cell r="P2187" t="str">
            <v>WON</v>
          </cell>
          <cell r="Q2187">
            <v>0</v>
          </cell>
          <cell r="R2187">
            <v>0</v>
          </cell>
          <cell r="S2187">
            <v>11</v>
          </cell>
          <cell r="T2187">
            <v>0</v>
          </cell>
          <cell r="U2187">
            <v>0</v>
          </cell>
          <cell r="V2187">
            <v>22</v>
          </cell>
          <cell r="W2187">
            <v>0</v>
          </cell>
          <cell r="X2187">
            <v>0</v>
          </cell>
          <cell r="Y2187">
            <v>22</v>
          </cell>
          <cell r="Z2187">
            <v>0</v>
          </cell>
          <cell r="AA2187">
            <v>0</v>
          </cell>
          <cell r="AB2187">
            <v>0</v>
          </cell>
        </row>
        <row r="2188">
          <cell r="F2188">
            <v>0</v>
          </cell>
          <cell r="G2188" t="str">
            <v xml:space="preserve">6856-0141      </v>
          </cell>
          <cell r="H2188" t="str">
            <v xml:space="preserve">LABEL                         </v>
          </cell>
          <cell r="I2188" t="str">
            <v xml:space="preserve">                              </v>
          </cell>
          <cell r="J2188" t="str">
            <v>6</v>
          </cell>
          <cell r="K2188" t="str">
            <v>7</v>
          </cell>
          <cell r="L2188" t="str">
            <v xml:space="preserve"> PCS </v>
          </cell>
          <cell r="M2188">
            <v>1</v>
          </cell>
          <cell r="N2188">
            <v>1</v>
          </cell>
          <cell r="O2188" t="str">
            <v xml:space="preserve">H0580 </v>
          </cell>
          <cell r="P2188" t="str">
            <v>WON</v>
          </cell>
          <cell r="Q2188">
            <v>10</v>
          </cell>
          <cell r="R2188">
            <v>10</v>
          </cell>
          <cell r="S2188">
            <v>0</v>
          </cell>
          <cell r="T2188">
            <v>10</v>
          </cell>
          <cell r="U2188">
            <v>10</v>
          </cell>
          <cell r="V2188">
            <v>0</v>
          </cell>
          <cell r="W2188">
            <v>0</v>
          </cell>
          <cell r="X2188">
            <v>0</v>
          </cell>
          <cell r="Y2188">
            <v>10</v>
          </cell>
          <cell r="Z2188">
            <v>0</v>
          </cell>
          <cell r="AA2188">
            <v>0</v>
          </cell>
          <cell r="AB2188">
            <v>0</v>
          </cell>
        </row>
        <row r="2189">
          <cell r="F2189">
            <v>0</v>
          </cell>
          <cell r="G2189" t="str">
            <v xml:space="preserve">4277-0103      </v>
          </cell>
          <cell r="H2189" t="str">
            <v xml:space="preserve">FAN &amp; SHROUD ASS'Y            </v>
          </cell>
          <cell r="I2189" t="str">
            <v xml:space="preserve">                              </v>
          </cell>
          <cell r="J2189" t="str">
            <v>4</v>
          </cell>
          <cell r="K2189" t="str">
            <v>4</v>
          </cell>
          <cell r="L2189" t="str">
            <v xml:space="preserve"> PCS </v>
          </cell>
          <cell r="M2189">
            <v>1</v>
          </cell>
          <cell r="N2189">
            <v>1</v>
          </cell>
          <cell r="O2189" t="str">
            <v xml:space="preserve">112RM </v>
          </cell>
          <cell r="P2189" t="str">
            <v xml:space="preserve">   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</row>
        <row r="2190">
          <cell r="F2190">
            <v>0</v>
          </cell>
          <cell r="G2190" t="str">
            <v xml:space="preserve">7301-0840      </v>
          </cell>
          <cell r="H2190" t="str">
            <v xml:space="preserve">PACKING-SHROUD(2)             </v>
          </cell>
          <cell r="I2190" t="str">
            <v xml:space="preserve">W15*t30                       </v>
          </cell>
          <cell r="J2190" t="str">
            <v>6</v>
          </cell>
          <cell r="K2190" t="str">
            <v>5</v>
          </cell>
          <cell r="L2190" t="str">
            <v xml:space="preserve"> PCS </v>
          </cell>
          <cell r="M2190">
            <v>1</v>
          </cell>
          <cell r="N2190">
            <v>1</v>
          </cell>
          <cell r="O2190" t="str">
            <v xml:space="preserve">J0170 </v>
          </cell>
          <cell r="P2190" t="str">
            <v>WON</v>
          </cell>
          <cell r="Q2190">
            <v>120</v>
          </cell>
          <cell r="R2190">
            <v>135</v>
          </cell>
          <cell r="S2190">
            <v>0</v>
          </cell>
          <cell r="T2190">
            <v>120</v>
          </cell>
          <cell r="U2190">
            <v>135</v>
          </cell>
          <cell r="V2190">
            <v>0</v>
          </cell>
          <cell r="W2190">
            <v>0</v>
          </cell>
          <cell r="X2190">
            <v>0</v>
          </cell>
          <cell r="Y2190">
            <v>135</v>
          </cell>
          <cell r="Z2190">
            <v>0</v>
          </cell>
          <cell r="AA2190">
            <v>0</v>
          </cell>
          <cell r="AB2190">
            <v>0</v>
          </cell>
        </row>
        <row r="2191">
          <cell r="F2191">
            <v>0</v>
          </cell>
          <cell r="G2191" t="str">
            <v xml:space="preserve">7904-0085      </v>
          </cell>
          <cell r="H2191" t="str">
            <v xml:space="preserve">SHROUD                        </v>
          </cell>
          <cell r="I2191" t="str">
            <v xml:space="preserve">                              </v>
          </cell>
          <cell r="J2191" t="str">
            <v>6</v>
          </cell>
          <cell r="K2191" t="str">
            <v>5</v>
          </cell>
          <cell r="L2191" t="str">
            <v xml:space="preserve"> PCS </v>
          </cell>
          <cell r="M2191">
            <v>1</v>
          </cell>
          <cell r="N2191">
            <v>1</v>
          </cell>
          <cell r="O2191" t="str">
            <v xml:space="preserve">Y0020 </v>
          </cell>
          <cell r="P2191" t="str">
            <v>WON</v>
          </cell>
          <cell r="Q2191">
            <v>700</v>
          </cell>
          <cell r="R2191">
            <v>2400</v>
          </cell>
          <cell r="S2191">
            <v>0</v>
          </cell>
          <cell r="T2191">
            <v>700</v>
          </cell>
          <cell r="U2191">
            <v>2400</v>
          </cell>
          <cell r="V2191">
            <v>0</v>
          </cell>
          <cell r="W2191">
            <v>0</v>
          </cell>
          <cell r="X2191">
            <v>0</v>
          </cell>
          <cell r="Y2191">
            <v>2400</v>
          </cell>
          <cell r="Z2191">
            <v>0</v>
          </cell>
          <cell r="AA2191">
            <v>0</v>
          </cell>
          <cell r="AB2191">
            <v>0</v>
          </cell>
        </row>
        <row r="2192">
          <cell r="F2192">
            <v>0</v>
          </cell>
          <cell r="G2192" t="str">
            <v xml:space="preserve">9060-0041      </v>
          </cell>
          <cell r="H2192" t="str">
            <v xml:space="preserve">BAND-STRIP                    </v>
          </cell>
          <cell r="I2192" t="str">
            <v xml:space="preserve">                              </v>
          </cell>
          <cell r="J2192" t="str">
            <v>1</v>
          </cell>
          <cell r="K2192" t="str">
            <v>5</v>
          </cell>
          <cell r="L2192" t="str">
            <v xml:space="preserve"> PCS </v>
          </cell>
          <cell r="M2192">
            <v>2</v>
          </cell>
          <cell r="N2192">
            <v>2</v>
          </cell>
          <cell r="O2192" t="str">
            <v xml:space="preserve">G0750 </v>
          </cell>
          <cell r="P2192" t="str">
            <v>WON</v>
          </cell>
          <cell r="Q2192">
            <v>5</v>
          </cell>
          <cell r="R2192">
            <v>5</v>
          </cell>
          <cell r="S2192">
            <v>0</v>
          </cell>
          <cell r="T2192">
            <v>10</v>
          </cell>
          <cell r="U2192">
            <v>10</v>
          </cell>
          <cell r="V2192">
            <v>0</v>
          </cell>
          <cell r="W2192">
            <v>0</v>
          </cell>
          <cell r="X2192">
            <v>0</v>
          </cell>
          <cell r="Y2192">
            <v>10</v>
          </cell>
          <cell r="Z2192">
            <v>0</v>
          </cell>
          <cell r="AA2192">
            <v>0</v>
          </cell>
          <cell r="AB2192">
            <v>0</v>
          </cell>
        </row>
        <row r="2193">
          <cell r="F2193">
            <v>0</v>
          </cell>
          <cell r="G2193" t="str">
            <v xml:space="preserve">9703-0501      </v>
          </cell>
          <cell r="H2193" t="str">
            <v xml:space="preserve">NUT-SEAL LOCK                 </v>
          </cell>
          <cell r="I2193" t="str">
            <v xml:space="preserve">M5*P0.8                       </v>
          </cell>
          <cell r="J2193" t="str">
            <v>6</v>
          </cell>
          <cell r="K2193" t="str">
            <v>5</v>
          </cell>
          <cell r="L2193" t="str">
            <v xml:space="preserve"> PCS </v>
          </cell>
          <cell r="M2193">
            <v>2</v>
          </cell>
          <cell r="N2193">
            <v>2</v>
          </cell>
          <cell r="O2193" t="str">
            <v xml:space="preserve">S1730 </v>
          </cell>
          <cell r="P2193" t="str">
            <v>WON</v>
          </cell>
          <cell r="Q2193">
            <v>15</v>
          </cell>
          <cell r="R2193">
            <v>15</v>
          </cell>
          <cell r="S2193">
            <v>0</v>
          </cell>
          <cell r="T2193">
            <v>30</v>
          </cell>
          <cell r="U2193">
            <v>30</v>
          </cell>
          <cell r="V2193">
            <v>0</v>
          </cell>
          <cell r="W2193">
            <v>0</v>
          </cell>
          <cell r="X2193">
            <v>0</v>
          </cell>
          <cell r="Y2193">
            <v>30</v>
          </cell>
          <cell r="Z2193">
            <v>0</v>
          </cell>
          <cell r="AA2193">
            <v>0</v>
          </cell>
          <cell r="AB2193">
            <v>0</v>
          </cell>
        </row>
        <row r="2194">
          <cell r="F2194">
            <v>0</v>
          </cell>
          <cell r="G2194" t="str">
            <v xml:space="preserve">BG05-0042      </v>
          </cell>
          <cell r="H2194" t="str">
            <v xml:space="preserve">NUT-FLANGE HEX                </v>
          </cell>
          <cell r="I2194" t="str">
            <v xml:space="preserve">M5*P0.8                       </v>
          </cell>
          <cell r="J2194" t="str">
            <v>6</v>
          </cell>
          <cell r="K2194" t="str">
            <v>5</v>
          </cell>
          <cell r="L2194" t="str">
            <v xml:space="preserve"> PCS </v>
          </cell>
          <cell r="M2194">
            <v>2</v>
          </cell>
          <cell r="N2194">
            <v>2</v>
          </cell>
          <cell r="O2194" t="str">
            <v xml:space="preserve">S1730 </v>
          </cell>
          <cell r="P2194" t="str">
            <v>WON</v>
          </cell>
          <cell r="Q2194">
            <v>0</v>
          </cell>
          <cell r="R2194">
            <v>0</v>
          </cell>
          <cell r="S2194">
            <v>10</v>
          </cell>
          <cell r="T2194">
            <v>0</v>
          </cell>
          <cell r="U2194">
            <v>0</v>
          </cell>
          <cell r="V2194">
            <v>20</v>
          </cell>
          <cell r="W2194">
            <v>0</v>
          </cell>
          <cell r="X2194">
            <v>0</v>
          </cell>
          <cell r="Y2194">
            <v>20</v>
          </cell>
          <cell r="Z2194">
            <v>0</v>
          </cell>
          <cell r="AA2194">
            <v>0</v>
          </cell>
          <cell r="AB2194">
            <v>0</v>
          </cell>
        </row>
        <row r="2195">
          <cell r="F2195">
            <v>0</v>
          </cell>
          <cell r="G2195" t="str">
            <v xml:space="preserve">ZGTO-0130      </v>
          </cell>
          <cell r="H2195" t="str">
            <v xml:space="preserve">LOCTITE                       </v>
          </cell>
          <cell r="I2195" t="str">
            <v xml:space="preserve">                              </v>
          </cell>
          <cell r="J2195" t="str">
            <v>1</v>
          </cell>
          <cell r="K2195" t="str">
            <v>7</v>
          </cell>
          <cell r="L2195" t="str">
            <v xml:space="preserve"> ml  </v>
          </cell>
          <cell r="M2195">
            <v>8.0000000000000004E-4</v>
          </cell>
          <cell r="N2195">
            <v>8.0000000000000004E-4</v>
          </cell>
          <cell r="O2195" t="str">
            <v xml:space="preserve">G0750 </v>
          </cell>
          <cell r="P2195" t="str">
            <v>WON</v>
          </cell>
          <cell r="Q2195">
            <v>0</v>
          </cell>
          <cell r="R2195">
            <v>0</v>
          </cell>
          <cell r="S2195">
            <v>36000</v>
          </cell>
          <cell r="T2195">
            <v>0</v>
          </cell>
          <cell r="U2195">
            <v>0</v>
          </cell>
          <cell r="V2195">
            <v>28.8</v>
          </cell>
          <cell r="W2195">
            <v>0</v>
          </cell>
          <cell r="X2195">
            <v>0</v>
          </cell>
          <cell r="Y2195">
            <v>28.8</v>
          </cell>
          <cell r="Z2195">
            <v>0</v>
          </cell>
          <cell r="AA2195">
            <v>0</v>
          </cell>
          <cell r="AB2195">
            <v>0</v>
          </cell>
        </row>
        <row r="2196">
          <cell r="F2196">
            <v>0</v>
          </cell>
          <cell r="G2196" t="str">
            <v xml:space="preserve">4527-0312      </v>
          </cell>
          <cell r="H2196" t="str">
            <v xml:space="preserve">MOTOR ASS'Y                   </v>
          </cell>
          <cell r="I2196" t="str">
            <v xml:space="preserve">                              </v>
          </cell>
          <cell r="J2196" t="str">
            <v>6</v>
          </cell>
          <cell r="K2196" t="str">
            <v>5</v>
          </cell>
          <cell r="L2196" t="str">
            <v xml:space="preserve"> PCS </v>
          </cell>
          <cell r="M2196">
            <v>2</v>
          </cell>
          <cell r="N2196">
            <v>2</v>
          </cell>
          <cell r="O2196" t="str">
            <v xml:space="preserve">D1180 </v>
          </cell>
          <cell r="P2196" t="str">
            <v>WON</v>
          </cell>
          <cell r="Q2196">
            <v>0</v>
          </cell>
          <cell r="R2196">
            <v>0</v>
          </cell>
          <cell r="S2196">
            <v>15600</v>
          </cell>
          <cell r="T2196">
            <v>0</v>
          </cell>
          <cell r="U2196">
            <v>0</v>
          </cell>
          <cell r="V2196">
            <v>31200</v>
          </cell>
          <cell r="W2196">
            <v>0</v>
          </cell>
          <cell r="X2196">
            <v>0</v>
          </cell>
          <cell r="Y2196">
            <v>31200</v>
          </cell>
          <cell r="Z2196">
            <v>0</v>
          </cell>
          <cell r="AA2196">
            <v>0</v>
          </cell>
          <cell r="AB2196">
            <v>0</v>
          </cell>
        </row>
        <row r="2197">
          <cell r="F2197">
            <v>0</v>
          </cell>
          <cell r="G2197" t="str">
            <v xml:space="preserve">5161-0190      </v>
          </cell>
          <cell r="H2197" t="str">
            <v xml:space="preserve">BOLT-HEX.H.W/P&amp;S WASHER(+)    </v>
          </cell>
          <cell r="I2197" t="str">
            <v xml:space="preserve">M5xP0.8x16L                   </v>
          </cell>
          <cell r="J2197" t="str">
            <v>6</v>
          </cell>
          <cell r="K2197" t="str">
            <v>5</v>
          </cell>
          <cell r="L2197" t="str">
            <v xml:space="preserve"> PCS </v>
          </cell>
          <cell r="M2197">
            <v>6</v>
          </cell>
          <cell r="N2197">
            <v>6</v>
          </cell>
          <cell r="O2197" t="str">
            <v xml:space="preserve">S1730 </v>
          </cell>
          <cell r="P2197" t="str">
            <v>WON</v>
          </cell>
          <cell r="Q2197">
            <v>0</v>
          </cell>
          <cell r="R2197">
            <v>0</v>
          </cell>
          <cell r="S2197">
            <v>20</v>
          </cell>
          <cell r="T2197">
            <v>0</v>
          </cell>
          <cell r="U2197">
            <v>0</v>
          </cell>
          <cell r="V2197">
            <v>120</v>
          </cell>
          <cell r="W2197">
            <v>0</v>
          </cell>
          <cell r="X2197">
            <v>0</v>
          </cell>
          <cell r="Y2197">
            <v>120</v>
          </cell>
          <cell r="Z2197">
            <v>0</v>
          </cell>
          <cell r="AA2197">
            <v>0</v>
          </cell>
          <cell r="AB2197">
            <v>0</v>
          </cell>
        </row>
        <row r="2198">
          <cell r="F2198">
            <v>0</v>
          </cell>
          <cell r="G2198" t="str">
            <v xml:space="preserve">6051-0140      </v>
          </cell>
          <cell r="H2198" t="str">
            <v xml:space="preserve">FAN-COND.LH                   </v>
          </cell>
          <cell r="I2198" t="str">
            <v xml:space="preserve">Φ300*5BLADE                  </v>
          </cell>
          <cell r="J2198" t="str">
            <v>6</v>
          </cell>
          <cell r="K2198" t="str">
            <v>5</v>
          </cell>
          <cell r="L2198" t="str">
            <v xml:space="preserve"> PCS </v>
          </cell>
          <cell r="M2198">
            <v>1</v>
          </cell>
          <cell r="N2198">
            <v>1</v>
          </cell>
          <cell r="O2198" t="str">
            <v xml:space="preserve">Y0020 </v>
          </cell>
          <cell r="P2198" t="str">
            <v>WON</v>
          </cell>
          <cell r="Q2198">
            <v>500</v>
          </cell>
          <cell r="R2198">
            <v>1150</v>
          </cell>
          <cell r="S2198">
            <v>0</v>
          </cell>
          <cell r="T2198">
            <v>500</v>
          </cell>
          <cell r="U2198">
            <v>1150</v>
          </cell>
          <cell r="V2198">
            <v>0</v>
          </cell>
          <cell r="W2198">
            <v>0</v>
          </cell>
          <cell r="X2198">
            <v>0</v>
          </cell>
          <cell r="Y2198">
            <v>1150</v>
          </cell>
          <cell r="Z2198">
            <v>0</v>
          </cell>
          <cell r="AA2198">
            <v>0</v>
          </cell>
          <cell r="AB2198">
            <v>0</v>
          </cell>
        </row>
        <row r="2199">
          <cell r="F2199">
            <v>0</v>
          </cell>
          <cell r="G2199" t="str">
            <v xml:space="preserve">6051-0210      </v>
          </cell>
          <cell r="H2199" t="str">
            <v xml:space="preserve">FAN-COND.RH                   </v>
          </cell>
          <cell r="I2199" t="str">
            <v xml:space="preserve">Φ300x7BLADE                  </v>
          </cell>
          <cell r="J2199" t="str">
            <v>6</v>
          </cell>
          <cell r="K2199" t="str">
            <v>5</v>
          </cell>
          <cell r="L2199" t="str">
            <v xml:space="preserve"> PCS </v>
          </cell>
          <cell r="M2199">
            <v>1</v>
          </cell>
          <cell r="N2199">
            <v>1</v>
          </cell>
          <cell r="O2199" t="str">
            <v xml:space="preserve">Y0020 </v>
          </cell>
          <cell r="P2199" t="str">
            <v>WON</v>
          </cell>
          <cell r="Q2199">
            <v>500</v>
          </cell>
          <cell r="R2199">
            <v>1200</v>
          </cell>
          <cell r="S2199">
            <v>0</v>
          </cell>
          <cell r="T2199">
            <v>500</v>
          </cell>
          <cell r="U2199">
            <v>1200</v>
          </cell>
          <cell r="V2199">
            <v>0</v>
          </cell>
          <cell r="W2199">
            <v>0</v>
          </cell>
          <cell r="X2199">
            <v>0</v>
          </cell>
          <cell r="Y2199">
            <v>1200</v>
          </cell>
          <cell r="Z2199">
            <v>0</v>
          </cell>
          <cell r="AA2199">
            <v>0</v>
          </cell>
          <cell r="AB2199">
            <v>0</v>
          </cell>
        </row>
        <row r="2200">
          <cell r="F2200">
            <v>0</v>
          </cell>
          <cell r="G2200" t="str">
            <v xml:space="preserve">6856-0130      </v>
          </cell>
          <cell r="H2200" t="str">
            <v xml:space="preserve">LABEL-F/SHROUD                </v>
          </cell>
          <cell r="I2200" t="str">
            <v xml:space="preserve">                              </v>
          </cell>
          <cell r="J2200" t="str">
            <v>6</v>
          </cell>
          <cell r="K2200" t="str">
            <v>7</v>
          </cell>
          <cell r="L2200" t="str">
            <v xml:space="preserve"> PCS </v>
          </cell>
          <cell r="M2200">
            <v>1</v>
          </cell>
          <cell r="N2200">
            <v>1</v>
          </cell>
          <cell r="O2200" t="str">
            <v xml:space="preserve">H0580 </v>
          </cell>
          <cell r="P2200" t="str">
            <v>WON</v>
          </cell>
          <cell r="Q2200">
            <v>0</v>
          </cell>
          <cell r="R2200">
            <v>0</v>
          </cell>
          <cell r="S2200">
            <v>6</v>
          </cell>
          <cell r="T2200">
            <v>0</v>
          </cell>
          <cell r="U2200">
            <v>0</v>
          </cell>
          <cell r="V2200">
            <v>6</v>
          </cell>
          <cell r="W2200">
            <v>0</v>
          </cell>
          <cell r="X2200">
            <v>0</v>
          </cell>
          <cell r="Y2200">
            <v>6</v>
          </cell>
          <cell r="Z2200">
            <v>0</v>
          </cell>
          <cell r="AA2200">
            <v>0</v>
          </cell>
          <cell r="AB2200">
            <v>0</v>
          </cell>
        </row>
        <row r="2201">
          <cell r="F2201">
            <v>0</v>
          </cell>
          <cell r="G2201" t="str">
            <v xml:space="preserve">7301-0612      </v>
          </cell>
          <cell r="H2201" t="str">
            <v xml:space="preserve">PACKING-SHROUD(1)             </v>
          </cell>
          <cell r="I2201" t="str">
            <v xml:space="preserve">W10*t12                       </v>
          </cell>
          <cell r="J2201" t="str">
            <v>6</v>
          </cell>
          <cell r="K2201" t="str">
            <v>5</v>
          </cell>
          <cell r="L2201" t="str">
            <v xml:space="preserve"> PCS </v>
          </cell>
          <cell r="M2201">
            <v>1</v>
          </cell>
          <cell r="N2201">
            <v>1</v>
          </cell>
          <cell r="O2201" t="str">
            <v xml:space="preserve">J0170 </v>
          </cell>
          <cell r="P2201" t="str">
            <v>WON</v>
          </cell>
          <cell r="Q2201">
            <v>83</v>
          </cell>
          <cell r="R2201">
            <v>95</v>
          </cell>
          <cell r="S2201">
            <v>0</v>
          </cell>
          <cell r="T2201">
            <v>83</v>
          </cell>
          <cell r="U2201">
            <v>95</v>
          </cell>
          <cell r="V2201">
            <v>0</v>
          </cell>
          <cell r="W2201">
            <v>0</v>
          </cell>
          <cell r="X2201">
            <v>0</v>
          </cell>
          <cell r="Y2201">
            <v>95</v>
          </cell>
          <cell r="Z2201">
            <v>0</v>
          </cell>
          <cell r="AA2201">
            <v>0</v>
          </cell>
          <cell r="AB2201">
            <v>0</v>
          </cell>
        </row>
        <row r="2202">
          <cell r="F2202">
            <v>0</v>
          </cell>
          <cell r="G2202" t="str">
            <v xml:space="preserve">4707-0013      </v>
          </cell>
          <cell r="H2202" t="str">
            <v xml:space="preserve">RAD ASS'Y-W/OIL COOLER        </v>
          </cell>
          <cell r="I2202" t="str">
            <v xml:space="preserve">                              </v>
          </cell>
          <cell r="J2202" t="str">
            <v>4</v>
          </cell>
          <cell r="K2202" t="str">
            <v>3</v>
          </cell>
          <cell r="L2202" t="str">
            <v xml:space="preserve"> PCS </v>
          </cell>
          <cell r="M2202">
            <v>1</v>
          </cell>
          <cell r="N2202">
            <v>1</v>
          </cell>
          <cell r="O2202" t="str">
            <v xml:space="preserve">112RA </v>
          </cell>
          <cell r="P2202" t="str">
            <v xml:space="preserve">   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</row>
        <row r="2203">
          <cell r="F2203">
            <v>0</v>
          </cell>
          <cell r="G2203" t="str">
            <v xml:space="preserve">AH06-1645      </v>
          </cell>
          <cell r="H2203" t="str">
            <v xml:space="preserve">BOLT-HEX.H.CR.W/S.W&amp;PW        </v>
          </cell>
          <cell r="I2203" t="str">
            <v xml:space="preserve">M6*P1.0*16L                   </v>
          </cell>
          <cell r="J2203" t="str">
            <v>1</v>
          </cell>
          <cell r="K2203" t="str">
            <v>5</v>
          </cell>
          <cell r="L2203" t="str">
            <v xml:space="preserve"> PCS </v>
          </cell>
          <cell r="M2203">
            <v>1</v>
          </cell>
          <cell r="N2203">
            <v>1</v>
          </cell>
          <cell r="O2203" t="str">
            <v xml:space="preserve">S1730 </v>
          </cell>
          <cell r="P2203" t="str">
            <v>WON</v>
          </cell>
          <cell r="Q2203">
            <v>0</v>
          </cell>
          <cell r="R2203">
            <v>0</v>
          </cell>
          <cell r="S2203">
            <v>19</v>
          </cell>
          <cell r="T2203">
            <v>0</v>
          </cell>
          <cell r="U2203">
            <v>0</v>
          </cell>
          <cell r="V2203">
            <v>19</v>
          </cell>
          <cell r="W2203">
            <v>0</v>
          </cell>
          <cell r="X2203">
            <v>0</v>
          </cell>
          <cell r="Y2203">
            <v>19</v>
          </cell>
          <cell r="Z2203">
            <v>0</v>
          </cell>
          <cell r="AA2203">
            <v>0</v>
          </cell>
          <cell r="AB2203">
            <v>0</v>
          </cell>
        </row>
        <row r="2204">
          <cell r="F2204">
            <v>0</v>
          </cell>
          <cell r="G2204" t="str">
            <v xml:space="preserve">BG06-0045      </v>
          </cell>
          <cell r="H2204" t="str">
            <v xml:space="preserve">NUT-HEX.FLANGE(1)             </v>
          </cell>
          <cell r="I2204" t="str">
            <v xml:space="preserve">M6xP1.0                       </v>
          </cell>
          <cell r="J2204" t="str">
            <v>6</v>
          </cell>
          <cell r="K2204" t="str">
            <v>5</v>
          </cell>
          <cell r="L2204" t="str">
            <v xml:space="preserve"> PCS </v>
          </cell>
          <cell r="M2204">
            <v>2</v>
          </cell>
          <cell r="N2204">
            <v>2</v>
          </cell>
          <cell r="O2204" t="str">
            <v xml:space="preserve">S1730 </v>
          </cell>
          <cell r="P2204" t="str">
            <v>WON</v>
          </cell>
          <cell r="Q2204">
            <v>0</v>
          </cell>
          <cell r="R2204">
            <v>0</v>
          </cell>
          <cell r="S2204">
            <v>12</v>
          </cell>
          <cell r="T2204">
            <v>0</v>
          </cell>
          <cell r="U2204">
            <v>0</v>
          </cell>
          <cell r="V2204">
            <v>24</v>
          </cell>
          <cell r="W2204">
            <v>0</v>
          </cell>
          <cell r="X2204">
            <v>0</v>
          </cell>
          <cell r="Y2204">
            <v>24</v>
          </cell>
          <cell r="Z2204">
            <v>0</v>
          </cell>
          <cell r="AA2204">
            <v>0</v>
          </cell>
          <cell r="AB2204">
            <v>0</v>
          </cell>
        </row>
        <row r="2205">
          <cell r="F2205">
            <v>0</v>
          </cell>
          <cell r="G2205" t="str">
            <v xml:space="preserve">DI05-1205      </v>
          </cell>
          <cell r="H2205" t="str">
            <v xml:space="preserve">SCREW-T PAN H.SELP DRILL      </v>
          </cell>
          <cell r="I2205" t="str">
            <v xml:space="preserve">M5*12L                        </v>
          </cell>
          <cell r="J2205" t="str">
            <v>1</v>
          </cell>
          <cell r="K2205" t="str">
            <v>5</v>
          </cell>
          <cell r="L2205" t="str">
            <v xml:space="preserve"> PCS </v>
          </cell>
          <cell r="M2205">
            <v>2</v>
          </cell>
          <cell r="N2205">
            <v>2</v>
          </cell>
          <cell r="O2205" t="str">
            <v xml:space="preserve">S1730 </v>
          </cell>
          <cell r="P2205" t="str">
            <v>WON</v>
          </cell>
          <cell r="Q2205">
            <v>0</v>
          </cell>
          <cell r="R2205">
            <v>0</v>
          </cell>
          <cell r="S2205">
            <v>5</v>
          </cell>
          <cell r="T2205">
            <v>0</v>
          </cell>
          <cell r="U2205">
            <v>0</v>
          </cell>
          <cell r="V2205">
            <v>10</v>
          </cell>
          <cell r="W2205">
            <v>0</v>
          </cell>
          <cell r="X2205">
            <v>0</v>
          </cell>
          <cell r="Y2205">
            <v>10</v>
          </cell>
          <cell r="Z2205">
            <v>0</v>
          </cell>
          <cell r="AA2205">
            <v>0</v>
          </cell>
          <cell r="AB2205">
            <v>0</v>
          </cell>
        </row>
        <row r="2206">
          <cell r="F2206">
            <v>0</v>
          </cell>
          <cell r="G2206" t="str">
            <v xml:space="preserve">DL05-1202      </v>
          </cell>
          <cell r="H2206" t="str">
            <v xml:space="preserve">SCREW-T.PAN H.CR.T2           </v>
          </cell>
          <cell r="I2206" t="str">
            <v xml:space="preserve">ø5*12ℓ                      </v>
          </cell>
          <cell r="J2206" t="str">
            <v>1</v>
          </cell>
          <cell r="K2206" t="str">
            <v>5</v>
          </cell>
          <cell r="L2206" t="str">
            <v xml:space="preserve"> PCS </v>
          </cell>
          <cell r="M2206">
            <v>2</v>
          </cell>
          <cell r="N2206">
            <v>2</v>
          </cell>
          <cell r="O2206" t="str">
            <v xml:space="preserve">S1730 </v>
          </cell>
          <cell r="P2206" t="str">
            <v>WON</v>
          </cell>
          <cell r="Q2206">
            <v>0</v>
          </cell>
          <cell r="R2206">
            <v>0</v>
          </cell>
          <cell r="S2206">
            <v>7</v>
          </cell>
          <cell r="T2206">
            <v>0</v>
          </cell>
          <cell r="U2206">
            <v>0</v>
          </cell>
          <cell r="V2206">
            <v>14</v>
          </cell>
          <cell r="W2206">
            <v>0</v>
          </cell>
          <cell r="X2206">
            <v>0</v>
          </cell>
          <cell r="Y2206">
            <v>14</v>
          </cell>
          <cell r="Z2206">
            <v>0</v>
          </cell>
          <cell r="AA2206">
            <v>0</v>
          </cell>
          <cell r="AB2206">
            <v>0</v>
          </cell>
        </row>
        <row r="2207">
          <cell r="F2207">
            <v>0</v>
          </cell>
          <cell r="G2207" t="str">
            <v xml:space="preserve">4115-0010      </v>
          </cell>
          <cell r="H2207" t="str">
            <v xml:space="preserve">CORE ASS'Y-RAD                </v>
          </cell>
          <cell r="I2207" t="str">
            <v xml:space="preserve">W580xH482xCEK35,fp1.4         </v>
          </cell>
          <cell r="J2207" t="str">
            <v>4</v>
          </cell>
          <cell r="K2207" t="str">
            <v>4</v>
          </cell>
          <cell r="L2207" t="str">
            <v xml:space="preserve"> PCS </v>
          </cell>
          <cell r="M2207">
            <v>1</v>
          </cell>
          <cell r="N2207">
            <v>1</v>
          </cell>
          <cell r="O2207" t="str">
            <v xml:space="preserve">112RC </v>
          </cell>
          <cell r="P2207" t="str">
            <v xml:space="preserve">   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</row>
        <row r="2208">
          <cell r="F2208">
            <v>0</v>
          </cell>
          <cell r="G2208" t="str">
            <v xml:space="preserve">6052-0270      </v>
          </cell>
          <cell r="H2208" t="str">
            <v xml:space="preserve">FIN-RAD                       </v>
          </cell>
          <cell r="I2208" t="str">
            <v xml:space="preserve">35D*T0.115                    </v>
          </cell>
          <cell r="J2208" t="str">
            <v>4</v>
          </cell>
          <cell r="K2208" t="str">
            <v>4</v>
          </cell>
          <cell r="L2208" t="str">
            <v xml:space="preserve"> PCS </v>
          </cell>
          <cell r="M2208">
            <v>44</v>
          </cell>
          <cell r="N2208">
            <v>44</v>
          </cell>
          <cell r="P2208" t="str">
            <v xml:space="preserve">   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</row>
        <row r="2209">
          <cell r="F2209">
            <v>0</v>
          </cell>
          <cell r="G2209" t="str">
            <v xml:space="preserve">4301-35RD      </v>
          </cell>
          <cell r="H2209" t="str">
            <v xml:space="preserve">MATERIAL OF FIN-RAD.          </v>
          </cell>
          <cell r="I2209" t="str">
            <v xml:space="preserve">0.115*35*C                    </v>
          </cell>
          <cell r="J2209" t="str">
            <v>1</v>
          </cell>
          <cell r="K2209" t="str">
            <v>6</v>
          </cell>
          <cell r="L2209" t="str">
            <v xml:space="preserve"> Kg  </v>
          </cell>
          <cell r="M2209">
            <v>4.41E-2</v>
          </cell>
          <cell r="N2209">
            <v>1.9403999999999999</v>
          </cell>
          <cell r="O2209" t="str">
            <v xml:space="preserve">S0340 </v>
          </cell>
          <cell r="P2209" t="str">
            <v>WON</v>
          </cell>
          <cell r="Q2209">
            <v>0</v>
          </cell>
          <cell r="R2209">
            <v>0</v>
          </cell>
          <cell r="S2209">
            <v>5350</v>
          </cell>
          <cell r="T2209">
            <v>0</v>
          </cell>
          <cell r="U2209">
            <v>0</v>
          </cell>
          <cell r="V2209">
            <v>10381.14</v>
          </cell>
          <cell r="W2209">
            <v>0</v>
          </cell>
          <cell r="X2209">
            <v>0</v>
          </cell>
          <cell r="Y2209">
            <v>10381.14</v>
          </cell>
          <cell r="Z2209">
            <v>0</v>
          </cell>
          <cell r="AA2209">
            <v>0</v>
          </cell>
          <cell r="AB2209">
            <v>0</v>
          </cell>
        </row>
        <row r="2210">
          <cell r="F2210">
            <v>0</v>
          </cell>
          <cell r="G2210" t="str">
            <v xml:space="preserve">7306-0191      </v>
          </cell>
          <cell r="H2210" t="str">
            <v xml:space="preserve">PLATE-RAD.                    </v>
          </cell>
          <cell r="I2210" t="str">
            <v xml:space="preserve">504.1W*52.5D*t1.5             </v>
          </cell>
          <cell r="J2210" t="str">
            <v>6</v>
          </cell>
          <cell r="K2210" t="str">
            <v>5</v>
          </cell>
          <cell r="L2210" t="str">
            <v xml:space="preserve"> PCS </v>
          </cell>
          <cell r="M2210">
            <v>2</v>
          </cell>
          <cell r="N2210">
            <v>2</v>
          </cell>
          <cell r="O2210" t="str">
            <v xml:space="preserve">H0880 </v>
          </cell>
          <cell r="P2210" t="str">
            <v>WON</v>
          </cell>
          <cell r="Q2210">
            <v>150</v>
          </cell>
          <cell r="R2210">
            <v>350</v>
          </cell>
          <cell r="S2210">
            <v>0</v>
          </cell>
          <cell r="T2210">
            <v>300</v>
          </cell>
          <cell r="U2210">
            <v>700</v>
          </cell>
          <cell r="V2210">
            <v>0</v>
          </cell>
          <cell r="W2210">
            <v>0</v>
          </cell>
          <cell r="X2210">
            <v>0</v>
          </cell>
          <cell r="Y2210">
            <v>700</v>
          </cell>
          <cell r="Z2210">
            <v>0</v>
          </cell>
          <cell r="AA2210">
            <v>0</v>
          </cell>
          <cell r="AB2210">
            <v>0</v>
          </cell>
        </row>
        <row r="2211">
          <cell r="F2211">
            <v>0</v>
          </cell>
          <cell r="G2211" t="str">
            <v xml:space="preserve">4315-536RD     </v>
          </cell>
          <cell r="H2211" t="str">
            <v xml:space="preserve">MATERIAL OF PLATE-RAD.        </v>
          </cell>
          <cell r="I2211" t="str">
            <v xml:space="preserve">1.5*536*88P                   </v>
          </cell>
          <cell r="J2211" t="str">
            <v>3</v>
          </cell>
          <cell r="K2211" t="str">
            <v>6</v>
          </cell>
          <cell r="L2211" t="str">
            <v xml:space="preserve"> Kg  </v>
          </cell>
          <cell r="M2211">
            <v>0.38400000000000001</v>
          </cell>
          <cell r="N2211">
            <v>0.76800000000000002</v>
          </cell>
          <cell r="O2211" t="str">
            <v xml:space="preserve">K0200 </v>
          </cell>
          <cell r="P2211" t="str">
            <v>JPY</v>
          </cell>
          <cell r="Q2211">
            <v>0</v>
          </cell>
          <cell r="R2211">
            <v>0</v>
          </cell>
          <cell r="S2211">
            <v>536</v>
          </cell>
          <cell r="T2211">
            <v>0</v>
          </cell>
          <cell r="U2211">
            <v>0</v>
          </cell>
          <cell r="V2211">
            <v>4610.4575999999997</v>
          </cell>
          <cell r="W2211">
            <v>4610.4575999999997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</row>
        <row r="2212">
          <cell r="F2212">
            <v>0</v>
          </cell>
          <cell r="G2212" t="str">
            <v xml:space="preserve">7710-0012      </v>
          </cell>
          <cell r="H2212" t="str">
            <v xml:space="preserve">REINFORCE-RAD(2)              </v>
          </cell>
          <cell r="I2212" t="str">
            <v xml:space="preserve">601W*35D*t1.5                 </v>
          </cell>
          <cell r="J2212" t="str">
            <v>6</v>
          </cell>
          <cell r="K2212" t="str">
            <v>5</v>
          </cell>
          <cell r="L2212" t="str">
            <v xml:space="preserve"> PCS </v>
          </cell>
          <cell r="M2212">
            <v>1</v>
          </cell>
          <cell r="N2212">
            <v>1</v>
          </cell>
          <cell r="O2212" t="str">
            <v xml:space="preserve">S0680 </v>
          </cell>
          <cell r="P2212" t="str">
            <v>WON</v>
          </cell>
          <cell r="Q2212">
            <v>40</v>
          </cell>
          <cell r="R2212">
            <v>80</v>
          </cell>
          <cell r="S2212">
            <v>0</v>
          </cell>
          <cell r="T2212">
            <v>40</v>
          </cell>
          <cell r="U2212">
            <v>80</v>
          </cell>
          <cell r="V2212">
            <v>0</v>
          </cell>
          <cell r="W2212">
            <v>0</v>
          </cell>
          <cell r="X2212">
            <v>0</v>
          </cell>
          <cell r="Y2212">
            <v>80</v>
          </cell>
          <cell r="Z2212">
            <v>0</v>
          </cell>
          <cell r="AA2212">
            <v>0</v>
          </cell>
          <cell r="AB2212">
            <v>0</v>
          </cell>
        </row>
        <row r="2213">
          <cell r="F2213">
            <v>0</v>
          </cell>
          <cell r="G2213" t="str">
            <v xml:space="preserve">4315-614RD     </v>
          </cell>
          <cell r="H2213" t="str">
            <v xml:space="preserve">MATERIAL OF REINFORCE-RAD.    </v>
          </cell>
          <cell r="I2213" t="str">
            <v xml:space="preserve">2.0*614*86P                   </v>
          </cell>
          <cell r="J2213" t="str">
            <v>3</v>
          </cell>
          <cell r="K2213" t="str">
            <v>6</v>
          </cell>
          <cell r="L2213" t="str">
            <v xml:space="preserve"> Kg  </v>
          </cell>
          <cell r="M2213">
            <v>0.17699999999999999</v>
          </cell>
          <cell r="N2213">
            <v>0.17699999999999999</v>
          </cell>
          <cell r="O2213" t="str">
            <v xml:space="preserve">F0020 </v>
          </cell>
          <cell r="P2213" t="str">
            <v>USD</v>
          </cell>
          <cell r="Q2213">
            <v>0</v>
          </cell>
          <cell r="R2213">
            <v>0</v>
          </cell>
          <cell r="S2213">
            <v>3.5</v>
          </cell>
          <cell r="T2213">
            <v>0</v>
          </cell>
          <cell r="U2213">
            <v>0</v>
          </cell>
          <cell r="V2213">
            <v>901.99199999999996</v>
          </cell>
          <cell r="W2213">
            <v>901.99199999999996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</row>
        <row r="2214">
          <cell r="F2214">
            <v>0</v>
          </cell>
          <cell r="G2214" t="str">
            <v xml:space="preserve">7710-0052      </v>
          </cell>
          <cell r="H2214" t="str">
            <v xml:space="preserve">REINFORCE-RAD(1)              </v>
          </cell>
          <cell r="I2214" t="str">
            <v xml:space="preserve">601W*35D*t1.5                 </v>
          </cell>
          <cell r="J2214" t="str">
            <v>6</v>
          </cell>
          <cell r="K2214" t="str">
            <v>5</v>
          </cell>
          <cell r="L2214" t="str">
            <v xml:space="preserve"> PCS </v>
          </cell>
          <cell r="M2214">
            <v>1</v>
          </cell>
          <cell r="N2214">
            <v>1</v>
          </cell>
          <cell r="O2214" t="str">
            <v xml:space="preserve">S0680 </v>
          </cell>
          <cell r="P2214" t="str">
            <v>WON</v>
          </cell>
          <cell r="Q2214">
            <v>40</v>
          </cell>
          <cell r="R2214">
            <v>80</v>
          </cell>
          <cell r="S2214">
            <v>0</v>
          </cell>
          <cell r="T2214">
            <v>40</v>
          </cell>
          <cell r="U2214">
            <v>80</v>
          </cell>
          <cell r="V2214">
            <v>0</v>
          </cell>
          <cell r="W2214">
            <v>0</v>
          </cell>
          <cell r="X2214">
            <v>0</v>
          </cell>
          <cell r="Y2214">
            <v>80</v>
          </cell>
          <cell r="Z2214">
            <v>0</v>
          </cell>
          <cell r="AA2214">
            <v>0</v>
          </cell>
          <cell r="AB2214">
            <v>0</v>
          </cell>
        </row>
        <row r="2215">
          <cell r="F2215">
            <v>0</v>
          </cell>
          <cell r="G2215" t="str">
            <v xml:space="preserve">4315-614RD     </v>
          </cell>
          <cell r="H2215" t="str">
            <v xml:space="preserve">MATERIAL OF REINFORCE-RAD.    </v>
          </cell>
          <cell r="I2215" t="str">
            <v xml:space="preserve">2.0*614*86P                   </v>
          </cell>
          <cell r="J2215" t="str">
            <v>3</v>
          </cell>
          <cell r="K2215" t="str">
            <v>6</v>
          </cell>
          <cell r="L2215" t="str">
            <v xml:space="preserve"> Kg  </v>
          </cell>
          <cell r="M2215">
            <v>0.17699999999999999</v>
          </cell>
          <cell r="N2215">
            <v>0.17699999999999999</v>
          </cell>
          <cell r="O2215" t="str">
            <v xml:space="preserve">F0020 </v>
          </cell>
          <cell r="P2215" t="str">
            <v>USD</v>
          </cell>
          <cell r="Q2215">
            <v>0</v>
          </cell>
          <cell r="R2215">
            <v>0</v>
          </cell>
          <cell r="S2215">
            <v>3.5</v>
          </cell>
          <cell r="T2215">
            <v>0</v>
          </cell>
          <cell r="U2215">
            <v>0</v>
          </cell>
          <cell r="V2215">
            <v>901.99199999999996</v>
          </cell>
          <cell r="W2215">
            <v>901.99199999999996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</row>
        <row r="2216">
          <cell r="F2216">
            <v>0</v>
          </cell>
          <cell r="G2216" t="str">
            <v xml:space="preserve">LN29-9950      </v>
          </cell>
          <cell r="H2216" t="str">
            <v xml:space="preserve">LIQ N2 GAS                    </v>
          </cell>
          <cell r="I2216" t="str">
            <v xml:space="preserve">                              </v>
          </cell>
          <cell r="J2216" t="str">
            <v>1</v>
          </cell>
          <cell r="K2216" t="str">
            <v>7</v>
          </cell>
          <cell r="L2216" t="str">
            <v xml:space="preserve"> L   </v>
          </cell>
          <cell r="M2216">
            <v>2</v>
          </cell>
          <cell r="N2216">
            <v>2</v>
          </cell>
          <cell r="O2216" t="str">
            <v xml:space="preserve">H0130 </v>
          </cell>
          <cell r="P2216" t="str">
            <v>WON</v>
          </cell>
          <cell r="Q2216">
            <v>0</v>
          </cell>
          <cell r="R2216">
            <v>0</v>
          </cell>
          <cell r="S2216">
            <v>160</v>
          </cell>
          <cell r="T2216">
            <v>0</v>
          </cell>
          <cell r="U2216">
            <v>0</v>
          </cell>
          <cell r="V2216">
            <v>320</v>
          </cell>
          <cell r="W2216">
            <v>0</v>
          </cell>
          <cell r="X2216">
            <v>0</v>
          </cell>
          <cell r="Y2216">
            <v>320</v>
          </cell>
          <cell r="Z2216">
            <v>0</v>
          </cell>
          <cell r="AA2216">
            <v>0</v>
          </cell>
          <cell r="AB2216">
            <v>0</v>
          </cell>
        </row>
        <row r="2217">
          <cell r="F2217">
            <v>0</v>
          </cell>
          <cell r="G2217" t="str">
            <v xml:space="preserve">MC61-1001      </v>
          </cell>
          <cell r="H2217" t="str">
            <v xml:space="preserve">메타크린                      </v>
          </cell>
          <cell r="I2217" t="str">
            <v xml:space="preserve">                              </v>
          </cell>
          <cell r="J2217" t="str">
            <v>1</v>
          </cell>
          <cell r="K2217" t="str">
            <v>7</v>
          </cell>
          <cell r="L2217" t="str">
            <v xml:space="preserve"> Kg  </v>
          </cell>
          <cell r="M2217">
            <v>0.2</v>
          </cell>
          <cell r="N2217">
            <v>0.2</v>
          </cell>
          <cell r="O2217" t="str">
            <v xml:space="preserve">C0310 </v>
          </cell>
          <cell r="P2217" t="str">
            <v>WON</v>
          </cell>
          <cell r="Q2217">
            <v>0</v>
          </cell>
          <cell r="R2217">
            <v>0</v>
          </cell>
          <cell r="S2217">
            <v>1330</v>
          </cell>
          <cell r="T2217">
            <v>0</v>
          </cell>
          <cell r="U2217">
            <v>0</v>
          </cell>
          <cell r="V2217">
            <v>266</v>
          </cell>
          <cell r="W2217">
            <v>0</v>
          </cell>
          <cell r="X2217">
            <v>0</v>
          </cell>
          <cell r="Y2217">
            <v>266</v>
          </cell>
          <cell r="Z2217">
            <v>0</v>
          </cell>
          <cell r="AA2217">
            <v>0</v>
          </cell>
          <cell r="AB2217">
            <v>0</v>
          </cell>
        </row>
        <row r="2218">
          <cell r="F2218">
            <v>0</v>
          </cell>
          <cell r="G2218" t="str">
            <v xml:space="preserve">NBFX-0001      </v>
          </cell>
          <cell r="H2218" t="str">
            <v xml:space="preserve">NOCOLOK BRAZ'G FLUX           </v>
          </cell>
          <cell r="I2218" t="str">
            <v xml:space="preserve">NO100                         </v>
          </cell>
          <cell r="J2218" t="str">
            <v>1</v>
          </cell>
          <cell r="K2218" t="str">
            <v>7</v>
          </cell>
          <cell r="L2218" t="str">
            <v xml:space="preserve"> Kg  </v>
          </cell>
          <cell r="M2218">
            <v>0.03</v>
          </cell>
          <cell r="N2218">
            <v>0.03</v>
          </cell>
          <cell r="O2218" t="str">
            <v xml:space="preserve">K0260 </v>
          </cell>
          <cell r="P2218" t="str">
            <v>WON</v>
          </cell>
          <cell r="Q2218">
            <v>0</v>
          </cell>
          <cell r="R2218">
            <v>0</v>
          </cell>
          <cell r="S2218">
            <v>6000</v>
          </cell>
          <cell r="T2218">
            <v>0</v>
          </cell>
          <cell r="U2218">
            <v>0</v>
          </cell>
          <cell r="V2218">
            <v>180</v>
          </cell>
          <cell r="W2218">
            <v>0</v>
          </cell>
          <cell r="X2218">
            <v>0</v>
          </cell>
          <cell r="Y2218">
            <v>180</v>
          </cell>
          <cell r="Z2218">
            <v>0</v>
          </cell>
          <cell r="AA2218">
            <v>0</v>
          </cell>
          <cell r="AB2218">
            <v>0</v>
          </cell>
        </row>
        <row r="2219">
          <cell r="F2219">
            <v>0</v>
          </cell>
          <cell r="G2219" t="str">
            <v xml:space="preserve">NEWP-0001      </v>
          </cell>
          <cell r="H2219" t="str">
            <v xml:space="preserve">Dn.NEW PUNCH OIL              </v>
          </cell>
          <cell r="I2219" t="str">
            <v xml:space="preserve">200L                          </v>
          </cell>
          <cell r="J2219" t="str">
            <v>1</v>
          </cell>
          <cell r="K2219" t="str">
            <v>7</v>
          </cell>
          <cell r="L2219" t="str">
            <v xml:space="preserve"> L   </v>
          </cell>
          <cell r="M2219">
            <v>0.02</v>
          </cell>
          <cell r="N2219">
            <v>0.02</v>
          </cell>
          <cell r="O2219" t="str">
            <v xml:space="preserve">S2000 </v>
          </cell>
          <cell r="P2219" t="str">
            <v>WON</v>
          </cell>
          <cell r="Q2219">
            <v>0</v>
          </cell>
          <cell r="R2219">
            <v>0</v>
          </cell>
          <cell r="S2219">
            <v>1820</v>
          </cell>
          <cell r="T2219">
            <v>0</v>
          </cell>
          <cell r="U2219">
            <v>0</v>
          </cell>
          <cell r="V2219">
            <v>36.4</v>
          </cell>
          <cell r="W2219">
            <v>0</v>
          </cell>
          <cell r="X2219">
            <v>0</v>
          </cell>
          <cell r="Y2219">
            <v>36.4</v>
          </cell>
          <cell r="Z2219">
            <v>0</v>
          </cell>
          <cell r="AA2219">
            <v>0</v>
          </cell>
          <cell r="AB2219">
            <v>0</v>
          </cell>
        </row>
        <row r="2220">
          <cell r="F2220">
            <v>0</v>
          </cell>
          <cell r="G2220" t="str">
            <v xml:space="preserve">8255-0210      </v>
          </cell>
          <cell r="H2220" t="str">
            <v xml:space="preserve">TUBE-RAD.                     </v>
          </cell>
          <cell r="I2220" t="str">
            <v xml:space="preserve">23.5W*2.0D*t0.32,L=601        </v>
          </cell>
          <cell r="J2220" t="str">
            <v>3</v>
          </cell>
          <cell r="K2220" t="str">
            <v>6</v>
          </cell>
          <cell r="L2220" t="str">
            <v xml:space="preserve"> PCS </v>
          </cell>
          <cell r="M2220">
            <v>43</v>
          </cell>
          <cell r="N2220">
            <v>43</v>
          </cell>
          <cell r="O2220" t="str">
            <v xml:space="preserve">C0470 </v>
          </cell>
          <cell r="P2220" t="str">
            <v>JPY</v>
          </cell>
          <cell r="Q2220">
            <v>0</v>
          </cell>
          <cell r="R2220">
            <v>0</v>
          </cell>
          <cell r="S2220">
            <v>23</v>
          </cell>
          <cell r="T2220">
            <v>0</v>
          </cell>
          <cell r="U2220">
            <v>0</v>
          </cell>
          <cell r="V2220">
            <v>11076.8</v>
          </cell>
          <cell r="W2220">
            <v>11076.8</v>
          </cell>
          <cell r="X2220">
            <v>11076.8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</row>
        <row r="2221">
          <cell r="F2221">
            <v>0</v>
          </cell>
          <cell r="G2221" t="str">
            <v xml:space="preserve">4626-2321      </v>
          </cell>
          <cell r="H2221" t="str">
            <v xml:space="preserve">PIPE ASS'Y-OIL COOLER         </v>
          </cell>
          <cell r="I2221" t="str">
            <v xml:space="preserve">MFZn8C                        </v>
          </cell>
          <cell r="J2221" t="str">
            <v>6</v>
          </cell>
          <cell r="K2221" t="str">
            <v>5</v>
          </cell>
          <cell r="L2221" t="str">
            <v xml:space="preserve"> PCS </v>
          </cell>
          <cell r="M2221">
            <v>1</v>
          </cell>
          <cell r="N2221">
            <v>1</v>
          </cell>
          <cell r="O2221" t="str">
            <v xml:space="preserve">D0430 </v>
          </cell>
          <cell r="P2221" t="str">
            <v>WON</v>
          </cell>
          <cell r="Q2221">
            <v>0</v>
          </cell>
          <cell r="R2221">
            <v>0</v>
          </cell>
          <cell r="S2221">
            <v>2700</v>
          </cell>
          <cell r="T2221">
            <v>0</v>
          </cell>
          <cell r="U2221">
            <v>0</v>
          </cell>
          <cell r="V2221">
            <v>2700</v>
          </cell>
          <cell r="W2221">
            <v>0</v>
          </cell>
          <cell r="X2221">
            <v>0</v>
          </cell>
          <cell r="Y2221">
            <v>2700</v>
          </cell>
          <cell r="Z2221">
            <v>0</v>
          </cell>
          <cell r="AA2221">
            <v>0</v>
          </cell>
          <cell r="AB2221">
            <v>0</v>
          </cell>
        </row>
        <row r="2222">
          <cell r="F2222">
            <v>0</v>
          </cell>
          <cell r="G2222" t="str">
            <v xml:space="preserve">4801-0020      </v>
          </cell>
          <cell r="H2222" t="str">
            <v xml:space="preserve">TANK ASS'Y-RAD.LWR W/OIL CLR  </v>
          </cell>
          <cell r="I2222" t="str">
            <v xml:space="preserve">                              </v>
          </cell>
          <cell r="J2222" t="str">
            <v>4</v>
          </cell>
          <cell r="K2222" t="str">
            <v>4</v>
          </cell>
          <cell r="L2222" t="str">
            <v xml:space="preserve"> PCS </v>
          </cell>
          <cell r="M2222">
            <v>1</v>
          </cell>
          <cell r="N2222">
            <v>1</v>
          </cell>
          <cell r="P2222" t="str">
            <v xml:space="preserve">   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</row>
        <row r="2223">
          <cell r="F2223">
            <v>0</v>
          </cell>
          <cell r="G2223" t="str">
            <v xml:space="preserve">7102-0070      </v>
          </cell>
          <cell r="H2223" t="str">
            <v xml:space="preserve">NUT-HEX                       </v>
          </cell>
          <cell r="I2223" t="str">
            <v xml:space="preserve">M16*P1.5,HEX22,t4.0           </v>
          </cell>
          <cell r="J2223" t="str">
            <v>1</v>
          </cell>
          <cell r="K2223" t="str">
            <v>5</v>
          </cell>
          <cell r="L2223" t="str">
            <v xml:space="preserve"> PCS </v>
          </cell>
          <cell r="M2223">
            <v>2</v>
          </cell>
          <cell r="N2223">
            <v>2</v>
          </cell>
          <cell r="O2223" t="str">
            <v xml:space="preserve">S1730 </v>
          </cell>
          <cell r="P2223" t="str">
            <v>WON</v>
          </cell>
          <cell r="Q2223">
            <v>0</v>
          </cell>
          <cell r="R2223">
            <v>0</v>
          </cell>
          <cell r="S2223">
            <v>90</v>
          </cell>
          <cell r="T2223">
            <v>0</v>
          </cell>
          <cell r="U2223">
            <v>0</v>
          </cell>
          <cell r="V2223">
            <v>180</v>
          </cell>
          <cell r="W2223">
            <v>0</v>
          </cell>
          <cell r="X2223">
            <v>0</v>
          </cell>
          <cell r="Y2223">
            <v>180</v>
          </cell>
          <cell r="Z2223">
            <v>0</v>
          </cell>
          <cell r="AA2223">
            <v>0</v>
          </cell>
          <cell r="AB2223">
            <v>0</v>
          </cell>
        </row>
        <row r="2224">
          <cell r="F2224">
            <v>0</v>
          </cell>
          <cell r="G2224" t="str">
            <v xml:space="preserve">7301-0530      </v>
          </cell>
          <cell r="H2224" t="str">
            <v xml:space="preserve">PACKING-OIL COOLER            </v>
          </cell>
          <cell r="I2224" t="str">
            <v xml:space="preserve">Ø1.9*Ø25.7,HS=70±5         </v>
          </cell>
          <cell r="J2224" t="str">
            <v>6</v>
          </cell>
          <cell r="K2224" t="str">
            <v>5</v>
          </cell>
          <cell r="L2224" t="str">
            <v xml:space="preserve"> PCS </v>
          </cell>
          <cell r="M2224">
            <v>2</v>
          </cell>
          <cell r="N2224">
            <v>2</v>
          </cell>
          <cell r="O2224" t="str">
            <v xml:space="preserve">D0910 </v>
          </cell>
          <cell r="P2224" t="str">
            <v>WON</v>
          </cell>
          <cell r="Q2224">
            <v>15</v>
          </cell>
          <cell r="R2224">
            <v>27</v>
          </cell>
          <cell r="S2224">
            <v>0</v>
          </cell>
          <cell r="T2224">
            <v>30</v>
          </cell>
          <cell r="U2224">
            <v>54</v>
          </cell>
          <cell r="V2224">
            <v>0</v>
          </cell>
          <cell r="W2224">
            <v>0</v>
          </cell>
          <cell r="X2224">
            <v>0</v>
          </cell>
          <cell r="Y2224">
            <v>54</v>
          </cell>
          <cell r="Z2224">
            <v>0</v>
          </cell>
          <cell r="AA2224">
            <v>0</v>
          </cell>
          <cell r="AB2224">
            <v>0</v>
          </cell>
        </row>
        <row r="2225">
          <cell r="F2225">
            <v>0</v>
          </cell>
          <cell r="G2225" t="str">
            <v xml:space="preserve">8251-0047      </v>
          </cell>
          <cell r="H2225" t="str">
            <v xml:space="preserve">TANK-RAD,LOWER                </v>
          </cell>
          <cell r="I2225" t="str">
            <v xml:space="preserve">503W*52D*T3.2                 </v>
          </cell>
          <cell r="J2225" t="str">
            <v>6</v>
          </cell>
          <cell r="K2225" t="str">
            <v>5</v>
          </cell>
          <cell r="L2225" t="str">
            <v xml:space="preserve"> PCS </v>
          </cell>
          <cell r="M2225">
            <v>1</v>
          </cell>
          <cell r="N2225">
            <v>1</v>
          </cell>
          <cell r="O2225" t="str">
            <v xml:space="preserve">D0850 </v>
          </cell>
          <cell r="P2225" t="str">
            <v>WON</v>
          </cell>
          <cell r="Q2225">
            <v>2550</v>
          </cell>
          <cell r="R2225">
            <v>2300</v>
          </cell>
          <cell r="S2225">
            <v>0</v>
          </cell>
          <cell r="T2225">
            <v>2550</v>
          </cell>
          <cell r="U2225">
            <v>2300</v>
          </cell>
          <cell r="V2225">
            <v>0</v>
          </cell>
          <cell r="W2225">
            <v>0</v>
          </cell>
          <cell r="X2225">
            <v>0</v>
          </cell>
          <cell r="Y2225">
            <v>2300</v>
          </cell>
          <cell r="Z2225">
            <v>0</v>
          </cell>
          <cell r="AA2225">
            <v>0</v>
          </cell>
          <cell r="AB2225">
            <v>0</v>
          </cell>
        </row>
        <row r="2226">
          <cell r="F2226">
            <v>0</v>
          </cell>
          <cell r="G2226" t="str">
            <v xml:space="preserve">8701-0131      </v>
          </cell>
          <cell r="H2226" t="str">
            <v xml:space="preserve">WASHER-SPRING CONICAL         </v>
          </cell>
          <cell r="I2226" t="str">
            <v xml:space="preserve">t1.0,ø17.2*ø26.6            </v>
          </cell>
          <cell r="J2226" t="str">
            <v>6</v>
          </cell>
          <cell r="K2226" t="str">
            <v>5</v>
          </cell>
          <cell r="L2226" t="str">
            <v xml:space="preserve"> PCS </v>
          </cell>
          <cell r="M2226">
            <v>2</v>
          </cell>
          <cell r="N2226">
            <v>2</v>
          </cell>
          <cell r="O2226" t="str">
            <v xml:space="preserve">S1730 </v>
          </cell>
          <cell r="P2226" t="str">
            <v>WON</v>
          </cell>
          <cell r="Q2226">
            <v>5</v>
          </cell>
          <cell r="R2226">
            <v>120</v>
          </cell>
          <cell r="S2226">
            <v>0</v>
          </cell>
          <cell r="T2226">
            <v>10</v>
          </cell>
          <cell r="U2226">
            <v>240</v>
          </cell>
          <cell r="V2226">
            <v>0</v>
          </cell>
          <cell r="W2226">
            <v>0</v>
          </cell>
          <cell r="X2226">
            <v>0</v>
          </cell>
          <cell r="Y2226">
            <v>240</v>
          </cell>
          <cell r="Z2226">
            <v>0</v>
          </cell>
          <cell r="AA2226">
            <v>0</v>
          </cell>
          <cell r="AB2226">
            <v>0</v>
          </cell>
        </row>
        <row r="2227">
          <cell r="F2227">
            <v>0</v>
          </cell>
          <cell r="G2227" t="str">
            <v xml:space="preserve">8701-0171      </v>
          </cell>
          <cell r="H2227" t="str">
            <v xml:space="preserve">WASHER-PLAIN                  </v>
          </cell>
          <cell r="I2227" t="str">
            <v xml:space="preserve">t0.8,ø17*ø30                </v>
          </cell>
          <cell r="J2227" t="str">
            <v>6</v>
          </cell>
          <cell r="K2227" t="str">
            <v>5</v>
          </cell>
          <cell r="L2227" t="str">
            <v xml:space="preserve"> PCS </v>
          </cell>
          <cell r="M2227">
            <v>2</v>
          </cell>
          <cell r="N2227">
            <v>2</v>
          </cell>
          <cell r="O2227" t="str">
            <v xml:space="preserve">S1730 </v>
          </cell>
          <cell r="P2227" t="str">
            <v>WON</v>
          </cell>
          <cell r="Q2227">
            <v>5</v>
          </cell>
          <cell r="R2227">
            <v>48</v>
          </cell>
          <cell r="S2227">
            <v>0</v>
          </cell>
          <cell r="T2227">
            <v>10</v>
          </cell>
          <cell r="U2227">
            <v>96</v>
          </cell>
          <cell r="V2227">
            <v>0</v>
          </cell>
          <cell r="W2227">
            <v>0</v>
          </cell>
          <cell r="X2227">
            <v>0</v>
          </cell>
          <cell r="Y2227">
            <v>96</v>
          </cell>
          <cell r="Z2227">
            <v>0</v>
          </cell>
          <cell r="AA2227">
            <v>0</v>
          </cell>
          <cell r="AB2227">
            <v>0</v>
          </cell>
        </row>
        <row r="2228">
          <cell r="F2228">
            <v>0</v>
          </cell>
          <cell r="G2228" t="str">
            <v xml:space="preserve">4601-0014      </v>
          </cell>
          <cell r="H2228" t="str">
            <v xml:space="preserve">OIL COOLER ASS'Y              </v>
          </cell>
          <cell r="I2228" t="str">
            <v xml:space="preserve">￠22*￠28.6,L=350,M16*P1.5    </v>
          </cell>
          <cell r="J2228" t="str">
            <v>6</v>
          </cell>
          <cell r="K2228" t="str">
            <v>5</v>
          </cell>
          <cell r="L2228" t="str">
            <v xml:space="preserve"> PCS </v>
          </cell>
          <cell r="M2228">
            <v>1</v>
          </cell>
          <cell r="N2228">
            <v>1</v>
          </cell>
          <cell r="O2228" t="str">
            <v xml:space="preserve">W0350 </v>
          </cell>
          <cell r="P2228" t="str">
            <v>WON</v>
          </cell>
          <cell r="Q2228">
            <v>5000</v>
          </cell>
          <cell r="R2228">
            <v>6300</v>
          </cell>
          <cell r="S2228">
            <v>0</v>
          </cell>
          <cell r="T2228">
            <v>5000</v>
          </cell>
          <cell r="U2228">
            <v>6300</v>
          </cell>
          <cell r="V2228">
            <v>0</v>
          </cell>
          <cell r="W2228">
            <v>0</v>
          </cell>
          <cell r="X2228">
            <v>0</v>
          </cell>
          <cell r="Y2228">
            <v>6300</v>
          </cell>
          <cell r="Z2228">
            <v>0</v>
          </cell>
          <cell r="AA2228">
            <v>0</v>
          </cell>
          <cell r="AB2228">
            <v>0</v>
          </cell>
        </row>
        <row r="2229">
          <cell r="F2229">
            <v>0</v>
          </cell>
          <cell r="G2229" t="str">
            <v xml:space="preserve">5451-0161      </v>
          </cell>
          <cell r="H2229" t="str">
            <v xml:space="preserve">CAP(1)                        </v>
          </cell>
          <cell r="I2229" t="str">
            <v xml:space="preserve">Ø34 PIPE용                   </v>
          </cell>
          <cell r="J2229" t="str">
            <v>6</v>
          </cell>
          <cell r="K2229" t="str">
            <v>5</v>
          </cell>
          <cell r="L2229" t="str">
            <v xml:space="preserve"> PCS </v>
          </cell>
          <cell r="M2229">
            <v>1</v>
          </cell>
          <cell r="N2229">
            <v>1</v>
          </cell>
          <cell r="O2229" t="str">
            <v xml:space="preserve">J0440 </v>
          </cell>
          <cell r="P2229" t="str">
            <v>WON</v>
          </cell>
          <cell r="Q2229">
            <v>5</v>
          </cell>
          <cell r="R2229">
            <v>30</v>
          </cell>
          <cell r="S2229">
            <v>0</v>
          </cell>
          <cell r="T2229">
            <v>5</v>
          </cell>
          <cell r="U2229">
            <v>30</v>
          </cell>
          <cell r="V2229">
            <v>0</v>
          </cell>
          <cell r="W2229">
            <v>0</v>
          </cell>
          <cell r="X2229">
            <v>0</v>
          </cell>
          <cell r="Y2229">
            <v>30</v>
          </cell>
          <cell r="Z2229">
            <v>0</v>
          </cell>
          <cell r="AA2229">
            <v>0</v>
          </cell>
          <cell r="AB2229">
            <v>0</v>
          </cell>
        </row>
        <row r="2230">
          <cell r="F2230">
            <v>0</v>
          </cell>
          <cell r="G2230" t="str">
            <v xml:space="preserve">5451-0171      </v>
          </cell>
          <cell r="H2230" t="str">
            <v xml:space="preserve">CAP(2)                        </v>
          </cell>
          <cell r="I2230" t="str">
            <v xml:space="preserve">Ø22 PIPE용                   </v>
          </cell>
          <cell r="J2230" t="str">
            <v>6</v>
          </cell>
          <cell r="K2230" t="str">
            <v>5</v>
          </cell>
          <cell r="L2230" t="str">
            <v xml:space="preserve"> PCS </v>
          </cell>
          <cell r="M2230">
            <v>1</v>
          </cell>
          <cell r="N2230">
            <v>1</v>
          </cell>
          <cell r="O2230" t="str">
            <v xml:space="preserve">J0440 </v>
          </cell>
          <cell r="P2230" t="str">
            <v>WON</v>
          </cell>
          <cell r="Q2230">
            <v>5</v>
          </cell>
          <cell r="R2230">
            <v>30</v>
          </cell>
          <cell r="S2230">
            <v>0</v>
          </cell>
          <cell r="T2230">
            <v>5</v>
          </cell>
          <cell r="U2230">
            <v>30</v>
          </cell>
          <cell r="V2230">
            <v>0</v>
          </cell>
          <cell r="W2230">
            <v>0</v>
          </cell>
          <cell r="X2230">
            <v>0</v>
          </cell>
          <cell r="Y2230">
            <v>30</v>
          </cell>
          <cell r="Z2230">
            <v>0</v>
          </cell>
          <cell r="AA2230">
            <v>0</v>
          </cell>
          <cell r="AB2230">
            <v>0</v>
          </cell>
        </row>
        <row r="2231">
          <cell r="F2231">
            <v>0</v>
          </cell>
          <cell r="G2231" t="str">
            <v xml:space="preserve">5451-0231      </v>
          </cell>
          <cell r="H2231" t="str">
            <v xml:space="preserve">CAP(4)                        </v>
          </cell>
          <cell r="I2231" t="str">
            <v xml:space="preserve">Ø35.5 PIPE용                 </v>
          </cell>
          <cell r="J2231" t="str">
            <v>6</v>
          </cell>
          <cell r="K2231" t="str">
            <v>5</v>
          </cell>
          <cell r="L2231" t="str">
            <v xml:space="preserve"> PCS </v>
          </cell>
          <cell r="M2231">
            <v>1</v>
          </cell>
          <cell r="N2231">
            <v>1</v>
          </cell>
          <cell r="O2231" t="str">
            <v xml:space="preserve">J0440 </v>
          </cell>
          <cell r="P2231" t="str">
            <v>WON</v>
          </cell>
          <cell r="Q2231">
            <v>5</v>
          </cell>
          <cell r="R2231">
            <v>30</v>
          </cell>
          <cell r="S2231">
            <v>0</v>
          </cell>
          <cell r="T2231">
            <v>5</v>
          </cell>
          <cell r="U2231">
            <v>30</v>
          </cell>
          <cell r="V2231">
            <v>0</v>
          </cell>
          <cell r="W2231">
            <v>0</v>
          </cell>
          <cell r="X2231">
            <v>0</v>
          </cell>
          <cell r="Y2231">
            <v>30</v>
          </cell>
          <cell r="Z2231">
            <v>0</v>
          </cell>
          <cell r="AA2231">
            <v>0</v>
          </cell>
          <cell r="AB2231">
            <v>0</v>
          </cell>
        </row>
        <row r="2232">
          <cell r="F2232">
            <v>0</v>
          </cell>
          <cell r="G2232" t="str">
            <v xml:space="preserve">5454-0462      </v>
          </cell>
          <cell r="H2232" t="str">
            <v xml:space="preserve">CLAMP-OIL COOLER PIPE         </v>
          </cell>
          <cell r="I2232" t="str">
            <v xml:space="preserve">t0.8                          </v>
          </cell>
          <cell r="J2232" t="str">
            <v>6</v>
          </cell>
          <cell r="K2232" t="str">
            <v>5</v>
          </cell>
          <cell r="L2232" t="str">
            <v xml:space="preserve"> PCS </v>
          </cell>
          <cell r="M2232">
            <v>1</v>
          </cell>
          <cell r="N2232">
            <v>1</v>
          </cell>
          <cell r="O2232" t="str">
            <v xml:space="preserve">S1330 </v>
          </cell>
          <cell r="P2232" t="str">
            <v>WON</v>
          </cell>
          <cell r="Q2232">
            <v>20</v>
          </cell>
          <cell r="R2232">
            <v>245</v>
          </cell>
          <cell r="S2232">
            <v>0</v>
          </cell>
          <cell r="T2232">
            <v>20</v>
          </cell>
          <cell r="U2232">
            <v>245</v>
          </cell>
          <cell r="V2232">
            <v>0</v>
          </cell>
          <cell r="W2232">
            <v>0</v>
          </cell>
          <cell r="X2232">
            <v>0</v>
          </cell>
          <cell r="Y2232">
            <v>245</v>
          </cell>
          <cell r="Z2232">
            <v>0</v>
          </cell>
          <cell r="AA2232">
            <v>0</v>
          </cell>
          <cell r="AB2232">
            <v>0</v>
          </cell>
        </row>
        <row r="2233">
          <cell r="F2233">
            <v>0</v>
          </cell>
          <cell r="G2233" t="str">
            <v xml:space="preserve">5454-6343      </v>
          </cell>
          <cell r="H2233" t="str">
            <v xml:space="preserve">CLAMP-OIL COOLER PIPE         </v>
          </cell>
          <cell r="I2233" t="str">
            <v xml:space="preserve">t0.8                          </v>
          </cell>
          <cell r="J2233" t="str">
            <v>6</v>
          </cell>
          <cell r="K2233" t="str">
            <v>5</v>
          </cell>
          <cell r="L2233" t="str">
            <v xml:space="preserve"> PCS </v>
          </cell>
          <cell r="M2233">
            <v>1</v>
          </cell>
          <cell r="N2233">
            <v>1</v>
          </cell>
          <cell r="O2233" t="str">
            <v xml:space="preserve">S1330 </v>
          </cell>
          <cell r="P2233" t="str">
            <v>WON</v>
          </cell>
          <cell r="Q2233">
            <v>20</v>
          </cell>
          <cell r="R2233">
            <v>170</v>
          </cell>
          <cell r="S2233">
            <v>0</v>
          </cell>
          <cell r="T2233">
            <v>20</v>
          </cell>
          <cell r="U2233">
            <v>170</v>
          </cell>
          <cell r="V2233">
            <v>0</v>
          </cell>
          <cell r="W2233">
            <v>0</v>
          </cell>
          <cell r="X2233">
            <v>0</v>
          </cell>
          <cell r="Y2233">
            <v>170</v>
          </cell>
          <cell r="Z2233">
            <v>0</v>
          </cell>
          <cell r="AA2233">
            <v>0</v>
          </cell>
          <cell r="AB2233">
            <v>0</v>
          </cell>
        </row>
        <row r="2234">
          <cell r="F2234">
            <v>0</v>
          </cell>
          <cell r="G2234" t="str">
            <v xml:space="preserve">5464-0010      </v>
          </cell>
          <cell r="H2234" t="str">
            <v xml:space="preserve">COCK-DRAIN                    </v>
          </cell>
          <cell r="I2234" t="str">
            <v xml:space="preserve">M12xP1.25, BLACK              </v>
          </cell>
          <cell r="J2234" t="str">
            <v>6</v>
          </cell>
          <cell r="K2234" t="str">
            <v>5</v>
          </cell>
          <cell r="L2234" t="str">
            <v xml:space="preserve"> PCS </v>
          </cell>
          <cell r="M2234">
            <v>1</v>
          </cell>
          <cell r="N2234">
            <v>1</v>
          </cell>
          <cell r="O2234" t="str">
            <v xml:space="preserve">D0850 </v>
          </cell>
          <cell r="P2234" t="str">
            <v>WON</v>
          </cell>
          <cell r="Q2234">
            <v>0</v>
          </cell>
          <cell r="R2234">
            <v>0</v>
          </cell>
          <cell r="S2234">
            <v>62</v>
          </cell>
          <cell r="T2234">
            <v>0</v>
          </cell>
          <cell r="U2234">
            <v>0</v>
          </cell>
          <cell r="V2234">
            <v>62</v>
          </cell>
          <cell r="W2234">
            <v>0</v>
          </cell>
          <cell r="X2234">
            <v>0</v>
          </cell>
          <cell r="Y2234">
            <v>62</v>
          </cell>
          <cell r="Z2234">
            <v>0</v>
          </cell>
          <cell r="AA2234">
            <v>0</v>
          </cell>
          <cell r="AB2234">
            <v>0</v>
          </cell>
        </row>
        <row r="2235">
          <cell r="F2235">
            <v>0</v>
          </cell>
          <cell r="G2235" t="str">
            <v xml:space="preserve">7301-0520      </v>
          </cell>
          <cell r="H2235" t="str">
            <v xml:space="preserve">PACKING-TANK                  </v>
          </cell>
          <cell r="I2235" t="str">
            <v xml:space="preserve">Ø3.5,498W*47D                </v>
          </cell>
          <cell r="J2235" t="str">
            <v>6</v>
          </cell>
          <cell r="K2235" t="str">
            <v>5</v>
          </cell>
          <cell r="L2235" t="str">
            <v xml:space="preserve"> PCS </v>
          </cell>
          <cell r="M2235">
            <v>2</v>
          </cell>
          <cell r="N2235">
            <v>2</v>
          </cell>
          <cell r="O2235" t="str">
            <v xml:space="preserve">H0400 </v>
          </cell>
          <cell r="P2235" t="str">
            <v>WON</v>
          </cell>
          <cell r="Q2235">
            <v>400</v>
          </cell>
          <cell r="R2235">
            <v>600</v>
          </cell>
          <cell r="S2235">
            <v>0</v>
          </cell>
          <cell r="T2235">
            <v>800</v>
          </cell>
          <cell r="U2235">
            <v>1200</v>
          </cell>
          <cell r="V2235">
            <v>0</v>
          </cell>
          <cell r="W2235">
            <v>0</v>
          </cell>
          <cell r="X2235">
            <v>0</v>
          </cell>
          <cell r="Y2235">
            <v>1200</v>
          </cell>
          <cell r="Z2235">
            <v>0</v>
          </cell>
          <cell r="AA2235">
            <v>0</v>
          </cell>
          <cell r="AB2235">
            <v>0</v>
          </cell>
        </row>
        <row r="2236">
          <cell r="F2236">
            <v>0</v>
          </cell>
          <cell r="G2236" t="str">
            <v xml:space="preserve">7301-0540      </v>
          </cell>
          <cell r="H2236" t="str">
            <v xml:space="preserve">PACKING-DRAIN                 </v>
          </cell>
          <cell r="I2236" t="str">
            <v xml:space="preserve">ø2.4*ø11.8                  </v>
          </cell>
          <cell r="J2236" t="str">
            <v>6</v>
          </cell>
          <cell r="K2236" t="str">
            <v>5</v>
          </cell>
          <cell r="L2236" t="str">
            <v xml:space="preserve"> PCS </v>
          </cell>
          <cell r="M2236">
            <v>1</v>
          </cell>
          <cell r="N2236">
            <v>1</v>
          </cell>
          <cell r="O2236" t="str">
            <v xml:space="preserve">D0910 </v>
          </cell>
          <cell r="P2236" t="str">
            <v>WON</v>
          </cell>
          <cell r="Q2236">
            <v>5</v>
          </cell>
          <cell r="R2236">
            <v>20</v>
          </cell>
          <cell r="S2236">
            <v>0</v>
          </cell>
          <cell r="T2236">
            <v>5</v>
          </cell>
          <cell r="U2236">
            <v>20</v>
          </cell>
          <cell r="V2236">
            <v>0</v>
          </cell>
          <cell r="W2236">
            <v>0</v>
          </cell>
          <cell r="X2236">
            <v>0</v>
          </cell>
          <cell r="Y2236">
            <v>20</v>
          </cell>
          <cell r="Z2236">
            <v>0</v>
          </cell>
          <cell r="AA2236">
            <v>0</v>
          </cell>
          <cell r="AB2236">
            <v>0</v>
          </cell>
        </row>
        <row r="2237">
          <cell r="F2237">
            <v>0</v>
          </cell>
          <cell r="G2237" t="str">
            <v xml:space="preserve">7301-0800      </v>
          </cell>
          <cell r="H2237" t="str">
            <v xml:space="preserve">PACKING-PIPE OUTLET           </v>
          </cell>
          <cell r="I2237" t="str">
            <v xml:space="preserve">Φ33.7*Φ3.5                  </v>
          </cell>
          <cell r="J2237" t="str">
            <v>6</v>
          </cell>
          <cell r="K2237" t="str">
            <v>5</v>
          </cell>
          <cell r="L2237" t="str">
            <v xml:space="preserve"> PCS </v>
          </cell>
          <cell r="M2237">
            <v>1</v>
          </cell>
          <cell r="N2237">
            <v>1</v>
          </cell>
          <cell r="O2237" t="str">
            <v xml:space="preserve">D0910 </v>
          </cell>
          <cell r="P2237" t="str">
            <v>WON</v>
          </cell>
          <cell r="Q2237">
            <v>20</v>
          </cell>
          <cell r="R2237">
            <v>34</v>
          </cell>
          <cell r="S2237">
            <v>0</v>
          </cell>
          <cell r="T2237">
            <v>20</v>
          </cell>
          <cell r="U2237">
            <v>34</v>
          </cell>
          <cell r="V2237">
            <v>0</v>
          </cell>
          <cell r="W2237">
            <v>0</v>
          </cell>
          <cell r="X2237">
            <v>0</v>
          </cell>
          <cell r="Y2237">
            <v>34</v>
          </cell>
          <cell r="Z2237">
            <v>0</v>
          </cell>
          <cell r="AA2237">
            <v>0</v>
          </cell>
          <cell r="AB2237">
            <v>0</v>
          </cell>
        </row>
        <row r="2238">
          <cell r="F2238">
            <v>0</v>
          </cell>
          <cell r="G2238" t="str">
            <v xml:space="preserve">7901-0950      </v>
          </cell>
          <cell r="H2238" t="str">
            <v xml:space="preserve">SEAL-AIR GUIDE                </v>
          </cell>
          <cell r="I2238" t="str">
            <v xml:space="preserve">10W*25t*574L                  </v>
          </cell>
          <cell r="J2238" t="str">
            <v>6</v>
          </cell>
          <cell r="K2238" t="str">
            <v>5</v>
          </cell>
          <cell r="L2238" t="str">
            <v xml:space="preserve"> PCS </v>
          </cell>
          <cell r="M2238">
            <v>2</v>
          </cell>
          <cell r="N2238">
            <v>2</v>
          </cell>
          <cell r="O2238" t="str">
            <v xml:space="preserve">J0440 </v>
          </cell>
          <cell r="P2238" t="str">
            <v>WON</v>
          </cell>
          <cell r="Q2238">
            <v>100</v>
          </cell>
          <cell r="R2238">
            <v>300</v>
          </cell>
          <cell r="S2238">
            <v>0</v>
          </cell>
          <cell r="T2238">
            <v>200</v>
          </cell>
          <cell r="U2238">
            <v>600</v>
          </cell>
          <cell r="V2238">
            <v>0</v>
          </cell>
          <cell r="W2238">
            <v>0</v>
          </cell>
          <cell r="X2238">
            <v>0</v>
          </cell>
          <cell r="Y2238">
            <v>600</v>
          </cell>
          <cell r="Z2238">
            <v>0</v>
          </cell>
          <cell r="AA2238">
            <v>0</v>
          </cell>
          <cell r="AB2238">
            <v>0</v>
          </cell>
        </row>
        <row r="2239">
          <cell r="F2239">
            <v>0</v>
          </cell>
          <cell r="G2239" t="str">
            <v xml:space="preserve">7910-0052      </v>
          </cell>
          <cell r="H2239" t="str">
            <v xml:space="preserve">SW-WATER TEMP                 </v>
          </cell>
          <cell r="I2239" t="str">
            <v xml:space="preserve">                              </v>
          </cell>
          <cell r="J2239" t="str">
            <v>6</v>
          </cell>
          <cell r="K2239" t="str">
            <v>5</v>
          </cell>
          <cell r="L2239" t="str">
            <v xml:space="preserve"> PCS </v>
          </cell>
          <cell r="M2239">
            <v>1</v>
          </cell>
          <cell r="N2239">
            <v>1</v>
          </cell>
          <cell r="O2239" t="str">
            <v xml:space="preserve">G0390 </v>
          </cell>
          <cell r="P2239" t="str">
            <v>WON</v>
          </cell>
          <cell r="Q2239">
            <v>1800</v>
          </cell>
          <cell r="R2239">
            <v>3000</v>
          </cell>
          <cell r="S2239">
            <v>0</v>
          </cell>
          <cell r="T2239">
            <v>1800</v>
          </cell>
          <cell r="U2239">
            <v>3000</v>
          </cell>
          <cell r="V2239">
            <v>0</v>
          </cell>
          <cell r="W2239">
            <v>0</v>
          </cell>
          <cell r="X2239">
            <v>0</v>
          </cell>
          <cell r="Y2239">
            <v>3000</v>
          </cell>
          <cell r="Z2239">
            <v>0</v>
          </cell>
          <cell r="AA2239">
            <v>0</v>
          </cell>
          <cell r="AB2239">
            <v>0</v>
          </cell>
        </row>
        <row r="2240">
          <cell r="F2240">
            <v>0</v>
          </cell>
          <cell r="G2240" t="str">
            <v xml:space="preserve">8251-0033      </v>
          </cell>
          <cell r="H2240" t="str">
            <v xml:space="preserve">TANK-RAD.UPPER                </v>
          </cell>
          <cell r="I2240" t="str">
            <v xml:space="preserve">503W*52D*t2.5                 </v>
          </cell>
          <cell r="J2240" t="str">
            <v>6</v>
          </cell>
          <cell r="K2240" t="str">
            <v>5</v>
          </cell>
          <cell r="L2240" t="str">
            <v xml:space="preserve"> PCS </v>
          </cell>
          <cell r="M2240">
            <v>1</v>
          </cell>
          <cell r="N2240">
            <v>1</v>
          </cell>
          <cell r="O2240" t="str">
            <v xml:space="preserve">D0850 </v>
          </cell>
          <cell r="P2240" t="str">
            <v>WON</v>
          </cell>
          <cell r="Q2240">
            <v>2500</v>
          </cell>
          <cell r="R2240">
            <v>2250</v>
          </cell>
          <cell r="S2240">
            <v>0</v>
          </cell>
          <cell r="T2240">
            <v>2500</v>
          </cell>
          <cell r="U2240">
            <v>2250</v>
          </cell>
          <cell r="V2240">
            <v>0</v>
          </cell>
          <cell r="W2240">
            <v>0</v>
          </cell>
          <cell r="X2240">
            <v>0</v>
          </cell>
          <cell r="Y2240">
            <v>2250</v>
          </cell>
          <cell r="Z2240">
            <v>0</v>
          </cell>
          <cell r="AA2240">
            <v>0</v>
          </cell>
          <cell r="AB2240">
            <v>0</v>
          </cell>
        </row>
        <row r="2241">
          <cell r="F2241">
            <v>0</v>
          </cell>
          <cell r="G2241" t="str">
            <v xml:space="preserve">9905-0020      </v>
          </cell>
          <cell r="H2241" t="str">
            <v xml:space="preserve">SEAL-CAP(UNION)               </v>
          </cell>
          <cell r="I2241" t="str">
            <v xml:space="preserve">M16                           </v>
          </cell>
          <cell r="J2241" t="str">
            <v>6</v>
          </cell>
          <cell r="K2241" t="str">
            <v>5</v>
          </cell>
          <cell r="L2241" t="str">
            <v xml:space="preserve"> PCS </v>
          </cell>
          <cell r="M2241">
            <v>2</v>
          </cell>
          <cell r="N2241">
            <v>2</v>
          </cell>
          <cell r="O2241" t="str">
            <v xml:space="preserve">S1290 </v>
          </cell>
          <cell r="P2241" t="str">
            <v>WON</v>
          </cell>
          <cell r="Q2241">
            <v>15</v>
          </cell>
          <cell r="R2241">
            <v>30</v>
          </cell>
          <cell r="S2241">
            <v>0</v>
          </cell>
          <cell r="T2241">
            <v>30</v>
          </cell>
          <cell r="U2241">
            <v>60</v>
          </cell>
          <cell r="V2241">
            <v>0</v>
          </cell>
          <cell r="W2241">
            <v>0</v>
          </cell>
          <cell r="X2241">
            <v>0</v>
          </cell>
          <cell r="Y2241">
            <v>60</v>
          </cell>
          <cell r="Z2241">
            <v>0</v>
          </cell>
          <cell r="AA2241">
            <v>0</v>
          </cell>
          <cell r="AB2241">
            <v>0</v>
          </cell>
        </row>
        <row r="2242">
          <cell r="F2242">
            <v>0</v>
          </cell>
          <cell r="G2242" t="str">
            <v xml:space="preserve">9953-0603      </v>
          </cell>
          <cell r="H2242" t="str">
            <v xml:space="preserve">NUT-SQUARE                    </v>
          </cell>
          <cell r="I2242" t="str">
            <v xml:space="preserve">M6xP1.0                       </v>
          </cell>
          <cell r="J2242" t="str">
            <v>6</v>
          </cell>
          <cell r="K2242" t="str">
            <v>5</v>
          </cell>
          <cell r="L2242" t="str">
            <v xml:space="preserve"> PCS </v>
          </cell>
          <cell r="M2242">
            <v>9</v>
          </cell>
          <cell r="N2242">
            <v>9</v>
          </cell>
          <cell r="O2242" t="str">
            <v xml:space="preserve">S1730 </v>
          </cell>
          <cell r="P2242" t="str">
            <v>WON</v>
          </cell>
          <cell r="Q2242">
            <v>0</v>
          </cell>
          <cell r="R2242">
            <v>0</v>
          </cell>
          <cell r="S2242">
            <v>10</v>
          </cell>
          <cell r="T2242">
            <v>0</v>
          </cell>
          <cell r="U2242">
            <v>0</v>
          </cell>
          <cell r="V2242">
            <v>90</v>
          </cell>
          <cell r="W2242">
            <v>0</v>
          </cell>
          <cell r="X2242">
            <v>0</v>
          </cell>
          <cell r="Y2242">
            <v>90</v>
          </cell>
          <cell r="Z2242">
            <v>0</v>
          </cell>
          <cell r="AA2242">
            <v>0</v>
          </cell>
          <cell r="AB2242">
            <v>0</v>
          </cell>
        </row>
        <row r="2243">
          <cell r="F2243">
            <v>0</v>
          </cell>
          <cell r="G2243" t="str">
            <v xml:space="preserve">7305-3193      </v>
          </cell>
          <cell r="H2243" t="str">
            <v xml:space="preserve">PIPE-OUTLET,RAD               </v>
          </cell>
          <cell r="I2243" t="str">
            <v xml:space="preserve">                              </v>
          </cell>
          <cell r="J2243" t="str">
            <v>6</v>
          </cell>
          <cell r="K2243" t="str">
            <v>5</v>
          </cell>
          <cell r="L2243" t="str">
            <v xml:space="preserve"> PCS </v>
          </cell>
          <cell r="M2243">
            <v>1</v>
          </cell>
          <cell r="N2243">
            <v>1</v>
          </cell>
          <cell r="O2243" t="str">
            <v xml:space="preserve">D0850 </v>
          </cell>
          <cell r="P2243" t="str">
            <v>WON</v>
          </cell>
          <cell r="Q2243">
            <v>405</v>
          </cell>
          <cell r="R2243">
            <v>370</v>
          </cell>
          <cell r="S2243">
            <v>0</v>
          </cell>
          <cell r="T2243">
            <v>405</v>
          </cell>
          <cell r="U2243">
            <v>370</v>
          </cell>
          <cell r="V2243">
            <v>0</v>
          </cell>
          <cell r="W2243">
            <v>0</v>
          </cell>
          <cell r="X2243">
            <v>0</v>
          </cell>
          <cell r="Y2243">
            <v>370</v>
          </cell>
          <cell r="Z2243">
            <v>0</v>
          </cell>
          <cell r="AA2243">
            <v>0</v>
          </cell>
          <cell r="AB2243">
            <v>0</v>
          </cell>
        </row>
        <row r="2244">
          <cell r="F2244">
            <v>0</v>
          </cell>
          <cell r="G2244" t="str">
            <v xml:space="preserve">5161-0180      </v>
          </cell>
          <cell r="H2244" t="str">
            <v xml:space="preserve">BOLT-HEX.H.W/P&amp;S WASHER(+)    </v>
          </cell>
          <cell r="I2244" t="str">
            <v xml:space="preserve">M6xP1x16L                     </v>
          </cell>
          <cell r="J2244" t="str">
            <v>6</v>
          </cell>
          <cell r="K2244" t="str">
            <v>5</v>
          </cell>
          <cell r="L2244" t="str">
            <v xml:space="preserve"> PCS </v>
          </cell>
          <cell r="M2244">
            <v>6</v>
          </cell>
          <cell r="N2244">
            <v>6</v>
          </cell>
          <cell r="P2244" t="str">
            <v xml:space="preserve">   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</row>
        <row r="2245">
          <cell r="F2245">
            <v>0</v>
          </cell>
          <cell r="G2245" t="str">
            <v xml:space="preserve">6856-0900      </v>
          </cell>
          <cell r="H2245" t="str">
            <v xml:space="preserve">LABE-MODULE                   </v>
          </cell>
          <cell r="I2245" t="str">
            <v xml:space="preserve">                              </v>
          </cell>
          <cell r="J2245" t="str">
            <v>6</v>
          </cell>
          <cell r="K2245" t="str">
            <v>7</v>
          </cell>
          <cell r="L2245" t="str">
            <v xml:space="preserve"> PCS </v>
          </cell>
          <cell r="M2245">
            <v>1</v>
          </cell>
          <cell r="N2245">
            <v>1</v>
          </cell>
          <cell r="O2245" t="str">
            <v xml:space="preserve">H0580 </v>
          </cell>
          <cell r="P2245" t="str">
            <v>WON</v>
          </cell>
          <cell r="Q2245">
            <v>0</v>
          </cell>
          <cell r="R2245">
            <v>0</v>
          </cell>
          <cell r="S2245">
            <v>6</v>
          </cell>
          <cell r="T2245">
            <v>0</v>
          </cell>
          <cell r="U2245">
            <v>0</v>
          </cell>
          <cell r="V2245">
            <v>6</v>
          </cell>
          <cell r="W2245">
            <v>0</v>
          </cell>
          <cell r="X2245">
            <v>0</v>
          </cell>
          <cell r="Y2245">
            <v>6</v>
          </cell>
          <cell r="Z2245">
            <v>0</v>
          </cell>
          <cell r="AA2245">
            <v>0</v>
          </cell>
          <cell r="AB2245">
            <v>0</v>
          </cell>
        </row>
        <row r="2246">
          <cell r="F2246">
            <v>0</v>
          </cell>
          <cell r="G2246" t="str">
            <v xml:space="preserve">7901-1861      </v>
          </cell>
          <cell r="H2246" t="str">
            <v xml:space="preserve">SEAL-AIR GUIDE(1)             </v>
          </cell>
          <cell r="I2246" t="str">
            <v xml:space="preserve">                              </v>
          </cell>
          <cell r="J2246" t="str">
            <v>6</v>
          </cell>
          <cell r="K2246" t="str">
            <v>5</v>
          </cell>
          <cell r="L2246" t="str">
            <v xml:space="preserve"> PCS </v>
          </cell>
          <cell r="M2246">
            <v>1</v>
          </cell>
          <cell r="N2246">
            <v>1</v>
          </cell>
          <cell r="O2246" t="str">
            <v xml:space="preserve">J0440 </v>
          </cell>
          <cell r="P2246" t="str">
            <v>WON</v>
          </cell>
          <cell r="Q2246">
            <v>100</v>
          </cell>
          <cell r="R2246">
            <v>450</v>
          </cell>
          <cell r="S2246">
            <v>0</v>
          </cell>
          <cell r="T2246">
            <v>100</v>
          </cell>
          <cell r="U2246">
            <v>450</v>
          </cell>
          <cell r="V2246">
            <v>0</v>
          </cell>
          <cell r="W2246">
            <v>0</v>
          </cell>
          <cell r="X2246">
            <v>0</v>
          </cell>
          <cell r="Y2246">
            <v>450</v>
          </cell>
          <cell r="Z2246">
            <v>0</v>
          </cell>
          <cell r="AA2246">
            <v>0</v>
          </cell>
          <cell r="AB2246">
            <v>0</v>
          </cell>
        </row>
        <row r="2247">
          <cell r="F2247">
            <v>0</v>
          </cell>
          <cell r="G2247" t="str">
            <v xml:space="preserve">7901-1871      </v>
          </cell>
          <cell r="H2247" t="str">
            <v xml:space="preserve">SEAL-AIR GUIDE(2)             </v>
          </cell>
          <cell r="I2247" t="str">
            <v xml:space="preserve">                              </v>
          </cell>
          <cell r="J2247" t="str">
            <v>6</v>
          </cell>
          <cell r="K2247" t="str">
            <v>5</v>
          </cell>
          <cell r="L2247" t="str">
            <v xml:space="preserve"> PCS </v>
          </cell>
          <cell r="M2247">
            <v>1</v>
          </cell>
          <cell r="N2247">
            <v>1</v>
          </cell>
          <cell r="O2247" t="str">
            <v xml:space="preserve">J0440 </v>
          </cell>
          <cell r="P2247" t="str">
            <v>WON</v>
          </cell>
          <cell r="Q2247">
            <v>100</v>
          </cell>
          <cell r="R2247">
            <v>450</v>
          </cell>
          <cell r="S2247">
            <v>0</v>
          </cell>
          <cell r="T2247">
            <v>100</v>
          </cell>
          <cell r="U2247">
            <v>450</v>
          </cell>
          <cell r="V2247">
            <v>0</v>
          </cell>
          <cell r="W2247">
            <v>0</v>
          </cell>
          <cell r="X2247">
            <v>0</v>
          </cell>
          <cell r="Y2247">
            <v>450</v>
          </cell>
          <cell r="Z2247">
            <v>0</v>
          </cell>
          <cell r="AA2247">
            <v>0</v>
          </cell>
          <cell r="AB2247">
            <v>0</v>
          </cell>
        </row>
        <row r="2248">
          <cell r="F2248">
            <v>0</v>
          </cell>
          <cell r="G2248" t="str">
            <v xml:space="preserve">AH06-1642      </v>
          </cell>
          <cell r="H2248" t="str">
            <v xml:space="preserve">BOLT-HEX.H.W/P.W,S.W          </v>
          </cell>
          <cell r="I2248" t="str">
            <v xml:space="preserve">M6*ø1.0*16ℓ                 </v>
          </cell>
          <cell r="J2248" t="str">
            <v>6</v>
          </cell>
          <cell r="K2248" t="str">
            <v>5</v>
          </cell>
          <cell r="L2248" t="str">
            <v xml:space="preserve"> PCS </v>
          </cell>
          <cell r="M2248">
            <v>8</v>
          </cell>
          <cell r="N2248">
            <v>8</v>
          </cell>
          <cell r="O2248" t="str">
            <v xml:space="preserve">S1730 </v>
          </cell>
          <cell r="P2248" t="str">
            <v>WON</v>
          </cell>
          <cell r="Q2248">
            <v>0</v>
          </cell>
          <cell r="R2248">
            <v>0</v>
          </cell>
          <cell r="S2248">
            <v>15</v>
          </cell>
          <cell r="T2248">
            <v>0</v>
          </cell>
          <cell r="U2248">
            <v>0</v>
          </cell>
          <cell r="V2248">
            <v>120</v>
          </cell>
          <cell r="W2248">
            <v>0</v>
          </cell>
          <cell r="X2248">
            <v>0</v>
          </cell>
          <cell r="Y2248">
            <v>120</v>
          </cell>
          <cell r="Z2248">
            <v>0</v>
          </cell>
          <cell r="AA2248">
            <v>0</v>
          </cell>
          <cell r="AB2248">
            <v>0</v>
          </cell>
        </row>
        <row r="2249">
          <cell r="F2249" t="str">
            <v>4709-0072</v>
          </cell>
          <cell r="G2249" t="str">
            <v xml:space="preserve">4709-0072      </v>
          </cell>
          <cell r="H2249" t="str">
            <v xml:space="preserve">MODULE ASS'Y-COND.(TB)        </v>
          </cell>
          <cell r="I2249" t="str">
            <v xml:space="preserve">TB용                          </v>
          </cell>
          <cell r="J2249" t="str">
            <v>4</v>
          </cell>
          <cell r="K2249" t="str">
            <v>3</v>
          </cell>
          <cell r="L2249" t="str">
            <v xml:space="preserve"> PCS </v>
          </cell>
          <cell r="M2249">
            <v>1</v>
          </cell>
          <cell r="N2249">
            <v>1</v>
          </cell>
          <cell r="O2249" t="str">
            <v xml:space="preserve">122CF </v>
          </cell>
          <cell r="P2249" t="str">
            <v xml:space="preserve">   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2460.3196799999996</v>
          </cell>
          <cell r="AA2249">
            <v>0</v>
          </cell>
          <cell r="AB2249">
            <v>38519</v>
          </cell>
        </row>
        <row r="2250">
          <cell r="F2250">
            <v>0</v>
          </cell>
          <cell r="G2250" t="str">
            <v xml:space="preserve">9954-2300      </v>
          </cell>
          <cell r="H2250" t="str">
            <v xml:space="preserve">U-NUT                         </v>
          </cell>
          <cell r="I2250" t="str">
            <v xml:space="preserve">DES-BA-097                    </v>
          </cell>
          <cell r="J2250" t="str">
            <v>6</v>
          </cell>
          <cell r="K2250" t="str">
            <v>5</v>
          </cell>
          <cell r="L2250" t="str">
            <v xml:space="preserve"> PCS </v>
          </cell>
          <cell r="M2250">
            <v>2</v>
          </cell>
          <cell r="N2250">
            <v>2</v>
          </cell>
          <cell r="O2250" t="str">
            <v xml:space="preserve">S1330 </v>
          </cell>
          <cell r="P2250" t="str">
            <v>WON</v>
          </cell>
          <cell r="Q2250">
            <v>0</v>
          </cell>
          <cell r="R2250">
            <v>80</v>
          </cell>
          <cell r="S2250">
            <v>0</v>
          </cell>
          <cell r="T2250">
            <v>0</v>
          </cell>
          <cell r="U2250">
            <v>160</v>
          </cell>
          <cell r="V2250">
            <v>0</v>
          </cell>
          <cell r="W2250">
            <v>0</v>
          </cell>
          <cell r="X2250">
            <v>0</v>
          </cell>
          <cell r="Y2250">
            <v>160</v>
          </cell>
          <cell r="Z2250">
            <v>0</v>
          </cell>
          <cell r="AA2250">
            <v>0</v>
          </cell>
          <cell r="AB2250">
            <v>0</v>
          </cell>
        </row>
        <row r="2251">
          <cell r="F2251">
            <v>0</v>
          </cell>
          <cell r="G2251" t="str">
            <v xml:space="preserve">5459-0140      </v>
          </cell>
          <cell r="H2251" t="str">
            <v xml:space="preserve">CUSHION-COND                  </v>
          </cell>
          <cell r="I2251" t="str">
            <v xml:space="preserve">                              </v>
          </cell>
          <cell r="J2251" t="str">
            <v>6</v>
          </cell>
          <cell r="K2251" t="str">
            <v>5</v>
          </cell>
          <cell r="L2251" t="str">
            <v xml:space="preserve"> PCS </v>
          </cell>
          <cell r="M2251">
            <v>4</v>
          </cell>
          <cell r="N2251">
            <v>4</v>
          </cell>
          <cell r="O2251" t="str">
            <v xml:space="preserve">D0910 </v>
          </cell>
          <cell r="P2251" t="str">
            <v>WON</v>
          </cell>
          <cell r="Q2251">
            <v>0</v>
          </cell>
          <cell r="R2251">
            <v>0</v>
          </cell>
          <cell r="S2251">
            <v>51</v>
          </cell>
          <cell r="T2251">
            <v>0</v>
          </cell>
          <cell r="U2251">
            <v>0</v>
          </cell>
          <cell r="V2251">
            <v>204</v>
          </cell>
          <cell r="W2251">
            <v>0</v>
          </cell>
          <cell r="X2251">
            <v>0</v>
          </cell>
          <cell r="Y2251">
            <v>204</v>
          </cell>
          <cell r="Z2251">
            <v>0</v>
          </cell>
          <cell r="AA2251">
            <v>0</v>
          </cell>
          <cell r="AB2251">
            <v>0</v>
          </cell>
        </row>
        <row r="2252">
          <cell r="F2252">
            <v>0</v>
          </cell>
          <cell r="G2252" t="str">
            <v xml:space="preserve">6856-1590      </v>
          </cell>
          <cell r="H2252" t="str">
            <v xml:space="preserve">LABEL-MODULE                  </v>
          </cell>
          <cell r="I2252" t="str">
            <v xml:space="preserve">                              </v>
          </cell>
          <cell r="J2252" t="str">
            <v>6</v>
          </cell>
          <cell r="K2252" t="str">
            <v>7</v>
          </cell>
          <cell r="L2252" t="str">
            <v xml:space="preserve"> PCS </v>
          </cell>
          <cell r="M2252">
            <v>1</v>
          </cell>
          <cell r="N2252">
            <v>1</v>
          </cell>
          <cell r="O2252" t="str">
            <v xml:space="preserve">H0580 </v>
          </cell>
          <cell r="P2252" t="str">
            <v>WON</v>
          </cell>
          <cell r="Q2252">
            <v>0</v>
          </cell>
          <cell r="R2252">
            <v>15</v>
          </cell>
          <cell r="S2252">
            <v>0</v>
          </cell>
          <cell r="T2252">
            <v>0</v>
          </cell>
          <cell r="U2252">
            <v>15</v>
          </cell>
          <cell r="V2252">
            <v>0</v>
          </cell>
          <cell r="W2252">
            <v>0</v>
          </cell>
          <cell r="X2252">
            <v>0</v>
          </cell>
          <cell r="Y2252">
            <v>15</v>
          </cell>
          <cell r="Z2252">
            <v>0</v>
          </cell>
          <cell r="AA2252">
            <v>0</v>
          </cell>
          <cell r="AB2252">
            <v>0</v>
          </cell>
        </row>
        <row r="2253">
          <cell r="F2253">
            <v>0</v>
          </cell>
          <cell r="G2253" t="str">
            <v xml:space="preserve">6552-0330      </v>
          </cell>
          <cell r="H2253" t="str">
            <v xml:space="preserve">INSERT-CUSHION                </v>
          </cell>
          <cell r="I2253" t="str">
            <v xml:space="preserve">                              </v>
          </cell>
          <cell r="J2253" t="str">
            <v>6</v>
          </cell>
          <cell r="K2253" t="str">
            <v>5</v>
          </cell>
          <cell r="L2253" t="str">
            <v xml:space="preserve"> PCS </v>
          </cell>
          <cell r="M2253">
            <v>4</v>
          </cell>
          <cell r="N2253">
            <v>4</v>
          </cell>
          <cell r="O2253" t="str">
            <v xml:space="preserve">S0040 </v>
          </cell>
          <cell r="P2253" t="str">
            <v>WON</v>
          </cell>
          <cell r="Q2253">
            <v>0</v>
          </cell>
          <cell r="R2253">
            <v>45</v>
          </cell>
          <cell r="S2253">
            <v>0</v>
          </cell>
          <cell r="T2253">
            <v>0</v>
          </cell>
          <cell r="U2253">
            <v>180</v>
          </cell>
          <cell r="V2253">
            <v>0</v>
          </cell>
          <cell r="W2253">
            <v>0</v>
          </cell>
          <cell r="X2253">
            <v>0</v>
          </cell>
          <cell r="Y2253">
            <v>180</v>
          </cell>
          <cell r="Z2253">
            <v>0</v>
          </cell>
          <cell r="AA2253">
            <v>0</v>
          </cell>
          <cell r="AB2253">
            <v>0</v>
          </cell>
        </row>
        <row r="2254">
          <cell r="F2254">
            <v>0</v>
          </cell>
          <cell r="G2254" t="str">
            <v xml:space="preserve">AT06-2245      </v>
          </cell>
          <cell r="H2254" t="str">
            <v xml:space="preserve">BOLT-HEX,HW/P&amp;SW(+)           </v>
          </cell>
          <cell r="I2254" t="str">
            <v xml:space="preserve">                              </v>
          </cell>
          <cell r="J2254" t="str">
            <v>1</v>
          </cell>
          <cell r="K2254" t="str">
            <v>5</v>
          </cell>
          <cell r="L2254" t="str">
            <v xml:space="preserve"> PCS </v>
          </cell>
          <cell r="M2254">
            <v>2</v>
          </cell>
          <cell r="N2254">
            <v>2</v>
          </cell>
          <cell r="O2254" t="str">
            <v xml:space="preserve">S1730 </v>
          </cell>
          <cell r="P2254" t="str">
            <v>WON</v>
          </cell>
          <cell r="Q2254">
            <v>0</v>
          </cell>
          <cell r="R2254">
            <v>25</v>
          </cell>
          <cell r="S2254">
            <v>0</v>
          </cell>
          <cell r="T2254">
            <v>0</v>
          </cell>
          <cell r="U2254">
            <v>50</v>
          </cell>
          <cell r="V2254">
            <v>0</v>
          </cell>
          <cell r="W2254">
            <v>0</v>
          </cell>
          <cell r="X2254">
            <v>0</v>
          </cell>
          <cell r="Y2254">
            <v>50</v>
          </cell>
          <cell r="Z2254">
            <v>0</v>
          </cell>
          <cell r="AA2254">
            <v>0</v>
          </cell>
          <cell r="AB2254">
            <v>0</v>
          </cell>
        </row>
        <row r="2255">
          <cell r="F2255">
            <v>0</v>
          </cell>
          <cell r="G2255" t="str">
            <v xml:space="preserve">4106-0252      </v>
          </cell>
          <cell r="H2255" t="str">
            <v xml:space="preserve">CONDENSER ASS'Y(kJ-TB)        </v>
          </cell>
          <cell r="I2255" t="str">
            <v xml:space="preserve">                              </v>
          </cell>
          <cell r="J2255" t="str">
            <v>4</v>
          </cell>
          <cell r="K2255" t="str">
            <v>3</v>
          </cell>
          <cell r="L2255" t="str">
            <v xml:space="preserve"> PCS </v>
          </cell>
          <cell r="M2255">
            <v>1</v>
          </cell>
          <cell r="N2255">
            <v>1</v>
          </cell>
          <cell r="O2255" t="str">
            <v xml:space="preserve">111CA </v>
          </cell>
          <cell r="P2255" t="str">
            <v xml:space="preserve">   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</row>
        <row r="2256">
          <cell r="F2256">
            <v>0</v>
          </cell>
          <cell r="G2256" t="str">
            <v xml:space="preserve">6552-0100      </v>
          </cell>
          <cell r="H2256" t="str">
            <v xml:space="preserve">INSERT-CUSHION COND           </v>
          </cell>
          <cell r="I2256" t="str">
            <v xml:space="preserve">0.8t                          </v>
          </cell>
          <cell r="J2256" t="str">
            <v>6</v>
          </cell>
          <cell r="K2256" t="str">
            <v>5</v>
          </cell>
          <cell r="L2256" t="str">
            <v xml:space="preserve"> PCS </v>
          </cell>
          <cell r="M2256">
            <v>2</v>
          </cell>
          <cell r="N2256">
            <v>2</v>
          </cell>
          <cell r="O2256" t="str">
            <v xml:space="preserve">S0040 </v>
          </cell>
          <cell r="P2256" t="str">
            <v>WON</v>
          </cell>
          <cell r="Q2256">
            <v>40</v>
          </cell>
          <cell r="R2256">
            <v>45</v>
          </cell>
          <cell r="S2256">
            <v>0</v>
          </cell>
          <cell r="T2256">
            <v>80</v>
          </cell>
          <cell r="U2256">
            <v>90</v>
          </cell>
          <cell r="V2256">
            <v>0</v>
          </cell>
          <cell r="W2256">
            <v>0</v>
          </cell>
          <cell r="X2256">
            <v>0</v>
          </cell>
          <cell r="Y2256">
            <v>90</v>
          </cell>
          <cell r="Z2256">
            <v>0</v>
          </cell>
          <cell r="AA2256">
            <v>0</v>
          </cell>
          <cell r="AB2256">
            <v>0</v>
          </cell>
        </row>
        <row r="2257">
          <cell r="F2257">
            <v>0</v>
          </cell>
          <cell r="G2257" t="str">
            <v xml:space="preserve">5459-0140      </v>
          </cell>
          <cell r="H2257" t="str">
            <v xml:space="preserve">CUSHION-COND                  </v>
          </cell>
          <cell r="I2257" t="str">
            <v xml:space="preserve">                              </v>
          </cell>
          <cell r="J2257" t="str">
            <v>6</v>
          </cell>
          <cell r="K2257" t="str">
            <v>5</v>
          </cell>
          <cell r="L2257" t="str">
            <v xml:space="preserve"> PCS </v>
          </cell>
          <cell r="M2257">
            <v>2</v>
          </cell>
          <cell r="N2257">
            <v>2</v>
          </cell>
          <cell r="O2257" t="str">
            <v xml:space="preserve">D0910 </v>
          </cell>
          <cell r="P2257" t="str">
            <v>WON</v>
          </cell>
          <cell r="Q2257">
            <v>0</v>
          </cell>
          <cell r="R2257">
            <v>0</v>
          </cell>
          <cell r="S2257">
            <v>51</v>
          </cell>
          <cell r="T2257">
            <v>0</v>
          </cell>
          <cell r="U2257">
            <v>0</v>
          </cell>
          <cell r="V2257">
            <v>102</v>
          </cell>
          <cell r="W2257">
            <v>0</v>
          </cell>
          <cell r="X2257">
            <v>0</v>
          </cell>
          <cell r="Y2257">
            <v>102</v>
          </cell>
          <cell r="Z2257">
            <v>0</v>
          </cell>
          <cell r="AA2257">
            <v>0</v>
          </cell>
          <cell r="AB2257">
            <v>0</v>
          </cell>
        </row>
        <row r="2258">
          <cell r="F2258">
            <v>0</v>
          </cell>
          <cell r="G2258" t="str">
            <v xml:space="preserve">5459-0220      </v>
          </cell>
          <cell r="H2258" t="str">
            <v xml:space="preserve">CUSHION-COND.LOWER            </v>
          </cell>
          <cell r="I2258" t="str">
            <v xml:space="preserve">                              </v>
          </cell>
          <cell r="J2258" t="str">
            <v>6</v>
          </cell>
          <cell r="K2258" t="str">
            <v>5</v>
          </cell>
          <cell r="L2258" t="str">
            <v xml:space="preserve"> PCS </v>
          </cell>
          <cell r="M2258">
            <v>2</v>
          </cell>
          <cell r="N2258">
            <v>2</v>
          </cell>
          <cell r="O2258" t="str">
            <v xml:space="preserve">D0910 </v>
          </cell>
          <cell r="P2258" t="str">
            <v>WON</v>
          </cell>
          <cell r="Q2258">
            <v>0</v>
          </cell>
          <cell r="R2258">
            <v>0</v>
          </cell>
          <cell r="S2258">
            <v>50</v>
          </cell>
          <cell r="T2258">
            <v>0</v>
          </cell>
          <cell r="U2258">
            <v>0</v>
          </cell>
          <cell r="V2258">
            <v>100</v>
          </cell>
          <cell r="W2258">
            <v>0</v>
          </cell>
          <cell r="X2258">
            <v>0</v>
          </cell>
          <cell r="Y2258">
            <v>100</v>
          </cell>
          <cell r="Z2258">
            <v>0</v>
          </cell>
          <cell r="AA2258">
            <v>0</v>
          </cell>
          <cell r="AB2258">
            <v>0</v>
          </cell>
        </row>
        <row r="2259">
          <cell r="F2259">
            <v>0</v>
          </cell>
          <cell r="G2259" t="str">
            <v xml:space="preserve">7918-0050      </v>
          </cell>
          <cell r="H2259" t="str">
            <v xml:space="preserve">SEAL CAP-FLANGE IN            </v>
          </cell>
          <cell r="I2259" t="str">
            <v xml:space="preserve">DES                           </v>
          </cell>
          <cell r="J2259" t="str">
            <v>6</v>
          </cell>
          <cell r="K2259" t="str">
            <v>5</v>
          </cell>
          <cell r="L2259" t="str">
            <v xml:space="preserve"> PCS </v>
          </cell>
          <cell r="M2259">
            <v>1</v>
          </cell>
          <cell r="N2259">
            <v>1</v>
          </cell>
          <cell r="O2259" t="str">
            <v xml:space="preserve">D0190 </v>
          </cell>
          <cell r="P2259" t="str">
            <v>WON</v>
          </cell>
          <cell r="Q2259">
            <v>30</v>
          </cell>
          <cell r="R2259">
            <v>30</v>
          </cell>
          <cell r="S2259">
            <v>0</v>
          </cell>
          <cell r="T2259">
            <v>30</v>
          </cell>
          <cell r="U2259">
            <v>30</v>
          </cell>
          <cell r="V2259">
            <v>0</v>
          </cell>
          <cell r="W2259">
            <v>0</v>
          </cell>
          <cell r="X2259">
            <v>0</v>
          </cell>
          <cell r="Y2259">
            <v>30</v>
          </cell>
          <cell r="Z2259">
            <v>0</v>
          </cell>
          <cell r="AA2259">
            <v>0</v>
          </cell>
          <cell r="AB2259">
            <v>0</v>
          </cell>
        </row>
        <row r="2260">
          <cell r="F2260">
            <v>0</v>
          </cell>
          <cell r="G2260" t="str">
            <v xml:space="preserve">7918-0040      </v>
          </cell>
          <cell r="H2260" t="str">
            <v xml:space="preserve">SEAL CAP-FLANGE OUT           </v>
          </cell>
          <cell r="I2260" t="str">
            <v xml:space="preserve">                              </v>
          </cell>
          <cell r="J2260" t="str">
            <v>6</v>
          </cell>
          <cell r="K2260" t="str">
            <v>5</v>
          </cell>
          <cell r="L2260" t="str">
            <v xml:space="preserve"> PCS </v>
          </cell>
          <cell r="M2260">
            <v>1</v>
          </cell>
          <cell r="N2260">
            <v>1</v>
          </cell>
          <cell r="O2260" t="str">
            <v xml:space="preserve">D0190 </v>
          </cell>
          <cell r="P2260" t="str">
            <v>WON</v>
          </cell>
          <cell r="Q2260">
            <v>30</v>
          </cell>
          <cell r="R2260">
            <v>35</v>
          </cell>
          <cell r="S2260">
            <v>0</v>
          </cell>
          <cell r="T2260">
            <v>30</v>
          </cell>
          <cell r="U2260">
            <v>35</v>
          </cell>
          <cell r="V2260">
            <v>0</v>
          </cell>
          <cell r="W2260">
            <v>0</v>
          </cell>
          <cell r="X2260">
            <v>0</v>
          </cell>
          <cell r="Y2260">
            <v>35</v>
          </cell>
          <cell r="Z2260">
            <v>0</v>
          </cell>
          <cell r="AA2260">
            <v>0</v>
          </cell>
          <cell r="AB2260">
            <v>0</v>
          </cell>
        </row>
        <row r="2261">
          <cell r="F2261">
            <v>0</v>
          </cell>
          <cell r="G2261" t="str">
            <v xml:space="preserve">4107-0171      </v>
          </cell>
          <cell r="H2261" t="str">
            <v xml:space="preserve">CONDENSER CORE ASS'Y(KJ,TB)   </v>
          </cell>
          <cell r="I2261" t="str">
            <v xml:space="preserve">                              </v>
          </cell>
          <cell r="J2261" t="str">
            <v>4</v>
          </cell>
          <cell r="K2261" t="str">
            <v>4</v>
          </cell>
          <cell r="L2261" t="str">
            <v xml:space="preserve"> PCS </v>
          </cell>
          <cell r="M2261">
            <v>1</v>
          </cell>
          <cell r="N2261">
            <v>1</v>
          </cell>
          <cell r="O2261" t="str">
            <v xml:space="preserve">111CC </v>
          </cell>
          <cell r="P2261" t="str">
            <v xml:space="preserve">   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</row>
        <row r="2262">
          <cell r="F2262">
            <v>0</v>
          </cell>
          <cell r="G2262" t="str">
            <v xml:space="preserve">8255-0030      </v>
          </cell>
          <cell r="H2262" t="str">
            <v xml:space="preserve">TUBE-COND.                    </v>
          </cell>
          <cell r="I2262" t="str">
            <v xml:space="preserve">1.9t*17d                      </v>
          </cell>
          <cell r="J2262" t="str">
            <v>1</v>
          </cell>
          <cell r="K2262" t="str">
            <v>5</v>
          </cell>
          <cell r="L2262" t="str">
            <v xml:space="preserve"> Kg  </v>
          </cell>
          <cell r="M2262">
            <v>1</v>
          </cell>
          <cell r="N2262">
            <v>1</v>
          </cell>
          <cell r="O2262" t="str">
            <v xml:space="preserve">E0190 </v>
          </cell>
          <cell r="P2262" t="str">
            <v>WON</v>
          </cell>
          <cell r="Q2262">
            <v>0</v>
          </cell>
          <cell r="R2262">
            <v>0</v>
          </cell>
          <cell r="S2262">
            <v>6280</v>
          </cell>
          <cell r="T2262">
            <v>0</v>
          </cell>
          <cell r="U2262">
            <v>0</v>
          </cell>
          <cell r="V2262">
            <v>6280</v>
          </cell>
          <cell r="W2262">
            <v>0</v>
          </cell>
          <cell r="X2262">
            <v>0</v>
          </cell>
          <cell r="Y2262">
            <v>6280</v>
          </cell>
          <cell r="Z2262">
            <v>0</v>
          </cell>
          <cell r="AA2262">
            <v>0</v>
          </cell>
          <cell r="AB2262">
            <v>0</v>
          </cell>
        </row>
        <row r="2263">
          <cell r="F2263">
            <v>0</v>
          </cell>
          <cell r="G2263" t="str">
            <v xml:space="preserve">6052-0050      </v>
          </cell>
          <cell r="H2263" t="str">
            <v xml:space="preserve">FIN-COND.                     </v>
          </cell>
          <cell r="I2263" t="str">
            <v xml:space="preserve">0.115t,19d                    </v>
          </cell>
          <cell r="J2263" t="str">
            <v>4</v>
          </cell>
          <cell r="K2263" t="str">
            <v>4</v>
          </cell>
          <cell r="L2263" t="str">
            <v xml:space="preserve"> PCS </v>
          </cell>
          <cell r="M2263">
            <v>32</v>
          </cell>
          <cell r="N2263">
            <v>32</v>
          </cell>
          <cell r="P2263" t="str">
            <v xml:space="preserve">   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</row>
        <row r="2264">
          <cell r="F2264">
            <v>0</v>
          </cell>
          <cell r="G2264" t="str">
            <v xml:space="preserve">4301-1901D     </v>
          </cell>
          <cell r="H2264" t="str">
            <v xml:space="preserve">MATERIAL OF FIN-COND.         </v>
          </cell>
          <cell r="I2264" t="str">
            <v xml:space="preserve">0.115*18.8±0.1*C             </v>
          </cell>
          <cell r="J2264" t="str">
            <v>1</v>
          </cell>
          <cell r="K2264" t="str">
            <v>6</v>
          </cell>
          <cell r="L2264" t="str">
            <v xml:space="preserve"> Kg  </v>
          </cell>
          <cell r="M2264">
            <v>2.4199999999999999E-2</v>
          </cell>
          <cell r="N2264">
            <v>0.77439999999999998</v>
          </cell>
          <cell r="O2264" t="str">
            <v xml:space="preserve">S0340 </v>
          </cell>
          <cell r="P2264" t="str">
            <v>WON</v>
          </cell>
          <cell r="Q2264">
            <v>0</v>
          </cell>
          <cell r="R2264">
            <v>0</v>
          </cell>
          <cell r="S2264">
            <v>5350</v>
          </cell>
          <cell r="T2264">
            <v>0</v>
          </cell>
          <cell r="U2264">
            <v>0</v>
          </cell>
          <cell r="V2264">
            <v>4143.04</v>
          </cell>
          <cell r="W2264">
            <v>0</v>
          </cell>
          <cell r="X2264">
            <v>0</v>
          </cell>
          <cell r="Y2264">
            <v>4143.04</v>
          </cell>
          <cell r="Z2264">
            <v>0</v>
          </cell>
          <cell r="AA2264">
            <v>0</v>
          </cell>
          <cell r="AB2264">
            <v>0</v>
          </cell>
        </row>
        <row r="2265">
          <cell r="F2265">
            <v>0</v>
          </cell>
          <cell r="G2265" t="str">
            <v xml:space="preserve">6352-0410      </v>
          </cell>
          <cell r="H2265" t="str">
            <v xml:space="preserve">HEADER-PIPE LH COND.          </v>
          </cell>
          <cell r="I2265" t="str">
            <v xml:space="preserve">                              </v>
          </cell>
          <cell r="J2265" t="str">
            <v>4</v>
          </cell>
          <cell r="K2265" t="str">
            <v>4</v>
          </cell>
          <cell r="L2265" t="str">
            <v xml:space="preserve"> PCS </v>
          </cell>
          <cell r="M2265">
            <v>1</v>
          </cell>
          <cell r="N2265">
            <v>1</v>
          </cell>
          <cell r="P2265" t="str">
            <v xml:space="preserve">   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</row>
        <row r="2266">
          <cell r="F2266">
            <v>0</v>
          </cell>
          <cell r="G2266" t="str">
            <v xml:space="preserve">4315-2222O     </v>
          </cell>
          <cell r="H2266" t="str">
            <v xml:space="preserve">MATERIAL OF H/PIPE COND       </v>
          </cell>
          <cell r="I2266" t="str">
            <v xml:space="preserve">ø22*1.5t*2220L               </v>
          </cell>
          <cell r="J2266" t="str">
            <v>3</v>
          </cell>
          <cell r="K2266" t="str">
            <v>6</v>
          </cell>
          <cell r="L2266" t="str">
            <v xml:space="preserve"> Kg  </v>
          </cell>
          <cell r="M2266">
            <v>0.106</v>
          </cell>
          <cell r="N2266">
            <v>0.106</v>
          </cell>
          <cell r="O2266" t="str">
            <v xml:space="preserve">A0210 </v>
          </cell>
          <cell r="P2266" t="str">
            <v>DEM</v>
          </cell>
          <cell r="Q2266">
            <v>0</v>
          </cell>
          <cell r="R2266">
            <v>0</v>
          </cell>
          <cell r="S2266">
            <v>12.4</v>
          </cell>
          <cell r="T2266">
            <v>0</v>
          </cell>
          <cell r="U2266">
            <v>0</v>
          </cell>
          <cell r="V2266">
            <v>1148.2598399999999</v>
          </cell>
          <cell r="W2266">
            <v>1148.2598399999999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</row>
        <row r="2267">
          <cell r="F2267">
            <v>0</v>
          </cell>
          <cell r="G2267" t="str">
            <v xml:space="preserve">5751-0020      </v>
          </cell>
          <cell r="H2267" t="str">
            <v xml:space="preserve">DIVIDE-PLATE                  </v>
          </cell>
          <cell r="I2267" t="str">
            <v xml:space="preserve">2.0t                          </v>
          </cell>
          <cell r="J2267" t="str">
            <v>6</v>
          </cell>
          <cell r="K2267" t="str">
            <v>5</v>
          </cell>
          <cell r="L2267" t="str">
            <v xml:space="preserve"> PCS </v>
          </cell>
          <cell r="M2267">
            <v>3</v>
          </cell>
          <cell r="N2267">
            <v>3</v>
          </cell>
          <cell r="O2267" t="str">
            <v xml:space="preserve">S0040 </v>
          </cell>
          <cell r="P2267" t="str">
            <v>WON</v>
          </cell>
          <cell r="Q2267">
            <v>0</v>
          </cell>
          <cell r="R2267">
            <v>0</v>
          </cell>
          <cell r="S2267">
            <v>20</v>
          </cell>
          <cell r="T2267">
            <v>0</v>
          </cell>
          <cell r="U2267">
            <v>0</v>
          </cell>
          <cell r="V2267">
            <v>60</v>
          </cell>
          <cell r="W2267">
            <v>0</v>
          </cell>
          <cell r="X2267">
            <v>0</v>
          </cell>
          <cell r="Y2267">
            <v>60</v>
          </cell>
          <cell r="Z2267">
            <v>0</v>
          </cell>
          <cell r="AA2267">
            <v>0</v>
          </cell>
          <cell r="AB2267">
            <v>0</v>
          </cell>
        </row>
        <row r="2268">
          <cell r="F2268">
            <v>0</v>
          </cell>
          <cell r="G2268" t="str">
            <v xml:space="preserve">4320-0301D     </v>
          </cell>
          <cell r="H2268" t="str">
            <v xml:space="preserve">MATERIAL OF DIVIDE-PLATE      </v>
          </cell>
          <cell r="I2268" t="str">
            <v xml:space="preserve">2.0*30*C                      </v>
          </cell>
          <cell r="J2268" t="str">
            <v>3</v>
          </cell>
          <cell r="K2268" t="str">
            <v>6</v>
          </cell>
          <cell r="L2268" t="str">
            <v xml:space="preserve"> Kg  </v>
          </cell>
          <cell r="M2268">
            <v>5.0000000000000001E-3</v>
          </cell>
          <cell r="N2268">
            <v>1.4999999999999999E-2</v>
          </cell>
          <cell r="O2268" t="str">
            <v xml:space="preserve">K0200 </v>
          </cell>
          <cell r="P2268" t="str">
            <v>JPY</v>
          </cell>
          <cell r="Q2268">
            <v>0</v>
          </cell>
          <cell r="R2268">
            <v>0</v>
          </cell>
          <cell r="S2268">
            <v>585</v>
          </cell>
          <cell r="T2268">
            <v>0</v>
          </cell>
          <cell r="U2268">
            <v>0</v>
          </cell>
          <cell r="V2268">
            <v>98.28</v>
          </cell>
          <cell r="W2268">
            <v>98.28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</row>
        <row r="2269">
          <cell r="F2269">
            <v>0</v>
          </cell>
          <cell r="G2269" t="str">
            <v xml:space="preserve">7304-0030      </v>
          </cell>
          <cell r="H2269" t="str">
            <v xml:space="preserve">PATCH END-COND                </v>
          </cell>
          <cell r="I2269" t="str">
            <v xml:space="preserve">1.5t                          </v>
          </cell>
          <cell r="J2269" t="str">
            <v>6</v>
          </cell>
          <cell r="K2269" t="str">
            <v>5</v>
          </cell>
          <cell r="L2269" t="str">
            <v xml:space="preserve"> PCS </v>
          </cell>
          <cell r="M2269">
            <v>2</v>
          </cell>
          <cell r="N2269">
            <v>2</v>
          </cell>
          <cell r="O2269" t="str">
            <v xml:space="preserve">S0040 </v>
          </cell>
          <cell r="P2269" t="str">
            <v>WON</v>
          </cell>
          <cell r="Q2269">
            <v>0</v>
          </cell>
          <cell r="R2269">
            <v>0</v>
          </cell>
          <cell r="S2269">
            <v>20</v>
          </cell>
          <cell r="T2269">
            <v>0</v>
          </cell>
          <cell r="U2269">
            <v>0</v>
          </cell>
          <cell r="V2269">
            <v>40</v>
          </cell>
          <cell r="W2269">
            <v>0</v>
          </cell>
          <cell r="X2269">
            <v>0</v>
          </cell>
          <cell r="Y2269">
            <v>40</v>
          </cell>
          <cell r="Z2269">
            <v>0</v>
          </cell>
          <cell r="AA2269">
            <v>0</v>
          </cell>
          <cell r="AB2269">
            <v>0</v>
          </cell>
        </row>
        <row r="2270">
          <cell r="F2270">
            <v>0</v>
          </cell>
          <cell r="G2270" t="str">
            <v xml:space="preserve">4315-0361D     </v>
          </cell>
          <cell r="H2270" t="str">
            <v xml:space="preserve">MATERIAL OF PATCH END         </v>
          </cell>
          <cell r="I2270" t="str">
            <v xml:space="preserve">1.5*36*C                      </v>
          </cell>
          <cell r="J2270" t="str">
            <v>3</v>
          </cell>
          <cell r="K2270" t="str">
            <v>6</v>
          </cell>
          <cell r="L2270" t="str">
            <v xml:space="preserve"> Kg  </v>
          </cell>
          <cell r="M2270">
            <v>5.0000000000000001E-3</v>
          </cell>
          <cell r="N2270">
            <v>0.01</v>
          </cell>
          <cell r="O2270" t="str">
            <v xml:space="preserve">K0200 </v>
          </cell>
          <cell r="P2270" t="str">
            <v>JPY</v>
          </cell>
          <cell r="Q2270">
            <v>0</v>
          </cell>
          <cell r="R2270">
            <v>0</v>
          </cell>
          <cell r="S2270">
            <v>585</v>
          </cell>
          <cell r="T2270">
            <v>0</v>
          </cell>
          <cell r="U2270">
            <v>0</v>
          </cell>
          <cell r="V2270">
            <v>65.52</v>
          </cell>
          <cell r="W2270">
            <v>65.52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</row>
        <row r="2271">
          <cell r="F2271">
            <v>0</v>
          </cell>
          <cell r="G2271" t="str">
            <v xml:space="preserve">7306-0370      </v>
          </cell>
          <cell r="H2271" t="str">
            <v xml:space="preserve">PLATE-SIDE COND.              </v>
          </cell>
          <cell r="I2271" t="str">
            <v xml:space="preserve">                              </v>
          </cell>
          <cell r="J2271" t="str">
            <v>6</v>
          </cell>
          <cell r="K2271" t="str">
            <v>5</v>
          </cell>
          <cell r="L2271" t="str">
            <v xml:space="preserve"> PCS </v>
          </cell>
          <cell r="M2271">
            <v>2</v>
          </cell>
          <cell r="N2271">
            <v>2</v>
          </cell>
          <cell r="O2271" t="str">
            <v xml:space="preserve">S0680 </v>
          </cell>
          <cell r="P2271" t="str">
            <v>WON</v>
          </cell>
          <cell r="Q2271">
            <v>0</v>
          </cell>
          <cell r="R2271">
            <v>495</v>
          </cell>
          <cell r="S2271">
            <v>0</v>
          </cell>
          <cell r="T2271">
            <v>0</v>
          </cell>
          <cell r="U2271">
            <v>990</v>
          </cell>
          <cell r="V2271">
            <v>0</v>
          </cell>
          <cell r="W2271">
            <v>0</v>
          </cell>
          <cell r="X2271">
            <v>0</v>
          </cell>
          <cell r="Y2271">
            <v>990</v>
          </cell>
          <cell r="Z2271">
            <v>0</v>
          </cell>
          <cell r="AA2271">
            <v>0</v>
          </cell>
          <cell r="AB2271">
            <v>0</v>
          </cell>
        </row>
        <row r="2272">
          <cell r="F2272">
            <v>0</v>
          </cell>
          <cell r="G2272" t="str">
            <v xml:space="preserve">AF15-0001      </v>
          </cell>
          <cell r="H2272" t="str">
            <v xml:space="preserve">Dn.PUNCH AF15D                </v>
          </cell>
          <cell r="I2272" t="str">
            <v xml:space="preserve">                              </v>
          </cell>
          <cell r="J2272" t="str">
            <v>1</v>
          </cell>
          <cell r="K2272" t="str">
            <v>7</v>
          </cell>
          <cell r="L2272" t="str">
            <v xml:space="preserve"> L   </v>
          </cell>
          <cell r="M2272">
            <v>8.0000000000000002E-3</v>
          </cell>
          <cell r="N2272">
            <v>8.0000000000000002E-3</v>
          </cell>
          <cell r="O2272" t="str">
            <v xml:space="preserve">S2000 </v>
          </cell>
          <cell r="P2272" t="str">
            <v>WON</v>
          </cell>
          <cell r="Q2272">
            <v>0</v>
          </cell>
          <cell r="R2272">
            <v>0</v>
          </cell>
          <cell r="S2272">
            <v>1500</v>
          </cell>
          <cell r="T2272">
            <v>0</v>
          </cell>
          <cell r="U2272">
            <v>0</v>
          </cell>
          <cell r="V2272">
            <v>12</v>
          </cell>
          <cell r="W2272">
            <v>0</v>
          </cell>
          <cell r="X2272">
            <v>0</v>
          </cell>
          <cell r="Y2272">
            <v>12</v>
          </cell>
          <cell r="Z2272">
            <v>0</v>
          </cell>
          <cell r="AA2272">
            <v>0</v>
          </cell>
          <cell r="AB2272">
            <v>0</v>
          </cell>
        </row>
        <row r="2273">
          <cell r="F2273">
            <v>0</v>
          </cell>
          <cell r="G2273" t="str">
            <v xml:space="preserve">AF20-0001      </v>
          </cell>
          <cell r="H2273" t="str">
            <v xml:space="preserve">Dr.PUNCH AF2AS                </v>
          </cell>
          <cell r="I2273" t="str">
            <v xml:space="preserve">200                           </v>
          </cell>
          <cell r="J2273" t="str">
            <v>1</v>
          </cell>
          <cell r="K2273" t="str">
            <v>7</v>
          </cell>
          <cell r="L2273" t="str">
            <v xml:space="preserve"> L   </v>
          </cell>
          <cell r="M2273">
            <v>8.0000000000000002E-3</v>
          </cell>
          <cell r="N2273">
            <v>8.0000000000000002E-3</v>
          </cell>
          <cell r="O2273" t="str">
            <v xml:space="preserve">S2000 </v>
          </cell>
          <cell r="P2273" t="str">
            <v>WON</v>
          </cell>
          <cell r="Q2273">
            <v>0</v>
          </cell>
          <cell r="R2273">
            <v>0</v>
          </cell>
          <cell r="S2273">
            <v>3910</v>
          </cell>
          <cell r="T2273">
            <v>0</v>
          </cell>
          <cell r="U2273">
            <v>0</v>
          </cell>
          <cell r="V2273">
            <v>31.28</v>
          </cell>
          <cell r="W2273">
            <v>0</v>
          </cell>
          <cell r="X2273">
            <v>0</v>
          </cell>
          <cell r="Y2273">
            <v>31.28</v>
          </cell>
          <cell r="Z2273">
            <v>0</v>
          </cell>
          <cell r="AA2273">
            <v>0</v>
          </cell>
          <cell r="AB2273">
            <v>0</v>
          </cell>
        </row>
        <row r="2274">
          <cell r="F2274">
            <v>0</v>
          </cell>
          <cell r="G2274" t="str">
            <v xml:space="preserve">HS10-0001      </v>
          </cell>
          <cell r="H2274" t="str">
            <v xml:space="preserve">CUTTING OIL HS-1              </v>
          </cell>
          <cell r="I2274" t="str">
            <v xml:space="preserve">200L                          </v>
          </cell>
          <cell r="J2274" t="str">
            <v>1</v>
          </cell>
          <cell r="K2274" t="str">
            <v>7</v>
          </cell>
          <cell r="L2274" t="str">
            <v xml:space="preserve"> L   </v>
          </cell>
          <cell r="M2274">
            <v>8.0000000000000002E-3</v>
          </cell>
          <cell r="N2274">
            <v>8.0000000000000002E-3</v>
          </cell>
          <cell r="O2274" t="str">
            <v xml:space="preserve">S2000 </v>
          </cell>
          <cell r="P2274" t="str">
            <v>WON</v>
          </cell>
          <cell r="Q2274">
            <v>0</v>
          </cell>
          <cell r="R2274">
            <v>0</v>
          </cell>
          <cell r="S2274">
            <v>1160</v>
          </cell>
          <cell r="T2274">
            <v>0</v>
          </cell>
          <cell r="U2274">
            <v>0</v>
          </cell>
          <cell r="V2274">
            <v>9.2799999999999994</v>
          </cell>
          <cell r="W2274">
            <v>0</v>
          </cell>
          <cell r="X2274">
            <v>0</v>
          </cell>
          <cell r="Y2274">
            <v>9.2799999999999994</v>
          </cell>
          <cell r="Z2274">
            <v>0</v>
          </cell>
          <cell r="AA2274">
            <v>0</v>
          </cell>
          <cell r="AB2274">
            <v>0</v>
          </cell>
        </row>
        <row r="2275">
          <cell r="F2275">
            <v>0</v>
          </cell>
          <cell r="G2275" t="str">
            <v xml:space="preserve">LN29-9950      </v>
          </cell>
          <cell r="H2275" t="str">
            <v xml:space="preserve">LIQ N2 GAS                    </v>
          </cell>
          <cell r="I2275" t="str">
            <v xml:space="preserve">                              </v>
          </cell>
          <cell r="J2275" t="str">
            <v>1</v>
          </cell>
          <cell r="K2275" t="str">
            <v>7</v>
          </cell>
          <cell r="L2275" t="str">
            <v xml:space="preserve"> L   </v>
          </cell>
          <cell r="M2275">
            <v>2</v>
          </cell>
          <cell r="N2275">
            <v>2</v>
          </cell>
          <cell r="O2275" t="str">
            <v xml:space="preserve">H0130 </v>
          </cell>
          <cell r="P2275" t="str">
            <v>WON</v>
          </cell>
          <cell r="Q2275">
            <v>0</v>
          </cell>
          <cell r="R2275">
            <v>0</v>
          </cell>
          <cell r="S2275">
            <v>160</v>
          </cell>
          <cell r="T2275">
            <v>0</v>
          </cell>
          <cell r="U2275">
            <v>0</v>
          </cell>
          <cell r="V2275">
            <v>320</v>
          </cell>
          <cell r="W2275">
            <v>0</v>
          </cell>
          <cell r="X2275">
            <v>0</v>
          </cell>
          <cell r="Y2275">
            <v>320</v>
          </cell>
          <cell r="Z2275">
            <v>0</v>
          </cell>
          <cell r="AA2275">
            <v>0</v>
          </cell>
          <cell r="AB2275">
            <v>0</v>
          </cell>
        </row>
        <row r="2276">
          <cell r="F2276">
            <v>0</v>
          </cell>
          <cell r="G2276" t="str">
            <v xml:space="preserve">MC61-1001      </v>
          </cell>
          <cell r="H2276" t="str">
            <v xml:space="preserve">메타크린                      </v>
          </cell>
          <cell r="I2276" t="str">
            <v xml:space="preserve">                              </v>
          </cell>
          <cell r="J2276" t="str">
            <v>1</v>
          </cell>
          <cell r="K2276" t="str">
            <v>7</v>
          </cell>
          <cell r="L2276" t="str">
            <v xml:space="preserve"> Kg  </v>
          </cell>
          <cell r="M2276">
            <v>0.2</v>
          </cell>
          <cell r="N2276">
            <v>0.2</v>
          </cell>
          <cell r="O2276" t="str">
            <v xml:space="preserve">C0310 </v>
          </cell>
          <cell r="P2276" t="str">
            <v>WON</v>
          </cell>
          <cell r="Q2276">
            <v>0</v>
          </cell>
          <cell r="R2276">
            <v>0</v>
          </cell>
          <cell r="S2276">
            <v>1330</v>
          </cell>
          <cell r="T2276">
            <v>0</v>
          </cell>
          <cell r="U2276">
            <v>0</v>
          </cell>
          <cell r="V2276">
            <v>266</v>
          </cell>
          <cell r="W2276">
            <v>0</v>
          </cell>
          <cell r="X2276">
            <v>0</v>
          </cell>
          <cell r="Y2276">
            <v>266</v>
          </cell>
          <cell r="Z2276">
            <v>0</v>
          </cell>
          <cell r="AA2276">
            <v>0</v>
          </cell>
          <cell r="AB2276">
            <v>0</v>
          </cell>
        </row>
        <row r="2277">
          <cell r="F2277">
            <v>0</v>
          </cell>
          <cell r="G2277" t="str">
            <v xml:space="preserve">NBFX-0001      </v>
          </cell>
          <cell r="H2277" t="str">
            <v xml:space="preserve">NOCOLOK BRAZ'G FLUX           </v>
          </cell>
          <cell r="I2277" t="str">
            <v xml:space="preserve">NO100                         </v>
          </cell>
          <cell r="J2277" t="str">
            <v>1</v>
          </cell>
          <cell r="K2277" t="str">
            <v>7</v>
          </cell>
          <cell r="L2277" t="str">
            <v xml:space="preserve"> Kg  </v>
          </cell>
          <cell r="M2277">
            <v>0.03</v>
          </cell>
          <cell r="N2277">
            <v>0.03</v>
          </cell>
          <cell r="O2277" t="str">
            <v xml:space="preserve">K0260 </v>
          </cell>
          <cell r="P2277" t="str">
            <v>WON</v>
          </cell>
          <cell r="Q2277">
            <v>0</v>
          </cell>
          <cell r="R2277">
            <v>0</v>
          </cell>
          <cell r="S2277">
            <v>6000</v>
          </cell>
          <cell r="T2277">
            <v>0</v>
          </cell>
          <cell r="U2277">
            <v>0</v>
          </cell>
          <cell r="V2277">
            <v>180</v>
          </cell>
          <cell r="W2277">
            <v>0</v>
          </cell>
          <cell r="X2277">
            <v>0</v>
          </cell>
          <cell r="Y2277">
            <v>180</v>
          </cell>
          <cell r="Z2277">
            <v>0</v>
          </cell>
          <cell r="AA2277">
            <v>0</v>
          </cell>
          <cell r="AB2277">
            <v>0</v>
          </cell>
        </row>
        <row r="2278">
          <cell r="F2278">
            <v>0</v>
          </cell>
          <cell r="G2278" t="str">
            <v xml:space="preserve">NEWP-0001      </v>
          </cell>
          <cell r="H2278" t="str">
            <v xml:space="preserve">Dn.NEW PUNCH OIL              </v>
          </cell>
          <cell r="I2278" t="str">
            <v xml:space="preserve">200L                          </v>
          </cell>
          <cell r="J2278" t="str">
            <v>1</v>
          </cell>
          <cell r="K2278" t="str">
            <v>7</v>
          </cell>
          <cell r="L2278" t="str">
            <v xml:space="preserve"> L   </v>
          </cell>
          <cell r="M2278">
            <v>0.02</v>
          </cell>
          <cell r="N2278">
            <v>0.02</v>
          </cell>
          <cell r="O2278" t="str">
            <v xml:space="preserve">S2000 </v>
          </cell>
          <cell r="P2278" t="str">
            <v>WON</v>
          </cell>
          <cell r="Q2278">
            <v>0</v>
          </cell>
          <cell r="R2278">
            <v>0</v>
          </cell>
          <cell r="S2278">
            <v>1820</v>
          </cell>
          <cell r="T2278">
            <v>0</v>
          </cell>
          <cell r="U2278">
            <v>0</v>
          </cell>
          <cell r="V2278">
            <v>36.4</v>
          </cell>
          <cell r="W2278">
            <v>0</v>
          </cell>
          <cell r="X2278">
            <v>0</v>
          </cell>
          <cell r="Y2278">
            <v>36.4</v>
          </cell>
          <cell r="Z2278">
            <v>0</v>
          </cell>
          <cell r="AA2278">
            <v>0</v>
          </cell>
          <cell r="AB2278">
            <v>0</v>
          </cell>
        </row>
        <row r="2279">
          <cell r="F2279">
            <v>0</v>
          </cell>
          <cell r="G2279" t="str">
            <v xml:space="preserve">NP40-1261      </v>
          </cell>
          <cell r="H2279" t="str">
            <v xml:space="preserve">SURFACTANTS                   </v>
          </cell>
          <cell r="I2279" t="str">
            <v xml:space="preserve">                              </v>
          </cell>
          <cell r="J2279" t="str">
            <v>1</v>
          </cell>
          <cell r="K2279" t="str">
            <v>7</v>
          </cell>
          <cell r="L2279" t="str">
            <v xml:space="preserve"> L   </v>
          </cell>
          <cell r="M2279">
            <v>2E-3</v>
          </cell>
          <cell r="N2279">
            <v>2E-3</v>
          </cell>
          <cell r="O2279" t="str">
            <v xml:space="preserve">P0100 </v>
          </cell>
          <cell r="P2279" t="str">
            <v>WON</v>
          </cell>
          <cell r="Q2279">
            <v>0</v>
          </cell>
          <cell r="R2279">
            <v>0</v>
          </cell>
          <cell r="S2279">
            <v>2000</v>
          </cell>
          <cell r="T2279">
            <v>0</v>
          </cell>
          <cell r="U2279">
            <v>0</v>
          </cell>
          <cell r="V2279">
            <v>4</v>
          </cell>
          <cell r="W2279">
            <v>0</v>
          </cell>
          <cell r="X2279">
            <v>0</v>
          </cell>
          <cell r="Y2279">
            <v>4</v>
          </cell>
          <cell r="Z2279">
            <v>0</v>
          </cell>
          <cell r="AA2279">
            <v>0</v>
          </cell>
          <cell r="AB2279">
            <v>0</v>
          </cell>
        </row>
        <row r="2280">
          <cell r="F2280">
            <v>0</v>
          </cell>
          <cell r="G2280" t="str">
            <v xml:space="preserve">TWWR-0001      </v>
          </cell>
          <cell r="H2280" t="str">
            <v xml:space="preserve">TIG WELDING WIRE              </v>
          </cell>
          <cell r="I2280" t="str">
            <v xml:space="preserve">                              </v>
          </cell>
          <cell r="J2280" t="str">
            <v>1</v>
          </cell>
          <cell r="K2280" t="str">
            <v>7</v>
          </cell>
          <cell r="L2280" t="str">
            <v xml:space="preserve"> Kg  </v>
          </cell>
          <cell r="M2280">
            <v>1E-3</v>
          </cell>
          <cell r="N2280">
            <v>1E-3</v>
          </cell>
          <cell r="O2280" t="str">
            <v xml:space="preserve">C0040 </v>
          </cell>
          <cell r="P2280" t="str">
            <v>WON</v>
          </cell>
          <cell r="Q2280">
            <v>0</v>
          </cell>
          <cell r="R2280">
            <v>0</v>
          </cell>
          <cell r="S2280">
            <v>24000</v>
          </cell>
          <cell r="T2280">
            <v>0</v>
          </cell>
          <cell r="U2280">
            <v>0</v>
          </cell>
          <cell r="V2280">
            <v>24</v>
          </cell>
          <cell r="W2280">
            <v>0</v>
          </cell>
          <cell r="X2280">
            <v>0</v>
          </cell>
          <cell r="Y2280">
            <v>24</v>
          </cell>
          <cell r="Z2280">
            <v>0</v>
          </cell>
          <cell r="AA2280">
            <v>0</v>
          </cell>
          <cell r="AB2280">
            <v>0</v>
          </cell>
        </row>
        <row r="2281">
          <cell r="F2281">
            <v>0</v>
          </cell>
          <cell r="G2281" t="str">
            <v xml:space="preserve">7304-0042      </v>
          </cell>
          <cell r="H2281" t="str">
            <v xml:space="preserve">PATCH END-LOWER               </v>
          </cell>
          <cell r="I2281" t="str">
            <v xml:space="preserve">                              </v>
          </cell>
          <cell r="J2281" t="str">
            <v>6</v>
          </cell>
          <cell r="K2281" t="str">
            <v>5</v>
          </cell>
          <cell r="L2281" t="str">
            <v xml:space="preserve"> PCS </v>
          </cell>
          <cell r="M2281">
            <v>2</v>
          </cell>
          <cell r="N2281">
            <v>2</v>
          </cell>
          <cell r="O2281" t="str">
            <v xml:space="preserve">D0430 </v>
          </cell>
          <cell r="P2281" t="str">
            <v>WON</v>
          </cell>
          <cell r="Q2281">
            <v>300</v>
          </cell>
          <cell r="R2281">
            <v>300</v>
          </cell>
          <cell r="S2281">
            <v>0</v>
          </cell>
          <cell r="T2281">
            <v>600</v>
          </cell>
          <cell r="U2281">
            <v>600</v>
          </cell>
          <cell r="V2281">
            <v>0</v>
          </cell>
          <cell r="W2281">
            <v>0</v>
          </cell>
          <cell r="X2281">
            <v>0</v>
          </cell>
          <cell r="Y2281">
            <v>600</v>
          </cell>
          <cell r="Z2281">
            <v>0</v>
          </cell>
          <cell r="AA2281">
            <v>0</v>
          </cell>
          <cell r="AB2281">
            <v>0</v>
          </cell>
        </row>
        <row r="2282">
          <cell r="F2282">
            <v>0</v>
          </cell>
          <cell r="G2282" t="str">
            <v xml:space="preserve">6352-0421      </v>
          </cell>
          <cell r="H2282" t="str">
            <v xml:space="preserve">HEADER-PIPE RH COND.          </v>
          </cell>
          <cell r="I2282" t="str">
            <v xml:space="preserve">                              </v>
          </cell>
          <cell r="J2282" t="str">
            <v>4</v>
          </cell>
          <cell r="K2282" t="str">
            <v>4</v>
          </cell>
          <cell r="L2282" t="str">
            <v xml:space="preserve"> PCS </v>
          </cell>
          <cell r="M2282">
            <v>1</v>
          </cell>
          <cell r="N2282">
            <v>1</v>
          </cell>
          <cell r="P2282" t="str">
            <v xml:space="preserve">   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</row>
        <row r="2283">
          <cell r="F2283">
            <v>0</v>
          </cell>
          <cell r="G2283" t="str">
            <v xml:space="preserve">4315-2222O     </v>
          </cell>
          <cell r="H2283" t="str">
            <v xml:space="preserve">MATERIAL OF H/PIPE COND       </v>
          </cell>
          <cell r="I2283" t="str">
            <v xml:space="preserve">ø22*1.5t*2220L               </v>
          </cell>
          <cell r="J2283" t="str">
            <v>3</v>
          </cell>
          <cell r="K2283" t="str">
            <v>6</v>
          </cell>
          <cell r="L2283" t="str">
            <v xml:space="preserve"> Kg  </v>
          </cell>
          <cell r="M2283">
            <v>0.106</v>
          </cell>
          <cell r="N2283">
            <v>0.106</v>
          </cell>
          <cell r="O2283" t="str">
            <v xml:space="preserve">A0210 </v>
          </cell>
          <cell r="P2283" t="str">
            <v>DEM</v>
          </cell>
          <cell r="Q2283">
            <v>0</v>
          </cell>
          <cell r="R2283">
            <v>0</v>
          </cell>
          <cell r="S2283">
            <v>12.4</v>
          </cell>
          <cell r="T2283">
            <v>0</v>
          </cell>
          <cell r="U2283">
            <v>0</v>
          </cell>
          <cell r="V2283">
            <v>1148.2598399999999</v>
          </cell>
          <cell r="W2283">
            <v>1148.2598399999999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</row>
        <row r="2284">
          <cell r="F2284">
            <v>0</v>
          </cell>
          <cell r="G2284" t="str">
            <v xml:space="preserve">4626-2713      </v>
          </cell>
          <cell r="H2284" t="str">
            <v xml:space="preserve">PIPE ASS'Y-IN,OUTLET          </v>
          </cell>
          <cell r="I2284" t="str">
            <v xml:space="preserve">                              </v>
          </cell>
          <cell r="J2284" t="str">
            <v>6</v>
          </cell>
          <cell r="K2284" t="str">
            <v>5</v>
          </cell>
          <cell r="L2284" t="str">
            <v xml:space="preserve"> PCS </v>
          </cell>
          <cell r="M2284">
            <v>1</v>
          </cell>
          <cell r="N2284">
            <v>1</v>
          </cell>
          <cell r="O2284" t="str">
            <v xml:space="preserve">D0430 </v>
          </cell>
          <cell r="P2284" t="str">
            <v>WON</v>
          </cell>
          <cell r="Q2284">
            <v>0</v>
          </cell>
          <cell r="R2284">
            <v>4050</v>
          </cell>
          <cell r="S2284">
            <v>0</v>
          </cell>
          <cell r="T2284">
            <v>0</v>
          </cell>
          <cell r="U2284">
            <v>4050</v>
          </cell>
          <cell r="V2284">
            <v>0</v>
          </cell>
          <cell r="W2284">
            <v>0</v>
          </cell>
          <cell r="X2284">
            <v>0</v>
          </cell>
          <cell r="Y2284">
            <v>4050</v>
          </cell>
          <cell r="Z2284">
            <v>0</v>
          </cell>
          <cell r="AA2284">
            <v>0</v>
          </cell>
          <cell r="AB2284">
            <v>0</v>
          </cell>
        </row>
        <row r="2285">
          <cell r="F2285">
            <v>0</v>
          </cell>
          <cell r="G2285" t="str">
            <v xml:space="preserve">5155-2952      </v>
          </cell>
          <cell r="H2285" t="str">
            <v xml:space="preserve">BRKT-MT'G COND LH             </v>
          </cell>
          <cell r="I2285" t="str">
            <v xml:space="preserve">                              </v>
          </cell>
          <cell r="J2285" t="str">
            <v>6</v>
          </cell>
          <cell r="K2285" t="str">
            <v>5</v>
          </cell>
          <cell r="L2285" t="str">
            <v xml:space="preserve"> PCS </v>
          </cell>
          <cell r="M2285">
            <v>1</v>
          </cell>
          <cell r="N2285">
            <v>1</v>
          </cell>
          <cell r="O2285" t="str">
            <v xml:space="preserve">S1900 </v>
          </cell>
          <cell r="P2285" t="str">
            <v>WON</v>
          </cell>
          <cell r="Q2285">
            <v>0</v>
          </cell>
          <cell r="R2285">
            <v>493</v>
          </cell>
          <cell r="S2285">
            <v>0</v>
          </cell>
          <cell r="T2285">
            <v>0</v>
          </cell>
          <cell r="U2285">
            <v>493</v>
          </cell>
          <cell r="V2285">
            <v>0</v>
          </cell>
          <cell r="W2285">
            <v>0</v>
          </cell>
          <cell r="X2285">
            <v>0</v>
          </cell>
          <cell r="Y2285">
            <v>493</v>
          </cell>
          <cell r="Z2285">
            <v>0</v>
          </cell>
          <cell r="AA2285">
            <v>0</v>
          </cell>
          <cell r="AB2285">
            <v>0</v>
          </cell>
        </row>
        <row r="2286">
          <cell r="F2286">
            <v>0</v>
          </cell>
          <cell r="G2286" t="str">
            <v xml:space="preserve">5155-3071      </v>
          </cell>
          <cell r="H2286" t="str">
            <v xml:space="preserve">BRKT-SIDE COND                </v>
          </cell>
          <cell r="I2286" t="str">
            <v xml:space="preserve">                              </v>
          </cell>
          <cell r="J2286" t="str">
            <v>6</v>
          </cell>
          <cell r="K2286" t="str">
            <v>5</v>
          </cell>
          <cell r="L2286" t="str">
            <v xml:space="preserve"> PCS </v>
          </cell>
          <cell r="M2286">
            <v>2</v>
          </cell>
          <cell r="N2286">
            <v>2</v>
          </cell>
          <cell r="O2286" t="str">
            <v xml:space="preserve">S1900 </v>
          </cell>
          <cell r="P2286" t="str">
            <v>WON</v>
          </cell>
          <cell r="Q2286">
            <v>0</v>
          </cell>
          <cell r="R2286">
            <v>300</v>
          </cell>
          <cell r="S2286">
            <v>0</v>
          </cell>
          <cell r="T2286">
            <v>0</v>
          </cell>
          <cell r="U2286">
            <v>600</v>
          </cell>
          <cell r="V2286">
            <v>0</v>
          </cell>
          <cell r="W2286">
            <v>0</v>
          </cell>
          <cell r="X2286">
            <v>0</v>
          </cell>
          <cell r="Y2286">
            <v>600</v>
          </cell>
          <cell r="Z2286">
            <v>0</v>
          </cell>
          <cell r="AA2286">
            <v>0</v>
          </cell>
          <cell r="AB2286">
            <v>0</v>
          </cell>
        </row>
        <row r="2287">
          <cell r="F2287">
            <v>0</v>
          </cell>
          <cell r="G2287" t="str">
            <v xml:space="preserve">5155-3401      </v>
          </cell>
          <cell r="H2287" t="str">
            <v xml:space="preserve">BRKT-MT'G COND RH             </v>
          </cell>
          <cell r="I2287" t="str">
            <v xml:space="preserve">                              </v>
          </cell>
          <cell r="J2287" t="str">
            <v>6</v>
          </cell>
          <cell r="K2287" t="str">
            <v>5</v>
          </cell>
          <cell r="L2287" t="str">
            <v xml:space="preserve"> PCS </v>
          </cell>
          <cell r="M2287">
            <v>1</v>
          </cell>
          <cell r="N2287">
            <v>1</v>
          </cell>
          <cell r="O2287" t="str">
            <v xml:space="preserve">S1900 </v>
          </cell>
          <cell r="P2287" t="str">
            <v>WON</v>
          </cell>
          <cell r="Q2287">
            <v>0</v>
          </cell>
          <cell r="R2287">
            <v>493</v>
          </cell>
          <cell r="S2287">
            <v>0</v>
          </cell>
          <cell r="T2287">
            <v>0</v>
          </cell>
          <cell r="U2287">
            <v>493</v>
          </cell>
          <cell r="V2287">
            <v>0</v>
          </cell>
          <cell r="W2287">
            <v>0</v>
          </cell>
          <cell r="X2287">
            <v>0</v>
          </cell>
          <cell r="Y2287">
            <v>493</v>
          </cell>
          <cell r="Z2287">
            <v>0</v>
          </cell>
          <cell r="AA2287">
            <v>0</v>
          </cell>
          <cell r="AB2287">
            <v>0</v>
          </cell>
        </row>
        <row r="2288">
          <cell r="F2288">
            <v>0</v>
          </cell>
          <cell r="G2288" t="str">
            <v xml:space="preserve">6856-2090      </v>
          </cell>
          <cell r="H2288" t="str">
            <v xml:space="preserve">LABEL-COND                    </v>
          </cell>
          <cell r="I2288" t="str">
            <v xml:space="preserve">                              </v>
          </cell>
          <cell r="J2288" t="str">
            <v>6</v>
          </cell>
          <cell r="K2288" t="str">
            <v>7</v>
          </cell>
          <cell r="L2288" t="str">
            <v xml:space="preserve"> PCS </v>
          </cell>
          <cell r="M2288">
            <v>1</v>
          </cell>
          <cell r="N2288">
            <v>1</v>
          </cell>
          <cell r="O2288" t="str">
            <v xml:space="preserve">H0580 </v>
          </cell>
          <cell r="P2288" t="str">
            <v>WON</v>
          </cell>
          <cell r="Q2288">
            <v>0</v>
          </cell>
          <cell r="R2288">
            <v>15</v>
          </cell>
          <cell r="S2288">
            <v>0</v>
          </cell>
          <cell r="T2288">
            <v>0</v>
          </cell>
          <cell r="U2288">
            <v>15</v>
          </cell>
          <cell r="V2288">
            <v>0</v>
          </cell>
          <cell r="W2288">
            <v>0</v>
          </cell>
          <cell r="X2288">
            <v>0</v>
          </cell>
          <cell r="Y2288">
            <v>15</v>
          </cell>
          <cell r="Z2288">
            <v>0</v>
          </cell>
          <cell r="AA2288">
            <v>0</v>
          </cell>
          <cell r="AB2288">
            <v>0</v>
          </cell>
        </row>
        <row r="2289">
          <cell r="F2289">
            <v>0</v>
          </cell>
          <cell r="G2289" t="str">
            <v xml:space="preserve">DL04-3001      </v>
          </cell>
          <cell r="H2289" t="str">
            <v xml:space="preserve">SCREW-T FAN.H.C.R T2 W/P.W    </v>
          </cell>
          <cell r="I2289" t="str">
            <v xml:space="preserve">DES                           </v>
          </cell>
          <cell r="J2289" t="str">
            <v>6</v>
          </cell>
          <cell r="K2289" t="str">
            <v>5</v>
          </cell>
          <cell r="L2289" t="str">
            <v xml:space="preserve"> PCS </v>
          </cell>
          <cell r="M2289">
            <v>6</v>
          </cell>
          <cell r="N2289">
            <v>6</v>
          </cell>
          <cell r="O2289" t="str">
            <v xml:space="preserve">S1730 </v>
          </cell>
          <cell r="P2289" t="str">
            <v>WON</v>
          </cell>
          <cell r="Q2289">
            <v>0</v>
          </cell>
          <cell r="R2289">
            <v>6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X2289">
            <v>0</v>
          </cell>
          <cell r="Y2289">
            <v>36</v>
          </cell>
          <cell r="Z2289">
            <v>0</v>
          </cell>
          <cell r="AA2289">
            <v>0</v>
          </cell>
          <cell r="AB2289">
            <v>0</v>
          </cell>
        </row>
        <row r="2290">
          <cell r="F2290">
            <v>0</v>
          </cell>
          <cell r="G2290" t="str">
            <v xml:space="preserve">5155-3083      </v>
          </cell>
          <cell r="H2290" t="str">
            <v xml:space="preserve">BRKT-SHROUD UPPER             </v>
          </cell>
          <cell r="I2290" t="str">
            <v xml:space="preserve">                              </v>
          </cell>
          <cell r="J2290" t="str">
            <v>6</v>
          </cell>
          <cell r="K2290" t="str">
            <v>5</v>
          </cell>
          <cell r="L2290" t="str">
            <v xml:space="preserve"> PCS </v>
          </cell>
          <cell r="M2290">
            <v>2</v>
          </cell>
          <cell r="N2290">
            <v>2</v>
          </cell>
          <cell r="O2290" t="str">
            <v xml:space="preserve">D0850 </v>
          </cell>
          <cell r="P2290" t="str">
            <v>WON</v>
          </cell>
          <cell r="Q2290">
            <v>0</v>
          </cell>
          <cell r="R2290">
            <v>240</v>
          </cell>
          <cell r="S2290">
            <v>0</v>
          </cell>
          <cell r="T2290">
            <v>0</v>
          </cell>
          <cell r="U2290">
            <v>480</v>
          </cell>
          <cell r="V2290">
            <v>0</v>
          </cell>
          <cell r="W2290">
            <v>0</v>
          </cell>
          <cell r="X2290">
            <v>0</v>
          </cell>
          <cell r="Y2290">
            <v>480</v>
          </cell>
          <cell r="Z2290">
            <v>0</v>
          </cell>
          <cell r="AA2290">
            <v>0</v>
          </cell>
          <cell r="AB2290">
            <v>0</v>
          </cell>
        </row>
        <row r="2291">
          <cell r="F2291">
            <v>0</v>
          </cell>
          <cell r="G2291" t="str">
            <v xml:space="preserve">4277-0212      </v>
          </cell>
          <cell r="H2291" t="str">
            <v xml:space="preserve">FAN &amp; SHROUD ASS'Y            </v>
          </cell>
          <cell r="I2291" t="str">
            <v xml:space="preserve">                              </v>
          </cell>
          <cell r="J2291" t="str">
            <v>4</v>
          </cell>
          <cell r="K2291" t="str">
            <v>3</v>
          </cell>
          <cell r="L2291" t="str">
            <v xml:space="preserve"> 대  </v>
          </cell>
          <cell r="M2291">
            <v>1</v>
          </cell>
          <cell r="N2291">
            <v>1</v>
          </cell>
          <cell r="P2291" t="str">
            <v xml:space="preserve">   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</row>
        <row r="2292">
          <cell r="F2292">
            <v>0</v>
          </cell>
          <cell r="G2292" t="str">
            <v xml:space="preserve">4527-0300      </v>
          </cell>
          <cell r="H2292" t="str">
            <v xml:space="preserve">MOTOR ASS'Y                   </v>
          </cell>
          <cell r="I2292" t="str">
            <v xml:space="preserve">160W                          </v>
          </cell>
          <cell r="J2292" t="str">
            <v>6</v>
          </cell>
          <cell r="K2292" t="str">
            <v>5</v>
          </cell>
          <cell r="L2292" t="str">
            <v xml:space="preserve"> PCS </v>
          </cell>
          <cell r="M2292">
            <v>1</v>
          </cell>
          <cell r="N2292">
            <v>1</v>
          </cell>
          <cell r="O2292" t="str">
            <v xml:space="preserve">D1180 </v>
          </cell>
          <cell r="P2292" t="str">
            <v>WON</v>
          </cell>
          <cell r="Q2292">
            <v>15600</v>
          </cell>
          <cell r="R2292">
            <v>15600</v>
          </cell>
          <cell r="S2292">
            <v>0</v>
          </cell>
          <cell r="T2292">
            <v>15600</v>
          </cell>
          <cell r="U2292">
            <v>15600</v>
          </cell>
          <cell r="V2292">
            <v>0</v>
          </cell>
          <cell r="W2292">
            <v>0</v>
          </cell>
          <cell r="X2292">
            <v>0</v>
          </cell>
          <cell r="Y2292">
            <v>15600</v>
          </cell>
          <cell r="Z2292">
            <v>0</v>
          </cell>
          <cell r="AA2292">
            <v>0</v>
          </cell>
          <cell r="AB2292">
            <v>0</v>
          </cell>
        </row>
        <row r="2293">
          <cell r="F2293">
            <v>0</v>
          </cell>
          <cell r="G2293" t="str">
            <v xml:space="preserve">6051-0120      </v>
          </cell>
          <cell r="H2293" t="str">
            <v xml:space="preserve">FAN-COND.                     </v>
          </cell>
          <cell r="I2293" t="str">
            <v xml:space="preserve">Ø320,BLADE 5                 </v>
          </cell>
          <cell r="J2293" t="str">
            <v>6</v>
          </cell>
          <cell r="K2293" t="str">
            <v>5</v>
          </cell>
          <cell r="L2293" t="str">
            <v xml:space="preserve"> PCS </v>
          </cell>
          <cell r="M2293">
            <v>1</v>
          </cell>
          <cell r="N2293">
            <v>1</v>
          </cell>
          <cell r="O2293" t="str">
            <v xml:space="preserve">Y0020 </v>
          </cell>
          <cell r="P2293" t="str">
            <v>WON</v>
          </cell>
          <cell r="Q2293">
            <v>1000</v>
          </cell>
          <cell r="R2293">
            <v>1250</v>
          </cell>
          <cell r="S2293">
            <v>0</v>
          </cell>
          <cell r="T2293">
            <v>1000</v>
          </cell>
          <cell r="U2293">
            <v>1250</v>
          </cell>
          <cell r="V2293">
            <v>0</v>
          </cell>
          <cell r="W2293">
            <v>0</v>
          </cell>
          <cell r="X2293">
            <v>0</v>
          </cell>
          <cell r="Y2293">
            <v>1250</v>
          </cell>
          <cell r="Z2293">
            <v>0</v>
          </cell>
          <cell r="AA2293">
            <v>0</v>
          </cell>
          <cell r="AB2293">
            <v>0</v>
          </cell>
        </row>
        <row r="2294">
          <cell r="F2294">
            <v>0</v>
          </cell>
          <cell r="G2294" t="str">
            <v xml:space="preserve">5161-0190      </v>
          </cell>
          <cell r="H2294" t="str">
            <v xml:space="preserve">BOLT-HEX.H.W/P&amp;S WASHER(+)    </v>
          </cell>
          <cell r="I2294" t="str">
            <v xml:space="preserve">M5xP0.8x16L                   </v>
          </cell>
          <cell r="J2294" t="str">
            <v>6</v>
          </cell>
          <cell r="K2294" t="str">
            <v>5</v>
          </cell>
          <cell r="L2294" t="str">
            <v xml:space="preserve"> PCS </v>
          </cell>
          <cell r="M2294">
            <v>3</v>
          </cell>
          <cell r="N2294">
            <v>3</v>
          </cell>
          <cell r="O2294" t="str">
            <v xml:space="preserve">S1730 </v>
          </cell>
          <cell r="P2294" t="str">
            <v>WON</v>
          </cell>
          <cell r="Q2294">
            <v>0</v>
          </cell>
          <cell r="R2294">
            <v>0</v>
          </cell>
          <cell r="S2294">
            <v>20</v>
          </cell>
          <cell r="T2294">
            <v>0</v>
          </cell>
          <cell r="U2294">
            <v>0</v>
          </cell>
          <cell r="V2294">
            <v>60</v>
          </cell>
          <cell r="W2294">
            <v>0</v>
          </cell>
          <cell r="X2294">
            <v>0</v>
          </cell>
          <cell r="Y2294">
            <v>60</v>
          </cell>
          <cell r="Z2294">
            <v>0</v>
          </cell>
          <cell r="AA2294">
            <v>0</v>
          </cell>
          <cell r="AB2294">
            <v>0</v>
          </cell>
        </row>
        <row r="2295">
          <cell r="F2295">
            <v>0</v>
          </cell>
          <cell r="G2295" t="str">
            <v xml:space="preserve">9731-0501      </v>
          </cell>
          <cell r="H2295" t="str">
            <v xml:space="preserve">NUT-SEAL LOCK                 </v>
          </cell>
          <cell r="I2295" t="str">
            <v xml:space="preserve">                              </v>
          </cell>
          <cell r="J2295" t="str">
            <v>6</v>
          </cell>
          <cell r="K2295" t="str">
            <v>5</v>
          </cell>
          <cell r="L2295" t="str">
            <v xml:space="preserve"> PCS </v>
          </cell>
          <cell r="M2295">
            <v>1</v>
          </cell>
          <cell r="N2295">
            <v>1</v>
          </cell>
          <cell r="O2295" t="str">
            <v xml:space="preserve">S1730 </v>
          </cell>
          <cell r="P2295" t="str">
            <v>WON</v>
          </cell>
          <cell r="Q2295">
            <v>0</v>
          </cell>
          <cell r="R2295">
            <v>35</v>
          </cell>
          <cell r="S2295">
            <v>0</v>
          </cell>
          <cell r="T2295">
            <v>0</v>
          </cell>
          <cell r="U2295">
            <v>35</v>
          </cell>
          <cell r="V2295">
            <v>0</v>
          </cell>
          <cell r="W2295">
            <v>0</v>
          </cell>
          <cell r="X2295">
            <v>0</v>
          </cell>
          <cell r="Y2295">
            <v>35</v>
          </cell>
          <cell r="Z2295">
            <v>0</v>
          </cell>
          <cell r="AA2295">
            <v>0</v>
          </cell>
          <cell r="AB2295">
            <v>0</v>
          </cell>
        </row>
        <row r="2296">
          <cell r="F2296">
            <v>0</v>
          </cell>
          <cell r="G2296" t="str">
            <v xml:space="preserve">6856-2070      </v>
          </cell>
          <cell r="H2296" t="str">
            <v xml:space="preserve">LABEL                         </v>
          </cell>
          <cell r="I2296" t="str">
            <v xml:space="preserve">                              </v>
          </cell>
          <cell r="J2296" t="str">
            <v>6</v>
          </cell>
          <cell r="K2296" t="str">
            <v>7</v>
          </cell>
          <cell r="L2296" t="str">
            <v xml:space="preserve"> PCS </v>
          </cell>
          <cell r="M2296">
            <v>1</v>
          </cell>
          <cell r="N2296">
            <v>1</v>
          </cell>
          <cell r="O2296" t="str">
            <v xml:space="preserve">H0580 </v>
          </cell>
          <cell r="P2296" t="str">
            <v>WON</v>
          </cell>
          <cell r="Q2296">
            <v>0</v>
          </cell>
          <cell r="R2296">
            <v>15</v>
          </cell>
          <cell r="S2296">
            <v>0</v>
          </cell>
          <cell r="T2296">
            <v>0</v>
          </cell>
          <cell r="U2296">
            <v>15</v>
          </cell>
          <cell r="V2296">
            <v>0</v>
          </cell>
          <cell r="W2296">
            <v>0</v>
          </cell>
          <cell r="X2296">
            <v>0</v>
          </cell>
          <cell r="Y2296">
            <v>15</v>
          </cell>
          <cell r="Z2296">
            <v>0</v>
          </cell>
          <cell r="AA2296">
            <v>0</v>
          </cell>
          <cell r="AB2296">
            <v>0</v>
          </cell>
        </row>
        <row r="2297">
          <cell r="F2297">
            <v>0</v>
          </cell>
          <cell r="G2297" t="str">
            <v xml:space="preserve">7904-0162      </v>
          </cell>
          <cell r="H2297" t="str">
            <v xml:space="preserve">SHROUD-FAN                    </v>
          </cell>
          <cell r="I2297" t="str">
            <v xml:space="preserve">                              </v>
          </cell>
          <cell r="J2297" t="str">
            <v>6</v>
          </cell>
          <cell r="K2297" t="str">
            <v>5</v>
          </cell>
          <cell r="L2297" t="str">
            <v xml:space="preserve"> PCS </v>
          </cell>
          <cell r="M2297">
            <v>1</v>
          </cell>
          <cell r="N2297">
            <v>1</v>
          </cell>
          <cell r="O2297" t="str">
            <v xml:space="preserve">E0010 </v>
          </cell>
          <cell r="P2297" t="str">
            <v>WON</v>
          </cell>
          <cell r="Q2297">
            <v>1200</v>
          </cell>
          <cell r="R2297">
            <v>1380</v>
          </cell>
          <cell r="S2297">
            <v>0</v>
          </cell>
          <cell r="T2297">
            <v>1200</v>
          </cell>
          <cell r="U2297">
            <v>1380</v>
          </cell>
          <cell r="V2297">
            <v>0</v>
          </cell>
          <cell r="W2297">
            <v>0</v>
          </cell>
          <cell r="X2297">
            <v>0</v>
          </cell>
          <cell r="Y2297">
            <v>1380</v>
          </cell>
          <cell r="Z2297">
            <v>0</v>
          </cell>
          <cell r="AA2297">
            <v>0</v>
          </cell>
          <cell r="AB2297">
            <v>0</v>
          </cell>
        </row>
        <row r="2298">
          <cell r="F2298">
            <v>0</v>
          </cell>
          <cell r="G2298" t="str">
            <v xml:space="preserve">AT06-3045      </v>
          </cell>
          <cell r="H2298" t="str">
            <v xml:space="preserve">BOLT-HEX.W/P&amp;SW(+)            </v>
          </cell>
          <cell r="I2298" t="str">
            <v xml:space="preserve">M6xP1.0,30L                   </v>
          </cell>
          <cell r="J2298" t="str">
            <v>1</v>
          </cell>
          <cell r="K2298" t="str">
            <v>5</v>
          </cell>
          <cell r="L2298" t="str">
            <v xml:space="preserve"> PCS </v>
          </cell>
          <cell r="M2298">
            <v>2</v>
          </cell>
          <cell r="N2298">
            <v>2</v>
          </cell>
          <cell r="O2298" t="str">
            <v xml:space="preserve">S1730 </v>
          </cell>
          <cell r="P2298" t="str">
            <v>WON</v>
          </cell>
          <cell r="Q2298">
            <v>0</v>
          </cell>
          <cell r="R2298">
            <v>25</v>
          </cell>
          <cell r="S2298">
            <v>0</v>
          </cell>
          <cell r="T2298">
            <v>0</v>
          </cell>
          <cell r="U2298">
            <v>50</v>
          </cell>
          <cell r="V2298">
            <v>0</v>
          </cell>
          <cell r="W2298">
            <v>0</v>
          </cell>
          <cell r="X2298">
            <v>0</v>
          </cell>
          <cell r="Y2298">
            <v>50</v>
          </cell>
          <cell r="Z2298">
            <v>0</v>
          </cell>
          <cell r="AA2298">
            <v>0</v>
          </cell>
          <cell r="AB2298">
            <v>0</v>
          </cell>
        </row>
        <row r="2299">
          <cell r="F2299" t="str">
            <v>4751-0021</v>
          </cell>
          <cell r="G2299" t="str">
            <v xml:space="preserve">4751-0021      </v>
          </cell>
          <cell r="H2299" t="str">
            <v xml:space="preserve">SENSOR ASS'Y-SUN              </v>
          </cell>
          <cell r="I2299" t="str">
            <v xml:space="preserve">                              </v>
          </cell>
          <cell r="J2299" t="str">
            <v>6</v>
          </cell>
          <cell r="K2299" t="str">
            <v>2</v>
          </cell>
          <cell r="L2299" t="str">
            <v xml:space="preserve"> PCS </v>
          </cell>
          <cell r="M2299">
            <v>1</v>
          </cell>
          <cell r="N2299">
            <v>1</v>
          </cell>
          <cell r="O2299" t="str">
            <v xml:space="preserve">D1630 </v>
          </cell>
          <cell r="P2299" t="str">
            <v>WON</v>
          </cell>
          <cell r="Q2299">
            <v>0</v>
          </cell>
          <cell r="R2299">
            <v>0</v>
          </cell>
          <cell r="S2299">
            <v>2100</v>
          </cell>
          <cell r="T2299">
            <v>0</v>
          </cell>
          <cell r="U2299">
            <v>0</v>
          </cell>
          <cell r="V2299">
            <v>2100</v>
          </cell>
          <cell r="W2299">
            <v>0</v>
          </cell>
          <cell r="X2299">
            <v>0</v>
          </cell>
          <cell r="Y2299">
            <v>2100</v>
          </cell>
          <cell r="Z2299">
            <v>0</v>
          </cell>
          <cell r="AA2299">
            <v>0</v>
          </cell>
          <cell r="AB2299">
            <v>2100</v>
          </cell>
        </row>
        <row r="2300">
          <cell r="F2300" t="str">
            <v>4751-0032</v>
          </cell>
          <cell r="G2300" t="str">
            <v xml:space="preserve">4751-0032      </v>
          </cell>
          <cell r="H2300" t="str">
            <v xml:space="preserve">SENSOR ASS'Y-AMBIENT          </v>
          </cell>
          <cell r="I2300" t="str">
            <v xml:space="preserve">                              </v>
          </cell>
          <cell r="J2300" t="str">
            <v>6</v>
          </cell>
          <cell r="K2300" t="str">
            <v>2</v>
          </cell>
          <cell r="L2300" t="str">
            <v xml:space="preserve"> PCS </v>
          </cell>
          <cell r="M2300">
            <v>1</v>
          </cell>
          <cell r="N2300">
            <v>1</v>
          </cell>
          <cell r="O2300" t="str">
            <v xml:space="preserve">D1630 </v>
          </cell>
          <cell r="P2300" t="str">
            <v>WON</v>
          </cell>
          <cell r="Q2300">
            <v>0</v>
          </cell>
          <cell r="R2300">
            <v>0</v>
          </cell>
          <cell r="S2300">
            <v>1400</v>
          </cell>
          <cell r="T2300">
            <v>0</v>
          </cell>
          <cell r="U2300">
            <v>0</v>
          </cell>
          <cell r="V2300">
            <v>1400</v>
          </cell>
          <cell r="W2300">
            <v>0</v>
          </cell>
          <cell r="X2300">
            <v>0</v>
          </cell>
          <cell r="Y2300">
            <v>1400</v>
          </cell>
          <cell r="Z2300">
            <v>0</v>
          </cell>
          <cell r="AA2300">
            <v>0</v>
          </cell>
          <cell r="AB2300">
            <v>1400</v>
          </cell>
        </row>
        <row r="2301">
          <cell r="F2301" t="str">
            <v>4751-0071</v>
          </cell>
          <cell r="G2301" t="str">
            <v xml:space="preserve">4751-0071      </v>
          </cell>
          <cell r="H2301" t="str">
            <v xml:space="preserve">SENSOR ASS'Y-AMBIENT          </v>
          </cell>
          <cell r="I2301" t="str">
            <v xml:space="preserve">                              </v>
          </cell>
          <cell r="J2301" t="str">
            <v>6</v>
          </cell>
          <cell r="K2301" t="str">
            <v>2</v>
          </cell>
          <cell r="L2301" t="str">
            <v xml:space="preserve"> PCS </v>
          </cell>
          <cell r="M2301">
            <v>1</v>
          </cell>
          <cell r="N2301">
            <v>1</v>
          </cell>
          <cell r="O2301" t="str">
            <v xml:space="preserve">D1630 </v>
          </cell>
          <cell r="P2301" t="str">
            <v>WON</v>
          </cell>
          <cell r="Q2301">
            <v>500</v>
          </cell>
          <cell r="R2301">
            <v>1500</v>
          </cell>
          <cell r="S2301">
            <v>0</v>
          </cell>
          <cell r="T2301">
            <v>500</v>
          </cell>
          <cell r="U2301">
            <v>1500</v>
          </cell>
          <cell r="V2301">
            <v>0</v>
          </cell>
          <cell r="W2301">
            <v>0</v>
          </cell>
          <cell r="X2301">
            <v>0</v>
          </cell>
          <cell r="Y2301">
            <v>1500</v>
          </cell>
          <cell r="Z2301">
            <v>0</v>
          </cell>
          <cell r="AA2301">
            <v>0</v>
          </cell>
          <cell r="AB2301">
            <v>1500</v>
          </cell>
        </row>
        <row r="2302">
          <cell r="F2302" t="str">
            <v>5454-0130</v>
          </cell>
          <cell r="G2302" t="str">
            <v xml:space="preserve">5454-0130      </v>
          </cell>
          <cell r="H2302" t="str">
            <v xml:space="preserve">CLAMP-SUC.                    </v>
          </cell>
          <cell r="I2302" t="str">
            <v xml:space="preserve">PVC COATING                   </v>
          </cell>
          <cell r="J2302" t="str">
            <v>6</v>
          </cell>
          <cell r="K2302" t="str">
            <v>2</v>
          </cell>
          <cell r="L2302" t="str">
            <v xml:space="preserve"> PCS </v>
          </cell>
          <cell r="M2302">
            <v>1</v>
          </cell>
          <cell r="N2302">
            <v>1</v>
          </cell>
          <cell r="O2302" t="str">
            <v xml:space="preserve">S1330 </v>
          </cell>
          <cell r="P2302" t="str">
            <v>WON</v>
          </cell>
          <cell r="Q2302">
            <v>0</v>
          </cell>
          <cell r="R2302">
            <v>0</v>
          </cell>
          <cell r="S2302">
            <v>255</v>
          </cell>
          <cell r="T2302">
            <v>0</v>
          </cell>
          <cell r="U2302">
            <v>0</v>
          </cell>
          <cell r="V2302">
            <v>255</v>
          </cell>
          <cell r="W2302">
            <v>0</v>
          </cell>
          <cell r="X2302">
            <v>0</v>
          </cell>
          <cell r="Y2302">
            <v>255</v>
          </cell>
          <cell r="Z2302">
            <v>0</v>
          </cell>
          <cell r="AA2302">
            <v>0</v>
          </cell>
          <cell r="AB2302">
            <v>255</v>
          </cell>
        </row>
        <row r="2303">
          <cell r="F2303" t="str">
            <v>4108-0091</v>
          </cell>
          <cell r="G2303" t="str">
            <v>4108-0091</v>
          </cell>
          <cell r="W2303">
            <v>0</v>
          </cell>
          <cell r="X2303">
            <v>0</v>
          </cell>
          <cell r="Y2303">
            <v>0</v>
          </cell>
          <cell r="Z2303">
            <v>1400</v>
          </cell>
          <cell r="AA2303">
            <v>0</v>
          </cell>
          <cell r="AB2303">
            <v>21001</v>
          </cell>
        </row>
        <row r="2304">
          <cell r="G2304" t="str">
            <v xml:space="preserve">5162-0110      </v>
          </cell>
          <cell r="H2304" t="str">
            <v xml:space="preserve">BUTTON-B/L                    </v>
          </cell>
          <cell r="I2304" t="str">
            <v xml:space="preserve">1.0t                          </v>
          </cell>
          <cell r="J2304" t="str">
            <v>6</v>
          </cell>
          <cell r="K2304" t="str">
            <v>5</v>
          </cell>
          <cell r="L2304" t="str">
            <v xml:space="preserve"> PCS </v>
          </cell>
          <cell r="M2304">
            <v>1</v>
          </cell>
          <cell r="N2304">
            <v>1</v>
          </cell>
          <cell r="O2304" t="str">
            <v xml:space="preserve">S1760 </v>
          </cell>
          <cell r="P2304" t="str">
            <v>WON</v>
          </cell>
          <cell r="Q2304">
            <v>155</v>
          </cell>
          <cell r="R2304">
            <v>175</v>
          </cell>
          <cell r="S2304">
            <v>0</v>
          </cell>
          <cell r="T2304">
            <v>155</v>
          </cell>
          <cell r="U2304">
            <v>175</v>
          </cell>
          <cell r="V2304">
            <v>0</v>
          </cell>
          <cell r="W2304">
            <v>0</v>
          </cell>
          <cell r="X2304">
            <v>0</v>
          </cell>
          <cell r="Y2304">
            <v>175</v>
          </cell>
          <cell r="Z2304">
            <v>0</v>
          </cell>
          <cell r="AA2304">
            <v>0</v>
          </cell>
          <cell r="AB2304">
            <v>0</v>
          </cell>
        </row>
        <row r="2305">
          <cell r="G2305" t="str">
            <v xml:space="preserve">5162-0120      </v>
          </cell>
          <cell r="H2305" t="str">
            <v xml:space="preserve">BUTTON-FOOT                   </v>
          </cell>
          <cell r="I2305" t="str">
            <v xml:space="preserve">1.0t                          </v>
          </cell>
          <cell r="J2305" t="str">
            <v>6</v>
          </cell>
          <cell r="K2305" t="str">
            <v>5</v>
          </cell>
          <cell r="L2305" t="str">
            <v xml:space="preserve"> PCS </v>
          </cell>
          <cell r="M2305">
            <v>1</v>
          </cell>
          <cell r="N2305">
            <v>1</v>
          </cell>
          <cell r="O2305" t="str">
            <v xml:space="preserve">S1760 </v>
          </cell>
          <cell r="P2305" t="str">
            <v>WON</v>
          </cell>
          <cell r="Q2305">
            <v>155</v>
          </cell>
          <cell r="R2305">
            <v>175</v>
          </cell>
          <cell r="S2305">
            <v>0</v>
          </cell>
          <cell r="T2305">
            <v>155</v>
          </cell>
          <cell r="U2305">
            <v>175</v>
          </cell>
          <cell r="V2305">
            <v>0</v>
          </cell>
          <cell r="W2305">
            <v>0</v>
          </cell>
          <cell r="X2305">
            <v>0</v>
          </cell>
          <cell r="Y2305">
            <v>175</v>
          </cell>
          <cell r="Z2305">
            <v>0</v>
          </cell>
          <cell r="AA2305">
            <v>0</v>
          </cell>
          <cell r="AB2305">
            <v>0</v>
          </cell>
        </row>
        <row r="2306">
          <cell r="G2306" t="str">
            <v xml:space="preserve">5162-0130      </v>
          </cell>
          <cell r="H2306" t="str">
            <v xml:space="preserve">BUTTON-D/F                    </v>
          </cell>
          <cell r="I2306" t="str">
            <v xml:space="preserve">1.0t                          </v>
          </cell>
          <cell r="J2306" t="str">
            <v>6</v>
          </cell>
          <cell r="K2306" t="str">
            <v>5</v>
          </cell>
          <cell r="L2306" t="str">
            <v xml:space="preserve"> PCS </v>
          </cell>
          <cell r="M2306">
            <v>1</v>
          </cell>
          <cell r="N2306">
            <v>1</v>
          </cell>
          <cell r="O2306" t="str">
            <v xml:space="preserve">S1760 </v>
          </cell>
          <cell r="P2306" t="str">
            <v>WON</v>
          </cell>
          <cell r="Q2306">
            <v>155</v>
          </cell>
          <cell r="R2306">
            <v>170</v>
          </cell>
          <cell r="S2306">
            <v>0</v>
          </cell>
          <cell r="T2306">
            <v>155</v>
          </cell>
          <cell r="U2306">
            <v>170</v>
          </cell>
          <cell r="V2306">
            <v>0</v>
          </cell>
          <cell r="W2306">
            <v>0</v>
          </cell>
          <cell r="X2306">
            <v>0</v>
          </cell>
          <cell r="Y2306">
            <v>170</v>
          </cell>
          <cell r="Z2306">
            <v>0</v>
          </cell>
          <cell r="AA2306">
            <v>0</v>
          </cell>
          <cell r="AB2306">
            <v>0</v>
          </cell>
        </row>
        <row r="2307">
          <cell r="G2307" t="str">
            <v xml:space="preserve">5162-0140      </v>
          </cell>
          <cell r="H2307" t="str">
            <v xml:space="preserve">BUTTON-DEF                    </v>
          </cell>
          <cell r="I2307" t="str">
            <v xml:space="preserve">1.0t                          </v>
          </cell>
          <cell r="J2307" t="str">
            <v>6</v>
          </cell>
          <cell r="K2307" t="str">
            <v>5</v>
          </cell>
          <cell r="L2307" t="str">
            <v xml:space="preserve"> PCS </v>
          </cell>
          <cell r="M2307">
            <v>1</v>
          </cell>
          <cell r="N2307">
            <v>1</v>
          </cell>
          <cell r="O2307" t="str">
            <v xml:space="preserve">S1760 </v>
          </cell>
          <cell r="P2307" t="str">
            <v>WON</v>
          </cell>
          <cell r="Q2307">
            <v>155</v>
          </cell>
          <cell r="R2307">
            <v>175</v>
          </cell>
          <cell r="S2307">
            <v>0</v>
          </cell>
          <cell r="T2307">
            <v>155</v>
          </cell>
          <cell r="U2307">
            <v>175</v>
          </cell>
          <cell r="V2307">
            <v>0</v>
          </cell>
          <cell r="W2307">
            <v>0</v>
          </cell>
          <cell r="X2307">
            <v>0</v>
          </cell>
          <cell r="Y2307">
            <v>175</v>
          </cell>
          <cell r="Z2307">
            <v>0</v>
          </cell>
          <cell r="AA2307">
            <v>0</v>
          </cell>
          <cell r="AB2307">
            <v>0</v>
          </cell>
        </row>
        <row r="2308">
          <cell r="G2308" t="str">
            <v xml:space="preserve">5452-0440      </v>
          </cell>
          <cell r="H2308" t="str">
            <v xml:space="preserve">CASE-PCB(P/B)                 </v>
          </cell>
          <cell r="I2308" t="str">
            <v xml:space="preserve">1.5t                          </v>
          </cell>
          <cell r="J2308" t="str">
            <v>6</v>
          </cell>
          <cell r="K2308" t="str">
            <v>5</v>
          </cell>
          <cell r="L2308" t="str">
            <v xml:space="preserve"> PCS </v>
          </cell>
          <cell r="M2308">
            <v>1</v>
          </cell>
          <cell r="N2308">
            <v>1</v>
          </cell>
          <cell r="O2308" t="str">
            <v xml:space="preserve">D0190 </v>
          </cell>
          <cell r="P2308" t="str">
            <v>WON</v>
          </cell>
          <cell r="Q2308">
            <v>145</v>
          </cell>
          <cell r="R2308">
            <v>170</v>
          </cell>
          <cell r="S2308">
            <v>0</v>
          </cell>
          <cell r="T2308">
            <v>145</v>
          </cell>
          <cell r="U2308">
            <v>170</v>
          </cell>
          <cell r="V2308">
            <v>0</v>
          </cell>
          <cell r="W2308">
            <v>0</v>
          </cell>
          <cell r="X2308">
            <v>0</v>
          </cell>
          <cell r="Y2308">
            <v>170</v>
          </cell>
          <cell r="Z2308">
            <v>0</v>
          </cell>
          <cell r="AA2308">
            <v>0</v>
          </cell>
          <cell r="AB2308">
            <v>0</v>
          </cell>
        </row>
        <row r="2309">
          <cell r="G2309" t="str">
            <v xml:space="preserve">6053-0090      </v>
          </cell>
          <cell r="H2309" t="str">
            <v xml:space="preserve">FINISHER-FAN SW               </v>
          </cell>
          <cell r="I2309" t="str">
            <v xml:space="preserve">0.5t                          </v>
          </cell>
          <cell r="J2309" t="str">
            <v>6</v>
          </cell>
          <cell r="K2309" t="str">
            <v>5</v>
          </cell>
          <cell r="L2309" t="str">
            <v xml:space="preserve"> PCS </v>
          </cell>
          <cell r="M2309">
            <v>1</v>
          </cell>
          <cell r="N2309">
            <v>1</v>
          </cell>
          <cell r="O2309" t="str">
            <v xml:space="preserve">Y0040 </v>
          </cell>
          <cell r="P2309" t="str">
            <v>WON</v>
          </cell>
          <cell r="Q2309">
            <v>265</v>
          </cell>
          <cell r="R2309">
            <v>335</v>
          </cell>
          <cell r="S2309">
            <v>0</v>
          </cell>
          <cell r="T2309">
            <v>265</v>
          </cell>
          <cell r="U2309">
            <v>335</v>
          </cell>
          <cell r="V2309">
            <v>0</v>
          </cell>
          <cell r="W2309">
            <v>0</v>
          </cell>
          <cell r="X2309">
            <v>0</v>
          </cell>
          <cell r="Y2309">
            <v>335</v>
          </cell>
          <cell r="Z2309">
            <v>0</v>
          </cell>
          <cell r="AA2309">
            <v>0</v>
          </cell>
          <cell r="AB2309">
            <v>0</v>
          </cell>
        </row>
        <row r="2310">
          <cell r="G2310" t="str">
            <v xml:space="preserve">6053-0100      </v>
          </cell>
          <cell r="H2310" t="str">
            <v xml:space="preserve">FINISHER-TEMP                 </v>
          </cell>
          <cell r="I2310" t="str">
            <v xml:space="preserve">0.5t                          </v>
          </cell>
          <cell r="J2310" t="str">
            <v>6</v>
          </cell>
          <cell r="K2310" t="str">
            <v>5</v>
          </cell>
          <cell r="L2310" t="str">
            <v xml:space="preserve"> PCS </v>
          </cell>
          <cell r="M2310">
            <v>1</v>
          </cell>
          <cell r="N2310">
            <v>1</v>
          </cell>
          <cell r="O2310" t="str">
            <v xml:space="preserve">Y0040 </v>
          </cell>
          <cell r="P2310" t="str">
            <v>WON</v>
          </cell>
          <cell r="Q2310">
            <v>210</v>
          </cell>
          <cell r="R2310">
            <v>260</v>
          </cell>
          <cell r="S2310">
            <v>0</v>
          </cell>
          <cell r="T2310">
            <v>210</v>
          </cell>
          <cell r="U2310">
            <v>260</v>
          </cell>
          <cell r="V2310">
            <v>0</v>
          </cell>
          <cell r="W2310">
            <v>0</v>
          </cell>
          <cell r="X2310">
            <v>0</v>
          </cell>
          <cell r="Y2310">
            <v>260</v>
          </cell>
          <cell r="Z2310">
            <v>0</v>
          </cell>
          <cell r="AA2310">
            <v>0</v>
          </cell>
          <cell r="AB2310">
            <v>0</v>
          </cell>
        </row>
        <row r="2311">
          <cell r="G2311" t="str">
            <v xml:space="preserve">6203-0011      </v>
          </cell>
          <cell r="H2311" t="str">
            <v xml:space="preserve">GUIDE-BUTTON                  </v>
          </cell>
          <cell r="I2311" t="str">
            <v xml:space="preserve">                              </v>
          </cell>
          <cell r="J2311" t="str">
            <v>6</v>
          </cell>
          <cell r="K2311" t="str">
            <v>5</v>
          </cell>
          <cell r="L2311" t="str">
            <v xml:space="preserve"> PCS </v>
          </cell>
          <cell r="M2311">
            <v>7</v>
          </cell>
          <cell r="N2311">
            <v>7</v>
          </cell>
          <cell r="O2311" t="str">
            <v xml:space="preserve">D0190 </v>
          </cell>
          <cell r="P2311" t="str">
            <v>WON</v>
          </cell>
          <cell r="Q2311">
            <v>0</v>
          </cell>
          <cell r="R2311">
            <v>0</v>
          </cell>
          <cell r="S2311">
            <v>21</v>
          </cell>
          <cell r="T2311">
            <v>0</v>
          </cell>
          <cell r="U2311">
            <v>0</v>
          </cell>
          <cell r="V2311">
            <v>147</v>
          </cell>
          <cell r="W2311">
            <v>0</v>
          </cell>
          <cell r="X2311">
            <v>0</v>
          </cell>
          <cell r="Y2311">
            <v>147</v>
          </cell>
          <cell r="Z2311">
            <v>0</v>
          </cell>
          <cell r="AA2311">
            <v>0</v>
          </cell>
          <cell r="AB2311">
            <v>0</v>
          </cell>
        </row>
        <row r="2312">
          <cell r="G2312" t="str">
            <v xml:space="preserve">6551-0040      </v>
          </cell>
          <cell r="H2312" t="str">
            <v xml:space="preserve">ILLUMINATION-UPPER            </v>
          </cell>
          <cell r="I2312" t="str">
            <v xml:space="preserve">                              </v>
          </cell>
          <cell r="J2312" t="str">
            <v>6</v>
          </cell>
          <cell r="K2312" t="str">
            <v>5</v>
          </cell>
          <cell r="L2312" t="str">
            <v xml:space="preserve"> PCS </v>
          </cell>
          <cell r="M2312">
            <v>1</v>
          </cell>
          <cell r="N2312">
            <v>1</v>
          </cell>
          <cell r="O2312" t="str">
            <v xml:space="preserve">D0850 </v>
          </cell>
          <cell r="P2312" t="str">
            <v>WON</v>
          </cell>
          <cell r="Q2312">
            <v>100</v>
          </cell>
          <cell r="R2312">
            <v>100</v>
          </cell>
          <cell r="S2312">
            <v>0</v>
          </cell>
          <cell r="T2312">
            <v>100</v>
          </cell>
          <cell r="U2312">
            <v>100</v>
          </cell>
          <cell r="V2312">
            <v>0</v>
          </cell>
          <cell r="W2312">
            <v>0</v>
          </cell>
          <cell r="X2312">
            <v>0</v>
          </cell>
          <cell r="Y2312">
            <v>100</v>
          </cell>
          <cell r="Z2312">
            <v>0</v>
          </cell>
          <cell r="AA2312">
            <v>0</v>
          </cell>
          <cell r="AB2312">
            <v>0</v>
          </cell>
        </row>
        <row r="2313">
          <cell r="G2313" t="str">
            <v xml:space="preserve">6551-0050      </v>
          </cell>
          <cell r="H2313" t="str">
            <v xml:space="preserve">ILLUMINATION-LOWER            </v>
          </cell>
          <cell r="I2313" t="str">
            <v xml:space="preserve">                              </v>
          </cell>
          <cell r="J2313" t="str">
            <v>6</v>
          </cell>
          <cell r="K2313" t="str">
            <v>5</v>
          </cell>
          <cell r="L2313" t="str">
            <v xml:space="preserve"> PCS </v>
          </cell>
          <cell r="M2313">
            <v>1</v>
          </cell>
          <cell r="N2313">
            <v>1</v>
          </cell>
          <cell r="O2313" t="str">
            <v xml:space="preserve">D0850 </v>
          </cell>
          <cell r="P2313" t="str">
            <v>WON</v>
          </cell>
          <cell r="Q2313">
            <v>115</v>
          </cell>
          <cell r="R2313">
            <v>115</v>
          </cell>
          <cell r="S2313">
            <v>0</v>
          </cell>
          <cell r="T2313">
            <v>115</v>
          </cell>
          <cell r="U2313">
            <v>115</v>
          </cell>
          <cell r="V2313">
            <v>0</v>
          </cell>
          <cell r="W2313">
            <v>0</v>
          </cell>
          <cell r="X2313">
            <v>0</v>
          </cell>
          <cell r="Y2313">
            <v>115</v>
          </cell>
          <cell r="Z2313">
            <v>0</v>
          </cell>
          <cell r="AA2313">
            <v>0</v>
          </cell>
          <cell r="AB2313">
            <v>0</v>
          </cell>
        </row>
        <row r="2314">
          <cell r="G2314" t="str">
            <v xml:space="preserve">DA03-1002      </v>
          </cell>
          <cell r="H2314" t="str">
            <v xml:space="preserve">SCREW-T.PAN H.CR.T1           </v>
          </cell>
          <cell r="I2314" t="str">
            <v xml:space="preserve">Φ3*10L                       </v>
          </cell>
          <cell r="J2314" t="str">
            <v>1</v>
          </cell>
          <cell r="K2314" t="str">
            <v>5</v>
          </cell>
          <cell r="L2314" t="str">
            <v xml:space="preserve"> PCS </v>
          </cell>
          <cell r="M2314">
            <v>6</v>
          </cell>
          <cell r="N2314">
            <v>6</v>
          </cell>
          <cell r="O2314" t="str">
            <v xml:space="preserve">S1730 </v>
          </cell>
          <cell r="P2314" t="str">
            <v>WON</v>
          </cell>
          <cell r="Q2314">
            <v>0</v>
          </cell>
          <cell r="R2314">
            <v>0</v>
          </cell>
          <cell r="S2314">
            <v>2</v>
          </cell>
          <cell r="T2314">
            <v>0</v>
          </cell>
          <cell r="U2314">
            <v>0</v>
          </cell>
          <cell r="V2314">
            <v>12</v>
          </cell>
          <cell r="W2314">
            <v>0</v>
          </cell>
          <cell r="X2314">
            <v>0</v>
          </cell>
          <cell r="Y2314">
            <v>12</v>
          </cell>
          <cell r="Z2314">
            <v>0</v>
          </cell>
          <cell r="AA2314">
            <v>0</v>
          </cell>
          <cell r="AB2314">
            <v>0</v>
          </cell>
        </row>
        <row r="2315">
          <cell r="G2315" t="str">
            <v xml:space="preserve">4002-0073      </v>
          </cell>
          <cell r="H2315" t="str">
            <v xml:space="preserve">AMP ASS'Y-MODE                </v>
          </cell>
          <cell r="I2315" t="str">
            <v xml:space="preserve">                              </v>
          </cell>
          <cell r="J2315" t="str">
            <v>6</v>
          </cell>
          <cell r="K2315" t="str">
            <v>5</v>
          </cell>
          <cell r="L2315" t="str">
            <v xml:space="preserve"> PCS </v>
          </cell>
          <cell r="M2315">
            <v>1</v>
          </cell>
          <cell r="N2315">
            <v>1</v>
          </cell>
          <cell r="O2315" t="str">
            <v xml:space="preserve">S0570 </v>
          </cell>
          <cell r="P2315" t="str">
            <v>WON</v>
          </cell>
          <cell r="Q2315">
            <v>12500</v>
          </cell>
          <cell r="R2315">
            <v>14500</v>
          </cell>
          <cell r="S2315">
            <v>0</v>
          </cell>
          <cell r="T2315">
            <v>12500</v>
          </cell>
          <cell r="U2315">
            <v>14500</v>
          </cell>
          <cell r="V2315">
            <v>0</v>
          </cell>
          <cell r="W2315">
            <v>0</v>
          </cell>
          <cell r="X2315">
            <v>0</v>
          </cell>
          <cell r="Y2315">
            <v>14500</v>
          </cell>
          <cell r="Z2315">
            <v>0</v>
          </cell>
          <cell r="AA2315">
            <v>0</v>
          </cell>
          <cell r="AB2315">
            <v>0</v>
          </cell>
        </row>
        <row r="2316">
          <cell r="G2316" t="str">
            <v xml:space="preserve">4451-0050      </v>
          </cell>
          <cell r="H2316" t="str">
            <v xml:space="preserve">KNOB ASS'Y-TEMP.              </v>
          </cell>
          <cell r="I2316" t="str">
            <v xml:space="preserve">                              </v>
          </cell>
          <cell r="J2316" t="str">
            <v>6</v>
          </cell>
          <cell r="K2316" t="str">
            <v>5</v>
          </cell>
          <cell r="L2316" t="str">
            <v xml:space="preserve"> PCS </v>
          </cell>
          <cell r="M2316">
            <v>1</v>
          </cell>
          <cell r="N2316">
            <v>1</v>
          </cell>
          <cell r="O2316" t="str">
            <v xml:space="preserve">D0850 </v>
          </cell>
          <cell r="P2316" t="str">
            <v>WON</v>
          </cell>
          <cell r="Q2316">
            <v>90</v>
          </cell>
          <cell r="R2316">
            <v>105</v>
          </cell>
          <cell r="S2316">
            <v>0</v>
          </cell>
          <cell r="T2316">
            <v>90</v>
          </cell>
          <cell r="U2316">
            <v>105</v>
          </cell>
          <cell r="V2316">
            <v>0</v>
          </cell>
          <cell r="W2316">
            <v>0</v>
          </cell>
          <cell r="X2316">
            <v>0</v>
          </cell>
          <cell r="Y2316">
            <v>105</v>
          </cell>
          <cell r="Z2316">
            <v>0</v>
          </cell>
          <cell r="AA2316">
            <v>0</v>
          </cell>
          <cell r="AB2316">
            <v>0</v>
          </cell>
        </row>
        <row r="2317">
          <cell r="G2317" t="str">
            <v xml:space="preserve">4451-0060      </v>
          </cell>
          <cell r="H2317" t="str">
            <v xml:space="preserve">KNOB ASS'Y-FAN SW             </v>
          </cell>
          <cell r="I2317" t="str">
            <v xml:space="preserve">1.5t                          </v>
          </cell>
          <cell r="J2317" t="str">
            <v>6</v>
          </cell>
          <cell r="K2317" t="str">
            <v>5</v>
          </cell>
          <cell r="L2317" t="str">
            <v xml:space="preserve"> PCS </v>
          </cell>
          <cell r="M2317">
            <v>1</v>
          </cell>
          <cell r="N2317">
            <v>1</v>
          </cell>
          <cell r="O2317" t="str">
            <v xml:space="preserve">D0850 </v>
          </cell>
          <cell r="P2317" t="str">
            <v>WON</v>
          </cell>
          <cell r="Q2317">
            <v>135</v>
          </cell>
          <cell r="R2317">
            <v>160</v>
          </cell>
          <cell r="S2317">
            <v>0</v>
          </cell>
          <cell r="T2317">
            <v>135</v>
          </cell>
          <cell r="U2317">
            <v>160</v>
          </cell>
          <cell r="V2317">
            <v>0</v>
          </cell>
          <cell r="W2317">
            <v>0</v>
          </cell>
          <cell r="X2317">
            <v>0</v>
          </cell>
          <cell r="Y2317">
            <v>160</v>
          </cell>
          <cell r="Z2317">
            <v>0</v>
          </cell>
          <cell r="AA2317">
            <v>0</v>
          </cell>
          <cell r="AB2317">
            <v>0</v>
          </cell>
        </row>
        <row r="2318">
          <cell r="G2318" t="str">
            <v xml:space="preserve">4629-0030      </v>
          </cell>
          <cell r="H2318" t="str">
            <v xml:space="preserve">P.T.C ASS'Y                   </v>
          </cell>
          <cell r="I2318" t="str">
            <v xml:space="preserve">                              </v>
          </cell>
          <cell r="J2318" t="str">
            <v>6</v>
          </cell>
          <cell r="K2318" t="str">
            <v>5</v>
          </cell>
          <cell r="L2318" t="str">
            <v xml:space="preserve"> PCS </v>
          </cell>
          <cell r="M2318">
            <v>1</v>
          </cell>
          <cell r="N2318">
            <v>1</v>
          </cell>
          <cell r="O2318" t="str">
            <v xml:space="preserve">S0570 </v>
          </cell>
          <cell r="P2318" t="str">
            <v>WON</v>
          </cell>
          <cell r="Q2318">
            <v>2100</v>
          </cell>
          <cell r="R2318">
            <v>2152</v>
          </cell>
          <cell r="S2318">
            <v>0</v>
          </cell>
          <cell r="T2318">
            <v>2100</v>
          </cell>
          <cell r="U2318">
            <v>2152</v>
          </cell>
          <cell r="V2318">
            <v>0</v>
          </cell>
          <cell r="W2318">
            <v>0</v>
          </cell>
          <cell r="X2318">
            <v>0</v>
          </cell>
          <cell r="Y2318">
            <v>2152</v>
          </cell>
          <cell r="Z2318">
            <v>0</v>
          </cell>
          <cell r="AA2318">
            <v>0</v>
          </cell>
          <cell r="AB2318">
            <v>0</v>
          </cell>
        </row>
        <row r="2319">
          <cell r="G2319" t="str">
            <v xml:space="preserve">7911-0040      </v>
          </cell>
          <cell r="H2319" t="str">
            <v xml:space="preserve">SLIDE-VR                      </v>
          </cell>
          <cell r="I2319" t="str">
            <v xml:space="preserve">                              </v>
          </cell>
          <cell r="J2319" t="str">
            <v>3</v>
          </cell>
          <cell r="K2319" t="str">
            <v>5</v>
          </cell>
          <cell r="L2319" t="str">
            <v xml:space="preserve"> PCS </v>
          </cell>
          <cell r="M2319">
            <v>1</v>
          </cell>
          <cell r="N2319">
            <v>1</v>
          </cell>
          <cell r="O2319" t="str">
            <v xml:space="preserve">A0190 </v>
          </cell>
          <cell r="P2319" t="str">
            <v>JPY</v>
          </cell>
          <cell r="Q2319">
            <v>0</v>
          </cell>
          <cell r="R2319">
            <v>0</v>
          </cell>
          <cell r="S2319">
            <v>125</v>
          </cell>
          <cell r="T2319">
            <v>0</v>
          </cell>
          <cell r="U2319">
            <v>0</v>
          </cell>
          <cell r="V2319">
            <v>1400</v>
          </cell>
          <cell r="W2319">
            <v>1400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</row>
        <row r="2320">
          <cell r="G2320" t="str">
            <v xml:space="preserve">4755-0010      </v>
          </cell>
          <cell r="H2320" t="str">
            <v xml:space="preserve">SWITCH ASS'Y-FAN              </v>
          </cell>
          <cell r="I2320" t="str">
            <v xml:space="preserve">                              </v>
          </cell>
          <cell r="J2320" t="str">
            <v>6</v>
          </cell>
          <cell r="K2320" t="str">
            <v>5</v>
          </cell>
          <cell r="L2320" t="str">
            <v xml:space="preserve"> PCS </v>
          </cell>
          <cell r="M2320">
            <v>1</v>
          </cell>
          <cell r="N2320">
            <v>1</v>
          </cell>
          <cell r="O2320" t="str">
            <v xml:space="preserve">S0840 </v>
          </cell>
          <cell r="P2320" t="str">
            <v>WON</v>
          </cell>
          <cell r="Q2320">
            <v>0</v>
          </cell>
          <cell r="R2320">
            <v>0</v>
          </cell>
          <cell r="S2320">
            <v>1100</v>
          </cell>
          <cell r="T2320">
            <v>0</v>
          </cell>
          <cell r="U2320">
            <v>0</v>
          </cell>
          <cell r="V2320">
            <v>1100</v>
          </cell>
          <cell r="W2320">
            <v>0</v>
          </cell>
          <cell r="X2320">
            <v>0</v>
          </cell>
          <cell r="Y2320">
            <v>1100</v>
          </cell>
          <cell r="Z2320">
            <v>0</v>
          </cell>
          <cell r="AA2320">
            <v>0</v>
          </cell>
          <cell r="AB2320">
            <v>0</v>
          </cell>
        </row>
        <row r="2321">
          <cell r="G2321" t="str">
            <v xml:space="preserve">5151-0061      </v>
          </cell>
          <cell r="H2321" t="str">
            <v xml:space="preserve">BASE-FR CONTROL P/B           </v>
          </cell>
          <cell r="I2321" t="str">
            <v xml:space="preserve">1.5t                          </v>
          </cell>
          <cell r="J2321" t="str">
            <v>6</v>
          </cell>
          <cell r="K2321" t="str">
            <v>5</v>
          </cell>
          <cell r="L2321" t="str">
            <v xml:space="preserve"> PCS </v>
          </cell>
          <cell r="M2321">
            <v>1</v>
          </cell>
          <cell r="N2321">
            <v>1</v>
          </cell>
          <cell r="O2321" t="str">
            <v xml:space="preserve">D0190 </v>
          </cell>
          <cell r="P2321" t="str">
            <v>WON</v>
          </cell>
          <cell r="Q2321">
            <v>545</v>
          </cell>
          <cell r="R2321">
            <v>595</v>
          </cell>
          <cell r="S2321">
            <v>0</v>
          </cell>
          <cell r="T2321">
            <v>545</v>
          </cell>
          <cell r="U2321">
            <v>595</v>
          </cell>
          <cell r="V2321">
            <v>0</v>
          </cell>
          <cell r="W2321">
            <v>0</v>
          </cell>
          <cell r="X2321">
            <v>0</v>
          </cell>
          <cell r="Y2321">
            <v>595</v>
          </cell>
          <cell r="Z2321">
            <v>0</v>
          </cell>
          <cell r="AA2321">
            <v>0</v>
          </cell>
          <cell r="AB2321">
            <v>0</v>
          </cell>
        </row>
        <row r="2322">
          <cell r="G2322" t="str">
            <v xml:space="preserve">5162-0080      </v>
          </cell>
          <cell r="H2322" t="str">
            <v xml:space="preserve">BUTTON-REC                    </v>
          </cell>
          <cell r="I2322" t="str">
            <v xml:space="preserve">1.0t                          </v>
          </cell>
          <cell r="J2322" t="str">
            <v>6</v>
          </cell>
          <cell r="K2322" t="str">
            <v>5</v>
          </cell>
          <cell r="L2322" t="str">
            <v xml:space="preserve"> PCS </v>
          </cell>
          <cell r="M2322">
            <v>1</v>
          </cell>
          <cell r="N2322">
            <v>1</v>
          </cell>
          <cell r="O2322" t="str">
            <v xml:space="preserve">S1760 </v>
          </cell>
          <cell r="P2322" t="str">
            <v>WON</v>
          </cell>
          <cell r="Q2322">
            <v>165</v>
          </cell>
          <cell r="R2322">
            <v>190</v>
          </cell>
          <cell r="S2322">
            <v>0</v>
          </cell>
          <cell r="T2322">
            <v>165</v>
          </cell>
          <cell r="U2322">
            <v>190</v>
          </cell>
          <cell r="V2322">
            <v>0</v>
          </cell>
          <cell r="W2322">
            <v>0</v>
          </cell>
          <cell r="X2322">
            <v>0</v>
          </cell>
          <cell r="Y2322">
            <v>190</v>
          </cell>
          <cell r="Z2322">
            <v>0</v>
          </cell>
          <cell r="AA2322">
            <v>0</v>
          </cell>
          <cell r="AB2322">
            <v>0</v>
          </cell>
        </row>
        <row r="2323">
          <cell r="G2323" t="str">
            <v xml:space="preserve">5162-0090      </v>
          </cell>
          <cell r="H2323" t="str">
            <v xml:space="preserve">BUTTON-A/C                    </v>
          </cell>
          <cell r="I2323" t="str">
            <v xml:space="preserve">1.0t                          </v>
          </cell>
          <cell r="J2323" t="str">
            <v>6</v>
          </cell>
          <cell r="K2323" t="str">
            <v>5</v>
          </cell>
          <cell r="L2323" t="str">
            <v xml:space="preserve"> PCS </v>
          </cell>
          <cell r="M2323">
            <v>1</v>
          </cell>
          <cell r="N2323">
            <v>1</v>
          </cell>
          <cell r="O2323" t="str">
            <v xml:space="preserve">S1760 </v>
          </cell>
          <cell r="P2323" t="str">
            <v>WON</v>
          </cell>
          <cell r="Q2323">
            <v>165</v>
          </cell>
          <cell r="R2323">
            <v>190</v>
          </cell>
          <cell r="S2323">
            <v>0</v>
          </cell>
          <cell r="T2323">
            <v>165</v>
          </cell>
          <cell r="U2323">
            <v>190</v>
          </cell>
          <cell r="V2323">
            <v>0</v>
          </cell>
          <cell r="W2323">
            <v>0</v>
          </cell>
          <cell r="X2323">
            <v>0</v>
          </cell>
          <cell r="Y2323">
            <v>190</v>
          </cell>
          <cell r="Z2323">
            <v>0</v>
          </cell>
          <cell r="AA2323">
            <v>0</v>
          </cell>
          <cell r="AB2323">
            <v>0</v>
          </cell>
        </row>
        <row r="2324">
          <cell r="G2324" t="str">
            <v xml:space="preserve">5162-0100      </v>
          </cell>
          <cell r="H2324" t="str">
            <v xml:space="preserve">BUTTON-VENT                   </v>
          </cell>
          <cell r="I2324" t="str">
            <v xml:space="preserve">1.0t                          </v>
          </cell>
          <cell r="J2324" t="str">
            <v>6</v>
          </cell>
          <cell r="K2324" t="str">
            <v>5</v>
          </cell>
          <cell r="L2324" t="str">
            <v xml:space="preserve"> PCS </v>
          </cell>
          <cell r="M2324">
            <v>1</v>
          </cell>
          <cell r="N2324">
            <v>1</v>
          </cell>
          <cell r="O2324" t="str">
            <v xml:space="preserve">S1760 </v>
          </cell>
          <cell r="P2324" t="str">
            <v>WON</v>
          </cell>
          <cell r="Q2324">
            <v>155</v>
          </cell>
          <cell r="R2324">
            <v>175</v>
          </cell>
          <cell r="S2324">
            <v>0</v>
          </cell>
          <cell r="T2324">
            <v>155</v>
          </cell>
          <cell r="U2324">
            <v>175</v>
          </cell>
          <cell r="V2324">
            <v>0</v>
          </cell>
          <cell r="W2324">
            <v>0</v>
          </cell>
          <cell r="X2324">
            <v>0</v>
          </cell>
          <cell r="Y2324">
            <v>175</v>
          </cell>
          <cell r="Z2324">
            <v>0</v>
          </cell>
          <cell r="AA2324">
            <v>0</v>
          </cell>
          <cell r="AB2324">
            <v>0</v>
          </cell>
        </row>
      </sheetData>
      <sheetData sheetId="4">
        <row r="5">
          <cell r="F5" t="str">
            <v>3001-0034</v>
          </cell>
          <cell r="G5" t="str">
            <v xml:space="preserve">3001-0034      </v>
          </cell>
          <cell r="H5" t="str">
            <v xml:space="preserve">HEATER UNIT                   </v>
          </cell>
          <cell r="I5" t="str">
            <v xml:space="preserve">                              </v>
          </cell>
          <cell r="J5" t="str">
            <v>4</v>
          </cell>
          <cell r="K5" t="str">
            <v>3</v>
          </cell>
          <cell r="L5" t="str">
            <v xml:space="preserve"> PCS </v>
          </cell>
          <cell r="M5">
            <v>1</v>
          </cell>
          <cell r="N5">
            <v>1</v>
          </cell>
          <cell r="O5" t="str">
            <v xml:space="preserve">211TH </v>
          </cell>
          <cell r="P5" t="str">
            <v xml:space="preserve">   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7427.1590400000005</v>
          </cell>
          <cell r="AA5">
            <v>5017.6000000000004</v>
          </cell>
          <cell r="AB5">
            <v>46740.426999999996</v>
          </cell>
        </row>
        <row r="6">
          <cell r="F6">
            <v>0</v>
          </cell>
          <cell r="G6" t="str">
            <v xml:space="preserve">5452-0211      </v>
          </cell>
          <cell r="H6" t="str">
            <v xml:space="preserve">CASE-HEATER FR                </v>
          </cell>
          <cell r="I6" t="str">
            <v xml:space="preserve">1.5t                          </v>
          </cell>
          <cell r="J6" t="str">
            <v>6</v>
          </cell>
          <cell r="K6" t="str">
            <v>5</v>
          </cell>
          <cell r="L6" t="str">
            <v xml:space="preserve"> PCS </v>
          </cell>
          <cell r="M6">
            <v>1</v>
          </cell>
          <cell r="N6">
            <v>1</v>
          </cell>
          <cell r="O6" t="str">
            <v xml:space="preserve">Y0020 </v>
          </cell>
          <cell r="P6" t="str">
            <v>WON</v>
          </cell>
          <cell r="Q6">
            <v>920</v>
          </cell>
          <cell r="R6">
            <v>920</v>
          </cell>
          <cell r="S6">
            <v>0</v>
          </cell>
          <cell r="T6">
            <v>920</v>
          </cell>
          <cell r="U6">
            <v>920</v>
          </cell>
          <cell r="V6">
            <v>0</v>
          </cell>
          <cell r="W6">
            <v>0</v>
          </cell>
          <cell r="X6">
            <v>0</v>
          </cell>
          <cell r="Y6">
            <v>920</v>
          </cell>
          <cell r="Z6">
            <v>0</v>
          </cell>
          <cell r="AA6">
            <v>0</v>
          </cell>
          <cell r="AB6">
            <v>0</v>
          </cell>
        </row>
        <row r="7">
          <cell r="F7">
            <v>0</v>
          </cell>
          <cell r="G7" t="str">
            <v xml:space="preserve">9151-0010      </v>
          </cell>
          <cell r="H7" t="str">
            <v xml:space="preserve">CLIP CASE                     </v>
          </cell>
          <cell r="I7" t="str">
            <v xml:space="preserve">0.4t,백색도금                 </v>
          </cell>
          <cell r="J7" t="str">
            <v>6</v>
          </cell>
          <cell r="K7" t="str">
            <v>5</v>
          </cell>
          <cell r="L7" t="str">
            <v xml:space="preserve"> PCS </v>
          </cell>
          <cell r="M7">
            <v>2</v>
          </cell>
          <cell r="N7">
            <v>2</v>
          </cell>
          <cell r="O7" t="str">
            <v xml:space="preserve">T0130 </v>
          </cell>
          <cell r="P7" t="str">
            <v>WON</v>
          </cell>
          <cell r="Q7">
            <v>0</v>
          </cell>
          <cell r="R7">
            <v>0</v>
          </cell>
          <cell r="S7">
            <v>18</v>
          </cell>
          <cell r="T7">
            <v>0</v>
          </cell>
          <cell r="U7">
            <v>0</v>
          </cell>
          <cell r="V7">
            <v>36</v>
          </cell>
          <cell r="W7">
            <v>0</v>
          </cell>
          <cell r="X7">
            <v>0</v>
          </cell>
          <cell r="Y7">
            <v>36</v>
          </cell>
          <cell r="Z7">
            <v>0</v>
          </cell>
          <cell r="AA7">
            <v>0</v>
          </cell>
          <cell r="AB7">
            <v>0</v>
          </cell>
        </row>
        <row r="8">
          <cell r="F8">
            <v>0</v>
          </cell>
          <cell r="G8" t="str">
            <v xml:space="preserve">5452-0221      </v>
          </cell>
          <cell r="H8" t="str">
            <v xml:space="preserve">CASE-HEATER RR                </v>
          </cell>
          <cell r="I8" t="str">
            <v xml:space="preserve">1.5t                          </v>
          </cell>
          <cell r="J8" t="str">
            <v>6</v>
          </cell>
          <cell r="K8" t="str">
            <v>5</v>
          </cell>
          <cell r="L8" t="str">
            <v xml:space="preserve"> PCS </v>
          </cell>
          <cell r="M8">
            <v>1</v>
          </cell>
          <cell r="N8">
            <v>1</v>
          </cell>
          <cell r="O8" t="str">
            <v xml:space="preserve">Y0020 </v>
          </cell>
          <cell r="P8" t="str">
            <v>WON</v>
          </cell>
          <cell r="Q8">
            <v>920</v>
          </cell>
          <cell r="R8">
            <v>920</v>
          </cell>
          <cell r="S8">
            <v>0</v>
          </cell>
          <cell r="T8">
            <v>920</v>
          </cell>
          <cell r="U8">
            <v>920</v>
          </cell>
          <cell r="V8">
            <v>0</v>
          </cell>
          <cell r="W8">
            <v>0</v>
          </cell>
          <cell r="X8">
            <v>0</v>
          </cell>
          <cell r="Y8">
            <v>920</v>
          </cell>
          <cell r="Z8">
            <v>0</v>
          </cell>
          <cell r="AA8">
            <v>0</v>
          </cell>
          <cell r="AB8">
            <v>0</v>
          </cell>
        </row>
        <row r="9">
          <cell r="F9">
            <v>0</v>
          </cell>
          <cell r="G9" t="str">
            <v xml:space="preserve">5754-0051      </v>
          </cell>
          <cell r="H9" t="str">
            <v xml:space="preserve">DUCT-BYPASS                   </v>
          </cell>
          <cell r="I9" t="str">
            <v xml:space="preserve">1.5t                          </v>
          </cell>
          <cell r="J9" t="str">
            <v>6</v>
          </cell>
          <cell r="K9" t="str">
            <v>5</v>
          </cell>
          <cell r="L9" t="str">
            <v xml:space="preserve"> PCS </v>
          </cell>
          <cell r="M9">
            <v>1</v>
          </cell>
          <cell r="N9">
            <v>1</v>
          </cell>
          <cell r="O9" t="str">
            <v xml:space="preserve">Y0020 </v>
          </cell>
          <cell r="P9" t="str">
            <v>WON</v>
          </cell>
          <cell r="Q9">
            <v>230</v>
          </cell>
          <cell r="R9">
            <v>400</v>
          </cell>
          <cell r="S9">
            <v>0</v>
          </cell>
          <cell r="T9">
            <v>230</v>
          </cell>
          <cell r="U9">
            <v>400</v>
          </cell>
          <cell r="V9">
            <v>0</v>
          </cell>
          <cell r="W9">
            <v>0</v>
          </cell>
          <cell r="X9">
            <v>0</v>
          </cell>
          <cell r="Y9">
            <v>400</v>
          </cell>
          <cell r="Z9">
            <v>0</v>
          </cell>
          <cell r="AA9">
            <v>0</v>
          </cell>
          <cell r="AB9">
            <v>0</v>
          </cell>
        </row>
        <row r="10">
          <cell r="F10">
            <v>0</v>
          </cell>
          <cell r="G10" t="str">
            <v xml:space="preserve">4203-0031      </v>
          </cell>
          <cell r="H10" t="str">
            <v xml:space="preserve">DUCT ASS'Y-VENT               </v>
          </cell>
          <cell r="I10" t="str">
            <v xml:space="preserve">                              </v>
          </cell>
          <cell r="J10" t="str">
            <v>4</v>
          </cell>
          <cell r="K10" t="str">
            <v>4</v>
          </cell>
          <cell r="L10" t="str">
            <v xml:space="preserve"> PCS </v>
          </cell>
          <cell r="M10">
            <v>1</v>
          </cell>
          <cell r="N10">
            <v>1</v>
          </cell>
          <cell r="P10" t="str">
            <v xml:space="preserve">   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F11">
            <v>0</v>
          </cell>
          <cell r="G11" t="str">
            <v xml:space="preserve">5754-0061      </v>
          </cell>
          <cell r="H11" t="str">
            <v xml:space="preserve">DUCT-VENT                     </v>
          </cell>
          <cell r="I11" t="str">
            <v xml:space="preserve">1.5t                          </v>
          </cell>
          <cell r="J11" t="str">
            <v>6</v>
          </cell>
          <cell r="K11" t="str">
            <v>5</v>
          </cell>
          <cell r="L11" t="str">
            <v xml:space="preserve"> PCS </v>
          </cell>
          <cell r="M11">
            <v>1</v>
          </cell>
          <cell r="N11">
            <v>1</v>
          </cell>
          <cell r="O11" t="str">
            <v xml:space="preserve">C0060 </v>
          </cell>
          <cell r="P11" t="str">
            <v>WON</v>
          </cell>
          <cell r="Q11">
            <v>0</v>
          </cell>
          <cell r="R11">
            <v>0</v>
          </cell>
          <cell r="S11">
            <v>2600</v>
          </cell>
          <cell r="T11">
            <v>0</v>
          </cell>
          <cell r="U11">
            <v>0</v>
          </cell>
          <cell r="V11">
            <v>2600</v>
          </cell>
          <cell r="W11">
            <v>0</v>
          </cell>
          <cell r="X11">
            <v>0</v>
          </cell>
          <cell r="Y11">
            <v>2600</v>
          </cell>
          <cell r="Z11">
            <v>0</v>
          </cell>
          <cell r="AA11">
            <v>0</v>
          </cell>
          <cell r="AB11">
            <v>0</v>
          </cell>
        </row>
        <row r="12">
          <cell r="F12">
            <v>0</v>
          </cell>
          <cell r="G12" t="str">
            <v xml:space="preserve">7901-0580      </v>
          </cell>
          <cell r="H12" t="str">
            <v xml:space="preserve">SEAL-DUCT VENT                </v>
          </cell>
          <cell r="I12" t="str">
            <v xml:space="preserve">5t                            </v>
          </cell>
          <cell r="J12" t="str">
            <v>6</v>
          </cell>
          <cell r="K12" t="str">
            <v>5</v>
          </cell>
          <cell r="L12" t="str">
            <v xml:space="preserve"> PCS </v>
          </cell>
          <cell r="M12">
            <v>2</v>
          </cell>
          <cell r="N12">
            <v>2</v>
          </cell>
          <cell r="O12" t="str">
            <v xml:space="preserve">J0260 </v>
          </cell>
          <cell r="P12" t="str">
            <v>WON</v>
          </cell>
          <cell r="Q12">
            <v>10</v>
          </cell>
          <cell r="R12">
            <v>12</v>
          </cell>
          <cell r="S12">
            <v>0</v>
          </cell>
          <cell r="T12">
            <v>20</v>
          </cell>
          <cell r="U12">
            <v>24</v>
          </cell>
          <cell r="V12">
            <v>0</v>
          </cell>
          <cell r="W12">
            <v>0</v>
          </cell>
          <cell r="X12">
            <v>0</v>
          </cell>
          <cell r="Y12">
            <v>24</v>
          </cell>
          <cell r="Z12">
            <v>0</v>
          </cell>
          <cell r="AA12">
            <v>0</v>
          </cell>
          <cell r="AB12">
            <v>0</v>
          </cell>
        </row>
        <row r="13">
          <cell r="F13">
            <v>0</v>
          </cell>
          <cell r="G13" t="str">
            <v xml:space="preserve">5754-0071      </v>
          </cell>
          <cell r="H13" t="str">
            <v xml:space="preserve">DUCT-FOOT                     </v>
          </cell>
          <cell r="I13" t="str">
            <v xml:space="preserve">1.5t                          </v>
          </cell>
          <cell r="J13" t="str">
            <v>6</v>
          </cell>
          <cell r="K13" t="str">
            <v>5</v>
          </cell>
          <cell r="L13" t="str">
            <v xml:space="preserve"> PCS </v>
          </cell>
          <cell r="M13">
            <v>1</v>
          </cell>
          <cell r="N13">
            <v>1</v>
          </cell>
          <cell r="O13" t="str">
            <v xml:space="preserve">Y0020 </v>
          </cell>
          <cell r="P13" t="str">
            <v>WON</v>
          </cell>
          <cell r="Q13">
            <v>400</v>
          </cell>
          <cell r="R13">
            <v>400</v>
          </cell>
          <cell r="S13">
            <v>0</v>
          </cell>
          <cell r="T13">
            <v>400</v>
          </cell>
          <cell r="U13">
            <v>400</v>
          </cell>
          <cell r="V13">
            <v>0</v>
          </cell>
          <cell r="W13">
            <v>0</v>
          </cell>
          <cell r="X13">
            <v>0</v>
          </cell>
          <cell r="Y13">
            <v>400</v>
          </cell>
          <cell r="Z13">
            <v>0</v>
          </cell>
          <cell r="AA13">
            <v>0</v>
          </cell>
          <cell r="AB13">
            <v>0</v>
          </cell>
        </row>
        <row r="14">
          <cell r="F14">
            <v>0</v>
          </cell>
          <cell r="G14" t="str">
            <v xml:space="preserve">5754-0081      </v>
          </cell>
          <cell r="H14" t="str">
            <v xml:space="preserve">DUCT-FLOOR                    </v>
          </cell>
          <cell r="I14" t="str">
            <v xml:space="preserve">1.5t,BLACK                    </v>
          </cell>
          <cell r="J14" t="str">
            <v>6</v>
          </cell>
          <cell r="K14" t="str">
            <v>5</v>
          </cell>
          <cell r="L14" t="str">
            <v xml:space="preserve"> PCS </v>
          </cell>
          <cell r="M14">
            <v>1</v>
          </cell>
          <cell r="N14">
            <v>1</v>
          </cell>
          <cell r="O14" t="str">
            <v xml:space="preserve">C0060 </v>
          </cell>
          <cell r="P14" t="str">
            <v>WON</v>
          </cell>
          <cell r="Q14">
            <v>0</v>
          </cell>
          <cell r="R14">
            <v>0</v>
          </cell>
          <cell r="S14">
            <v>610</v>
          </cell>
          <cell r="T14">
            <v>0</v>
          </cell>
          <cell r="U14">
            <v>0</v>
          </cell>
          <cell r="V14">
            <v>610</v>
          </cell>
          <cell r="W14">
            <v>0</v>
          </cell>
          <cell r="X14">
            <v>0</v>
          </cell>
          <cell r="Y14">
            <v>610</v>
          </cell>
          <cell r="Z14">
            <v>0</v>
          </cell>
          <cell r="AA14">
            <v>0</v>
          </cell>
          <cell r="AB14">
            <v>0</v>
          </cell>
        </row>
        <row r="15">
          <cell r="F15">
            <v>0</v>
          </cell>
          <cell r="G15" t="str">
            <v xml:space="preserve">4201-0080      </v>
          </cell>
          <cell r="H15" t="str">
            <v xml:space="preserve">DOOR ASS'Y-MIX                </v>
          </cell>
          <cell r="I15" t="str">
            <v xml:space="preserve">                              </v>
          </cell>
          <cell r="J15" t="str">
            <v>4</v>
          </cell>
          <cell r="K15" t="str">
            <v>5</v>
          </cell>
          <cell r="L15" t="str">
            <v xml:space="preserve"> PCS </v>
          </cell>
          <cell r="M15">
            <v>1</v>
          </cell>
          <cell r="N15">
            <v>1</v>
          </cell>
          <cell r="P15" t="str">
            <v xml:space="preserve">   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F16">
            <v>0</v>
          </cell>
          <cell r="G16" t="str">
            <v xml:space="preserve">5755-0020      </v>
          </cell>
          <cell r="H16" t="str">
            <v xml:space="preserve">DOOR &amp; SHAFT                  </v>
          </cell>
          <cell r="I16" t="str">
            <v xml:space="preserve">                              </v>
          </cell>
          <cell r="J16" t="str">
            <v>6</v>
          </cell>
          <cell r="K16" t="str">
            <v>5</v>
          </cell>
          <cell r="L16" t="str">
            <v xml:space="preserve"> PCS </v>
          </cell>
          <cell r="M16">
            <v>1</v>
          </cell>
          <cell r="N16">
            <v>1</v>
          </cell>
          <cell r="O16" t="str">
            <v xml:space="preserve">D1030 </v>
          </cell>
          <cell r="P16" t="str">
            <v>WON</v>
          </cell>
          <cell r="Q16">
            <v>0</v>
          </cell>
          <cell r="R16">
            <v>0</v>
          </cell>
          <cell r="S16">
            <v>850</v>
          </cell>
          <cell r="T16">
            <v>0</v>
          </cell>
          <cell r="U16">
            <v>0</v>
          </cell>
          <cell r="V16">
            <v>850</v>
          </cell>
          <cell r="W16">
            <v>0</v>
          </cell>
          <cell r="X16">
            <v>0</v>
          </cell>
          <cell r="Y16">
            <v>850</v>
          </cell>
          <cell r="Z16">
            <v>0</v>
          </cell>
          <cell r="AA16">
            <v>0</v>
          </cell>
          <cell r="AB16">
            <v>0</v>
          </cell>
        </row>
        <row r="17">
          <cell r="F17">
            <v>0</v>
          </cell>
          <cell r="G17" t="str">
            <v xml:space="preserve">5752-0080      </v>
          </cell>
          <cell r="H17" t="str">
            <v xml:space="preserve">DOOR-MIX                      </v>
          </cell>
          <cell r="I17" t="str">
            <v xml:space="preserve">1.0t                          </v>
          </cell>
          <cell r="J17" t="str">
            <v>6</v>
          </cell>
          <cell r="K17" t="str">
            <v>5</v>
          </cell>
          <cell r="L17" t="str">
            <v xml:space="preserve"> PCS </v>
          </cell>
          <cell r="M17">
            <v>1</v>
          </cell>
          <cell r="N17">
            <v>1</v>
          </cell>
          <cell r="O17" t="str">
            <v xml:space="preserve">S1330 </v>
          </cell>
          <cell r="P17" t="str">
            <v>WON</v>
          </cell>
          <cell r="Q17">
            <v>200</v>
          </cell>
          <cell r="R17">
            <v>270</v>
          </cell>
          <cell r="S17">
            <v>0</v>
          </cell>
          <cell r="T17">
            <v>200</v>
          </cell>
          <cell r="U17">
            <v>270</v>
          </cell>
          <cell r="V17">
            <v>0</v>
          </cell>
          <cell r="W17">
            <v>0</v>
          </cell>
          <cell r="X17">
            <v>0</v>
          </cell>
          <cell r="Y17">
            <v>270</v>
          </cell>
          <cell r="Z17">
            <v>0</v>
          </cell>
          <cell r="AA17">
            <v>0</v>
          </cell>
          <cell r="AB17">
            <v>0</v>
          </cell>
        </row>
        <row r="18">
          <cell r="F18">
            <v>0</v>
          </cell>
          <cell r="G18" t="str">
            <v xml:space="preserve">7901-0090      </v>
          </cell>
          <cell r="H18" t="str">
            <v xml:space="preserve">SEAL-MIX(1)                   </v>
          </cell>
          <cell r="I18" t="str">
            <v xml:space="preserve">5t                            </v>
          </cell>
          <cell r="J18" t="str">
            <v>6</v>
          </cell>
          <cell r="K18" t="str">
            <v>5</v>
          </cell>
          <cell r="L18" t="str">
            <v xml:space="preserve"> PCS </v>
          </cell>
          <cell r="M18">
            <v>1</v>
          </cell>
          <cell r="N18">
            <v>1</v>
          </cell>
          <cell r="O18" t="str">
            <v xml:space="preserve">J0260 </v>
          </cell>
          <cell r="P18" t="str">
            <v>WON</v>
          </cell>
          <cell r="Q18">
            <v>48</v>
          </cell>
          <cell r="R18">
            <v>53</v>
          </cell>
          <cell r="S18">
            <v>0</v>
          </cell>
          <cell r="T18">
            <v>48</v>
          </cell>
          <cell r="U18">
            <v>53</v>
          </cell>
          <cell r="V18">
            <v>0</v>
          </cell>
          <cell r="W18">
            <v>0</v>
          </cell>
          <cell r="X18">
            <v>0</v>
          </cell>
          <cell r="Y18">
            <v>53</v>
          </cell>
          <cell r="Z18">
            <v>0</v>
          </cell>
          <cell r="AA18">
            <v>0</v>
          </cell>
          <cell r="AB18">
            <v>0</v>
          </cell>
        </row>
        <row r="19">
          <cell r="F19">
            <v>0</v>
          </cell>
          <cell r="G19" t="str">
            <v xml:space="preserve">7901-0100      </v>
          </cell>
          <cell r="H19" t="str">
            <v xml:space="preserve">SEAL-MIX(2)                   </v>
          </cell>
          <cell r="I19" t="str">
            <v xml:space="preserve">5t                            </v>
          </cell>
          <cell r="J19" t="str">
            <v>6</v>
          </cell>
          <cell r="K19" t="str">
            <v>5</v>
          </cell>
          <cell r="L19" t="str">
            <v xml:space="preserve"> PCS </v>
          </cell>
          <cell r="M19">
            <v>1</v>
          </cell>
          <cell r="N19">
            <v>1</v>
          </cell>
          <cell r="O19" t="str">
            <v xml:space="preserve">J0260 </v>
          </cell>
          <cell r="P19" t="str">
            <v>WON</v>
          </cell>
          <cell r="Q19">
            <v>48</v>
          </cell>
          <cell r="R19">
            <v>53</v>
          </cell>
          <cell r="S19">
            <v>0</v>
          </cell>
          <cell r="T19">
            <v>48</v>
          </cell>
          <cell r="U19">
            <v>53</v>
          </cell>
          <cell r="V19">
            <v>0</v>
          </cell>
          <cell r="W19">
            <v>0</v>
          </cell>
          <cell r="X19">
            <v>0</v>
          </cell>
          <cell r="Y19">
            <v>53</v>
          </cell>
          <cell r="Z19">
            <v>0</v>
          </cell>
          <cell r="AA19">
            <v>0</v>
          </cell>
          <cell r="AB19">
            <v>0</v>
          </cell>
        </row>
        <row r="20">
          <cell r="F20">
            <v>0</v>
          </cell>
          <cell r="G20" t="str">
            <v xml:space="preserve">7901-0110      </v>
          </cell>
          <cell r="H20" t="str">
            <v xml:space="preserve">SEAL-MIX(3)                   </v>
          </cell>
          <cell r="I20" t="str">
            <v xml:space="preserve">5t                            </v>
          </cell>
          <cell r="J20" t="str">
            <v>6</v>
          </cell>
          <cell r="K20" t="str">
            <v>5</v>
          </cell>
          <cell r="L20" t="str">
            <v xml:space="preserve"> PCS </v>
          </cell>
          <cell r="M20">
            <v>1</v>
          </cell>
          <cell r="N20">
            <v>1</v>
          </cell>
          <cell r="O20" t="str">
            <v xml:space="preserve">J0260 </v>
          </cell>
          <cell r="P20" t="str">
            <v>WON</v>
          </cell>
          <cell r="Q20">
            <v>45</v>
          </cell>
          <cell r="R20">
            <v>50</v>
          </cell>
          <cell r="S20">
            <v>0</v>
          </cell>
          <cell r="T20">
            <v>45</v>
          </cell>
          <cell r="U20">
            <v>50</v>
          </cell>
          <cell r="V20">
            <v>0</v>
          </cell>
          <cell r="W20">
            <v>0</v>
          </cell>
          <cell r="X20">
            <v>0</v>
          </cell>
          <cell r="Y20">
            <v>50</v>
          </cell>
          <cell r="Z20">
            <v>0</v>
          </cell>
          <cell r="AA20">
            <v>0</v>
          </cell>
          <cell r="AB20">
            <v>0</v>
          </cell>
        </row>
        <row r="21">
          <cell r="F21">
            <v>0</v>
          </cell>
          <cell r="G21" t="str">
            <v xml:space="preserve">4201-0091      </v>
          </cell>
          <cell r="H21" t="str">
            <v xml:space="preserve">DOOR ASS'Y-VENT(1)            </v>
          </cell>
          <cell r="I21" t="str">
            <v xml:space="preserve">                              </v>
          </cell>
          <cell r="J21" t="str">
            <v>6</v>
          </cell>
          <cell r="K21" t="str">
            <v>5</v>
          </cell>
          <cell r="L21" t="str">
            <v xml:space="preserve"> PCS </v>
          </cell>
          <cell r="M21">
            <v>1</v>
          </cell>
          <cell r="N21">
            <v>1</v>
          </cell>
          <cell r="O21" t="str">
            <v xml:space="preserve">J0260 </v>
          </cell>
          <cell r="P21" t="str">
            <v>WON</v>
          </cell>
          <cell r="Q21">
            <v>216</v>
          </cell>
          <cell r="R21">
            <v>360</v>
          </cell>
          <cell r="S21">
            <v>0</v>
          </cell>
          <cell r="T21">
            <v>216</v>
          </cell>
          <cell r="U21">
            <v>360</v>
          </cell>
          <cell r="V21">
            <v>0</v>
          </cell>
          <cell r="W21">
            <v>0</v>
          </cell>
          <cell r="X21">
            <v>0</v>
          </cell>
          <cell r="Y21">
            <v>360</v>
          </cell>
          <cell r="Z21">
            <v>0</v>
          </cell>
          <cell r="AA21">
            <v>0</v>
          </cell>
          <cell r="AB21">
            <v>0</v>
          </cell>
        </row>
        <row r="22">
          <cell r="F22">
            <v>0</v>
          </cell>
          <cell r="G22" t="str">
            <v xml:space="preserve">ZGTO-1092      </v>
          </cell>
          <cell r="H22" t="str">
            <v xml:space="preserve">사출수지(PP+TL40%)            </v>
          </cell>
          <cell r="I22" t="str">
            <v xml:space="preserve">                              </v>
          </cell>
          <cell r="J22" t="str">
            <v>8</v>
          </cell>
          <cell r="K22" t="str">
            <v>6</v>
          </cell>
          <cell r="L22" t="str">
            <v xml:space="preserve"> Kg  </v>
          </cell>
          <cell r="M22">
            <v>3.2000000000000001E-2</v>
          </cell>
          <cell r="N22">
            <v>3.2000000000000001E-2</v>
          </cell>
          <cell r="O22" t="str">
            <v xml:space="preserve">S0280 </v>
          </cell>
          <cell r="P22" t="str">
            <v>WON</v>
          </cell>
          <cell r="Q22">
            <v>0</v>
          </cell>
          <cell r="R22">
            <v>0</v>
          </cell>
          <cell r="S22">
            <v>1178</v>
          </cell>
          <cell r="T22">
            <v>0</v>
          </cell>
          <cell r="U22">
            <v>0</v>
          </cell>
          <cell r="V22">
            <v>37.695999999999998</v>
          </cell>
          <cell r="W22">
            <v>0</v>
          </cell>
          <cell r="X22">
            <v>0</v>
          </cell>
          <cell r="Y22">
            <v>37.695999999999998</v>
          </cell>
          <cell r="Z22">
            <v>0</v>
          </cell>
          <cell r="AA22">
            <v>0</v>
          </cell>
          <cell r="AB22">
            <v>0</v>
          </cell>
        </row>
        <row r="23">
          <cell r="F23">
            <v>0</v>
          </cell>
          <cell r="G23" t="str">
            <v xml:space="preserve">4201-0101      </v>
          </cell>
          <cell r="H23" t="str">
            <v xml:space="preserve">DOOR ASS'Y-VENT(2)            </v>
          </cell>
          <cell r="I23" t="str">
            <v xml:space="preserve">                              </v>
          </cell>
          <cell r="J23" t="str">
            <v>6</v>
          </cell>
          <cell r="K23" t="str">
            <v>5</v>
          </cell>
          <cell r="L23" t="str">
            <v xml:space="preserve"> PCS </v>
          </cell>
          <cell r="M23">
            <v>1</v>
          </cell>
          <cell r="N23">
            <v>1</v>
          </cell>
          <cell r="O23" t="str">
            <v xml:space="preserve">J0260 </v>
          </cell>
          <cell r="P23" t="str">
            <v>WON</v>
          </cell>
          <cell r="Q23">
            <v>216</v>
          </cell>
          <cell r="R23">
            <v>350</v>
          </cell>
          <cell r="S23">
            <v>0</v>
          </cell>
          <cell r="T23">
            <v>216</v>
          </cell>
          <cell r="U23">
            <v>350</v>
          </cell>
          <cell r="V23">
            <v>0</v>
          </cell>
          <cell r="W23">
            <v>0</v>
          </cell>
          <cell r="X23">
            <v>0</v>
          </cell>
          <cell r="Y23">
            <v>350</v>
          </cell>
          <cell r="Z23">
            <v>0</v>
          </cell>
          <cell r="AA23">
            <v>0</v>
          </cell>
          <cell r="AB23">
            <v>0</v>
          </cell>
        </row>
        <row r="24">
          <cell r="F24">
            <v>0</v>
          </cell>
          <cell r="G24" t="str">
            <v xml:space="preserve">ZGTO-1092      </v>
          </cell>
          <cell r="H24" t="str">
            <v xml:space="preserve">사출수지(PP+TL40%)            </v>
          </cell>
          <cell r="I24" t="str">
            <v xml:space="preserve">                              </v>
          </cell>
          <cell r="J24" t="str">
            <v>8</v>
          </cell>
          <cell r="K24" t="str">
            <v>6</v>
          </cell>
          <cell r="L24" t="str">
            <v xml:space="preserve"> Kg  </v>
          </cell>
          <cell r="M24">
            <v>3.1E-2</v>
          </cell>
          <cell r="N24">
            <v>3.1E-2</v>
          </cell>
          <cell r="O24" t="str">
            <v xml:space="preserve">S0280 </v>
          </cell>
          <cell r="P24" t="str">
            <v>WON</v>
          </cell>
          <cell r="Q24">
            <v>0</v>
          </cell>
          <cell r="R24">
            <v>0</v>
          </cell>
          <cell r="S24">
            <v>1178</v>
          </cell>
          <cell r="T24">
            <v>0</v>
          </cell>
          <cell r="U24">
            <v>0</v>
          </cell>
          <cell r="V24">
            <v>36.518000000000001</v>
          </cell>
          <cell r="W24">
            <v>0</v>
          </cell>
          <cell r="X24">
            <v>0</v>
          </cell>
          <cell r="Y24">
            <v>36.518000000000001</v>
          </cell>
          <cell r="Z24">
            <v>0</v>
          </cell>
          <cell r="AA24">
            <v>0</v>
          </cell>
          <cell r="AB24">
            <v>0</v>
          </cell>
        </row>
        <row r="25">
          <cell r="F25">
            <v>0</v>
          </cell>
          <cell r="G25" t="str">
            <v xml:space="preserve">4201-0111      </v>
          </cell>
          <cell r="H25" t="str">
            <v xml:space="preserve">DOOR ASS'Y-FOOT               </v>
          </cell>
          <cell r="I25" t="str">
            <v xml:space="preserve">                              </v>
          </cell>
          <cell r="J25" t="str">
            <v>6</v>
          </cell>
          <cell r="K25" t="str">
            <v>5</v>
          </cell>
          <cell r="L25" t="str">
            <v xml:space="preserve"> PCS </v>
          </cell>
          <cell r="M25">
            <v>1</v>
          </cell>
          <cell r="N25">
            <v>1</v>
          </cell>
          <cell r="O25" t="str">
            <v xml:space="preserve">J0260 </v>
          </cell>
          <cell r="P25" t="str">
            <v>WON</v>
          </cell>
          <cell r="Q25">
            <v>234</v>
          </cell>
          <cell r="R25">
            <v>234</v>
          </cell>
          <cell r="S25">
            <v>0</v>
          </cell>
          <cell r="T25">
            <v>234</v>
          </cell>
          <cell r="U25">
            <v>234</v>
          </cell>
          <cell r="V25">
            <v>0</v>
          </cell>
          <cell r="W25">
            <v>0</v>
          </cell>
          <cell r="X25">
            <v>0</v>
          </cell>
          <cell r="Y25">
            <v>234</v>
          </cell>
          <cell r="Z25">
            <v>0</v>
          </cell>
          <cell r="AA25">
            <v>0</v>
          </cell>
          <cell r="AB25">
            <v>0</v>
          </cell>
        </row>
        <row r="26">
          <cell r="F26">
            <v>0</v>
          </cell>
          <cell r="G26" t="str">
            <v xml:space="preserve">ZGTO-1092      </v>
          </cell>
          <cell r="H26" t="str">
            <v xml:space="preserve">사출수지(PP+TL40%)            </v>
          </cell>
          <cell r="I26" t="str">
            <v xml:space="preserve">                              </v>
          </cell>
          <cell r="J26" t="str">
            <v>8</v>
          </cell>
          <cell r="K26" t="str">
            <v>6</v>
          </cell>
          <cell r="L26" t="str">
            <v xml:space="preserve"> Kg  </v>
          </cell>
          <cell r="M26">
            <v>3.3000000000000002E-2</v>
          </cell>
          <cell r="N26">
            <v>3.3000000000000002E-2</v>
          </cell>
          <cell r="O26" t="str">
            <v xml:space="preserve">S0280 </v>
          </cell>
          <cell r="P26" t="str">
            <v>WON</v>
          </cell>
          <cell r="Q26">
            <v>0</v>
          </cell>
          <cell r="R26">
            <v>0</v>
          </cell>
          <cell r="S26">
            <v>1178</v>
          </cell>
          <cell r="T26">
            <v>0</v>
          </cell>
          <cell r="U26">
            <v>0</v>
          </cell>
          <cell r="V26">
            <v>38.874000000000002</v>
          </cell>
          <cell r="W26">
            <v>0</v>
          </cell>
          <cell r="X26">
            <v>0</v>
          </cell>
          <cell r="Y26">
            <v>38.874000000000002</v>
          </cell>
          <cell r="Z26">
            <v>0</v>
          </cell>
          <cell r="AA26">
            <v>0</v>
          </cell>
          <cell r="AB26">
            <v>0</v>
          </cell>
        </row>
        <row r="27">
          <cell r="F27">
            <v>0</v>
          </cell>
          <cell r="G27" t="str">
            <v xml:space="preserve">4201-0282      </v>
          </cell>
          <cell r="H27" t="str">
            <v xml:space="preserve">DOOR ASS'Y-DEF                </v>
          </cell>
          <cell r="I27" t="str">
            <v xml:space="preserve">                              </v>
          </cell>
          <cell r="J27" t="str">
            <v>6</v>
          </cell>
          <cell r="K27" t="str">
            <v>5</v>
          </cell>
          <cell r="L27" t="str">
            <v xml:space="preserve"> PCS </v>
          </cell>
          <cell r="M27">
            <v>1</v>
          </cell>
          <cell r="N27">
            <v>1</v>
          </cell>
          <cell r="O27" t="str">
            <v xml:space="preserve">J0260 </v>
          </cell>
          <cell r="P27" t="str">
            <v>WON</v>
          </cell>
          <cell r="Q27">
            <v>168</v>
          </cell>
          <cell r="R27">
            <v>168</v>
          </cell>
          <cell r="S27">
            <v>0</v>
          </cell>
          <cell r="T27">
            <v>168</v>
          </cell>
          <cell r="U27">
            <v>168</v>
          </cell>
          <cell r="V27">
            <v>0</v>
          </cell>
          <cell r="W27">
            <v>0</v>
          </cell>
          <cell r="X27">
            <v>0</v>
          </cell>
          <cell r="Y27">
            <v>168</v>
          </cell>
          <cell r="Z27">
            <v>0</v>
          </cell>
          <cell r="AA27">
            <v>0</v>
          </cell>
          <cell r="AB27">
            <v>0</v>
          </cell>
        </row>
        <row r="28">
          <cell r="F28">
            <v>0</v>
          </cell>
          <cell r="G28" t="str">
            <v xml:space="preserve">ZGTO-1092      </v>
          </cell>
          <cell r="H28" t="str">
            <v xml:space="preserve">사출수지(PP+TL40%)            </v>
          </cell>
          <cell r="I28" t="str">
            <v xml:space="preserve">                              </v>
          </cell>
          <cell r="J28" t="str">
            <v>8</v>
          </cell>
          <cell r="K28" t="str">
            <v>6</v>
          </cell>
          <cell r="L28" t="str">
            <v xml:space="preserve"> Kg  </v>
          </cell>
          <cell r="M28">
            <v>3.3000000000000002E-2</v>
          </cell>
          <cell r="N28">
            <v>3.3000000000000002E-2</v>
          </cell>
          <cell r="O28" t="str">
            <v xml:space="preserve">S0280 </v>
          </cell>
          <cell r="P28" t="str">
            <v>WON</v>
          </cell>
          <cell r="Q28">
            <v>0</v>
          </cell>
          <cell r="R28">
            <v>0</v>
          </cell>
          <cell r="S28">
            <v>1178</v>
          </cell>
          <cell r="T28">
            <v>0</v>
          </cell>
          <cell r="U28">
            <v>0</v>
          </cell>
          <cell r="V28">
            <v>38.874000000000002</v>
          </cell>
          <cell r="W28">
            <v>0</v>
          </cell>
          <cell r="X28">
            <v>0</v>
          </cell>
          <cell r="Y28">
            <v>38.874000000000002</v>
          </cell>
          <cell r="Z28">
            <v>0</v>
          </cell>
          <cell r="AA28">
            <v>0</v>
          </cell>
          <cell r="AB28">
            <v>0</v>
          </cell>
        </row>
        <row r="29">
          <cell r="F29">
            <v>0</v>
          </cell>
          <cell r="G29" t="str">
            <v xml:space="preserve">6852-0120      </v>
          </cell>
          <cell r="H29" t="str">
            <v xml:space="preserve">LEVER-MIX(1)                  </v>
          </cell>
          <cell r="I29" t="str">
            <v xml:space="preserve">1.6t                          </v>
          </cell>
          <cell r="J29" t="str">
            <v>6</v>
          </cell>
          <cell r="K29" t="str">
            <v>5</v>
          </cell>
          <cell r="L29" t="str">
            <v xml:space="preserve"> PCS </v>
          </cell>
          <cell r="M29">
            <v>1</v>
          </cell>
          <cell r="N29">
            <v>1</v>
          </cell>
          <cell r="O29" t="str">
            <v xml:space="preserve">H0880 </v>
          </cell>
          <cell r="P29" t="str">
            <v>WON</v>
          </cell>
          <cell r="Q29">
            <v>0</v>
          </cell>
          <cell r="R29">
            <v>0</v>
          </cell>
          <cell r="S29">
            <v>132</v>
          </cell>
          <cell r="T29">
            <v>0</v>
          </cell>
          <cell r="U29">
            <v>0</v>
          </cell>
          <cell r="V29">
            <v>132</v>
          </cell>
          <cell r="W29">
            <v>0</v>
          </cell>
          <cell r="X29">
            <v>0</v>
          </cell>
          <cell r="Y29">
            <v>132</v>
          </cell>
          <cell r="Z29">
            <v>0</v>
          </cell>
          <cell r="AA29">
            <v>0</v>
          </cell>
          <cell r="AB29">
            <v>0</v>
          </cell>
        </row>
        <row r="30">
          <cell r="F30">
            <v>0</v>
          </cell>
          <cell r="G30" t="str">
            <v xml:space="preserve">6852-0130      </v>
          </cell>
          <cell r="H30" t="str">
            <v xml:space="preserve">LEVER-MIX(2)                  </v>
          </cell>
          <cell r="I30" t="str">
            <v xml:space="preserve">1.6t,WATER V/A                </v>
          </cell>
          <cell r="J30" t="str">
            <v>6</v>
          </cell>
          <cell r="K30" t="str">
            <v>5</v>
          </cell>
          <cell r="L30" t="str">
            <v xml:space="preserve"> PCS </v>
          </cell>
          <cell r="M30">
            <v>1</v>
          </cell>
          <cell r="N30">
            <v>1</v>
          </cell>
          <cell r="O30" t="str">
            <v xml:space="preserve">H0880 </v>
          </cell>
          <cell r="P30" t="str">
            <v>WON</v>
          </cell>
          <cell r="Q30">
            <v>0</v>
          </cell>
          <cell r="R30">
            <v>0</v>
          </cell>
          <cell r="S30">
            <v>142</v>
          </cell>
          <cell r="T30">
            <v>0</v>
          </cell>
          <cell r="U30">
            <v>0</v>
          </cell>
          <cell r="V30">
            <v>142</v>
          </cell>
          <cell r="W30">
            <v>0</v>
          </cell>
          <cell r="X30">
            <v>0</v>
          </cell>
          <cell r="Y30">
            <v>142</v>
          </cell>
          <cell r="Z30">
            <v>0</v>
          </cell>
          <cell r="AA30">
            <v>0</v>
          </cell>
          <cell r="AB30">
            <v>0</v>
          </cell>
        </row>
        <row r="31">
          <cell r="F31">
            <v>0</v>
          </cell>
          <cell r="G31" t="str">
            <v xml:space="preserve">4353-0031      </v>
          </cell>
          <cell r="H31" t="str">
            <v xml:space="preserve">H/CORE ASS'Y-W/PACKING        </v>
          </cell>
          <cell r="I31" t="str">
            <v xml:space="preserve">                              </v>
          </cell>
          <cell r="J31" t="str">
            <v>4</v>
          </cell>
          <cell r="K31" t="str">
            <v>4</v>
          </cell>
          <cell r="L31" t="str">
            <v xml:space="preserve"> PCS </v>
          </cell>
          <cell r="M31">
            <v>1</v>
          </cell>
          <cell r="N31">
            <v>1</v>
          </cell>
          <cell r="O31" t="str">
            <v xml:space="preserve">211HA </v>
          </cell>
          <cell r="P31" t="str">
            <v xml:space="preserve">   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F32">
            <v>0</v>
          </cell>
          <cell r="G32" t="str">
            <v xml:space="preserve">6355-0051      </v>
          </cell>
          <cell r="H32" t="str">
            <v xml:space="preserve">HEATER CORE                   </v>
          </cell>
          <cell r="I32" t="str">
            <v xml:space="preserve">193.5W*152H*35D               </v>
          </cell>
          <cell r="J32" t="str">
            <v>4</v>
          </cell>
          <cell r="K32" t="str">
            <v>4</v>
          </cell>
          <cell r="L32" t="str">
            <v xml:space="preserve"> PCS </v>
          </cell>
          <cell r="M32">
            <v>1</v>
          </cell>
          <cell r="N32">
            <v>1</v>
          </cell>
          <cell r="O32" t="str">
            <v xml:space="preserve">111HS </v>
          </cell>
          <cell r="P32" t="str">
            <v xml:space="preserve">   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F33">
            <v>0</v>
          </cell>
          <cell r="G33" t="str">
            <v xml:space="preserve">8255-0010      </v>
          </cell>
          <cell r="H33" t="str">
            <v xml:space="preserve">TUBE-HTR CORE                 </v>
          </cell>
          <cell r="I33" t="str">
            <v xml:space="preserve">0.32t                         </v>
          </cell>
          <cell r="J33" t="str">
            <v>4</v>
          </cell>
          <cell r="K33" t="str">
            <v>4</v>
          </cell>
          <cell r="L33" t="str">
            <v xml:space="preserve"> PCS </v>
          </cell>
          <cell r="M33">
            <v>22</v>
          </cell>
          <cell r="N33">
            <v>22</v>
          </cell>
          <cell r="P33" t="str">
            <v xml:space="preserve">   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F34">
            <v>0</v>
          </cell>
          <cell r="G34" t="str">
            <v xml:space="preserve">4370-321D      </v>
          </cell>
          <cell r="H34" t="str">
            <v xml:space="preserve">MATERIAL OF HEATER TUBE       </v>
          </cell>
          <cell r="I34" t="str">
            <v xml:space="preserve">0.32*70*C                     </v>
          </cell>
          <cell r="J34" t="str">
            <v>3</v>
          </cell>
          <cell r="K34" t="str">
            <v>6</v>
          </cell>
          <cell r="L34" t="str">
            <v xml:space="preserve"> Kg  </v>
          </cell>
          <cell r="M34">
            <v>1.0500000000000001E-2</v>
          </cell>
          <cell r="N34">
            <v>0.23100000000000001</v>
          </cell>
          <cell r="O34" t="str">
            <v xml:space="preserve">O0120 </v>
          </cell>
          <cell r="P34" t="str">
            <v>JPY</v>
          </cell>
          <cell r="Q34">
            <v>0</v>
          </cell>
          <cell r="R34">
            <v>0</v>
          </cell>
          <cell r="S34">
            <v>488</v>
          </cell>
          <cell r="T34">
            <v>0</v>
          </cell>
          <cell r="U34">
            <v>0</v>
          </cell>
          <cell r="V34">
            <v>1262.5536</v>
          </cell>
          <cell r="W34">
            <v>1262.5536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F35">
            <v>0</v>
          </cell>
          <cell r="G35" t="str">
            <v xml:space="preserve">6052-0011      </v>
          </cell>
          <cell r="H35" t="str">
            <v xml:space="preserve">FIN-H/CORE                    </v>
          </cell>
          <cell r="I35" t="str">
            <v xml:space="preserve">0.11t(35+0-0.15→33+0-0.15)   </v>
          </cell>
          <cell r="J35" t="str">
            <v>4</v>
          </cell>
          <cell r="K35" t="str">
            <v>4</v>
          </cell>
          <cell r="L35" t="str">
            <v xml:space="preserve"> PCS </v>
          </cell>
          <cell r="M35">
            <v>23</v>
          </cell>
          <cell r="N35">
            <v>23</v>
          </cell>
          <cell r="P35" t="str">
            <v xml:space="preserve">   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F36">
            <v>0</v>
          </cell>
          <cell r="G36" t="str">
            <v xml:space="preserve">4311-0351D     </v>
          </cell>
          <cell r="H36" t="str">
            <v xml:space="preserve">MATERIAL OF H/CORE FIN        </v>
          </cell>
          <cell r="I36" t="str">
            <v xml:space="preserve">0.11*35*C                     </v>
          </cell>
          <cell r="J36" t="str">
            <v>1</v>
          </cell>
          <cell r="K36" t="str">
            <v>6</v>
          </cell>
          <cell r="L36" t="str">
            <v xml:space="preserve"> Kg  </v>
          </cell>
          <cell r="M36">
            <v>1.37E-2</v>
          </cell>
          <cell r="N36">
            <v>0.31509999999999999</v>
          </cell>
          <cell r="O36" t="str">
            <v xml:space="preserve">S0340 </v>
          </cell>
          <cell r="P36" t="str">
            <v>WON</v>
          </cell>
          <cell r="Q36">
            <v>0</v>
          </cell>
          <cell r="R36">
            <v>0</v>
          </cell>
          <cell r="S36">
            <v>5350</v>
          </cell>
          <cell r="T36">
            <v>0</v>
          </cell>
          <cell r="U36">
            <v>0</v>
          </cell>
          <cell r="V36">
            <v>1685.7850000000001</v>
          </cell>
          <cell r="W36">
            <v>0</v>
          </cell>
          <cell r="X36">
            <v>0</v>
          </cell>
          <cell r="Y36">
            <v>1685.7850000000001</v>
          </cell>
          <cell r="Z36">
            <v>0</v>
          </cell>
          <cell r="AA36">
            <v>0</v>
          </cell>
          <cell r="AB36">
            <v>0</v>
          </cell>
        </row>
        <row r="37">
          <cell r="F37">
            <v>0</v>
          </cell>
          <cell r="G37" t="str">
            <v xml:space="preserve">4801-0010      </v>
          </cell>
          <cell r="H37" t="str">
            <v xml:space="preserve">TANK ASS'Y-UPPER              </v>
          </cell>
          <cell r="I37" t="str">
            <v xml:space="preserve">                              </v>
          </cell>
          <cell r="J37" t="str">
            <v>4</v>
          </cell>
          <cell r="K37" t="str">
            <v>4</v>
          </cell>
          <cell r="L37" t="str">
            <v xml:space="preserve"> PCS </v>
          </cell>
          <cell r="M37">
            <v>1</v>
          </cell>
          <cell r="N37">
            <v>1</v>
          </cell>
          <cell r="P37" t="str">
            <v xml:space="preserve">   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F38">
            <v>0</v>
          </cell>
          <cell r="G38" t="str">
            <v xml:space="preserve">5751-0010      </v>
          </cell>
          <cell r="H38" t="str">
            <v xml:space="preserve">DIVIDE-PLATE                  </v>
          </cell>
          <cell r="I38" t="str">
            <v xml:space="preserve">2.0t                          </v>
          </cell>
          <cell r="J38" t="str">
            <v>6</v>
          </cell>
          <cell r="K38" t="str">
            <v>5</v>
          </cell>
          <cell r="L38" t="str">
            <v xml:space="preserve"> PCS </v>
          </cell>
          <cell r="M38">
            <v>1</v>
          </cell>
          <cell r="N38">
            <v>1</v>
          </cell>
          <cell r="O38" t="str">
            <v xml:space="preserve">S0680 </v>
          </cell>
          <cell r="P38" t="str">
            <v>WON</v>
          </cell>
          <cell r="Q38">
            <v>5</v>
          </cell>
          <cell r="R38">
            <v>5</v>
          </cell>
          <cell r="S38">
            <v>0</v>
          </cell>
          <cell r="T38">
            <v>5</v>
          </cell>
          <cell r="U38">
            <v>5</v>
          </cell>
          <cell r="V38">
            <v>0</v>
          </cell>
          <cell r="W38">
            <v>0</v>
          </cell>
          <cell r="X38">
            <v>0</v>
          </cell>
          <cell r="Y38">
            <v>5</v>
          </cell>
          <cell r="Z38">
            <v>0</v>
          </cell>
          <cell r="AA38">
            <v>0</v>
          </cell>
          <cell r="AB38">
            <v>0</v>
          </cell>
        </row>
        <row r="39">
          <cell r="F39">
            <v>0</v>
          </cell>
          <cell r="G39" t="str">
            <v xml:space="preserve">4320-211D      </v>
          </cell>
          <cell r="H39" t="str">
            <v xml:space="preserve">MATERIAL OF HEATER DIVIDE     </v>
          </cell>
          <cell r="I39" t="str">
            <v xml:space="preserve">2.0*21*C                      </v>
          </cell>
          <cell r="J39" t="str">
            <v>3</v>
          </cell>
          <cell r="K39" t="str">
            <v>6</v>
          </cell>
          <cell r="L39" t="str">
            <v xml:space="preserve"> Kg  </v>
          </cell>
          <cell r="M39">
            <v>4.0000000000000001E-3</v>
          </cell>
          <cell r="N39">
            <v>4.0000000000000001E-3</v>
          </cell>
          <cell r="O39" t="str">
            <v xml:space="preserve">O0120 </v>
          </cell>
          <cell r="P39" t="str">
            <v>JPY</v>
          </cell>
          <cell r="Q39">
            <v>0</v>
          </cell>
          <cell r="R39">
            <v>0</v>
          </cell>
          <cell r="S39">
            <v>576</v>
          </cell>
          <cell r="T39">
            <v>0</v>
          </cell>
          <cell r="U39">
            <v>0</v>
          </cell>
          <cell r="V39">
            <v>25.8048</v>
          </cell>
          <cell r="W39">
            <v>25.8048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F40">
            <v>0</v>
          </cell>
          <cell r="G40" t="str">
            <v xml:space="preserve">6054-0010      </v>
          </cell>
          <cell r="H40" t="str">
            <v xml:space="preserve">FLANGE-TANK                   </v>
          </cell>
          <cell r="I40" t="str">
            <v xml:space="preserve">3.0t                          </v>
          </cell>
          <cell r="J40" t="str">
            <v>6</v>
          </cell>
          <cell r="K40" t="str">
            <v>5</v>
          </cell>
          <cell r="L40" t="str">
            <v xml:space="preserve"> PCS </v>
          </cell>
          <cell r="M40">
            <v>2</v>
          </cell>
          <cell r="N40">
            <v>2</v>
          </cell>
          <cell r="O40" t="str">
            <v xml:space="preserve">S0680 </v>
          </cell>
          <cell r="P40" t="str">
            <v>WON</v>
          </cell>
          <cell r="Q40">
            <v>40</v>
          </cell>
          <cell r="R40">
            <v>70</v>
          </cell>
          <cell r="S40">
            <v>0</v>
          </cell>
          <cell r="T40">
            <v>80</v>
          </cell>
          <cell r="U40">
            <v>140</v>
          </cell>
          <cell r="V40">
            <v>0</v>
          </cell>
          <cell r="W40">
            <v>0</v>
          </cell>
          <cell r="X40">
            <v>0</v>
          </cell>
          <cell r="Y40">
            <v>140</v>
          </cell>
          <cell r="Z40">
            <v>0</v>
          </cell>
          <cell r="AA40">
            <v>0</v>
          </cell>
          <cell r="AB40">
            <v>0</v>
          </cell>
        </row>
        <row r="41">
          <cell r="F41">
            <v>0</v>
          </cell>
          <cell r="G41" t="str">
            <v xml:space="preserve">HJFG-0002      </v>
          </cell>
          <cell r="H41" t="str">
            <v xml:space="preserve">MATERIAL OF FLANGE            </v>
          </cell>
          <cell r="I41" t="str">
            <v xml:space="preserve">3.0*37*C                      </v>
          </cell>
          <cell r="J41" t="str">
            <v>3</v>
          </cell>
          <cell r="K41" t="str">
            <v>6</v>
          </cell>
          <cell r="L41" t="str">
            <v xml:space="preserve"> Kg  </v>
          </cell>
          <cell r="M41">
            <v>1.0999999999999999E-2</v>
          </cell>
          <cell r="N41">
            <v>2.1999999999999999E-2</v>
          </cell>
          <cell r="O41" t="str">
            <v xml:space="preserve">O0120 </v>
          </cell>
          <cell r="P41" t="str">
            <v>JPY</v>
          </cell>
          <cell r="Q41">
            <v>0</v>
          </cell>
          <cell r="R41">
            <v>0</v>
          </cell>
          <cell r="S41">
            <v>708</v>
          </cell>
          <cell r="T41">
            <v>0</v>
          </cell>
          <cell r="U41">
            <v>0</v>
          </cell>
          <cell r="V41">
            <v>174.45119999999997</v>
          </cell>
          <cell r="W41">
            <v>174.45119999999997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F42">
            <v>0</v>
          </cell>
          <cell r="G42" t="str">
            <v xml:space="preserve">5251-0010      </v>
          </cell>
          <cell r="H42" t="str">
            <v xml:space="preserve">TANK-UPPER                    </v>
          </cell>
          <cell r="I42" t="str">
            <v xml:space="preserve">1.0t±0.05                    </v>
          </cell>
          <cell r="J42" t="str">
            <v>6</v>
          </cell>
          <cell r="K42" t="str">
            <v>5</v>
          </cell>
          <cell r="L42" t="str">
            <v xml:space="preserve"> PCS </v>
          </cell>
          <cell r="M42">
            <v>1</v>
          </cell>
          <cell r="N42">
            <v>1</v>
          </cell>
          <cell r="O42" t="str">
            <v xml:space="preserve">S0680 </v>
          </cell>
          <cell r="P42" t="str">
            <v>WON</v>
          </cell>
          <cell r="Q42">
            <v>35</v>
          </cell>
          <cell r="R42">
            <v>45</v>
          </cell>
          <cell r="S42">
            <v>0</v>
          </cell>
          <cell r="T42">
            <v>35</v>
          </cell>
          <cell r="U42">
            <v>45</v>
          </cell>
          <cell r="V42">
            <v>0</v>
          </cell>
          <cell r="W42">
            <v>0</v>
          </cell>
          <cell r="X42">
            <v>0</v>
          </cell>
          <cell r="Y42">
            <v>45</v>
          </cell>
          <cell r="Z42">
            <v>0</v>
          </cell>
          <cell r="AA42">
            <v>0</v>
          </cell>
          <cell r="AB42">
            <v>0</v>
          </cell>
        </row>
        <row r="43">
          <cell r="F43">
            <v>0</v>
          </cell>
          <cell r="G43" t="str">
            <v xml:space="preserve">4310-2421      </v>
          </cell>
          <cell r="H43" t="str">
            <v xml:space="preserve">MATERIAL OF HEATER TANK       </v>
          </cell>
          <cell r="I43" t="str">
            <v xml:space="preserve">1.0*242*C                     </v>
          </cell>
          <cell r="J43" t="str">
            <v>3</v>
          </cell>
          <cell r="K43" t="str">
            <v>6</v>
          </cell>
          <cell r="L43" t="str">
            <v xml:space="preserve"> Kg  </v>
          </cell>
          <cell r="M43">
            <v>4.4999999999999998E-2</v>
          </cell>
          <cell r="N43">
            <v>4.4999999999999998E-2</v>
          </cell>
          <cell r="O43" t="str">
            <v xml:space="preserve">O0120 </v>
          </cell>
          <cell r="P43" t="str">
            <v>JPY</v>
          </cell>
          <cell r="Q43">
            <v>0</v>
          </cell>
          <cell r="R43">
            <v>0</v>
          </cell>
          <cell r="S43">
            <v>508</v>
          </cell>
          <cell r="T43">
            <v>0</v>
          </cell>
          <cell r="U43">
            <v>0</v>
          </cell>
          <cell r="V43">
            <v>256.03199999999998</v>
          </cell>
          <cell r="W43">
            <v>256.03199999999998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F44">
            <v>0</v>
          </cell>
          <cell r="G44" t="str">
            <v xml:space="preserve">5251-0020      </v>
          </cell>
          <cell r="H44" t="str">
            <v xml:space="preserve">TANK-LOWER                    </v>
          </cell>
          <cell r="I44" t="str">
            <v xml:space="preserve">1.0t±0.05                    </v>
          </cell>
          <cell r="J44" t="str">
            <v>6</v>
          </cell>
          <cell r="K44" t="str">
            <v>5</v>
          </cell>
          <cell r="L44" t="str">
            <v xml:space="preserve"> PCS </v>
          </cell>
          <cell r="M44">
            <v>1</v>
          </cell>
          <cell r="N44">
            <v>1</v>
          </cell>
          <cell r="O44" t="str">
            <v xml:space="preserve">S0680 </v>
          </cell>
          <cell r="P44" t="str">
            <v>WON</v>
          </cell>
          <cell r="Q44">
            <v>35</v>
          </cell>
          <cell r="R44">
            <v>45</v>
          </cell>
          <cell r="S44">
            <v>0</v>
          </cell>
          <cell r="T44">
            <v>35</v>
          </cell>
          <cell r="U44">
            <v>45</v>
          </cell>
          <cell r="V44">
            <v>0</v>
          </cell>
          <cell r="W44">
            <v>0</v>
          </cell>
          <cell r="X44">
            <v>0</v>
          </cell>
          <cell r="Y44">
            <v>45</v>
          </cell>
          <cell r="Z44">
            <v>0</v>
          </cell>
          <cell r="AA44">
            <v>0</v>
          </cell>
          <cell r="AB44">
            <v>0</v>
          </cell>
        </row>
        <row r="45">
          <cell r="F45">
            <v>0</v>
          </cell>
          <cell r="G45" t="str">
            <v xml:space="preserve">4310-2421      </v>
          </cell>
          <cell r="H45" t="str">
            <v xml:space="preserve">MATERIAL OF HEATER TANK       </v>
          </cell>
          <cell r="I45" t="str">
            <v xml:space="preserve">1.0*242*C                     </v>
          </cell>
          <cell r="J45" t="str">
            <v>3</v>
          </cell>
          <cell r="K45" t="str">
            <v>6</v>
          </cell>
          <cell r="L45" t="str">
            <v xml:space="preserve"> Kg  </v>
          </cell>
          <cell r="M45">
            <v>4.4999999999999998E-2</v>
          </cell>
          <cell r="N45">
            <v>4.4999999999999998E-2</v>
          </cell>
          <cell r="O45" t="str">
            <v xml:space="preserve">O0120 </v>
          </cell>
          <cell r="P45" t="str">
            <v>JPY</v>
          </cell>
          <cell r="Q45">
            <v>0</v>
          </cell>
          <cell r="R45">
            <v>0</v>
          </cell>
          <cell r="S45">
            <v>508</v>
          </cell>
          <cell r="T45">
            <v>0</v>
          </cell>
          <cell r="U45">
            <v>0</v>
          </cell>
          <cell r="V45">
            <v>256.03199999999998</v>
          </cell>
          <cell r="W45">
            <v>256.03199999999998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F46">
            <v>0</v>
          </cell>
          <cell r="G46" t="str">
            <v xml:space="preserve">7306-0020      </v>
          </cell>
          <cell r="H46" t="str">
            <v xml:space="preserve">PLATE-HEATER CORE             </v>
          </cell>
          <cell r="I46" t="str">
            <v xml:space="preserve">1.0t±0.05                    </v>
          </cell>
          <cell r="J46" t="str">
            <v>6</v>
          </cell>
          <cell r="K46" t="str">
            <v>5</v>
          </cell>
          <cell r="L46" t="str">
            <v xml:space="preserve"> PCS </v>
          </cell>
          <cell r="M46">
            <v>2</v>
          </cell>
          <cell r="N46">
            <v>2</v>
          </cell>
          <cell r="O46" t="str">
            <v xml:space="preserve">S0680 </v>
          </cell>
          <cell r="P46" t="str">
            <v>WON</v>
          </cell>
          <cell r="Q46">
            <v>35</v>
          </cell>
          <cell r="R46">
            <v>40</v>
          </cell>
          <cell r="S46">
            <v>0</v>
          </cell>
          <cell r="T46">
            <v>70</v>
          </cell>
          <cell r="U46">
            <v>80</v>
          </cell>
          <cell r="V46">
            <v>0</v>
          </cell>
          <cell r="W46">
            <v>0</v>
          </cell>
          <cell r="X46">
            <v>0</v>
          </cell>
          <cell r="Y46">
            <v>80</v>
          </cell>
          <cell r="Z46">
            <v>0</v>
          </cell>
          <cell r="AA46">
            <v>0</v>
          </cell>
          <cell r="AB46">
            <v>0</v>
          </cell>
        </row>
        <row r="47">
          <cell r="F47">
            <v>0</v>
          </cell>
          <cell r="G47" t="str">
            <v xml:space="preserve">4310-2321      </v>
          </cell>
          <cell r="H47" t="str">
            <v xml:space="preserve">MATERIAL OF HEATER PLATE      </v>
          </cell>
          <cell r="I47" t="str">
            <v xml:space="preserve">1.0*232*C                     </v>
          </cell>
          <cell r="J47" t="str">
            <v>3</v>
          </cell>
          <cell r="K47" t="str">
            <v>6</v>
          </cell>
          <cell r="L47" t="str">
            <v xml:space="preserve"> Kg  </v>
          </cell>
          <cell r="M47">
            <v>3.8199999999999998E-2</v>
          </cell>
          <cell r="N47">
            <v>7.6399999999999996E-2</v>
          </cell>
          <cell r="O47" t="str">
            <v xml:space="preserve">O0120 </v>
          </cell>
          <cell r="P47" t="str">
            <v>JPY</v>
          </cell>
          <cell r="Q47">
            <v>0</v>
          </cell>
          <cell r="R47">
            <v>0</v>
          </cell>
          <cell r="S47">
            <v>508</v>
          </cell>
          <cell r="T47">
            <v>0</v>
          </cell>
          <cell r="U47">
            <v>0</v>
          </cell>
          <cell r="V47">
            <v>434.68543999999997</v>
          </cell>
          <cell r="W47">
            <v>434.68543999999997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F48">
            <v>0</v>
          </cell>
          <cell r="G48" t="str">
            <v xml:space="preserve">MC61-1001      </v>
          </cell>
          <cell r="H48" t="str">
            <v xml:space="preserve">메타크린                      </v>
          </cell>
          <cell r="I48" t="str">
            <v xml:space="preserve">                              </v>
          </cell>
          <cell r="J48" t="str">
            <v>1</v>
          </cell>
          <cell r="K48" t="str">
            <v>7</v>
          </cell>
          <cell r="L48" t="str">
            <v xml:space="preserve"> Kg  </v>
          </cell>
          <cell r="M48">
            <v>0.2</v>
          </cell>
          <cell r="N48">
            <v>0.2</v>
          </cell>
          <cell r="O48" t="str">
            <v xml:space="preserve">C0310 </v>
          </cell>
          <cell r="P48" t="str">
            <v>WON</v>
          </cell>
          <cell r="Q48">
            <v>0</v>
          </cell>
          <cell r="R48">
            <v>0</v>
          </cell>
          <cell r="S48">
            <v>1330</v>
          </cell>
          <cell r="T48">
            <v>0</v>
          </cell>
          <cell r="U48">
            <v>0</v>
          </cell>
          <cell r="V48">
            <v>266</v>
          </cell>
          <cell r="W48">
            <v>0</v>
          </cell>
          <cell r="X48">
            <v>0</v>
          </cell>
          <cell r="Y48">
            <v>266</v>
          </cell>
          <cell r="Z48">
            <v>0</v>
          </cell>
          <cell r="AA48">
            <v>0</v>
          </cell>
          <cell r="AB48">
            <v>0</v>
          </cell>
        </row>
        <row r="49">
          <cell r="F49">
            <v>0</v>
          </cell>
          <cell r="G49" t="str">
            <v xml:space="preserve">LN29-9950      </v>
          </cell>
          <cell r="H49" t="str">
            <v xml:space="preserve">LIQ N2 GAS                    </v>
          </cell>
          <cell r="I49" t="str">
            <v xml:space="preserve">                              </v>
          </cell>
          <cell r="J49" t="str">
            <v>1</v>
          </cell>
          <cell r="K49" t="str">
            <v>7</v>
          </cell>
          <cell r="L49" t="str">
            <v xml:space="preserve"> L   </v>
          </cell>
          <cell r="M49">
            <v>2</v>
          </cell>
          <cell r="N49">
            <v>2</v>
          </cell>
          <cell r="O49" t="str">
            <v xml:space="preserve">H0130 </v>
          </cell>
          <cell r="P49" t="str">
            <v>WON</v>
          </cell>
          <cell r="Q49">
            <v>0</v>
          </cell>
          <cell r="R49">
            <v>0</v>
          </cell>
          <cell r="S49">
            <v>160</v>
          </cell>
          <cell r="T49">
            <v>0</v>
          </cell>
          <cell r="U49">
            <v>0</v>
          </cell>
          <cell r="V49">
            <v>320</v>
          </cell>
          <cell r="W49">
            <v>0</v>
          </cell>
          <cell r="X49">
            <v>0</v>
          </cell>
          <cell r="Y49">
            <v>320</v>
          </cell>
          <cell r="Z49">
            <v>0</v>
          </cell>
          <cell r="AA49">
            <v>0</v>
          </cell>
          <cell r="AB49">
            <v>0</v>
          </cell>
        </row>
        <row r="50">
          <cell r="F50">
            <v>0</v>
          </cell>
          <cell r="G50" t="str">
            <v xml:space="preserve">NBFX-0001      </v>
          </cell>
          <cell r="H50" t="str">
            <v xml:space="preserve">NOCOLOK BRAZ'G FLUX           </v>
          </cell>
          <cell r="I50" t="str">
            <v xml:space="preserve">NO100                         </v>
          </cell>
          <cell r="J50" t="str">
            <v>1</v>
          </cell>
          <cell r="K50" t="str">
            <v>7</v>
          </cell>
          <cell r="L50" t="str">
            <v xml:space="preserve"> Kg  </v>
          </cell>
          <cell r="M50">
            <v>0.03</v>
          </cell>
          <cell r="N50">
            <v>0.03</v>
          </cell>
          <cell r="O50" t="str">
            <v xml:space="preserve">K0260 </v>
          </cell>
          <cell r="P50" t="str">
            <v>WON</v>
          </cell>
          <cell r="Q50">
            <v>0</v>
          </cell>
          <cell r="R50">
            <v>0</v>
          </cell>
          <cell r="S50">
            <v>6000</v>
          </cell>
          <cell r="T50">
            <v>0</v>
          </cell>
          <cell r="U50">
            <v>0</v>
          </cell>
          <cell r="V50">
            <v>180</v>
          </cell>
          <cell r="W50">
            <v>0</v>
          </cell>
          <cell r="X50">
            <v>0</v>
          </cell>
          <cell r="Y50">
            <v>180</v>
          </cell>
          <cell r="Z50">
            <v>0</v>
          </cell>
          <cell r="AA50">
            <v>0</v>
          </cell>
          <cell r="AB50">
            <v>0</v>
          </cell>
        </row>
        <row r="51">
          <cell r="F51">
            <v>0</v>
          </cell>
          <cell r="G51" t="str">
            <v xml:space="preserve">NEWP-0001      </v>
          </cell>
          <cell r="H51" t="str">
            <v xml:space="preserve">Dn.NEW PUNCH OIL              </v>
          </cell>
          <cell r="I51" t="str">
            <v xml:space="preserve">200L                          </v>
          </cell>
          <cell r="J51" t="str">
            <v>1</v>
          </cell>
          <cell r="K51" t="str">
            <v>7</v>
          </cell>
          <cell r="L51" t="str">
            <v xml:space="preserve"> L   </v>
          </cell>
          <cell r="M51">
            <v>0.02</v>
          </cell>
          <cell r="N51">
            <v>0.02</v>
          </cell>
          <cell r="O51" t="str">
            <v xml:space="preserve">S2000 </v>
          </cell>
          <cell r="P51" t="str">
            <v>WON</v>
          </cell>
          <cell r="Q51">
            <v>0</v>
          </cell>
          <cell r="R51">
            <v>0</v>
          </cell>
          <cell r="S51">
            <v>1820</v>
          </cell>
          <cell r="T51">
            <v>0</v>
          </cell>
          <cell r="U51">
            <v>0</v>
          </cell>
          <cell r="V51">
            <v>36.4</v>
          </cell>
          <cell r="W51">
            <v>0</v>
          </cell>
          <cell r="X51">
            <v>0</v>
          </cell>
          <cell r="Y51">
            <v>36.4</v>
          </cell>
          <cell r="Z51">
            <v>0</v>
          </cell>
          <cell r="AA51">
            <v>0</v>
          </cell>
          <cell r="AB51">
            <v>0</v>
          </cell>
        </row>
        <row r="52">
          <cell r="F52">
            <v>0</v>
          </cell>
          <cell r="G52" t="str">
            <v xml:space="preserve">NP40-1261      </v>
          </cell>
          <cell r="H52" t="str">
            <v xml:space="preserve">SURFACTANTS                   </v>
          </cell>
          <cell r="I52" t="str">
            <v xml:space="preserve">                              </v>
          </cell>
          <cell r="J52" t="str">
            <v>1</v>
          </cell>
          <cell r="K52" t="str">
            <v>7</v>
          </cell>
          <cell r="L52" t="str">
            <v xml:space="preserve"> L   </v>
          </cell>
          <cell r="M52">
            <v>2E-3</v>
          </cell>
          <cell r="N52">
            <v>2E-3</v>
          </cell>
          <cell r="O52" t="str">
            <v xml:space="preserve">P0100 </v>
          </cell>
          <cell r="P52" t="str">
            <v>WON</v>
          </cell>
          <cell r="Q52">
            <v>0</v>
          </cell>
          <cell r="R52">
            <v>0</v>
          </cell>
          <cell r="S52">
            <v>2000</v>
          </cell>
          <cell r="T52">
            <v>0</v>
          </cell>
          <cell r="U52">
            <v>0</v>
          </cell>
          <cell r="V52">
            <v>4</v>
          </cell>
          <cell r="W52">
            <v>0</v>
          </cell>
          <cell r="X52">
            <v>0</v>
          </cell>
          <cell r="Y52">
            <v>4</v>
          </cell>
          <cell r="Z52">
            <v>0</v>
          </cell>
          <cell r="AA52">
            <v>0</v>
          </cell>
          <cell r="AB52">
            <v>0</v>
          </cell>
        </row>
        <row r="53">
          <cell r="F53">
            <v>0</v>
          </cell>
          <cell r="G53" t="str">
            <v xml:space="preserve">AF20-0001      </v>
          </cell>
          <cell r="H53" t="str">
            <v xml:space="preserve">Dr.PUNCH AF2AS                </v>
          </cell>
          <cell r="I53" t="str">
            <v xml:space="preserve">200                           </v>
          </cell>
          <cell r="J53" t="str">
            <v>1</v>
          </cell>
          <cell r="K53" t="str">
            <v>7</v>
          </cell>
          <cell r="L53" t="str">
            <v xml:space="preserve"> L   </v>
          </cell>
          <cell r="M53">
            <v>8.0000000000000002E-3</v>
          </cell>
          <cell r="N53">
            <v>8.0000000000000002E-3</v>
          </cell>
          <cell r="O53" t="str">
            <v xml:space="preserve">S2000 </v>
          </cell>
          <cell r="P53" t="str">
            <v>WON</v>
          </cell>
          <cell r="Q53">
            <v>0</v>
          </cell>
          <cell r="R53">
            <v>0</v>
          </cell>
          <cell r="S53">
            <v>3910</v>
          </cell>
          <cell r="T53">
            <v>0</v>
          </cell>
          <cell r="U53">
            <v>0</v>
          </cell>
          <cell r="V53">
            <v>31.28</v>
          </cell>
          <cell r="W53">
            <v>0</v>
          </cell>
          <cell r="X53">
            <v>0</v>
          </cell>
          <cell r="Y53">
            <v>31.28</v>
          </cell>
          <cell r="Z53">
            <v>0</v>
          </cell>
          <cell r="AA53">
            <v>0</v>
          </cell>
          <cell r="AB53">
            <v>0</v>
          </cell>
        </row>
        <row r="54">
          <cell r="F54">
            <v>0</v>
          </cell>
          <cell r="G54" t="str">
            <v xml:space="preserve">4901-0020      </v>
          </cell>
          <cell r="H54" t="str">
            <v xml:space="preserve">WATER V/A ASS'Y               </v>
          </cell>
          <cell r="I54" t="str">
            <v xml:space="preserve">                              </v>
          </cell>
          <cell r="J54" t="str">
            <v>3</v>
          </cell>
          <cell r="K54" t="str">
            <v>5</v>
          </cell>
          <cell r="L54" t="str">
            <v xml:space="preserve"> PCS </v>
          </cell>
          <cell r="M54">
            <v>1</v>
          </cell>
          <cell r="N54">
            <v>1</v>
          </cell>
          <cell r="O54" t="str">
            <v xml:space="preserve">C0470 </v>
          </cell>
          <cell r="P54" t="str">
            <v>JPY</v>
          </cell>
          <cell r="Q54">
            <v>0</v>
          </cell>
          <cell r="R54">
            <v>0</v>
          </cell>
          <cell r="S54">
            <v>350</v>
          </cell>
          <cell r="T54">
            <v>0</v>
          </cell>
          <cell r="U54">
            <v>0</v>
          </cell>
          <cell r="V54">
            <v>3920</v>
          </cell>
          <cell r="W54">
            <v>3920</v>
          </cell>
          <cell r="X54">
            <v>3920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F55">
            <v>0</v>
          </cell>
          <cell r="G55" t="str">
            <v xml:space="preserve">4626-2290      </v>
          </cell>
          <cell r="H55" t="str">
            <v xml:space="preserve">PIPE ASS'Y-H/CORE OUTLET      </v>
          </cell>
          <cell r="I55" t="str">
            <v xml:space="preserve">                              </v>
          </cell>
          <cell r="J55" t="str">
            <v>3</v>
          </cell>
          <cell r="K55" t="str">
            <v>5</v>
          </cell>
          <cell r="L55" t="str">
            <v xml:space="preserve"> PCS </v>
          </cell>
          <cell r="M55">
            <v>1</v>
          </cell>
          <cell r="N55">
            <v>1</v>
          </cell>
          <cell r="O55" t="str">
            <v xml:space="preserve">C0470 </v>
          </cell>
          <cell r="P55" t="str">
            <v>JPY</v>
          </cell>
          <cell r="Q55">
            <v>0</v>
          </cell>
          <cell r="R55">
            <v>0</v>
          </cell>
          <cell r="S55">
            <v>98</v>
          </cell>
          <cell r="T55">
            <v>0</v>
          </cell>
          <cell r="U55">
            <v>0</v>
          </cell>
          <cell r="V55">
            <v>1097.5999999999999</v>
          </cell>
          <cell r="W55">
            <v>1097.5999999999999</v>
          </cell>
          <cell r="X55">
            <v>1097.5999999999999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F56">
            <v>0</v>
          </cell>
          <cell r="G56" t="str">
            <v xml:space="preserve">7917-0011      </v>
          </cell>
          <cell r="H56" t="str">
            <v xml:space="preserve">SCREW-W/WASHER                </v>
          </cell>
          <cell r="I56" t="str">
            <v xml:space="preserve">M4x0.7x10.5L                  </v>
          </cell>
          <cell r="J56" t="str">
            <v>1</v>
          </cell>
          <cell r="K56" t="str">
            <v>5</v>
          </cell>
          <cell r="L56" t="str">
            <v xml:space="preserve"> PCS </v>
          </cell>
          <cell r="M56">
            <v>8</v>
          </cell>
          <cell r="N56">
            <v>8</v>
          </cell>
          <cell r="O56" t="str">
            <v xml:space="preserve">S1730 </v>
          </cell>
          <cell r="P56" t="str">
            <v>WON</v>
          </cell>
          <cell r="Q56">
            <v>0</v>
          </cell>
          <cell r="R56">
            <v>0</v>
          </cell>
          <cell r="S56">
            <v>35</v>
          </cell>
          <cell r="T56">
            <v>0</v>
          </cell>
          <cell r="U56">
            <v>0</v>
          </cell>
          <cell r="V56">
            <v>280</v>
          </cell>
          <cell r="W56">
            <v>0</v>
          </cell>
          <cell r="X56">
            <v>0</v>
          </cell>
          <cell r="Y56">
            <v>280</v>
          </cell>
          <cell r="Z56">
            <v>0</v>
          </cell>
          <cell r="AA56">
            <v>0</v>
          </cell>
          <cell r="AB56">
            <v>0</v>
          </cell>
        </row>
        <row r="57">
          <cell r="F57">
            <v>0</v>
          </cell>
          <cell r="G57" t="str">
            <v xml:space="preserve">7901-2150      </v>
          </cell>
          <cell r="H57" t="str">
            <v xml:space="preserve">SEAL-TANK HTR CORE            </v>
          </cell>
          <cell r="I57" t="str">
            <v xml:space="preserve">w15*t10*L465                  </v>
          </cell>
          <cell r="J57" t="str">
            <v>6</v>
          </cell>
          <cell r="K57" t="str">
            <v>5</v>
          </cell>
          <cell r="L57" t="str">
            <v xml:space="preserve"> PCS </v>
          </cell>
          <cell r="M57">
            <v>2</v>
          </cell>
          <cell r="N57">
            <v>2</v>
          </cell>
          <cell r="O57" t="str">
            <v xml:space="preserve">J0170 </v>
          </cell>
          <cell r="P57" t="str">
            <v>WON</v>
          </cell>
          <cell r="Q57">
            <v>82</v>
          </cell>
          <cell r="R57">
            <v>95</v>
          </cell>
          <cell r="S57">
            <v>0</v>
          </cell>
          <cell r="T57">
            <v>164</v>
          </cell>
          <cell r="U57">
            <v>190</v>
          </cell>
          <cell r="V57">
            <v>0</v>
          </cell>
          <cell r="W57">
            <v>0</v>
          </cell>
          <cell r="X57">
            <v>0</v>
          </cell>
          <cell r="Y57">
            <v>190</v>
          </cell>
          <cell r="Z57">
            <v>0</v>
          </cell>
          <cell r="AA57">
            <v>0</v>
          </cell>
          <cell r="AB57">
            <v>0</v>
          </cell>
        </row>
        <row r="58">
          <cell r="F58">
            <v>0</v>
          </cell>
          <cell r="G58" t="str">
            <v xml:space="preserve">7901-0900      </v>
          </cell>
          <cell r="H58" t="str">
            <v xml:space="preserve">SEAL-SIDE HEATER CORE         </v>
          </cell>
          <cell r="I58" t="str">
            <v xml:space="preserve">7t*10w*152L                   </v>
          </cell>
          <cell r="J58" t="str">
            <v>6</v>
          </cell>
          <cell r="K58" t="str">
            <v>5</v>
          </cell>
          <cell r="L58" t="str">
            <v xml:space="preserve"> PCS </v>
          </cell>
          <cell r="M58">
            <v>2</v>
          </cell>
          <cell r="N58">
            <v>2</v>
          </cell>
          <cell r="O58" t="str">
            <v xml:space="preserve">J0170 </v>
          </cell>
          <cell r="P58" t="str">
            <v>WON</v>
          </cell>
          <cell r="Q58">
            <v>20</v>
          </cell>
          <cell r="R58">
            <v>23</v>
          </cell>
          <cell r="S58">
            <v>0</v>
          </cell>
          <cell r="T58">
            <v>40</v>
          </cell>
          <cell r="U58">
            <v>46</v>
          </cell>
          <cell r="V58">
            <v>0</v>
          </cell>
          <cell r="W58">
            <v>0</v>
          </cell>
          <cell r="X58">
            <v>0</v>
          </cell>
          <cell r="Y58">
            <v>46</v>
          </cell>
          <cell r="Z58">
            <v>0</v>
          </cell>
          <cell r="AA58">
            <v>0</v>
          </cell>
          <cell r="AB58">
            <v>0</v>
          </cell>
        </row>
        <row r="59">
          <cell r="F59">
            <v>0</v>
          </cell>
          <cell r="G59" t="str">
            <v xml:space="preserve">6852-0141      </v>
          </cell>
          <cell r="H59" t="str">
            <v xml:space="preserve">LEVER-VENT(1)                 </v>
          </cell>
          <cell r="I59" t="str">
            <v xml:space="preserve">                              </v>
          </cell>
          <cell r="J59" t="str">
            <v>6</v>
          </cell>
          <cell r="K59" t="str">
            <v>5</v>
          </cell>
          <cell r="L59" t="str">
            <v xml:space="preserve"> PCS </v>
          </cell>
          <cell r="M59">
            <v>1</v>
          </cell>
          <cell r="N59">
            <v>1</v>
          </cell>
          <cell r="O59" t="str">
            <v xml:space="preserve">Y0020 </v>
          </cell>
          <cell r="P59" t="str">
            <v>WON</v>
          </cell>
          <cell r="Q59">
            <v>97</v>
          </cell>
          <cell r="R59">
            <v>165</v>
          </cell>
          <cell r="S59">
            <v>0</v>
          </cell>
          <cell r="T59">
            <v>97</v>
          </cell>
          <cell r="U59">
            <v>165</v>
          </cell>
          <cell r="V59">
            <v>0</v>
          </cell>
          <cell r="W59">
            <v>0</v>
          </cell>
          <cell r="X59">
            <v>0</v>
          </cell>
          <cell r="Y59">
            <v>165</v>
          </cell>
          <cell r="Z59">
            <v>0</v>
          </cell>
          <cell r="AA59">
            <v>0</v>
          </cell>
          <cell r="AB59">
            <v>0</v>
          </cell>
        </row>
        <row r="60">
          <cell r="F60">
            <v>0</v>
          </cell>
          <cell r="G60" t="str">
            <v xml:space="preserve">6852-0151      </v>
          </cell>
          <cell r="H60" t="str">
            <v xml:space="preserve">LEVER-VENT(2)                 </v>
          </cell>
          <cell r="I60" t="str">
            <v xml:space="preserve">                              </v>
          </cell>
          <cell r="J60" t="str">
            <v>6</v>
          </cell>
          <cell r="K60" t="str">
            <v>5</v>
          </cell>
          <cell r="L60" t="str">
            <v xml:space="preserve"> PCS </v>
          </cell>
          <cell r="M60">
            <v>1</v>
          </cell>
          <cell r="N60">
            <v>1</v>
          </cell>
          <cell r="O60" t="str">
            <v xml:space="preserve">Y0020 </v>
          </cell>
          <cell r="P60" t="str">
            <v>WON</v>
          </cell>
          <cell r="Q60">
            <v>97</v>
          </cell>
          <cell r="R60">
            <v>165</v>
          </cell>
          <cell r="S60">
            <v>0</v>
          </cell>
          <cell r="T60">
            <v>97</v>
          </cell>
          <cell r="U60">
            <v>165</v>
          </cell>
          <cell r="V60">
            <v>0</v>
          </cell>
          <cell r="W60">
            <v>0</v>
          </cell>
          <cell r="X60">
            <v>0</v>
          </cell>
          <cell r="Y60">
            <v>165</v>
          </cell>
          <cell r="Z60">
            <v>0</v>
          </cell>
          <cell r="AA60">
            <v>0</v>
          </cell>
          <cell r="AB60">
            <v>0</v>
          </cell>
        </row>
        <row r="61">
          <cell r="F61">
            <v>0</v>
          </cell>
          <cell r="G61" t="str">
            <v xml:space="preserve">6201-0010      </v>
          </cell>
          <cell r="H61" t="str">
            <v xml:space="preserve">GEAR-FOOT                     </v>
          </cell>
          <cell r="I61" t="str">
            <v xml:space="preserve">                              </v>
          </cell>
          <cell r="J61" t="str">
            <v>6</v>
          </cell>
          <cell r="K61" t="str">
            <v>5</v>
          </cell>
          <cell r="L61" t="str">
            <v xml:space="preserve"> PCS </v>
          </cell>
          <cell r="M61">
            <v>1</v>
          </cell>
          <cell r="N61">
            <v>1</v>
          </cell>
          <cell r="O61" t="str">
            <v xml:space="preserve">Y0020 </v>
          </cell>
          <cell r="P61" t="str">
            <v>WON</v>
          </cell>
          <cell r="Q61">
            <v>48</v>
          </cell>
          <cell r="R61">
            <v>90</v>
          </cell>
          <cell r="S61">
            <v>0</v>
          </cell>
          <cell r="T61">
            <v>48</v>
          </cell>
          <cell r="U61">
            <v>90</v>
          </cell>
          <cell r="V61">
            <v>0</v>
          </cell>
          <cell r="W61">
            <v>0</v>
          </cell>
          <cell r="X61">
            <v>0</v>
          </cell>
          <cell r="Y61">
            <v>90</v>
          </cell>
          <cell r="Z61">
            <v>0</v>
          </cell>
          <cell r="AA61">
            <v>0</v>
          </cell>
          <cell r="AB61">
            <v>0</v>
          </cell>
        </row>
        <row r="62">
          <cell r="F62">
            <v>0</v>
          </cell>
          <cell r="G62" t="str">
            <v xml:space="preserve">6852-0160      </v>
          </cell>
          <cell r="H62" t="str">
            <v xml:space="preserve">LEVER-DEF                     </v>
          </cell>
          <cell r="I62" t="str">
            <v xml:space="preserve">                              </v>
          </cell>
          <cell r="J62" t="str">
            <v>6</v>
          </cell>
          <cell r="K62" t="str">
            <v>5</v>
          </cell>
          <cell r="L62" t="str">
            <v xml:space="preserve"> PCS </v>
          </cell>
          <cell r="M62">
            <v>1</v>
          </cell>
          <cell r="N62">
            <v>1</v>
          </cell>
          <cell r="O62" t="str">
            <v xml:space="preserve">Y0020 </v>
          </cell>
          <cell r="P62" t="str">
            <v>WON</v>
          </cell>
          <cell r="Q62">
            <v>66</v>
          </cell>
          <cell r="R62">
            <v>140</v>
          </cell>
          <cell r="S62">
            <v>0</v>
          </cell>
          <cell r="T62">
            <v>66</v>
          </cell>
          <cell r="U62">
            <v>140</v>
          </cell>
          <cell r="V62">
            <v>0</v>
          </cell>
          <cell r="W62">
            <v>0</v>
          </cell>
          <cell r="X62">
            <v>0</v>
          </cell>
          <cell r="Y62">
            <v>140</v>
          </cell>
          <cell r="Z62">
            <v>0</v>
          </cell>
          <cell r="AA62">
            <v>0</v>
          </cell>
          <cell r="AB62">
            <v>0</v>
          </cell>
        </row>
        <row r="63">
          <cell r="F63">
            <v>0</v>
          </cell>
          <cell r="G63" t="str">
            <v xml:space="preserve">6853-0050      </v>
          </cell>
          <cell r="H63" t="str">
            <v xml:space="preserve">LINK-VENT                     </v>
          </cell>
          <cell r="I63" t="str">
            <v xml:space="preserve">                              </v>
          </cell>
          <cell r="J63" t="str">
            <v>6</v>
          </cell>
          <cell r="K63" t="str">
            <v>5</v>
          </cell>
          <cell r="L63" t="str">
            <v xml:space="preserve"> PCS </v>
          </cell>
          <cell r="M63">
            <v>1</v>
          </cell>
          <cell r="N63">
            <v>1</v>
          </cell>
          <cell r="O63" t="str">
            <v xml:space="preserve">Y0020 </v>
          </cell>
          <cell r="P63" t="str">
            <v>WON</v>
          </cell>
          <cell r="Q63">
            <v>88</v>
          </cell>
          <cell r="R63">
            <v>150</v>
          </cell>
          <cell r="S63">
            <v>0</v>
          </cell>
          <cell r="T63">
            <v>88</v>
          </cell>
          <cell r="U63">
            <v>150</v>
          </cell>
          <cell r="V63">
            <v>0</v>
          </cell>
          <cell r="W63">
            <v>0</v>
          </cell>
          <cell r="X63">
            <v>0</v>
          </cell>
          <cell r="Y63">
            <v>150</v>
          </cell>
          <cell r="Z63">
            <v>0</v>
          </cell>
          <cell r="AA63">
            <v>0</v>
          </cell>
          <cell r="AB63">
            <v>0</v>
          </cell>
        </row>
        <row r="64">
          <cell r="F64">
            <v>0</v>
          </cell>
          <cell r="G64" t="str">
            <v xml:space="preserve">6853-0060      </v>
          </cell>
          <cell r="H64" t="str">
            <v xml:space="preserve">LINK-FOOT                     </v>
          </cell>
          <cell r="I64" t="str">
            <v xml:space="preserve">NATURAL                       </v>
          </cell>
          <cell r="J64" t="str">
            <v>6</v>
          </cell>
          <cell r="K64" t="str">
            <v>5</v>
          </cell>
          <cell r="L64" t="str">
            <v xml:space="preserve"> PCS </v>
          </cell>
          <cell r="M64">
            <v>1</v>
          </cell>
          <cell r="N64">
            <v>1</v>
          </cell>
          <cell r="O64" t="str">
            <v xml:space="preserve">Y0020 </v>
          </cell>
          <cell r="P64" t="str">
            <v>WON</v>
          </cell>
          <cell r="Q64">
            <v>70</v>
          </cell>
          <cell r="R64">
            <v>145</v>
          </cell>
          <cell r="S64">
            <v>0</v>
          </cell>
          <cell r="T64">
            <v>70</v>
          </cell>
          <cell r="U64">
            <v>145</v>
          </cell>
          <cell r="V64">
            <v>0</v>
          </cell>
          <cell r="W64">
            <v>0</v>
          </cell>
          <cell r="X64">
            <v>0</v>
          </cell>
          <cell r="Y64">
            <v>145</v>
          </cell>
          <cell r="Z64">
            <v>0</v>
          </cell>
          <cell r="AA64">
            <v>0</v>
          </cell>
          <cell r="AB64">
            <v>0</v>
          </cell>
        </row>
        <row r="65">
          <cell r="F65">
            <v>0</v>
          </cell>
          <cell r="G65" t="str">
            <v xml:space="preserve">6853-0070      </v>
          </cell>
          <cell r="H65" t="str">
            <v xml:space="preserve">LINK-DEF                      </v>
          </cell>
          <cell r="I65" t="str">
            <v xml:space="preserve">                              </v>
          </cell>
          <cell r="J65" t="str">
            <v>6</v>
          </cell>
          <cell r="K65" t="str">
            <v>5</v>
          </cell>
          <cell r="L65" t="str">
            <v xml:space="preserve"> PCS </v>
          </cell>
          <cell r="M65">
            <v>1</v>
          </cell>
          <cell r="N65">
            <v>1</v>
          </cell>
          <cell r="O65" t="str">
            <v xml:space="preserve">Y0020 </v>
          </cell>
          <cell r="P65" t="str">
            <v>WON</v>
          </cell>
          <cell r="Q65">
            <v>80</v>
          </cell>
          <cell r="R65">
            <v>155</v>
          </cell>
          <cell r="S65">
            <v>0</v>
          </cell>
          <cell r="T65">
            <v>80</v>
          </cell>
          <cell r="U65">
            <v>155</v>
          </cell>
          <cell r="V65">
            <v>0</v>
          </cell>
          <cell r="W65">
            <v>0</v>
          </cell>
          <cell r="X65">
            <v>0</v>
          </cell>
          <cell r="Y65">
            <v>155</v>
          </cell>
          <cell r="Z65">
            <v>0</v>
          </cell>
          <cell r="AA65">
            <v>0</v>
          </cell>
          <cell r="AB65">
            <v>0</v>
          </cell>
        </row>
        <row r="66">
          <cell r="F66">
            <v>0</v>
          </cell>
          <cell r="G66" t="str">
            <v xml:space="preserve">6853-0160      </v>
          </cell>
          <cell r="H66" t="str">
            <v xml:space="preserve">LINK-SIDE                     </v>
          </cell>
          <cell r="I66" t="str">
            <v xml:space="preserve">                              </v>
          </cell>
          <cell r="J66" t="str">
            <v>6</v>
          </cell>
          <cell r="K66" t="str">
            <v>5</v>
          </cell>
          <cell r="L66" t="str">
            <v xml:space="preserve"> PCS </v>
          </cell>
          <cell r="M66">
            <v>1</v>
          </cell>
          <cell r="N66">
            <v>1</v>
          </cell>
          <cell r="O66" t="str">
            <v xml:space="preserve">Y0020 </v>
          </cell>
          <cell r="P66" t="str">
            <v>WON</v>
          </cell>
          <cell r="Q66">
            <v>200</v>
          </cell>
          <cell r="R66">
            <v>370</v>
          </cell>
          <cell r="S66">
            <v>0</v>
          </cell>
          <cell r="T66">
            <v>200</v>
          </cell>
          <cell r="U66">
            <v>370</v>
          </cell>
          <cell r="V66">
            <v>0</v>
          </cell>
          <cell r="W66">
            <v>0</v>
          </cell>
          <cell r="X66">
            <v>0</v>
          </cell>
          <cell r="Y66">
            <v>370</v>
          </cell>
          <cell r="Z66">
            <v>0</v>
          </cell>
          <cell r="AA66">
            <v>0</v>
          </cell>
          <cell r="AB66">
            <v>0</v>
          </cell>
        </row>
        <row r="67">
          <cell r="F67">
            <v>0</v>
          </cell>
          <cell r="G67" t="str">
            <v xml:space="preserve">7909-0021      </v>
          </cell>
          <cell r="H67" t="str">
            <v xml:space="preserve">SUPPORT-HEATER CORE           </v>
          </cell>
          <cell r="I67" t="str">
            <v xml:space="preserve">                              </v>
          </cell>
          <cell r="J67" t="str">
            <v>6</v>
          </cell>
          <cell r="K67" t="str">
            <v>5</v>
          </cell>
          <cell r="L67" t="str">
            <v xml:space="preserve"> PCS </v>
          </cell>
          <cell r="M67">
            <v>2</v>
          </cell>
          <cell r="N67">
            <v>2</v>
          </cell>
          <cell r="O67" t="str">
            <v xml:space="preserve">Y0020 </v>
          </cell>
          <cell r="P67" t="str">
            <v>WON</v>
          </cell>
          <cell r="Q67">
            <v>185</v>
          </cell>
          <cell r="R67">
            <v>290</v>
          </cell>
          <cell r="S67">
            <v>0</v>
          </cell>
          <cell r="T67">
            <v>370</v>
          </cell>
          <cell r="U67">
            <v>580</v>
          </cell>
          <cell r="V67">
            <v>0</v>
          </cell>
          <cell r="W67">
            <v>0</v>
          </cell>
          <cell r="X67">
            <v>0</v>
          </cell>
          <cell r="Y67">
            <v>580</v>
          </cell>
          <cell r="Z67">
            <v>0</v>
          </cell>
          <cell r="AA67">
            <v>0</v>
          </cell>
          <cell r="AB67">
            <v>0</v>
          </cell>
        </row>
        <row r="68">
          <cell r="F68">
            <v>0</v>
          </cell>
          <cell r="G68" t="str">
            <v xml:space="preserve">4002-0060      </v>
          </cell>
          <cell r="H68" t="str">
            <v xml:space="preserve">AMP ASS'Y-MIX                 </v>
          </cell>
          <cell r="I68" t="str">
            <v xml:space="preserve">DC24V                         </v>
          </cell>
          <cell r="J68" t="str">
            <v>6</v>
          </cell>
          <cell r="K68" t="str">
            <v>5</v>
          </cell>
          <cell r="L68" t="str">
            <v xml:space="preserve"> PCS </v>
          </cell>
          <cell r="M68">
            <v>1</v>
          </cell>
          <cell r="N68">
            <v>1</v>
          </cell>
          <cell r="O68" t="str">
            <v xml:space="preserve">S0570 </v>
          </cell>
          <cell r="P68" t="str">
            <v>WON</v>
          </cell>
          <cell r="Q68">
            <v>6700</v>
          </cell>
          <cell r="R68">
            <v>7800</v>
          </cell>
          <cell r="S68">
            <v>0</v>
          </cell>
          <cell r="T68">
            <v>6700</v>
          </cell>
          <cell r="U68">
            <v>7800</v>
          </cell>
          <cell r="V68">
            <v>0</v>
          </cell>
          <cell r="W68">
            <v>0</v>
          </cell>
          <cell r="X68">
            <v>0</v>
          </cell>
          <cell r="Y68">
            <v>7800</v>
          </cell>
          <cell r="Z68">
            <v>0</v>
          </cell>
          <cell r="AA68">
            <v>0</v>
          </cell>
          <cell r="AB68">
            <v>0</v>
          </cell>
        </row>
        <row r="69">
          <cell r="F69">
            <v>0</v>
          </cell>
          <cell r="G69" t="str">
            <v xml:space="preserve">5155-0260      </v>
          </cell>
          <cell r="H69" t="str">
            <v xml:space="preserve">BRKT-M/ACT.MODE               </v>
          </cell>
          <cell r="I69" t="str">
            <v xml:space="preserve">1.6t                          </v>
          </cell>
          <cell r="J69" t="str">
            <v>6</v>
          </cell>
          <cell r="K69" t="str">
            <v>5</v>
          </cell>
          <cell r="L69" t="str">
            <v xml:space="preserve"> PCS </v>
          </cell>
          <cell r="M69">
            <v>1</v>
          </cell>
          <cell r="N69">
            <v>1</v>
          </cell>
          <cell r="O69" t="str">
            <v xml:space="preserve">H0880 </v>
          </cell>
          <cell r="P69" t="str">
            <v>WON</v>
          </cell>
          <cell r="Q69">
            <v>0</v>
          </cell>
          <cell r="R69">
            <v>0</v>
          </cell>
          <cell r="S69">
            <v>310</v>
          </cell>
          <cell r="T69">
            <v>0</v>
          </cell>
          <cell r="U69">
            <v>0</v>
          </cell>
          <cell r="V69">
            <v>310</v>
          </cell>
          <cell r="W69">
            <v>0</v>
          </cell>
          <cell r="X69">
            <v>0</v>
          </cell>
          <cell r="Y69">
            <v>310</v>
          </cell>
          <cell r="Z69">
            <v>0</v>
          </cell>
          <cell r="AA69">
            <v>0</v>
          </cell>
          <cell r="AB69">
            <v>0</v>
          </cell>
        </row>
        <row r="70">
          <cell r="F70">
            <v>0</v>
          </cell>
          <cell r="G70" t="str">
            <v xml:space="preserve">6353-0011      </v>
          </cell>
          <cell r="H70" t="str">
            <v xml:space="preserve">HOLDER-ROD(1)                 </v>
          </cell>
          <cell r="I70" t="str">
            <v xml:space="preserve">                              </v>
          </cell>
          <cell r="J70" t="str">
            <v>6</v>
          </cell>
          <cell r="K70" t="str">
            <v>5</v>
          </cell>
          <cell r="L70" t="str">
            <v xml:space="preserve"> PCS </v>
          </cell>
          <cell r="M70">
            <v>6</v>
          </cell>
          <cell r="N70">
            <v>6</v>
          </cell>
          <cell r="O70" t="str">
            <v xml:space="preserve">S1780 </v>
          </cell>
          <cell r="P70" t="str">
            <v>WON</v>
          </cell>
          <cell r="Q70">
            <v>25</v>
          </cell>
          <cell r="R70">
            <v>30</v>
          </cell>
          <cell r="S70">
            <v>0</v>
          </cell>
          <cell r="T70">
            <v>150</v>
          </cell>
          <cell r="U70">
            <v>180</v>
          </cell>
          <cell r="V70">
            <v>0</v>
          </cell>
          <cell r="W70">
            <v>0</v>
          </cell>
          <cell r="X70">
            <v>0</v>
          </cell>
          <cell r="Y70">
            <v>180</v>
          </cell>
          <cell r="Z70">
            <v>0</v>
          </cell>
          <cell r="AA70">
            <v>0</v>
          </cell>
          <cell r="AB70">
            <v>0</v>
          </cell>
        </row>
        <row r="71">
          <cell r="F71">
            <v>0</v>
          </cell>
          <cell r="G71" t="str">
            <v xml:space="preserve">6353-0020      </v>
          </cell>
          <cell r="H71" t="str">
            <v xml:space="preserve">HOLDER-ROD(3)                 </v>
          </cell>
          <cell r="I71" t="str">
            <v xml:space="preserve">                              </v>
          </cell>
          <cell r="J71" t="str">
            <v>6</v>
          </cell>
          <cell r="K71" t="str">
            <v>5</v>
          </cell>
          <cell r="L71" t="str">
            <v xml:space="preserve"> PCS </v>
          </cell>
          <cell r="M71">
            <v>4</v>
          </cell>
          <cell r="N71">
            <v>4</v>
          </cell>
          <cell r="O71" t="str">
            <v xml:space="preserve">S1780 </v>
          </cell>
          <cell r="P71" t="str">
            <v>WON</v>
          </cell>
          <cell r="Q71">
            <v>40</v>
          </cell>
          <cell r="R71">
            <v>45</v>
          </cell>
          <cell r="S71">
            <v>0</v>
          </cell>
          <cell r="T71">
            <v>160</v>
          </cell>
          <cell r="U71">
            <v>180</v>
          </cell>
          <cell r="V71">
            <v>0</v>
          </cell>
          <cell r="W71">
            <v>0</v>
          </cell>
          <cell r="X71">
            <v>0</v>
          </cell>
          <cell r="Y71">
            <v>180</v>
          </cell>
          <cell r="Z71">
            <v>0</v>
          </cell>
          <cell r="AA71">
            <v>0</v>
          </cell>
          <cell r="AB71">
            <v>0</v>
          </cell>
        </row>
        <row r="72">
          <cell r="F72">
            <v>0</v>
          </cell>
          <cell r="G72" t="str">
            <v xml:space="preserve">4703-0021      </v>
          </cell>
          <cell r="H72" t="str">
            <v xml:space="preserve">ROD ASS'Y-WATER V/A           </v>
          </cell>
          <cell r="I72" t="str">
            <v xml:space="preserve">                              </v>
          </cell>
          <cell r="J72" t="str">
            <v>6</v>
          </cell>
          <cell r="K72" t="str">
            <v>5</v>
          </cell>
          <cell r="L72" t="str">
            <v xml:space="preserve"> PCS </v>
          </cell>
          <cell r="M72">
            <v>1</v>
          </cell>
          <cell r="N72">
            <v>1</v>
          </cell>
          <cell r="O72" t="str">
            <v xml:space="preserve">D1030 </v>
          </cell>
          <cell r="P72" t="str">
            <v>WON</v>
          </cell>
          <cell r="Q72">
            <v>239</v>
          </cell>
          <cell r="R72">
            <v>245</v>
          </cell>
          <cell r="S72">
            <v>0</v>
          </cell>
          <cell r="T72">
            <v>239</v>
          </cell>
          <cell r="U72">
            <v>245</v>
          </cell>
          <cell r="V72">
            <v>0</v>
          </cell>
          <cell r="W72">
            <v>0</v>
          </cell>
          <cell r="X72">
            <v>0</v>
          </cell>
          <cell r="Y72">
            <v>245</v>
          </cell>
          <cell r="Z72">
            <v>0</v>
          </cell>
          <cell r="AA72">
            <v>0</v>
          </cell>
          <cell r="AB72">
            <v>0</v>
          </cell>
        </row>
        <row r="73">
          <cell r="F73">
            <v>0</v>
          </cell>
          <cell r="G73" t="str">
            <v xml:space="preserve">7706-0060      </v>
          </cell>
          <cell r="H73" t="str">
            <v xml:space="preserve">ROD-MIX                       </v>
          </cell>
          <cell r="I73" t="str">
            <v xml:space="preserve">Ø2.9                         </v>
          </cell>
          <cell r="J73" t="str">
            <v>6</v>
          </cell>
          <cell r="K73" t="str">
            <v>5</v>
          </cell>
          <cell r="L73" t="str">
            <v xml:space="preserve"> PCS </v>
          </cell>
          <cell r="M73">
            <v>1</v>
          </cell>
          <cell r="N73">
            <v>1</v>
          </cell>
          <cell r="O73" t="str">
            <v xml:space="preserve">D1030 </v>
          </cell>
          <cell r="P73" t="str">
            <v>WON</v>
          </cell>
          <cell r="Q73">
            <v>94</v>
          </cell>
          <cell r="R73">
            <v>99</v>
          </cell>
          <cell r="S73">
            <v>0</v>
          </cell>
          <cell r="T73">
            <v>94</v>
          </cell>
          <cell r="U73">
            <v>99</v>
          </cell>
          <cell r="V73">
            <v>0</v>
          </cell>
          <cell r="W73">
            <v>0</v>
          </cell>
          <cell r="X73">
            <v>0</v>
          </cell>
          <cell r="Y73">
            <v>99</v>
          </cell>
          <cell r="Z73">
            <v>0</v>
          </cell>
          <cell r="AA73">
            <v>0</v>
          </cell>
          <cell r="AB73">
            <v>0</v>
          </cell>
        </row>
        <row r="74">
          <cell r="F74">
            <v>0</v>
          </cell>
          <cell r="G74" t="str">
            <v xml:space="preserve">7706-0070      </v>
          </cell>
          <cell r="H74" t="str">
            <v xml:space="preserve">ROD-VENT(1)                   </v>
          </cell>
          <cell r="I74" t="str">
            <v xml:space="preserve">Ø2.9                         </v>
          </cell>
          <cell r="J74" t="str">
            <v>6</v>
          </cell>
          <cell r="K74" t="str">
            <v>5</v>
          </cell>
          <cell r="L74" t="str">
            <v xml:space="preserve"> PCS </v>
          </cell>
          <cell r="M74">
            <v>1</v>
          </cell>
          <cell r="N74">
            <v>1</v>
          </cell>
          <cell r="O74" t="str">
            <v xml:space="preserve">D1030 </v>
          </cell>
          <cell r="P74" t="str">
            <v>WON</v>
          </cell>
          <cell r="Q74">
            <v>91</v>
          </cell>
          <cell r="R74">
            <v>95</v>
          </cell>
          <cell r="S74">
            <v>0</v>
          </cell>
          <cell r="T74">
            <v>91</v>
          </cell>
          <cell r="U74">
            <v>95</v>
          </cell>
          <cell r="V74">
            <v>0</v>
          </cell>
          <cell r="W74">
            <v>0</v>
          </cell>
          <cell r="X74">
            <v>0</v>
          </cell>
          <cell r="Y74">
            <v>95</v>
          </cell>
          <cell r="Z74">
            <v>0</v>
          </cell>
          <cell r="AA74">
            <v>0</v>
          </cell>
          <cell r="AB74">
            <v>0</v>
          </cell>
        </row>
        <row r="75">
          <cell r="F75">
            <v>0</v>
          </cell>
          <cell r="G75" t="str">
            <v xml:space="preserve">7706-0081      </v>
          </cell>
          <cell r="H75" t="str">
            <v xml:space="preserve">ROD-VENT(2)                   </v>
          </cell>
          <cell r="I75" t="str">
            <v xml:space="preserve">Ø2.9                         </v>
          </cell>
          <cell r="J75" t="str">
            <v>6</v>
          </cell>
          <cell r="K75" t="str">
            <v>5</v>
          </cell>
          <cell r="L75" t="str">
            <v xml:space="preserve"> PCS </v>
          </cell>
          <cell r="M75">
            <v>1</v>
          </cell>
          <cell r="N75">
            <v>1</v>
          </cell>
          <cell r="O75" t="str">
            <v xml:space="preserve">D1030 </v>
          </cell>
          <cell r="P75" t="str">
            <v>WON</v>
          </cell>
          <cell r="Q75">
            <v>92</v>
          </cell>
          <cell r="R75">
            <v>96</v>
          </cell>
          <cell r="S75">
            <v>0</v>
          </cell>
          <cell r="T75">
            <v>92</v>
          </cell>
          <cell r="U75">
            <v>96</v>
          </cell>
          <cell r="V75">
            <v>0</v>
          </cell>
          <cell r="W75">
            <v>0</v>
          </cell>
          <cell r="X75">
            <v>0</v>
          </cell>
          <cell r="Y75">
            <v>96</v>
          </cell>
          <cell r="Z75">
            <v>0</v>
          </cell>
          <cell r="AA75">
            <v>0</v>
          </cell>
          <cell r="AB75">
            <v>0</v>
          </cell>
        </row>
        <row r="76">
          <cell r="F76">
            <v>0</v>
          </cell>
          <cell r="G76" t="str">
            <v xml:space="preserve">7706-0090      </v>
          </cell>
          <cell r="H76" t="str">
            <v xml:space="preserve">ROD-DEF                       </v>
          </cell>
          <cell r="I76" t="str">
            <v xml:space="preserve">Ø2.9                         </v>
          </cell>
          <cell r="J76" t="str">
            <v>6</v>
          </cell>
          <cell r="K76" t="str">
            <v>5</v>
          </cell>
          <cell r="L76" t="str">
            <v xml:space="preserve"> PCS </v>
          </cell>
          <cell r="M76">
            <v>1</v>
          </cell>
          <cell r="N76">
            <v>1</v>
          </cell>
          <cell r="O76" t="str">
            <v xml:space="preserve">D1030 </v>
          </cell>
          <cell r="P76" t="str">
            <v>WON</v>
          </cell>
          <cell r="Q76">
            <v>136</v>
          </cell>
          <cell r="R76">
            <v>140</v>
          </cell>
          <cell r="S76">
            <v>0</v>
          </cell>
          <cell r="T76">
            <v>136</v>
          </cell>
          <cell r="U76">
            <v>140</v>
          </cell>
          <cell r="V76">
            <v>0</v>
          </cell>
          <cell r="W76">
            <v>0</v>
          </cell>
          <cell r="X76">
            <v>0</v>
          </cell>
          <cell r="Y76">
            <v>140</v>
          </cell>
          <cell r="Z76">
            <v>0</v>
          </cell>
          <cell r="AA76">
            <v>0</v>
          </cell>
          <cell r="AB76">
            <v>0</v>
          </cell>
        </row>
        <row r="77">
          <cell r="F77">
            <v>0</v>
          </cell>
          <cell r="G77" t="str">
            <v xml:space="preserve">4526-0330      </v>
          </cell>
          <cell r="H77" t="str">
            <v xml:space="preserve">M/ACT ASS'Y-MIX               </v>
          </cell>
          <cell r="I77" t="str">
            <v xml:space="preserve">DC24V                         </v>
          </cell>
          <cell r="J77" t="str">
            <v>6</v>
          </cell>
          <cell r="K77" t="str">
            <v>5</v>
          </cell>
          <cell r="L77" t="str">
            <v xml:space="preserve"> PCS </v>
          </cell>
          <cell r="M77">
            <v>1</v>
          </cell>
          <cell r="N77">
            <v>1</v>
          </cell>
          <cell r="O77" t="str">
            <v xml:space="preserve">S0570 </v>
          </cell>
          <cell r="P77" t="str">
            <v>WON</v>
          </cell>
          <cell r="Q77">
            <v>6500</v>
          </cell>
          <cell r="R77">
            <v>7200</v>
          </cell>
          <cell r="S77">
            <v>0</v>
          </cell>
          <cell r="T77">
            <v>6500</v>
          </cell>
          <cell r="U77">
            <v>7200</v>
          </cell>
          <cell r="V77">
            <v>0</v>
          </cell>
          <cell r="W77">
            <v>0</v>
          </cell>
          <cell r="X77">
            <v>0</v>
          </cell>
          <cell r="Y77">
            <v>7200</v>
          </cell>
          <cell r="Z77">
            <v>0</v>
          </cell>
          <cell r="AA77">
            <v>0</v>
          </cell>
          <cell r="AB77">
            <v>0</v>
          </cell>
        </row>
        <row r="78">
          <cell r="F78">
            <v>0</v>
          </cell>
          <cell r="G78" t="str">
            <v xml:space="preserve">4526-0340      </v>
          </cell>
          <cell r="H78" t="str">
            <v xml:space="preserve">M/ACT ASS'Y-MODE              </v>
          </cell>
          <cell r="I78" t="str">
            <v xml:space="preserve">                              </v>
          </cell>
          <cell r="J78" t="str">
            <v>6</v>
          </cell>
          <cell r="K78" t="str">
            <v>5</v>
          </cell>
          <cell r="L78" t="str">
            <v xml:space="preserve"> PCS </v>
          </cell>
          <cell r="M78">
            <v>1</v>
          </cell>
          <cell r="N78">
            <v>1</v>
          </cell>
          <cell r="O78" t="str">
            <v xml:space="preserve">S0570 </v>
          </cell>
          <cell r="P78" t="str">
            <v>WON</v>
          </cell>
          <cell r="Q78">
            <v>5000</v>
          </cell>
          <cell r="R78">
            <v>5600</v>
          </cell>
          <cell r="S78">
            <v>0</v>
          </cell>
          <cell r="T78">
            <v>5000</v>
          </cell>
          <cell r="U78">
            <v>5600</v>
          </cell>
          <cell r="V78">
            <v>0</v>
          </cell>
          <cell r="W78">
            <v>0</v>
          </cell>
          <cell r="X78">
            <v>0</v>
          </cell>
          <cell r="Y78">
            <v>5600</v>
          </cell>
          <cell r="Z78">
            <v>0</v>
          </cell>
          <cell r="AA78">
            <v>0</v>
          </cell>
          <cell r="AB78">
            <v>0</v>
          </cell>
        </row>
        <row r="79">
          <cell r="F79">
            <v>0</v>
          </cell>
          <cell r="G79" t="str">
            <v xml:space="preserve">7706-0100      </v>
          </cell>
          <cell r="H79" t="str">
            <v xml:space="preserve">ROD-SIDE                      </v>
          </cell>
          <cell r="I79" t="str">
            <v xml:space="preserve">Ø2.9                         </v>
          </cell>
          <cell r="J79" t="str">
            <v>6</v>
          </cell>
          <cell r="K79" t="str">
            <v>5</v>
          </cell>
          <cell r="L79" t="str">
            <v xml:space="preserve"> PCS </v>
          </cell>
          <cell r="M79">
            <v>1</v>
          </cell>
          <cell r="N79">
            <v>1</v>
          </cell>
          <cell r="O79" t="str">
            <v xml:space="preserve">D1030 </v>
          </cell>
          <cell r="P79" t="str">
            <v>WON</v>
          </cell>
          <cell r="Q79">
            <v>95</v>
          </cell>
          <cell r="R79">
            <v>100</v>
          </cell>
          <cell r="S79">
            <v>0</v>
          </cell>
          <cell r="T79">
            <v>95</v>
          </cell>
          <cell r="U79">
            <v>100</v>
          </cell>
          <cell r="V79">
            <v>0</v>
          </cell>
          <cell r="W79">
            <v>0</v>
          </cell>
          <cell r="X79">
            <v>0</v>
          </cell>
          <cell r="Y79">
            <v>100</v>
          </cell>
          <cell r="Z79">
            <v>0</v>
          </cell>
          <cell r="AA79">
            <v>0</v>
          </cell>
          <cell r="AB79">
            <v>0</v>
          </cell>
        </row>
        <row r="80">
          <cell r="F80">
            <v>0</v>
          </cell>
          <cell r="G80" t="str">
            <v xml:space="preserve">5155-0270      </v>
          </cell>
          <cell r="H80" t="str">
            <v xml:space="preserve">BRKT-UNDER COVER              </v>
          </cell>
          <cell r="I80" t="str">
            <v xml:space="preserve">1.6t                          </v>
          </cell>
          <cell r="J80" t="str">
            <v>6</v>
          </cell>
          <cell r="K80" t="str">
            <v>5</v>
          </cell>
          <cell r="L80" t="str">
            <v xml:space="preserve"> PCS </v>
          </cell>
          <cell r="M80">
            <v>1</v>
          </cell>
          <cell r="N80">
            <v>1</v>
          </cell>
          <cell r="O80" t="str">
            <v xml:space="preserve">H0880 </v>
          </cell>
          <cell r="P80" t="str">
            <v>WON</v>
          </cell>
          <cell r="Q80">
            <v>455</v>
          </cell>
          <cell r="R80">
            <v>465</v>
          </cell>
          <cell r="S80">
            <v>0</v>
          </cell>
          <cell r="T80">
            <v>455</v>
          </cell>
          <cell r="U80">
            <v>465</v>
          </cell>
          <cell r="V80">
            <v>0</v>
          </cell>
          <cell r="W80">
            <v>0</v>
          </cell>
          <cell r="X80">
            <v>0</v>
          </cell>
          <cell r="Y80">
            <v>465</v>
          </cell>
          <cell r="Z80">
            <v>0</v>
          </cell>
          <cell r="AA80">
            <v>0</v>
          </cell>
          <cell r="AB80">
            <v>0</v>
          </cell>
        </row>
        <row r="81">
          <cell r="F81">
            <v>0</v>
          </cell>
          <cell r="G81" t="str">
            <v xml:space="preserve">4354-0031      </v>
          </cell>
          <cell r="H81" t="str">
            <v xml:space="preserve">HARNESS ASS'Y-A/C             </v>
          </cell>
          <cell r="I81" t="str">
            <v xml:space="preserve">                              </v>
          </cell>
          <cell r="J81" t="str">
            <v>6</v>
          </cell>
          <cell r="K81" t="str">
            <v>5</v>
          </cell>
          <cell r="L81" t="str">
            <v xml:space="preserve"> PCS </v>
          </cell>
          <cell r="M81">
            <v>1</v>
          </cell>
          <cell r="N81">
            <v>1</v>
          </cell>
          <cell r="O81" t="str">
            <v xml:space="preserve">E0080 </v>
          </cell>
          <cell r="P81" t="str">
            <v>WON</v>
          </cell>
          <cell r="Q81">
            <v>6770</v>
          </cell>
          <cell r="R81">
            <v>9500</v>
          </cell>
          <cell r="S81">
            <v>0</v>
          </cell>
          <cell r="T81">
            <v>6770</v>
          </cell>
          <cell r="U81">
            <v>9500</v>
          </cell>
          <cell r="V81">
            <v>0</v>
          </cell>
          <cell r="W81">
            <v>0</v>
          </cell>
          <cell r="X81">
            <v>0</v>
          </cell>
          <cell r="Y81">
            <v>9500</v>
          </cell>
          <cell r="Z81">
            <v>0</v>
          </cell>
          <cell r="AA81">
            <v>0</v>
          </cell>
          <cell r="AB81">
            <v>0</v>
          </cell>
        </row>
        <row r="82">
          <cell r="F82">
            <v>0</v>
          </cell>
          <cell r="G82" t="str">
            <v xml:space="preserve">7901-0172      </v>
          </cell>
          <cell r="H82" t="str">
            <v xml:space="preserve">SEAL-PANEL HEATER             </v>
          </cell>
          <cell r="I82" t="str">
            <v xml:space="preserve">10t*10w                       </v>
          </cell>
          <cell r="J82" t="str">
            <v>6</v>
          </cell>
          <cell r="K82" t="str">
            <v>5</v>
          </cell>
          <cell r="L82" t="str">
            <v xml:space="preserve"> PCS </v>
          </cell>
          <cell r="M82">
            <v>1</v>
          </cell>
          <cell r="N82">
            <v>1</v>
          </cell>
          <cell r="O82" t="str">
            <v xml:space="preserve">J0260 </v>
          </cell>
          <cell r="P82" t="str">
            <v>WON</v>
          </cell>
          <cell r="Q82">
            <v>95</v>
          </cell>
          <cell r="R82">
            <v>114</v>
          </cell>
          <cell r="S82">
            <v>0</v>
          </cell>
          <cell r="T82">
            <v>95</v>
          </cell>
          <cell r="U82">
            <v>114</v>
          </cell>
          <cell r="V82">
            <v>0</v>
          </cell>
          <cell r="W82">
            <v>0</v>
          </cell>
          <cell r="X82">
            <v>0</v>
          </cell>
          <cell r="Y82">
            <v>114</v>
          </cell>
          <cell r="Z82">
            <v>0</v>
          </cell>
          <cell r="AA82">
            <v>0</v>
          </cell>
          <cell r="AB82">
            <v>0</v>
          </cell>
        </row>
        <row r="83">
          <cell r="F83">
            <v>0</v>
          </cell>
          <cell r="G83" t="str">
            <v xml:space="preserve">7901-0180      </v>
          </cell>
          <cell r="H83" t="str">
            <v xml:space="preserve">SEAL-CASE VENT                </v>
          </cell>
          <cell r="I83" t="str">
            <v xml:space="preserve">5t*10w                        </v>
          </cell>
          <cell r="J83" t="str">
            <v>6</v>
          </cell>
          <cell r="K83" t="str">
            <v>5</v>
          </cell>
          <cell r="L83" t="str">
            <v xml:space="preserve"> PCS </v>
          </cell>
          <cell r="M83">
            <v>1</v>
          </cell>
          <cell r="N83">
            <v>1</v>
          </cell>
          <cell r="O83" t="str">
            <v xml:space="preserve">J0260 </v>
          </cell>
          <cell r="P83" t="str">
            <v>WON</v>
          </cell>
          <cell r="Q83">
            <v>48</v>
          </cell>
          <cell r="R83">
            <v>57</v>
          </cell>
          <cell r="S83">
            <v>0</v>
          </cell>
          <cell r="T83">
            <v>48</v>
          </cell>
          <cell r="U83">
            <v>57</v>
          </cell>
          <cell r="V83">
            <v>0</v>
          </cell>
          <cell r="W83">
            <v>0</v>
          </cell>
          <cell r="X83">
            <v>0</v>
          </cell>
          <cell r="Y83">
            <v>57</v>
          </cell>
          <cell r="Z83">
            <v>0</v>
          </cell>
          <cell r="AA83">
            <v>0</v>
          </cell>
          <cell r="AB83">
            <v>0</v>
          </cell>
        </row>
        <row r="84">
          <cell r="F84">
            <v>0</v>
          </cell>
          <cell r="G84" t="str">
            <v xml:space="preserve">7901-1260      </v>
          </cell>
          <cell r="H84" t="str">
            <v xml:space="preserve">SEAL-DUCT DEF                 </v>
          </cell>
          <cell r="I84" t="str">
            <v xml:space="preserve">                              </v>
          </cell>
          <cell r="J84" t="str">
            <v>6</v>
          </cell>
          <cell r="K84" t="str">
            <v>5</v>
          </cell>
          <cell r="L84" t="str">
            <v xml:space="preserve"> PCS </v>
          </cell>
          <cell r="M84">
            <v>1</v>
          </cell>
          <cell r="N84">
            <v>1</v>
          </cell>
          <cell r="O84" t="str">
            <v xml:space="preserve">J0170 </v>
          </cell>
          <cell r="P84" t="str">
            <v>WON</v>
          </cell>
          <cell r="Q84">
            <v>70</v>
          </cell>
          <cell r="R84">
            <v>84</v>
          </cell>
          <cell r="S84">
            <v>0</v>
          </cell>
          <cell r="T84">
            <v>70</v>
          </cell>
          <cell r="U84">
            <v>84</v>
          </cell>
          <cell r="V84">
            <v>0</v>
          </cell>
          <cell r="W84">
            <v>0</v>
          </cell>
          <cell r="X84">
            <v>0</v>
          </cell>
          <cell r="Y84">
            <v>84</v>
          </cell>
          <cell r="Z84">
            <v>0</v>
          </cell>
          <cell r="AA84">
            <v>0</v>
          </cell>
          <cell r="AB84">
            <v>0</v>
          </cell>
        </row>
        <row r="85">
          <cell r="F85">
            <v>0</v>
          </cell>
          <cell r="G85" t="str">
            <v xml:space="preserve">CC18-5512      </v>
          </cell>
          <cell r="H85" t="str">
            <v xml:space="preserve">WASHER-PLAIN                  </v>
          </cell>
          <cell r="I85" t="str">
            <v xml:space="preserve">Ø5.5*Ø18*1.0t               </v>
          </cell>
          <cell r="J85" t="str">
            <v>6</v>
          </cell>
          <cell r="K85" t="str">
            <v>5</v>
          </cell>
          <cell r="L85" t="str">
            <v xml:space="preserve"> PCS </v>
          </cell>
          <cell r="M85">
            <v>4</v>
          </cell>
          <cell r="N85">
            <v>4</v>
          </cell>
          <cell r="O85" t="str">
            <v xml:space="preserve">S1730 </v>
          </cell>
          <cell r="P85" t="str">
            <v>WON</v>
          </cell>
          <cell r="Q85">
            <v>0</v>
          </cell>
          <cell r="R85">
            <v>0</v>
          </cell>
          <cell r="S85">
            <v>5</v>
          </cell>
          <cell r="T85">
            <v>0</v>
          </cell>
          <cell r="U85">
            <v>0</v>
          </cell>
          <cell r="V85">
            <v>20</v>
          </cell>
          <cell r="W85">
            <v>0</v>
          </cell>
          <cell r="X85">
            <v>0</v>
          </cell>
          <cell r="Y85">
            <v>20</v>
          </cell>
          <cell r="Z85">
            <v>0</v>
          </cell>
          <cell r="AA85">
            <v>0</v>
          </cell>
          <cell r="AB85">
            <v>0</v>
          </cell>
        </row>
        <row r="86">
          <cell r="F86">
            <v>0</v>
          </cell>
          <cell r="G86" t="str">
            <v xml:space="preserve">9151-0010      </v>
          </cell>
          <cell r="H86" t="str">
            <v xml:space="preserve">CLIP CASE                     </v>
          </cell>
          <cell r="I86" t="str">
            <v xml:space="preserve">0.4t,백색도금                 </v>
          </cell>
          <cell r="J86" t="str">
            <v>6</v>
          </cell>
          <cell r="K86" t="str">
            <v>5</v>
          </cell>
          <cell r="L86" t="str">
            <v xml:space="preserve"> PCS </v>
          </cell>
          <cell r="M86">
            <v>1</v>
          </cell>
          <cell r="N86">
            <v>1</v>
          </cell>
          <cell r="O86" t="str">
            <v xml:space="preserve">T0130 </v>
          </cell>
          <cell r="P86" t="str">
            <v>WON</v>
          </cell>
          <cell r="Q86">
            <v>0</v>
          </cell>
          <cell r="R86">
            <v>0</v>
          </cell>
          <cell r="S86">
            <v>18</v>
          </cell>
          <cell r="T86">
            <v>0</v>
          </cell>
          <cell r="U86">
            <v>0</v>
          </cell>
          <cell r="V86">
            <v>18</v>
          </cell>
          <cell r="W86">
            <v>0</v>
          </cell>
          <cell r="X86">
            <v>0</v>
          </cell>
          <cell r="Y86">
            <v>18</v>
          </cell>
          <cell r="Z86">
            <v>0</v>
          </cell>
          <cell r="AA86">
            <v>0</v>
          </cell>
          <cell r="AB86">
            <v>0</v>
          </cell>
        </row>
        <row r="87">
          <cell r="F87">
            <v>0</v>
          </cell>
          <cell r="G87" t="str">
            <v xml:space="preserve">9150-0020      </v>
          </cell>
          <cell r="H87" t="str">
            <v xml:space="preserve">CLIP-LEAD WIRE                </v>
          </cell>
          <cell r="I87" t="str">
            <v xml:space="preserve">PVC COATING(0.5*65L)          </v>
          </cell>
          <cell r="J87" t="str">
            <v>6</v>
          </cell>
          <cell r="K87" t="str">
            <v>5</v>
          </cell>
          <cell r="L87" t="str">
            <v xml:space="preserve"> PCS </v>
          </cell>
          <cell r="M87">
            <v>3</v>
          </cell>
          <cell r="N87">
            <v>3</v>
          </cell>
          <cell r="O87" t="str">
            <v xml:space="preserve">D1100 </v>
          </cell>
          <cell r="P87" t="str">
            <v>WON</v>
          </cell>
          <cell r="Q87">
            <v>0</v>
          </cell>
          <cell r="R87">
            <v>0</v>
          </cell>
          <cell r="S87">
            <v>25</v>
          </cell>
          <cell r="T87">
            <v>0</v>
          </cell>
          <cell r="U87">
            <v>0</v>
          </cell>
          <cell r="V87">
            <v>75</v>
          </cell>
          <cell r="W87">
            <v>0</v>
          </cell>
          <cell r="X87">
            <v>0</v>
          </cell>
          <cell r="Y87">
            <v>75</v>
          </cell>
          <cell r="Z87">
            <v>0</v>
          </cell>
          <cell r="AA87">
            <v>0</v>
          </cell>
          <cell r="AB87">
            <v>0</v>
          </cell>
        </row>
        <row r="88">
          <cell r="F88">
            <v>0</v>
          </cell>
          <cell r="G88" t="str">
            <v xml:space="preserve">DH05-1202      </v>
          </cell>
          <cell r="H88" t="str">
            <v xml:space="preserve">SCREW-T.TRUSS H.CR T2         </v>
          </cell>
          <cell r="I88" t="str">
            <v xml:space="preserve">Φ5*12L                       </v>
          </cell>
          <cell r="J88" t="str">
            <v>1</v>
          </cell>
          <cell r="K88" t="str">
            <v>5</v>
          </cell>
          <cell r="L88" t="str">
            <v xml:space="preserve"> PCS </v>
          </cell>
          <cell r="M88">
            <v>19</v>
          </cell>
          <cell r="N88">
            <v>19</v>
          </cell>
          <cell r="O88" t="str">
            <v xml:space="preserve">S1730 </v>
          </cell>
          <cell r="P88" t="str">
            <v>WON</v>
          </cell>
          <cell r="Q88">
            <v>5.9</v>
          </cell>
          <cell r="R88">
            <v>7</v>
          </cell>
          <cell r="S88">
            <v>0</v>
          </cell>
          <cell r="T88">
            <v>112.1</v>
          </cell>
          <cell r="U88">
            <v>133</v>
          </cell>
          <cell r="V88">
            <v>0</v>
          </cell>
          <cell r="W88">
            <v>0</v>
          </cell>
          <cell r="X88">
            <v>0</v>
          </cell>
          <cell r="Y88">
            <v>133</v>
          </cell>
          <cell r="Z88">
            <v>0</v>
          </cell>
          <cell r="AA88">
            <v>0</v>
          </cell>
          <cell r="AB88">
            <v>0</v>
          </cell>
        </row>
        <row r="89">
          <cell r="F89">
            <v>0</v>
          </cell>
          <cell r="G89" t="str">
            <v xml:space="preserve">DH05-1203      </v>
          </cell>
          <cell r="H89" t="str">
            <v xml:space="preserve">SCREW-T.TRUSS H.CR.T2         </v>
          </cell>
          <cell r="I89" t="str">
            <v xml:space="preserve">ø5*12ℓ                      </v>
          </cell>
          <cell r="J89" t="str">
            <v>1</v>
          </cell>
          <cell r="K89" t="str">
            <v>5</v>
          </cell>
          <cell r="L89" t="str">
            <v xml:space="preserve"> PCS </v>
          </cell>
          <cell r="M89">
            <v>5</v>
          </cell>
          <cell r="N89">
            <v>5</v>
          </cell>
          <cell r="O89" t="str">
            <v xml:space="preserve">S1730 </v>
          </cell>
          <cell r="P89" t="str">
            <v>WON</v>
          </cell>
          <cell r="Q89">
            <v>0</v>
          </cell>
          <cell r="R89">
            <v>0</v>
          </cell>
          <cell r="S89">
            <v>8</v>
          </cell>
          <cell r="T89">
            <v>0</v>
          </cell>
          <cell r="U89">
            <v>0</v>
          </cell>
          <cell r="V89">
            <v>40</v>
          </cell>
          <cell r="W89">
            <v>0</v>
          </cell>
          <cell r="X89">
            <v>0</v>
          </cell>
          <cell r="Y89">
            <v>40</v>
          </cell>
          <cell r="Z89">
            <v>0</v>
          </cell>
          <cell r="AA89">
            <v>0</v>
          </cell>
          <cell r="AB89">
            <v>0</v>
          </cell>
        </row>
        <row r="90">
          <cell r="F90">
            <v>0</v>
          </cell>
          <cell r="G90" t="str">
            <v xml:space="preserve">EM04-0842      </v>
          </cell>
          <cell r="H90" t="str">
            <v xml:space="preserve">SCREW-M.PAN H.W/S.W.CR        </v>
          </cell>
          <cell r="I90" t="str">
            <v xml:space="preserve">M4*0.7*8L                     </v>
          </cell>
          <cell r="J90" t="str">
            <v>1</v>
          </cell>
          <cell r="K90" t="str">
            <v>5</v>
          </cell>
          <cell r="L90" t="str">
            <v xml:space="preserve"> PCS </v>
          </cell>
          <cell r="M90">
            <v>2</v>
          </cell>
          <cell r="N90">
            <v>2</v>
          </cell>
          <cell r="O90" t="str">
            <v xml:space="preserve">S1730 </v>
          </cell>
          <cell r="P90" t="str">
            <v>WON</v>
          </cell>
          <cell r="Q90">
            <v>0</v>
          </cell>
          <cell r="R90">
            <v>0</v>
          </cell>
          <cell r="S90">
            <v>5</v>
          </cell>
          <cell r="T90">
            <v>0</v>
          </cell>
          <cell r="U90">
            <v>0</v>
          </cell>
          <cell r="V90">
            <v>10</v>
          </cell>
          <cell r="W90">
            <v>0</v>
          </cell>
          <cell r="X90">
            <v>0</v>
          </cell>
          <cell r="Y90">
            <v>10</v>
          </cell>
          <cell r="Z90">
            <v>0</v>
          </cell>
          <cell r="AA90">
            <v>0</v>
          </cell>
          <cell r="AB90">
            <v>0</v>
          </cell>
        </row>
        <row r="91">
          <cell r="F91">
            <v>0</v>
          </cell>
          <cell r="G91" t="str">
            <v xml:space="preserve">DH04-2502      </v>
          </cell>
          <cell r="H91" t="str">
            <v xml:space="preserve">SCREW-T.TRUSS H.CR.T2         </v>
          </cell>
          <cell r="I91" t="str">
            <v xml:space="preserve">Ø4*25L                       </v>
          </cell>
          <cell r="J91" t="str">
            <v>1</v>
          </cell>
          <cell r="K91" t="str">
            <v>5</v>
          </cell>
          <cell r="L91" t="str">
            <v xml:space="preserve"> PCS </v>
          </cell>
          <cell r="M91">
            <v>2</v>
          </cell>
          <cell r="N91">
            <v>2</v>
          </cell>
          <cell r="O91" t="str">
            <v xml:space="preserve">S1730 </v>
          </cell>
          <cell r="P91" t="str">
            <v>WON</v>
          </cell>
          <cell r="Q91">
            <v>0</v>
          </cell>
          <cell r="R91">
            <v>0</v>
          </cell>
          <cell r="S91">
            <v>6</v>
          </cell>
          <cell r="T91">
            <v>0</v>
          </cell>
          <cell r="U91">
            <v>0</v>
          </cell>
          <cell r="V91">
            <v>12</v>
          </cell>
          <cell r="W91">
            <v>0</v>
          </cell>
          <cell r="X91">
            <v>0</v>
          </cell>
          <cell r="Y91">
            <v>12</v>
          </cell>
          <cell r="Z91">
            <v>0</v>
          </cell>
          <cell r="AA91">
            <v>0</v>
          </cell>
          <cell r="AB91">
            <v>0</v>
          </cell>
        </row>
        <row r="92">
          <cell r="F92">
            <v>0</v>
          </cell>
          <cell r="G92" t="str">
            <v xml:space="preserve">DA04-3002      </v>
          </cell>
          <cell r="H92" t="str">
            <v xml:space="preserve">SCREW-T.PAN H.CR.T1           </v>
          </cell>
          <cell r="I92" t="str">
            <v xml:space="preserve">Ø4*30L                       </v>
          </cell>
          <cell r="J92" t="str">
            <v>1</v>
          </cell>
          <cell r="K92" t="str">
            <v>5</v>
          </cell>
          <cell r="L92" t="str">
            <v xml:space="preserve"> PCS </v>
          </cell>
          <cell r="M92">
            <v>3</v>
          </cell>
          <cell r="N92">
            <v>3</v>
          </cell>
          <cell r="O92" t="str">
            <v xml:space="preserve">S1730 </v>
          </cell>
          <cell r="P92" t="str">
            <v>WON</v>
          </cell>
          <cell r="Q92">
            <v>0</v>
          </cell>
          <cell r="R92">
            <v>0</v>
          </cell>
          <cell r="S92">
            <v>7</v>
          </cell>
          <cell r="T92">
            <v>0</v>
          </cell>
          <cell r="U92">
            <v>0</v>
          </cell>
          <cell r="V92">
            <v>21</v>
          </cell>
          <cell r="W92">
            <v>0</v>
          </cell>
          <cell r="X92">
            <v>0</v>
          </cell>
          <cell r="Y92">
            <v>21</v>
          </cell>
          <cell r="Z92">
            <v>0</v>
          </cell>
          <cell r="AA92">
            <v>0</v>
          </cell>
          <cell r="AB92">
            <v>0</v>
          </cell>
        </row>
        <row r="93">
          <cell r="F93">
            <v>0</v>
          </cell>
          <cell r="G93" t="str">
            <v xml:space="preserve">DH04-1202      </v>
          </cell>
          <cell r="H93" t="str">
            <v xml:space="preserve">SCREW-T.TRUSS H.CR.T2         </v>
          </cell>
          <cell r="I93" t="str">
            <v xml:space="preserve">Ø4*12L                       </v>
          </cell>
          <cell r="J93" t="str">
            <v>1</v>
          </cell>
          <cell r="K93" t="str">
            <v>5</v>
          </cell>
          <cell r="L93" t="str">
            <v xml:space="preserve"> PCS </v>
          </cell>
          <cell r="M93">
            <v>2</v>
          </cell>
          <cell r="N93">
            <v>2</v>
          </cell>
          <cell r="O93" t="str">
            <v xml:space="preserve">S1730 </v>
          </cell>
          <cell r="P93" t="str">
            <v>WON</v>
          </cell>
          <cell r="Q93">
            <v>0</v>
          </cell>
          <cell r="R93">
            <v>0</v>
          </cell>
          <cell r="S93">
            <v>4</v>
          </cell>
          <cell r="T93">
            <v>0</v>
          </cell>
          <cell r="U93">
            <v>0</v>
          </cell>
          <cell r="V93">
            <v>8</v>
          </cell>
          <cell r="W93">
            <v>0</v>
          </cell>
          <cell r="X93">
            <v>0</v>
          </cell>
          <cell r="Y93">
            <v>8</v>
          </cell>
          <cell r="Z93">
            <v>0</v>
          </cell>
          <cell r="AA93">
            <v>0</v>
          </cell>
          <cell r="AB93">
            <v>0</v>
          </cell>
        </row>
        <row r="94">
          <cell r="F94">
            <v>0</v>
          </cell>
          <cell r="G94" t="str">
            <v xml:space="preserve">DH05-1002      </v>
          </cell>
          <cell r="H94" t="str">
            <v xml:space="preserve">SCREW-T.TRUSS H.CR.T2         </v>
          </cell>
          <cell r="I94" t="str">
            <v xml:space="preserve">Ø5*10L FIX VENT DUCT         </v>
          </cell>
          <cell r="J94" t="str">
            <v>1</v>
          </cell>
          <cell r="K94" t="str">
            <v>5</v>
          </cell>
          <cell r="L94" t="str">
            <v xml:space="preserve"> PCS </v>
          </cell>
          <cell r="M94">
            <v>5</v>
          </cell>
          <cell r="N94">
            <v>5</v>
          </cell>
          <cell r="O94" t="str">
            <v xml:space="preserve">S1730 </v>
          </cell>
          <cell r="P94" t="str">
            <v>WON</v>
          </cell>
          <cell r="Q94">
            <v>5.4</v>
          </cell>
          <cell r="R94">
            <v>6</v>
          </cell>
          <cell r="S94">
            <v>0</v>
          </cell>
          <cell r="T94">
            <v>27</v>
          </cell>
          <cell r="U94">
            <v>30</v>
          </cell>
          <cell r="V94">
            <v>0</v>
          </cell>
          <cell r="W94">
            <v>0</v>
          </cell>
          <cell r="X94">
            <v>0</v>
          </cell>
          <cell r="Y94">
            <v>30</v>
          </cell>
          <cell r="Z94">
            <v>0</v>
          </cell>
          <cell r="AA94">
            <v>0</v>
          </cell>
          <cell r="AB94">
            <v>0</v>
          </cell>
        </row>
        <row r="95">
          <cell r="F95">
            <v>0</v>
          </cell>
          <cell r="G95" t="str">
            <v xml:space="preserve">7709-0020      </v>
          </cell>
          <cell r="H95" t="str">
            <v xml:space="preserve">RING-STOP VALVE               </v>
          </cell>
          <cell r="I95" t="str">
            <v xml:space="preserve">Ø3*Ø8                       </v>
          </cell>
          <cell r="J95" t="str">
            <v>6</v>
          </cell>
          <cell r="K95" t="str">
            <v>5</v>
          </cell>
          <cell r="L95" t="str">
            <v xml:space="preserve"> PCS </v>
          </cell>
          <cell r="M95">
            <v>1</v>
          </cell>
          <cell r="N95">
            <v>1</v>
          </cell>
          <cell r="O95" t="str">
            <v xml:space="preserve">D0910 </v>
          </cell>
          <cell r="P95" t="str">
            <v>WON</v>
          </cell>
          <cell r="Q95">
            <v>17</v>
          </cell>
          <cell r="R95">
            <v>20</v>
          </cell>
          <cell r="S95">
            <v>0</v>
          </cell>
          <cell r="T95">
            <v>17</v>
          </cell>
          <cell r="U95">
            <v>20</v>
          </cell>
          <cell r="V95">
            <v>0</v>
          </cell>
          <cell r="W95">
            <v>0</v>
          </cell>
          <cell r="X95">
            <v>0</v>
          </cell>
          <cell r="Y95">
            <v>20</v>
          </cell>
          <cell r="Z95">
            <v>0</v>
          </cell>
          <cell r="AA95">
            <v>0</v>
          </cell>
          <cell r="AB95">
            <v>0</v>
          </cell>
        </row>
        <row r="96">
          <cell r="F96">
            <v>0</v>
          </cell>
          <cell r="G96" t="str">
            <v xml:space="preserve">6353-0050      </v>
          </cell>
          <cell r="H96" t="str">
            <v xml:space="preserve">HOLDER-ROD(4)                 </v>
          </cell>
          <cell r="I96" t="str">
            <v xml:space="preserve">BLACK                         </v>
          </cell>
          <cell r="J96" t="str">
            <v>6</v>
          </cell>
          <cell r="K96" t="str">
            <v>5</v>
          </cell>
          <cell r="L96" t="str">
            <v xml:space="preserve"> PCS </v>
          </cell>
          <cell r="M96">
            <v>1</v>
          </cell>
          <cell r="N96">
            <v>1</v>
          </cell>
          <cell r="O96" t="str">
            <v xml:space="preserve">S1780 </v>
          </cell>
          <cell r="P96" t="str">
            <v>WON</v>
          </cell>
          <cell r="Q96">
            <v>40</v>
          </cell>
          <cell r="R96">
            <v>50</v>
          </cell>
          <cell r="S96">
            <v>0</v>
          </cell>
          <cell r="T96">
            <v>40</v>
          </cell>
          <cell r="U96">
            <v>50</v>
          </cell>
          <cell r="V96">
            <v>0</v>
          </cell>
          <cell r="W96">
            <v>0</v>
          </cell>
          <cell r="X96">
            <v>0</v>
          </cell>
          <cell r="Y96">
            <v>50</v>
          </cell>
          <cell r="Z96">
            <v>0</v>
          </cell>
          <cell r="AA96">
            <v>0</v>
          </cell>
          <cell r="AB96">
            <v>0</v>
          </cell>
        </row>
        <row r="97">
          <cell r="F97" t="str">
            <v>3002-0032</v>
          </cell>
          <cell r="G97" t="str">
            <v xml:space="preserve">3002-0032      </v>
          </cell>
          <cell r="H97" t="str">
            <v xml:space="preserve">BLOWER UNIT                   </v>
          </cell>
          <cell r="I97" t="str">
            <v xml:space="preserve">                              </v>
          </cell>
          <cell r="J97" t="str">
            <v>4</v>
          </cell>
          <cell r="K97" t="str">
            <v>3</v>
          </cell>
          <cell r="L97" t="str">
            <v xml:space="preserve"> PCS </v>
          </cell>
          <cell r="M97">
            <v>1</v>
          </cell>
          <cell r="N97">
            <v>1</v>
          </cell>
          <cell r="O97" t="str">
            <v xml:space="preserve">211TB </v>
          </cell>
          <cell r="P97" t="str">
            <v xml:space="preserve">   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27922</v>
          </cell>
        </row>
        <row r="98">
          <cell r="F98">
            <v>0</v>
          </cell>
          <cell r="G98" t="str">
            <v xml:space="preserve">5752-0240      </v>
          </cell>
          <cell r="H98" t="str">
            <v xml:space="preserve">DOOR-BLOWER                   </v>
          </cell>
          <cell r="I98" t="str">
            <v xml:space="preserve">0.8t                          </v>
          </cell>
          <cell r="J98" t="str">
            <v>6</v>
          </cell>
          <cell r="K98" t="str">
            <v>5</v>
          </cell>
          <cell r="L98" t="str">
            <v xml:space="preserve"> PCS </v>
          </cell>
          <cell r="M98">
            <v>1</v>
          </cell>
          <cell r="N98">
            <v>1</v>
          </cell>
          <cell r="O98" t="str">
            <v xml:space="preserve">H0880 </v>
          </cell>
          <cell r="P98" t="str">
            <v>WON</v>
          </cell>
          <cell r="Q98">
            <v>205</v>
          </cell>
          <cell r="R98">
            <v>270</v>
          </cell>
          <cell r="S98">
            <v>0</v>
          </cell>
          <cell r="T98">
            <v>205</v>
          </cell>
          <cell r="U98">
            <v>270</v>
          </cell>
          <cell r="V98">
            <v>0</v>
          </cell>
          <cell r="W98">
            <v>0</v>
          </cell>
          <cell r="X98">
            <v>0</v>
          </cell>
          <cell r="Y98">
            <v>270</v>
          </cell>
          <cell r="Z98">
            <v>0</v>
          </cell>
          <cell r="AA98">
            <v>0</v>
          </cell>
          <cell r="AB98">
            <v>0</v>
          </cell>
        </row>
        <row r="99">
          <cell r="F99">
            <v>0</v>
          </cell>
          <cell r="G99" t="str">
            <v xml:space="preserve">6353-0011      </v>
          </cell>
          <cell r="H99" t="str">
            <v xml:space="preserve">HOLDER-ROD(1)                 </v>
          </cell>
          <cell r="I99" t="str">
            <v xml:space="preserve">                              </v>
          </cell>
          <cell r="J99" t="str">
            <v>6</v>
          </cell>
          <cell r="K99" t="str">
            <v>5</v>
          </cell>
          <cell r="L99" t="str">
            <v xml:space="preserve"> PCS </v>
          </cell>
          <cell r="M99">
            <v>1</v>
          </cell>
          <cell r="N99">
            <v>1</v>
          </cell>
          <cell r="O99" t="str">
            <v xml:space="preserve">S1780 </v>
          </cell>
          <cell r="P99" t="str">
            <v>WON</v>
          </cell>
          <cell r="Q99">
            <v>25</v>
          </cell>
          <cell r="R99">
            <v>30</v>
          </cell>
          <cell r="S99">
            <v>0</v>
          </cell>
          <cell r="T99">
            <v>25</v>
          </cell>
          <cell r="U99">
            <v>30</v>
          </cell>
          <cell r="V99">
            <v>0</v>
          </cell>
          <cell r="W99">
            <v>0</v>
          </cell>
          <cell r="X99">
            <v>0</v>
          </cell>
          <cell r="Y99">
            <v>30</v>
          </cell>
          <cell r="Z99">
            <v>0</v>
          </cell>
          <cell r="AA99">
            <v>0</v>
          </cell>
          <cell r="AB99">
            <v>0</v>
          </cell>
        </row>
        <row r="100">
          <cell r="F100">
            <v>0</v>
          </cell>
          <cell r="G100" t="str">
            <v xml:space="preserve">6353-0020      </v>
          </cell>
          <cell r="H100" t="str">
            <v xml:space="preserve">HOLDER-ROD(3)                 </v>
          </cell>
          <cell r="I100" t="str">
            <v xml:space="preserve">                              </v>
          </cell>
          <cell r="J100" t="str">
            <v>6</v>
          </cell>
          <cell r="K100" t="str">
            <v>5</v>
          </cell>
          <cell r="L100" t="str">
            <v xml:space="preserve"> PCS </v>
          </cell>
          <cell r="M100">
            <v>1</v>
          </cell>
          <cell r="N100">
            <v>1</v>
          </cell>
          <cell r="O100" t="str">
            <v xml:space="preserve">S1780 </v>
          </cell>
          <cell r="P100" t="str">
            <v>WON</v>
          </cell>
          <cell r="Q100">
            <v>40</v>
          </cell>
          <cell r="R100">
            <v>45</v>
          </cell>
          <cell r="S100">
            <v>0</v>
          </cell>
          <cell r="T100">
            <v>40</v>
          </cell>
          <cell r="U100">
            <v>45</v>
          </cell>
          <cell r="V100">
            <v>0</v>
          </cell>
          <cell r="W100">
            <v>0</v>
          </cell>
          <cell r="X100">
            <v>0</v>
          </cell>
          <cell r="Y100">
            <v>45</v>
          </cell>
          <cell r="Z100">
            <v>0</v>
          </cell>
          <cell r="AA100">
            <v>0</v>
          </cell>
          <cell r="AB100">
            <v>0</v>
          </cell>
        </row>
        <row r="101">
          <cell r="F101">
            <v>0</v>
          </cell>
          <cell r="G101" t="str">
            <v xml:space="preserve">6852-0100      </v>
          </cell>
          <cell r="H101" t="str">
            <v xml:space="preserve">LEVER-BLOWER                  </v>
          </cell>
          <cell r="I101" t="str">
            <v xml:space="preserve">1.6t,PIN 부착                 </v>
          </cell>
          <cell r="J101" t="str">
            <v>6</v>
          </cell>
          <cell r="K101" t="str">
            <v>5</v>
          </cell>
          <cell r="L101" t="str">
            <v xml:space="preserve"> PCS </v>
          </cell>
          <cell r="M101">
            <v>1</v>
          </cell>
          <cell r="N101">
            <v>1</v>
          </cell>
          <cell r="O101" t="str">
            <v xml:space="preserve">H0880 </v>
          </cell>
          <cell r="P101" t="str">
            <v>WON</v>
          </cell>
          <cell r="Q101">
            <v>0</v>
          </cell>
          <cell r="R101">
            <v>0</v>
          </cell>
          <cell r="S101">
            <v>131</v>
          </cell>
          <cell r="T101">
            <v>0</v>
          </cell>
          <cell r="U101">
            <v>0</v>
          </cell>
          <cell r="V101">
            <v>131</v>
          </cell>
          <cell r="W101">
            <v>0</v>
          </cell>
          <cell r="X101">
            <v>0</v>
          </cell>
          <cell r="Y101">
            <v>131</v>
          </cell>
          <cell r="Z101">
            <v>0</v>
          </cell>
          <cell r="AA101">
            <v>0</v>
          </cell>
          <cell r="AB101">
            <v>0</v>
          </cell>
        </row>
        <row r="102">
          <cell r="F102">
            <v>0</v>
          </cell>
          <cell r="G102" t="str">
            <v xml:space="preserve">6853-0040      </v>
          </cell>
          <cell r="H102" t="str">
            <v xml:space="preserve">LINK-BLOWER                   </v>
          </cell>
          <cell r="I102" t="str">
            <v xml:space="preserve">1.6t                          </v>
          </cell>
          <cell r="J102" t="str">
            <v>6</v>
          </cell>
          <cell r="K102" t="str">
            <v>5</v>
          </cell>
          <cell r="L102" t="str">
            <v xml:space="preserve"> PCS </v>
          </cell>
          <cell r="M102">
            <v>1</v>
          </cell>
          <cell r="N102">
            <v>1</v>
          </cell>
          <cell r="O102" t="str">
            <v xml:space="preserve">H0880 </v>
          </cell>
          <cell r="P102" t="str">
            <v>WON</v>
          </cell>
          <cell r="Q102">
            <v>0</v>
          </cell>
          <cell r="R102">
            <v>0</v>
          </cell>
          <cell r="S102">
            <v>250</v>
          </cell>
          <cell r="T102">
            <v>0</v>
          </cell>
          <cell r="U102">
            <v>0</v>
          </cell>
          <cell r="V102">
            <v>250</v>
          </cell>
          <cell r="W102">
            <v>0</v>
          </cell>
          <cell r="X102">
            <v>0</v>
          </cell>
          <cell r="Y102">
            <v>250</v>
          </cell>
          <cell r="Z102">
            <v>0</v>
          </cell>
          <cell r="AA102">
            <v>0</v>
          </cell>
          <cell r="AB102">
            <v>0</v>
          </cell>
        </row>
        <row r="103">
          <cell r="F103">
            <v>0</v>
          </cell>
          <cell r="G103" t="str">
            <v xml:space="preserve">7706-0050      </v>
          </cell>
          <cell r="H103" t="str">
            <v xml:space="preserve">ROD-BLOWER                    </v>
          </cell>
          <cell r="I103" t="str">
            <v xml:space="preserve">Ø2.9                         </v>
          </cell>
          <cell r="J103" t="str">
            <v>6</v>
          </cell>
          <cell r="K103" t="str">
            <v>5</v>
          </cell>
          <cell r="L103" t="str">
            <v xml:space="preserve"> PCS </v>
          </cell>
          <cell r="M103">
            <v>1</v>
          </cell>
          <cell r="N103">
            <v>1</v>
          </cell>
          <cell r="O103" t="str">
            <v xml:space="preserve">D1030 </v>
          </cell>
          <cell r="P103" t="str">
            <v>WON</v>
          </cell>
          <cell r="Q103">
            <v>0</v>
          </cell>
          <cell r="R103">
            <v>0</v>
          </cell>
          <cell r="S103">
            <v>159</v>
          </cell>
          <cell r="T103">
            <v>0</v>
          </cell>
          <cell r="U103">
            <v>0</v>
          </cell>
          <cell r="V103">
            <v>159</v>
          </cell>
          <cell r="W103">
            <v>0</v>
          </cell>
          <cell r="X103">
            <v>0</v>
          </cell>
          <cell r="Y103">
            <v>159</v>
          </cell>
          <cell r="Z103">
            <v>0</v>
          </cell>
          <cell r="AA103">
            <v>0</v>
          </cell>
          <cell r="AB103">
            <v>0</v>
          </cell>
        </row>
        <row r="104">
          <cell r="F104">
            <v>0</v>
          </cell>
          <cell r="G104" t="str">
            <v xml:space="preserve">7901-0050      </v>
          </cell>
          <cell r="H104" t="str">
            <v xml:space="preserve">SEAL-BLOWER                   </v>
          </cell>
          <cell r="I104" t="str">
            <v xml:space="preserve">10t*12w                       </v>
          </cell>
          <cell r="J104" t="str">
            <v>6</v>
          </cell>
          <cell r="K104" t="str">
            <v>5</v>
          </cell>
          <cell r="L104" t="str">
            <v xml:space="preserve"> PCS </v>
          </cell>
          <cell r="M104">
            <v>1</v>
          </cell>
          <cell r="N104">
            <v>1</v>
          </cell>
          <cell r="O104" t="str">
            <v xml:space="preserve">J0260 </v>
          </cell>
          <cell r="P104" t="str">
            <v>WON</v>
          </cell>
          <cell r="Q104">
            <v>0</v>
          </cell>
          <cell r="R104">
            <v>0</v>
          </cell>
          <cell r="S104">
            <v>75</v>
          </cell>
          <cell r="T104">
            <v>0</v>
          </cell>
          <cell r="U104">
            <v>0</v>
          </cell>
          <cell r="V104">
            <v>75</v>
          </cell>
          <cell r="W104">
            <v>0</v>
          </cell>
          <cell r="X104">
            <v>0</v>
          </cell>
          <cell r="Y104">
            <v>75</v>
          </cell>
          <cell r="Z104">
            <v>0</v>
          </cell>
          <cell r="AA104">
            <v>0</v>
          </cell>
          <cell r="AB104">
            <v>0</v>
          </cell>
        </row>
        <row r="105">
          <cell r="F105">
            <v>0</v>
          </cell>
          <cell r="G105" t="str">
            <v xml:space="preserve">7901-1240      </v>
          </cell>
          <cell r="H105" t="str">
            <v xml:space="preserve">SEAL-BLOWER DOOR              </v>
          </cell>
          <cell r="I105" t="str">
            <v xml:space="preserve">7t                            </v>
          </cell>
          <cell r="J105" t="str">
            <v>6</v>
          </cell>
          <cell r="K105" t="str">
            <v>5</v>
          </cell>
          <cell r="L105" t="str">
            <v xml:space="preserve"> PCS </v>
          </cell>
          <cell r="M105">
            <v>2</v>
          </cell>
          <cell r="N105">
            <v>2</v>
          </cell>
          <cell r="O105" t="str">
            <v xml:space="preserve">J0170 </v>
          </cell>
          <cell r="P105" t="str">
            <v>WON</v>
          </cell>
          <cell r="Q105">
            <v>149</v>
          </cell>
          <cell r="R105">
            <v>178</v>
          </cell>
          <cell r="S105">
            <v>0</v>
          </cell>
          <cell r="T105">
            <v>298</v>
          </cell>
          <cell r="U105">
            <v>356</v>
          </cell>
          <cell r="V105">
            <v>0</v>
          </cell>
          <cell r="W105">
            <v>0</v>
          </cell>
          <cell r="X105">
            <v>0</v>
          </cell>
          <cell r="Y105">
            <v>356</v>
          </cell>
          <cell r="Z105">
            <v>0</v>
          </cell>
          <cell r="AA105">
            <v>0</v>
          </cell>
          <cell r="AB105">
            <v>0</v>
          </cell>
        </row>
        <row r="106">
          <cell r="F106">
            <v>0</v>
          </cell>
          <cell r="G106" t="str">
            <v xml:space="preserve">7903-0051      </v>
          </cell>
          <cell r="H106" t="str">
            <v xml:space="preserve">SHAFT-BLOWER                  </v>
          </cell>
          <cell r="I106" t="str">
            <v xml:space="preserve">Ø6                           </v>
          </cell>
          <cell r="J106" t="str">
            <v>6</v>
          </cell>
          <cell r="K106" t="str">
            <v>5</v>
          </cell>
          <cell r="L106" t="str">
            <v xml:space="preserve"> PCS </v>
          </cell>
          <cell r="M106">
            <v>1</v>
          </cell>
          <cell r="N106">
            <v>1</v>
          </cell>
          <cell r="O106" t="str">
            <v xml:space="preserve">D1030 </v>
          </cell>
          <cell r="P106" t="str">
            <v>WON</v>
          </cell>
          <cell r="Q106">
            <v>850</v>
          </cell>
          <cell r="R106">
            <v>860</v>
          </cell>
          <cell r="S106">
            <v>0</v>
          </cell>
          <cell r="T106">
            <v>850</v>
          </cell>
          <cell r="U106">
            <v>860</v>
          </cell>
          <cell r="V106">
            <v>0</v>
          </cell>
          <cell r="W106">
            <v>0</v>
          </cell>
          <cell r="X106">
            <v>0</v>
          </cell>
          <cell r="Y106">
            <v>860</v>
          </cell>
          <cell r="Z106">
            <v>0</v>
          </cell>
          <cell r="AA106">
            <v>0</v>
          </cell>
          <cell r="AB106">
            <v>0</v>
          </cell>
        </row>
        <row r="107">
          <cell r="F107">
            <v>0</v>
          </cell>
          <cell r="G107" t="str">
            <v xml:space="preserve">7906-0010      </v>
          </cell>
          <cell r="H107" t="str">
            <v xml:space="preserve">SLEEVE-BLOWER                 </v>
          </cell>
          <cell r="I107" t="str">
            <v xml:space="preserve">NATURAL                       </v>
          </cell>
          <cell r="J107" t="str">
            <v>6</v>
          </cell>
          <cell r="K107" t="str">
            <v>5</v>
          </cell>
          <cell r="L107" t="str">
            <v xml:space="preserve"> PCS </v>
          </cell>
          <cell r="M107">
            <v>1</v>
          </cell>
          <cell r="N107">
            <v>1</v>
          </cell>
          <cell r="O107" t="str">
            <v xml:space="preserve">Y0020 </v>
          </cell>
          <cell r="P107" t="str">
            <v>WON</v>
          </cell>
          <cell r="Q107">
            <v>35</v>
          </cell>
          <cell r="R107">
            <v>35</v>
          </cell>
          <cell r="S107">
            <v>0</v>
          </cell>
          <cell r="T107">
            <v>35</v>
          </cell>
          <cell r="U107">
            <v>35</v>
          </cell>
          <cell r="V107">
            <v>0</v>
          </cell>
          <cell r="W107">
            <v>0</v>
          </cell>
          <cell r="X107">
            <v>0</v>
          </cell>
          <cell r="Y107">
            <v>35</v>
          </cell>
          <cell r="Z107">
            <v>0</v>
          </cell>
          <cell r="AA107">
            <v>0</v>
          </cell>
          <cell r="AB107">
            <v>0</v>
          </cell>
        </row>
        <row r="108">
          <cell r="F108">
            <v>0</v>
          </cell>
          <cell r="G108" t="str">
            <v xml:space="preserve">8701-0030      </v>
          </cell>
          <cell r="H108" t="str">
            <v xml:space="preserve">WASHER-PLAIN                  </v>
          </cell>
          <cell r="I108" t="str">
            <v xml:space="preserve">Ø6.5*Ø22*2.3t               </v>
          </cell>
          <cell r="J108" t="str">
            <v>6</v>
          </cell>
          <cell r="K108" t="str">
            <v>5</v>
          </cell>
          <cell r="L108" t="str">
            <v xml:space="preserve"> PCS </v>
          </cell>
          <cell r="M108">
            <v>1</v>
          </cell>
          <cell r="N108">
            <v>1</v>
          </cell>
          <cell r="O108" t="str">
            <v xml:space="preserve">S1730 </v>
          </cell>
          <cell r="P108" t="str">
            <v>WON</v>
          </cell>
          <cell r="Q108">
            <v>0</v>
          </cell>
          <cell r="R108">
            <v>0</v>
          </cell>
          <cell r="S108">
            <v>7</v>
          </cell>
          <cell r="T108">
            <v>0</v>
          </cell>
          <cell r="U108">
            <v>0</v>
          </cell>
          <cell r="V108">
            <v>7</v>
          </cell>
          <cell r="W108">
            <v>0</v>
          </cell>
          <cell r="X108">
            <v>0</v>
          </cell>
          <cell r="Y108">
            <v>7</v>
          </cell>
          <cell r="Z108">
            <v>0</v>
          </cell>
          <cell r="AA108">
            <v>0</v>
          </cell>
          <cell r="AB108">
            <v>0</v>
          </cell>
        </row>
        <row r="109">
          <cell r="F109">
            <v>0</v>
          </cell>
          <cell r="G109" t="str">
            <v xml:space="preserve">8701-0050      </v>
          </cell>
          <cell r="H109" t="str">
            <v xml:space="preserve">WASHER-PLAIN                  </v>
          </cell>
          <cell r="I109" t="str">
            <v xml:space="preserve">Ø5.5*Ø22*1.6t               </v>
          </cell>
          <cell r="J109" t="str">
            <v>6</v>
          </cell>
          <cell r="K109" t="str">
            <v>5</v>
          </cell>
          <cell r="L109" t="str">
            <v xml:space="preserve"> PCS </v>
          </cell>
          <cell r="M109">
            <v>2</v>
          </cell>
          <cell r="N109">
            <v>2</v>
          </cell>
          <cell r="O109" t="str">
            <v xml:space="preserve">S1730 </v>
          </cell>
          <cell r="P109" t="str">
            <v>WON</v>
          </cell>
          <cell r="Q109">
            <v>0</v>
          </cell>
          <cell r="R109">
            <v>0</v>
          </cell>
          <cell r="S109">
            <v>7</v>
          </cell>
          <cell r="T109">
            <v>0</v>
          </cell>
          <cell r="U109">
            <v>0</v>
          </cell>
          <cell r="V109">
            <v>14</v>
          </cell>
          <cell r="W109">
            <v>0</v>
          </cell>
          <cell r="X109">
            <v>0</v>
          </cell>
          <cell r="Y109">
            <v>14</v>
          </cell>
          <cell r="Z109">
            <v>0</v>
          </cell>
          <cell r="AA109">
            <v>0</v>
          </cell>
          <cell r="AB109">
            <v>0</v>
          </cell>
        </row>
        <row r="110">
          <cell r="F110">
            <v>0</v>
          </cell>
          <cell r="G110" t="str">
            <v xml:space="preserve">AA06-3042      </v>
          </cell>
          <cell r="H110" t="str">
            <v xml:space="preserve">BOLT-HEX.H                    </v>
          </cell>
          <cell r="I110" t="str">
            <v xml:space="preserve">M6*1.0*30L                    </v>
          </cell>
          <cell r="J110" t="str">
            <v>1</v>
          </cell>
          <cell r="K110" t="str">
            <v>5</v>
          </cell>
          <cell r="L110" t="str">
            <v xml:space="preserve"> PCS </v>
          </cell>
          <cell r="M110">
            <v>1</v>
          </cell>
          <cell r="N110">
            <v>1</v>
          </cell>
          <cell r="O110" t="str">
            <v xml:space="preserve">S1730 </v>
          </cell>
          <cell r="P110" t="str">
            <v>WON</v>
          </cell>
          <cell r="Q110">
            <v>0</v>
          </cell>
          <cell r="R110">
            <v>0</v>
          </cell>
          <cell r="S110">
            <v>10</v>
          </cell>
          <cell r="T110">
            <v>0</v>
          </cell>
          <cell r="U110">
            <v>0</v>
          </cell>
          <cell r="V110">
            <v>10</v>
          </cell>
          <cell r="W110">
            <v>0</v>
          </cell>
          <cell r="X110">
            <v>0</v>
          </cell>
          <cell r="Y110">
            <v>10</v>
          </cell>
          <cell r="Z110">
            <v>0</v>
          </cell>
          <cell r="AA110">
            <v>0</v>
          </cell>
          <cell r="AB110">
            <v>0</v>
          </cell>
        </row>
        <row r="111">
          <cell r="F111">
            <v>0</v>
          </cell>
          <cell r="G111" t="str">
            <v xml:space="preserve">BG06-0042      </v>
          </cell>
          <cell r="H111" t="str">
            <v xml:space="preserve">NUT-FLANGE.HEX                </v>
          </cell>
          <cell r="I111" t="str">
            <v xml:space="preserve">M6*1.0                        </v>
          </cell>
          <cell r="J111" t="str">
            <v>1</v>
          </cell>
          <cell r="K111" t="str">
            <v>5</v>
          </cell>
          <cell r="L111" t="str">
            <v xml:space="preserve"> PCS </v>
          </cell>
          <cell r="M111">
            <v>1</v>
          </cell>
          <cell r="N111">
            <v>1</v>
          </cell>
          <cell r="O111" t="str">
            <v xml:space="preserve">S1730 </v>
          </cell>
          <cell r="P111" t="str">
            <v>WON</v>
          </cell>
          <cell r="Q111">
            <v>0</v>
          </cell>
          <cell r="R111">
            <v>0</v>
          </cell>
          <cell r="S111">
            <v>10</v>
          </cell>
          <cell r="T111">
            <v>0</v>
          </cell>
          <cell r="U111">
            <v>0</v>
          </cell>
          <cell r="V111">
            <v>10</v>
          </cell>
          <cell r="W111">
            <v>0</v>
          </cell>
          <cell r="X111">
            <v>0</v>
          </cell>
          <cell r="Y111">
            <v>10</v>
          </cell>
          <cell r="Z111">
            <v>0</v>
          </cell>
          <cell r="AA111">
            <v>0</v>
          </cell>
          <cell r="AB111">
            <v>0</v>
          </cell>
        </row>
        <row r="112">
          <cell r="F112">
            <v>0</v>
          </cell>
          <cell r="G112" t="str">
            <v xml:space="preserve">CC18-5512      </v>
          </cell>
          <cell r="H112" t="str">
            <v xml:space="preserve">WASHER-PLAIN                  </v>
          </cell>
          <cell r="I112" t="str">
            <v xml:space="preserve">Ø5.5*Ø18*1.0t               </v>
          </cell>
          <cell r="J112" t="str">
            <v>6</v>
          </cell>
          <cell r="K112" t="str">
            <v>5</v>
          </cell>
          <cell r="L112" t="str">
            <v xml:space="preserve"> PCS </v>
          </cell>
          <cell r="M112">
            <v>1</v>
          </cell>
          <cell r="N112">
            <v>1</v>
          </cell>
          <cell r="O112" t="str">
            <v xml:space="preserve">S1730 </v>
          </cell>
          <cell r="P112" t="str">
            <v>WON</v>
          </cell>
          <cell r="Q112">
            <v>0</v>
          </cell>
          <cell r="R112">
            <v>0</v>
          </cell>
          <cell r="S112">
            <v>5</v>
          </cell>
          <cell r="T112">
            <v>0</v>
          </cell>
          <cell r="U112">
            <v>0</v>
          </cell>
          <cell r="V112">
            <v>5</v>
          </cell>
          <cell r="W112">
            <v>0</v>
          </cell>
          <cell r="X112">
            <v>0</v>
          </cell>
          <cell r="Y112">
            <v>5</v>
          </cell>
          <cell r="Z112">
            <v>0</v>
          </cell>
          <cell r="AA112">
            <v>0</v>
          </cell>
          <cell r="AB112">
            <v>0</v>
          </cell>
        </row>
        <row r="113">
          <cell r="F113">
            <v>0</v>
          </cell>
          <cell r="G113" t="str">
            <v xml:space="preserve">DH04-2502      </v>
          </cell>
          <cell r="H113" t="str">
            <v xml:space="preserve">SCREW-T.TRUSS H.CR.T2         </v>
          </cell>
          <cell r="I113" t="str">
            <v xml:space="preserve">Ø4*25L                       </v>
          </cell>
          <cell r="J113" t="str">
            <v>1</v>
          </cell>
          <cell r="K113" t="str">
            <v>5</v>
          </cell>
          <cell r="L113" t="str">
            <v xml:space="preserve"> PCS </v>
          </cell>
          <cell r="M113">
            <v>3</v>
          </cell>
          <cell r="N113">
            <v>3</v>
          </cell>
          <cell r="O113" t="str">
            <v xml:space="preserve">S1730 </v>
          </cell>
          <cell r="P113" t="str">
            <v>WON</v>
          </cell>
          <cell r="Q113">
            <v>0</v>
          </cell>
          <cell r="R113">
            <v>0</v>
          </cell>
          <cell r="S113">
            <v>6</v>
          </cell>
          <cell r="T113">
            <v>0</v>
          </cell>
          <cell r="U113">
            <v>0</v>
          </cell>
          <cell r="V113">
            <v>18</v>
          </cell>
          <cell r="W113">
            <v>0</v>
          </cell>
          <cell r="X113">
            <v>0</v>
          </cell>
          <cell r="Y113">
            <v>18</v>
          </cell>
          <cell r="Z113">
            <v>0</v>
          </cell>
          <cell r="AA113">
            <v>0</v>
          </cell>
          <cell r="AB113">
            <v>0</v>
          </cell>
        </row>
        <row r="114">
          <cell r="F114">
            <v>0</v>
          </cell>
          <cell r="G114" t="str">
            <v xml:space="preserve">DH05-1202      </v>
          </cell>
          <cell r="H114" t="str">
            <v xml:space="preserve">SCREW-T.TRUSS H.CR T2         </v>
          </cell>
          <cell r="I114" t="str">
            <v xml:space="preserve">Φ5*12L                       </v>
          </cell>
          <cell r="J114" t="str">
            <v>1</v>
          </cell>
          <cell r="K114" t="str">
            <v>5</v>
          </cell>
          <cell r="L114" t="str">
            <v xml:space="preserve"> PCS </v>
          </cell>
          <cell r="M114">
            <v>8</v>
          </cell>
          <cell r="N114">
            <v>8</v>
          </cell>
          <cell r="O114" t="str">
            <v xml:space="preserve">S1730 </v>
          </cell>
          <cell r="P114" t="str">
            <v>WON</v>
          </cell>
          <cell r="Q114">
            <v>5.9</v>
          </cell>
          <cell r="R114">
            <v>7</v>
          </cell>
          <cell r="S114">
            <v>0</v>
          </cell>
          <cell r="T114">
            <v>47.2</v>
          </cell>
          <cell r="U114">
            <v>56</v>
          </cell>
          <cell r="V114">
            <v>0</v>
          </cell>
          <cell r="W114">
            <v>0</v>
          </cell>
          <cell r="X114">
            <v>0</v>
          </cell>
          <cell r="Y114">
            <v>56</v>
          </cell>
          <cell r="Z114">
            <v>0</v>
          </cell>
          <cell r="AA114">
            <v>0</v>
          </cell>
          <cell r="AB114">
            <v>0</v>
          </cell>
        </row>
        <row r="115">
          <cell r="F115">
            <v>0</v>
          </cell>
          <cell r="G115" t="str">
            <v xml:space="preserve">DH05-2002      </v>
          </cell>
          <cell r="H115" t="str">
            <v xml:space="preserve">SCREW-T.TRUSS H.CR T2         </v>
          </cell>
          <cell r="I115" t="str">
            <v xml:space="preserve">Ø5*20L                       </v>
          </cell>
          <cell r="J115" t="str">
            <v>1</v>
          </cell>
          <cell r="K115" t="str">
            <v>5</v>
          </cell>
          <cell r="L115" t="str">
            <v xml:space="preserve"> PCS </v>
          </cell>
          <cell r="M115">
            <v>3</v>
          </cell>
          <cell r="N115">
            <v>3</v>
          </cell>
          <cell r="O115" t="str">
            <v xml:space="preserve">S1730 </v>
          </cell>
          <cell r="P115" t="str">
            <v>WON</v>
          </cell>
          <cell r="Q115">
            <v>0</v>
          </cell>
          <cell r="R115">
            <v>0</v>
          </cell>
          <cell r="S115">
            <v>8</v>
          </cell>
          <cell r="T115">
            <v>0</v>
          </cell>
          <cell r="U115">
            <v>0</v>
          </cell>
          <cell r="V115">
            <v>24</v>
          </cell>
          <cell r="W115">
            <v>0</v>
          </cell>
          <cell r="X115">
            <v>0</v>
          </cell>
          <cell r="Y115">
            <v>24</v>
          </cell>
          <cell r="Z115">
            <v>0</v>
          </cell>
          <cell r="AA115">
            <v>0</v>
          </cell>
          <cell r="AB115">
            <v>0</v>
          </cell>
        </row>
        <row r="116">
          <cell r="F116">
            <v>0</v>
          </cell>
          <cell r="G116" t="str">
            <v xml:space="preserve">EA05-2042      </v>
          </cell>
          <cell r="H116" t="str">
            <v xml:space="preserve">SCREW-M.PAN H.CR              </v>
          </cell>
          <cell r="I116" t="str">
            <v xml:space="preserve">M5*0.8*20L                    </v>
          </cell>
          <cell r="J116" t="str">
            <v>1</v>
          </cell>
          <cell r="K116" t="str">
            <v>5</v>
          </cell>
          <cell r="L116" t="str">
            <v xml:space="preserve"> PCS </v>
          </cell>
          <cell r="M116">
            <v>1</v>
          </cell>
          <cell r="N116">
            <v>1</v>
          </cell>
          <cell r="O116" t="str">
            <v xml:space="preserve">S1730 </v>
          </cell>
          <cell r="P116" t="str">
            <v>WON</v>
          </cell>
          <cell r="Q116">
            <v>0</v>
          </cell>
          <cell r="R116">
            <v>0</v>
          </cell>
          <cell r="S116">
            <v>5</v>
          </cell>
          <cell r="T116">
            <v>0</v>
          </cell>
          <cell r="U116">
            <v>0</v>
          </cell>
          <cell r="V116">
            <v>5</v>
          </cell>
          <cell r="W116">
            <v>0</v>
          </cell>
          <cell r="X116">
            <v>0</v>
          </cell>
          <cell r="Y116">
            <v>5</v>
          </cell>
          <cell r="Z116">
            <v>0</v>
          </cell>
          <cell r="AA116">
            <v>0</v>
          </cell>
          <cell r="AB116">
            <v>0</v>
          </cell>
        </row>
        <row r="117">
          <cell r="F117">
            <v>0</v>
          </cell>
          <cell r="G117" t="str">
            <v xml:space="preserve">EL04-0842      </v>
          </cell>
          <cell r="H117" t="str">
            <v xml:space="preserve">SCREW-M.PAN H.W/S.W.CR        </v>
          </cell>
          <cell r="I117" t="str">
            <v xml:space="preserve">M4*0.7*8L                     </v>
          </cell>
          <cell r="J117" t="str">
            <v>1</v>
          </cell>
          <cell r="K117" t="str">
            <v>5</v>
          </cell>
          <cell r="L117" t="str">
            <v xml:space="preserve"> PCS </v>
          </cell>
          <cell r="M117">
            <v>3</v>
          </cell>
          <cell r="N117">
            <v>3</v>
          </cell>
          <cell r="O117" t="str">
            <v xml:space="preserve">S1730 </v>
          </cell>
          <cell r="P117" t="str">
            <v>WON</v>
          </cell>
          <cell r="Q117">
            <v>6</v>
          </cell>
          <cell r="R117">
            <v>7</v>
          </cell>
          <cell r="S117">
            <v>0</v>
          </cell>
          <cell r="T117">
            <v>18</v>
          </cell>
          <cell r="U117">
            <v>21</v>
          </cell>
          <cell r="V117">
            <v>0</v>
          </cell>
          <cell r="W117">
            <v>0</v>
          </cell>
          <cell r="X117">
            <v>0</v>
          </cell>
          <cell r="Y117">
            <v>21</v>
          </cell>
          <cell r="Z117">
            <v>0</v>
          </cell>
          <cell r="AA117">
            <v>0</v>
          </cell>
          <cell r="AB117">
            <v>0</v>
          </cell>
        </row>
        <row r="118">
          <cell r="F118">
            <v>0</v>
          </cell>
          <cell r="G118" t="str">
            <v xml:space="preserve">4052-0040      </v>
          </cell>
          <cell r="H118" t="str">
            <v xml:space="preserve">BRKT ASS'Y-M/ACT.BLOWER       </v>
          </cell>
          <cell r="I118" t="str">
            <v xml:space="preserve">                              </v>
          </cell>
          <cell r="J118" t="str">
            <v>6</v>
          </cell>
          <cell r="K118" t="str">
            <v>5</v>
          </cell>
          <cell r="L118" t="str">
            <v xml:space="preserve"> PCS </v>
          </cell>
          <cell r="M118">
            <v>1</v>
          </cell>
          <cell r="N118">
            <v>1</v>
          </cell>
          <cell r="O118" t="str">
            <v xml:space="preserve">H0880 </v>
          </cell>
          <cell r="P118" t="str">
            <v>WON</v>
          </cell>
          <cell r="Q118">
            <v>0</v>
          </cell>
          <cell r="R118">
            <v>0</v>
          </cell>
          <cell r="S118">
            <v>670</v>
          </cell>
          <cell r="T118">
            <v>0</v>
          </cell>
          <cell r="U118">
            <v>0</v>
          </cell>
          <cell r="V118">
            <v>670</v>
          </cell>
          <cell r="W118">
            <v>0</v>
          </cell>
          <cell r="X118">
            <v>0</v>
          </cell>
          <cell r="Y118">
            <v>670</v>
          </cell>
          <cell r="Z118">
            <v>0</v>
          </cell>
          <cell r="AA118">
            <v>0</v>
          </cell>
          <cell r="AB118">
            <v>0</v>
          </cell>
        </row>
        <row r="119">
          <cell r="F119">
            <v>0</v>
          </cell>
          <cell r="G119" t="str">
            <v xml:space="preserve">4052-0051      </v>
          </cell>
          <cell r="H119" t="str">
            <v xml:space="preserve">BRKT ASS'Y-CONNECTOR          </v>
          </cell>
          <cell r="I119" t="str">
            <v xml:space="preserve">                              </v>
          </cell>
          <cell r="J119" t="str">
            <v>6</v>
          </cell>
          <cell r="K119" t="str">
            <v>5</v>
          </cell>
          <cell r="L119" t="str">
            <v xml:space="preserve"> PCS </v>
          </cell>
          <cell r="M119">
            <v>1</v>
          </cell>
          <cell r="N119">
            <v>1</v>
          </cell>
          <cell r="O119" t="str">
            <v xml:space="preserve">H0880 </v>
          </cell>
          <cell r="P119" t="str">
            <v>WON</v>
          </cell>
          <cell r="Q119">
            <v>0</v>
          </cell>
          <cell r="R119">
            <v>0</v>
          </cell>
          <cell r="S119">
            <v>210</v>
          </cell>
          <cell r="T119">
            <v>0</v>
          </cell>
          <cell r="U119">
            <v>0</v>
          </cell>
          <cell r="V119">
            <v>210</v>
          </cell>
          <cell r="W119">
            <v>0</v>
          </cell>
          <cell r="X119">
            <v>0</v>
          </cell>
          <cell r="Y119">
            <v>210</v>
          </cell>
          <cell r="Z119">
            <v>0</v>
          </cell>
          <cell r="AA119">
            <v>0</v>
          </cell>
          <cell r="AB119">
            <v>0</v>
          </cell>
        </row>
        <row r="120">
          <cell r="F120">
            <v>0</v>
          </cell>
          <cell r="G120" t="str">
            <v xml:space="preserve">4278-0011      </v>
          </cell>
          <cell r="H120" t="str">
            <v xml:space="preserve">FILTER ASS'Y-REC              </v>
          </cell>
          <cell r="I120" t="str">
            <v xml:space="preserve">                              </v>
          </cell>
          <cell r="J120" t="str">
            <v>6</v>
          </cell>
          <cell r="K120" t="str">
            <v>5</v>
          </cell>
          <cell r="L120" t="str">
            <v xml:space="preserve"> PCS </v>
          </cell>
          <cell r="M120">
            <v>1</v>
          </cell>
          <cell r="N120">
            <v>1</v>
          </cell>
          <cell r="O120" t="str">
            <v xml:space="preserve">J0170 </v>
          </cell>
          <cell r="P120" t="str">
            <v>WON</v>
          </cell>
          <cell r="Q120">
            <v>470</v>
          </cell>
          <cell r="R120">
            <v>470</v>
          </cell>
          <cell r="S120">
            <v>0</v>
          </cell>
          <cell r="T120">
            <v>470</v>
          </cell>
          <cell r="U120">
            <v>470</v>
          </cell>
          <cell r="V120">
            <v>0</v>
          </cell>
          <cell r="W120">
            <v>0</v>
          </cell>
          <cell r="X120">
            <v>0</v>
          </cell>
          <cell r="Y120">
            <v>470</v>
          </cell>
          <cell r="Z120">
            <v>0</v>
          </cell>
          <cell r="AA120">
            <v>0</v>
          </cell>
          <cell r="AB120">
            <v>0</v>
          </cell>
        </row>
        <row r="121">
          <cell r="F121">
            <v>0</v>
          </cell>
          <cell r="G121" t="str">
            <v xml:space="preserve">4278-0021      </v>
          </cell>
          <cell r="H121" t="str">
            <v xml:space="preserve">FILTER ASS'Y-FRE              </v>
          </cell>
          <cell r="I121" t="str">
            <v xml:space="preserve">                              </v>
          </cell>
          <cell r="J121" t="str">
            <v>6</v>
          </cell>
          <cell r="K121" t="str">
            <v>5</v>
          </cell>
          <cell r="L121" t="str">
            <v xml:space="preserve"> PCS </v>
          </cell>
          <cell r="M121">
            <v>1</v>
          </cell>
          <cell r="N121">
            <v>1</v>
          </cell>
          <cell r="O121" t="str">
            <v xml:space="preserve">J0170 </v>
          </cell>
          <cell r="P121" t="str">
            <v>WON</v>
          </cell>
          <cell r="Q121">
            <v>430</v>
          </cell>
          <cell r="R121">
            <v>430</v>
          </cell>
          <cell r="S121">
            <v>0</v>
          </cell>
          <cell r="T121">
            <v>430</v>
          </cell>
          <cell r="U121">
            <v>430</v>
          </cell>
          <cell r="V121">
            <v>0</v>
          </cell>
          <cell r="W121">
            <v>0</v>
          </cell>
          <cell r="X121">
            <v>0</v>
          </cell>
          <cell r="Y121">
            <v>430</v>
          </cell>
          <cell r="Z121">
            <v>0</v>
          </cell>
          <cell r="AA121">
            <v>0</v>
          </cell>
          <cell r="AB121">
            <v>0</v>
          </cell>
        </row>
        <row r="122">
          <cell r="F122">
            <v>0</v>
          </cell>
          <cell r="G122" t="str">
            <v xml:space="preserve">4354-0020      </v>
          </cell>
          <cell r="H122" t="str">
            <v xml:space="preserve">HARNESS ASS'Y-BLOWER          </v>
          </cell>
          <cell r="I122" t="str">
            <v xml:space="preserve">                              </v>
          </cell>
          <cell r="J122" t="str">
            <v>6</v>
          </cell>
          <cell r="K122" t="str">
            <v>5</v>
          </cell>
          <cell r="L122" t="str">
            <v xml:space="preserve"> PCS </v>
          </cell>
          <cell r="M122">
            <v>1</v>
          </cell>
          <cell r="N122">
            <v>1</v>
          </cell>
          <cell r="O122" t="str">
            <v xml:space="preserve">E0080 </v>
          </cell>
          <cell r="P122" t="str">
            <v>WON</v>
          </cell>
          <cell r="Q122">
            <v>1040</v>
          </cell>
          <cell r="R122">
            <v>1930</v>
          </cell>
          <cell r="S122">
            <v>0</v>
          </cell>
          <cell r="T122">
            <v>1040</v>
          </cell>
          <cell r="U122">
            <v>1930</v>
          </cell>
          <cell r="V122">
            <v>0</v>
          </cell>
          <cell r="W122">
            <v>0</v>
          </cell>
          <cell r="X122">
            <v>0</v>
          </cell>
          <cell r="Y122">
            <v>1930</v>
          </cell>
          <cell r="Z122">
            <v>0</v>
          </cell>
          <cell r="AA122">
            <v>0</v>
          </cell>
          <cell r="AB122">
            <v>0</v>
          </cell>
        </row>
        <row r="123">
          <cell r="F123">
            <v>0</v>
          </cell>
          <cell r="G123" t="str">
            <v xml:space="preserve">4526-0351      </v>
          </cell>
          <cell r="H123" t="str">
            <v xml:space="preserve">M/ACT ASS'Y-BLOWER            </v>
          </cell>
          <cell r="I123" t="str">
            <v xml:space="preserve">DC24V                         </v>
          </cell>
          <cell r="J123" t="str">
            <v>6</v>
          </cell>
          <cell r="K123" t="str">
            <v>5</v>
          </cell>
          <cell r="L123" t="str">
            <v xml:space="preserve"> PCS </v>
          </cell>
          <cell r="M123">
            <v>1</v>
          </cell>
          <cell r="N123">
            <v>1</v>
          </cell>
          <cell r="O123" t="str">
            <v xml:space="preserve">S0570 </v>
          </cell>
          <cell r="P123" t="str">
            <v>WON</v>
          </cell>
          <cell r="Q123">
            <v>5000</v>
          </cell>
          <cell r="R123">
            <v>5600</v>
          </cell>
          <cell r="S123">
            <v>0</v>
          </cell>
          <cell r="T123">
            <v>5000</v>
          </cell>
          <cell r="U123">
            <v>5600</v>
          </cell>
          <cell r="V123">
            <v>0</v>
          </cell>
          <cell r="W123">
            <v>0</v>
          </cell>
          <cell r="X123">
            <v>0</v>
          </cell>
          <cell r="Y123">
            <v>5600</v>
          </cell>
          <cell r="Z123">
            <v>0</v>
          </cell>
          <cell r="AA123">
            <v>0</v>
          </cell>
          <cell r="AB123">
            <v>0</v>
          </cell>
        </row>
        <row r="124">
          <cell r="F124">
            <v>0</v>
          </cell>
          <cell r="G124" t="str">
            <v xml:space="preserve">5002-0020      </v>
          </cell>
          <cell r="H124" t="str">
            <v xml:space="preserve">AIR HOSE                      </v>
          </cell>
          <cell r="I124" t="str">
            <v xml:space="preserve">                              </v>
          </cell>
          <cell r="J124" t="str">
            <v>6</v>
          </cell>
          <cell r="K124" t="str">
            <v>5</v>
          </cell>
          <cell r="L124" t="str">
            <v xml:space="preserve"> PCS </v>
          </cell>
          <cell r="M124">
            <v>1</v>
          </cell>
          <cell r="N124">
            <v>1</v>
          </cell>
          <cell r="O124" t="str">
            <v xml:space="preserve">C0060 </v>
          </cell>
          <cell r="P124" t="str">
            <v>WON</v>
          </cell>
          <cell r="Q124">
            <v>195</v>
          </cell>
          <cell r="R124">
            <v>210</v>
          </cell>
          <cell r="S124">
            <v>0</v>
          </cell>
          <cell r="T124">
            <v>195</v>
          </cell>
          <cell r="U124">
            <v>210</v>
          </cell>
          <cell r="V124">
            <v>0</v>
          </cell>
          <cell r="W124">
            <v>0</v>
          </cell>
          <cell r="X124">
            <v>0</v>
          </cell>
          <cell r="Y124">
            <v>210</v>
          </cell>
          <cell r="Z124">
            <v>0</v>
          </cell>
          <cell r="AA124">
            <v>0</v>
          </cell>
          <cell r="AB124">
            <v>0</v>
          </cell>
        </row>
        <row r="125">
          <cell r="F125">
            <v>0</v>
          </cell>
          <cell r="G125" t="str">
            <v xml:space="preserve">5152-0020      </v>
          </cell>
          <cell r="H125" t="str">
            <v xml:space="preserve">BELLMOUTH                     </v>
          </cell>
          <cell r="I125" t="str">
            <v xml:space="preserve">0.6t                          </v>
          </cell>
          <cell r="J125" t="str">
            <v>6</v>
          </cell>
          <cell r="K125" t="str">
            <v>5</v>
          </cell>
          <cell r="L125" t="str">
            <v xml:space="preserve"> PCS </v>
          </cell>
          <cell r="M125">
            <v>1</v>
          </cell>
          <cell r="N125">
            <v>1</v>
          </cell>
          <cell r="O125" t="str">
            <v xml:space="preserve">H0880 </v>
          </cell>
          <cell r="P125" t="str">
            <v>WON</v>
          </cell>
          <cell r="Q125">
            <v>780</v>
          </cell>
          <cell r="R125">
            <v>815</v>
          </cell>
          <cell r="S125">
            <v>0</v>
          </cell>
          <cell r="T125">
            <v>780</v>
          </cell>
          <cell r="U125">
            <v>815</v>
          </cell>
          <cell r="V125">
            <v>0</v>
          </cell>
          <cell r="W125">
            <v>0</v>
          </cell>
          <cell r="X125">
            <v>0</v>
          </cell>
          <cell r="Y125">
            <v>815</v>
          </cell>
          <cell r="Z125">
            <v>0</v>
          </cell>
          <cell r="AA125">
            <v>0</v>
          </cell>
          <cell r="AB125">
            <v>0</v>
          </cell>
        </row>
        <row r="126">
          <cell r="F126">
            <v>0</v>
          </cell>
          <cell r="G126" t="str">
            <v xml:space="preserve">5452-0171      </v>
          </cell>
          <cell r="H126" t="str">
            <v xml:space="preserve">CASE-BLOWER UPPER             </v>
          </cell>
          <cell r="I126" t="str">
            <v xml:space="preserve">1.5t,BLACK                    </v>
          </cell>
          <cell r="J126" t="str">
            <v>6</v>
          </cell>
          <cell r="K126" t="str">
            <v>5</v>
          </cell>
          <cell r="L126" t="str">
            <v xml:space="preserve"> PCS </v>
          </cell>
          <cell r="M126">
            <v>1</v>
          </cell>
          <cell r="N126">
            <v>1</v>
          </cell>
          <cell r="O126" t="str">
            <v xml:space="preserve">Y0020 </v>
          </cell>
          <cell r="P126" t="str">
            <v>WON</v>
          </cell>
          <cell r="Q126">
            <v>815</v>
          </cell>
          <cell r="R126">
            <v>815</v>
          </cell>
          <cell r="S126">
            <v>0</v>
          </cell>
          <cell r="T126">
            <v>815</v>
          </cell>
          <cell r="U126">
            <v>815</v>
          </cell>
          <cell r="V126">
            <v>0</v>
          </cell>
          <cell r="W126">
            <v>0</v>
          </cell>
          <cell r="X126">
            <v>0</v>
          </cell>
          <cell r="Y126">
            <v>815</v>
          </cell>
          <cell r="Z126">
            <v>0</v>
          </cell>
          <cell r="AA126">
            <v>0</v>
          </cell>
          <cell r="AB126">
            <v>0</v>
          </cell>
        </row>
        <row r="127">
          <cell r="F127">
            <v>0</v>
          </cell>
          <cell r="G127" t="str">
            <v xml:space="preserve">5452-0181      </v>
          </cell>
          <cell r="H127" t="str">
            <v xml:space="preserve">CASE-BLOWER LOWER             </v>
          </cell>
          <cell r="I127" t="str">
            <v xml:space="preserve">1.5t,BLACK                    </v>
          </cell>
          <cell r="J127" t="str">
            <v>6</v>
          </cell>
          <cell r="K127" t="str">
            <v>5</v>
          </cell>
          <cell r="L127" t="str">
            <v xml:space="preserve"> PCS </v>
          </cell>
          <cell r="M127">
            <v>1</v>
          </cell>
          <cell r="N127">
            <v>1</v>
          </cell>
          <cell r="O127" t="str">
            <v xml:space="preserve">Y0020 </v>
          </cell>
          <cell r="P127" t="str">
            <v>WON</v>
          </cell>
          <cell r="Q127">
            <v>720</v>
          </cell>
          <cell r="R127">
            <v>720</v>
          </cell>
          <cell r="S127">
            <v>0</v>
          </cell>
          <cell r="T127">
            <v>720</v>
          </cell>
          <cell r="U127">
            <v>720</v>
          </cell>
          <cell r="V127">
            <v>0</v>
          </cell>
          <cell r="W127">
            <v>0</v>
          </cell>
          <cell r="X127">
            <v>0</v>
          </cell>
          <cell r="Y127">
            <v>720</v>
          </cell>
          <cell r="Z127">
            <v>0</v>
          </cell>
          <cell r="AA127">
            <v>0</v>
          </cell>
          <cell r="AB127">
            <v>0</v>
          </cell>
        </row>
        <row r="128">
          <cell r="F128">
            <v>0</v>
          </cell>
          <cell r="G128" t="str">
            <v xml:space="preserve">4051-0031      </v>
          </cell>
          <cell r="H128" t="str">
            <v xml:space="preserve">BLOWER ASS'Y                  </v>
          </cell>
          <cell r="I128" t="str">
            <v xml:space="preserve">                              </v>
          </cell>
          <cell r="J128" t="str">
            <v>4</v>
          </cell>
          <cell r="K128" t="str">
            <v>4</v>
          </cell>
          <cell r="L128" t="str">
            <v xml:space="preserve"> PCS </v>
          </cell>
          <cell r="M128">
            <v>1</v>
          </cell>
          <cell r="N128">
            <v>1</v>
          </cell>
          <cell r="O128" t="str">
            <v xml:space="preserve">D1520 </v>
          </cell>
          <cell r="P128" t="str">
            <v xml:space="preserve">   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F129">
            <v>0</v>
          </cell>
          <cell r="G129" t="str">
            <v xml:space="preserve">4527-0051      </v>
          </cell>
          <cell r="H129" t="str">
            <v xml:space="preserve">MOTOR ASS'Y-BLOWER            </v>
          </cell>
          <cell r="I129" t="str">
            <v xml:space="preserve">                              </v>
          </cell>
          <cell r="J129" t="str">
            <v>6</v>
          </cell>
          <cell r="K129" t="str">
            <v>5</v>
          </cell>
          <cell r="L129" t="str">
            <v xml:space="preserve"> PCS </v>
          </cell>
          <cell r="M129">
            <v>1</v>
          </cell>
          <cell r="N129">
            <v>1</v>
          </cell>
          <cell r="O129" t="str">
            <v xml:space="preserve">H1120 </v>
          </cell>
          <cell r="P129" t="str">
            <v>WON</v>
          </cell>
          <cell r="Q129">
            <v>0</v>
          </cell>
          <cell r="R129">
            <v>0</v>
          </cell>
          <cell r="S129">
            <v>12540</v>
          </cell>
          <cell r="T129">
            <v>0</v>
          </cell>
          <cell r="U129">
            <v>0</v>
          </cell>
          <cell r="V129">
            <v>12540</v>
          </cell>
          <cell r="W129">
            <v>0</v>
          </cell>
          <cell r="X129">
            <v>0</v>
          </cell>
          <cell r="Y129">
            <v>12540</v>
          </cell>
          <cell r="Z129">
            <v>0</v>
          </cell>
          <cell r="AA129">
            <v>0</v>
          </cell>
          <cell r="AB129">
            <v>0</v>
          </cell>
        </row>
        <row r="130">
          <cell r="F130">
            <v>0</v>
          </cell>
          <cell r="G130" t="str">
            <v xml:space="preserve">7901-0400      </v>
          </cell>
          <cell r="H130" t="str">
            <v xml:space="preserve">SEAL-MOTOR(1)                 </v>
          </cell>
          <cell r="I130" t="str">
            <v xml:space="preserve">10t*8w                        </v>
          </cell>
          <cell r="J130" t="str">
            <v>6</v>
          </cell>
          <cell r="K130" t="str">
            <v>5</v>
          </cell>
          <cell r="L130" t="str">
            <v xml:space="preserve"> PCS </v>
          </cell>
          <cell r="M130">
            <v>2</v>
          </cell>
          <cell r="N130">
            <v>2</v>
          </cell>
          <cell r="O130" t="str">
            <v xml:space="preserve">J0260 </v>
          </cell>
          <cell r="P130" t="str">
            <v>WON</v>
          </cell>
          <cell r="Q130">
            <v>20</v>
          </cell>
          <cell r="R130">
            <v>24</v>
          </cell>
          <cell r="S130">
            <v>0</v>
          </cell>
          <cell r="T130">
            <v>40</v>
          </cell>
          <cell r="U130">
            <v>48</v>
          </cell>
          <cell r="V130">
            <v>0</v>
          </cell>
          <cell r="W130">
            <v>0</v>
          </cell>
          <cell r="X130">
            <v>0</v>
          </cell>
          <cell r="Y130">
            <v>48</v>
          </cell>
          <cell r="Z130">
            <v>0</v>
          </cell>
          <cell r="AA130">
            <v>0</v>
          </cell>
          <cell r="AB130">
            <v>0</v>
          </cell>
        </row>
        <row r="131">
          <cell r="F131">
            <v>0</v>
          </cell>
          <cell r="G131" t="str">
            <v xml:space="preserve">7901-0460      </v>
          </cell>
          <cell r="H131" t="str">
            <v xml:space="preserve">SEAL-MOTOR(2)                 </v>
          </cell>
          <cell r="I131" t="str">
            <v xml:space="preserve">10t*8w                        </v>
          </cell>
          <cell r="J131" t="str">
            <v>6</v>
          </cell>
          <cell r="K131" t="str">
            <v>5</v>
          </cell>
          <cell r="L131" t="str">
            <v xml:space="preserve"> PCS </v>
          </cell>
          <cell r="M131">
            <v>1</v>
          </cell>
          <cell r="N131">
            <v>1</v>
          </cell>
          <cell r="O131" t="str">
            <v xml:space="preserve">J0260 </v>
          </cell>
          <cell r="P131" t="str">
            <v>WON</v>
          </cell>
          <cell r="Q131">
            <v>17</v>
          </cell>
          <cell r="R131">
            <v>20</v>
          </cell>
          <cell r="S131">
            <v>0</v>
          </cell>
          <cell r="T131">
            <v>17</v>
          </cell>
          <cell r="U131">
            <v>20</v>
          </cell>
          <cell r="V131">
            <v>0</v>
          </cell>
          <cell r="W131">
            <v>0</v>
          </cell>
          <cell r="X131">
            <v>0</v>
          </cell>
          <cell r="Y131">
            <v>20</v>
          </cell>
          <cell r="Z131">
            <v>0</v>
          </cell>
          <cell r="AA131">
            <v>0</v>
          </cell>
          <cell r="AB131">
            <v>0</v>
          </cell>
        </row>
        <row r="132">
          <cell r="F132">
            <v>0</v>
          </cell>
          <cell r="G132" t="str">
            <v xml:space="preserve">6051-0033      </v>
          </cell>
          <cell r="H132" t="str">
            <v xml:space="preserve">FAN-BLOWER                    </v>
          </cell>
          <cell r="I132" t="str">
            <v xml:space="preserve">Ø150*74.5H,43B               </v>
          </cell>
          <cell r="J132" t="str">
            <v>6</v>
          </cell>
          <cell r="K132" t="str">
            <v>5</v>
          </cell>
          <cell r="L132" t="str">
            <v xml:space="preserve"> PCS </v>
          </cell>
          <cell r="M132">
            <v>1</v>
          </cell>
          <cell r="N132">
            <v>1</v>
          </cell>
          <cell r="O132" t="str">
            <v xml:space="preserve">Y0020 </v>
          </cell>
          <cell r="P132" t="str">
            <v>WON</v>
          </cell>
          <cell r="Q132">
            <v>440</v>
          </cell>
          <cell r="R132">
            <v>450</v>
          </cell>
          <cell r="S132">
            <v>0</v>
          </cell>
          <cell r="T132">
            <v>440</v>
          </cell>
          <cell r="U132">
            <v>450</v>
          </cell>
          <cell r="V132">
            <v>0</v>
          </cell>
          <cell r="W132">
            <v>0</v>
          </cell>
          <cell r="X132">
            <v>0</v>
          </cell>
          <cell r="Y132">
            <v>450</v>
          </cell>
          <cell r="Z132">
            <v>0</v>
          </cell>
          <cell r="AA132">
            <v>0</v>
          </cell>
          <cell r="AB132">
            <v>0</v>
          </cell>
        </row>
        <row r="133">
          <cell r="F133">
            <v>0</v>
          </cell>
          <cell r="G133" t="str">
            <v xml:space="preserve">8701-0100      </v>
          </cell>
          <cell r="H133" t="str">
            <v xml:space="preserve">WASHER-PLAIN                  </v>
          </cell>
          <cell r="I133" t="str">
            <v xml:space="preserve">Φ7.1*Φ14*0.8t               </v>
          </cell>
          <cell r="J133" t="str">
            <v>6</v>
          </cell>
          <cell r="K133" t="str">
            <v>5</v>
          </cell>
          <cell r="L133" t="str">
            <v xml:space="preserve"> PCS </v>
          </cell>
          <cell r="M133">
            <v>1</v>
          </cell>
          <cell r="N133">
            <v>1</v>
          </cell>
          <cell r="O133" t="str">
            <v xml:space="preserve">S1730 </v>
          </cell>
          <cell r="P133" t="str">
            <v>WON</v>
          </cell>
          <cell r="Q133">
            <v>0</v>
          </cell>
          <cell r="R133">
            <v>0</v>
          </cell>
          <cell r="S133">
            <v>20</v>
          </cell>
          <cell r="T133">
            <v>0</v>
          </cell>
          <cell r="U133">
            <v>0</v>
          </cell>
          <cell r="V133">
            <v>20</v>
          </cell>
          <cell r="W133">
            <v>0</v>
          </cell>
          <cell r="X133">
            <v>0</v>
          </cell>
          <cell r="Y133">
            <v>20</v>
          </cell>
          <cell r="Z133">
            <v>0</v>
          </cell>
          <cell r="AA133">
            <v>0</v>
          </cell>
          <cell r="AB133">
            <v>0</v>
          </cell>
        </row>
        <row r="134">
          <cell r="F134">
            <v>0</v>
          </cell>
          <cell r="G134" t="str">
            <v xml:space="preserve">BG05-0042      </v>
          </cell>
          <cell r="H134" t="str">
            <v xml:space="preserve">NUT-FLANGE HEX                </v>
          </cell>
          <cell r="I134" t="str">
            <v xml:space="preserve">M5*P0.8                       </v>
          </cell>
          <cell r="J134" t="str">
            <v>6</v>
          </cell>
          <cell r="K134" t="str">
            <v>5</v>
          </cell>
          <cell r="L134" t="str">
            <v xml:space="preserve"> PCS </v>
          </cell>
          <cell r="M134">
            <v>1</v>
          </cell>
          <cell r="N134">
            <v>1</v>
          </cell>
          <cell r="O134" t="str">
            <v xml:space="preserve">S1730 </v>
          </cell>
          <cell r="P134" t="str">
            <v>WON</v>
          </cell>
          <cell r="Q134">
            <v>0</v>
          </cell>
          <cell r="R134">
            <v>0</v>
          </cell>
          <cell r="S134">
            <v>10</v>
          </cell>
          <cell r="T134">
            <v>0</v>
          </cell>
          <cell r="U134">
            <v>0</v>
          </cell>
          <cell r="V134">
            <v>10</v>
          </cell>
          <cell r="W134">
            <v>0</v>
          </cell>
          <cell r="X134">
            <v>0</v>
          </cell>
          <cell r="Y134">
            <v>10</v>
          </cell>
          <cell r="Z134">
            <v>0</v>
          </cell>
          <cell r="AA134">
            <v>0</v>
          </cell>
          <cell r="AB134">
            <v>0</v>
          </cell>
        </row>
        <row r="135">
          <cell r="F135">
            <v>0</v>
          </cell>
          <cell r="G135" t="str">
            <v xml:space="preserve">4201-0660      </v>
          </cell>
          <cell r="H135" t="str">
            <v xml:space="preserve">DOOR ASS'Y-BLOWER             </v>
          </cell>
          <cell r="I135" t="str">
            <v xml:space="preserve">                              </v>
          </cell>
          <cell r="J135" t="str">
            <v>4</v>
          </cell>
          <cell r="K135" t="str">
            <v>4</v>
          </cell>
          <cell r="L135" t="str">
            <v xml:space="preserve"> PCS </v>
          </cell>
          <cell r="M135">
            <v>1</v>
          </cell>
          <cell r="N135">
            <v>1</v>
          </cell>
          <cell r="O135" t="str">
            <v xml:space="preserve">J0260 </v>
          </cell>
          <cell r="P135" t="str">
            <v xml:space="preserve">   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F136">
            <v>0</v>
          </cell>
          <cell r="G136" t="str">
            <v xml:space="preserve">5752-0240      </v>
          </cell>
          <cell r="H136" t="str">
            <v xml:space="preserve">DOOR-BLOWER                   </v>
          </cell>
          <cell r="I136" t="str">
            <v xml:space="preserve">0.8t                          </v>
          </cell>
          <cell r="J136" t="str">
            <v>6</v>
          </cell>
          <cell r="K136" t="str">
            <v>5</v>
          </cell>
          <cell r="L136" t="str">
            <v xml:space="preserve"> PCS </v>
          </cell>
          <cell r="M136">
            <v>1</v>
          </cell>
          <cell r="N136">
            <v>1</v>
          </cell>
          <cell r="O136" t="str">
            <v xml:space="preserve">H0880 </v>
          </cell>
          <cell r="P136" t="str">
            <v>WON</v>
          </cell>
          <cell r="Q136">
            <v>205</v>
          </cell>
          <cell r="R136">
            <v>270</v>
          </cell>
          <cell r="S136">
            <v>0</v>
          </cell>
          <cell r="T136">
            <v>205</v>
          </cell>
          <cell r="U136">
            <v>270</v>
          </cell>
          <cell r="V136">
            <v>0</v>
          </cell>
          <cell r="W136">
            <v>0</v>
          </cell>
          <cell r="X136">
            <v>0</v>
          </cell>
          <cell r="Y136">
            <v>270</v>
          </cell>
          <cell r="Z136">
            <v>0</v>
          </cell>
          <cell r="AA136">
            <v>0</v>
          </cell>
          <cell r="AB136">
            <v>0</v>
          </cell>
        </row>
        <row r="137">
          <cell r="F137">
            <v>0</v>
          </cell>
          <cell r="G137" t="str">
            <v xml:space="preserve">7901-2270      </v>
          </cell>
          <cell r="H137" t="str">
            <v xml:space="preserve">SEAL-BLOWER DOOR              </v>
          </cell>
          <cell r="I137" t="str">
            <v xml:space="preserve">7t                            </v>
          </cell>
          <cell r="J137" t="str">
            <v>6</v>
          </cell>
          <cell r="K137" t="str">
            <v>5</v>
          </cell>
          <cell r="L137" t="str">
            <v xml:space="preserve"> PCS </v>
          </cell>
          <cell r="M137">
            <v>2</v>
          </cell>
          <cell r="N137">
            <v>2</v>
          </cell>
          <cell r="O137" t="str">
            <v xml:space="preserve">J0170 </v>
          </cell>
          <cell r="P137" t="str">
            <v>WON</v>
          </cell>
          <cell r="Q137">
            <v>0</v>
          </cell>
          <cell r="R137">
            <v>0</v>
          </cell>
          <cell r="S137">
            <v>149</v>
          </cell>
          <cell r="T137">
            <v>0</v>
          </cell>
          <cell r="U137">
            <v>0</v>
          </cell>
          <cell r="V137">
            <v>298</v>
          </cell>
          <cell r="W137">
            <v>0</v>
          </cell>
          <cell r="X137">
            <v>0</v>
          </cell>
          <cell r="Y137">
            <v>298</v>
          </cell>
          <cell r="Z137">
            <v>0</v>
          </cell>
          <cell r="AA137">
            <v>0</v>
          </cell>
          <cell r="AB137">
            <v>0</v>
          </cell>
        </row>
        <row r="138">
          <cell r="F138">
            <v>0</v>
          </cell>
          <cell r="G138" t="str">
            <v xml:space="preserve">EM04-0842      </v>
          </cell>
          <cell r="H138" t="str">
            <v xml:space="preserve">SCREW-M.PAN H.W/S.W.CR        </v>
          </cell>
          <cell r="I138" t="str">
            <v xml:space="preserve">M4*0.7*8L                     </v>
          </cell>
          <cell r="J138" t="str">
            <v>1</v>
          </cell>
          <cell r="K138" t="str">
            <v>5</v>
          </cell>
          <cell r="L138" t="str">
            <v xml:space="preserve"> PCS </v>
          </cell>
          <cell r="M138">
            <v>3</v>
          </cell>
          <cell r="N138">
            <v>3</v>
          </cell>
          <cell r="O138" t="str">
            <v xml:space="preserve">S1730 </v>
          </cell>
          <cell r="P138" t="str">
            <v>WON</v>
          </cell>
          <cell r="Q138">
            <v>0</v>
          </cell>
          <cell r="R138">
            <v>0</v>
          </cell>
          <cell r="S138">
            <v>5</v>
          </cell>
          <cell r="T138">
            <v>0</v>
          </cell>
          <cell r="U138">
            <v>0</v>
          </cell>
          <cell r="V138">
            <v>15</v>
          </cell>
          <cell r="W138">
            <v>0</v>
          </cell>
          <cell r="X138">
            <v>0</v>
          </cell>
          <cell r="Y138">
            <v>15</v>
          </cell>
          <cell r="Z138">
            <v>0</v>
          </cell>
          <cell r="AA138">
            <v>0</v>
          </cell>
          <cell r="AB138">
            <v>0</v>
          </cell>
        </row>
        <row r="139">
          <cell r="F139" t="str">
            <v>3002-0133</v>
          </cell>
          <cell r="G139" t="str">
            <v xml:space="preserve">3002-0133      </v>
          </cell>
          <cell r="H139" t="str">
            <v xml:space="preserve">BLOWER UNIT                   </v>
          </cell>
          <cell r="I139" t="str">
            <v xml:space="preserve">                              </v>
          </cell>
          <cell r="J139" t="str">
            <v>4</v>
          </cell>
          <cell r="K139" t="str">
            <v>3</v>
          </cell>
          <cell r="L139" t="str">
            <v xml:space="preserve"> PCS </v>
          </cell>
          <cell r="M139">
            <v>1</v>
          </cell>
          <cell r="N139">
            <v>1</v>
          </cell>
          <cell r="O139" t="str">
            <v xml:space="preserve">211TB </v>
          </cell>
          <cell r="P139" t="str">
            <v xml:space="preserve">   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78.400000000000006</v>
          </cell>
          <cell r="AA139">
            <v>78.400000000000006</v>
          </cell>
          <cell r="AB139">
            <v>20276</v>
          </cell>
        </row>
        <row r="140">
          <cell r="F140">
            <v>0</v>
          </cell>
          <cell r="G140" t="str">
            <v xml:space="preserve">7301-0911      </v>
          </cell>
          <cell r="H140" t="str">
            <v xml:space="preserve">PACKING-RESISTOR              </v>
          </cell>
          <cell r="I140" t="str">
            <v xml:space="preserve">                              </v>
          </cell>
          <cell r="J140" t="str">
            <v>6</v>
          </cell>
          <cell r="K140" t="str">
            <v>5</v>
          </cell>
          <cell r="L140" t="str">
            <v xml:space="preserve"> PCS </v>
          </cell>
          <cell r="M140">
            <v>1</v>
          </cell>
          <cell r="N140">
            <v>1</v>
          </cell>
          <cell r="O140" t="str">
            <v xml:space="preserve">J0170 </v>
          </cell>
          <cell r="P140" t="str">
            <v>WON</v>
          </cell>
          <cell r="Q140">
            <v>23</v>
          </cell>
          <cell r="R140">
            <v>26</v>
          </cell>
          <cell r="S140">
            <v>0</v>
          </cell>
          <cell r="T140">
            <v>23</v>
          </cell>
          <cell r="U140">
            <v>26</v>
          </cell>
          <cell r="V140">
            <v>0</v>
          </cell>
          <cell r="W140">
            <v>0</v>
          </cell>
          <cell r="X140">
            <v>0</v>
          </cell>
          <cell r="Y140">
            <v>26</v>
          </cell>
          <cell r="Z140">
            <v>0</v>
          </cell>
          <cell r="AA140">
            <v>0</v>
          </cell>
          <cell r="AB140">
            <v>0</v>
          </cell>
        </row>
        <row r="141">
          <cell r="F141">
            <v>0</v>
          </cell>
          <cell r="G141" t="str">
            <v xml:space="preserve">5452-0781      </v>
          </cell>
          <cell r="H141" t="str">
            <v xml:space="preserve">CASE-BLOWER LOWER             </v>
          </cell>
          <cell r="I141" t="str">
            <v xml:space="preserve">2.0t                          </v>
          </cell>
          <cell r="J141" t="str">
            <v>6</v>
          </cell>
          <cell r="K141" t="str">
            <v>5</v>
          </cell>
          <cell r="L141" t="str">
            <v xml:space="preserve"> PCS </v>
          </cell>
          <cell r="M141">
            <v>1</v>
          </cell>
          <cell r="N141">
            <v>1</v>
          </cell>
          <cell r="O141" t="str">
            <v xml:space="preserve">J0110 </v>
          </cell>
          <cell r="P141" t="str">
            <v>WON</v>
          </cell>
          <cell r="Q141">
            <v>0</v>
          </cell>
          <cell r="R141">
            <v>800</v>
          </cell>
          <cell r="S141">
            <v>0</v>
          </cell>
          <cell r="T141">
            <v>0</v>
          </cell>
          <cell r="U141">
            <v>800</v>
          </cell>
          <cell r="V141">
            <v>0</v>
          </cell>
          <cell r="W141">
            <v>0</v>
          </cell>
          <cell r="X141">
            <v>0</v>
          </cell>
          <cell r="Y141">
            <v>800</v>
          </cell>
          <cell r="Z141">
            <v>0</v>
          </cell>
          <cell r="AA141">
            <v>0</v>
          </cell>
          <cell r="AB141">
            <v>0</v>
          </cell>
        </row>
        <row r="142">
          <cell r="F142">
            <v>0</v>
          </cell>
          <cell r="G142" t="str">
            <v xml:space="preserve">4051-0200      </v>
          </cell>
          <cell r="H142" t="str">
            <v xml:space="preserve">BLOWER ASS'Y                  </v>
          </cell>
          <cell r="I142" t="str">
            <v xml:space="preserve">                              </v>
          </cell>
          <cell r="J142" t="str">
            <v>4</v>
          </cell>
          <cell r="K142" t="str">
            <v>3</v>
          </cell>
          <cell r="L142" t="str">
            <v xml:space="preserve"> PCS </v>
          </cell>
          <cell r="M142">
            <v>1</v>
          </cell>
          <cell r="N142">
            <v>1</v>
          </cell>
          <cell r="O142" t="str">
            <v xml:space="preserve">211TB </v>
          </cell>
          <cell r="P142" t="str">
            <v xml:space="preserve">   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F143">
            <v>0</v>
          </cell>
          <cell r="G143" t="str">
            <v xml:space="preserve">4527-0671      </v>
          </cell>
          <cell r="H143" t="str">
            <v xml:space="preserve">MOTOR ASS'Y-BLOWER            </v>
          </cell>
          <cell r="I143" t="str">
            <v xml:space="preserve">Ø76.2                        </v>
          </cell>
          <cell r="J143" t="str">
            <v>6</v>
          </cell>
          <cell r="K143" t="str">
            <v>5</v>
          </cell>
          <cell r="L143" t="str">
            <v xml:space="preserve"> PCS </v>
          </cell>
          <cell r="M143">
            <v>1</v>
          </cell>
          <cell r="N143">
            <v>1</v>
          </cell>
          <cell r="O143" t="str">
            <v xml:space="preserve">H1120 </v>
          </cell>
          <cell r="P143" t="str">
            <v>WON</v>
          </cell>
          <cell r="Q143">
            <v>0</v>
          </cell>
          <cell r="R143">
            <v>12660</v>
          </cell>
          <cell r="S143">
            <v>0</v>
          </cell>
          <cell r="T143">
            <v>0</v>
          </cell>
          <cell r="U143">
            <v>12660</v>
          </cell>
          <cell r="V143">
            <v>0</v>
          </cell>
          <cell r="W143">
            <v>0</v>
          </cell>
          <cell r="X143">
            <v>0</v>
          </cell>
          <cell r="Y143">
            <v>12660</v>
          </cell>
          <cell r="Z143">
            <v>0</v>
          </cell>
          <cell r="AA143">
            <v>0</v>
          </cell>
          <cell r="AB143">
            <v>0</v>
          </cell>
        </row>
        <row r="144">
          <cell r="F144">
            <v>0</v>
          </cell>
          <cell r="G144" t="str">
            <v xml:space="preserve">6051-0042      </v>
          </cell>
          <cell r="H144" t="str">
            <v xml:space="preserve">FAN-BLOWER                    </v>
          </cell>
          <cell r="I144" t="str">
            <v xml:space="preserve">Ø140*70H                     </v>
          </cell>
          <cell r="J144" t="str">
            <v>6</v>
          </cell>
          <cell r="K144" t="str">
            <v>5</v>
          </cell>
          <cell r="L144" t="str">
            <v xml:space="preserve"> PCS </v>
          </cell>
          <cell r="M144">
            <v>1</v>
          </cell>
          <cell r="N144">
            <v>1</v>
          </cell>
          <cell r="O144" t="str">
            <v xml:space="preserve">D0190 </v>
          </cell>
          <cell r="P144" t="str">
            <v>WON</v>
          </cell>
          <cell r="Q144">
            <v>0</v>
          </cell>
          <cell r="R144">
            <v>450</v>
          </cell>
          <cell r="S144">
            <v>0</v>
          </cell>
          <cell r="T144">
            <v>0</v>
          </cell>
          <cell r="U144">
            <v>450</v>
          </cell>
          <cell r="V144">
            <v>0</v>
          </cell>
          <cell r="W144">
            <v>0</v>
          </cell>
          <cell r="X144">
            <v>0</v>
          </cell>
          <cell r="Y144">
            <v>450</v>
          </cell>
          <cell r="Z144">
            <v>0</v>
          </cell>
          <cell r="AA144">
            <v>0</v>
          </cell>
          <cell r="AB144">
            <v>0</v>
          </cell>
        </row>
        <row r="145">
          <cell r="F145">
            <v>0</v>
          </cell>
          <cell r="G145" t="str">
            <v xml:space="preserve">8701-0100      </v>
          </cell>
          <cell r="H145" t="str">
            <v xml:space="preserve">WASHER-PLAIN                  </v>
          </cell>
          <cell r="I145" t="str">
            <v xml:space="preserve">Φ7.1*Φ14*0.8t               </v>
          </cell>
          <cell r="J145" t="str">
            <v>6</v>
          </cell>
          <cell r="K145" t="str">
            <v>5</v>
          </cell>
          <cell r="L145" t="str">
            <v xml:space="preserve"> PCS </v>
          </cell>
          <cell r="M145">
            <v>1</v>
          </cell>
          <cell r="N145">
            <v>1</v>
          </cell>
          <cell r="O145" t="str">
            <v xml:space="preserve">S1730 </v>
          </cell>
          <cell r="P145" t="str">
            <v>WON</v>
          </cell>
          <cell r="Q145">
            <v>0</v>
          </cell>
          <cell r="R145">
            <v>0</v>
          </cell>
          <cell r="S145">
            <v>20</v>
          </cell>
          <cell r="T145">
            <v>0</v>
          </cell>
          <cell r="U145">
            <v>0</v>
          </cell>
          <cell r="V145">
            <v>20</v>
          </cell>
          <cell r="W145">
            <v>0</v>
          </cell>
          <cell r="X145">
            <v>0</v>
          </cell>
          <cell r="Y145">
            <v>20</v>
          </cell>
          <cell r="Z145">
            <v>0</v>
          </cell>
          <cell r="AA145">
            <v>0</v>
          </cell>
          <cell r="AB145">
            <v>0</v>
          </cell>
        </row>
        <row r="146">
          <cell r="F146">
            <v>0</v>
          </cell>
          <cell r="G146" t="str">
            <v xml:space="preserve">9730-0501      </v>
          </cell>
          <cell r="H146" t="str">
            <v xml:space="preserve">NUT-SEAL LOCK                 </v>
          </cell>
          <cell r="I146" t="str">
            <v xml:space="preserve">M5*P0.8,MFZN8C                </v>
          </cell>
          <cell r="J146" t="str">
            <v>6</v>
          </cell>
          <cell r="K146" t="str">
            <v>5</v>
          </cell>
          <cell r="L146" t="str">
            <v xml:space="preserve"> PCS </v>
          </cell>
          <cell r="M146">
            <v>1</v>
          </cell>
          <cell r="N146">
            <v>1</v>
          </cell>
          <cell r="O146" t="str">
            <v xml:space="preserve">S1730 </v>
          </cell>
          <cell r="P146" t="str">
            <v>WON</v>
          </cell>
          <cell r="Q146">
            <v>0</v>
          </cell>
          <cell r="R146">
            <v>0</v>
          </cell>
          <cell r="S146">
            <v>35</v>
          </cell>
          <cell r="T146">
            <v>0</v>
          </cell>
          <cell r="U146">
            <v>0</v>
          </cell>
          <cell r="V146">
            <v>35</v>
          </cell>
          <cell r="W146">
            <v>0</v>
          </cell>
          <cell r="X146">
            <v>0</v>
          </cell>
          <cell r="Y146">
            <v>35</v>
          </cell>
          <cell r="Z146">
            <v>0</v>
          </cell>
          <cell r="AA146">
            <v>0</v>
          </cell>
          <cell r="AB146">
            <v>0</v>
          </cell>
        </row>
        <row r="147">
          <cell r="F147">
            <v>0</v>
          </cell>
          <cell r="G147" t="str">
            <v xml:space="preserve">5002-0010      </v>
          </cell>
          <cell r="H147" t="str">
            <v xml:space="preserve">AIR HOSE                      </v>
          </cell>
          <cell r="I147" t="str">
            <v xml:space="preserve">                              </v>
          </cell>
          <cell r="J147" t="str">
            <v>6</v>
          </cell>
          <cell r="K147" t="str">
            <v>5</v>
          </cell>
          <cell r="L147" t="str">
            <v xml:space="preserve"> PCS </v>
          </cell>
          <cell r="M147">
            <v>1</v>
          </cell>
          <cell r="N147">
            <v>1</v>
          </cell>
          <cell r="O147" t="str">
            <v xml:space="preserve">H0850 </v>
          </cell>
          <cell r="P147" t="str">
            <v>WON</v>
          </cell>
          <cell r="Q147">
            <v>220</v>
          </cell>
          <cell r="R147">
            <v>240</v>
          </cell>
          <cell r="S147">
            <v>0</v>
          </cell>
          <cell r="T147">
            <v>220</v>
          </cell>
          <cell r="U147">
            <v>240</v>
          </cell>
          <cell r="V147">
            <v>0</v>
          </cell>
          <cell r="W147">
            <v>0</v>
          </cell>
          <cell r="X147">
            <v>0</v>
          </cell>
          <cell r="Y147">
            <v>240</v>
          </cell>
          <cell r="Z147">
            <v>0</v>
          </cell>
          <cell r="AA147">
            <v>0</v>
          </cell>
          <cell r="AB147">
            <v>0</v>
          </cell>
        </row>
        <row r="148">
          <cell r="F148">
            <v>0</v>
          </cell>
          <cell r="G148" t="str">
            <v xml:space="preserve">6202-0010      </v>
          </cell>
          <cell r="H148" t="str">
            <v xml:space="preserve">GROMMET-MOTOR                 </v>
          </cell>
          <cell r="I148" t="str">
            <v xml:space="preserve">                              </v>
          </cell>
          <cell r="J148" t="str">
            <v>6</v>
          </cell>
          <cell r="K148" t="str">
            <v>5</v>
          </cell>
          <cell r="L148" t="str">
            <v xml:space="preserve"> PCS </v>
          </cell>
          <cell r="M148">
            <v>1</v>
          </cell>
          <cell r="N148">
            <v>1</v>
          </cell>
          <cell r="O148" t="str">
            <v xml:space="preserve">H0850 </v>
          </cell>
          <cell r="P148" t="str">
            <v>WON</v>
          </cell>
          <cell r="Q148">
            <v>0</v>
          </cell>
          <cell r="R148">
            <v>0</v>
          </cell>
          <cell r="S148">
            <v>210</v>
          </cell>
          <cell r="T148">
            <v>0</v>
          </cell>
          <cell r="U148">
            <v>0</v>
          </cell>
          <cell r="V148">
            <v>210</v>
          </cell>
          <cell r="W148">
            <v>0</v>
          </cell>
          <cell r="X148">
            <v>0</v>
          </cell>
          <cell r="Y148">
            <v>210</v>
          </cell>
          <cell r="Z148">
            <v>0</v>
          </cell>
          <cell r="AA148">
            <v>0</v>
          </cell>
          <cell r="AB148">
            <v>0</v>
          </cell>
        </row>
        <row r="149">
          <cell r="F149">
            <v>0</v>
          </cell>
          <cell r="G149" t="str">
            <v xml:space="preserve">5152-0080      </v>
          </cell>
          <cell r="H149" t="str">
            <v xml:space="preserve">BELLMOUTH                     </v>
          </cell>
          <cell r="I149" t="str">
            <v xml:space="preserve">0.6t                          </v>
          </cell>
          <cell r="J149" t="str">
            <v>6</v>
          </cell>
          <cell r="K149" t="str">
            <v>5</v>
          </cell>
          <cell r="L149" t="str">
            <v xml:space="preserve"> PCS </v>
          </cell>
          <cell r="M149">
            <v>1</v>
          </cell>
          <cell r="N149">
            <v>1</v>
          </cell>
          <cell r="O149" t="str">
            <v xml:space="preserve">D0520 </v>
          </cell>
          <cell r="P149" t="str">
            <v>WON</v>
          </cell>
          <cell r="Q149">
            <v>0</v>
          </cell>
          <cell r="R149">
            <v>250</v>
          </cell>
          <cell r="S149">
            <v>0</v>
          </cell>
          <cell r="T149">
            <v>0</v>
          </cell>
          <cell r="U149">
            <v>250</v>
          </cell>
          <cell r="V149">
            <v>0</v>
          </cell>
          <cell r="W149">
            <v>0</v>
          </cell>
          <cell r="X149">
            <v>0</v>
          </cell>
          <cell r="Y149">
            <v>250</v>
          </cell>
          <cell r="Z149">
            <v>0</v>
          </cell>
          <cell r="AA149">
            <v>0</v>
          </cell>
          <cell r="AB149">
            <v>0</v>
          </cell>
        </row>
        <row r="150">
          <cell r="F150">
            <v>0</v>
          </cell>
          <cell r="G150" t="str">
            <v xml:space="preserve">4756-0040      </v>
          </cell>
          <cell r="H150" t="str">
            <v xml:space="preserve">SHAFT ASS'Y-BLOWER            </v>
          </cell>
          <cell r="I150" t="str">
            <v xml:space="preserve">                              </v>
          </cell>
          <cell r="J150" t="str">
            <v>6</v>
          </cell>
          <cell r="K150" t="str">
            <v>5</v>
          </cell>
          <cell r="L150" t="str">
            <v xml:space="preserve"> PCS </v>
          </cell>
          <cell r="M150">
            <v>1</v>
          </cell>
          <cell r="N150">
            <v>1</v>
          </cell>
          <cell r="O150" t="str">
            <v xml:space="preserve">D0520 </v>
          </cell>
          <cell r="P150" t="str">
            <v>WON</v>
          </cell>
          <cell r="Q150">
            <v>0</v>
          </cell>
          <cell r="R150">
            <v>410</v>
          </cell>
          <cell r="S150">
            <v>0</v>
          </cell>
          <cell r="T150">
            <v>0</v>
          </cell>
          <cell r="U150">
            <v>410</v>
          </cell>
          <cell r="V150">
            <v>0</v>
          </cell>
          <cell r="W150">
            <v>0</v>
          </cell>
          <cell r="X150">
            <v>0</v>
          </cell>
          <cell r="Y150">
            <v>410</v>
          </cell>
          <cell r="Z150">
            <v>0</v>
          </cell>
          <cell r="AA150">
            <v>0</v>
          </cell>
          <cell r="AB150">
            <v>0</v>
          </cell>
        </row>
        <row r="151">
          <cell r="F151">
            <v>0</v>
          </cell>
          <cell r="G151" t="str">
            <v xml:space="preserve">4201-0552      </v>
          </cell>
          <cell r="H151" t="str">
            <v xml:space="preserve">DOOR ASS'Y-BLOWER             </v>
          </cell>
          <cell r="I151" t="str">
            <v xml:space="preserve">                              </v>
          </cell>
          <cell r="J151" t="str">
            <v>6</v>
          </cell>
          <cell r="K151" t="str">
            <v>5</v>
          </cell>
          <cell r="L151" t="str">
            <v xml:space="preserve"> PCS </v>
          </cell>
          <cell r="M151">
            <v>1</v>
          </cell>
          <cell r="N151">
            <v>1</v>
          </cell>
          <cell r="O151" t="str">
            <v xml:space="preserve">211TB </v>
          </cell>
          <cell r="P151" t="str">
            <v xml:space="preserve">   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F152">
            <v>0</v>
          </cell>
          <cell r="G152" t="str">
            <v xml:space="preserve">5752-0541      </v>
          </cell>
          <cell r="H152" t="str">
            <v xml:space="preserve">DOOR-BLOWER                   </v>
          </cell>
          <cell r="I152" t="str">
            <v xml:space="preserve">0.8t                          </v>
          </cell>
          <cell r="J152" t="str">
            <v>6</v>
          </cell>
          <cell r="K152" t="str">
            <v>5</v>
          </cell>
          <cell r="L152" t="str">
            <v xml:space="preserve"> PCS </v>
          </cell>
          <cell r="M152">
            <v>1</v>
          </cell>
          <cell r="N152">
            <v>1</v>
          </cell>
          <cell r="O152" t="str">
            <v xml:space="preserve">D0520 </v>
          </cell>
          <cell r="P152" t="str">
            <v>WON</v>
          </cell>
          <cell r="Q152">
            <v>0</v>
          </cell>
          <cell r="R152">
            <v>150</v>
          </cell>
          <cell r="S152">
            <v>0</v>
          </cell>
          <cell r="T152">
            <v>0</v>
          </cell>
          <cell r="U152">
            <v>150</v>
          </cell>
          <cell r="V152">
            <v>0</v>
          </cell>
          <cell r="W152">
            <v>0</v>
          </cell>
          <cell r="X152">
            <v>0</v>
          </cell>
          <cell r="Y152">
            <v>150</v>
          </cell>
          <cell r="Z152">
            <v>0</v>
          </cell>
          <cell r="AA152">
            <v>0</v>
          </cell>
          <cell r="AB152">
            <v>0</v>
          </cell>
        </row>
        <row r="153">
          <cell r="F153">
            <v>0</v>
          </cell>
          <cell r="G153" t="str">
            <v xml:space="preserve">7901-1622      </v>
          </cell>
          <cell r="H153" t="str">
            <v xml:space="preserve">SEAL-DOOR BLOWER(1)           </v>
          </cell>
          <cell r="I153" t="str">
            <v xml:space="preserve">5t                            </v>
          </cell>
          <cell r="J153" t="str">
            <v>6</v>
          </cell>
          <cell r="K153" t="str">
            <v>5</v>
          </cell>
          <cell r="L153" t="str">
            <v xml:space="preserve"> PCS </v>
          </cell>
          <cell r="M153">
            <v>1</v>
          </cell>
          <cell r="N153">
            <v>1</v>
          </cell>
          <cell r="O153" t="str">
            <v xml:space="preserve">J0260 </v>
          </cell>
          <cell r="P153" t="str">
            <v>WON</v>
          </cell>
          <cell r="Q153">
            <v>0</v>
          </cell>
          <cell r="R153">
            <v>235</v>
          </cell>
          <cell r="S153">
            <v>0</v>
          </cell>
          <cell r="T153">
            <v>0</v>
          </cell>
          <cell r="U153">
            <v>235</v>
          </cell>
          <cell r="V153">
            <v>0</v>
          </cell>
          <cell r="W153">
            <v>0</v>
          </cell>
          <cell r="X153">
            <v>0</v>
          </cell>
          <cell r="Y153">
            <v>235</v>
          </cell>
          <cell r="Z153">
            <v>0</v>
          </cell>
          <cell r="AA153">
            <v>0</v>
          </cell>
          <cell r="AB153">
            <v>0</v>
          </cell>
        </row>
        <row r="154">
          <cell r="F154">
            <v>0</v>
          </cell>
          <cell r="G154" t="str">
            <v xml:space="preserve">7901-1632      </v>
          </cell>
          <cell r="H154" t="str">
            <v xml:space="preserve">SEAL-DOOR BLOWER(2)           </v>
          </cell>
          <cell r="I154" t="str">
            <v xml:space="preserve">5t                            </v>
          </cell>
          <cell r="J154" t="str">
            <v>6</v>
          </cell>
          <cell r="K154" t="str">
            <v>5</v>
          </cell>
          <cell r="L154" t="str">
            <v xml:space="preserve"> PCS </v>
          </cell>
          <cell r="M154">
            <v>1</v>
          </cell>
          <cell r="N154">
            <v>1</v>
          </cell>
          <cell r="O154" t="str">
            <v xml:space="preserve">J0260 </v>
          </cell>
          <cell r="P154" t="str">
            <v>WON</v>
          </cell>
          <cell r="Q154">
            <v>0</v>
          </cell>
          <cell r="R154">
            <v>235</v>
          </cell>
          <cell r="S154">
            <v>0</v>
          </cell>
          <cell r="T154">
            <v>0</v>
          </cell>
          <cell r="U154">
            <v>235</v>
          </cell>
          <cell r="V154">
            <v>0</v>
          </cell>
          <cell r="W154">
            <v>0</v>
          </cell>
          <cell r="X154">
            <v>0</v>
          </cell>
          <cell r="Y154">
            <v>235</v>
          </cell>
          <cell r="Z154">
            <v>0</v>
          </cell>
          <cell r="AA154">
            <v>0</v>
          </cell>
          <cell r="AB154">
            <v>0</v>
          </cell>
        </row>
        <row r="155">
          <cell r="F155">
            <v>0</v>
          </cell>
          <cell r="G155" t="str">
            <v xml:space="preserve">7901-1691      </v>
          </cell>
          <cell r="H155" t="str">
            <v xml:space="preserve">SEAL-PANEL BLOWER             </v>
          </cell>
          <cell r="I155" t="str">
            <v xml:space="preserve">15t                           </v>
          </cell>
          <cell r="J155" t="str">
            <v>6</v>
          </cell>
          <cell r="K155" t="str">
            <v>5</v>
          </cell>
          <cell r="L155" t="str">
            <v xml:space="preserve"> PCS </v>
          </cell>
          <cell r="M155">
            <v>1</v>
          </cell>
          <cell r="N155">
            <v>1</v>
          </cell>
          <cell r="O155" t="str">
            <v xml:space="preserve">J0260 </v>
          </cell>
          <cell r="P155" t="str">
            <v>WON</v>
          </cell>
          <cell r="Q155">
            <v>0</v>
          </cell>
          <cell r="R155">
            <v>100</v>
          </cell>
          <cell r="S155">
            <v>0</v>
          </cell>
          <cell r="T155">
            <v>0</v>
          </cell>
          <cell r="U155">
            <v>100</v>
          </cell>
          <cell r="V155">
            <v>0</v>
          </cell>
          <cell r="W155">
            <v>0</v>
          </cell>
          <cell r="X155">
            <v>0</v>
          </cell>
          <cell r="Y155">
            <v>100</v>
          </cell>
          <cell r="Z155">
            <v>0</v>
          </cell>
          <cell r="AA155">
            <v>0</v>
          </cell>
          <cell r="AB155">
            <v>0</v>
          </cell>
        </row>
        <row r="156">
          <cell r="F156">
            <v>0</v>
          </cell>
          <cell r="G156" t="str">
            <v xml:space="preserve">4702-0083      </v>
          </cell>
          <cell r="H156" t="str">
            <v xml:space="preserve">RESISTOR ASS'Y                </v>
          </cell>
          <cell r="I156" t="str">
            <v xml:space="preserve">                              </v>
          </cell>
          <cell r="J156" t="str">
            <v>6</v>
          </cell>
          <cell r="K156" t="str">
            <v>5</v>
          </cell>
          <cell r="L156" t="str">
            <v xml:space="preserve"> PCS </v>
          </cell>
          <cell r="M156">
            <v>1</v>
          </cell>
          <cell r="N156">
            <v>1</v>
          </cell>
          <cell r="O156" t="str">
            <v xml:space="preserve">S0840 </v>
          </cell>
          <cell r="P156" t="str">
            <v>WON</v>
          </cell>
          <cell r="Q156">
            <v>1700</v>
          </cell>
          <cell r="R156">
            <v>3500</v>
          </cell>
          <cell r="S156">
            <v>0</v>
          </cell>
          <cell r="T156">
            <v>1700</v>
          </cell>
          <cell r="U156">
            <v>3500</v>
          </cell>
          <cell r="V156">
            <v>0</v>
          </cell>
          <cell r="W156">
            <v>0</v>
          </cell>
          <cell r="X156">
            <v>0</v>
          </cell>
          <cell r="Y156">
            <v>3500</v>
          </cell>
          <cell r="Z156">
            <v>0</v>
          </cell>
          <cell r="AA156">
            <v>0</v>
          </cell>
          <cell r="AB156">
            <v>0</v>
          </cell>
        </row>
        <row r="157">
          <cell r="F157">
            <v>0</v>
          </cell>
          <cell r="G157" t="str">
            <v xml:space="preserve">5462-0250      </v>
          </cell>
          <cell r="H157" t="str">
            <v xml:space="preserve">CLIP-CABLE                    </v>
          </cell>
          <cell r="I157" t="str">
            <v xml:space="preserve">0.5t                          </v>
          </cell>
          <cell r="J157" t="str">
            <v>3</v>
          </cell>
          <cell r="K157" t="str">
            <v>5</v>
          </cell>
          <cell r="L157" t="str">
            <v xml:space="preserve"> PCS </v>
          </cell>
          <cell r="M157">
            <v>1</v>
          </cell>
          <cell r="N157">
            <v>1</v>
          </cell>
          <cell r="O157" t="str">
            <v xml:space="preserve">C0470 </v>
          </cell>
          <cell r="P157" t="str">
            <v>JPY</v>
          </cell>
          <cell r="Q157">
            <v>0</v>
          </cell>
          <cell r="R157">
            <v>0</v>
          </cell>
          <cell r="S157">
            <v>7</v>
          </cell>
          <cell r="T157">
            <v>0</v>
          </cell>
          <cell r="U157">
            <v>0</v>
          </cell>
          <cell r="V157">
            <v>78.400000000000006</v>
          </cell>
          <cell r="W157">
            <v>78.400000000000006</v>
          </cell>
          <cell r="X157">
            <v>78.400000000000006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F158">
            <v>0</v>
          </cell>
          <cell r="G158" t="str">
            <v xml:space="preserve">9690-0070      </v>
          </cell>
          <cell r="H158" t="str">
            <v xml:space="preserve">SCREW-TAPPING                 </v>
          </cell>
          <cell r="I158" t="str">
            <v xml:space="preserve">Φ5*12L                       </v>
          </cell>
          <cell r="J158" t="str">
            <v>6</v>
          </cell>
          <cell r="K158" t="str">
            <v>5</v>
          </cell>
          <cell r="L158" t="str">
            <v xml:space="preserve"> PCS </v>
          </cell>
          <cell r="M158">
            <v>14</v>
          </cell>
          <cell r="N158">
            <v>14</v>
          </cell>
          <cell r="O158" t="str">
            <v xml:space="preserve">Y0250 </v>
          </cell>
          <cell r="P158" t="str">
            <v>WON</v>
          </cell>
          <cell r="Q158">
            <v>0</v>
          </cell>
          <cell r="R158">
            <v>5</v>
          </cell>
          <cell r="S158">
            <v>0</v>
          </cell>
          <cell r="T158">
            <v>0</v>
          </cell>
          <cell r="U158">
            <v>70</v>
          </cell>
          <cell r="V158">
            <v>0</v>
          </cell>
          <cell r="W158">
            <v>0</v>
          </cell>
          <cell r="X158">
            <v>0</v>
          </cell>
          <cell r="Y158">
            <v>70</v>
          </cell>
          <cell r="Z158">
            <v>0</v>
          </cell>
          <cell r="AA158">
            <v>0</v>
          </cell>
          <cell r="AB158">
            <v>0</v>
          </cell>
        </row>
        <row r="159">
          <cell r="F159">
            <v>0</v>
          </cell>
          <cell r="G159" t="str">
            <v xml:space="preserve">9690-0080      </v>
          </cell>
          <cell r="H159" t="str">
            <v xml:space="preserve">SCREW-TAPPING                 </v>
          </cell>
          <cell r="I159" t="str">
            <v xml:space="preserve">Φ5*14L                       </v>
          </cell>
          <cell r="J159" t="str">
            <v>6</v>
          </cell>
          <cell r="K159" t="str">
            <v>5</v>
          </cell>
          <cell r="L159" t="str">
            <v xml:space="preserve"> PCS </v>
          </cell>
          <cell r="M159">
            <v>2</v>
          </cell>
          <cell r="N159">
            <v>2</v>
          </cell>
          <cell r="O159" t="str">
            <v xml:space="preserve">Y0250 </v>
          </cell>
          <cell r="P159" t="str">
            <v>WON</v>
          </cell>
          <cell r="Q159">
            <v>0</v>
          </cell>
          <cell r="R159">
            <v>5</v>
          </cell>
          <cell r="S159">
            <v>0</v>
          </cell>
          <cell r="T159">
            <v>0</v>
          </cell>
          <cell r="U159">
            <v>10</v>
          </cell>
          <cell r="V159">
            <v>0</v>
          </cell>
          <cell r="W159">
            <v>0</v>
          </cell>
          <cell r="X159">
            <v>0</v>
          </cell>
          <cell r="Y159">
            <v>10</v>
          </cell>
          <cell r="Z159">
            <v>0</v>
          </cell>
          <cell r="AA159">
            <v>0</v>
          </cell>
          <cell r="AB159">
            <v>0</v>
          </cell>
        </row>
        <row r="160">
          <cell r="F160">
            <v>0</v>
          </cell>
          <cell r="G160" t="str">
            <v xml:space="preserve">6853-0600      </v>
          </cell>
          <cell r="H160" t="str">
            <v xml:space="preserve">LINK-BLOWER                   </v>
          </cell>
          <cell r="I160" t="str">
            <v xml:space="preserve">                              </v>
          </cell>
          <cell r="J160" t="str">
            <v>6</v>
          </cell>
          <cell r="K160" t="str">
            <v>5</v>
          </cell>
          <cell r="L160" t="str">
            <v xml:space="preserve"> PCS </v>
          </cell>
          <cell r="M160">
            <v>1</v>
          </cell>
          <cell r="N160">
            <v>1</v>
          </cell>
          <cell r="O160" t="str">
            <v xml:space="preserve">Y0020 </v>
          </cell>
          <cell r="P160" t="str">
            <v>WON</v>
          </cell>
          <cell r="Q160">
            <v>0</v>
          </cell>
          <cell r="R160">
            <v>95</v>
          </cell>
          <cell r="S160">
            <v>0</v>
          </cell>
          <cell r="T160">
            <v>0</v>
          </cell>
          <cell r="U160">
            <v>95</v>
          </cell>
          <cell r="V160">
            <v>0</v>
          </cell>
          <cell r="W160">
            <v>0</v>
          </cell>
          <cell r="X160">
            <v>0</v>
          </cell>
          <cell r="Y160">
            <v>95</v>
          </cell>
          <cell r="Z160">
            <v>0</v>
          </cell>
          <cell r="AA160">
            <v>0</v>
          </cell>
          <cell r="AB160">
            <v>0</v>
          </cell>
        </row>
        <row r="161">
          <cell r="F161">
            <v>0</v>
          </cell>
          <cell r="G161" t="str">
            <v xml:space="preserve">7917-0100      </v>
          </cell>
          <cell r="H161" t="str">
            <v xml:space="preserve">SCREW-TAP W/PW                </v>
          </cell>
          <cell r="I161" t="str">
            <v xml:space="preserve">                              </v>
          </cell>
          <cell r="J161" t="str">
            <v>1</v>
          </cell>
          <cell r="K161" t="str">
            <v>5</v>
          </cell>
          <cell r="L161" t="str">
            <v xml:space="preserve"> PCS </v>
          </cell>
          <cell r="M161">
            <v>1</v>
          </cell>
          <cell r="N161">
            <v>1</v>
          </cell>
          <cell r="O161" t="str">
            <v xml:space="preserve">S1730 </v>
          </cell>
          <cell r="P161" t="str">
            <v>WON</v>
          </cell>
          <cell r="Q161">
            <v>0</v>
          </cell>
          <cell r="R161">
            <v>0</v>
          </cell>
          <cell r="S161">
            <v>20</v>
          </cell>
          <cell r="T161">
            <v>0</v>
          </cell>
          <cell r="U161">
            <v>0</v>
          </cell>
          <cell r="V161">
            <v>20</v>
          </cell>
          <cell r="W161">
            <v>0</v>
          </cell>
          <cell r="X161">
            <v>0</v>
          </cell>
          <cell r="Y161">
            <v>20</v>
          </cell>
          <cell r="Z161">
            <v>0</v>
          </cell>
          <cell r="AA161">
            <v>0</v>
          </cell>
          <cell r="AB161">
            <v>0</v>
          </cell>
        </row>
        <row r="162">
          <cell r="F162">
            <v>0</v>
          </cell>
          <cell r="G162" t="str">
            <v xml:space="preserve">EM04-0842      </v>
          </cell>
          <cell r="H162" t="str">
            <v xml:space="preserve">SCREW-M.PAN H.W/S.W.CR        </v>
          </cell>
          <cell r="I162" t="str">
            <v xml:space="preserve">M4*0.7*8L                     </v>
          </cell>
          <cell r="J162" t="str">
            <v>1</v>
          </cell>
          <cell r="K162" t="str">
            <v>5</v>
          </cell>
          <cell r="L162" t="str">
            <v xml:space="preserve"> PCS </v>
          </cell>
          <cell r="M162">
            <v>2</v>
          </cell>
          <cell r="N162">
            <v>2</v>
          </cell>
          <cell r="O162" t="str">
            <v xml:space="preserve">S1730 </v>
          </cell>
          <cell r="P162" t="str">
            <v>WON</v>
          </cell>
          <cell r="Q162">
            <v>0</v>
          </cell>
          <cell r="R162">
            <v>0</v>
          </cell>
          <cell r="S162">
            <v>5</v>
          </cell>
          <cell r="T162">
            <v>0</v>
          </cell>
          <cell r="U162">
            <v>0</v>
          </cell>
          <cell r="V162">
            <v>10</v>
          </cell>
          <cell r="W162">
            <v>0</v>
          </cell>
          <cell r="X162">
            <v>0</v>
          </cell>
          <cell r="Y162">
            <v>10</v>
          </cell>
          <cell r="Z162">
            <v>0</v>
          </cell>
          <cell r="AA162">
            <v>0</v>
          </cell>
          <cell r="AB162">
            <v>0</v>
          </cell>
        </row>
        <row r="163">
          <cell r="F163">
            <v>0</v>
          </cell>
          <cell r="G163" t="str">
            <v xml:space="preserve">5452-0772      </v>
          </cell>
          <cell r="H163" t="str">
            <v xml:space="preserve">CASE-BLOWER UPPER             </v>
          </cell>
          <cell r="I163" t="str">
            <v xml:space="preserve">1.4t                          </v>
          </cell>
          <cell r="J163" t="str">
            <v>6</v>
          </cell>
          <cell r="K163" t="str">
            <v>5</v>
          </cell>
          <cell r="L163" t="str">
            <v xml:space="preserve"> PCS </v>
          </cell>
          <cell r="M163">
            <v>1</v>
          </cell>
          <cell r="N163">
            <v>1</v>
          </cell>
          <cell r="O163" t="str">
            <v xml:space="preserve">J0110 </v>
          </cell>
          <cell r="P163" t="str">
            <v>WON</v>
          </cell>
          <cell r="Q163">
            <v>0</v>
          </cell>
          <cell r="R163">
            <v>750</v>
          </cell>
          <cell r="S163">
            <v>0</v>
          </cell>
          <cell r="T163">
            <v>0</v>
          </cell>
          <cell r="U163">
            <v>750</v>
          </cell>
          <cell r="V163">
            <v>0</v>
          </cell>
          <cell r="W163">
            <v>0</v>
          </cell>
          <cell r="X163">
            <v>0</v>
          </cell>
          <cell r="Y163">
            <v>750</v>
          </cell>
          <cell r="Z163">
            <v>0</v>
          </cell>
          <cell r="AA163">
            <v>0</v>
          </cell>
          <cell r="AB163">
            <v>0</v>
          </cell>
        </row>
        <row r="164">
          <cell r="F164" t="str">
            <v>3003-0104</v>
          </cell>
          <cell r="G164" t="str">
            <v xml:space="preserve">3003-0104      </v>
          </cell>
          <cell r="H164" t="str">
            <v xml:space="preserve">COOLING UNIT                  </v>
          </cell>
          <cell r="I164" t="str">
            <v xml:space="preserve">                              </v>
          </cell>
          <cell r="J164" t="str">
            <v>4</v>
          </cell>
          <cell r="K164" t="str">
            <v>3</v>
          </cell>
          <cell r="L164" t="str">
            <v xml:space="preserve"> PCS </v>
          </cell>
          <cell r="M164">
            <v>1</v>
          </cell>
          <cell r="N164">
            <v>1</v>
          </cell>
          <cell r="O164" t="str">
            <v xml:space="preserve">211TC </v>
          </cell>
          <cell r="P164" t="str">
            <v xml:space="preserve">   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16413.040895999999</v>
          </cell>
          <cell r="AA164">
            <v>8624</v>
          </cell>
          <cell r="AB164">
            <v>18711.925000000003</v>
          </cell>
        </row>
        <row r="165">
          <cell r="F165">
            <v>0</v>
          </cell>
          <cell r="G165" t="str">
            <v xml:space="preserve">5452-0793      </v>
          </cell>
          <cell r="H165" t="str">
            <v xml:space="preserve">CASE-COOLER UPPER             </v>
          </cell>
          <cell r="I165" t="str">
            <v xml:space="preserve">1.5t                          </v>
          </cell>
          <cell r="J165" t="str">
            <v>6</v>
          </cell>
          <cell r="K165" t="str">
            <v>5</v>
          </cell>
          <cell r="L165" t="str">
            <v xml:space="preserve"> PCS </v>
          </cell>
          <cell r="M165">
            <v>1</v>
          </cell>
          <cell r="N165">
            <v>1</v>
          </cell>
          <cell r="O165" t="str">
            <v xml:space="preserve">J0110 </v>
          </cell>
          <cell r="P165" t="str">
            <v>WON</v>
          </cell>
          <cell r="Q165">
            <v>500</v>
          </cell>
          <cell r="R165">
            <v>500</v>
          </cell>
          <cell r="S165">
            <v>0</v>
          </cell>
          <cell r="T165">
            <v>500</v>
          </cell>
          <cell r="U165">
            <v>750</v>
          </cell>
          <cell r="V165">
            <v>0</v>
          </cell>
          <cell r="W165">
            <v>0</v>
          </cell>
          <cell r="X165">
            <v>0</v>
          </cell>
          <cell r="Y165">
            <v>750</v>
          </cell>
          <cell r="Z165">
            <v>0</v>
          </cell>
          <cell r="AA165">
            <v>0</v>
          </cell>
          <cell r="AB165">
            <v>0</v>
          </cell>
        </row>
        <row r="166">
          <cell r="F166">
            <v>0</v>
          </cell>
          <cell r="G166" t="str">
            <v xml:space="preserve">5452-0802      </v>
          </cell>
          <cell r="H166" t="str">
            <v xml:space="preserve">CASE-COOLER LOWER             </v>
          </cell>
          <cell r="I166" t="str">
            <v xml:space="preserve">1.5t                          </v>
          </cell>
          <cell r="J166" t="str">
            <v>6</v>
          </cell>
          <cell r="K166" t="str">
            <v>5</v>
          </cell>
          <cell r="L166" t="str">
            <v xml:space="preserve"> PCS </v>
          </cell>
          <cell r="M166">
            <v>1</v>
          </cell>
          <cell r="N166">
            <v>1</v>
          </cell>
          <cell r="O166" t="str">
            <v xml:space="preserve">J0110 </v>
          </cell>
          <cell r="P166" t="str">
            <v>WON</v>
          </cell>
          <cell r="Q166">
            <v>500</v>
          </cell>
          <cell r="R166">
            <v>800</v>
          </cell>
          <cell r="S166">
            <v>0</v>
          </cell>
          <cell r="T166">
            <v>500</v>
          </cell>
          <cell r="U166">
            <v>800</v>
          </cell>
          <cell r="V166">
            <v>0</v>
          </cell>
          <cell r="W166">
            <v>0</v>
          </cell>
          <cell r="X166">
            <v>0</v>
          </cell>
          <cell r="Y166">
            <v>800</v>
          </cell>
          <cell r="Z166">
            <v>0</v>
          </cell>
          <cell r="AA166">
            <v>0</v>
          </cell>
          <cell r="AB166">
            <v>0</v>
          </cell>
        </row>
        <row r="167">
          <cell r="F167">
            <v>0</v>
          </cell>
          <cell r="G167" t="str">
            <v xml:space="preserve">5458-0140      </v>
          </cell>
          <cell r="H167" t="str">
            <v xml:space="preserve">COVER-COOLER CASE             </v>
          </cell>
          <cell r="I167" t="str">
            <v xml:space="preserve">2.5t                          </v>
          </cell>
          <cell r="J167" t="str">
            <v>6</v>
          </cell>
          <cell r="K167" t="str">
            <v>5</v>
          </cell>
          <cell r="L167" t="str">
            <v xml:space="preserve"> PCS </v>
          </cell>
          <cell r="M167">
            <v>1</v>
          </cell>
          <cell r="N167">
            <v>1</v>
          </cell>
          <cell r="O167" t="str">
            <v xml:space="preserve">Y0020 </v>
          </cell>
          <cell r="P167" t="str">
            <v>WON</v>
          </cell>
          <cell r="Q167">
            <v>0</v>
          </cell>
          <cell r="R167">
            <v>100</v>
          </cell>
          <cell r="S167">
            <v>0</v>
          </cell>
          <cell r="T167">
            <v>0</v>
          </cell>
          <cell r="U167">
            <v>100</v>
          </cell>
          <cell r="V167">
            <v>0</v>
          </cell>
          <cell r="W167">
            <v>0</v>
          </cell>
          <cell r="X167">
            <v>0</v>
          </cell>
          <cell r="Y167">
            <v>100</v>
          </cell>
          <cell r="Z167">
            <v>0</v>
          </cell>
          <cell r="AA167">
            <v>0</v>
          </cell>
          <cell r="AB167">
            <v>0</v>
          </cell>
        </row>
        <row r="168">
          <cell r="F168">
            <v>0</v>
          </cell>
          <cell r="G168" t="str">
            <v xml:space="preserve">7309-0080      </v>
          </cell>
          <cell r="H168" t="str">
            <v xml:space="preserve">PROTECTOR-A/CON               </v>
          </cell>
          <cell r="I168" t="str">
            <v xml:space="preserve">                              </v>
          </cell>
          <cell r="J168" t="str">
            <v>6</v>
          </cell>
          <cell r="K168" t="str">
            <v>5</v>
          </cell>
          <cell r="L168" t="str">
            <v xml:space="preserve"> PCS </v>
          </cell>
          <cell r="M168">
            <v>1</v>
          </cell>
          <cell r="N168">
            <v>1</v>
          </cell>
          <cell r="O168" t="str">
            <v xml:space="preserve">D0850 </v>
          </cell>
          <cell r="P168" t="str">
            <v>WON</v>
          </cell>
          <cell r="Q168">
            <v>0</v>
          </cell>
          <cell r="R168">
            <v>43</v>
          </cell>
          <cell r="S168">
            <v>0</v>
          </cell>
          <cell r="T168">
            <v>0</v>
          </cell>
          <cell r="U168">
            <v>43</v>
          </cell>
          <cell r="V168">
            <v>0</v>
          </cell>
          <cell r="W168">
            <v>0</v>
          </cell>
          <cell r="X168">
            <v>0</v>
          </cell>
          <cell r="Y168">
            <v>43</v>
          </cell>
          <cell r="Z168">
            <v>0</v>
          </cell>
          <cell r="AA168">
            <v>0</v>
          </cell>
          <cell r="AB168">
            <v>0</v>
          </cell>
        </row>
        <row r="169">
          <cell r="F169">
            <v>0</v>
          </cell>
          <cell r="G169" t="str">
            <v xml:space="preserve">6553-0400      </v>
          </cell>
          <cell r="H169" t="str">
            <v xml:space="preserve">INSULATOR-CASE LOWER          </v>
          </cell>
          <cell r="I169" t="str">
            <v xml:space="preserve">3t                            </v>
          </cell>
          <cell r="J169" t="str">
            <v>6</v>
          </cell>
          <cell r="K169" t="str">
            <v>5</v>
          </cell>
          <cell r="L169" t="str">
            <v xml:space="preserve"> PCS </v>
          </cell>
          <cell r="M169">
            <v>1</v>
          </cell>
          <cell r="N169">
            <v>1</v>
          </cell>
          <cell r="O169" t="str">
            <v xml:space="preserve">Y0110 </v>
          </cell>
          <cell r="P169" t="str">
            <v>WON</v>
          </cell>
          <cell r="Q169">
            <v>0</v>
          </cell>
          <cell r="R169">
            <v>450</v>
          </cell>
          <cell r="S169">
            <v>0</v>
          </cell>
          <cell r="T169">
            <v>0</v>
          </cell>
          <cell r="U169">
            <v>450</v>
          </cell>
          <cell r="V169">
            <v>0</v>
          </cell>
          <cell r="W169">
            <v>0</v>
          </cell>
          <cell r="X169">
            <v>0</v>
          </cell>
          <cell r="Y169">
            <v>450</v>
          </cell>
          <cell r="Z169">
            <v>0</v>
          </cell>
          <cell r="AA169">
            <v>0</v>
          </cell>
          <cell r="AB169">
            <v>0</v>
          </cell>
        </row>
        <row r="170">
          <cell r="F170">
            <v>0</v>
          </cell>
          <cell r="G170" t="str">
            <v xml:space="preserve">4252-0192      </v>
          </cell>
          <cell r="H170" t="str">
            <v xml:space="preserve">EVAP ASS'Y-W/EXP.V/A          </v>
          </cell>
          <cell r="I170" t="str">
            <v xml:space="preserve">                              </v>
          </cell>
          <cell r="J170" t="str">
            <v>4</v>
          </cell>
          <cell r="K170" t="str">
            <v>4</v>
          </cell>
          <cell r="L170" t="str">
            <v xml:space="preserve"> PCS </v>
          </cell>
          <cell r="M170">
            <v>1</v>
          </cell>
          <cell r="N170">
            <v>1</v>
          </cell>
          <cell r="O170" t="str">
            <v xml:space="preserve">211TC </v>
          </cell>
          <cell r="P170" t="str">
            <v xml:space="preserve">   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F171">
            <v>0</v>
          </cell>
          <cell r="G171" t="str">
            <v xml:space="preserve">4251-0380H     </v>
          </cell>
          <cell r="H171" t="str">
            <v xml:space="preserve">EVAPORATOR ASS'Y CHROMATE     </v>
          </cell>
          <cell r="I171" t="str">
            <v xml:space="preserve">CHROMATE                      </v>
          </cell>
          <cell r="J171" t="str">
            <v>6</v>
          </cell>
          <cell r="K171" t="str">
            <v>5</v>
          </cell>
          <cell r="L171" t="str">
            <v xml:space="preserve"> PCS </v>
          </cell>
          <cell r="M171">
            <v>1</v>
          </cell>
          <cell r="N171">
            <v>1</v>
          </cell>
          <cell r="O171" t="str">
            <v xml:space="preserve">H0210 </v>
          </cell>
          <cell r="P171" t="str">
            <v xml:space="preserve">   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F172">
            <v>0</v>
          </cell>
          <cell r="G172" t="str">
            <v xml:space="preserve">4251-0380      </v>
          </cell>
          <cell r="H172" t="str">
            <v xml:space="preserve">EVAPORATOR ASS'Y              </v>
          </cell>
          <cell r="I172" t="str">
            <v xml:space="preserve">86幅,20列                     </v>
          </cell>
          <cell r="J172" t="str">
            <v>4</v>
          </cell>
          <cell r="K172" t="str">
            <v>4</v>
          </cell>
          <cell r="L172" t="str">
            <v xml:space="preserve"> PCS </v>
          </cell>
          <cell r="M172">
            <v>1</v>
          </cell>
          <cell r="N172">
            <v>1</v>
          </cell>
          <cell r="O172" t="str">
            <v xml:space="preserve">112EL </v>
          </cell>
          <cell r="P172" t="str">
            <v xml:space="preserve">   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F173">
            <v>0</v>
          </cell>
          <cell r="G173" t="str">
            <v xml:space="preserve">5901-0040      </v>
          </cell>
          <cell r="H173" t="str">
            <v xml:space="preserve">EVAP.CORE ASS'Y               </v>
          </cell>
          <cell r="I173" t="str">
            <v xml:space="preserve">86幅,20列                     </v>
          </cell>
          <cell r="J173" t="str">
            <v>4</v>
          </cell>
          <cell r="K173" t="str">
            <v>4</v>
          </cell>
          <cell r="L173" t="str">
            <v xml:space="preserve"> PCS </v>
          </cell>
          <cell r="M173">
            <v>1</v>
          </cell>
          <cell r="N173">
            <v>1</v>
          </cell>
          <cell r="O173" t="str">
            <v xml:space="preserve">D1590 </v>
          </cell>
          <cell r="P173" t="str">
            <v xml:space="preserve">   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F174">
            <v>0</v>
          </cell>
          <cell r="G174" t="str">
            <v xml:space="preserve">5001-0020      </v>
          </cell>
          <cell r="H174" t="str">
            <v xml:space="preserve">ADAPTER-OUTLET EVAP.          </v>
          </cell>
          <cell r="I174" t="str">
            <v xml:space="preserve">1.25t                         </v>
          </cell>
          <cell r="J174" t="str">
            <v>6</v>
          </cell>
          <cell r="K174" t="str">
            <v>5</v>
          </cell>
          <cell r="L174" t="str">
            <v xml:space="preserve"> PCS </v>
          </cell>
          <cell r="M174">
            <v>1</v>
          </cell>
          <cell r="N174">
            <v>1</v>
          </cell>
          <cell r="O174" t="str">
            <v xml:space="preserve">D0430 </v>
          </cell>
          <cell r="P174" t="str">
            <v>WON</v>
          </cell>
          <cell r="Q174">
            <v>635</v>
          </cell>
          <cell r="R174">
            <v>650</v>
          </cell>
          <cell r="S174">
            <v>0</v>
          </cell>
          <cell r="T174">
            <v>635</v>
          </cell>
          <cell r="U174">
            <v>650</v>
          </cell>
          <cell r="V174">
            <v>0</v>
          </cell>
          <cell r="W174">
            <v>0</v>
          </cell>
          <cell r="X174">
            <v>0</v>
          </cell>
          <cell r="Y174">
            <v>650</v>
          </cell>
          <cell r="Z174">
            <v>0</v>
          </cell>
          <cell r="AA174">
            <v>0</v>
          </cell>
          <cell r="AB174">
            <v>0</v>
          </cell>
        </row>
        <row r="175">
          <cell r="F175">
            <v>0</v>
          </cell>
          <cell r="G175" t="str">
            <v xml:space="preserve">5001-0010      </v>
          </cell>
          <cell r="H175" t="str">
            <v xml:space="preserve">ADAPTER-INLET EVAP.           </v>
          </cell>
          <cell r="I175" t="str">
            <v xml:space="preserve">1.25t                         </v>
          </cell>
          <cell r="J175" t="str">
            <v>6</v>
          </cell>
          <cell r="K175" t="str">
            <v>5</v>
          </cell>
          <cell r="L175" t="str">
            <v xml:space="preserve"> PCS </v>
          </cell>
          <cell r="M175">
            <v>1</v>
          </cell>
          <cell r="N175">
            <v>1</v>
          </cell>
          <cell r="O175" t="str">
            <v xml:space="preserve">D0430 </v>
          </cell>
          <cell r="P175" t="str">
            <v>WON</v>
          </cell>
          <cell r="Q175">
            <v>635</v>
          </cell>
          <cell r="R175">
            <v>650</v>
          </cell>
          <cell r="S175">
            <v>0</v>
          </cell>
          <cell r="T175">
            <v>635</v>
          </cell>
          <cell r="U175">
            <v>650</v>
          </cell>
          <cell r="V175">
            <v>0</v>
          </cell>
          <cell r="W175">
            <v>0</v>
          </cell>
          <cell r="X175">
            <v>0</v>
          </cell>
          <cell r="Y175">
            <v>650</v>
          </cell>
          <cell r="Z175">
            <v>0</v>
          </cell>
          <cell r="AA175">
            <v>0</v>
          </cell>
          <cell r="AB175">
            <v>0</v>
          </cell>
        </row>
        <row r="176">
          <cell r="F176">
            <v>0</v>
          </cell>
          <cell r="G176" t="str">
            <v xml:space="preserve">7306-0070      </v>
          </cell>
          <cell r="H176" t="str">
            <v xml:space="preserve">PLATE-SIDE EVAP.              </v>
          </cell>
          <cell r="I176" t="str">
            <v xml:space="preserve">1.0t*86d*235L                 </v>
          </cell>
          <cell r="J176" t="str">
            <v>6</v>
          </cell>
          <cell r="K176" t="str">
            <v>5</v>
          </cell>
          <cell r="L176" t="str">
            <v xml:space="preserve"> PCS </v>
          </cell>
          <cell r="M176">
            <v>2</v>
          </cell>
          <cell r="N176">
            <v>2</v>
          </cell>
          <cell r="O176" t="str">
            <v xml:space="preserve">S0040 </v>
          </cell>
          <cell r="P176" t="str">
            <v>WON</v>
          </cell>
          <cell r="Q176">
            <v>0</v>
          </cell>
          <cell r="R176">
            <v>0</v>
          </cell>
          <cell r="S176">
            <v>36</v>
          </cell>
          <cell r="T176">
            <v>0</v>
          </cell>
          <cell r="U176">
            <v>0</v>
          </cell>
          <cell r="V176">
            <v>72</v>
          </cell>
          <cell r="W176">
            <v>0</v>
          </cell>
          <cell r="X176">
            <v>0</v>
          </cell>
          <cell r="Y176">
            <v>72</v>
          </cell>
          <cell r="Z176">
            <v>0</v>
          </cell>
          <cell r="AA176">
            <v>0</v>
          </cell>
          <cell r="AB176">
            <v>0</v>
          </cell>
        </row>
        <row r="177">
          <cell r="F177">
            <v>0</v>
          </cell>
          <cell r="G177" t="str">
            <v xml:space="preserve">4310-2501O     </v>
          </cell>
          <cell r="H177" t="str">
            <v xml:space="preserve">MATERIAL OF PLATE SIDE EVAP.  </v>
          </cell>
          <cell r="I177" t="str">
            <v xml:space="preserve">1.0*250*C                     </v>
          </cell>
          <cell r="J177" t="str">
            <v>3</v>
          </cell>
          <cell r="K177" t="str">
            <v>6</v>
          </cell>
          <cell r="L177" t="str">
            <v xml:space="preserve"> Kg  </v>
          </cell>
          <cell r="M177">
            <v>6.4600000000000005E-2</v>
          </cell>
          <cell r="N177">
            <v>0.12920000000000001</v>
          </cell>
          <cell r="O177" t="str">
            <v xml:space="preserve">H1250 </v>
          </cell>
          <cell r="P177" t="str">
            <v>USD</v>
          </cell>
          <cell r="Q177">
            <v>0</v>
          </cell>
          <cell r="R177">
            <v>0</v>
          </cell>
          <cell r="S177">
            <v>3.43</v>
          </cell>
          <cell r="T177">
            <v>0</v>
          </cell>
          <cell r="U177">
            <v>0</v>
          </cell>
          <cell r="V177">
            <v>645.23513600000013</v>
          </cell>
          <cell r="W177">
            <v>645.23513600000013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F178">
            <v>0</v>
          </cell>
          <cell r="G178" t="str">
            <v xml:space="preserve">8255-0050      </v>
          </cell>
          <cell r="H178" t="str">
            <v xml:space="preserve">TUBE-PLATE B EVAP.            </v>
          </cell>
          <cell r="I178" t="str">
            <v xml:space="preserve">1.0t*86d*235L                 </v>
          </cell>
          <cell r="J178" t="str">
            <v>6</v>
          </cell>
          <cell r="K178" t="str">
            <v>5</v>
          </cell>
          <cell r="L178" t="str">
            <v xml:space="preserve"> PCS </v>
          </cell>
          <cell r="M178">
            <v>1</v>
          </cell>
          <cell r="N178">
            <v>1</v>
          </cell>
          <cell r="O178" t="str">
            <v xml:space="preserve">S0680 </v>
          </cell>
          <cell r="P178" t="str">
            <v>WON</v>
          </cell>
          <cell r="Q178">
            <v>30</v>
          </cell>
          <cell r="R178">
            <v>45</v>
          </cell>
          <cell r="S178">
            <v>0</v>
          </cell>
          <cell r="T178">
            <v>30</v>
          </cell>
          <cell r="U178">
            <v>45</v>
          </cell>
          <cell r="V178">
            <v>0</v>
          </cell>
          <cell r="W178">
            <v>0</v>
          </cell>
          <cell r="X178">
            <v>0</v>
          </cell>
          <cell r="Y178">
            <v>45</v>
          </cell>
          <cell r="Z178">
            <v>0</v>
          </cell>
          <cell r="AA178">
            <v>0</v>
          </cell>
          <cell r="AB178">
            <v>0</v>
          </cell>
        </row>
        <row r="179">
          <cell r="F179">
            <v>0</v>
          </cell>
          <cell r="G179" t="str">
            <v xml:space="preserve">4310-2401D     </v>
          </cell>
          <cell r="H179" t="str">
            <v xml:space="preserve">MATERIAL OF T/PLATE-EVAP.     </v>
          </cell>
          <cell r="I179" t="str">
            <v xml:space="preserve">10*240                        </v>
          </cell>
          <cell r="J179" t="str">
            <v>3</v>
          </cell>
          <cell r="K179" t="str">
            <v>6</v>
          </cell>
          <cell r="L179" t="str">
            <v xml:space="preserve"> Kg  </v>
          </cell>
          <cell r="M179">
            <v>5.6000000000000001E-2</v>
          </cell>
          <cell r="N179">
            <v>5.6000000000000001E-2</v>
          </cell>
          <cell r="O179" t="str">
            <v xml:space="preserve">H1250 </v>
          </cell>
          <cell r="P179" t="str">
            <v>USD</v>
          </cell>
          <cell r="Q179">
            <v>0</v>
          </cell>
          <cell r="R179">
            <v>0</v>
          </cell>
          <cell r="S179">
            <v>3.43</v>
          </cell>
          <cell r="T179">
            <v>0</v>
          </cell>
          <cell r="U179">
            <v>0</v>
          </cell>
          <cell r="V179">
            <v>279.66847999999999</v>
          </cell>
          <cell r="W179">
            <v>279.66847999999999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F180">
            <v>0</v>
          </cell>
          <cell r="G180" t="str">
            <v xml:space="preserve">8255-0040      </v>
          </cell>
          <cell r="H180" t="str">
            <v xml:space="preserve">TUBE-PLATE A EVAP.            </v>
          </cell>
          <cell r="I180" t="str">
            <v xml:space="preserve">1.0t*86d*235L                 </v>
          </cell>
          <cell r="J180" t="str">
            <v>6</v>
          </cell>
          <cell r="K180" t="str">
            <v>5</v>
          </cell>
          <cell r="L180" t="str">
            <v xml:space="preserve"> PCS </v>
          </cell>
          <cell r="M180">
            <v>1</v>
          </cell>
          <cell r="N180">
            <v>1</v>
          </cell>
          <cell r="O180" t="str">
            <v xml:space="preserve">S0680 </v>
          </cell>
          <cell r="P180" t="str">
            <v>WON</v>
          </cell>
          <cell r="Q180">
            <v>30</v>
          </cell>
          <cell r="R180">
            <v>45</v>
          </cell>
          <cell r="S180">
            <v>0</v>
          </cell>
          <cell r="T180">
            <v>30</v>
          </cell>
          <cell r="U180">
            <v>45</v>
          </cell>
          <cell r="V180">
            <v>0</v>
          </cell>
          <cell r="W180">
            <v>0</v>
          </cell>
          <cell r="X180">
            <v>0</v>
          </cell>
          <cell r="Y180">
            <v>45</v>
          </cell>
          <cell r="Z180">
            <v>0</v>
          </cell>
          <cell r="AA180">
            <v>0</v>
          </cell>
          <cell r="AB180">
            <v>0</v>
          </cell>
        </row>
        <row r="181">
          <cell r="F181">
            <v>0</v>
          </cell>
          <cell r="G181" t="str">
            <v xml:space="preserve">4310-2401D     </v>
          </cell>
          <cell r="H181" t="str">
            <v xml:space="preserve">MATERIAL OF T/PLATE-EVAP.     </v>
          </cell>
          <cell r="I181" t="str">
            <v xml:space="preserve">10*240                        </v>
          </cell>
          <cell r="J181" t="str">
            <v>3</v>
          </cell>
          <cell r="K181" t="str">
            <v>6</v>
          </cell>
          <cell r="L181" t="str">
            <v xml:space="preserve"> Kg  </v>
          </cell>
          <cell r="M181">
            <v>5.6000000000000001E-2</v>
          </cell>
          <cell r="N181">
            <v>5.6000000000000001E-2</v>
          </cell>
          <cell r="O181" t="str">
            <v xml:space="preserve">H1250 </v>
          </cell>
          <cell r="P181" t="str">
            <v>USD</v>
          </cell>
          <cell r="Q181">
            <v>0</v>
          </cell>
          <cell r="R181">
            <v>0</v>
          </cell>
          <cell r="S181">
            <v>3.43</v>
          </cell>
          <cell r="T181">
            <v>0</v>
          </cell>
          <cell r="U181">
            <v>0</v>
          </cell>
          <cell r="V181">
            <v>279.66847999999999</v>
          </cell>
          <cell r="W181">
            <v>279.66847999999999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F182">
            <v>0</v>
          </cell>
          <cell r="G182" t="str">
            <v xml:space="preserve">6052-0040      </v>
          </cell>
          <cell r="H182" t="str">
            <v xml:space="preserve">FIN-EVAP.                     </v>
          </cell>
          <cell r="I182" t="str">
            <v xml:space="preserve">0.1t*82d*212ℓ P2.0           </v>
          </cell>
          <cell r="J182" t="str">
            <v>4</v>
          </cell>
          <cell r="K182" t="str">
            <v>4</v>
          </cell>
          <cell r="L182" t="str">
            <v xml:space="preserve"> PCS </v>
          </cell>
          <cell r="M182">
            <v>21</v>
          </cell>
          <cell r="N182">
            <v>21</v>
          </cell>
          <cell r="O182" t="str">
            <v xml:space="preserve">D1470 </v>
          </cell>
          <cell r="P182" t="str">
            <v xml:space="preserve">   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F183">
            <v>0</v>
          </cell>
          <cell r="G183" t="str">
            <v xml:space="preserve">0301-0821A     </v>
          </cell>
          <cell r="H183" t="str">
            <v xml:space="preserve">MATERIAL OF FIN-EVAP.         </v>
          </cell>
          <cell r="I183" t="str">
            <v xml:space="preserve">                              </v>
          </cell>
          <cell r="J183" t="str">
            <v>6</v>
          </cell>
          <cell r="K183" t="str">
            <v>6</v>
          </cell>
          <cell r="L183" t="str">
            <v xml:space="preserve"> Kg  </v>
          </cell>
          <cell r="M183">
            <v>2.3099999999999999E-2</v>
          </cell>
          <cell r="N183">
            <v>0.48509999999999998</v>
          </cell>
          <cell r="O183" t="str">
            <v xml:space="preserve">S0340 </v>
          </cell>
          <cell r="P183" t="str">
            <v>WON</v>
          </cell>
          <cell r="Q183">
            <v>0</v>
          </cell>
          <cell r="R183">
            <v>0</v>
          </cell>
          <cell r="S183">
            <v>4750</v>
          </cell>
          <cell r="T183">
            <v>0</v>
          </cell>
          <cell r="U183">
            <v>0</v>
          </cell>
          <cell r="V183">
            <v>2304.2249999999999</v>
          </cell>
          <cell r="W183">
            <v>0</v>
          </cell>
          <cell r="X183">
            <v>0</v>
          </cell>
          <cell r="Y183">
            <v>2304.2249999999999</v>
          </cell>
          <cell r="Z183">
            <v>0</v>
          </cell>
          <cell r="AA183">
            <v>0</v>
          </cell>
          <cell r="AB183">
            <v>0</v>
          </cell>
        </row>
        <row r="184">
          <cell r="F184">
            <v>0</v>
          </cell>
          <cell r="G184" t="str">
            <v xml:space="preserve">8256-0021      </v>
          </cell>
          <cell r="H184" t="str">
            <v xml:space="preserve">TUBE SHEET-BLIND EVAP.        </v>
          </cell>
          <cell r="I184" t="str">
            <v xml:space="preserve">0.5t*86d*235L                 </v>
          </cell>
          <cell r="J184" t="str">
            <v>6</v>
          </cell>
          <cell r="K184" t="str">
            <v>5</v>
          </cell>
          <cell r="L184" t="str">
            <v xml:space="preserve"> PCS </v>
          </cell>
          <cell r="M184">
            <v>1</v>
          </cell>
          <cell r="N184">
            <v>1</v>
          </cell>
          <cell r="O184" t="str">
            <v xml:space="preserve">S0680 </v>
          </cell>
          <cell r="P184" t="str">
            <v>WON</v>
          </cell>
          <cell r="Q184">
            <v>0</v>
          </cell>
          <cell r="R184">
            <v>0</v>
          </cell>
          <cell r="S184">
            <v>45</v>
          </cell>
          <cell r="T184">
            <v>0</v>
          </cell>
          <cell r="U184">
            <v>0</v>
          </cell>
          <cell r="V184">
            <v>45</v>
          </cell>
          <cell r="W184">
            <v>0</v>
          </cell>
          <cell r="X184">
            <v>0</v>
          </cell>
          <cell r="Y184">
            <v>45</v>
          </cell>
          <cell r="Z184">
            <v>0</v>
          </cell>
          <cell r="AA184">
            <v>0</v>
          </cell>
          <cell r="AB184">
            <v>0</v>
          </cell>
        </row>
        <row r="185">
          <cell r="F185">
            <v>0</v>
          </cell>
          <cell r="G185" t="str">
            <v xml:space="preserve">4305-0871D     </v>
          </cell>
          <cell r="H185" t="str">
            <v xml:space="preserve">MATERIAL OF T/SHEET-EVAP.     </v>
          </cell>
          <cell r="I185" t="str">
            <v xml:space="preserve">0.5*87.9                      </v>
          </cell>
          <cell r="J185" t="str">
            <v>3</v>
          </cell>
          <cell r="K185" t="str">
            <v>6</v>
          </cell>
          <cell r="L185" t="str">
            <v xml:space="preserve"> Kg  </v>
          </cell>
          <cell r="M185">
            <v>0.03</v>
          </cell>
          <cell r="N185">
            <v>0.03</v>
          </cell>
          <cell r="O185" t="str">
            <v xml:space="preserve">H1250 </v>
          </cell>
          <cell r="P185" t="str">
            <v>USD</v>
          </cell>
          <cell r="Q185">
            <v>0</v>
          </cell>
          <cell r="R185">
            <v>0</v>
          </cell>
          <cell r="S185">
            <v>4.0999999999999996</v>
          </cell>
          <cell r="T185">
            <v>0</v>
          </cell>
          <cell r="U185">
            <v>0</v>
          </cell>
          <cell r="V185">
            <v>179.08799999999997</v>
          </cell>
          <cell r="W185">
            <v>179.08799999999997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F186">
            <v>0</v>
          </cell>
          <cell r="G186" t="str">
            <v xml:space="preserve">8256-0011      </v>
          </cell>
          <cell r="H186" t="str">
            <v xml:space="preserve">TUBE SHEET-EVAP.              </v>
          </cell>
          <cell r="I186" t="str">
            <v xml:space="preserve">0.5t*86d*235L                 </v>
          </cell>
          <cell r="J186" t="str">
            <v>6</v>
          </cell>
          <cell r="K186" t="str">
            <v>5</v>
          </cell>
          <cell r="L186" t="str">
            <v xml:space="preserve"> PCS </v>
          </cell>
          <cell r="M186">
            <v>37</v>
          </cell>
          <cell r="N186">
            <v>37</v>
          </cell>
          <cell r="O186" t="str">
            <v xml:space="preserve">S0680 </v>
          </cell>
          <cell r="P186" t="str">
            <v>WON</v>
          </cell>
          <cell r="Q186">
            <v>0</v>
          </cell>
          <cell r="R186">
            <v>0</v>
          </cell>
          <cell r="S186">
            <v>45</v>
          </cell>
          <cell r="T186">
            <v>0</v>
          </cell>
          <cell r="U186">
            <v>0</v>
          </cell>
          <cell r="V186">
            <v>1665</v>
          </cell>
          <cell r="W186">
            <v>0</v>
          </cell>
          <cell r="X186">
            <v>0</v>
          </cell>
          <cell r="Y186">
            <v>1665</v>
          </cell>
          <cell r="Z186">
            <v>0</v>
          </cell>
          <cell r="AA186">
            <v>0</v>
          </cell>
          <cell r="AB186">
            <v>0</v>
          </cell>
        </row>
        <row r="187">
          <cell r="F187">
            <v>0</v>
          </cell>
          <cell r="G187" t="str">
            <v xml:space="preserve">4305-0871D     </v>
          </cell>
          <cell r="H187" t="str">
            <v xml:space="preserve">MATERIAL OF T/SHEET-EVAP.     </v>
          </cell>
          <cell r="I187" t="str">
            <v xml:space="preserve">0.5*87.9                      </v>
          </cell>
          <cell r="J187" t="str">
            <v>3</v>
          </cell>
          <cell r="K187" t="str">
            <v>6</v>
          </cell>
          <cell r="L187" t="str">
            <v xml:space="preserve"> Kg  </v>
          </cell>
          <cell r="M187">
            <v>2.9000000000000001E-2</v>
          </cell>
          <cell r="N187">
            <v>1.073</v>
          </cell>
          <cell r="O187" t="str">
            <v xml:space="preserve">H1250 </v>
          </cell>
          <cell r="P187" t="str">
            <v>USD</v>
          </cell>
          <cell r="Q187">
            <v>0</v>
          </cell>
          <cell r="R187">
            <v>0</v>
          </cell>
          <cell r="S187">
            <v>4.0999999999999996</v>
          </cell>
          <cell r="T187">
            <v>0</v>
          </cell>
          <cell r="U187">
            <v>0</v>
          </cell>
          <cell r="V187">
            <v>6405.380799999999</v>
          </cell>
          <cell r="W187">
            <v>6405.380799999999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F188">
            <v>0</v>
          </cell>
          <cell r="G188" t="str">
            <v xml:space="preserve">LN29-9950      </v>
          </cell>
          <cell r="H188" t="str">
            <v xml:space="preserve">LIQ N2 GAS                    </v>
          </cell>
          <cell r="I188" t="str">
            <v xml:space="preserve">                              </v>
          </cell>
          <cell r="J188" t="str">
            <v>1</v>
          </cell>
          <cell r="K188" t="str">
            <v>7</v>
          </cell>
          <cell r="L188" t="str">
            <v xml:space="preserve"> L   </v>
          </cell>
          <cell r="M188">
            <v>2.9</v>
          </cell>
          <cell r="N188">
            <v>2.9</v>
          </cell>
          <cell r="O188" t="str">
            <v xml:space="preserve">H0130 </v>
          </cell>
          <cell r="P188" t="str">
            <v>WON</v>
          </cell>
          <cell r="Q188">
            <v>0</v>
          </cell>
          <cell r="R188">
            <v>0</v>
          </cell>
          <cell r="S188">
            <v>160</v>
          </cell>
          <cell r="T188">
            <v>0</v>
          </cell>
          <cell r="U188">
            <v>0</v>
          </cell>
          <cell r="V188">
            <v>464</v>
          </cell>
          <cell r="W188">
            <v>0</v>
          </cell>
          <cell r="X188">
            <v>0</v>
          </cell>
          <cell r="Y188">
            <v>464</v>
          </cell>
          <cell r="Z188">
            <v>0</v>
          </cell>
          <cell r="AA188">
            <v>0</v>
          </cell>
          <cell r="AB188">
            <v>0</v>
          </cell>
        </row>
        <row r="189">
          <cell r="F189">
            <v>0</v>
          </cell>
          <cell r="G189" t="str">
            <v xml:space="preserve">MC61-1001      </v>
          </cell>
          <cell r="H189" t="str">
            <v xml:space="preserve">메타크린                      </v>
          </cell>
          <cell r="I189" t="str">
            <v xml:space="preserve">                              </v>
          </cell>
          <cell r="J189" t="str">
            <v>1</v>
          </cell>
          <cell r="K189" t="str">
            <v>7</v>
          </cell>
          <cell r="L189" t="str">
            <v xml:space="preserve"> Kg  </v>
          </cell>
          <cell r="M189">
            <v>0.35</v>
          </cell>
          <cell r="N189">
            <v>0.35</v>
          </cell>
          <cell r="O189" t="str">
            <v xml:space="preserve">C0310 </v>
          </cell>
          <cell r="P189" t="str">
            <v>WON</v>
          </cell>
          <cell r="Q189">
            <v>0</v>
          </cell>
          <cell r="R189">
            <v>0</v>
          </cell>
          <cell r="S189">
            <v>1330</v>
          </cell>
          <cell r="T189">
            <v>0</v>
          </cell>
          <cell r="U189">
            <v>0</v>
          </cell>
          <cell r="V189">
            <v>465.5</v>
          </cell>
          <cell r="W189">
            <v>0</v>
          </cell>
          <cell r="X189">
            <v>0</v>
          </cell>
          <cell r="Y189">
            <v>465.5</v>
          </cell>
          <cell r="Z189">
            <v>0</v>
          </cell>
          <cell r="AA189">
            <v>0</v>
          </cell>
          <cell r="AB189">
            <v>0</v>
          </cell>
        </row>
        <row r="190">
          <cell r="F190">
            <v>0</v>
          </cell>
          <cell r="G190" t="str">
            <v xml:space="preserve">NBFX-0001      </v>
          </cell>
          <cell r="H190" t="str">
            <v xml:space="preserve">NOCOLOK BRAZ'G FLUX           </v>
          </cell>
          <cell r="I190" t="str">
            <v xml:space="preserve">NO100                         </v>
          </cell>
          <cell r="J190" t="str">
            <v>1</v>
          </cell>
          <cell r="K190" t="str">
            <v>7</v>
          </cell>
          <cell r="L190" t="str">
            <v xml:space="preserve"> Kg  </v>
          </cell>
          <cell r="M190">
            <v>0.03</v>
          </cell>
          <cell r="N190">
            <v>0.03</v>
          </cell>
          <cell r="O190" t="str">
            <v xml:space="preserve">K0260 </v>
          </cell>
          <cell r="P190" t="str">
            <v>WON</v>
          </cell>
          <cell r="Q190">
            <v>0</v>
          </cell>
          <cell r="R190">
            <v>0</v>
          </cell>
          <cell r="S190">
            <v>6000</v>
          </cell>
          <cell r="T190">
            <v>0</v>
          </cell>
          <cell r="U190">
            <v>0</v>
          </cell>
          <cell r="V190">
            <v>180</v>
          </cell>
          <cell r="W190">
            <v>0</v>
          </cell>
          <cell r="X190">
            <v>0</v>
          </cell>
          <cell r="Y190">
            <v>180</v>
          </cell>
          <cell r="Z190">
            <v>0</v>
          </cell>
          <cell r="AA190">
            <v>0</v>
          </cell>
          <cell r="AB190">
            <v>0</v>
          </cell>
        </row>
        <row r="191">
          <cell r="F191">
            <v>0</v>
          </cell>
          <cell r="G191" t="str">
            <v xml:space="preserve">NEWP-0001      </v>
          </cell>
          <cell r="H191" t="str">
            <v xml:space="preserve">Dn.NEW PUNCH OIL              </v>
          </cell>
          <cell r="I191" t="str">
            <v xml:space="preserve">200L                          </v>
          </cell>
          <cell r="J191" t="str">
            <v>1</v>
          </cell>
          <cell r="K191" t="str">
            <v>7</v>
          </cell>
          <cell r="L191" t="str">
            <v xml:space="preserve"> L   </v>
          </cell>
          <cell r="M191">
            <v>0.01</v>
          </cell>
          <cell r="N191">
            <v>0.01</v>
          </cell>
          <cell r="O191" t="str">
            <v xml:space="preserve">S2000 </v>
          </cell>
          <cell r="P191" t="str">
            <v>WON</v>
          </cell>
          <cell r="Q191">
            <v>0</v>
          </cell>
          <cell r="R191">
            <v>0</v>
          </cell>
          <cell r="S191">
            <v>1820</v>
          </cell>
          <cell r="T191">
            <v>0</v>
          </cell>
          <cell r="U191">
            <v>0</v>
          </cell>
          <cell r="V191">
            <v>18.2</v>
          </cell>
          <cell r="W191">
            <v>0</v>
          </cell>
          <cell r="X191">
            <v>0</v>
          </cell>
          <cell r="Y191">
            <v>18.2</v>
          </cell>
          <cell r="Z191">
            <v>0</v>
          </cell>
          <cell r="AA191">
            <v>0</v>
          </cell>
          <cell r="AB191">
            <v>0</v>
          </cell>
        </row>
        <row r="192">
          <cell r="F192">
            <v>0</v>
          </cell>
          <cell r="G192" t="str">
            <v xml:space="preserve">NP40-1261      </v>
          </cell>
          <cell r="H192" t="str">
            <v xml:space="preserve">SURFACTANTS                   </v>
          </cell>
          <cell r="I192" t="str">
            <v xml:space="preserve">                              </v>
          </cell>
          <cell r="J192" t="str">
            <v>1</v>
          </cell>
          <cell r="K192" t="str">
            <v>7</v>
          </cell>
          <cell r="L192" t="str">
            <v xml:space="preserve"> L   </v>
          </cell>
          <cell r="M192">
            <v>2E-3</v>
          </cell>
          <cell r="N192">
            <v>2E-3</v>
          </cell>
          <cell r="O192" t="str">
            <v xml:space="preserve">P0100 </v>
          </cell>
          <cell r="P192" t="str">
            <v>WON</v>
          </cell>
          <cell r="Q192">
            <v>0</v>
          </cell>
          <cell r="R192">
            <v>0</v>
          </cell>
          <cell r="S192">
            <v>2000</v>
          </cell>
          <cell r="T192">
            <v>0</v>
          </cell>
          <cell r="U192">
            <v>0</v>
          </cell>
          <cell r="V192">
            <v>4</v>
          </cell>
          <cell r="W192">
            <v>0</v>
          </cell>
          <cell r="X192">
            <v>0</v>
          </cell>
          <cell r="Y192">
            <v>4</v>
          </cell>
          <cell r="Z192">
            <v>0</v>
          </cell>
          <cell r="AA192">
            <v>0</v>
          </cell>
          <cell r="AB192">
            <v>0</v>
          </cell>
        </row>
        <row r="193">
          <cell r="F193">
            <v>0</v>
          </cell>
          <cell r="G193" t="str">
            <v xml:space="preserve">4626-1960      </v>
          </cell>
          <cell r="H193" t="str">
            <v xml:space="preserve">PIPE ASS'Y-INLET EVAP.        </v>
          </cell>
          <cell r="I193" t="str">
            <v xml:space="preserve">                              </v>
          </cell>
          <cell r="J193" t="str">
            <v>6</v>
          </cell>
          <cell r="K193" t="str">
            <v>5</v>
          </cell>
          <cell r="L193" t="str">
            <v xml:space="preserve"> PCS </v>
          </cell>
          <cell r="M193">
            <v>1</v>
          </cell>
          <cell r="N193">
            <v>1</v>
          </cell>
          <cell r="O193" t="str">
            <v xml:space="preserve">D0430 </v>
          </cell>
          <cell r="P193" t="str">
            <v>WON</v>
          </cell>
          <cell r="Q193">
            <v>0</v>
          </cell>
          <cell r="R193">
            <v>500</v>
          </cell>
          <cell r="S193">
            <v>0</v>
          </cell>
          <cell r="T193">
            <v>0</v>
          </cell>
          <cell r="U193">
            <v>500</v>
          </cell>
          <cell r="V193">
            <v>0</v>
          </cell>
          <cell r="W193">
            <v>0</v>
          </cell>
          <cell r="X193">
            <v>0</v>
          </cell>
          <cell r="Y193">
            <v>500</v>
          </cell>
          <cell r="Z193">
            <v>0</v>
          </cell>
          <cell r="AA193">
            <v>0</v>
          </cell>
          <cell r="AB193">
            <v>0</v>
          </cell>
        </row>
        <row r="194">
          <cell r="F194">
            <v>0</v>
          </cell>
          <cell r="G194" t="str">
            <v xml:space="preserve">4626-1970      </v>
          </cell>
          <cell r="H194" t="str">
            <v xml:space="preserve">PIPE ASS'Y-OUTLET EVAP.       </v>
          </cell>
          <cell r="I194" t="str">
            <v xml:space="preserve">                              </v>
          </cell>
          <cell r="J194" t="str">
            <v>6</v>
          </cell>
          <cell r="K194" t="str">
            <v>5</v>
          </cell>
          <cell r="L194" t="str">
            <v xml:space="preserve"> PCS </v>
          </cell>
          <cell r="M194">
            <v>1</v>
          </cell>
          <cell r="N194">
            <v>1</v>
          </cell>
          <cell r="O194" t="str">
            <v xml:space="preserve">D0430 </v>
          </cell>
          <cell r="P194" t="str">
            <v>WON</v>
          </cell>
          <cell r="Q194">
            <v>0</v>
          </cell>
          <cell r="R194">
            <v>1980</v>
          </cell>
          <cell r="S194">
            <v>0</v>
          </cell>
          <cell r="T194">
            <v>0</v>
          </cell>
          <cell r="U194">
            <v>1980</v>
          </cell>
          <cell r="V194">
            <v>0</v>
          </cell>
          <cell r="W194">
            <v>0</v>
          </cell>
          <cell r="X194">
            <v>0</v>
          </cell>
          <cell r="Y194">
            <v>1980</v>
          </cell>
          <cell r="Z194">
            <v>0</v>
          </cell>
          <cell r="AA194">
            <v>0</v>
          </cell>
          <cell r="AB194">
            <v>0</v>
          </cell>
        </row>
        <row r="195">
          <cell r="F195">
            <v>0</v>
          </cell>
          <cell r="G195" t="str">
            <v xml:space="preserve">9601-0110      </v>
          </cell>
          <cell r="H195" t="str">
            <v xml:space="preserve">O-RING                        </v>
          </cell>
          <cell r="I195" t="str">
            <v xml:space="preserve">Ø11*Ø2.4                    </v>
          </cell>
          <cell r="J195" t="str">
            <v>6</v>
          </cell>
          <cell r="K195" t="str">
            <v>5</v>
          </cell>
          <cell r="L195" t="str">
            <v xml:space="preserve"> PCS </v>
          </cell>
          <cell r="M195">
            <v>1</v>
          </cell>
          <cell r="N195">
            <v>1</v>
          </cell>
          <cell r="O195" t="str">
            <v xml:space="preserve">P0080 </v>
          </cell>
          <cell r="P195" t="str">
            <v>WON</v>
          </cell>
          <cell r="Q195">
            <v>0</v>
          </cell>
          <cell r="R195">
            <v>0</v>
          </cell>
          <cell r="S195">
            <v>32</v>
          </cell>
          <cell r="T195">
            <v>0</v>
          </cell>
          <cell r="U195">
            <v>0</v>
          </cell>
          <cell r="V195">
            <v>32</v>
          </cell>
          <cell r="W195">
            <v>0</v>
          </cell>
          <cell r="X195">
            <v>0</v>
          </cell>
          <cell r="Y195">
            <v>32</v>
          </cell>
          <cell r="Z195">
            <v>0</v>
          </cell>
          <cell r="AA195">
            <v>0</v>
          </cell>
          <cell r="AB195">
            <v>0</v>
          </cell>
        </row>
        <row r="196">
          <cell r="F196">
            <v>0</v>
          </cell>
          <cell r="G196" t="str">
            <v xml:space="preserve">9901-0635      </v>
          </cell>
          <cell r="H196" t="str">
            <v xml:space="preserve">CAP ASS'Y-UNION               </v>
          </cell>
          <cell r="I196" t="str">
            <v xml:space="preserve">M12                           </v>
          </cell>
          <cell r="J196" t="str">
            <v>6</v>
          </cell>
          <cell r="K196" t="str">
            <v>5</v>
          </cell>
          <cell r="L196" t="str">
            <v xml:space="preserve"> PCS </v>
          </cell>
          <cell r="M196">
            <v>1</v>
          </cell>
          <cell r="N196">
            <v>1</v>
          </cell>
          <cell r="O196" t="str">
            <v xml:space="preserve">H0210 </v>
          </cell>
          <cell r="P196" t="str">
            <v>WON</v>
          </cell>
          <cell r="Q196">
            <v>0</v>
          </cell>
          <cell r="R196">
            <v>0</v>
          </cell>
          <cell r="S196">
            <v>6</v>
          </cell>
          <cell r="T196">
            <v>0</v>
          </cell>
          <cell r="U196">
            <v>0</v>
          </cell>
          <cell r="V196">
            <v>6</v>
          </cell>
          <cell r="W196">
            <v>0</v>
          </cell>
          <cell r="X196">
            <v>0</v>
          </cell>
          <cell r="Y196">
            <v>6</v>
          </cell>
          <cell r="Z196">
            <v>0</v>
          </cell>
          <cell r="AA196">
            <v>0</v>
          </cell>
          <cell r="AB196">
            <v>0</v>
          </cell>
        </row>
        <row r="197">
          <cell r="F197">
            <v>0</v>
          </cell>
          <cell r="G197" t="str">
            <v xml:space="preserve">9902-0635      </v>
          </cell>
          <cell r="H197" t="str">
            <v xml:space="preserve">CAP-UNION                     </v>
          </cell>
          <cell r="I197" t="str">
            <v xml:space="preserve">M12                           </v>
          </cell>
          <cell r="J197" t="str">
            <v>6</v>
          </cell>
          <cell r="K197" t="str">
            <v>5</v>
          </cell>
          <cell r="L197" t="str">
            <v xml:space="preserve"> PCS </v>
          </cell>
          <cell r="M197">
            <v>1</v>
          </cell>
          <cell r="N197">
            <v>1</v>
          </cell>
          <cell r="O197" t="str">
            <v xml:space="preserve">D0190 </v>
          </cell>
          <cell r="P197" t="str">
            <v>WON</v>
          </cell>
          <cell r="Q197">
            <v>45</v>
          </cell>
          <cell r="R197">
            <v>50</v>
          </cell>
          <cell r="S197">
            <v>0</v>
          </cell>
          <cell r="T197">
            <v>45</v>
          </cell>
          <cell r="U197">
            <v>50</v>
          </cell>
          <cell r="V197">
            <v>0</v>
          </cell>
          <cell r="W197">
            <v>0</v>
          </cell>
          <cell r="X197">
            <v>0</v>
          </cell>
          <cell r="Y197">
            <v>50</v>
          </cell>
          <cell r="Z197">
            <v>0</v>
          </cell>
          <cell r="AA197">
            <v>0</v>
          </cell>
          <cell r="AB197">
            <v>0</v>
          </cell>
        </row>
        <row r="198">
          <cell r="F198">
            <v>0</v>
          </cell>
          <cell r="G198" t="str">
            <v xml:space="preserve">9903-0635      </v>
          </cell>
          <cell r="H198" t="str">
            <v xml:space="preserve">PACKING-SEAL CAP              </v>
          </cell>
          <cell r="I198" t="str">
            <v xml:space="preserve">M12                           </v>
          </cell>
          <cell r="J198" t="str">
            <v>6</v>
          </cell>
          <cell r="K198" t="str">
            <v>5</v>
          </cell>
          <cell r="L198" t="str">
            <v xml:space="preserve"> PCS </v>
          </cell>
          <cell r="M198">
            <v>1</v>
          </cell>
          <cell r="N198">
            <v>1</v>
          </cell>
          <cell r="O198" t="str">
            <v xml:space="preserve">D0910 </v>
          </cell>
          <cell r="P198" t="str">
            <v>WON</v>
          </cell>
          <cell r="Q198">
            <v>0</v>
          </cell>
          <cell r="R198">
            <v>0</v>
          </cell>
          <cell r="S198">
            <v>24</v>
          </cell>
          <cell r="T198">
            <v>0</v>
          </cell>
          <cell r="U198">
            <v>0</v>
          </cell>
          <cell r="V198">
            <v>24</v>
          </cell>
          <cell r="W198">
            <v>0</v>
          </cell>
          <cell r="X198">
            <v>0</v>
          </cell>
          <cell r="Y198">
            <v>24</v>
          </cell>
          <cell r="Z198">
            <v>0</v>
          </cell>
          <cell r="AA198">
            <v>0</v>
          </cell>
          <cell r="AB198">
            <v>0</v>
          </cell>
        </row>
        <row r="199">
          <cell r="F199">
            <v>0</v>
          </cell>
          <cell r="G199" t="str">
            <v xml:space="preserve">9908-0127      </v>
          </cell>
          <cell r="H199" t="str">
            <v xml:space="preserve">CAP ASS'Y-NUT                 </v>
          </cell>
          <cell r="I199" t="str">
            <v xml:space="preserve">M20*P1.5,NUT용                </v>
          </cell>
          <cell r="J199" t="str">
            <v>6</v>
          </cell>
          <cell r="K199" t="str">
            <v>5</v>
          </cell>
          <cell r="L199" t="str">
            <v xml:space="preserve"> PCS </v>
          </cell>
          <cell r="M199">
            <v>1</v>
          </cell>
          <cell r="N199">
            <v>1</v>
          </cell>
          <cell r="O199" t="str">
            <v xml:space="preserve">H0210 </v>
          </cell>
          <cell r="P199" t="str">
            <v>WON</v>
          </cell>
          <cell r="Q199">
            <v>0</v>
          </cell>
          <cell r="R199">
            <v>0</v>
          </cell>
          <cell r="S199">
            <v>6</v>
          </cell>
          <cell r="T199">
            <v>0</v>
          </cell>
          <cell r="U199">
            <v>0</v>
          </cell>
          <cell r="V199">
            <v>6</v>
          </cell>
          <cell r="W199">
            <v>0</v>
          </cell>
          <cell r="X199">
            <v>0</v>
          </cell>
          <cell r="Y199">
            <v>6</v>
          </cell>
          <cell r="Z199">
            <v>0</v>
          </cell>
          <cell r="AA199">
            <v>0</v>
          </cell>
          <cell r="AB199">
            <v>0</v>
          </cell>
        </row>
        <row r="200">
          <cell r="F200">
            <v>0</v>
          </cell>
          <cell r="G200" t="str">
            <v xml:space="preserve">9707-0127      </v>
          </cell>
          <cell r="H200" t="str">
            <v xml:space="preserve">PACKING-SEAL CAP              </v>
          </cell>
          <cell r="I200" t="str">
            <v xml:space="preserve">3/4-16UNF,HEX:22              </v>
          </cell>
          <cell r="J200" t="str">
            <v>6</v>
          </cell>
          <cell r="K200" t="str">
            <v>5</v>
          </cell>
          <cell r="L200" t="str">
            <v xml:space="preserve"> PCS </v>
          </cell>
          <cell r="M200">
            <v>1</v>
          </cell>
          <cell r="N200">
            <v>1</v>
          </cell>
          <cell r="O200" t="str">
            <v xml:space="preserve">D0910 </v>
          </cell>
          <cell r="P200" t="str">
            <v>WON</v>
          </cell>
          <cell r="Q200">
            <v>26</v>
          </cell>
          <cell r="R200">
            <v>30</v>
          </cell>
          <cell r="S200">
            <v>0</v>
          </cell>
          <cell r="T200">
            <v>26</v>
          </cell>
          <cell r="U200">
            <v>30</v>
          </cell>
          <cell r="V200">
            <v>0</v>
          </cell>
          <cell r="W200">
            <v>0</v>
          </cell>
          <cell r="X200">
            <v>0</v>
          </cell>
          <cell r="Y200">
            <v>30</v>
          </cell>
          <cell r="Z200">
            <v>0</v>
          </cell>
          <cell r="AA200">
            <v>0</v>
          </cell>
          <cell r="AB200">
            <v>0</v>
          </cell>
        </row>
        <row r="201">
          <cell r="F201">
            <v>0</v>
          </cell>
          <cell r="G201" t="str">
            <v xml:space="preserve">9907-0127      </v>
          </cell>
          <cell r="H201" t="str">
            <v xml:space="preserve">CAP-NUT(M20)                  </v>
          </cell>
          <cell r="I201" t="str">
            <v xml:space="preserve">M20                           </v>
          </cell>
          <cell r="J201" t="str">
            <v>6</v>
          </cell>
          <cell r="K201" t="str">
            <v>5</v>
          </cell>
          <cell r="L201" t="str">
            <v xml:space="preserve"> PCS </v>
          </cell>
          <cell r="M201">
            <v>1</v>
          </cell>
          <cell r="N201">
            <v>1</v>
          </cell>
          <cell r="O201" t="str">
            <v xml:space="preserve">D0190 </v>
          </cell>
          <cell r="P201" t="str">
            <v>WON</v>
          </cell>
          <cell r="Q201">
            <v>40</v>
          </cell>
          <cell r="R201">
            <v>45</v>
          </cell>
          <cell r="S201">
            <v>0</v>
          </cell>
          <cell r="T201">
            <v>40</v>
          </cell>
          <cell r="U201">
            <v>45</v>
          </cell>
          <cell r="V201">
            <v>0</v>
          </cell>
          <cell r="W201">
            <v>0</v>
          </cell>
          <cell r="X201">
            <v>0</v>
          </cell>
          <cell r="Y201">
            <v>45</v>
          </cell>
          <cell r="Z201">
            <v>0</v>
          </cell>
          <cell r="AA201">
            <v>0</v>
          </cell>
          <cell r="AB201">
            <v>0</v>
          </cell>
        </row>
        <row r="202">
          <cell r="F202">
            <v>0</v>
          </cell>
          <cell r="G202" t="str">
            <v xml:space="preserve">9911-1160      </v>
          </cell>
          <cell r="H202" t="str">
            <v xml:space="preserve">CAP ASS'Y-UNION(M24)          </v>
          </cell>
          <cell r="I202" t="str">
            <v xml:space="preserve">                              </v>
          </cell>
          <cell r="J202" t="str">
            <v>4</v>
          </cell>
          <cell r="K202" t="str">
            <v>4</v>
          </cell>
          <cell r="L202" t="str">
            <v xml:space="preserve"> PCS </v>
          </cell>
          <cell r="M202">
            <v>1</v>
          </cell>
          <cell r="N202">
            <v>1</v>
          </cell>
          <cell r="P202" t="str">
            <v xml:space="preserve">   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F203">
            <v>0</v>
          </cell>
          <cell r="G203" t="str">
            <v xml:space="preserve">9909-1160      </v>
          </cell>
          <cell r="H203" t="str">
            <v xml:space="preserve">CAP-UNION                     </v>
          </cell>
          <cell r="I203" t="str">
            <v xml:space="preserve">M24*Ø15                      </v>
          </cell>
          <cell r="J203" t="str">
            <v>6</v>
          </cell>
          <cell r="K203" t="str">
            <v>5</v>
          </cell>
          <cell r="L203" t="str">
            <v xml:space="preserve"> PCS </v>
          </cell>
          <cell r="M203">
            <v>1</v>
          </cell>
          <cell r="N203">
            <v>1</v>
          </cell>
          <cell r="O203" t="str">
            <v xml:space="preserve">D0190 </v>
          </cell>
          <cell r="P203" t="str">
            <v>WON</v>
          </cell>
          <cell r="Q203">
            <v>55</v>
          </cell>
          <cell r="R203">
            <v>55</v>
          </cell>
          <cell r="S203">
            <v>0</v>
          </cell>
          <cell r="T203">
            <v>55</v>
          </cell>
          <cell r="U203">
            <v>55</v>
          </cell>
          <cell r="V203">
            <v>0</v>
          </cell>
          <cell r="W203">
            <v>0</v>
          </cell>
          <cell r="X203">
            <v>0</v>
          </cell>
          <cell r="Y203">
            <v>55</v>
          </cell>
          <cell r="Z203">
            <v>0</v>
          </cell>
          <cell r="AA203">
            <v>0</v>
          </cell>
          <cell r="AB203">
            <v>0</v>
          </cell>
        </row>
        <row r="204">
          <cell r="F204">
            <v>0</v>
          </cell>
          <cell r="G204" t="str">
            <v xml:space="preserve">9910-1160      </v>
          </cell>
          <cell r="H204" t="str">
            <v xml:space="preserve">PACKING-SEAL CAP              </v>
          </cell>
          <cell r="I204" t="str">
            <v xml:space="preserve">M24*Ø15                      </v>
          </cell>
          <cell r="J204" t="str">
            <v>6</v>
          </cell>
          <cell r="K204" t="str">
            <v>5</v>
          </cell>
          <cell r="L204" t="str">
            <v xml:space="preserve"> PCS </v>
          </cell>
          <cell r="M204">
            <v>1</v>
          </cell>
          <cell r="N204">
            <v>1</v>
          </cell>
          <cell r="O204" t="str">
            <v xml:space="preserve">D0910 </v>
          </cell>
          <cell r="P204" t="str">
            <v>WON</v>
          </cell>
          <cell r="Q204">
            <v>15</v>
          </cell>
          <cell r="R204">
            <v>40</v>
          </cell>
          <cell r="S204">
            <v>0</v>
          </cell>
          <cell r="T204">
            <v>15</v>
          </cell>
          <cell r="U204">
            <v>40</v>
          </cell>
          <cell r="V204">
            <v>0</v>
          </cell>
          <cell r="W204">
            <v>0</v>
          </cell>
          <cell r="X204">
            <v>0</v>
          </cell>
          <cell r="Y204">
            <v>40</v>
          </cell>
          <cell r="Z204">
            <v>0</v>
          </cell>
          <cell r="AA204">
            <v>0</v>
          </cell>
          <cell r="AB204">
            <v>0</v>
          </cell>
        </row>
        <row r="205">
          <cell r="F205">
            <v>0</v>
          </cell>
          <cell r="G205" t="str">
            <v xml:space="preserve">4253-0180      </v>
          </cell>
          <cell r="H205" t="str">
            <v xml:space="preserve">EXP.V/A ASS'Y                 </v>
          </cell>
          <cell r="I205" t="str">
            <v xml:space="preserve">1.0RT 외부균압식              </v>
          </cell>
          <cell r="J205" t="str">
            <v>3</v>
          </cell>
          <cell r="K205" t="str">
            <v>5</v>
          </cell>
          <cell r="L205" t="str">
            <v xml:space="preserve"> PCS </v>
          </cell>
          <cell r="M205">
            <v>1</v>
          </cell>
          <cell r="N205">
            <v>1</v>
          </cell>
          <cell r="O205" t="str">
            <v xml:space="preserve">C0470 </v>
          </cell>
          <cell r="P205" t="str">
            <v>JPY</v>
          </cell>
          <cell r="Q205">
            <v>0</v>
          </cell>
          <cell r="R205">
            <v>0</v>
          </cell>
          <cell r="S205">
            <v>770</v>
          </cell>
          <cell r="T205">
            <v>0</v>
          </cell>
          <cell r="U205">
            <v>0</v>
          </cell>
          <cell r="V205">
            <v>8624</v>
          </cell>
          <cell r="W205">
            <v>8624</v>
          </cell>
          <cell r="X205">
            <v>8624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F206">
            <v>0</v>
          </cell>
          <cell r="G206" t="str">
            <v xml:space="preserve">4626-1981      </v>
          </cell>
          <cell r="H206" t="str">
            <v xml:space="preserve">PIPE ASS'Y-EXP.V/A IN         </v>
          </cell>
          <cell r="I206" t="str">
            <v xml:space="preserve">                              </v>
          </cell>
          <cell r="J206" t="str">
            <v>6</v>
          </cell>
          <cell r="K206" t="str">
            <v>5</v>
          </cell>
          <cell r="L206" t="str">
            <v xml:space="preserve"> PCS </v>
          </cell>
          <cell r="M206">
            <v>1</v>
          </cell>
          <cell r="N206">
            <v>1</v>
          </cell>
          <cell r="O206" t="str">
            <v xml:space="preserve">D0430 </v>
          </cell>
          <cell r="P206" t="str">
            <v>WON</v>
          </cell>
          <cell r="Q206">
            <v>0</v>
          </cell>
          <cell r="R206">
            <v>1500</v>
          </cell>
          <cell r="S206">
            <v>0</v>
          </cell>
          <cell r="T206">
            <v>0</v>
          </cell>
          <cell r="U206">
            <v>1500</v>
          </cell>
          <cell r="V206">
            <v>0</v>
          </cell>
          <cell r="W206">
            <v>0</v>
          </cell>
          <cell r="X206">
            <v>0</v>
          </cell>
          <cell r="Y206">
            <v>1500</v>
          </cell>
          <cell r="Z206">
            <v>0</v>
          </cell>
          <cell r="AA206">
            <v>0</v>
          </cell>
          <cell r="AB206">
            <v>0</v>
          </cell>
        </row>
        <row r="207">
          <cell r="F207">
            <v>0</v>
          </cell>
          <cell r="G207" t="str">
            <v xml:space="preserve">9604-1082      </v>
          </cell>
          <cell r="H207" t="str">
            <v xml:space="preserve">O-RING                        </v>
          </cell>
          <cell r="I207" t="str">
            <v xml:space="preserve">Ø10.82xØ1.78                </v>
          </cell>
          <cell r="J207" t="str">
            <v>6</v>
          </cell>
          <cell r="K207" t="str">
            <v>5</v>
          </cell>
          <cell r="L207" t="str">
            <v xml:space="preserve"> PCS </v>
          </cell>
          <cell r="M207">
            <v>1</v>
          </cell>
          <cell r="N207">
            <v>1</v>
          </cell>
          <cell r="O207" t="str">
            <v xml:space="preserve">P0080 </v>
          </cell>
          <cell r="P207" t="str">
            <v>WON</v>
          </cell>
          <cell r="Q207">
            <v>0</v>
          </cell>
          <cell r="R207">
            <v>0</v>
          </cell>
          <cell r="S207">
            <v>28</v>
          </cell>
          <cell r="T207">
            <v>0</v>
          </cell>
          <cell r="U207">
            <v>0</v>
          </cell>
          <cell r="V207">
            <v>28</v>
          </cell>
          <cell r="W207">
            <v>0</v>
          </cell>
          <cell r="X207">
            <v>0</v>
          </cell>
          <cell r="Y207">
            <v>28</v>
          </cell>
          <cell r="Z207">
            <v>0</v>
          </cell>
          <cell r="AA207">
            <v>0</v>
          </cell>
          <cell r="AB207">
            <v>0</v>
          </cell>
        </row>
        <row r="208">
          <cell r="F208">
            <v>0</v>
          </cell>
          <cell r="G208" t="str">
            <v xml:space="preserve">9154-0020      </v>
          </cell>
          <cell r="H208" t="str">
            <v xml:space="preserve">CLIP-SENSITIVE                </v>
          </cell>
          <cell r="I208" t="str">
            <v xml:space="preserve">0.5t                          </v>
          </cell>
          <cell r="J208" t="str">
            <v>6</v>
          </cell>
          <cell r="K208" t="str">
            <v>5</v>
          </cell>
          <cell r="L208" t="str">
            <v xml:space="preserve"> PCS </v>
          </cell>
          <cell r="M208">
            <v>1</v>
          </cell>
          <cell r="N208">
            <v>1</v>
          </cell>
          <cell r="O208" t="str">
            <v xml:space="preserve">Y0080 </v>
          </cell>
          <cell r="P208" t="str">
            <v>WON</v>
          </cell>
          <cell r="Q208">
            <v>30</v>
          </cell>
          <cell r="R208">
            <v>85</v>
          </cell>
          <cell r="S208">
            <v>0</v>
          </cell>
          <cell r="T208">
            <v>30</v>
          </cell>
          <cell r="U208">
            <v>85</v>
          </cell>
          <cell r="V208">
            <v>0</v>
          </cell>
          <cell r="W208">
            <v>0</v>
          </cell>
          <cell r="X208">
            <v>0</v>
          </cell>
          <cell r="Y208">
            <v>85</v>
          </cell>
          <cell r="Z208">
            <v>0</v>
          </cell>
          <cell r="AA208">
            <v>0</v>
          </cell>
          <cell r="AB208">
            <v>0</v>
          </cell>
        </row>
        <row r="209">
          <cell r="F209">
            <v>0</v>
          </cell>
          <cell r="G209" t="str">
            <v xml:space="preserve">6553-0051      </v>
          </cell>
          <cell r="H209" t="str">
            <v xml:space="preserve">INSULATOR-SENSITIVE           </v>
          </cell>
          <cell r="I209" t="str">
            <v xml:space="preserve">                              </v>
          </cell>
          <cell r="J209" t="str">
            <v>6</v>
          </cell>
          <cell r="K209" t="str">
            <v>5</v>
          </cell>
          <cell r="L209" t="str">
            <v xml:space="preserve"> PCS </v>
          </cell>
          <cell r="M209">
            <v>1</v>
          </cell>
          <cell r="N209">
            <v>1</v>
          </cell>
          <cell r="O209" t="str">
            <v xml:space="preserve">J0170 </v>
          </cell>
          <cell r="P209" t="str">
            <v>WON</v>
          </cell>
          <cell r="Q209">
            <v>127</v>
          </cell>
          <cell r="R209">
            <v>155</v>
          </cell>
          <cell r="S209">
            <v>0</v>
          </cell>
          <cell r="T209">
            <v>127</v>
          </cell>
          <cell r="U209">
            <v>155</v>
          </cell>
          <cell r="V209">
            <v>0</v>
          </cell>
          <cell r="W209">
            <v>0</v>
          </cell>
          <cell r="X209">
            <v>0</v>
          </cell>
          <cell r="Y209">
            <v>155</v>
          </cell>
          <cell r="Z209">
            <v>0</v>
          </cell>
          <cell r="AA209">
            <v>0</v>
          </cell>
          <cell r="AB209">
            <v>0</v>
          </cell>
        </row>
        <row r="210">
          <cell r="F210">
            <v>0</v>
          </cell>
          <cell r="G210" t="str">
            <v xml:space="preserve">9060-0050      </v>
          </cell>
          <cell r="H210" t="str">
            <v xml:space="preserve">BAND-STRAP                    </v>
          </cell>
          <cell r="I210" t="str">
            <v xml:space="preserve">3.3W*142L                     </v>
          </cell>
          <cell r="J210" t="str">
            <v>6</v>
          </cell>
          <cell r="K210" t="str">
            <v>5</v>
          </cell>
          <cell r="L210" t="str">
            <v xml:space="preserve"> PCS </v>
          </cell>
          <cell r="M210">
            <v>1</v>
          </cell>
          <cell r="N210">
            <v>1</v>
          </cell>
          <cell r="O210" t="str">
            <v xml:space="preserve">G0750 </v>
          </cell>
          <cell r="P210" t="str">
            <v>WON</v>
          </cell>
          <cell r="Q210">
            <v>0</v>
          </cell>
          <cell r="R210">
            <v>0</v>
          </cell>
          <cell r="S210">
            <v>7</v>
          </cell>
          <cell r="T210">
            <v>0</v>
          </cell>
          <cell r="U210">
            <v>0</v>
          </cell>
          <cell r="V210">
            <v>7</v>
          </cell>
          <cell r="W210">
            <v>0</v>
          </cell>
          <cell r="X210">
            <v>0</v>
          </cell>
          <cell r="Y210">
            <v>7</v>
          </cell>
          <cell r="Z210">
            <v>0</v>
          </cell>
          <cell r="AA210">
            <v>0</v>
          </cell>
          <cell r="AB210">
            <v>0</v>
          </cell>
        </row>
        <row r="211">
          <cell r="F211">
            <v>0</v>
          </cell>
          <cell r="G211" t="str">
            <v xml:space="preserve">6553-0390      </v>
          </cell>
          <cell r="H211" t="str">
            <v xml:space="preserve">INSULATOR-EVAP.               </v>
          </cell>
          <cell r="I211" t="str">
            <v xml:space="preserve">3t                            </v>
          </cell>
          <cell r="J211" t="str">
            <v>6</v>
          </cell>
          <cell r="K211" t="str">
            <v>5</v>
          </cell>
          <cell r="L211" t="str">
            <v xml:space="preserve"> PCS </v>
          </cell>
          <cell r="M211">
            <v>1</v>
          </cell>
          <cell r="N211">
            <v>1</v>
          </cell>
          <cell r="O211" t="str">
            <v xml:space="preserve">J0260 </v>
          </cell>
          <cell r="P211" t="str">
            <v>WON</v>
          </cell>
          <cell r="Q211">
            <v>0</v>
          </cell>
          <cell r="R211">
            <v>370</v>
          </cell>
          <cell r="S211">
            <v>0</v>
          </cell>
          <cell r="T211">
            <v>0</v>
          </cell>
          <cell r="U211">
            <v>370</v>
          </cell>
          <cell r="V211">
            <v>0</v>
          </cell>
          <cell r="W211">
            <v>0</v>
          </cell>
          <cell r="X211">
            <v>0</v>
          </cell>
          <cell r="Y211">
            <v>370</v>
          </cell>
          <cell r="Z211">
            <v>0</v>
          </cell>
          <cell r="AA211">
            <v>0</v>
          </cell>
          <cell r="AB211">
            <v>0</v>
          </cell>
        </row>
        <row r="212">
          <cell r="F212">
            <v>0</v>
          </cell>
          <cell r="G212" t="str">
            <v xml:space="preserve">7901-0411      </v>
          </cell>
          <cell r="H212" t="str">
            <v xml:space="preserve">SEAL-EVAP.SIDE                </v>
          </cell>
          <cell r="I212" t="str">
            <v xml:space="preserve">6t*15w                        </v>
          </cell>
          <cell r="J212" t="str">
            <v>6</v>
          </cell>
          <cell r="K212" t="str">
            <v>5</v>
          </cell>
          <cell r="L212" t="str">
            <v xml:space="preserve"> PCS </v>
          </cell>
          <cell r="M212">
            <v>2</v>
          </cell>
          <cell r="N212">
            <v>2</v>
          </cell>
          <cell r="O212" t="str">
            <v xml:space="preserve">J0260 </v>
          </cell>
          <cell r="P212" t="str">
            <v>WON</v>
          </cell>
          <cell r="Q212">
            <v>0</v>
          </cell>
          <cell r="R212">
            <v>45</v>
          </cell>
          <cell r="S212">
            <v>0</v>
          </cell>
          <cell r="T212">
            <v>0</v>
          </cell>
          <cell r="U212">
            <v>90</v>
          </cell>
          <cell r="V212">
            <v>0</v>
          </cell>
          <cell r="W212">
            <v>0</v>
          </cell>
          <cell r="X212">
            <v>0</v>
          </cell>
          <cell r="Y212">
            <v>90</v>
          </cell>
          <cell r="Z212">
            <v>0</v>
          </cell>
          <cell r="AA212">
            <v>0</v>
          </cell>
          <cell r="AB212">
            <v>0</v>
          </cell>
        </row>
        <row r="213">
          <cell r="F213">
            <v>0</v>
          </cell>
          <cell r="G213" t="str">
            <v xml:space="preserve">9912-0160      </v>
          </cell>
          <cell r="H213" t="str">
            <v xml:space="preserve">SEAL CAP-UNION                </v>
          </cell>
          <cell r="I213" t="str">
            <v xml:space="preserve">M24                           </v>
          </cell>
          <cell r="J213" t="str">
            <v>6</v>
          </cell>
          <cell r="K213" t="str">
            <v>5</v>
          </cell>
          <cell r="L213" t="str">
            <v xml:space="preserve"> PCS </v>
          </cell>
          <cell r="M213">
            <v>1</v>
          </cell>
          <cell r="N213">
            <v>1</v>
          </cell>
          <cell r="O213" t="str">
            <v xml:space="preserve">D0190 </v>
          </cell>
          <cell r="P213" t="str">
            <v>WON</v>
          </cell>
          <cell r="Q213">
            <v>30</v>
          </cell>
          <cell r="R213">
            <v>45</v>
          </cell>
          <cell r="S213">
            <v>0</v>
          </cell>
          <cell r="T213">
            <v>30</v>
          </cell>
          <cell r="U213">
            <v>45</v>
          </cell>
          <cell r="V213">
            <v>0</v>
          </cell>
          <cell r="W213">
            <v>0</v>
          </cell>
          <cell r="X213">
            <v>0</v>
          </cell>
          <cell r="Y213">
            <v>45</v>
          </cell>
          <cell r="Z213">
            <v>0</v>
          </cell>
          <cell r="AA213">
            <v>0</v>
          </cell>
          <cell r="AB213">
            <v>0</v>
          </cell>
        </row>
        <row r="214">
          <cell r="F214">
            <v>0</v>
          </cell>
          <cell r="G214" t="str">
            <v xml:space="preserve">9912-0080      </v>
          </cell>
          <cell r="H214" t="str">
            <v xml:space="preserve">SEAL CAP-UNION                </v>
          </cell>
          <cell r="I214" t="str">
            <v xml:space="preserve">M16                           </v>
          </cell>
          <cell r="J214" t="str">
            <v>6</v>
          </cell>
          <cell r="K214" t="str">
            <v>5</v>
          </cell>
          <cell r="L214" t="str">
            <v xml:space="preserve"> PCS </v>
          </cell>
          <cell r="M214">
            <v>1</v>
          </cell>
          <cell r="N214">
            <v>1</v>
          </cell>
          <cell r="O214" t="str">
            <v xml:space="preserve">D0190 </v>
          </cell>
          <cell r="P214" t="str">
            <v>WON</v>
          </cell>
          <cell r="Q214">
            <v>30</v>
          </cell>
          <cell r="R214">
            <v>40</v>
          </cell>
          <cell r="S214">
            <v>0</v>
          </cell>
          <cell r="T214">
            <v>30</v>
          </cell>
          <cell r="U214">
            <v>40</v>
          </cell>
          <cell r="V214">
            <v>0</v>
          </cell>
          <cell r="W214">
            <v>0</v>
          </cell>
          <cell r="X214">
            <v>0</v>
          </cell>
          <cell r="Y214">
            <v>40</v>
          </cell>
          <cell r="Z214">
            <v>0</v>
          </cell>
          <cell r="AA214">
            <v>0</v>
          </cell>
          <cell r="AB214">
            <v>0</v>
          </cell>
        </row>
        <row r="215">
          <cell r="F215">
            <v>0</v>
          </cell>
          <cell r="G215" t="str">
            <v xml:space="preserve">9473-0245      </v>
          </cell>
          <cell r="H215" t="str">
            <v xml:space="preserve">INSULATOR                     </v>
          </cell>
          <cell r="I215" t="str">
            <v xml:space="preserve">Ø16*Ø24                     </v>
          </cell>
          <cell r="J215" t="str">
            <v>6</v>
          </cell>
          <cell r="K215" t="str">
            <v>5</v>
          </cell>
          <cell r="L215" t="str">
            <v xml:space="preserve"> PCS </v>
          </cell>
          <cell r="M215">
            <v>1</v>
          </cell>
          <cell r="N215">
            <v>1</v>
          </cell>
          <cell r="O215" t="str">
            <v xml:space="preserve">B0300 </v>
          </cell>
          <cell r="P215" t="str">
            <v>WON</v>
          </cell>
          <cell r="Q215">
            <v>0</v>
          </cell>
          <cell r="R215">
            <v>60</v>
          </cell>
          <cell r="S215">
            <v>0</v>
          </cell>
          <cell r="T215">
            <v>0</v>
          </cell>
          <cell r="U215">
            <v>60</v>
          </cell>
          <cell r="V215">
            <v>0</v>
          </cell>
          <cell r="W215">
            <v>0</v>
          </cell>
          <cell r="X215">
            <v>0</v>
          </cell>
          <cell r="Y215">
            <v>60</v>
          </cell>
          <cell r="Z215">
            <v>0</v>
          </cell>
          <cell r="AA215">
            <v>0</v>
          </cell>
          <cell r="AB215">
            <v>0</v>
          </cell>
        </row>
        <row r="216">
          <cell r="F216">
            <v>0</v>
          </cell>
          <cell r="G216" t="str">
            <v xml:space="preserve">4002-0221      </v>
          </cell>
          <cell r="H216" t="str">
            <v xml:space="preserve">AMP ASS'Y-THERMO              </v>
          </cell>
          <cell r="I216" t="str">
            <v xml:space="preserve">DC 12V                        </v>
          </cell>
          <cell r="J216" t="str">
            <v>6</v>
          </cell>
          <cell r="K216" t="str">
            <v>5</v>
          </cell>
          <cell r="L216" t="str">
            <v xml:space="preserve"> PCS </v>
          </cell>
          <cell r="M216">
            <v>1</v>
          </cell>
          <cell r="N216">
            <v>1</v>
          </cell>
          <cell r="O216" t="str">
            <v xml:space="preserve">D1630 </v>
          </cell>
          <cell r="P216" t="str">
            <v>WON</v>
          </cell>
          <cell r="Q216">
            <v>2000</v>
          </cell>
          <cell r="R216">
            <v>2000</v>
          </cell>
          <cell r="S216">
            <v>0</v>
          </cell>
          <cell r="T216">
            <v>2000</v>
          </cell>
          <cell r="U216">
            <v>2000</v>
          </cell>
          <cell r="V216">
            <v>0</v>
          </cell>
          <cell r="W216">
            <v>0</v>
          </cell>
          <cell r="X216">
            <v>0</v>
          </cell>
          <cell r="Y216">
            <v>2000</v>
          </cell>
          <cell r="Z216">
            <v>0</v>
          </cell>
          <cell r="AA216">
            <v>0</v>
          </cell>
          <cell r="AB216">
            <v>0</v>
          </cell>
        </row>
        <row r="217">
          <cell r="F217">
            <v>0</v>
          </cell>
          <cell r="G217" t="str">
            <v xml:space="preserve">5462-0051      </v>
          </cell>
          <cell r="H217" t="str">
            <v xml:space="preserve">CLIP-THERMO                   </v>
          </cell>
          <cell r="I217" t="str">
            <v xml:space="preserve">                              </v>
          </cell>
          <cell r="J217" t="str">
            <v>6</v>
          </cell>
          <cell r="K217" t="str">
            <v>5</v>
          </cell>
          <cell r="L217" t="str">
            <v xml:space="preserve"> PCS </v>
          </cell>
          <cell r="M217">
            <v>1</v>
          </cell>
          <cell r="N217">
            <v>1</v>
          </cell>
          <cell r="O217" t="str">
            <v xml:space="preserve">D0850 </v>
          </cell>
          <cell r="P217" t="str">
            <v>WON</v>
          </cell>
          <cell r="Q217">
            <v>20</v>
          </cell>
          <cell r="R217">
            <v>25</v>
          </cell>
          <cell r="S217">
            <v>0</v>
          </cell>
          <cell r="T217">
            <v>20</v>
          </cell>
          <cell r="U217">
            <v>25</v>
          </cell>
          <cell r="V217">
            <v>0</v>
          </cell>
          <cell r="W217">
            <v>0</v>
          </cell>
          <cell r="X217">
            <v>0</v>
          </cell>
          <cell r="Y217">
            <v>25</v>
          </cell>
          <cell r="Z217">
            <v>0</v>
          </cell>
          <cell r="AA217">
            <v>0</v>
          </cell>
          <cell r="AB217">
            <v>0</v>
          </cell>
        </row>
        <row r="218">
          <cell r="F218">
            <v>0</v>
          </cell>
          <cell r="G218" t="str">
            <v xml:space="preserve">4278-0073      </v>
          </cell>
          <cell r="H218" t="str">
            <v xml:space="preserve">FILTER ASS'Y-C/U              </v>
          </cell>
          <cell r="I218" t="str">
            <v xml:space="preserve">                              </v>
          </cell>
          <cell r="J218" t="str">
            <v>6</v>
          </cell>
          <cell r="K218" t="str">
            <v>5</v>
          </cell>
          <cell r="L218" t="str">
            <v xml:space="preserve"> PCS </v>
          </cell>
          <cell r="M218">
            <v>1</v>
          </cell>
          <cell r="N218">
            <v>1</v>
          </cell>
          <cell r="O218" t="str">
            <v xml:space="preserve">S1100 </v>
          </cell>
          <cell r="P218" t="str">
            <v>WON</v>
          </cell>
          <cell r="Q218">
            <v>0</v>
          </cell>
          <cell r="R218">
            <v>1000</v>
          </cell>
          <cell r="S218">
            <v>0</v>
          </cell>
          <cell r="T218">
            <v>0</v>
          </cell>
          <cell r="U218">
            <v>1000</v>
          </cell>
          <cell r="V218">
            <v>0</v>
          </cell>
          <cell r="W218">
            <v>0</v>
          </cell>
          <cell r="X218">
            <v>0</v>
          </cell>
          <cell r="Y218">
            <v>1000</v>
          </cell>
          <cell r="Z218">
            <v>0</v>
          </cell>
          <cell r="AA218">
            <v>0</v>
          </cell>
          <cell r="AB218">
            <v>0</v>
          </cell>
        </row>
        <row r="219">
          <cell r="F219">
            <v>0</v>
          </cell>
          <cell r="G219" t="str">
            <v xml:space="preserve">6202-0020      </v>
          </cell>
          <cell r="H219" t="str">
            <v xml:space="preserve">GROMMET-THERMO                </v>
          </cell>
          <cell r="I219" t="str">
            <v xml:space="preserve">                              </v>
          </cell>
          <cell r="J219" t="str">
            <v>6</v>
          </cell>
          <cell r="K219" t="str">
            <v>5</v>
          </cell>
          <cell r="L219" t="str">
            <v xml:space="preserve"> PCS </v>
          </cell>
          <cell r="M219">
            <v>1</v>
          </cell>
          <cell r="N219">
            <v>1</v>
          </cell>
          <cell r="O219" t="str">
            <v xml:space="preserve">H0850 </v>
          </cell>
          <cell r="P219" t="str">
            <v>WON</v>
          </cell>
          <cell r="Q219">
            <v>40</v>
          </cell>
          <cell r="R219">
            <v>45</v>
          </cell>
          <cell r="S219">
            <v>0</v>
          </cell>
          <cell r="T219">
            <v>40</v>
          </cell>
          <cell r="U219">
            <v>45</v>
          </cell>
          <cell r="V219">
            <v>0</v>
          </cell>
          <cell r="W219">
            <v>0</v>
          </cell>
          <cell r="X219">
            <v>0</v>
          </cell>
          <cell r="Y219">
            <v>45</v>
          </cell>
          <cell r="Z219">
            <v>0</v>
          </cell>
          <cell r="AA219">
            <v>0</v>
          </cell>
          <cell r="AB219">
            <v>0</v>
          </cell>
        </row>
        <row r="220">
          <cell r="F220">
            <v>0</v>
          </cell>
          <cell r="G220" t="str">
            <v xml:space="preserve">9151-0010      </v>
          </cell>
          <cell r="H220" t="str">
            <v xml:space="preserve">CLIP CASE                     </v>
          </cell>
          <cell r="I220" t="str">
            <v xml:space="preserve">0.4t,백색도금                 </v>
          </cell>
          <cell r="J220" t="str">
            <v>6</v>
          </cell>
          <cell r="K220" t="str">
            <v>5</v>
          </cell>
          <cell r="L220" t="str">
            <v xml:space="preserve"> PCS </v>
          </cell>
          <cell r="M220">
            <v>1</v>
          </cell>
          <cell r="N220">
            <v>1</v>
          </cell>
          <cell r="O220" t="str">
            <v xml:space="preserve">T0130 </v>
          </cell>
          <cell r="P220" t="str">
            <v>WON</v>
          </cell>
          <cell r="Q220">
            <v>0</v>
          </cell>
          <cell r="R220">
            <v>0</v>
          </cell>
          <cell r="S220">
            <v>18</v>
          </cell>
          <cell r="T220">
            <v>0</v>
          </cell>
          <cell r="U220">
            <v>0</v>
          </cell>
          <cell r="V220">
            <v>18</v>
          </cell>
          <cell r="W220">
            <v>0</v>
          </cell>
          <cell r="X220">
            <v>0</v>
          </cell>
          <cell r="Y220">
            <v>18</v>
          </cell>
          <cell r="Z220">
            <v>0</v>
          </cell>
          <cell r="AA220">
            <v>0</v>
          </cell>
          <cell r="AB220">
            <v>0</v>
          </cell>
        </row>
        <row r="221">
          <cell r="F221">
            <v>0</v>
          </cell>
          <cell r="G221" t="str">
            <v xml:space="preserve">7901-1821      </v>
          </cell>
          <cell r="H221" t="str">
            <v xml:space="preserve">SEAL-PANEL C/U                </v>
          </cell>
          <cell r="I221" t="str">
            <v xml:space="preserve">20t                           </v>
          </cell>
          <cell r="J221" t="str">
            <v>6</v>
          </cell>
          <cell r="K221" t="str">
            <v>5</v>
          </cell>
          <cell r="L221" t="str">
            <v xml:space="preserve"> PCS </v>
          </cell>
          <cell r="M221">
            <v>1</v>
          </cell>
          <cell r="N221">
            <v>1</v>
          </cell>
          <cell r="O221" t="str">
            <v xml:space="preserve">J0260 </v>
          </cell>
          <cell r="P221" t="str">
            <v>WON</v>
          </cell>
          <cell r="Q221">
            <v>0</v>
          </cell>
          <cell r="R221">
            <v>400</v>
          </cell>
          <cell r="S221">
            <v>0</v>
          </cell>
          <cell r="T221">
            <v>0</v>
          </cell>
          <cell r="U221">
            <v>400</v>
          </cell>
          <cell r="V221">
            <v>0</v>
          </cell>
          <cell r="W221">
            <v>0</v>
          </cell>
          <cell r="X221">
            <v>0</v>
          </cell>
          <cell r="Y221">
            <v>400</v>
          </cell>
          <cell r="Z221">
            <v>0</v>
          </cell>
          <cell r="AA221">
            <v>0</v>
          </cell>
          <cell r="AB221">
            <v>0</v>
          </cell>
        </row>
        <row r="222">
          <cell r="F222">
            <v>0</v>
          </cell>
          <cell r="G222" t="str">
            <v xml:space="preserve">4052-0780      </v>
          </cell>
          <cell r="H222" t="str">
            <v xml:space="preserve">BRKT ASS'Y-C/U                </v>
          </cell>
          <cell r="I222" t="str">
            <v xml:space="preserve">                              </v>
          </cell>
          <cell r="J222" t="str">
            <v>6</v>
          </cell>
          <cell r="K222" t="str">
            <v>5</v>
          </cell>
          <cell r="L222" t="str">
            <v xml:space="preserve"> PCS </v>
          </cell>
          <cell r="M222">
            <v>1</v>
          </cell>
          <cell r="N222">
            <v>1</v>
          </cell>
          <cell r="O222" t="str">
            <v xml:space="preserve">D0520 </v>
          </cell>
          <cell r="P222" t="str">
            <v>WON</v>
          </cell>
          <cell r="Q222">
            <v>0</v>
          </cell>
          <cell r="R222">
            <v>265</v>
          </cell>
          <cell r="S222">
            <v>0</v>
          </cell>
          <cell r="T222">
            <v>0</v>
          </cell>
          <cell r="U222">
            <v>265</v>
          </cell>
          <cell r="V222">
            <v>0</v>
          </cell>
          <cell r="W222">
            <v>0</v>
          </cell>
          <cell r="X222">
            <v>0</v>
          </cell>
          <cell r="Y222">
            <v>265</v>
          </cell>
          <cell r="Z222">
            <v>0</v>
          </cell>
          <cell r="AA222">
            <v>0</v>
          </cell>
          <cell r="AB222">
            <v>0</v>
          </cell>
        </row>
        <row r="223">
          <cell r="F223">
            <v>0</v>
          </cell>
          <cell r="G223" t="str">
            <v xml:space="preserve">7901-1841      </v>
          </cell>
          <cell r="H223" t="str">
            <v xml:space="preserve">SEAL-INLET                    </v>
          </cell>
          <cell r="I223" t="str">
            <v xml:space="preserve">15t                           </v>
          </cell>
          <cell r="J223" t="str">
            <v>6</v>
          </cell>
          <cell r="K223" t="str">
            <v>5</v>
          </cell>
          <cell r="L223" t="str">
            <v xml:space="preserve"> PCS </v>
          </cell>
          <cell r="M223">
            <v>1</v>
          </cell>
          <cell r="N223">
            <v>1</v>
          </cell>
          <cell r="O223" t="str">
            <v xml:space="preserve">J0260 </v>
          </cell>
          <cell r="P223" t="str">
            <v>WON</v>
          </cell>
          <cell r="Q223">
            <v>0</v>
          </cell>
          <cell r="R223">
            <v>435</v>
          </cell>
          <cell r="S223">
            <v>0</v>
          </cell>
          <cell r="T223">
            <v>0</v>
          </cell>
          <cell r="U223">
            <v>435</v>
          </cell>
          <cell r="V223">
            <v>0</v>
          </cell>
          <cell r="W223">
            <v>0</v>
          </cell>
          <cell r="X223">
            <v>0</v>
          </cell>
          <cell r="Y223">
            <v>435</v>
          </cell>
          <cell r="Z223">
            <v>0</v>
          </cell>
          <cell r="AA223">
            <v>0</v>
          </cell>
          <cell r="AB223">
            <v>0</v>
          </cell>
        </row>
        <row r="224">
          <cell r="F224">
            <v>0</v>
          </cell>
          <cell r="G224" t="str">
            <v xml:space="preserve">7901-1851      </v>
          </cell>
          <cell r="H224" t="str">
            <v xml:space="preserve">SEAL-OUTLET                   </v>
          </cell>
          <cell r="I224" t="str">
            <v xml:space="preserve">15t                           </v>
          </cell>
          <cell r="J224" t="str">
            <v>6</v>
          </cell>
          <cell r="K224" t="str">
            <v>5</v>
          </cell>
          <cell r="L224" t="str">
            <v xml:space="preserve"> PCS </v>
          </cell>
          <cell r="M224">
            <v>1</v>
          </cell>
          <cell r="N224">
            <v>1</v>
          </cell>
          <cell r="O224" t="str">
            <v xml:space="preserve">J0260 </v>
          </cell>
          <cell r="P224" t="str">
            <v>WON</v>
          </cell>
          <cell r="Q224">
            <v>0</v>
          </cell>
          <cell r="R224">
            <v>550</v>
          </cell>
          <cell r="S224">
            <v>0</v>
          </cell>
          <cell r="T224">
            <v>0</v>
          </cell>
          <cell r="U224">
            <v>550</v>
          </cell>
          <cell r="V224">
            <v>0</v>
          </cell>
          <cell r="W224">
            <v>0</v>
          </cell>
          <cell r="X224">
            <v>0</v>
          </cell>
          <cell r="Y224">
            <v>550</v>
          </cell>
          <cell r="Z224">
            <v>0</v>
          </cell>
          <cell r="AA224">
            <v>0</v>
          </cell>
          <cell r="AB224">
            <v>0</v>
          </cell>
        </row>
        <row r="225">
          <cell r="F225">
            <v>0</v>
          </cell>
          <cell r="G225" t="str">
            <v xml:space="preserve">9150-0020      </v>
          </cell>
          <cell r="H225" t="str">
            <v xml:space="preserve">CLIP-LEAD WIRE                </v>
          </cell>
          <cell r="I225" t="str">
            <v xml:space="preserve">PVC COATING(0.5*65L)          </v>
          </cell>
          <cell r="J225" t="str">
            <v>6</v>
          </cell>
          <cell r="K225" t="str">
            <v>5</v>
          </cell>
          <cell r="L225" t="str">
            <v xml:space="preserve"> PCS </v>
          </cell>
          <cell r="M225">
            <v>1</v>
          </cell>
          <cell r="N225">
            <v>1</v>
          </cell>
          <cell r="O225" t="str">
            <v xml:space="preserve">D1100 </v>
          </cell>
          <cell r="P225" t="str">
            <v>WON</v>
          </cell>
          <cell r="Q225">
            <v>0</v>
          </cell>
          <cell r="R225">
            <v>0</v>
          </cell>
          <cell r="S225">
            <v>25</v>
          </cell>
          <cell r="T225">
            <v>0</v>
          </cell>
          <cell r="U225">
            <v>0</v>
          </cell>
          <cell r="V225">
            <v>25</v>
          </cell>
          <cell r="W225">
            <v>0</v>
          </cell>
          <cell r="X225">
            <v>0</v>
          </cell>
          <cell r="Y225">
            <v>25</v>
          </cell>
          <cell r="Z225">
            <v>0</v>
          </cell>
          <cell r="AA225">
            <v>0</v>
          </cell>
          <cell r="AB225">
            <v>0</v>
          </cell>
        </row>
        <row r="226">
          <cell r="F226">
            <v>0</v>
          </cell>
          <cell r="G226" t="str">
            <v xml:space="preserve">9690-0070      </v>
          </cell>
          <cell r="H226" t="str">
            <v xml:space="preserve">SCREW-TAPPING                 </v>
          </cell>
          <cell r="I226" t="str">
            <v xml:space="preserve">Φ5*12L                       </v>
          </cell>
          <cell r="J226" t="str">
            <v>6</v>
          </cell>
          <cell r="K226" t="str">
            <v>5</v>
          </cell>
          <cell r="L226" t="str">
            <v xml:space="preserve"> PCS </v>
          </cell>
          <cell r="M226">
            <v>10</v>
          </cell>
          <cell r="N226">
            <v>10</v>
          </cell>
          <cell r="O226" t="str">
            <v xml:space="preserve">Y0250 </v>
          </cell>
          <cell r="P226" t="str">
            <v>WON</v>
          </cell>
          <cell r="Q226">
            <v>0</v>
          </cell>
          <cell r="R226">
            <v>5</v>
          </cell>
          <cell r="S226">
            <v>0</v>
          </cell>
          <cell r="T226">
            <v>0</v>
          </cell>
          <cell r="U226">
            <v>50</v>
          </cell>
          <cell r="V226">
            <v>0</v>
          </cell>
          <cell r="W226">
            <v>0</v>
          </cell>
          <cell r="X226">
            <v>0</v>
          </cell>
          <cell r="Y226">
            <v>50</v>
          </cell>
          <cell r="Z226">
            <v>0</v>
          </cell>
          <cell r="AA226">
            <v>0</v>
          </cell>
          <cell r="AB226">
            <v>0</v>
          </cell>
        </row>
        <row r="227">
          <cell r="F227" t="str">
            <v>3003-0310</v>
          </cell>
          <cell r="G227" t="str">
            <v xml:space="preserve">3003-0310      </v>
          </cell>
          <cell r="H227" t="str">
            <v xml:space="preserve">COOLING UNIT                  </v>
          </cell>
          <cell r="I227" t="str">
            <v xml:space="preserve">                              </v>
          </cell>
          <cell r="J227" t="str">
            <v>4</v>
          </cell>
          <cell r="K227" t="str">
            <v>3</v>
          </cell>
          <cell r="L227" t="str">
            <v xml:space="preserve"> PCS </v>
          </cell>
          <cell r="M227">
            <v>1</v>
          </cell>
          <cell r="N227">
            <v>1</v>
          </cell>
          <cell r="O227" t="str">
            <v xml:space="preserve">211TC </v>
          </cell>
          <cell r="P227" t="str">
            <v xml:space="preserve">   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7789.0408959999986</v>
          </cell>
          <cell r="AA227">
            <v>0</v>
          </cell>
          <cell r="AB227">
            <v>25160.352999999999</v>
          </cell>
        </row>
        <row r="228">
          <cell r="F228">
            <v>0</v>
          </cell>
          <cell r="G228" t="str">
            <v xml:space="preserve">5452-0191      </v>
          </cell>
          <cell r="H228" t="str">
            <v xml:space="preserve">CASE-COOLER UPPER             </v>
          </cell>
          <cell r="I228" t="str">
            <v xml:space="preserve">1.5t                          </v>
          </cell>
          <cell r="J228" t="str">
            <v>6</v>
          </cell>
          <cell r="K228" t="str">
            <v>5</v>
          </cell>
          <cell r="L228" t="str">
            <v xml:space="preserve"> PCS </v>
          </cell>
          <cell r="M228">
            <v>1</v>
          </cell>
          <cell r="N228">
            <v>1</v>
          </cell>
          <cell r="O228" t="str">
            <v xml:space="preserve">Y0020 </v>
          </cell>
          <cell r="P228" t="str">
            <v>WON</v>
          </cell>
          <cell r="Q228">
            <v>720</v>
          </cell>
          <cell r="R228">
            <v>720</v>
          </cell>
          <cell r="S228">
            <v>0</v>
          </cell>
          <cell r="T228">
            <v>720</v>
          </cell>
          <cell r="U228">
            <v>720</v>
          </cell>
          <cell r="V228">
            <v>0</v>
          </cell>
          <cell r="W228">
            <v>0</v>
          </cell>
          <cell r="X228">
            <v>0</v>
          </cell>
          <cell r="Y228">
            <v>720</v>
          </cell>
          <cell r="Z228">
            <v>0</v>
          </cell>
          <cell r="AA228">
            <v>0</v>
          </cell>
          <cell r="AB228">
            <v>0</v>
          </cell>
        </row>
        <row r="229">
          <cell r="F229">
            <v>0</v>
          </cell>
          <cell r="G229" t="str">
            <v xml:space="preserve">5452-0201      </v>
          </cell>
          <cell r="H229" t="str">
            <v xml:space="preserve">CASE-COOLER LOWER             </v>
          </cell>
          <cell r="I229" t="str">
            <v xml:space="preserve">1.5t                          </v>
          </cell>
          <cell r="J229" t="str">
            <v>6</v>
          </cell>
          <cell r="K229" t="str">
            <v>5</v>
          </cell>
          <cell r="L229" t="str">
            <v xml:space="preserve"> PCS </v>
          </cell>
          <cell r="M229">
            <v>1</v>
          </cell>
          <cell r="N229">
            <v>1</v>
          </cell>
          <cell r="O229" t="str">
            <v xml:space="preserve">Y0020 </v>
          </cell>
          <cell r="P229" t="str">
            <v>WON</v>
          </cell>
          <cell r="Q229">
            <v>720</v>
          </cell>
          <cell r="R229">
            <v>720</v>
          </cell>
          <cell r="S229">
            <v>0</v>
          </cell>
          <cell r="T229">
            <v>720</v>
          </cell>
          <cell r="U229">
            <v>720</v>
          </cell>
          <cell r="V229">
            <v>0</v>
          </cell>
          <cell r="W229">
            <v>0</v>
          </cell>
          <cell r="X229">
            <v>0</v>
          </cell>
          <cell r="Y229">
            <v>720</v>
          </cell>
          <cell r="Z229">
            <v>0</v>
          </cell>
          <cell r="AA229">
            <v>0</v>
          </cell>
          <cell r="AB229">
            <v>0</v>
          </cell>
        </row>
        <row r="230">
          <cell r="F230">
            <v>0</v>
          </cell>
          <cell r="G230" t="str">
            <v xml:space="preserve">6553-0030      </v>
          </cell>
          <cell r="H230" t="str">
            <v xml:space="preserve">INSULATOR-CASE UPPER          </v>
          </cell>
          <cell r="I230" t="str">
            <v xml:space="preserve">3t                            </v>
          </cell>
          <cell r="J230" t="str">
            <v>6</v>
          </cell>
          <cell r="K230" t="str">
            <v>5</v>
          </cell>
          <cell r="L230" t="str">
            <v xml:space="preserve"> PCS </v>
          </cell>
          <cell r="M230">
            <v>1</v>
          </cell>
          <cell r="N230">
            <v>1</v>
          </cell>
          <cell r="O230" t="str">
            <v xml:space="preserve">Y0110 </v>
          </cell>
          <cell r="P230" t="str">
            <v>WON</v>
          </cell>
          <cell r="Q230">
            <v>0</v>
          </cell>
          <cell r="R230">
            <v>0</v>
          </cell>
          <cell r="S230">
            <v>409</v>
          </cell>
          <cell r="T230">
            <v>0</v>
          </cell>
          <cell r="U230">
            <v>0</v>
          </cell>
          <cell r="V230">
            <v>409</v>
          </cell>
          <cell r="W230">
            <v>0</v>
          </cell>
          <cell r="X230">
            <v>0</v>
          </cell>
          <cell r="Y230">
            <v>409</v>
          </cell>
          <cell r="Z230">
            <v>0</v>
          </cell>
          <cell r="AA230">
            <v>0</v>
          </cell>
          <cell r="AB230">
            <v>0</v>
          </cell>
        </row>
        <row r="231">
          <cell r="F231">
            <v>0</v>
          </cell>
          <cell r="G231" t="str">
            <v xml:space="preserve">6553-0041      </v>
          </cell>
          <cell r="H231" t="str">
            <v xml:space="preserve">INSULATOR-CASE LOWER          </v>
          </cell>
          <cell r="I231" t="str">
            <v xml:space="preserve">3t                            </v>
          </cell>
          <cell r="J231" t="str">
            <v>6</v>
          </cell>
          <cell r="K231" t="str">
            <v>5</v>
          </cell>
          <cell r="L231" t="str">
            <v xml:space="preserve"> PCS </v>
          </cell>
          <cell r="M231">
            <v>1</v>
          </cell>
          <cell r="N231">
            <v>1</v>
          </cell>
          <cell r="O231" t="str">
            <v xml:space="preserve">Y0110 </v>
          </cell>
          <cell r="P231" t="str">
            <v>WON</v>
          </cell>
          <cell r="Q231">
            <v>401</v>
          </cell>
          <cell r="R231">
            <v>390</v>
          </cell>
          <cell r="S231">
            <v>0</v>
          </cell>
          <cell r="T231">
            <v>401</v>
          </cell>
          <cell r="U231">
            <v>390</v>
          </cell>
          <cell r="V231">
            <v>0</v>
          </cell>
          <cell r="W231">
            <v>0</v>
          </cell>
          <cell r="X231">
            <v>0</v>
          </cell>
          <cell r="Y231">
            <v>390</v>
          </cell>
          <cell r="Z231">
            <v>0</v>
          </cell>
          <cell r="AA231">
            <v>0</v>
          </cell>
          <cell r="AB231">
            <v>0</v>
          </cell>
        </row>
        <row r="232">
          <cell r="F232">
            <v>0</v>
          </cell>
          <cell r="G232" t="str">
            <v xml:space="preserve">4252-0260      </v>
          </cell>
          <cell r="H232" t="str">
            <v xml:space="preserve">EVAP ASS'Y-W/EXP.V/A          </v>
          </cell>
          <cell r="I232" t="str">
            <v xml:space="preserve">                              </v>
          </cell>
          <cell r="J232" t="str">
            <v>4</v>
          </cell>
          <cell r="K232" t="str">
            <v>4</v>
          </cell>
          <cell r="L232" t="str">
            <v xml:space="preserve"> PCS </v>
          </cell>
          <cell r="M232">
            <v>1</v>
          </cell>
          <cell r="N232">
            <v>1</v>
          </cell>
          <cell r="O232" t="str">
            <v xml:space="preserve">122EC </v>
          </cell>
          <cell r="P232" t="str">
            <v xml:space="preserve">   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F233">
            <v>0</v>
          </cell>
          <cell r="G233" t="str">
            <v xml:space="preserve">4251-0510      </v>
          </cell>
          <cell r="H233" t="str">
            <v xml:space="preserve">EVAPRATOR ASS'Y               </v>
          </cell>
          <cell r="I233" t="str">
            <v xml:space="preserve">                              </v>
          </cell>
          <cell r="J233" t="str">
            <v>4</v>
          </cell>
          <cell r="K233" t="str">
            <v>4</v>
          </cell>
          <cell r="L233" t="str">
            <v xml:space="preserve"> PCS </v>
          </cell>
          <cell r="M233">
            <v>1</v>
          </cell>
          <cell r="N233">
            <v>1</v>
          </cell>
          <cell r="P233" t="str">
            <v xml:space="preserve">   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F234">
            <v>0</v>
          </cell>
          <cell r="G234" t="str">
            <v xml:space="preserve">4115-0210      </v>
          </cell>
          <cell r="H234" t="str">
            <v xml:space="preserve">CORE ASS'Y-EVAP               </v>
          </cell>
          <cell r="I234" t="str">
            <v xml:space="preserve">                              </v>
          </cell>
          <cell r="J234" t="str">
            <v>4</v>
          </cell>
          <cell r="K234" t="str">
            <v>4</v>
          </cell>
          <cell r="L234" t="str">
            <v xml:space="preserve"> PCS </v>
          </cell>
          <cell r="M234">
            <v>1</v>
          </cell>
          <cell r="N234">
            <v>1</v>
          </cell>
          <cell r="O234" t="str">
            <v xml:space="preserve">112ET </v>
          </cell>
          <cell r="P234" t="str">
            <v xml:space="preserve">   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F235">
            <v>0</v>
          </cell>
          <cell r="G235" t="str">
            <v xml:space="preserve">5001-0010      </v>
          </cell>
          <cell r="H235" t="str">
            <v xml:space="preserve">ADAPTER-INLET EVAP.           </v>
          </cell>
          <cell r="I235" t="str">
            <v xml:space="preserve">1.25t                         </v>
          </cell>
          <cell r="J235" t="str">
            <v>6</v>
          </cell>
          <cell r="K235" t="str">
            <v>5</v>
          </cell>
          <cell r="L235" t="str">
            <v xml:space="preserve"> PCS </v>
          </cell>
          <cell r="M235">
            <v>1</v>
          </cell>
          <cell r="N235">
            <v>1</v>
          </cell>
          <cell r="O235" t="str">
            <v xml:space="preserve">D0430 </v>
          </cell>
          <cell r="P235" t="str">
            <v>WON</v>
          </cell>
          <cell r="Q235">
            <v>635</v>
          </cell>
          <cell r="R235">
            <v>650</v>
          </cell>
          <cell r="S235">
            <v>0</v>
          </cell>
          <cell r="T235">
            <v>635</v>
          </cell>
          <cell r="U235">
            <v>650</v>
          </cell>
          <cell r="V235">
            <v>0</v>
          </cell>
          <cell r="W235">
            <v>0</v>
          </cell>
          <cell r="X235">
            <v>0</v>
          </cell>
          <cell r="Y235">
            <v>650</v>
          </cell>
          <cell r="Z235">
            <v>0</v>
          </cell>
          <cell r="AA235">
            <v>0</v>
          </cell>
          <cell r="AB235">
            <v>0</v>
          </cell>
        </row>
        <row r="236">
          <cell r="F236">
            <v>0</v>
          </cell>
          <cell r="G236" t="str">
            <v xml:space="preserve">5001-0020      </v>
          </cell>
          <cell r="H236" t="str">
            <v xml:space="preserve">ADAPTER-OUTLET EVAP.          </v>
          </cell>
          <cell r="I236" t="str">
            <v xml:space="preserve">1.25t                         </v>
          </cell>
          <cell r="J236" t="str">
            <v>6</v>
          </cell>
          <cell r="K236" t="str">
            <v>5</v>
          </cell>
          <cell r="L236" t="str">
            <v xml:space="preserve"> PCS </v>
          </cell>
          <cell r="M236">
            <v>1</v>
          </cell>
          <cell r="N236">
            <v>1</v>
          </cell>
          <cell r="O236" t="str">
            <v xml:space="preserve">D0430 </v>
          </cell>
          <cell r="P236" t="str">
            <v>WON</v>
          </cell>
          <cell r="Q236">
            <v>635</v>
          </cell>
          <cell r="R236">
            <v>650</v>
          </cell>
          <cell r="S236">
            <v>0</v>
          </cell>
          <cell r="T236">
            <v>635</v>
          </cell>
          <cell r="U236">
            <v>650</v>
          </cell>
          <cell r="V236">
            <v>0</v>
          </cell>
          <cell r="W236">
            <v>0</v>
          </cell>
          <cell r="X236">
            <v>0</v>
          </cell>
          <cell r="Y236">
            <v>650</v>
          </cell>
          <cell r="Z236">
            <v>0</v>
          </cell>
          <cell r="AA236">
            <v>0</v>
          </cell>
          <cell r="AB236">
            <v>0</v>
          </cell>
        </row>
        <row r="237">
          <cell r="F237">
            <v>0</v>
          </cell>
          <cell r="G237" t="str">
            <v xml:space="preserve">6052-0040      </v>
          </cell>
          <cell r="H237" t="str">
            <v xml:space="preserve">FIN-EVAP.                     </v>
          </cell>
          <cell r="I237" t="str">
            <v xml:space="preserve">0.1t*82d*212ℓ P2.0           </v>
          </cell>
          <cell r="J237" t="str">
            <v>4</v>
          </cell>
          <cell r="K237" t="str">
            <v>4</v>
          </cell>
          <cell r="L237" t="str">
            <v xml:space="preserve"> PCS </v>
          </cell>
          <cell r="M237">
            <v>21</v>
          </cell>
          <cell r="N237">
            <v>21</v>
          </cell>
          <cell r="P237" t="str">
            <v xml:space="preserve">   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F238">
            <v>0</v>
          </cell>
          <cell r="G238" t="str">
            <v xml:space="preserve">0301-0821A     </v>
          </cell>
          <cell r="H238" t="str">
            <v xml:space="preserve">MATERIAL OF FIN-EVAP.         </v>
          </cell>
          <cell r="I238" t="str">
            <v xml:space="preserve">                              </v>
          </cell>
          <cell r="J238" t="str">
            <v>6</v>
          </cell>
          <cell r="K238" t="str">
            <v>6</v>
          </cell>
          <cell r="L238" t="str">
            <v xml:space="preserve"> Kg  </v>
          </cell>
          <cell r="M238">
            <v>2.3099999999999999E-2</v>
          </cell>
          <cell r="N238">
            <v>0.48509999999999998</v>
          </cell>
          <cell r="O238" t="str">
            <v xml:space="preserve">S0340 </v>
          </cell>
          <cell r="P238" t="str">
            <v>WON</v>
          </cell>
          <cell r="Q238">
            <v>0</v>
          </cell>
          <cell r="R238">
            <v>0</v>
          </cell>
          <cell r="S238">
            <v>4750</v>
          </cell>
          <cell r="T238">
            <v>0</v>
          </cell>
          <cell r="U238">
            <v>0</v>
          </cell>
          <cell r="V238">
            <v>2304.2249999999999</v>
          </cell>
          <cell r="W238">
            <v>0</v>
          </cell>
          <cell r="X238">
            <v>0</v>
          </cell>
          <cell r="Y238">
            <v>2304.2249999999999</v>
          </cell>
          <cell r="Z238">
            <v>0</v>
          </cell>
          <cell r="AA238">
            <v>0</v>
          </cell>
          <cell r="AB238">
            <v>0</v>
          </cell>
        </row>
        <row r="239">
          <cell r="F239">
            <v>0</v>
          </cell>
          <cell r="G239" t="str">
            <v xml:space="preserve">7306-0070      </v>
          </cell>
          <cell r="H239" t="str">
            <v xml:space="preserve">PLATE-SIDE EVAP.              </v>
          </cell>
          <cell r="I239" t="str">
            <v xml:space="preserve">1.0t*86d*235L                 </v>
          </cell>
          <cell r="J239" t="str">
            <v>6</v>
          </cell>
          <cell r="K239" t="str">
            <v>5</v>
          </cell>
          <cell r="L239" t="str">
            <v xml:space="preserve"> PCS </v>
          </cell>
          <cell r="M239">
            <v>2</v>
          </cell>
          <cell r="N239">
            <v>2</v>
          </cell>
          <cell r="O239" t="str">
            <v xml:space="preserve">S0040 </v>
          </cell>
          <cell r="P239" t="str">
            <v>WON</v>
          </cell>
          <cell r="Q239">
            <v>0</v>
          </cell>
          <cell r="R239">
            <v>0</v>
          </cell>
          <cell r="S239">
            <v>36</v>
          </cell>
          <cell r="T239">
            <v>0</v>
          </cell>
          <cell r="U239">
            <v>0</v>
          </cell>
          <cell r="V239">
            <v>72</v>
          </cell>
          <cell r="W239">
            <v>0</v>
          </cell>
          <cell r="X239">
            <v>0</v>
          </cell>
          <cell r="Y239">
            <v>72</v>
          </cell>
          <cell r="Z239">
            <v>0</v>
          </cell>
          <cell r="AA239">
            <v>0</v>
          </cell>
          <cell r="AB239">
            <v>0</v>
          </cell>
        </row>
        <row r="240">
          <cell r="F240">
            <v>0</v>
          </cell>
          <cell r="G240" t="str">
            <v xml:space="preserve">4310-2501O     </v>
          </cell>
          <cell r="H240" t="str">
            <v xml:space="preserve">MATERIAL OF PLATE SIDE EVAP.  </v>
          </cell>
          <cell r="I240" t="str">
            <v xml:space="preserve">1.0*250*C                     </v>
          </cell>
          <cell r="J240" t="str">
            <v>3</v>
          </cell>
          <cell r="K240" t="str">
            <v>6</v>
          </cell>
          <cell r="L240" t="str">
            <v xml:space="preserve"> Kg  </v>
          </cell>
          <cell r="M240">
            <v>6.4600000000000005E-2</v>
          </cell>
          <cell r="N240">
            <v>0.12920000000000001</v>
          </cell>
          <cell r="O240" t="str">
            <v xml:space="preserve">H1250 </v>
          </cell>
          <cell r="P240" t="str">
            <v>USD</v>
          </cell>
          <cell r="Q240">
            <v>0</v>
          </cell>
          <cell r="R240">
            <v>0</v>
          </cell>
          <cell r="S240">
            <v>3.43</v>
          </cell>
          <cell r="T240">
            <v>0</v>
          </cell>
          <cell r="U240">
            <v>0</v>
          </cell>
          <cell r="V240">
            <v>645.23513600000013</v>
          </cell>
          <cell r="W240">
            <v>645.23513600000013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F241">
            <v>0</v>
          </cell>
          <cell r="G241" t="str">
            <v xml:space="preserve">8255-0040      </v>
          </cell>
          <cell r="H241" t="str">
            <v xml:space="preserve">TUBE-PLATE A EVAP.            </v>
          </cell>
          <cell r="I241" t="str">
            <v xml:space="preserve">1.0t*86d*235L                 </v>
          </cell>
          <cell r="J241" t="str">
            <v>6</v>
          </cell>
          <cell r="K241" t="str">
            <v>5</v>
          </cell>
          <cell r="L241" t="str">
            <v xml:space="preserve"> PCS </v>
          </cell>
          <cell r="M241">
            <v>1</v>
          </cell>
          <cell r="N241">
            <v>1</v>
          </cell>
          <cell r="O241" t="str">
            <v xml:space="preserve">S0680 </v>
          </cell>
          <cell r="P241" t="str">
            <v>WON</v>
          </cell>
          <cell r="Q241">
            <v>30</v>
          </cell>
          <cell r="R241">
            <v>45</v>
          </cell>
          <cell r="S241">
            <v>0</v>
          </cell>
          <cell r="T241">
            <v>30</v>
          </cell>
          <cell r="U241">
            <v>45</v>
          </cell>
          <cell r="V241">
            <v>0</v>
          </cell>
          <cell r="W241">
            <v>0</v>
          </cell>
          <cell r="X241">
            <v>0</v>
          </cell>
          <cell r="Y241">
            <v>45</v>
          </cell>
          <cell r="Z241">
            <v>0</v>
          </cell>
          <cell r="AA241">
            <v>0</v>
          </cell>
          <cell r="AB241">
            <v>0</v>
          </cell>
        </row>
        <row r="242">
          <cell r="F242">
            <v>0</v>
          </cell>
          <cell r="G242" t="str">
            <v xml:space="preserve">4310-2401D     </v>
          </cell>
          <cell r="H242" t="str">
            <v xml:space="preserve">MATERIAL OF T/PLATE-EVAP.     </v>
          </cell>
          <cell r="I242" t="str">
            <v xml:space="preserve">10*240                        </v>
          </cell>
          <cell r="J242" t="str">
            <v>3</v>
          </cell>
          <cell r="K242" t="str">
            <v>6</v>
          </cell>
          <cell r="L242" t="str">
            <v xml:space="preserve"> Kg  </v>
          </cell>
          <cell r="M242">
            <v>5.6000000000000001E-2</v>
          </cell>
          <cell r="N242">
            <v>5.6000000000000001E-2</v>
          </cell>
          <cell r="O242" t="str">
            <v xml:space="preserve">H1250 </v>
          </cell>
          <cell r="P242" t="str">
            <v>USD</v>
          </cell>
          <cell r="Q242">
            <v>0</v>
          </cell>
          <cell r="R242">
            <v>0</v>
          </cell>
          <cell r="S242">
            <v>3.43</v>
          </cell>
          <cell r="T242">
            <v>0</v>
          </cell>
          <cell r="U242">
            <v>0</v>
          </cell>
          <cell r="V242">
            <v>279.66847999999999</v>
          </cell>
          <cell r="W242">
            <v>279.66847999999999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F243">
            <v>0</v>
          </cell>
          <cell r="G243" t="str">
            <v xml:space="preserve">8255-0050      </v>
          </cell>
          <cell r="H243" t="str">
            <v xml:space="preserve">TUBE-PLATE B EVAP.            </v>
          </cell>
          <cell r="I243" t="str">
            <v xml:space="preserve">1.0t*86d*235L                 </v>
          </cell>
          <cell r="J243" t="str">
            <v>6</v>
          </cell>
          <cell r="K243" t="str">
            <v>5</v>
          </cell>
          <cell r="L243" t="str">
            <v xml:space="preserve"> PCS </v>
          </cell>
          <cell r="M243">
            <v>1</v>
          </cell>
          <cell r="N243">
            <v>1</v>
          </cell>
          <cell r="O243" t="str">
            <v xml:space="preserve">S0680 </v>
          </cell>
          <cell r="P243" t="str">
            <v>WON</v>
          </cell>
          <cell r="Q243">
            <v>30</v>
          </cell>
          <cell r="R243">
            <v>45</v>
          </cell>
          <cell r="S243">
            <v>0</v>
          </cell>
          <cell r="T243">
            <v>30</v>
          </cell>
          <cell r="U243">
            <v>45</v>
          </cell>
          <cell r="V243">
            <v>0</v>
          </cell>
          <cell r="W243">
            <v>0</v>
          </cell>
          <cell r="X243">
            <v>0</v>
          </cell>
          <cell r="Y243">
            <v>45</v>
          </cell>
          <cell r="Z243">
            <v>0</v>
          </cell>
          <cell r="AA243">
            <v>0</v>
          </cell>
          <cell r="AB243">
            <v>0</v>
          </cell>
        </row>
        <row r="244">
          <cell r="F244">
            <v>0</v>
          </cell>
          <cell r="G244" t="str">
            <v xml:space="preserve">4310-2401D     </v>
          </cell>
          <cell r="H244" t="str">
            <v xml:space="preserve">MATERIAL OF T/PLATE-EVAP.     </v>
          </cell>
          <cell r="I244" t="str">
            <v xml:space="preserve">10*240                        </v>
          </cell>
          <cell r="J244" t="str">
            <v>3</v>
          </cell>
          <cell r="K244" t="str">
            <v>6</v>
          </cell>
          <cell r="L244" t="str">
            <v xml:space="preserve"> Kg  </v>
          </cell>
          <cell r="M244">
            <v>5.6000000000000001E-2</v>
          </cell>
          <cell r="N244">
            <v>5.6000000000000001E-2</v>
          </cell>
          <cell r="O244" t="str">
            <v xml:space="preserve">H1250 </v>
          </cell>
          <cell r="P244" t="str">
            <v>USD</v>
          </cell>
          <cell r="Q244">
            <v>0</v>
          </cell>
          <cell r="R244">
            <v>0</v>
          </cell>
          <cell r="S244">
            <v>3.43</v>
          </cell>
          <cell r="T244">
            <v>0</v>
          </cell>
          <cell r="U244">
            <v>0</v>
          </cell>
          <cell r="V244">
            <v>279.66847999999999</v>
          </cell>
          <cell r="W244">
            <v>279.66847999999999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F245">
            <v>0</v>
          </cell>
          <cell r="G245" t="str">
            <v xml:space="preserve">8256-0011      </v>
          </cell>
          <cell r="H245" t="str">
            <v xml:space="preserve">TUBE SHEET-EVAP.              </v>
          </cell>
          <cell r="I245" t="str">
            <v xml:space="preserve">0.5t*86d*235L                 </v>
          </cell>
          <cell r="J245" t="str">
            <v>6</v>
          </cell>
          <cell r="K245" t="str">
            <v>5</v>
          </cell>
          <cell r="L245" t="str">
            <v xml:space="preserve"> PCS </v>
          </cell>
          <cell r="M245">
            <v>37</v>
          </cell>
          <cell r="N245">
            <v>37</v>
          </cell>
          <cell r="O245" t="str">
            <v xml:space="preserve">S0680 </v>
          </cell>
          <cell r="P245" t="str">
            <v>WON</v>
          </cell>
          <cell r="Q245">
            <v>0</v>
          </cell>
          <cell r="R245">
            <v>0</v>
          </cell>
          <cell r="S245">
            <v>45</v>
          </cell>
          <cell r="T245">
            <v>0</v>
          </cell>
          <cell r="U245">
            <v>0</v>
          </cell>
          <cell r="V245">
            <v>1665</v>
          </cell>
          <cell r="W245">
            <v>0</v>
          </cell>
          <cell r="X245">
            <v>0</v>
          </cell>
          <cell r="Y245">
            <v>1665</v>
          </cell>
          <cell r="Z245">
            <v>0</v>
          </cell>
          <cell r="AA245">
            <v>0</v>
          </cell>
          <cell r="AB245">
            <v>0</v>
          </cell>
        </row>
        <row r="246">
          <cell r="F246">
            <v>0</v>
          </cell>
          <cell r="G246" t="str">
            <v xml:space="preserve">4305-0871D     </v>
          </cell>
          <cell r="H246" t="str">
            <v xml:space="preserve">MATERIAL OF T/SHEET-EVAP.     </v>
          </cell>
          <cell r="I246" t="str">
            <v xml:space="preserve">0.5*87.9                      </v>
          </cell>
          <cell r="J246" t="str">
            <v>3</v>
          </cell>
          <cell r="K246" t="str">
            <v>6</v>
          </cell>
          <cell r="L246" t="str">
            <v xml:space="preserve"> Kg  </v>
          </cell>
          <cell r="M246">
            <v>2.9000000000000001E-2</v>
          </cell>
          <cell r="N246">
            <v>1.073</v>
          </cell>
          <cell r="O246" t="str">
            <v xml:space="preserve">H1250 </v>
          </cell>
          <cell r="P246" t="str">
            <v>USD</v>
          </cell>
          <cell r="Q246">
            <v>0</v>
          </cell>
          <cell r="R246">
            <v>0</v>
          </cell>
          <cell r="S246">
            <v>4.0999999999999996</v>
          </cell>
          <cell r="T246">
            <v>0</v>
          </cell>
          <cell r="U246">
            <v>0</v>
          </cell>
          <cell r="V246">
            <v>6405.380799999999</v>
          </cell>
          <cell r="W246">
            <v>6405.380799999999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F247">
            <v>0</v>
          </cell>
          <cell r="G247" t="str">
            <v xml:space="preserve">8256-0021      </v>
          </cell>
          <cell r="H247" t="str">
            <v xml:space="preserve">TUBE SHEET-BLIND EVAP.        </v>
          </cell>
          <cell r="I247" t="str">
            <v xml:space="preserve">0.5t*86d*235L                 </v>
          </cell>
          <cell r="J247" t="str">
            <v>6</v>
          </cell>
          <cell r="K247" t="str">
            <v>5</v>
          </cell>
          <cell r="L247" t="str">
            <v xml:space="preserve"> PCS </v>
          </cell>
          <cell r="M247">
            <v>1</v>
          </cell>
          <cell r="N247">
            <v>1</v>
          </cell>
          <cell r="O247" t="str">
            <v xml:space="preserve">S0680 </v>
          </cell>
          <cell r="P247" t="str">
            <v>WON</v>
          </cell>
          <cell r="Q247">
            <v>0</v>
          </cell>
          <cell r="R247">
            <v>0</v>
          </cell>
          <cell r="S247">
            <v>45</v>
          </cell>
          <cell r="T247">
            <v>0</v>
          </cell>
          <cell r="U247">
            <v>0</v>
          </cell>
          <cell r="V247">
            <v>45</v>
          </cell>
          <cell r="W247">
            <v>0</v>
          </cell>
          <cell r="X247">
            <v>0</v>
          </cell>
          <cell r="Y247">
            <v>45</v>
          </cell>
          <cell r="Z247">
            <v>0</v>
          </cell>
          <cell r="AA247">
            <v>0</v>
          </cell>
          <cell r="AB247">
            <v>0</v>
          </cell>
        </row>
        <row r="248">
          <cell r="F248">
            <v>0</v>
          </cell>
          <cell r="G248" t="str">
            <v xml:space="preserve">4305-0871D     </v>
          </cell>
          <cell r="H248" t="str">
            <v xml:space="preserve">MATERIAL OF T/SHEET-EVAP.     </v>
          </cell>
          <cell r="I248" t="str">
            <v xml:space="preserve">0.5*87.9                      </v>
          </cell>
          <cell r="J248" t="str">
            <v>3</v>
          </cell>
          <cell r="K248" t="str">
            <v>6</v>
          </cell>
          <cell r="L248" t="str">
            <v xml:space="preserve"> Kg  </v>
          </cell>
          <cell r="M248">
            <v>0.03</v>
          </cell>
          <cell r="N248">
            <v>0.03</v>
          </cell>
          <cell r="O248" t="str">
            <v xml:space="preserve">H1250 </v>
          </cell>
          <cell r="P248" t="str">
            <v>USD</v>
          </cell>
          <cell r="Q248">
            <v>0</v>
          </cell>
          <cell r="R248">
            <v>0</v>
          </cell>
          <cell r="S248">
            <v>4.0999999999999996</v>
          </cell>
          <cell r="T248">
            <v>0</v>
          </cell>
          <cell r="U248">
            <v>0</v>
          </cell>
          <cell r="V248">
            <v>179.08799999999997</v>
          </cell>
          <cell r="W248">
            <v>179.08799999999997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F249">
            <v>0</v>
          </cell>
          <cell r="G249" t="str">
            <v xml:space="preserve">4626-2810      </v>
          </cell>
          <cell r="H249" t="str">
            <v xml:space="preserve">PIPE ASS'Y-INLET EVAP         </v>
          </cell>
          <cell r="I249" t="str">
            <v xml:space="preserve">                              </v>
          </cell>
          <cell r="J249" t="str">
            <v>6</v>
          </cell>
          <cell r="K249" t="str">
            <v>5</v>
          </cell>
          <cell r="L249" t="str">
            <v xml:space="preserve"> PCS </v>
          </cell>
          <cell r="M249">
            <v>1</v>
          </cell>
          <cell r="N249">
            <v>1</v>
          </cell>
          <cell r="O249" t="str">
            <v xml:space="preserve">D0430 </v>
          </cell>
          <cell r="P249" t="str">
            <v>WON</v>
          </cell>
          <cell r="Q249">
            <v>800</v>
          </cell>
          <cell r="R249">
            <v>800</v>
          </cell>
          <cell r="S249">
            <v>0</v>
          </cell>
          <cell r="T249">
            <v>800</v>
          </cell>
          <cell r="U249">
            <v>800</v>
          </cell>
          <cell r="V249">
            <v>0</v>
          </cell>
          <cell r="W249">
            <v>0</v>
          </cell>
          <cell r="X249">
            <v>0</v>
          </cell>
          <cell r="Y249">
            <v>800</v>
          </cell>
          <cell r="Z249">
            <v>0</v>
          </cell>
          <cell r="AA249">
            <v>0</v>
          </cell>
          <cell r="AB249">
            <v>0</v>
          </cell>
        </row>
        <row r="250">
          <cell r="F250">
            <v>0</v>
          </cell>
          <cell r="G250" t="str">
            <v xml:space="preserve">4626-0770      </v>
          </cell>
          <cell r="H250" t="str">
            <v xml:space="preserve">PIPE ASS'Y-EVAP.OUTLET        </v>
          </cell>
          <cell r="I250" t="str">
            <v xml:space="preserve">                              </v>
          </cell>
          <cell r="J250" t="str">
            <v>6</v>
          </cell>
          <cell r="K250" t="str">
            <v>5</v>
          </cell>
          <cell r="L250" t="str">
            <v xml:space="preserve"> PCS </v>
          </cell>
          <cell r="M250">
            <v>1</v>
          </cell>
          <cell r="N250">
            <v>1</v>
          </cell>
          <cell r="O250" t="str">
            <v xml:space="preserve">D0430 </v>
          </cell>
          <cell r="P250" t="str">
            <v>WON</v>
          </cell>
          <cell r="Q250">
            <v>1700</v>
          </cell>
          <cell r="R250">
            <v>1950</v>
          </cell>
          <cell r="S250">
            <v>0</v>
          </cell>
          <cell r="T250">
            <v>1700</v>
          </cell>
          <cell r="U250">
            <v>1950</v>
          </cell>
          <cell r="V250">
            <v>0</v>
          </cell>
          <cell r="W250">
            <v>0</v>
          </cell>
          <cell r="X250">
            <v>0</v>
          </cell>
          <cell r="Y250">
            <v>1950</v>
          </cell>
          <cell r="Z250">
            <v>0</v>
          </cell>
          <cell r="AA250">
            <v>0</v>
          </cell>
          <cell r="AB250">
            <v>0</v>
          </cell>
        </row>
        <row r="251">
          <cell r="F251">
            <v>0</v>
          </cell>
          <cell r="G251" t="str">
            <v xml:space="preserve">4253-0120      </v>
          </cell>
          <cell r="H251" t="str">
            <v xml:space="preserve">EXP.V/A ASS'Y                 </v>
          </cell>
          <cell r="I251" t="str">
            <v xml:space="preserve">1.5RT 외균식                  </v>
          </cell>
          <cell r="J251" t="str">
            <v>6</v>
          </cell>
          <cell r="K251" t="str">
            <v>5</v>
          </cell>
          <cell r="L251" t="str">
            <v xml:space="preserve"> PCS </v>
          </cell>
          <cell r="M251">
            <v>1</v>
          </cell>
          <cell r="N251">
            <v>1</v>
          </cell>
          <cell r="O251" t="str">
            <v xml:space="preserve">D0610 </v>
          </cell>
          <cell r="P251" t="str">
            <v>WON</v>
          </cell>
          <cell r="Q251">
            <v>0</v>
          </cell>
          <cell r="R251">
            <v>7800</v>
          </cell>
          <cell r="S251">
            <v>0</v>
          </cell>
          <cell r="T251">
            <v>0</v>
          </cell>
          <cell r="U251">
            <v>7800</v>
          </cell>
          <cell r="V251">
            <v>0</v>
          </cell>
          <cell r="W251">
            <v>0</v>
          </cell>
          <cell r="X251">
            <v>0</v>
          </cell>
          <cell r="Y251">
            <v>7800</v>
          </cell>
          <cell r="Z251">
            <v>0</v>
          </cell>
          <cell r="AA251">
            <v>0</v>
          </cell>
          <cell r="AB251">
            <v>0</v>
          </cell>
        </row>
        <row r="252">
          <cell r="F252">
            <v>0</v>
          </cell>
          <cell r="G252" t="str">
            <v xml:space="preserve">4626-2820      </v>
          </cell>
          <cell r="H252" t="str">
            <v xml:space="preserve">PIPE ASS'Y-EXP.V/V IN         </v>
          </cell>
          <cell r="I252" t="str">
            <v xml:space="preserve">                              </v>
          </cell>
          <cell r="J252" t="str">
            <v>4</v>
          </cell>
          <cell r="K252" t="str">
            <v>4</v>
          </cell>
          <cell r="L252" t="str">
            <v xml:space="preserve"> PCS </v>
          </cell>
          <cell r="M252">
            <v>1</v>
          </cell>
          <cell r="N252">
            <v>1</v>
          </cell>
          <cell r="P252" t="str">
            <v xml:space="preserve">   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F253">
            <v>0</v>
          </cell>
          <cell r="G253" t="str">
            <v xml:space="preserve">7305-3570      </v>
          </cell>
          <cell r="H253" t="str">
            <v xml:space="preserve">PIPE-EXP.V/V IN               </v>
          </cell>
          <cell r="I253" t="str">
            <v xml:space="preserve">Ø8*1.0t                      </v>
          </cell>
          <cell r="J253" t="str">
            <v>4</v>
          </cell>
          <cell r="K253" t="str">
            <v>4</v>
          </cell>
          <cell r="L253" t="str">
            <v xml:space="preserve"> PCS </v>
          </cell>
          <cell r="M253">
            <v>1</v>
          </cell>
          <cell r="N253">
            <v>1</v>
          </cell>
          <cell r="P253" t="str">
            <v xml:space="preserve">   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F254">
            <v>0</v>
          </cell>
          <cell r="G254" t="str">
            <v xml:space="preserve">P8-10          </v>
          </cell>
          <cell r="H254" t="str">
            <v xml:space="preserve">AL-PIPE                       </v>
          </cell>
          <cell r="I254" t="str">
            <v xml:space="preserve">Ø8.0*1.0t                    </v>
          </cell>
          <cell r="J254" t="str">
            <v>1</v>
          </cell>
          <cell r="K254" t="str">
            <v>6</v>
          </cell>
          <cell r="L254" t="str">
            <v xml:space="preserve"> Kg  </v>
          </cell>
          <cell r="M254">
            <v>1.04E-2</v>
          </cell>
          <cell r="N254">
            <v>1.04E-2</v>
          </cell>
          <cell r="O254" t="str">
            <v xml:space="preserve">I0170 </v>
          </cell>
          <cell r="P254" t="str">
            <v>WON</v>
          </cell>
          <cell r="Q254">
            <v>4820</v>
          </cell>
          <cell r="R254">
            <v>4820</v>
          </cell>
          <cell r="S254">
            <v>0</v>
          </cell>
          <cell r="T254">
            <v>50.128</v>
          </cell>
          <cell r="U254">
            <v>50.128</v>
          </cell>
          <cell r="V254">
            <v>0</v>
          </cell>
          <cell r="W254">
            <v>0</v>
          </cell>
          <cell r="X254">
            <v>0</v>
          </cell>
          <cell r="Y254">
            <v>50.128</v>
          </cell>
          <cell r="Z254">
            <v>0</v>
          </cell>
          <cell r="AA254">
            <v>0</v>
          </cell>
          <cell r="AB254">
            <v>0</v>
          </cell>
        </row>
        <row r="255">
          <cell r="F255">
            <v>0</v>
          </cell>
          <cell r="G255" t="str">
            <v xml:space="preserve">9804-0802      </v>
          </cell>
          <cell r="H255" t="str">
            <v xml:space="preserve">UNION-O-RING                  </v>
          </cell>
          <cell r="I255" t="str">
            <v xml:space="preserve">M16*P1.5,HEX:17               </v>
          </cell>
          <cell r="J255" t="str">
            <v>6</v>
          </cell>
          <cell r="K255" t="str">
            <v>5</v>
          </cell>
          <cell r="L255" t="str">
            <v xml:space="preserve"> PCS </v>
          </cell>
          <cell r="M255">
            <v>1</v>
          </cell>
          <cell r="N255">
            <v>1</v>
          </cell>
          <cell r="O255" t="str">
            <v xml:space="preserve">S1450 </v>
          </cell>
          <cell r="P255" t="str">
            <v>WON</v>
          </cell>
          <cell r="Q255">
            <v>195</v>
          </cell>
          <cell r="R255">
            <v>280</v>
          </cell>
          <cell r="S255">
            <v>0</v>
          </cell>
          <cell r="T255">
            <v>195</v>
          </cell>
          <cell r="U255">
            <v>280</v>
          </cell>
          <cell r="V255">
            <v>0</v>
          </cell>
          <cell r="W255">
            <v>0</v>
          </cell>
          <cell r="X255">
            <v>0</v>
          </cell>
          <cell r="Y255">
            <v>280</v>
          </cell>
          <cell r="Z255">
            <v>0</v>
          </cell>
          <cell r="AA255">
            <v>0</v>
          </cell>
          <cell r="AB255">
            <v>0</v>
          </cell>
        </row>
        <row r="256">
          <cell r="F256">
            <v>0</v>
          </cell>
          <cell r="G256" t="str">
            <v xml:space="preserve">9550-1800      </v>
          </cell>
          <cell r="H256" t="str">
            <v xml:space="preserve">NUT-O-RING                    </v>
          </cell>
          <cell r="I256" t="str">
            <v xml:space="preserve">M16*P1.5,HEX:19               </v>
          </cell>
          <cell r="J256" t="str">
            <v>6</v>
          </cell>
          <cell r="K256" t="str">
            <v>5</v>
          </cell>
          <cell r="L256" t="str">
            <v xml:space="preserve"> PCS </v>
          </cell>
          <cell r="M256">
            <v>1</v>
          </cell>
          <cell r="N256">
            <v>1</v>
          </cell>
          <cell r="O256" t="str">
            <v xml:space="preserve">S1450 </v>
          </cell>
          <cell r="P256" t="str">
            <v>WON</v>
          </cell>
          <cell r="Q256">
            <v>170</v>
          </cell>
          <cell r="R256">
            <v>185</v>
          </cell>
          <cell r="S256">
            <v>0</v>
          </cell>
          <cell r="T256">
            <v>170</v>
          </cell>
          <cell r="U256">
            <v>185</v>
          </cell>
          <cell r="V256">
            <v>0</v>
          </cell>
          <cell r="W256">
            <v>0</v>
          </cell>
          <cell r="X256">
            <v>0</v>
          </cell>
          <cell r="Y256">
            <v>185</v>
          </cell>
          <cell r="Z256">
            <v>0</v>
          </cell>
          <cell r="AA256">
            <v>0</v>
          </cell>
          <cell r="AB256">
            <v>0</v>
          </cell>
        </row>
        <row r="257">
          <cell r="F257">
            <v>0</v>
          </cell>
          <cell r="G257" t="str">
            <v xml:space="preserve">9604-0607      </v>
          </cell>
          <cell r="H257" t="str">
            <v xml:space="preserve">O-RING                        </v>
          </cell>
          <cell r="I257" t="str">
            <v xml:space="preserve">Ø6.07*Ø1.78                 </v>
          </cell>
          <cell r="J257" t="str">
            <v>6</v>
          </cell>
          <cell r="K257" t="str">
            <v>5</v>
          </cell>
          <cell r="L257" t="str">
            <v xml:space="preserve"> PCS </v>
          </cell>
          <cell r="M257">
            <v>1</v>
          </cell>
          <cell r="N257">
            <v>1</v>
          </cell>
          <cell r="O257" t="str">
            <v xml:space="preserve">P0080 </v>
          </cell>
          <cell r="P257" t="str">
            <v>WON</v>
          </cell>
          <cell r="Q257">
            <v>0</v>
          </cell>
          <cell r="R257">
            <v>0</v>
          </cell>
          <cell r="S257">
            <v>20</v>
          </cell>
          <cell r="T257">
            <v>0</v>
          </cell>
          <cell r="U257">
            <v>0</v>
          </cell>
          <cell r="V257">
            <v>20</v>
          </cell>
          <cell r="W257">
            <v>0</v>
          </cell>
          <cell r="X257">
            <v>0</v>
          </cell>
          <cell r="Y257">
            <v>20</v>
          </cell>
          <cell r="Z257">
            <v>0</v>
          </cell>
          <cell r="AA257">
            <v>0</v>
          </cell>
          <cell r="AB257">
            <v>0</v>
          </cell>
        </row>
        <row r="258">
          <cell r="F258">
            <v>0</v>
          </cell>
          <cell r="G258" t="str">
            <v xml:space="preserve">9470-0030      </v>
          </cell>
          <cell r="H258" t="str">
            <v xml:space="preserve">INSULATOR                     </v>
          </cell>
          <cell r="I258" t="str">
            <v xml:space="preserve">                              </v>
          </cell>
          <cell r="J258" t="str">
            <v>6</v>
          </cell>
          <cell r="K258" t="str">
            <v>5</v>
          </cell>
          <cell r="L258" t="str">
            <v xml:space="preserve"> m   </v>
          </cell>
          <cell r="M258">
            <v>0.15</v>
          </cell>
          <cell r="N258">
            <v>0.15</v>
          </cell>
          <cell r="O258" t="str">
            <v xml:space="preserve">B0300 </v>
          </cell>
          <cell r="P258" t="str">
            <v>WON</v>
          </cell>
          <cell r="Q258">
            <v>450</v>
          </cell>
          <cell r="R258">
            <v>450</v>
          </cell>
          <cell r="S258">
            <v>0</v>
          </cell>
          <cell r="T258">
            <v>67.5</v>
          </cell>
          <cell r="U258">
            <v>67.5</v>
          </cell>
          <cell r="V258">
            <v>0</v>
          </cell>
          <cell r="W258">
            <v>0</v>
          </cell>
          <cell r="X258">
            <v>0</v>
          </cell>
          <cell r="Y258">
            <v>67.5</v>
          </cell>
          <cell r="Z258">
            <v>0</v>
          </cell>
          <cell r="AA258">
            <v>0</v>
          </cell>
          <cell r="AB258">
            <v>0</v>
          </cell>
        </row>
        <row r="259">
          <cell r="F259">
            <v>0</v>
          </cell>
          <cell r="G259" t="str">
            <v xml:space="preserve">9905-0020      </v>
          </cell>
          <cell r="H259" t="str">
            <v xml:space="preserve">SEAL-CAP(UNION)               </v>
          </cell>
          <cell r="I259" t="str">
            <v xml:space="preserve">M16                           </v>
          </cell>
          <cell r="J259" t="str">
            <v>6</v>
          </cell>
          <cell r="K259" t="str">
            <v>5</v>
          </cell>
          <cell r="L259" t="str">
            <v xml:space="preserve"> PCS </v>
          </cell>
          <cell r="M259">
            <v>1</v>
          </cell>
          <cell r="N259">
            <v>1</v>
          </cell>
          <cell r="O259" t="str">
            <v xml:space="preserve">S1290 </v>
          </cell>
          <cell r="P259" t="str">
            <v>WON</v>
          </cell>
          <cell r="Q259">
            <v>15</v>
          </cell>
          <cell r="R259">
            <v>30</v>
          </cell>
          <cell r="S259">
            <v>0</v>
          </cell>
          <cell r="T259">
            <v>15</v>
          </cell>
          <cell r="U259">
            <v>30</v>
          </cell>
          <cell r="V259">
            <v>0</v>
          </cell>
          <cell r="W259">
            <v>0</v>
          </cell>
          <cell r="X259">
            <v>0</v>
          </cell>
          <cell r="Y259">
            <v>30</v>
          </cell>
          <cell r="Z259">
            <v>0</v>
          </cell>
          <cell r="AA259">
            <v>0</v>
          </cell>
          <cell r="AB259">
            <v>0</v>
          </cell>
        </row>
        <row r="260">
          <cell r="F260">
            <v>0</v>
          </cell>
          <cell r="G260" t="str">
            <v xml:space="preserve">9905-0040      </v>
          </cell>
          <cell r="H260" t="str">
            <v xml:space="preserve">SEAL CAP-NUT                  </v>
          </cell>
          <cell r="I260" t="str">
            <v xml:space="preserve">M16                           </v>
          </cell>
          <cell r="J260" t="str">
            <v>6</v>
          </cell>
          <cell r="K260" t="str">
            <v>5</v>
          </cell>
          <cell r="L260" t="str">
            <v xml:space="preserve"> PCS </v>
          </cell>
          <cell r="M260">
            <v>1</v>
          </cell>
          <cell r="N260">
            <v>1</v>
          </cell>
          <cell r="O260" t="str">
            <v xml:space="preserve">S1290 </v>
          </cell>
          <cell r="P260" t="str">
            <v>WON</v>
          </cell>
          <cell r="Q260">
            <v>20</v>
          </cell>
          <cell r="R260">
            <v>25</v>
          </cell>
          <cell r="S260">
            <v>0</v>
          </cell>
          <cell r="T260">
            <v>20</v>
          </cell>
          <cell r="U260">
            <v>25</v>
          </cell>
          <cell r="V260">
            <v>0</v>
          </cell>
          <cell r="W260">
            <v>0</v>
          </cell>
          <cell r="X260">
            <v>0</v>
          </cell>
          <cell r="Y260">
            <v>25</v>
          </cell>
          <cell r="Z260">
            <v>0</v>
          </cell>
          <cell r="AA260">
            <v>0</v>
          </cell>
          <cell r="AB260">
            <v>0</v>
          </cell>
        </row>
        <row r="261">
          <cell r="F261">
            <v>0</v>
          </cell>
          <cell r="G261" t="str">
            <v xml:space="preserve">7901-0410      </v>
          </cell>
          <cell r="H261" t="str">
            <v xml:space="preserve">SEAL-EVAP.                    </v>
          </cell>
          <cell r="I261" t="str">
            <v xml:space="preserve">6t*15w                        </v>
          </cell>
          <cell r="J261" t="str">
            <v>6</v>
          </cell>
          <cell r="K261" t="str">
            <v>5</v>
          </cell>
          <cell r="L261" t="str">
            <v xml:space="preserve"> PCS </v>
          </cell>
          <cell r="M261">
            <v>2</v>
          </cell>
          <cell r="N261">
            <v>2</v>
          </cell>
          <cell r="O261" t="str">
            <v xml:space="preserve">J0260 </v>
          </cell>
          <cell r="P261" t="str">
            <v>WON</v>
          </cell>
          <cell r="Q261">
            <v>35</v>
          </cell>
          <cell r="R261">
            <v>42</v>
          </cell>
          <cell r="S261">
            <v>0</v>
          </cell>
          <cell r="T261">
            <v>70</v>
          </cell>
          <cell r="U261">
            <v>84</v>
          </cell>
          <cell r="V261">
            <v>0</v>
          </cell>
          <cell r="W261">
            <v>0</v>
          </cell>
          <cell r="X261">
            <v>0</v>
          </cell>
          <cell r="Y261">
            <v>84</v>
          </cell>
          <cell r="Z261">
            <v>0</v>
          </cell>
          <cell r="AA261">
            <v>0</v>
          </cell>
          <cell r="AB261">
            <v>0</v>
          </cell>
        </row>
        <row r="262">
          <cell r="F262">
            <v>0</v>
          </cell>
          <cell r="G262" t="str">
            <v xml:space="preserve">9604-1082      </v>
          </cell>
          <cell r="H262" t="str">
            <v xml:space="preserve">O-RING                        </v>
          </cell>
          <cell r="I262" t="str">
            <v xml:space="preserve">Ø10.82xØ1.78                </v>
          </cell>
          <cell r="J262" t="str">
            <v>6</v>
          </cell>
          <cell r="K262" t="str">
            <v>5</v>
          </cell>
          <cell r="L262" t="str">
            <v xml:space="preserve"> PCS </v>
          </cell>
          <cell r="M262">
            <v>1</v>
          </cell>
          <cell r="N262">
            <v>1</v>
          </cell>
          <cell r="O262" t="str">
            <v xml:space="preserve">P0080 </v>
          </cell>
          <cell r="P262" t="str">
            <v>WON</v>
          </cell>
          <cell r="Q262">
            <v>0</v>
          </cell>
          <cell r="R262">
            <v>0</v>
          </cell>
          <cell r="S262">
            <v>28</v>
          </cell>
          <cell r="T262">
            <v>0</v>
          </cell>
          <cell r="U262">
            <v>0</v>
          </cell>
          <cell r="V262">
            <v>28</v>
          </cell>
          <cell r="W262">
            <v>0</v>
          </cell>
          <cell r="X262">
            <v>0</v>
          </cell>
          <cell r="Y262">
            <v>28</v>
          </cell>
          <cell r="Z262">
            <v>0</v>
          </cell>
          <cell r="AA262">
            <v>0</v>
          </cell>
          <cell r="AB262">
            <v>0</v>
          </cell>
        </row>
        <row r="263">
          <cell r="F263">
            <v>0</v>
          </cell>
          <cell r="G263" t="str">
            <v xml:space="preserve">6553-0051      </v>
          </cell>
          <cell r="H263" t="str">
            <v xml:space="preserve">INSULATOR-SENSITIVE           </v>
          </cell>
          <cell r="I263" t="str">
            <v xml:space="preserve">                              </v>
          </cell>
          <cell r="J263" t="str">
            <v>6</v>
          </cell>
          <cell r="K263" t="str">
            <v>5</v>
          </cell>
          <cell r="L263" t="str">
            <v xml:space="preserve"> PCS </v>
          </cell>
          <cell r="M263">
            <v>1</v>
          </cell>
          <cell r="N263">
            <v>1</v>
          </cell>
          <cell r="O263" t="str">
            <v xml:space="preserve">J0170 </v>
          </cell>
          <cell r="P263" t="str">
            <v>WON</v>
          </cell>
          <cell r="Q263">
            <v>127</v>
          </cell>
          <cell r="R263">
            <v>155</v>
          </cell>
          <cell r="S263">
            <v>0</v>
          </cell>
          <cell r="T263">
            <v>127</v>
          </cell>
          <cell r="U263">
            <v>155</v>
          </cell>
          <cell r="V263">
            <v>0</v>
          </cell>
          <cell r="W263">
            <v>0</v>
          </cell>
          <cell r="X263">
            <v>0</v>
          </cell>
          <cell r="Y263">
            <v>155</v>
          </cell>
          <cell r="Z263">
            <v>0</v>
          </cell>
          <cell r="AA263">
            <v>0</v>
          </cell>
          <cell r="AB263">
            <v>0</v>
          </cell>
        </row>
        <row r="264">
          <cell r="F264">
            <v>0</v>
          </cell>
          <cell r="G264" t="str">
            <v xml:space="preserve">9154-0010      </v>
          </cell>
          <cell r="H264" t="str">
            <v xml:space="preserve">CLIP-SENSITIVE                </v>
          </cell>
          <cell r="I264" t="str">
            <v xml:space="preserve">0.5t                          </v>
          </cell>
          <cell r="J264" t="str">
            <v>6</v>
          </cell>
          <cell r="K264" t="str">
            <v>5</v>
          </cell>
          <cell r="L264" t="str">
            <v xml:space="preserve"> PCS </v>
          </cell>
          <cell r="M264">
            <v>1</v>
          </cell>
          <cell r="N264">
            <v>1</v>
          </cell>
          <cell r="O264" t="str">
            <v xml:space="preserve">Y0080 </v>
          </cell>
          <cell r="P264" t="str">
            <v>WON</v>
          </cell>
          <cell r="Q264">
            <v>65</v>
          </cell>
          <cell r="R264">
            <v>85</v>
          </cell>
          <cell r="S264">
            <v>0</v>
          </cell>
          <cell r="T264">
            <v>65</v>
          </cell>
          <cell r="U264">
            <v>85</v>
          </cell>
          <cell r="V264">
            <v>0</v>
          </cell>
          <cell r="W264">
            <v>0</v>
          </cell>
          <cell r="X264">
            <v>0</v>
          </cell>
          <cell r="Y264">
            <v>85</v>
          </cell>
          <cell r="Z264">
            <v>0</v>
          </cell>
          <cell r="AA264">
            <v>0</v>
          </cell>
          <cell r="AB264">
            <v>0</v>
          </cell>
        </row>
        <row r="265">
          <cell r="F265">
            <v>0</v>
          </cell>
          <cell r="G265" t="str">
            <v xml:space="preserve">9060-0050      </v>
          </cell>
          <cell r="H265" t="str">
            <v xml:space="preserve">BAND-STRAP                    </v>
          </cell>
          <cell r="I265" t="str">
            <v xml:space="preserve">3.3W*142L                     </v>
          </cell>
          <cell r="J265" t="str">
            <v>6</v>
          </cell>
          <cell r="K265" t="str">
            <v>5</v>
          </cell>
          <cell r="L265" t="str">
            <v xml:space="preserve"> PCS </v>
          </cell>
          <cell r="M265">
            <v>1</v>
          </cell>
          <cell r="N265">
            <v>1</v>
          </cell>
          <cell r="O265" t="str">
            <v xml:space="preserve">G0750 </v>
          </cell>
          <cell r="P265" t="str">
            <v>WON</v>
          </cell>
          <cell r="Q265">
            <v>0</v>
          </cell>
          <cell r="R265">
            <v>0</v>
          </cell>
          <cell r="S265">
            <v>7</v>
          </cell>
          <cell r="T265">
            <v>0</v>
          </cell>
          <cell r="U265">
            <v>0</v>
          </cell>
          <cell r="V265">
            <v>7</v>
          </cell>
          <cell r="W265">
            <v>0</v>
          </cell>
          <cell r="X265">
            <v>0</v>
          </cell>
          <cell r="Y265">
            <v>7</v>
          </cell>
          <cell r="Z265">
            <v>0</v>
          </cell>
          <cell r="AA265">
            <v>0</v>
          </cell>
          <cell r="AB265">
            <v>0</v>
          </cell>
        </row>
        <row r="266">
          <cell r="F266">
            <v>0</v>
          </cell>
          <cell r="G266" t="str">
            <v xml:space="preserve">9905-0030      </v>
          </cell>
          <cell r="H266" t="str">
            <v xml:space="preserve">SEAL CAP                      </v>
          </cell>
          <cell r="I266" t="str">
            <v xml:space="preserve">M22                           </v>
          </cell>
          <cell r="J266" t="str">
            <v>6</v>
          </cell>
          <cell r="K266" t="str">
            <v>5</v>
          </cell>
          <cell r="L266" t="str">
            <v xml:space="preserve"> PCS </v>
          </cell>
          <cell r="M266">
            <v>1</v>
          </cell>
          <cell r="N266">
            <v>1</v>
          </cell>
          <cell r="O266" t="str">
            <v xml:space="preserve">S1290 </v>
          </cell>
          <cell r="P266" t="str">
            <v>WON</v>
          </cell>
          <cell r="Q266">
            <v>20</v>
          </cell>
          <cell r="R266">
            <v>20</v>
          </cell>
          <cell r="S266">
            <v>0</v>
          </cell>
          <cell r="T266">
            <v>20</v>
          </cell>
          <cell r="U266">
            <v>20</v>
          </cell>
          <cell r="V266">
            <v>0</v>
          </cell>
          <cell r="W266">
            <v>0</v>
          </cell>
          <cell r="X266">
            <v>0</v>
          </cell>
          <cell r="Y266">
            <v>20</v>
          </cell>
          <cell r="Z266">
            <v>0</v>
          </cell>
          <cell r="AA266">
            <v>0</v>
          </cell>
          <cell r="AB266">
            <v>0</v>
          </cell>
        </row>
        <row r="267">
          <cell r="F267">
            <v>0</v>
          </cell>
          <cell r="G267" t="str">
            <v xml:space="preserve">9473           </v>
          </cell>
          <cell r="H267" t="str">
            <v xml:space="preserve">INSULATOR                     </v>
          </cell>
          <cell r="I267" t="str">
            <v xml:space="preserve">Ø16*Ø24                     </v>
          </cell>
          <cell r="J267" t="str">
            <v>6</v>
          </cell>
          <cell r="K267" t="str">
            <v>5</v>
          </cell>
          <cell r="L267" t="str">
            <v xml:space="preserve"> m   </v>
          </cell>
          <cell r="M267">
            <v>0.19</v>
          </cell>
          <cell r="N267">
            <v>0.19</v>
          </cell>
          <cell r="O267" t="str">
            <v xml:space="preserve">B0300 </v>
          </cell>
          <cell r="P267" t="str">
            <v>WON</v>
          </cell>
          <cell r="Q267">
            <v>300</v>
          </cell>
          <cell r="R267">
            <v>450</v>
          </cell>
          <cell r="S267">
            <v>0</v>
          </cell>
          <cell r="T267">
            <v>57</v>
          </cell>
          <cell r="U267">
            <v>85.5</v>
          </cell>
          <cell r="V267">
            <v>0</v>
          </cell>
          <cell r="W267">
            <v>0</v>
          </cell>
          <cell r="X267">
            <v>0</v>
          </cell>
          <cell r="Y267">
            <v>85.5</v>
          </cell>
          <cell r="Z267">
            <v>0</v>
          </cell>
          <cell r="AA267">
            <v>0</v>
          </cell>
          <cell r="AB267">
            <v>0</v>
          </cell>
        </row>
        <row r="268">
          <cell r="F268">
            <v>0</v>
          </cell>
          <cell r="G268" t="str">
            <v xml:space="preserve">4002-0052      </v>
          </cell>
          <cell r="H268" t="str">
            <v xml:space="preserve">AMP ASS'Y-THERMO              </v>
          </cell>
          <cell r="I268" t="str">
            <v xml:space="preserve">DC24V                         </v>
          </cell>
          <cell r="J268" t="str">
            <v>6</v>
          </cell>
          <cell r="K268" t="str">
            <v>5</v>
          </cell>
          <cell r="L268" t="str">
            <v xml:space="preserve"> PCS </v>
          </cell>
          <cell r="M268">
            <v>1</v>
          </cell>
          <cell r="N268">
            <v>1</v>
          </cell>
          <cell r="O268" t="str">
            <v xml:space="preserve">D1630 </v>
          </cell>
          <cell r="P268" t="str">
            <v>WON</v>
          </cell>
          <cell r="Q268">
            <v>2100</v>
          </cell>
          <cell r="R268">
            <v>2300</v>
          </cell>
          <cell r="S268">
            <v>0</v>
          </cell>
          <cell r="T268">
            <v>2100</v>
          </cell>
          <cell r="U268">
            <v>2300</v>
          </cell>
          <cell r="V268">
            <v>0</v>
          </cell>
          <cell r="W268">
            <v>0</v>
          </cell>
          <cell r="X268">
            <v>0</v>
          </cell>
          <cell r="Y268">
            <v>2300</v>
          </cell>
          <cell r="Z268">
            <v>0</v>
          </cell>
          <cell r="AA268">
            <v>0</v>
          </cell>
          <cell r="AB268">
            <v>0</v>
          </cell>
        </row>
        <row r="269">
          <cell r="F269">
            <v>0</v>
          </cell>
          <cell r="G269" t="str">
            <v xml:space="preserve">5462-0010      </v>
          </cell>
          <cell r="H269" t="str">
            <v xml:space="preserve">CLIP-THERMO                   </v>
          </cell>
          <cell r="I269" t="str">
            <v xml:space="preserve">                              </v>
          </cell>
          <cell r="J269" t="str">
            <v>6</v>
          </cell>
          <cell r="K269" t="str">
            <v>5</v>
          </cell>
          <cell r="L269" t="str">
            <v xml:space="preserve"> PCS </v>
          </cell>
          <cell r="M269">
            <v>1</v>
          </cell>
          <cell r="N269">
            <v>1</v>
          </cell>
          <cell r="O269" t="str">
            <v xml:space="preserve">Y0020 </v>
          </cell>
          <cell r="P269" t="str">
            <v>WON</v>
          </cell>
          <cell r="Q269">
            <v>50</v>
          </cell>
          <cell r="R269">
            <v>50</v>
          </cell>
          <cell r="S269">
            <v>0</v>
          </cell>
          <cell r="T269">
            <v>50</v>
          </cell>
          <cell r="U269">
            <v>50</v>
          </cell>
          <cell r="V269">
            <v>0</v>
          </cell>
          <cell r="W269">
            <v>0</v>
          </cell>
          <cell r="X269">
            <v>0</v>
          </cell>
          <cell r="Y269">
            <v>50</v>
          </cell>
          <cell r="Z269">
            <v>0</v>
          </cell>
          <cell r="AA269">
            <v>0</v>
          </cell>
          <cell r="AB269">
            <v>0</v>
          </cell>
        </row>
        <row r="270">
          <cell r="F270">
            <v>0</v>
          </cell>
          <cell r="G270" t="str">
            <v xml:space="preserve">5155-0230      </v>
          </cell>
          <cell r="H270" t="str">
            <v xml:space="preserve">BRKT-CONNECTOR                </v>
          </cell>
          <cell r="I270" t="str">
            <v xml:space="preserve">1.2t                          </v>
          </cell>
          <cell r="J270" t="str">
            <v>6</v>
          </cell>
          <cell r="K270" t="str">
            <v>5</v>
          </cell>
          <cell r="L270" t="str">
            <v xml:space="preserve"> PCS </v>
          </cell>
          <cell r="M270">
            <v>1</v>
          </cell>
          <cell r="N270">
            <v>1</v>
          </cell>
          <cell r="O270" t="str">
            <v xml:space="preserve">D1360 </v>
          </cell>
          <cell r="P270" t="str">
            <v>WON</v>
          </cell>
          <cell r="Q270">
            <v>0</v>
          </cell>
          <cell r="R270">
            <v>0</v>
          </cell>
          <cell r="S270">
            <v>52</v>
          </cell>
          <cell r="T270">
            <v>0</v>
          </cell>
          <cell r="U270">
            <v>0</v>
          </cell>
          <cell r="V270">
            <v>52</v>
          </cell>
          <cell r="W270">
            <v>0</v>
          </cell>
          <cell r="X270">
            <v>0</v>
          </cell>
          <cell r="Y270">
            <v>52</v>
          </cell>
          <cell r="Z270">
            <v>0</v>
          </cell>
          <cell r="AA270">
            <v>0</v>
          </cell>
          <cell r="AB270">
            <v>0</v>
          </cell>
        </row>
        <row r="271">
          <cell r="F271">
            <v>0</v>
          </cell>
          <cell r="G271" t="str">
            <v xml:space="preserve">4702-0021      </v>
          </cell>
          <cell r="H271" t="str">
            <v xml:space="preserve">RESISTER ASS'Y                </v>
          </cell>
          <cell r="I271" t="str">
            <v xml:space="preserve">DC24V                         </v>
          </cell>
          <cell r="J271" t="str">
            <v>6</v>
          </cell>
          <cell r="K271" t="str">
            <v>5</v>
          </cell>
          <cell r="L271" t="str">
            <v xml:space="preserve"> PCS </v>
          </cell>
          <cell r="M271">
            <v>1</v>
          </cell>
          <cell r="N271">
            <v>1</v>
          </cell>
          <cell r="O271" t="str">
            <v xml:space="preserve">S0840 </v>
          </cell>
          <cell r="P271" t="str">
            <v>WON</v>
          </cell>
          <cell r="Q271">
            <v>2060</v>
          </cell>
          <cell r="R271">
            <v>2200</v>
          </cell>
          <cell r="S271">
            <v>0</v>
          </cell>
          <cell r="T271">
            <v>2060</v>
          </cell>
          <cell r="U271">
            <v>2200</v>
          </cell>
          <cell r="V271">
            <v>0</v>
          </cell>
          <cell r="W271">
            <v>0</v>
          </cell>
          <cell r="X271">
            <v>0</v>
          </cell>
          <cell r="Y271">
            <v>2200</v>
          </cell>
          <cell r="Z271">
            <v>0</v>
          </cell>
          <cell r="AA271">
            <v>0</v>
          </cell>
          <cell r="AB271">
            <v>0</v>
          </cell>
        </row>
        <row r="272">
          <cell r="F272">
            <v>0</v>
          </cell>
          <cell r="G272" t="str">
            <v xml:space="preserve">4052-0060      </v>
          </cell>
          <cell r="H272" t="str">
            <v xml:space="preserve">BRKT ASS'Y-RESISTOR           </v>
          </cell>
          <cell r="I272" t="str">
            <v xml:space="preserve">                              </v>
          </cell>
          <cell r="J272" t="str">
            <v>6</v>
          </cell>
          <cell r="K272" t="str">
            <v>5</v>
          </cell>
          <cell r="L272" t="str">
            <v xml:space="preserve"> PCS </v>
          </cell>
          <cell r="M272">
            <v>1</v>
          </cell>
          <cell r="N272">
            <v>1</v>
          </cell>
          <cell r="O272" t="str">
            <v xml:space="preserve">H0880 </v>
          </cell>
          <cell r="P272" t="str">
            <v>WON</v>
          </cell>
          <cell r="Q272">
            <v>560</v>
          </cell>
          <cell r="R272">
            <v>580</v>
          </cell>
          <cell r="S272">
            <v>0</v>
          </cell>
          <cell r="T272">
            <v>560</v>
          </cell>
          <cell r="U272">
            <v>580</v>
          </cell>
          <cell r="V272">
            <v>0</v>
          </cell>
          <cell r="W272">
            <v>0</v>
          </cell>
          <cell r="X272">
            <v>0</v>
          </cell>
          <cell r="Y272">
            <v>580</v>
          </cell>
          <cell r="Z272">
            <v>0</v>
          </cell>
          <cell r="AA272">
            <v>0</v>
          </cell>
          <cell r="AB272">
            <v>0</v>
          </cell>
        </row>
        <row r="273">
          <cell r="F273">
            <v>0</v>
          </cell>
          <cell r="G273" t="str">
            <v xml:space="preserve">7901-0351      </v>
          </cell>
          <cell r="H273" t="str">
            <v xml:space="preserve">SEAL-RESIS.BRKT(A)            </v>
          </cell>
          <cell r="I273" t="str">
            <v xml:space="preserve">2.0t                          </v>
          </cell>
          <cell r="J273" t="str">
            <v>6</v>
          </cell>
          <cell r="K273" t="str">
            <v>5</v>
          </cell>
          <cell r="L273" t="str">
            <v xml:space="preserve"> PCS </v>
          </cell>
          <cell r="M273">
            <v>1</v>
          </cell>
          <cell r="N273">
            <v>1</v>
          </cell>
          <cell r="O273" t="str">
            <v xml:space="preserve">J0170 </v>
          </cell>
          <cell r="P273" t="str">
            <v>WON</v>
          </cell>
          <cell r="Q273">
            <v>102</v>
          </cell>
          <cell r="R273">
            <v>115</v>
          </cell>
          <cell r="S273">
            <v>0</v>
          </cell>
          <cell r="T273">
            <v>102</v>
          </cell>
          <cell r="U273">
            <v>115</v>
          </cell>
          <cell r="V273">
            <v>0</v>
          </cell>
          <cell r="W273">
            <v>0</v>
          </cell>
          <cell r="X273">
            <v>0</v>
          </cell>
          <cell r="Y273">
            <v>115</v>
          </cell>
          <cell r="Z273">
            <v>0</v>
          </cell>
          <cell r="AA273">
            <v>0</v>
          </cell>
          <cell r="AB273">
            <v>0</v>
          </cell>
        </row>
        <row r="274">
          <cell r="F274">
            <v>0</v>
          </cell>
          <cell r="G274" t="str">
            <v xml:space="preserve">7901-0060      </v>
          </cell>
          <cell r="H274" t="str">
            <v xml:space="preserve">SEAL-INLET                    </v>
          </cell>
          <cell r="I274" t="str">
            <v xml:space="preserve">15t*12w                       </v>
          </cell>
          <cell r="J274" t="str">
            <v>6</v>
          </cell>
          <cell r="K274" t="str">
            <v>5</v>
          </cell>
          <cell r="L274" t="str">
            <v xml:space="preserve"> PCS </v>
          </cell>
          <cell r="M274">
            <v>1</v>
          </cell>
          <cell r="N274">
            <v>1</v>
          </cell>
          <cell r="O274" t="str">
            <v xml:space="preserve">J0260 </v>
          </cell>
          <cell r="P274" t="str">
            <v>WON</v>
          </cell>
          <cell r="Q274">
            <v>88</v>
          </cell>
          <cell r="R274">
            <v>105</v>
          </cell>
          <cell r="S274">
            <v>0</v>
          </cell>
          <cell r="T274">
            <v>88</v>
          </cell>
          <cell r="U274">
            <v>105</v>
          </cell>
          <cell r="V274">
            <v>0</v>
          </cell>
          <cell r="W274">
            <v>0</v>
          </cell>
          <cell r="X274">
            <v>0</v>
          </cell>
          <cell r="Y274">
            <v>105</v>
          </cell>
          <cell r="Z274">
            <v>0</v>
          </cell>
          <cell r="AA274">
            <v>0</v>
          </cell>
          <cell r="AB274">
            <v>0</v>
          </cell>
        </row>
        <row r="275">
          <cell r="F275">
            <v>0</v>
          </cell>
          <cell r="G275" t="str">
            <v xml:space="preserve">7901-0070      </v>
          </cell>
          <cell r="H275" t="str">
            <v xml:space="preserve">SEAL-OUTLET                   </v>
          </cell>
          <cell r="I275" t="str">
            <v xml:space="preserve">15t*12w*725L                  </v>
          </cell>
          <cell r="J275" t="str">
            <v>6</v>
          </cell>
          <cell r="K275" t="str">
            <v>5</v>
          </cell>
          <cell r="L275" t="str">
            <v xml:space="preserve"> PCS </v>
          </cell>
          <cell r="M275">
            <v>1</v>
          </cell>
          <cell r="N275">
            <v>1</v>
          </cell>
          <cell r="O275" t="str">
            <v xml:space="preserve">J0260 </v>
          </cell>
          <cell r="P275" t="str">
            <v>WON</v>
          </cell>
          <cell r="Q275">
            <v>88</v>
          </cell>
          <cell r="R275">
            <v>105</v>
          </cell>
          <cell r="S275">
            <v>0</v>
          </cell>
          <cell r="T275">
            <v>88</v>
          </cell>
          <cell r="U275">
            <v>105</v>
          </cell>
          <cell r="V275">
            <v>0</v>
          </cell>
          <cell r="W275">
            <v>0</v>
          </cell>
          <cell r="X275">
            <v>0</v>
          </cell>
          <cell r="Y275">
            <v>105</v>
          </cell>
          <cell r="Z275">
            <v>0</v>
          </cell>
          <cell r="AA275">
            <v>0</v>
          </cell>
          <cell r="AB275">
            <v>0</v>
          </cell>
        </row>
        <row r="276">
          <cell r="F276">
            <v>0</v>
          </cell>
          <cell r="G276" t="str">
            <v xml:space="preserve">7901-0080      </v>
          </cell>
          <cell r="H276" t="str">
            <v xml:space="preserve">SEAL-PANEL                    </v>
          </cell>
          <cell r="I276" t="str">
            <v xml:space="preserve">15t*12w                       </v>
          </cell>
          <cell r="J276" t="str">
            <v>6</v>
          </cell>
          <cell r="K276" t="str">
            <v>5</v>
          </cell>
          <cell r="L276" t="str">
            <v xml:space="preserve"> PCS </v>
          </cell>
          <cell r="M276">
            <v>1</v>
          </cell>
          <cell r="N276">
            <v>1</v>
          </cell>
          <cell r="O276" t="str">
            <v xml:space="preserve">J0260 </v>
          </cell>
          <cell r="P276" t="str">
            <v>WON</v>
          </cell>
          <cell r="Q276">
            <v>57</v>
          </cell>
          <cell r="R276">
            <v>67</v>
          </cell>
          <cell r="S276">
            <v>0</v>
          </cell>
          <cell r="T276">
            <v>57</v>
          </cell>
          <cell r="U276">
            <v>67</v>
          </cell>
          <cell r="V276">
            <v>0</v>
          </cell>
          <cell r="W276">
            <v>0</v>
          </cell>
          <cell r="X276">
            <v>0</v>
          </cell>
          <cell r="Y276">
            <v>67</v>
          </cell>
          <cell r="Z276">
            <v>0</v>
          </cell>
          <cell r="AA276">
            <v>0</v>
          </cell>
          <cell r="AB276">
            <v>0</v>
          </cell>
        </row>
        <row r="277">
          <cell r="F277">
            <v>0</v>
          </cell>
          <cell r="G277" t="str">
            <v xml:space="preserve">8701-0030      </v>
          </cell>
          <cell r="H277" t="str">
            <v xml:space="preserve">WASHER-PLAIN                  </v>
          </cell>
          <cell r="I277" t="str">
            <v xml:space="preserve">Ø6.5*Ø22*2.3t               </v>
          </cell>
          <cell r="J277" t="str">
            <v>6</v>
          </cell>
          <cell r="K277" t="str">
            <v>5</v>
          </cell>
          <cell r="L277" t="str">
            <v xml:space="preserve"> PCS </v>
          </cell>
          <cell r="M277">
            <v>2</v>
          </cell>
          <cell r="N277">
            <v>2</v>
          </cell>
          <cell r="O277" t="str">
            <v xml:space="preserve">S1730 </v>
          </cell>
          <cell r="P277" t="str">
            <v>WON</v>
          </cell>
          <cell r="Q277">
            <v>0</v>
          </cell>
          <cell r="R277">
            <v>0</v>
          </cell>
          <cell r="S277">
            <v>7</v>
          </cell>
          <cell r="T277">
            <v>0</v>
          </cell>
          <cell r="U277">
            <v>0</v>
          </cell>
          <cell r="V277">
            <v>14</v>
          </cell>
          <cell r="W277">
            <v>0</v>
          </cell>
          <cell r="X277">
            <v>0</v>
          </cell>
          <cell r="Y277">
            <v>14</v>
          </cell>
          <cell r="Z277">
            <v>0</v>
          </cell>
          <cell r="AA277">
            <v>0</v>
          </cell>
          <cell r="AB277">
            <v>0</v>
          </cell>
        </row>
        <row r="278">
          <cell r="F278">
            <v>0</v>
          </cell>
          <cell r="G278" t="str">
            <v xml:space="preserve">9151-0010      </v>
          </cell>
          <cell r="H278" t="str">
            <v xml:space="preserve">CLIP CASE                     </v>
          </cell>
          <cell r="I278" t="str">
            <v xml:space="preserve">0.4t,백색도금                 </v>
          </cell>
          <cell r="J278" t="str">
            <v>6</v>
          </cell>
          <cell r="K278" t="str">
            <v>5</v>
          </cell>
          <cell r="L278" t="str">
            <v xml:space="preserve"> PCS </v>
          </cell>
          <cell r="M278">
            <v>3</v>
          </cell>
          <cell r="N278">
            <v>3</v>
          </cell>
          <cell r="O278" t="str">
            <v xml:space="preserve">T0130 </v>
          </cell>
          <cell r="P278" t="str">
            <v>WON</v>
          </cell>
          <cell r="Q278">
            <v>0</v>
          </cell>
          <cell r="R278">
            <v>0</v>
          </cell>
          <cell r="S278">
            <v>18</v>
          </cell>
          <cell r="T278">
            <v>0</v>
          </cell>
          <cell r="U278">
            <v>0</v>
          </cell>
          <cell r="V278">
            <v>54</v>
          </cell>
          <cell r="W278">
            <v>0</v>
          </cell>
          <cell r="X278">
            <v>0</v>
          </cell>
          <cell r="Y278">
            <v>54</v>
          </cell>
          <cell r="Z278">
            <v>0</v>
          </cell>
          <cell r="AA278">
            <v>0</v>
          </cell>
          <cell r="AB278">
            <v>0</v>
          </cell>
        </row>
        <row r="279">
          <cell r="F279">
            <v>0</v>
          </cell>
          <cell r="G279" t="str">
            <v xml:space="preserve">AA06-2542      </v>
          </cell>
          <cell r="H279" t="str">
            <v xml:space="preserve">BOLT-HEX.                     </v>
          </cell>
          <cell r="I279" t="str">
            <v xml:space="preserve">M6*1.0*25,HEX.H:4h            </v>
          </cell>
          <cell r="J279" t="str">
            <v>1</v>
          </cell>
          <cell r="K279" t="str">
            <v>5</v>
          </cell>
          <cell r="L279" t="str">
            <v xml:space="preserve"> PCS </v>
          </cell>
          <cell r="M279">
            <v>2</v>
          </cell>
          <cell r="N279">
            <v>2</v>
          </cell>
          <cell r="O279" t="str">
            <v xml:space="preserve">S1730 </v>
          </cell>
          <cell r="P279" t="str">
            <v>WON</v>
          </cell>
          <cell r="Q279">
            <v>0</v>
          </cell>
          <cell r="R279">
            <v>0</v>
          </cell>
          <cell r="S279">
            <v>8</v>
          </cell>
          <cell r="T279">
            <v>0</v>
          </cell>
          <cell r="U279">
            <v>0</v>
          </cell>
          <cell r="V279">
            <v>16</v>
          </cell>
          <cell r="W279">
            <v>0</v>
          </cell>
          <cell r="X279">
            <v>0</v>
          </cell>
          <cell r="Y279">
            <v>16</v>
          </cell>
          <cell r="Z279">
            <v>0</v>
          </cell>
          <cell r="AA279">
            <v>0</v>
          </cell>
          <cell r="AB279">
            <v>0</v>
          </cell>
        </row>
        <row r="280">
          <cell r="F280">
            <v>0</v>
          </cell>
          <cell r="G280" t="str">
            <v xml:space="preserve">DH05-1202      </v>
          </cell>
          <cell r="H280" t="str">
            <v xml:space="preserve">SCREW-T.TRUSS H.CR T2         </v>
          </cell>
          <cell r="I280" t="str">
            <v xml:space="preserve">Φ5*12L                       </v>
          </cell>
          <cell r="J280" t="str">
            <v>1</v>
          </cell>
          <cell r="K280" t="str">
            <v>5</v>
          </cell>
          <cell r="L280" t="str">
            <v xml:space="preserve"> PCS </v>
          </cell>
          <cell r="M280">
            <v>10</v>
          </cell>
          <cell r="N280">
            <v>10</v>
          </cell>
          <cell r="O280" t="str">
            <v xml:space="preserve">S1730 </v>
          </cell>
          <cell r="P280" t="str">
            <v>WON</v>
          </cell>
          <cell r="Q280">
            <v>5.9</v>
          </cell>
          <cell r="R280">
            <v>7</v>
          </cell>
          <cell r="S280">
            <v>0</v>
          </cell>
          <cell r="T280">
            <v>59</v>
          </cell>
          <cell r="U280">
            <v>70</v>
          </cell>
          <cell r="V280">
            <v>0</v>
          </cell>
          <cell r="W280">
            <v>0</v>
          </cell>
          <cell r="X280">
            <v>0</v>
          </cell>
          <cell r="Y280">
            <v>70</v>
          </cell>
          <cell r="Z280">
            <v>0</v>
          </cell>
          <cell r="AA280">
            <v>0</v>
          </cell>
          <cell r="AB280">
            <v>0</v>
          </cell>
        </row>
        <row r="281">
          <cell r="F281">
            <v>0</v>
          </cell>
          <cell r="G281" t="str">
            <v xml:space="preserve">DH05-1002      </v>
          </cell>
          <cell r="H281" t="str">
            <v xml:space="preserve">SCREW-T.TRUSS H.CR.T2         </v>
          </cell>
          <cell r="I281" t="str">
            <v xml:space="preserve">Ø5*10L FIX VENT DUCT         </v>
          </cell>
          <cell r="J281" t="str">
            <v>1</v>
          </cell>
          <cell r="K281" t="str">
            <v>5</v>
          </cell>
          <cell r="L281" t="str">
            <v xml:space="preserve"> PCS </v>
          </cell>
          <cell r="M281">
            <v>2</v>
          </cell>
          <cell r="N281">
            <v>2</v>
          </cell>
          <cell r="O281" t="str">
            <v xml:space="preserve">S1730 </v>
          </cell>
          <cell r="P281" t="str">
            <v>WON</v>
          </cell>
          <cell r="Q281">
            <v>5.4</v>
          </cell>
          <cell r="R281">
            <v>6</v>
          </cell>
          <cell r="S281">
            <v>0</v>
          </cell>
          <cell r="T281">
            <v>10.8</v>
          </cell>
          <cell r="U281">
            <v>12</v>
          </cell>
          <cell r="V281">
            <v>0</v>
          </cell>
          <cell r="W281">
            <v>0</v>
          </cell>
          <cell r="X281">
            <v>0</v>
          </cell>
          <cell r="Y281">
            <v>12</v>
          </cell>
          <cell r="Z281">
            <v>0</v>
          </cell>
          <cell r="AA281">
            <v>0</v>
          </cell>
          <cell r="AB281">
            <v>0</v>
          </cell>
        </row>
        <row r="282">
          <cell r="F282">
            <v>0</v>
          </cell>
          <cell r="G282" t="str">
            <v xml:space="preserve">EA04-1242      </v>
          </cell>
          <cell r="H282" t="str">
            <v xml:space="preserve">SCREW-M.PAN H.SR.T2           </v>
          </cell>
          <cell r="I282" t="str">
            <v xml:space="preserve">                              </v>
          </cell>
          <cell r="J282" t="str">
            <v>1</v>
          </cell>
          <cell r="K282" t="str">
            <v>5</v>
          </cell>
          <cell r="L282" t="str">
            <v xml:space="preserve"> PCS </v>
          </cell>
          <cell r="M282">
            <v>2</v>
          </cell>
          <cell r="N282">
            <v>2</v>
          </cell>
          <cell r="O282" t="str">
            <v xml:space="preserve">S1730 </v>
          </cell>
          <cell r="P282" t="str">
            <v>WON</v>
          </cell>
          <cell r="Q282">
            <v>7</v>
          </cell>
          <cell r="R282">
            <v>7</v>
          </cell>
          <cell r="S282">
            <v>0</v>
          </cell>
          <cell r="T282">
            <v>14</v>
          </cell>
          <cell r="U282">
            <v>14</v>
          </cell>
          <cell r="V282">
            <v>0</v>
          </cell>
          <cell r="W282">
            <v>0</v>
          </cell>
          <cell r="X282">
            <v>0</v>
          </cell>
          <cell r="Y282">
            <v>14</v>
          </cell>
          <cell r="Z282">
            <v>0</v>
          </cell>
          <cell r="AA282">
            <v>0</v>
          </cell>
          <cell r="AB282">
            <v>0</v>
          </cell>
        </row>
        <row r="283">
          <cell r="F283">
            <v>0</v>
          </cell>
          <cell r="G283" t="str">
            <v xml:space="preserve">9160-0020      </v>
          </cell>
          <cell r="H283" t="str">
            <v xml:space="preserve">CLAMP-HARNESS                 </v>
          </cell>
          <cell r="I283" t="str">
            <v xml:space="preserve">1.0t                          </v>
          </cell>
          <cell r="J283" t="str">
            <v>6</v>
          </cell>
          <cell r="K283" t="str">
            <v>5</v>
          </cell>
          <cell r="L283" t="str">
            <v xml:space="preserve"> PCS </v>
          </cell>
          <cell r="M283">
            <v>1</v>
          </cell>
          <cell r="N283">
            <v>1</v>
          </cell>
          <cell r="O283" t="str">
            <v xml:space="preserve">D1100 </v>
          </cell>
          <cell r="P283" t="str">
            <v>WON</v>
          </cell>
          <cell r="Q283">
            <v>0</v>
          </cell>
          <cell r="R283">
            <v>0</v>
          </cell>
          <cell r="S283">
            <v>10</v>
          </cell>
          <cell r="T283">
            <v>0</v>
          </cell>
          <cell r="U283">
            <v>0</v>
          </cell>
          <cell r="V283">
            <v>10</v>
          </cell>
          <cell r="W283">
            <v>0</v>
          </cell>
          <cell r="X283">
            <v>0</v>
          </cell>
          <cell r="Y283">
            <v>10</v>
          </cell>
          <cell r="Z283">
            <v>0</v>
          </cell>
          <cell r="AA283">
            <v>0</v>
          </cell>
          <cell r="AB283">
            <v>0</v>
          </cell>
        </row>
        <row r="284">
          <cell r="F284">
            <v>0</v>
          </cell>
          <cell r="G284" t="str">
            <v xml:space="preserve">7301-0230      </v>
          </cell>
          <cell r="H284" t="str">
            <v xml:space="preserve">PACKING-CASE                  </v>
          </cell>
          <cell r="I284" t="str">
            <v xml:space="preserve">5t                            </v>
          </cell>
          <cell r="J284" t="str">
            <v>6</v>
          </cell>
          <cell r="K284" t="str">
            <v>5</v>
          </cell>
          <cell r="L284" t="str">
            <v xml:space="preserve"> PCS </v>
          </cell>
          <cell r="M284">
            <v>1</v>
          </cell>
          <cell r="N284">
            <v>1</v>
          </cell>
          <cell r="O284" t="str">
            <v xml:space="preserve">J0260 </v>
          </cell>
          <cell r="P284" t="str">
            <v>WON</v>
          </cell>
          <cell r="Q284">
            <v>0</v>
          </cell>
          <cell r="R284">
            <v>0</v>
          </cell>
          <cell r="S284">
            <v>9</v>
          </cell>
          <cell r="T284">
            <v>0</v>
          </cell>
          <cell r="U284">
            <v>0</v>
          </cell>
          <cell r="V284">
            <v>9</v>
          </cell>
          <cell r="W284">
            <v>0</v>
          </cell>
          <cell r="X284">
            <v>0</v>
          </cell>
          <cell r="Y284">
            <v>9</v>
          </cell>
          <cell r="Z284">
            <v>0</v>
          </cell>
          <cell r="AA284">
            <v>0</v>
          </cell>
          <cell r="AB284">
            <v>0</v>
          </cell>
        </row>
        <row r="285">
          <cell r="F285" t="str">
            <v>3004-0113</v>
          </cell>
          <cell r="G285" t="str">
            <v xml:space="preserve">3004-0113      </v>
          </cell>
          <cell r="H285" t="str">
            <v xml:space="preserve">HEATER COMPL UNIT-W/CONT.A/C  </v>
          </cell>
          <cell r="I285" t="str">
            <v xml:space="preserve">                              </v>
          </cell>
          <cell r="J285" t="str">
            <v>4</v>
          </cell>
          <cell r="K285" t="str">
            <v>3</v>
          </cell>
          <cell r="L285" t="str">
            <v xml:space="preserve"> SET </v>
          </cell>
          <cell r="M285">
            <v>1</v>
          </cell>
          <cell r="N285">
            <v>1</v>
          </cell>
          <cell r="O285" t="str">
            <v xml:space="preserve">211TH </v>
          </cell>
          <cell r="P285" t="str">
            <v xml:space="preserve">   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6279.6518399999995</v>
          </cell>
          <cell r="AA285">
            <v>3606.4</v>
          </cell>
          <cell r="AB285">
            <v>18885.7</v>
          </cell>
        </row>
        <row r="286">
          <cell r="F286">
            <v>0</v>
          </cell>
          <cell r="G286" t="str">
            <v xml:space="preserve">3001-0281      </v>
          </cell>
          <cell r="H286" t="str">
            <v xml:space="preserve">HEATER UNIT                   </v>
          </cell>
          <cell r="I286" t="str">
            <v xml:space="preserve">                              </v>
          </cell>
          <cell r="J286" t="str">
            <v>4</v>
          </cell>
          <cell r="K286" t="str">
            <v>3</v>
          </cell>
          <cell r="L286" t="str">
            <v xml:space="preserve"> PCS </v>
          </cell>
          <cell r="M286">
            <v>1</v>
          </cell>
          <cell r="N286">
            <v>1</v>
          </cell>
          <cell r="O286" t="str">
            <v xml:space="preserve">211TH </v>
          </cell>
          <cell r="P286" t="str">
            <v xml:space="preserve">   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F287">
            <v>0</v>
          </cell>
          <cell r="G287" t="str">
            <v xml:space="preserve">7917-0100      </v>
          </cell>
          <cell r="H287" t="str">
            <v xml:space="preserve">SCREW-TAP W/PW                </v>
          </cell>
          <cell r="I287" t="str">
            <v xml:space="preserve">                              </v>
          </cell>
          <cell r="J287" t="str">
            <v>1</v>
          </cell>
          <cell r="K287" t="str">
            <v>5</v>
          </cell>
          <cell r="L287" t="str">
            <v xml:space="preserve"> PCS </v>
          </cell>
          <cell r="M287">
            <v>1</v>
          </cell>
          <cell r="N287">
            <v>1</v>
          </cell>
          <cell r="O287" t="str">
            <v xml:space="preserve">S1730 </v>
          </cell>
          <cell r="P287" t="str">
            <v>WON</v>
          </cell>
          <cell r="Q287">
            <v>0</v>
          </cell>
          <cell r="R287">
            <v>0</v>
          </cell>
          <cell r="S287">
            <v>20</v>
          </cell>
          <cell r="T287">
            <v>0</v>
          </cell>
          <cell r="U287">
            <v>0</v>
          </cell>
          <cell r="V287">
            <v>20</v>
          </cell>
          <cell r="W287">
            <v>0</v>
          </cell>
          <cell r="X287">
            <v>0</v>
          </cell>
          <cell r="Y287">
            <v>20</v>
          </cell>
          <cell r="Z287">
            <v>0</v>
          </cell>
          <cell r="AA287">
            <v>0</v>
          </cell>
          <cell r="AB287">
            <v>0</v>
          </cell>
        </row>
        <row r="288">
          <cell r="F288">
            <v>0</v>
          </cell>
          <cell r="G288" t="str">
            <v xml:space="preserve">5452-0752      </v>
          </cell>
          <cell r="H288" t="str">
            <v xml:space="preserve">CASE-HEATER UPPER             </v>
          </cell>
          <cell r="I288" t="str">
            <v xml:space="preserve">1.4t                          </v>
          </cell>
          <cell r="J288" t="str">
            <v>6</v>
          </cell>
          <cell r="K288" t="str">
            <v>5</v>
          </cell>
          <cell r="L288" t="str">
            <v xml:space="preserve"> PCS </v>
          </cell>
          <cell r="M288">
            <v>1</v>
          </cell>
          <cell r="N288">
            <v>1</v>
          </cell>
          <cell r="O288" t="str">
            <v xml:space="preserve">Y0020 </v>
          </cell>
          <cell r="P288" t="str">
            <v>WON</v>
          </cell>
          <cell r="Q288">
            <v>0</v>
          </cell>
          <cell r="R288">
            <v>900</v>
          </cell>
          <cell r="S288">
            <v>0</v>
          </cell>
          <cell r="T288">
            <v>0</v>
          </cell>
          <cell r="U288">
            <v>900</v>
          </cell>
          <cell r="V288">
            <v>0</v>
          </cell>
          <cell r="W288">
            <v>0</v>
          </cell>
          <cell r="X288">
            <v>0</v>
          </cell>
          <cell r="Y288">
            <v>900</v>
          </cell>
          <cell r="Z288">
            <v>0</v>
          </cell>
          <cell r="AA288">
            <v>0</v>
          </cell>
          <cell r="AB288">
            <v>0</v>
          </cell>
        </row>
        <row r="289">
          <cell r="F289">
            <v>0</v>
          </cell>
          <cell r="G289" t="str">
            <v xml:space="preserve">5452-0762      </v>
          </cell>
          <cell r="H289" t="str">
            <v xml:space="preserve">CASE-HEATER LOWER             </v>
          </cell>
          <cell r="I289" t="str">
            <v xml:space="preserve">1.4t                          </v>
          </cell>
          <cell r="J289" t="str">
            <v>6</v>
          </cell>
          <cell r="K289" t="str">
            <v>5</v>
          </cell>
          <cell r="L289" t="str">
            <v xml:space="preserve"> PCS </v>
          </cell>
          <cell r="M289">
            <v>1</v>
          </cell>
          <cell r="N289">
            <v>1</v>
          </cell>
          <cell r="O289" t="str">
            <v xml:space="preserve">Y0020 </v>
          </cell>
          <cell r="P289" t="str">
            <v>WON</v>
          </cell>
          <cell r="Q289">
            <v>0</v>
          </cell>
          <cell r="R289">
            <v>920</v>
          </cell>
          <cell r="S289">
            <v>0</v>
          </cell>
          <cell r="T289">
            <v>0</v>
          </cell>
          <cell r="U289">
            <v>920</v>
          </cell>
          <cell r="V289">
            <v>0</v>
          </cell>
          <cell r="W289">
            <v>0</v>
          </cell>
          <cell r="X289">
            <v>0</v>
          </cell>
          <cell r="Y289">
            <v>920</v>
          </cell>
          <cell r="Z289">
            <v>0</v>
          </cell>
          <cell r="AA289">
            <v>0</v>
          </cell>
          <cell r="AB289">
            <v>0</v>
          </cell>
        </row>
        <row r="290">
          <cell r="F290">
            <v>0</v>
          </cell>
          <cell r="G290" t="str">
            <v xml:space="preserve">4353-0130      </v>
          </cell>
          <cell r="H290" t="str">
            <v xml:space="preserve">H/CORE ASS'Y-W/PACKING        </v>
          </cell>
          <cell r="I290" t="str">
            <v xml:space="preserve">180W*151H*35幅                </v>
          </cell>
          <cell r="J290" t="str">
            <v>4</v>
          </cell>
          <cell r="K290" t="str">
            <v>4</v>
          </cell>
          <cell r="L290" t="str">
            <v xml:space="preserve"> PCS </v>
          </cell>
          <cell r="M290">
            <v>1</v>
          </cell>
          <cell r="N290">
            <v>1</v>
          </cell>
          <cell r="O290" t="str">
            <v xml:space="preserve">211TH </v>
          </cell>
          <cell r="P290" t="str">
            <v xml:space="preserve">   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F291">
            <v>0</v>
          </cell>
          <cell r="G291" t="str">
            <v xml:space="preserve">7301-0570      </v>
          </cell>
          <cell r="H291" t="str">
            <v xml:space="preserve">PACKING-H/CORE                </v>
          </cell>
          <cell r="I291" t="str">
            <v xml:space="preserve">                              </v>
          </cell>
          <cell r="J291" t="str">
            <v>6</v>
          </cell>
          <cell r="K291" t="str">
            <v>5</v>
          </cell>
          <cell r="L291" t="str">
            <v xml:space="preserve"> PCS </v>
          </cell>
          <cell r="M291">
            <v>1</v>
          </cell>
          <cell r="N291">
            <v>1</v>
          </cell>
          <cell r="O291" t="str">
            <v xml:space="preserve">D0910 </v>
          </cell>
          <cell r="P291" t="str">
            <v>WON</v>
          </cell>
          <cell r="Q291">
            <v>5</v>
          </cell>
          <cell r="R291">
            <v>24</v>
          </cell>
          <cell r="S291">
            <v>0</v>
          </cell>
          <cell r="T291">
            <v>5</v>
          </cell>
          <cell r="U291">
            <v>24</v>
          </cell>
          <cell r="V291">
            <v>0</v>
          </cell>
          <cell r="W291">
            <v>0</v>
          </cell>
          <cell r="X291">
            <v>0</v>
          </cell>
          <cell r="Y291">
            <v>24</v>
          </cell>
          <cell r="Z291">
            <v>0</v>
          </cell>
          <cell r="AA291">
            <v>0</v>
          </cell>
          <cell r="AB291">
            <v>0</v>
          </cell>
        </row>
        <row r="292">
          <cell r="F292">
            <v>0</v>
          </cell>
          <cell r="G292" t="str">
            <v xml:space="preserve">4901-0060      </v>
          </cell>
          <cell r="H292" t="str">
            <v xml:space="preserve">WATER V/A ASS'Y               </v>
          </cell>
          <cell r="I292" t="str">
            <v xml:space="preserve">수입                          </v>
          </cell>
          <cell r="J292" t="str">
            <v>3</v>
          </cell>
          <cell r="K292" t="str">
            <v>5</v>
          </cell>
          <cell r="L292" t="str">
            <v xml:space="preserve"> PCS </v>
          </cell>
          <cell r="M292">
            <v>1</v>
          </cell>
          <cell r="N292">
            <v>1</v>
          </cell>
          <cell r="O292" t="str">
            <v xml:space="preserve">C0470 </v>
          </cell>
          <cell r="P292" t="str">
            <v>JPY</v>
          </cell>
          <cell r="Q292">
            <v>0</v>
          </cell>
          <cell r="R292">
            <v>0</v>
          </cell>
          <cell r="S292">
            <v>275</v>
          </cell>
          <cell r="T292">
            <v>0</v>
          </cell>
          <cell r="U292">
            <v>0</v>
          </cell>
          <cell r="V292">
            <v>3080</v>
          </cell>
          <cell r="W292">
            <v>3080</v>
          </cell>
          <cell r="X292">
            <v>3080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F293">
            <v>0</v>
          </cell>
          <cell r="G293" t="str">
            <v xml:space="preserve">7301-1020      </v>
          </cell>
          <cell r="H293" t="str">
            <v xml:space="preserve">PACKING-TANK                  </v>
          </cell>
          <cell r="I293" t="str">
            <v xml:space="preserve">7t                            </v>
          </cell>
          <cell r="J293" t="str">
            <v>6</v>
          </cell>
          <cell r="K293" t="str">
            <v>5</v>
          </cell>
          <cell r="L293" t="str">
            <v xml:space="preserve"> PCS </v>
          </cell>
          <cell r="M293">
            <v>2</v>
          </cell>
          <cell r="N293">
            <v>2</v>
          </cell>
          <cell r="O293" t="str">
            <v xml:space="preserve">J0260 </v>
          </cell>
          <cell r="P293" t="str">
            <v>WON</v>
          </cell>
          <cell r="Q293">
            <v>0</v>
          </cell>
          <cell r="R293">
            <v>75</v>
          </cell>
          <cell r="S293">
            <v>0</v>
          </cell>
          <cell r="T293">
            <v>0</v>
          </cell>
          <cell r="U293">
            <v>150</v>
          </cell>
          <cell r="V293">
            <v>0</v>
          </cell>
          <cell r="W293">
            <v>0</v>
          </cell>
          <cell r="X293">
            <v>0</v>
          </cell>
          <cell r="Y293">
            <v>150</v>
          </cell>
          <cell r="Z293">
            <v>0</v>
          </cell>
          <cell r="AA293">
            <v>0</v>
          </cell>
          <cell r="AB293">
            <v>0</v>
          </cell>
        </row>
        <row r="294">
          <cell r="F294">
            <v>0</v>
          </cell>
          <cell r="G294" t="str">
            <v xml:space="preserve">7301-0350      </v>
          </cell>
          <cell r="H294" t="str">
            <v xml:space="preserve">PACKING-CORE                  </v>
          </cell>
          <cell r="I294" t="str">
            <v xml:space="preserve">10W*5t*180L                   </v>
          </cell>
          <cell r="J294" t="str">
            <v>6</v>
          </cell>
          <cell r="K294" t="str">
            <v>5</v>
          </cell>
          <cell r="L294" t="str">
            <v xml:space="preserve"> PCS </v>
          </cell>
          <cell r="M294">
            <v>2</v>
          </cell>
          <cell r="N294">
            <v>2</v>
          </cell>
          <cell r="O294" t="str">
            <v xml:space="preserve">J0170 </v>
          </cell>
          <cell r="P294" t="str">
            <v>WON</v>
          </cell>
          <cell r="Q294">
            <v>0</v>
          </cell>
          <cell r="R294">
            <v>23</v>
          </cell>
          <cell r="S294">
            <v>0</v>
          </cell>
          <cell r="T294">
            <v>0</v>
          </cell>
          <cell r="U294">
            <v>46</v>
          </cell>
          <cell r="V294">
            <v>0</v>
          </cell>
          <cell r="W294">
            <v>0</v>
          </cell>
          <cell r="X294">
            <v>0</v>
          </cell>
          <cell r="Y294">
            <v>46</v>
          </cell>
          <cell r="Z294">
            <v>0</v>
          </cell>
          <cell r="AA294">
            <v>0</v>
          </cell>
          <cell r="AB294">
            <v>0</v>
          </cell>
        </row>
        <row r="295">
          <cell r="F295">
            <v>0</v>
          </cell>
          <cell r="G295" t="str">
            <v xml:space="preserve">7305-3540      </v>
          </cell>
          <cell r="H295" t="str">
            <v xml:space="preserve">PIPE-OUT,H/CORE               </v>
          </cell>
          <cell r="I295" t="str">
            <v xml:space="preserve">                              </v>
          </cell>
          <cell r="J295" t="str">
            <v>3</v>
          </cell>
          <cell r="K295" t="str">
            <v>5</v>
          </cell>
          <cell r="L295" t="str">
            <v xml:space="preserve"> PCS </v>
          </cell>
          <cell r="M295">
            <v>1</v>
          </cell>
          <cell r="N295">
            <v>1</v>
          </cell>
          <cell r="O295" t="str">
            <v xml:space="preserve">C0470 </v>
          </cell>
          <cell r="P295" t="str">
            <v>JPY</v>
          </cell>
          <cell r="Q295">
            <v>0</v>
          </cell>
          <cell r="R295">
            <v>0</v>
          </cell>
          <cell r="S295">
            <v>40</v>
          </cell>
          <cell r="T295">
            <v>0</v>
          </cell>
          <cell r="U295">
            <v>0</v>
          </cell>
          <cell r="V295">
            <v>448</v>
          </cell>
          <cell r="W295">
            <v>448</v>
          </cell>
          <cell r="X295">
            <v>448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F296">
            <v>0</v>
          </cell>
          <cell r="G296" t="str">
            <v xml:space="preserve">7917-0011      </v>
          </cell>
          <cell r="H296" t="str">
            <v xml:space="preserve">SCREW-W/WASHER                </v>
          </cell>
          <cell r="I296" t="str">
            <v xml:space="preserve">M4x0.7x10.5L                  </v>
          </cell>
          <cell r="J296" t="str">
            <v>1</v>
          </cell>
          <cell r="K296" t="str">
            <v>5</v>
          </cell>
          <cell r="L296" t="str">
            <v xml:space="preserve"> PCS </v>
          </cell>
          <cell r="M296">
            <v>8</v>
          </cell>
          <cell r="N296">
            <v>8</v>
          </cell>
          <cell r="O296" t="str">
            <v xml:space="preserve">S1730 </v>
          </cell>
          <cell r="P296" t="str">
            <v>WON</v>
          </cell>
          <cell r="Q296">
            <v>0</v>
          </cell>
          <cell r="R296">
            <v>0</v>
          </cell>
          <cell r="S296">
            <v>35</v>
          </cell>
          <cell r="T296">
            <v>0</v>
          </cell>
          <cell r="U296">
            <v>0</v>
          </cell>
          <cell r="V296">
            <v>280</v>
          </cell>
          <cell r="W296">
            <v>0</v>
          </cell>
          <cell r="X296">
            <v>0</v>
          </cell>
          <cell r="Y296">
            <v>280</v>
          </cell>
          <cell r="Z296">
            <v>0</v>
          </cell>
          <cell r="AA296">
            <v>0</v>
          </cell>
          <cell r="AB296">
            <v>0</v>
          </cell>
        </row>
        <row r="297">
          <cell r="F297">
            <v>0</v>
          </cell>
          <cell r="G297" t="str">
            <v xml:space="preserve">6355-0061      </v>
          </cell>
          <cell r="H297" t="str">
            <v xml:space="preserve">HEATER CORE                   </v>
          </cell>
          <cell r="I297" t="str">
            <v xml:space="preserve">                              </v>
          </cell>
          <cell r="J297" t="str">
            <v>4</v>
          </cell>
          <cell r="K297" t="str">
            <v>4</v>
          </cell>
          <cell r="L297" t="str">
            <v xml:space="preserve"> PCS </v>
          </cell>
          <cell r="M297">
            <v>1</v>
          </cell>
          <cell r="N297">
            <v>1</v>
          </cell>
          <cell r="O297" t="str">
            <v xml:space="preserve">D1590 </v>
          </cell>
          <cell r="P297" t="str">
            <v xml:space="preserve">   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F298">
            <v>0</v>
          </cell>
          <cell r="G298" t="str">
            <v xml:space="preserve">4801-0080      </v>
          </cell>
          <cell r="H298" t="str">
            <v xml:space="preserve">TANK ASS'Y-UPR                </v>
          </cell>
          <cell r="I298" t="str">
            <v xml:space="preserve">                              </v>
          </cell>
          <cell r="J298" t="str">
            <v>4</v>
          </cell>
          <cell r="K298" t="str">
            <v>4</v>
          </cell>
          <cell r="L298" t="str">
            <v xml:space="preserve"> PCS </v>
          </cell>
          <cell r="M298">
            <v>1</v>
          </cell>
          <cell r="N298">
            <v>1</v>
          </cell>
          <cell r="P298" t="str">
            <v xml:space="preserve">   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F299">
            <v>0</v>
          </cell>
          <cell r="G299" t="str">
            <v xml:space="preserve">6054-0010      </v>
          </cell>
          <cell r="H299" t="str">
            <v xml:space="preserve">FLANGE-TANK                   </v>
          </cell>
          <cell r="I299" t="str">
            <v xml:space="preserve">3.0t                          </v>
          </cell>
          <cell r="J299" t="str">
            <v>6</v>
          </cell>
          <cell r="K299" t="str">
            <v>5</v>
          </cell>
          <cell r="L299" t="str">
            <v xml:space="preserve"> PCS </v>
          </cell>
          <cell r="M299">
            <v>2</v>
          </cell>
          <cell r="N299">
            <v>2</v>
          </cell>
          <cell r="O299" t="str">
            <v xml:space="preserve">S0680 </v>
          </cell>
          <cell r="P299" t="str">
            <v>WON</v>
          </cell>
          <cell r="Q299">
            <v>40</v>
          </cell>
          <cell r="R299">
            <v>70</v>
          </cell>
          <cell r="S299">
            <v>0</v>
          </cell>
          <cell r="T299">
            <v>80</v>
          </cell>
          <cell r="U299">
            <v>140</v>
          </cell>
          <cell r="V299">
            <v>0</v>
          </cell>
          <cell r="W299">
            <v>0</v>
          </cell>
          <cell r="X299">
            <v>0</v>
          </cell>
          <cell r="Y299">
            <v>140</v>
          </cell>
          <cell r="Z299">
            <v>0</v>
          </cell>
          <cell r="AA299">
            <v>0</v>
          </cell>
          <cell r="AB299">
            <v>0</v>
          </cell>
        </row>
        <row r="300">
          <cell r="F300">
            <v>0</v>
          </cell>
          <cell r="G300" t="str">
            <v xml:space="preserve">HJFG-0002      </v>
          </cell>
          <cell r="H300" t="str">
            <v xml:space="preserve">MATERIAL OF FLANGE            </v>
          </cell>
          <cell r="I300" t="str">
            <v xml:space="preserve">3.0*37*C                      </v>
          </cell>
          <cell r="J300" t="str">
            <v>3</v>
          </cell>
          <cell r="K300" t="str">
            <v>6</v>
          </cell>
          <cell r="L300" t="str">
            <v xml:space="preserve"> Kg  </v>
          </cell>
          <cell r="M300">
            <v>1.0999999999999999E-2</v>
          </cell>
          <cell r="N300">
            <v>2.1999999999999999E-2</v>
          </cell>
          <cell r="O300" t="str">
            <v xml:space="preserve">O0120 </v>
          </cell>
          <cell r="P300" t="str">
            <v>JPY</v>
          </cell>
          <cell r="Q300">
            <v>0</v>
          </cell>
          <cell r="R300">
            <v>0</v>
          </cell>
          <cell r="S300">
            <v>708</v>
          </cell>
          <cell r="T300">
            <v>0</v>
          </cell>
          <cell r="U300">
            <v>0</v>
          </cell>
          <cell r="V300">
            <v>174.45119999999997</v>
          </cell>
          <cell r="W300">
            <v>174.45119999999997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F301">
            <v>0</v>
          </cell>
          <cell r="G301" t="str">
            <v xml:space="preserve">5751-0010      </v>
          </cell>
          <cell r="H301" t="str">
            <v xml:space="preserve">DIVIDE-PLATE                  </v>
          </cell>
          <cell r="I301" t="str">
            <v xml:space="preserve">2.0t                          </v>
          </cell>
          <cell r="J301" t="str">
            <v>6</v>
          </cell>
          <cell r="K301" t="str">
            <v>5</v>
          </cell>
          <cell r="L301" t="str">
            <v xml:space="preserve"> PCS </v>
          </cell>
          <cell r="M301">
            <v>1</v>
          </cell>
          <cell r="N301">
            <v>1</v>
          </cell>
          <cell r="O301" t="str">
            <v xml:space="preserve">S0680 </v>
          </cell>
          <cell r="P301" t="str">
            <v>WON</v>
          </cell>
          <cell r="Q301">
            <v>5</v>
          </cell>
          <cell r="R301">
            <v>5</v>
          </cell>
          <cell r="S301">
            <v>0</v>
          </cell>
          <cell r="T301">
            <v>5</v>
          </cell>
          <cell r="U301">
            <v>5</v>
          </cell>
          <cell r="V301">
            <v>0</v>
          </cell>
          <cell r="W301">
            <v>0</v>
          </cell>
          <cell r="X301">
            <v>0</v>
          </cell>
          <cell r="Y301">
            <v>5</v>
          </cell>
          <cell r="Z301">
            <v>0</v>
          </cell>
          <cell r="AA301">
            <v>0</v>
          </cell>
          <cell r="AB301">
            <v>0</v>
          </cell>
        </row>
        <row r="302">
          <cell r="F302">
            <v>0</v>
          </cell>
          <cell r="G302" t="str">
            <v xml:space="preserve">4320-211D      </v>
          </cell>
          <cell r="H302" t="str">
            <v xml:space="preserve">MATERIAL OF HEATER DIVIDE     </v>
          </cell>
          <cell r="I302" t="str">
            <v xml:space="preserve">2.0*21*C                      </v>
          </cell>
          <cell r="J302" t="str">
            <v>3</v>
          </cell>
          <cell r="K302" t="str">
            <v>6</v>
          </cell>
          <cell r="L302" t="str">
            <v xml:space="preserve"> Kg  </v>
          </cell>
          <cell r="M302">
            <v>4.0000000000000001E-3</v>
          </cell>
          <cell r="N302">
            <v>4.0000000000000001E-3</v>
          </cell>
          <cell r="O302" t="str">
            <v xml:space="preserve">O0120 </v>
          </cell>
          <cell r="P302" t="str">
            <v>JPY</v>
          </cell>
          <cell r="Q302">
            <v>0</v>
          </cell>
          <cell r="R302">
            <v>0</v>
          </cell>
          <cell r="S302">
            <v>576</v>
          </cell>
          <cell r="T302">
            <v>0</v>
          </cell>
          <cell r="U302">
            <v>0</v>
          </cell>
          <cell r="V302">
            <v>25.8048</v>
          </cell>
          <cell r="W302">
            <v>25.8048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F303">
            <v>0</v>
          </cell>
          <cell r="G303" t="str">
            <v xml:space="preserve">8251-0151      </v>
          </cell>
          <cell r="H303" t="str">
            <v xml:space="preserve">TANK-UPR                      </v>
          </cell>
          <cell r="I303" t="str">
            <v xml:space="preserve">                              </v>
          </cell>
          <cell r="J303" t="str">
            <v>6</v>
          </cell>
          <cell r="K303" t="str">
            <v>5</v>
          </cell>
          <cell r="L303" t="str">
            <v xml:space="preserve"> PCS </v>
          </cell>
          <cell r="M303">
            <v>1</v>
          </cell>
          <cell r="N303">
            <v>1</v>
          </cell>
          <cell r="O303" t="str">
            <v xml:space="preserve">S0680 </v>
          </cell>
          <cell r="P303" t="str">
            <v>WON</v>
          </cell>
          <cell r="Q303">
            <v>0</v>
          </cell>
          <cell r="R303">
            <v>45</v>
          </cell>
          <cell r="S303">
            <v>0</v>
          </cell>
          <cell r="T303">
            <v>0</v>
          </cell>
          <cell r="U303">
            <v>45</v>
          </cell>
          <cell r="V303">
            <v>0</v>
          </cell>
          <cell r="W303">
            <v>0</v>
          </cell>
          <cell r="X303">
            <v>0</v>
          </cell>
          <cell r="Y303">
            <v>45</v>
          </cell>
          <cell r="Z303">
            <v>0</v>
          </cell>
          <cell r="AA303">
            <v>0</v>
          </cell>
          <cell r="AB303">
            <v>0</v>
          </cell>
        </row>
        <row r="304">
          <cell r="F304">
            <v>0</v>
          </cell>
          <cell r="G304" t="str">
            <v xml:space="preserve">MA02-0003      </v>
          </cell>
          <cell r="H304" t="str">
            <v xml:space="preserve">MATERIAL OF TANK              </v>
          </cell>
          <cell r="I304" t="str">
            <v xml:space="preserve">1.0*197*C                     </v>
          </cell>
          <cell r="J304" t="str">
            <v>3</v>
          </cell>
          <cell r="K304" t="str">
            <v>6</v>
          </cell>
          <cell r="L304" t="str">
            <v xml:space="preserve"> Kg  </v>
          </cell>
          <cell r="M304">
            <v>3.5999999999999997E-2</v>
          </cell>
          <cell r="N304">
            <v>3.5999999999999997E-2</v>
          </cell>
          <cell r="O304" t="str">
            <v xml:space="preserve">O0120 </v>
          </cell>
          <cell r="P304" t="str">
            <v>JPY</v>
          </cell>
          <cell r="Q304">
            <v>0</v>
          </cell>
          <cell r="R304">
            <v>0</v>
          </cell>
          <cell r="S304">
            <v>515</v>
          </cell>
          <cell r="T304">
            <v>0</v>
          </cell>
          <cell r="U304">
            <v>0</v>
          </cell>
          <cell r="V304">
            <v>207.64799999999997</v>
          </cell>
          <cell r="W304">
            <v>207.64799999999997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F305">
            <v>0</v>
          </cell>
          <cell r="G305" t="str">
            <v xml:space="preserve">6052-0432      </v>
          </cell>
          <cell r="H305" t="str">
            <v xml:space="preserve">FIN-H/CORE                    </v>
          </cell>
          <cell r="I305" t="str">
            <v xml:space="preserve">                              </v>
          </cell>
          <cell r="J305" t="str">
            <v>4</v>
          </cell>
          <cell r="K305" t="str">
            <v>4</v>
          </cell>
          <cell r="L305" t="str">
            <v xml:space="preserve"> PCS </v>
          </cell>
          <cell r="M305">
            <v>18</v>
          </cell>
          <cell r="N305">
            <v>18</v>
          </cell>
          <cell r="P305" t="str">
            <v xml:space="preserve">   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F306">
            <v>0</v>
          </cell>
          <cell r="G306" t="str">
            <v xml:space="preserve">7306-0381      </v>
          </cell>
          <cell r="H306" t="str">
            <v xml:space="preserve">PLATE-H/CORE                  </v>
          </cell>
          <cell r="I306" t="str">
            <v xml:space="preserve">1.0t±0.05                    </v>
          </cell>
          <cell r="J306" t="str">
            <v>6</v>
          </cell>
          <cell r="K306" t="str">
            <v>5</v>
          </cell>
          <cell r="L306" t="str">
            <v xml:space="preserve"> PCS </v>
          </cell>
          <cell r="M306">
            <v>2</v>
          </cell>
          <cell r="N306">
            <v>2</v>
          </cell>
          <cell r="O306" t="str">
            <v xml:space="preserve">S0680 </v>
          </cell>
          <cell r="P306" t="str">
            <v>WON</v>
          </cell>
          <cell r="Q306">
            <v>0</v>
          </cell>
          <cell r="R306">
            <v>40</v>
          </cell>
          <cell r="S306">
            <v>0</v>
          </cell>
          <cell r="T306">
            <v>0</v>
          </cell>
          <cell r="U306">
            <v>80</v>
          </cell>
          <cell r="V306">
            <v>0</v>
          </cell>
          <cell r="W306">
            <v>0</v>
          </cell>
          <cell r="X306">
            <v>0</v>
          </cell>
          <cell r="Y306">
            <v>80</v>
          </cell>
          <cell r="Z306">
            <v>0</v>
          </cell>
          <cell r="AA306">
            <v>0</v>
          </cell>
          <cell r="AB306">
            <v>0</v>
          </cell>
        </row>
        <row r="307">
          <cell r="F307">
            <v>0</v>
          </cell>
          <cell r="G307" t="str">
            <v xml:space="preserve">MA02-0002      </v>
          </cell>
          <cell r="H307" t="str">
            <v xml:space="preserve">MATERIAL OF PLATE             </v>
          </cell>
          <cell r="I307" t="str">
            <v xml:space="preserve">1.0*190*C                     </v>
          </cell>
          <cell r="J307" t="str">
            <v>3</v>
          </cell>
          <cell r="K307" t="str">
            <v>6</v>
          </cell>
          <cell r="L307" t="str">
            <v xml:space="preserve"> Kg  </v>
          </cell>
          <cell r="M307">
            <v>6.4000000000000001E-2</v>
          </cell>
          <cell r="N307">
            <v>0.128</v>
          </cell>
          <cell r="O307" t="str">
            <v xml:space="preserve">O0120 </v>
          </cell>
          <cell r="P307" t="str">
            <v>JPY</v>
          </cell>
          <cell r="Q307">
            <v>0</v>
          </cell>
          <cell r="R307">
            <v>0</v>
          </cell>
          <cell r="S307">
            <v>515</v>
          </cell>
          <cell r="T307">
            <v>0</v>
          </cell>
          <cell r="U307">
            <v>0</v>
          </cell>
          <cell r="V307">
            <v>738.30399999999997</v>
          </cell>
          <cell r="W307">
            <v>738.30399999999997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F308">
            <v>0</v>
          </cell>
          <cell r="G308" t="str">
            <v xml:space="preserve">8251-0160      </v>
          </cell>
          <cell r="H308" t="str">
            <v xml:space="preserve">TANK-LOWER                    </v>
          </cell>
          <cell r="I308" t="str">
            <v xml:space="preserve">1.0t                          </v>
          </cell>
          <cell r="J308" t="str">
            <v>6</v>
          </cell>
          <cell r="K308" t="str">
            <v>5</v>
          </cell>
          <cell r="L308" t="str">
            <v xml:space="preserve"> PCS </v>
          </cell>
          <cell r="M308">
            <v>1</v>
          </cell>
          <cell r="N308">
            <v>1</v>
          </cell>
          <cell r="O308" t="str">
            <v xml:space="preserve">S0680 </v>
          </cell>
          <cell r="P308" t="str">
            <v>WON</v>
          </cell>
          <cell r="Q308">
            <v>0</v>
          </cell>
          <cell r="R308">
            <v>45</v>
          </cell>
          <cell r="S308">
            <v>0</v>
          </cell>
          <cell r="T308">
            <v>0</v>
          </cell>
          <cell r="U308">
            <v>45</v>
          </cell>
          <cell r="V308">
            <v>0</v>
          </cell>
          <cell r="W308">
            <v>0</v>
          </cell>
          <cell r="X308">
            <v>0</v>
          </cell>
          <cell r="Y308">
            <v>45</v>
          </cell>
          <cell r="Z308">
            <v>0</v>
          </cell>
          <cell r="AA308">
            <v>0</v>
          </cell>
          <cell r="AB308">
            <v>0</v>
          </cell>
        </row>
        <row r="309">
          <cell r="F309">
            <v>0</v>
          </cell>
          <cell r="G309" t="str">
            <v xml:space="preserve">MA02-0003      </v>
          </cell>
          <cell r="H309" t="str">
            <v xml:space="preserve">MATERIAL OF TANK              </v>
          </cell>
          <cell r="I309" t="str">
            <v xml:space="preserve">1.0*197*C                     </v>
          </cell>
          <cell r="J309" t="str">
            <v>3</v>
          </cell>
          <cell r="K309" t="str">
            <v>6</v>
          </cell>
          <cell r="L309" t="str">
            <v xml:space="preserve"> Kg  </v>
          </cell>
          <cell r="M309">
            <v>3.5999999999999997E-2</v>
          </cell>
          <cell r="N309">
            <v>3.5999999999999997E-2</v>
          </cell>
          <cell r="O309" t="str">
            <v xml:space="preserve">O0120 </v>
          </cell>
          <cell r="P309" t="str">
            <v>JPY</v>
          </cell>
          <cell r="Q309">
            <v>0</v>
          </cell>
          <cell r="R309">
            <v>0</v>
          </cell>
          <cell r="S309">
            <v>515</v>
          </cell>
          <cell r="T309">
            <v>0</v>
          </cell>
          <cell r="U309">
            <v>0</v>
          </cell>
          <cell r="V309">
            <v>207.64799999999997</v>
          </cell>
          <cell r="W309">
            <v>207.64799999999997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F310">
            <v>0</v>
          </cell>
          <cell r="G310" t="str">
            <v xml:space="preserve">8255-0310      </v>
          </cell>
          <cell r="H310" t="str">
            <v xml:space="preserve">TUBE-HTR CORE                 </v>
          </cell>
          <cell r="I310" t="str">
            <v xml:space="preserve">0.32t                         </v>
          </cell>
          <cell r="J310" t="str">
            <v>4</v>
          </cell>
          <cell r="K310" t="str">
            <v>4</v>
          </cell>
          <cell r="L310" t="str">
            <v xml:space="preserve"> PCS </v>
          </cell>
          <cell r="M310">
            <v>17</v>
          </cell>
          <cell r="N310">
            <v>17</v>
          </cell>
          <cell r="P310" t="str">
            <v xml:space="preserve">   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F311">
            <v>0</v>
          </cell>
          <cell r="G311" t="str">
            <v xml:space="preserve">4370-321D      </v>
          </cell>
          <cell r="H311" t="str">
            <v xml:space="preserve">MATERIAL OF HEATER TUBE       </v>
          </cell>
          <cell r="I311" t="str">
            <v xml:space="preserve">0.32*70*C                     </v>
          </cell>
          <cell r="J311" t="str">
            <v>3</v>
          </cell>
          <cell r="K311" t="str">
            <v>6</v>
          </cell>
          <cell r="L311" t="str">
            <v xml:space="preserve"> Kg  </v>
          </cell>
          <cell r="M311">
            <v>1.4200000000000001E-2</v>
          </cell>
          <cell r="N311">
            <v>0.2414</v>
          </cell>
          <cell r="O311" t="str">
            <v xml:space="preserve">O0120 </v>
          </cell>
          <cell r="P311" t="str">
            <v>JPY</v>
          </cell>
          <cell r="Q311">
            <v>0</v>
          </cell>
          <cell r="R311">
            <v>0</v>
          </cell>
          <cell r="S311">
            <v>488</v>
          </cell>
          <cell r="T311">
            <v>0</v>
          </cell>
          <cell r="U311">
            <v>0</v>
          </cell>
          <cell r="V311">
            <v>1319.3958399999999</v>
          </cell>
          <cell r="W311">
            <v>1319.3958399999999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F312">
            <v>0</v>
          </cell>
          <cell r="G312" t="str">
            <v xml:space="preserve">5754-0300      </v>
          </cell>
          <cell r="H312" t="str">
            <v xml:space="preserve">DUCT-VENT                     </v>
          </cell>
          <cell r="I312" t="str">
            <v xml:space="preserve">1.4t                          </v>
          </cell>
          <cell r="J312" t="str">
            <v>6</v>
          </cell>
          <cell r="K312" t="str">
            <v>5</v>
          </cell>
          <cell r="L312" t="str">
            <v xml:space="preserve"> PCS </v>
          </cell>
          <cell r="M312">
            <v>1</v>
          </cell>
          <cell r="N312">
            <v>1</v>
          </cell>
          <cell r="O312" t="str">
            <v xml:space="preserve">D0850 </v>
          </cell>
          <cell r="P312" t="str">
            <v>WON</v>
          </cell>
          <cell r="Q312">
            <v>0</v>
          </cell>
          <cell r="R312">
            <v>215</v>
          </cell>
          <cell r="S312">
            <v>0</v>
          </cell>
          <cell r="T312">
            <v>0</v>
          </cell>
          <cell r="U312">
            <v>215</v>
          </cell>
          <cell r="V312">
            <v>0</v>
          </cell>
          <cell r="W312">
            <v>0</v>
          </cell>
          <cell r="X312">
            <v>0</v>
          </cell>
          <cell r="Y312">
            <v>215</v>
          </cell>
          <cell r="Z312">
            <v>0</v>
          </cell>
          <cell r="AA312">
            <v>0</v>
          </cell>
          <cell r="AB312">
            <v>0</v>
          </cell>
        </row>
        <row r="313">
          <cell r="F313">
            <v>0</v>
          </cell>
          <cell r="G313" t="str">
            <v xml:space="preserve">5754-0310      </v>
          </cell>
          <cell r="H313" t="str">
            <v xml:space="preserve">DUCT-FOOT                     </v>
          </cell>
          <cell r="I313" t="str">
            <v xml:space="preserve">1.4t                          </v>
          </cell>
          <cell r="J313" t="str">
            <v>6</v>
          </cell>
          <cell r="K313" t="str">
            <v>5</v>
          </cell>
          <cell r="L313" t="str">
            <v xml:space="preserve"> PCS </v>
          </cell>
          <cell r="M313">
            <v>1</v>
          </cell>
          <cell r="N313">
            <v>1</v>
          </cell>
          <cell r="O313" t="str">
            <v xml:space="preserve">D0850 </v>
          </cell>
          <cell r="P313" t="str">
            <v>WON</v>
          </cell>
          <cell r="Q313">
            <v>0</v>
          </cell>
          <cell r="R313">
            <v>260</v>
          </cell>
          <cell r="S313">
            <v>0</v>
          </cell>
          <cell r="T313">
            <v>0</v>
          </cell>
          <cell r="U313">
            <v>260</v>
          </cell>
          <cell r="V313">
            <v>0</v>
          </cell>
          <cell r="W313">
            <v>0</v>
          </cell>
          <cell r="X313">
            <v>0</v>
          </cell>
          <cell r="Y313">
            <v>260</v>
          </cell>
          <cell r="Z313">
            <v>0</v>
          </cell>
          <cell r="AA313">
            <v>0</v>
          </cell>
          <cell r="AB313">
            <v>0</v>
          </cell>
        </row>
        <row r="314">
          <cell r="F314">
            <v>0</v>
          </cell>
          <cell r="G314" t="str">
            <v xml:space="preserve">4626-2121      </v>
          </cell>
          <cell r="H314" t="str">
            <v xml:space="preserve">PIPE ASS'Y-HEATER INLET       </v>
          </cell>
          <cell r="I314" t="str">
            <v xml:space="preserve">                              </v>
          </cell>
          <cell r="J314" t="str">
            <v>6</v>
          </cell>
          <cell r="K314" t="str">
            <v>2</v>
          </cell>
          <cell r="L314" t="str">
            <v xml:space="preserve"> PCS </v>
          </cell>
          <cell r="M314">
            <v>1</v>
          </cell>
          <cell r="N314">
            <v>1</v>
          </cell>
          <cell r="O314" t="str">
            <v xml:space="preserve">211TH </v>
          </cell>
          <cell r="P314" t="str">
            <v xml:space="preserve">   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F315">
            <v>0</v>
          </cell>
          <cell r="G315" t="str">
            <v xml:space="preserve">7305-2790      </v>
          </cell>
          <cell r="H315" t="str">
            <v xml:space="preserve">PIPE-HEATER INLET             </v>
          </cell>
          <cell r="I315" t="str">
            <v xml:space="preserve">Ø16                          </v>
          </cell>
          <cell r="J315" t="str">
            <v>6</v>
          </cell>
          <cell r="K315" t="str">
            <v>5</v>
          </cell>
          <cell r="L315" t="str">
            <v xml:space="preserve"> PCS </v>
          </cell>
          <cell r="M315">
            <v>1</v>
          </cell>
          <cell r="N315">
            <v>1</v>
          </cell>
          <cell r="O315" t="str">
            <v xml:space="preserve">D0430 </v>
          </cell>
          <cell r="P315" t="str">
            <v>WON</v>
          </cell>
          <cell r="Q315">
            <v>0</v>
          </cell>
          <cell r="R315">
            <v>1300</v>
          </cell>
          <cell r="S315">
            <v>0</v>
          </cell>
          <cell r="T315">
            <v>0</v>
          </cell>
          <cell r="U315">
            <v>1300</v>
          </cell>
          <cell r="V315">
            <v>0</v>
          </cell>
          <cell r="W315">
            <v>0</v>
          </cell>
          <cell r="X315">
            <v>0</v>
          </cell>
          <cell r="Y315">
            <v>1300</v>
          </cell>
          <cell r="Z315">
            <v>0</v>
          </cell>
          <cell r="AA315">
            <v>0</v>
          </cell>
          <cell r="AB315">
            <v>0</v>
          </cell>
        </row>
        <row r="316">
          <cell r="F316">
            <v>0</v>
          </cell>
          <cell r="G316" t="str">
            <v xml:space="preserve">6354-0420      </v>
          </cell>
          <cell r="H316" t="str">
            <v xml:space="preserve">WATER-HOSE                    </v>
          </cell>
          <cell r="I316" t="str">
            <v xml:space="preserve">Ø16*Ø23*57L                 </v>
          </cell>
          <cell r="J316" t="str">
            <v>6</v>
          </cell>
          <cell r="K316" t="str">
            <v>5</v>
          </cell>
          <cell r="L316" t="str">
            <v xml:space="preserve"> PCS </v>
          </cell>
          <cell r="M316">
            <v>1</v>
          </cell>
          <cell r="N316">
            <v>1</v>
          </cell>
          <cell r="O316" t="str">
            <v xml:space="preserve">S1280 </v>
          </cell>
          <cell r="P316" t="str">
            <v>WON</v>
          </cell>
          <cell r="Q316">
            <v>0</v>
          </cell>
          <cell r="R316">
            <v>95</v>
          </cell>
          <cell r="S316">
            <v>0</v>
          </cell>
          <cell r="T316">
            <v>0</v>
          </cell>
          <cell r="U316">
            <v>95</v>
          </cell>
          <cell r="V316">
            <v>0</v>
          </cell>
          <cell r="W316">
            <v>0</v>
          </cell>
          <cell r="X316">
            <v>0</v>
          </cell>
          <cell r="Y316">
            <v>95</v>
          </cell>
          <cell r="Z316">
            <v>0</v>
          </cell>
          <cell r="AA316">
            <v>0</v>
          </cell>
          <cell r="AB316">
            <v>0</v>
          </cell>
        </row>
        <row r="317">
          <cell r="F317">
            <v>0</v>
          </cell>
          <cell r="G317" t="str">
            <v xml:space="preserve">9162-3024      </v>
          </cell>
          <cell r="H317" t="str">
            <v xml:space="preserve">CLAMP-HOSE                    </v>
          </cell>
          <cell r="I317" t="str">
            <v xml:space="preserve">                              </v>
          </cell>
          <cell r="J317" t="str">
            <v>6</v>
          </cell>
          <cell r="K317" t="str">
            <v>5</v>
          </cell>
          <cell r="L317" t="str">
            <v xml:space="preserve"> PCS </v>
          </cell>
          <cell r="M317">
            <v>1</v>
          </cell>
          <cell r="N317">
            <v>1</v>
          </cell>
          <cell r="O317" t="str">
            <v xml:space="preserve">D0070 </v>
          </cell>
          <cell r="P317" t="str">
            <v>WON</v>
          </cell>
          <cell r="Q317">
            <v>0</v>
          </cell>
          <cell r="R317">
            <v>100</v>
          </cell>
          <cell r="S317">
            <v>0</v>
          </cell>
          <cell r="T317">
            <v>0</v>
          </cell>
          <cell r="U317">
            <v>100</v>
          </cell>
          <cell r="V317">
            <v>0</v>
          </cell>
          <cell r="W317">
            <v>0</v>
          </cell>
          <cell r="X317">
            <v>0</v>
          </cell>
          <cell r="Y317">
            <v>100</v>
          </cell>
          <cell r="Z317">
            <v>0</v>
          </cell>
          <cell r="AA317">
            <v>0</v>
          </cell>
          <cell r="AB317">
            <v>0</v>
          </cell>
        </row>
        <row r="318">
          <cell r="F318">
            <v>0</v>
          </cell>
          <cell r="G318" t="str">
            <v xml:space="preserve">4626-2131      </v>
          </cell>
          <cell r="H318" t="str">
            <v xml:space="preserve">PIPE ASS'Y-HEATER OUTLET      </v>
          </cell>
          <cell r="I318" t="str">
            <v xml:space="preserve">                              </v>
          </cell>
          <cell r="J318" t="str">
            <v>6</v>
          </cell>
          <cell r="K318" t="str">
            <v>2</v>
          </cell>
          <cell r="L318" t="str">
            <v xml:space="preserve"> PCS </v>
          </cell>
          <cell r="M318">
            <v>1</v>
          </cell>
          <cell r="N318">
            <v>1</v>
          </cell>
          <cell r="O318" t="str">
            <v xml:space="preserve">211TH </v>
          </cell>
          <cell r="P318" t="str">
            <v xml:space="preserve">   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F319">
            <v>0</v>
          </cell>
          <cell r="G319" t="str">
            <v xml:space="preserve">7305-2800      </v>
          </cell>
          <cell r="H319" t="str">
            <v xml:space="preserve">PIPE-HEATER OUTLET            </v>
          </cell>
          <cell r="I319" t="str">
            <v xml:space="preserve">Ø16*1.2t                     </v>
          </cell>
          <cell r="J319" t="str">
            <v>6</v>
          </cell>
          <cell r="K319" t="str">
            <v>5</v>
          </cell>
          <cell r="L319" t="str">
            <v xml:space="preserve"> PCS </v>
          </cell>
          <cell r="M319">
            <v>1</v>
          </cell>
          <cell r="N319">
            <v>1</v>
          </cell>
          <cell r="O319" t="str">
            <v xml:space="preserve">D0430 </v>
          </cell>
          <cell r="P319" t="str">
            <v>WON</v>
          </cell>
          <cell r="Q319">
            <v>0</v>
          </cell>
          <cell r="R319">
            <v>1290</v>
          </cell>
          <cell r="S319">
            <v>0</v>
          </cell>
          <cell r="T319">
            <v>0</v>
          </cell>
          <cell r="U319">
            <v>1290</v>
          </cell>
          <cell r="V319">
            <v>0</v>
          </cell>
          <cell r="W319">
            <v>0</v>
          </cell>
          <cell r="X319">
            <v>0</v>
          </cell>
          <cell r="Y319">
            <v>1290</v>
          </cell>
          <cell r="Z319">
            <v>0</v>
          </cell>
          <cell r="AA319">
            <v>0</v>
          </cell>
          <cell r="AB319">
            <v>0</v>
          </cell>
        </row>
        <row r="320">
          <cell r="F320">
            <v>0</v>
          </cell>
          <cell r="G320" t="str">
            <v xml:space="preserve">6354-0420      </v>
          </cell>
          <cell r="H320" t="str">
            <v xml:space="preserve">WATER-HOSE                    </v>
          </cell>
          <cell r="I320" t="str">
            <v xml:space="preserve">Ø16*Ø23*57L                 </v>
          </cell>
          <cell r="J320" t="str">
            <v>6</v>
          </cell>
          <cell r="K320" t="str">
            <v>5</v>
          </cell>
          <cell r="L320" t="str">
            <v xml:space="preserve"> PCS </v>
          </cell>
          <cell r="M320">
            <v>1</v>
          </cell>
          <cell r="N320">
            <v>1</v>
          </cell>
          <cell r="O320" t="str">
            <v xml:space="preserve">S1280 </v>
          </cell>
          <cell r="P320" t="str">
            <v>WON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  <cell r="W320">
            <v>0</v>
          </cell>
          <cell r="X320">
            <v>0</v>
          </cell>
          <cell r="Y320">
            <v>95</v>
          </cell>
          <cell r="Z320">
            <v>0</v>
          </cell>
          <cell r="AA320">
            <v>0</v>
          </cell>
          <cell r="AB320">
            <v>0</v>
          </cell>
        </row>
        <row r="321">
          <cell r="F321">
            <v>0</v>
          </cell>
          <cell r="G321" t="str">
            <v xml:space="preserve">9162-3024      </v>
          </cell>
          <cell r="H321" t="str">
            <v xml:space="preserve">CLAMP-HOSE                    </v>
          </cell>
          <cell r="I321" t="str">
            <v xml:space="preserve">                              </v>
          </cell>
          <cell r="J321" t="str">
            <v>6</v>
          </cell>
          <cell r="K321" t="str">
            <v>5</v>
          </cell>
          <cell r="L321" t="str">
            <v xml:space="preserve"> PCS </v>
          </cell>
          <cell r="M321">
            <v>1</v>
          </cell>
          <cell r="N321">
            <v>1</v>
          </cell>
          <cell r="O321" t="str">
            <v xml:space="preserve">D0070 </v>
          </cell>
          <cell r="P321" t="str">
            <v>WON</v>
          </cell>
          <cell r="Q321">
            <v>0</v>
          </cell>
          <cell r="R321">
            <v>100</v>
          </cell>
          <cell r="S321">
            <v>0</v>
          </cell>
          <cell r="T321">
            <v>0</v>
          </cell>
          <cell r="U321">
            <v>100</v>
          </cell>
          <cell r="V321">
            <v>0</v>
          </cell>
          <cell r="W321">
            <v>0</v>
          </cell>
          <cell r="X321">
            <v>0</v>
          </cell>
          <cell r="Y321">
            <v>100</v>
          </cell>
          <cell r="Z321">
            <v>0</v>
          </cell>
          <cell r="AA321">
            <v>0</v>
          </cell>
          <cell r="AB321">
            <v>0</v>
          </cell>
        </row>
        <row r="322">
          <cell r="F322">
            <v>0</v>
          </cell>
          <cell r="G322" t="str">
            <v xml:space="preserve">4201-0491      </v>
          </cell>
          <cell r="H322" t="str">
            <v xml:space="preserve">DOOR ASS'Y-MIX(MAIN)          </v>
          </cell>
          <cell r="I322" t="str">
            <v xml:space="preserve">                              </v>
          </cell>
          <cell r="J322" t="str">
            <v>6</v>
          </cell>
          <cell r="K322" t="str">
            <v>5</v>
          </cell>
          <cell r="L322" t="str">
            <v xml:space="preserve"> PCS </v>
          </cell>
          <cell r="M322">
            <v>1</v>
          </cell>
          <cell r="N322">
            <v>1</v>
          </cell>
          <cell r="O322" t="str">
            <v xml:space="preserve">J0260 </v>
          </cell>
          <cell r="P322" t="str">
            <v>WON</v>
          </cell>
          <cell r="Q322">
            <v>0</v>
          </cell>
          <cell r="R322">
            <v>150</v>
          </cell>
          <cell r="S322">
            <v>0</v>
          </cell>
          <cell r="T322">
            <v>0</v>
          </cell>
          <cell r="U322">
            <v>150</v>
          </cell>
          <cell r="V322">
            <v>0</v>
          </cell>
          <cell r="W322">
            <v>0</v>
          </cell>
          <cell r="X322">
            <v>0</v>
          </cell>
          <cell r="Y322">
            <v>150</v>
          </cell>
          <cell r="Z322">
            <v>0</v>
          </cell>
          <cell r="AA322">
            <v>0</v>
          </cell>
          <cell r="AB322">
            <v>0</v>
          </cell>
        </row>
        <row r="323">
          <cell r="F323">
            <v>0</v>
          </cell>
          <cell r="G323" t="str">
            <v xml:space="preserve">JGTO-0014      </v>
          </cell>
          <cell r="H323" t="str">
            <v xml:space="preserve">PP MICA 40%(NH54I)            </v>
          </cell>
          <cell r="I323" t="str">
            <v xml:space="preserve">                              </v>
          </cell>
          <cell r="J323" t="str">
            <v>8</v>
          </cell>
          <cell r="K323" t="str">
            <v>6</v>
          </cell>
          <cell r="L323" t="str">
            <v xml:space="preserve"> Kg  </v>
          </cell>
          <cell r="M323">
            <v>8.5000000000000006E-2</v>
          </cell>
          <cell r="N323">
            <v>8.5000000000000006E-2</v>
          </cell>
          <cell r="O323" t="str">
            <v xml:space="preserve">S0280 </v>
          </cell>
          <cell r="P323" t="str">
            <v>WON</v>
          </cell>
          <cell r="Q323">
            <v>0</v>
          </cell>
          <cell r="R323">
            <v>0</v>
          </cell>
          <cell r="S323">
            <v>1862</v>
          </cell>
          <cell r="T323">
            <v>0</v>
          </cell>
          <cell r="U323">
            <v>0</v>
          </cell>
          <cell r="V323">
            <v>158.27000000000001</v>
          </cell>
          <cell r="W323">
            <v>0</v>
          </cell>
          <cell r="X323">
            <v>0</v>
          </cell>
          <cell r="Y323">
            <v>158.27000000000001</v>
          </cell>
          <cell r="Z323">
            <v>0</v>
          </cell>
          <cell r="AA323">
            <v>0</v>
          </cell>
          <cell r="AB323">
            <v>0</v>
          </cell>
        </row>
        <row r="324">
          <cell r="F324">
            <v>0</v>
          </cell>
          <cell r="G324" t="str">
            <v xml:space="preserve">4201-0513      </v>
          </cell>
          <cell r="H324" t="str">
            <v xml:space="preserve">DOOR ASS'Y-VENT(MAIN)         </v>
          </cell>
          <cell r="I324" t="str">
            <v xml:space="preserve">                              </v>
          </cell>
          <cell r="J324" t="str">
            <v>6</v>
          </cell>
          <cell r="K324" t="str">
            <v>5</v>
          </cell>
          <cell r="L324" t="str">
            <v xml:space="preserve"> PCS </v>
          </cell>
          <cell r="M324">
            <v>1</v>
          </cell>
          <cell r="N324">
            <v>1</v>
          </cell>
          <cell r="O324" t="str">
            <v xml:space="preserve">J0260 </v>
          </cell>
          <cell r="P324" t="str">
            <v>WON</v>
          </cell>
          <cell r="Q324">
            <v>0</v>
          </cell>
          <cell r="R324">
            <v>100</v>
          </cell>
          <cell r="S324">
            <v>0</v>
          </cell>
          <cell r="T324">
            <v>0</v>
          </cell>
          <cell r="U324">
            <v>100</v>
          </cell>
          <cell r="V324">
            <v>0</v>
          </cell>
          <cell r="W324">
            <v>0</v>
          </cell>
          <cell r="X324">
            <v>0</v>
          </cell>
          <cell r="Y324">
            <v>100</v>
          </cell>
          <cell r="Z324">
            <v>0</v>
          </cell>
          <cell r="AA324">
            <v>0</v>
          </cell>
          <cell r="AB324">
            <v>0</v>
          </cell>
        </row>
        <row r="325">
          <cell r="F325">
            <v>0</v>
          </cell>
          <cell r="G325" t="str">
            <v xml:space="preserve">ZGTO-1092      </v>
          </cell>
          <cell r="H325" t="str">
            <v xml:space="preserve">사출수지(PP+TL40%)            </v>
          </cell>
          <cell r="I325" t="str">
            <v xml:space="preserve">                              </v>
          </cell>
          <cell r="J325" t="str">
            <v>8</v>
          </cell>
          <cell r="K325" t="str">
            <v>6</v>
          </cell>
          <cell r="L325" t="str">
            <v xml:space="preserve"> Kg  </v>
          </cell>
          <cell r="M325">
            <v>3.5999999999999997E-2</v>
          </cell>
          <cell r="N325">
            <v>3.5999999999999997E-2</v>
          </cell>
          <cell r="O325" t="str">
            <v xml:space="preserve">S0280 </v>
          </cell>
          <cell r="P325" t="str">
            <v>WON</v>
          </cell>
          <cell r="Q325">
            <v>0</v>
          </cell>
          <cell r="R325">
            <v>0</v>
          </cell>
          <cell r="S325">
            <v>1178</v>
          </cell>
          <cell r="T325">
            <v>0</v>
          </cell>
          <cell r="U325">
            <v>0</v>
          </cell>
          <cell r="V325">
            <v>42.407999999999994</v>
          </cell>
          <cell r="W325">
            <v>0</v>
          </cell>
          <cell r="X325">
            <v>0</v>
          </cell>
          <cell r="Y325">
            <v>42.407999999999994</v>
          </cell>
          <cell r="Z325">
            <v>0</v>
          </cell>
          <cell r="AA325">
            <v>0</v>
          </cell>
          <cell r="AB325">
            <v>0</v>
          </cell>
        </row>
        <row r="326">
          <cell r="F326">
            <v>0</v>
          </cell>
          <cell r="G326" t="str">
            <v xml:space="preserve">4201-0522      </v>
          </cell>
          <cell r="H326" t="str">
            <v xml:space="preserve">DOOR ASS'Y-VENT(SUB)          </v>
          </cell>
          <cell r="I326" t="str">
            <v xml:space="preserve">                              </v>
          </cell>
          <cell r="J326" t="str">
            <v>6</v>
          </cell>
          <cell r="K326" t="str">
            <v>5</v>
          </cell>
          <cell r="L326" t="str">
            <v xml:space="preserve"> PCS </v>
          </cell>
          <cell r="M326">
            <v>1</v>
          </cell>
          <cell r="N326">
            <v>1</v>
          </cell>
          <cell r="O326" t="str">
            <v xml:space="preserve">J0260 </v>
          </cell>
          <cell r="P326" t="str">
            <v>WON</v>
          </cell>
          <cell r="Q326">
            <v>0</v>
          </cell>
          <cell r="R326">
            <v>110</v>
          </cell>
          <cell r="S326">
            <v>0</v>
          </cell>
          <cell r="T326">
            <v>0</v>
          </cell>
          <cell r="U326">
            <v>110</v>
          </cell>
          <cell r="V326">
            <v>0</v>
          </cell>
          <cell r="W326">
            <v>0</v>
          </cell>
          <cell r="X326">
            <v>0</v>
          </cell>
          <cell r="Y326">
            <v>110</v>
          </cell>
          <cell r="Z326">
            <v>0</v>
          </cell>
          <cell r="AA326">
            <v>0</v>
          </cell>
          <cell r="AB326">
            <v>0</v>
          </cell>
        </row>
        <row r="327">
          <cell r="F327">
            <v>0</v>
          </cell>
          <cell r="G327" t="str">
            <v xml:space="preserve">ZGTO-1092      </v>
          </cell>
          <cell r="H327" t="str">
            <v xml:space="preserve">사출수지(PP+TL40%)            </v>
          </cell>
          <cell r="I327" t="str">
            <v xml:space="preserve">                              </v>
          </cell>
          <cell r="J327" t="str">
            <v>8</v>
          </cell>
          <cell r="K327" t="str">
            <v>6</v>
          </cell>
          <cell r="L327" t="str">
            <v xml:space="preserve"> Kg  </v>
          </cell>
          <cell r="M327">
            <v>4.2999999999999997E-2</v>
          </cell>
          <cell r="N327">
            <v>4.2999999999999997E-2</v>
          </cell>
          <cell r="O327" t="str">
            <v xml:space="preserve">S0280 </v>
          </cell>
          <cell r="P327" t="str">
            <v>WON</v>
          </cell>
          <cell r="Q327">
            <v>0</v>
          </cell>
          <cell r="R327">
            <v>0</v>
          </cell>
          <cell r="S327">
            <v>1178</v>
          </cell>
          <cell r="T327">
            <v>0</v>
          </cell>
          <cell r="U327">
            <v>0</v>
          </cell>
          <cell r="V327">
            <v>50.653999999999996</v>
          </cell>
          <cell r="W327">
            <v>0</v>
          </cell>
          <cell r="X327">
            <v>0</v>
          </cell>
          <cell r="Y327">
            <v>50.653999999999996</v>
          </cell>
          <cell r="Z327">
            <v>0</v>
          </cell>
          <cell r="AA327">
            <v>0</v>
          </cell>
          <cell r="AB327">
            <v>0</v>
          </cell>
        </row>
        <row r="328">
          <cell r="F328">
            <v>0</v>
          </cell>
          <cell r="G328" t="str">
            <v xml:space="preserve">4201-0532      </v>
          </cell>
          <cell r="H328" t="str">
            <v xml:space="preserve">DOOR ASS'Y-DEF                </v>
          </cell>
          <cell r="I328" t="str">
            <v xml:space="preserve">                              </v>
          </cell>
          <cell r="J328" t="str">
            <v>6</v>
          </cell>
          <cell r="K328" t="str">
            <v>5</v>
          </cell>
          <cell r="L328" t="str">
            <v xml:space="preserve"> PCS </v>
          </cell>
          <cell r="M328">
            <v>1</v>
          </cell>
          <cell r="N328">
            <v>1</v>
          </cell>
          <cell r="O328" t="str">
            <v xml:space="preserve">J0260 </v>
          </cell>
          <cell r="P328" t="str">
            <v>WON</v>
          </cell>
          <cell r="Q328">
            <v>0</v>
          </cell>
          <cell r="R328">
            <v>120</v>
          </cell>
          <cell r="S328">
            <v>0</v>
          </cell>
          <cell r="T328">
            <v>0</v>
          </cell>
          <cell r="U328">
            <v>120</v>
          </cell>
          <cell r="V328">
            <v>0</v>
          </cell>
          <cell r="W328">
            <v>0</v>
          </cell>
          <cell r="X328">
            <v>0</v>
          </cell>
          <cell r="Y328">
            <v>120</v>
          </cell>
          <cell r="Z328">
            <v>0</v>
          </cell>
          <cell r="AA328">
            <v>0</v>
          </cell>
          <cell r="AB328">
            <v>0</v>
          </cell>
        </row>
        <row r="329">
          <cell r="F329">
            <v>0</v>
          </cell>
          <cell r="G329" t="str">
            <v xml:space="preserve">JGTO-0014      </v>
          </cell>
          <cell r="H329" t="str">
            <v xml:space="preserve">PP MICA 40%(NH54I)            </v>
          </cell>
          <cell r="I329" t="str">
            <v xml:space="preserve">                              </v>
          </cell>
          <cell r="J329" t="str">
            <v>8</v>
          </cell>
          <cell r="K329" t="str">
            <v>6</v>
          </cell>
          <cell r="L329" t="str">
            <v xml:space="preserve"> Kg  </v>
          </cell>
          <cell r="M329">
            <v>5.7000000000000002E-2</v>
          </cell>
          <cell r="N329">
            <v>5.7000000000000002E-2</v>
          </cell>
          <cell r="O329" t="str">
            <v xml:space="preserve">S0280 </v>
          </cell>
          <cell r="P329" t="str">
            <v>WON</v>
          </cell>
          <cell r="Q329">
            <v>0</v>
          </cell>
          <cell r="R329">
            <v>0</v>
          </cell>
          <cell r="S329">
            <v>1862</v>
          </cell>
          <cell r="T329">
            <v>0</v>
          </cell>
          <cell r="U329">
            <v>0</v>
          </cell>
          <cell r="V329">
            <v>106.134</v>
          </cell>
          <cell r="W329">
            <v>0</v>
          </cell>
          <cell r="X329">
            <v>0</v>
          </cell>
          <cell r="Y329">
            <v>106.134</v>
          </cell>
          <cell r="Z329">
            <v>0</v>
          </cell>
          <cell r="AA329">
            <v>0</v>
          </cell>
          <cell r="AB329">
            <v>0</v>
          </cell>
        </row>
        <row r="330">
          <cell r="F330">
            <v>0</v>
          </cell>
          <cell r="G330" t="str">
            <v xml:space="preserve">4201-0542      </v>
          </cell>
          <cell r="H330" t="str">
            <v xml:space="preserve">DOOR ASS'Y-FOOT               </v>
          </cell>
          <cell r="I330" t="str">
            <v xml:space="preserve">                              </v>
          </cell>
          <cell r="J330" t="str">
            <v>6</v>
          </cell>
          <cell r="K330" t="str">
            <v>5</v>
          </cell>
          <cell r="L330" t="str">
            <v xml:space="preserve"> PCS </v>
          </cell>
          <cell r="M330">
            <v>1</v>
          </cell>
          <cell r="N330">
            <v>1</v>
          </cell>
          <cell r="O330" t="str">
            <v xml:space="preserve">J0260 </v>
          </cell>
          <cell r="P330" t="str">
            <v>WON</v>
          </cell>
          <cell r="Q330">
            <v>0</v>
          </cell>
          <cell r="R330">
            <v>110</v>
          </cell>
          <cell r="S330">
            <v>0</v>
          </cell>
          <cell r="T330">
            <v>0</v>
          </cell>
          <cell r="U330">
            <v>110</v>
          </cell>
          <cell r="V330">
            <v>0</v>
          </cell>
          <cell r="W330">
            <v>0</v>
          </cell>
          <cell r="X330">
            <v>0</v>
          </cell>
          <cell r="Y330">
            <v>110</v>
          </cell>
          <cell r="Z330">
            <v>0</v>
          </cell>
          <cell r="AA330">
            <v>0</v>
          </cell>
          <cell r="AB330">
            <v>0</v>
          </cell>
        </row>
        <row r="331">
          <cell r="F331">
            <v>0</v>
          </cell>
          <cell r="G331" t="str">
            <v xml:space="preserve">JGTO-0014      </v>
          </cell>
          <cell r="H331" t="str">
            <v xml:space="preserve">PP MICA 40%(NH54I)            </v>
          </cell>
          <cell r="I331" t="str">
            <v xml:space="preserve">                              </v>
          </cell>
          <cell r="J331" t="str">
            <v>8</v>
          </cell>
          <cell r="K331" t="str">
            <v>6</v>
          </cell>
          <cell r="L331" t="str">
            <v xml:space="preserve"> Kg  </v>
          </cell>
          <cell r="M331">
            <v>5.1999999999999998E-2</v>
          </cell>
          <cell r="N331">
            <v>5.1999999999999998E-2</v>
          </cell>
          <cell r="O331" t="str">
            <v xml:space="preserve">S0280 </v>
          </cell>
          <cell r="P331" t="str">
            <v>WON</v>
          </cell>
          <cell r="Q331">
            <v>0</v>
          </cell>
          <cell r="R331">
            <v>0</v>
          </cell>
          <cell r="S331">
            <v>1862</v>
          </cell>
          <cell r="T331">
            <v>0</v>
          </cell>
          <cell r="U331">
            <v>0</v>
          </cell>
          <cell r="V331">
            <v>96.823999999999998</v>
          </cell>
          <cell r="W331">
            <v>0</v>
          </cell>
          <cell r="X331">
            <v>0</v>
          </cell>
          <cell r="Y331">
            <v>96.823999999999998</v>
          </cell>
          <cell r="Z331">
            <v>0</v>
          </cell>
          <cell r="AA331">
            <v>0</v>
          </cell>
          <cell r="AB331">
            <v>0</v>
          </cell>
        </row>
        <row r="332">
          <cell r="F332">
            <v>0</v>
          </cell>
          <cell r="G332" t="str">
            <v xml:space="preserve">6852-0520      </v>
          </cell>
          <cell r="H332" t="str">
            <v xml:space="preserve">LEVER-MIX MAIN                </v>
          </cell>
          <cell r="I332" t="str">
            <v xml:space="preserve">                              </v>
          </cell>
          <cell r="J332" t="str">
            <v>6</v>
          </cell>
          <cell r="K332" t="str">
            <v>5</v>
          </cell>
          <cell r="L332" t="str">
            <v xml:space="preserve"> PCS </v>
          </cell>
          <cell r="M332">
            <v>1</v>
          </cell>
          <cell r="N332">
            <v>1</v>
          </cell>
          <cell r="O332" t="str">
            <v xml:space="preserve">D0850 </v>
          </cell>
          <cell r="P332" t="str">
            <v>WON</v>
          </cell>
          <cell r="Q332">
            <v>0</v>
          </cell>
          <cell r="R332">
            <v>80</v>
          </cell>
          <cell r="S332">
            <v>0</v>
          </cell>
          <cell r="T332">
            <v>0</v>
          </cell>
          <cell r="U332">
            <v>80</v>
          </cell>
          <cell r="V332">
            <v>0</v>
          </cell>
          <cell r="W332">
            <v>0</v>
          </cell>
          <cell r="X332">
            <v>0</v>
          </cell>
          <cell r="Y332">
            <v>80</v>
          </cell>
          <cell r="Z332">
            <v>0</v>
          </cell>
          <cell r="AA332">
            <v>0</v>
          </cell>
          <cell r="AB332">
            <v>0</v>
          </cell>
        </row>
        <row r="333">
          <cell r="F333">
            <v>0</v>
          </cell>
          <cell r="G333" t="str">
            <v xml:space="preserve">6852-0530      </v>
          </cell>
          <cell r="H333" t="str">
            <v xml:space="preserve">LEVER-MIX SUB                 </v>
          </cell>
          <cell r="I333" t="str">
            <v xml:space="preserve">                              </v>
          </cell>
          <cell r="J333" t="str">
            <v>6</v>
          </cell>
          <cell r="K333" t="str">
            <v>5</v>
          </cell>
          <cell r="L333" t="str">
            <v xml:space="preserve"> PCS </v>
          </cell>
          <cell r="M333">
            <v>1</v>
          </cell>
          <cell r="N333">
            <v>1</v>
          </cell>
          <cell r="O333" t="str">
            <v xml:space="preserve">D0850 </v>
          </cell>
          <cell r="P333" t="str">
            <v>WON</v>
          </cell>
          <cell r="Q333">
            <v>0</v>
          </cell>
          <cell r="R333">
            <v>40</v>
          </cell>
          <cell r="S333">
            <v>0</v>
          </cell>
          <cell r="T333">
            <v>0</v>
          </cell>
          <cell r="U333">
            <v>40</v>
          </cell>
          <cell r="V333">
            <v>0</v>
          </cell>
          <cell r="W333">
            <v>0</v>
          </cell>
          <cell r="X333">
            <v>0</v>
          </cell>
          <cell r="Y333">
            <v>40</v>
          </cell>
          <cell r="Z333">
            <v>0</v>
          </cell>
          <cell r="AA333">
            <v>0</v>
          </cell>
          <cell r="AB333">
            <v>0</v>
          </cell>
        </row>
        <row r="334">
          <cell r="F334">
            <v>0</v>
          </cell>
          <cell r="G334" t="str">
            <v xml:space="preserve">6852-0540      </v>
          </cell>
          <cell r="H334" t="str">
            <v xml:space="preserve">LEVER-VENT MAIN               </v>
          </cell>
          <cell r="I334" t="str">
            <v xml:space="preserve">                              </v>
          </cell>
          <cell r="J334" t="str">
            <v>6</v>
          </cell>
          <cell r="K334" t="str">
            <v>5</v>
          </cell>
          <cell r="L334" t="str">
            <v xml:space="preserve"> PCS </v>
          </cell>
          <cell r="M334">
            <v>1</v>
          </cell>
          <cell r="N334">
            <v>1</v>
          </cell>
          <cell r="O334" t="str">
            <v xml:space="preserve">D0850 </v>
          </cell>
          <cell r="P334" t="str">
            <v>WON</v>
          </cell>
          <cell r="Q334">
            <v>0</v>
          </cell>
          <cell r="R334">
            <v>75</v>
          </cell>
          <cell r="S334">
            <v>0</v>
          </cell>
          <cell r="T334">
            <v>0</v>
          </cell>
          <cell r="U334">
            <v>75</v>
          </cell>
          <cell r="V334">
            <v>0</v>
          </cell>
          <cell r="W334">
            <v>0</v>
          </cell>
          <cell r="X334">
            <v>0</v>
          </cell>
          <cell r="Y334">
            <v>75</v>
          </cell>
          <cell r="Z334">
            <v>0</v>
          </cell>
          <cell r="AA334">
            <v>0</v>
          </cell>
          <cell r="AB334">
            <v>0</v>
          </cell>
        </row>
        <row r="335">
          <cell r="F335">
            <v>0</v>
          </cell>
          <cell r="G335" t="str">
            <v xml:space="preserve">6852-0550      </v>
          </cell>
          <cell r="H335" t="str">
            <v xml:space="preserve">LEVER-VENT SUB                </v>
          </cell>
          <cell r="I335" t="str">
            <v xml:space="preserve">                              </v>
          </cell>
          <cell r="J335" t="str">
            <v>6</v>
          </cell>
          <cell r="K335" t="str">
            <v>5</v>
          </cell>
          <cell r="L335" t="str">
            <v xml:space="preserve"> PCS </v>
          </cell>
          <cell r="M335">
            <v>1</v>
          </cell>
          <cell r="N335">
            <v>1</v>
          </cell>
          <cell r="O335" t="str">
            <v xml:space="preserve">D0850 </v>
          </cell>
          <cell r="P335" t="str">
            <v>WON</v>
          </cell>
          <cell r="Q335">
            <v>0</v>
          </cell>
          <cell r="R335">
            <v>90</v>
          </cell>
          <cell r="S335">
            <v>0</v>
          </cell>
          <cell r="T335">
            <v>0</v>
          </cell>
          <cell r="U335">
            <v>90</v>
          </cell>
          <cell r="V335">
            <v>0</v>
          </cell>
          <cell r="W335">
            <v>0</v>
          </cell>
          <cell r="X335">
            <v>0</v>
          </cell>
          <cell r="Y335">
            <v>90</v>
          </cell>
          <cell r="Z335">
            <v>0</v>
          </cell>
          <cell r="AA335">
            <v>0</v>
          </cell>
          <cell r="AB335">
            <v>0</v>
          </cell>
        </row>
        <row r="336">
          <cell r="F336">
            <v>0</v>
          </cell>
          <cell r="G336" t="str">
            <v xml:space="preserve">6852-0560      </v>
          </cell>
          <cell r="H336" t="str">
            <v xml:space="preserve">LEVER-DEF                     </v>
          </cell>
          <cell r="I336" t="str">
            <v xml:space="preserve">                              </v>
          </cell>
          <cell r="J336" t="str">
            <v>6</v>
          </cell>
          <cell r="K336" t="str">
            <v>5</v>
          </cell>
          <cell r="L336" t="str">
            <v xml:space="preserve"> PCS </v>
          </cell>
          <cell r="M336">
            <v>1</v>
          </cell>
          <cell r="N336">
            <v>1</v>
          </cell>
          <cell r="O336" t="str">
            <v xml:space="preserve">D0850 </v>
          </cell>
          <cell r="P336" t="str">
            <v>WON</v>
          </cell>
          <cell r="Q336">
            <v>0</v>
          </cell>
          <cell r="R336">
            <v>95</v>
          </cell>
          <cell r="S336">
            <v>0</v>
          </cell>
          <cell r="T336">
            <v>0</v>
          </cell>
          <cell r="U336">
            <v>95</v>
          </cell>
          <cell r="V336">
            <v>0</v>
          </cell>
          <cell r="W336">
            <v>0</v>
          </cell>
          <cell r="X336">
            <v>0</v>
          </cell>
          <cell r="Y336">
            <v>95</v>
          </cell>
          <cell r="Z336">
            <v>0</v>
          </cell>
          <cell r="AA336">
            <v>0</v>
          </cell>
          <cell r="AB336">
            <v>0</v>
          </cell>
        </row>
        <row r="337">
          <cell r="F337">
            <v>0</v>
          </cell>
          <cell r="G337" t="str">
            <v xml:space="preserve">4479-0020      </v>
          </cell>
          <cell r="H337" t="str">
            <v xml:space="preserve">LINK ASS'Y-MAIN               </v>
          </cell>
          <cell r="I337" t="str">
            <v xml:space="preserve">                              </v>
          </cell>
          <cell r="J337" t="str">
            <v>6</v>
          </cell>
          <cell r="K337" t="str">
            <v>5</v>
          </cell>
          <cell r="L337" t="str">
            <v xml:space="preserve"> PCS </v>
          </cell>
          <cell r="M337">
            <v>1</v>
          </cell>
          <cell r="N337">
            <v>1</v>
          </cell>
          <cell r="O337" t="str">
            <v xml:space="preserve">D0520 </v>
          </cell>
          <cell r="P337" t="str">
            <v>WON</v>
          </cell>
          <cell r="Q337">
            <v>0</v>
          </cell>
          <cell r="R337">
            <v>420</v>
          </cell>
          <cell r="S337">
            <v>0</v>
          </cell>
          <cell r="T337">
            <v>0</v>
          </cell>
          <cell r="U337">
            <v>420</v>
          </cell>
          <cell r="V337">
            <v>0</v>
          </cell>
          <cell r="W337">
            <v>0</v>
          </cell>
          <cell r="X337">
            <v>0</v>
          </cell>
          <cell r="Y337">
            <v>420</v>
          </cell>
          <cell r="Z337">
            <v>0</v>
          </cell>
          <cell r="AA337">
            <v>0</v>
          </cell>
          <cell r="AB337">
            <v>0</v>
          </cell>
        </row>
        <row r="338">
          <cell r="F338">
            <v>0</v>
          </cell>
          <cell r="G338" t="str">
            <v xml:space="preserve">7706-0261      </v>
          </cell>
          <cell r="H338" t="str">
            <v xml:space="preserve">ROD-MIX                       </v>
          </cell>
          <cell r="I338" t="str">
            <v xml:space="preserve">Ø3                           </v>
          </cell>
          <cell r="J338" t="str">
            <v>6</v>
          </cell>
          <cell r="K338" t="str">
            <v>5</v>
          </cell>
          <cell r="L338" t="str">
            <v xml:space="preserve"> PCS </v>
          </cell>
          <cell r="M338">
            <v>1</v>
          </cell>
          <cell r="N338">
            <v>1</v>
          </cell>
          <cell r="O338" t="str">
            <v xml:space="preserve">D0520 </v>
          </cell>
          <cell r="P338" t="str">
            <v>WON</v>
          </cell>
          <cell r="Q338">
            <v>0</v>
          </cell>
          <cell r="R338">
            <v>80</v>
          </cell>
          <cell r="S338">
            <v>0</v>
          </cell>
          <cell r="T338">
            <v>0</v>
          </cell>
          <cell r="U338">
            <v>80</v>
          </cell>
          <cell r="V338">
            <v>0</v>
          </cell>
          <cell r="W338">
            <v>0</v>
          </cell>
          <cell r="X338">
            <v>0</v>
          </cell>
          <cell r="Y338">
            <v>80</v>
          </cell>
          <cell r="Z338">
            <v>0</v>
          </cell>
          <cell r="AA338">
            <v>0</v>
          </cell>
          <cell r="AB338">
            <v>0</v>
          </cell>
        </row>
        <row r="339">
          <cell r="F339">
            <v>0</v>
          </cell>
          <cell r="G339" t="str">
            <v xml:space="preserve">4703-0081      </v>
          </cell>
          <cell r="H339" t="str">
            <v xml:space="preserve">ROD ASS'Y-W/VALVE             </v>
          </cell>
          <cell r="I339" t="str">
            <v xml:space="preserve">                              </v>
          </cell>
          <cell r="J339" t="str">
            <v>6</v>
          </cell>
          <cell r="K339" t="str">
            <v>5</v>
          </cell>
          <cell r="L339" t="str">
            <v xml:space="preserve"> PCS </v>
          </cell>
          <cell r="M339">
            <v>1</v>
          </cell>
          <cell r="N339">
            <v>1</v>
          </cell>
          <cell r="O339" t="str">
            <v xml:space="preserve">D0520 </v>
          </cell>
          <cell r="P339" t="str">
            <v>WON</v>
          </cell>
          <cell r="Q339">
            <v>0</v>
          </cell>
          <cell r="R339">
            <v>150</v>
          </cell>
          <cell r="S339">
            <v>0</v>
          </cell>
          <cell r="T339">
            <v>0</v>
          </cell>
          <cell r="U339">
            <v>150</v>
          </cell>
          <cell r="V339">
            <v>0</v>
          </cell>
          <cell r="W339">
            <v>0</v>
          </cell>
          <cell r="X339">
            <v>0</v>
          </cell>
          <cell r="Y339">
            <v>150</v>
          </cell>
          <cell r="Z339">
            <v>0</v>
          </cell>
          <cell r="AA339">
            <v>0</v>
          </cell>
          <cell r="AB339">
            <v>0</v>
          </cell>
        </row>
        <row r="340">
          <cell r="F340">
            <v>0</v>
          </cell>
          <cell r="G340" t="str">
            <v xml:space="preserve">6353-0011      </v>
          </cell>
          <cell r="H340" t="str">
            <v xml:space="preserve">HOLDER-ROD(1)                 </v>
          </cell>
          <cell r="I340" t="str">
            <v xml:space="preserve">                              </v>
          </cell>
          <cell r="J340" t="str">
            <v>6</v>
          </cell>
          <cell r="K340" t="str">
            <v>5</v>
          </cell>
          <cell r="L340" t="str">
            <v xml:space="preserve"> PCS </v>
          </cell>
          <cell r="M340">
            <v>2</v>
          </cell>
          <cell r="N340">
            <v>2</v>
          </cell>
          <cell r="O340" t="str">
            <v xml:space="preserve">D0190 </v>
          </cell>
          <cell r="P340" t="str">
            <v>WON</v>
          </cell>
          <cell r="Q340">
            <v>0</v>
          </cell>
          <cell r="R340">
            <v>45</v>
          </cell>
          <cell r="S340">
            <v>0</v>
          </cell>
          <cell r="T340">
            <v>0</v>
          </cell>
          <cell r="U340">
            <v>90</v>
          </cell>
          <cell r="V340">
            <v>0</v>
          </cell>
          <cell r="W340">
            <v>0</v>
          </cell>
          <cell r="X340">
            <v>0</v>
          </cell>
          <cell r="Y340">
            <v>90</v>
          </cell>
          <cell r="Z340">
            <v>0</v>
          </cell>
          <cell r="AA340">
            <v>0</v>
          </cell>
          <cell r="AB340">
            <v>0</v>
          </cell>
        </row>
        <row r="341">
          <cell r="F341">
            <v>0</v>
          </cell>
          <cell r="G341" t="str">
            <v xml:space="preserve">5155-2421      </v>
          </cell>
          <cell r="H341" t="str">
            <v xml:space="preserve">BRKT-PIPE                     </v>
          </cell>
          <cell r="I341" t="str">
            <v xml:space="preserve">                              </v>
          </cell>
          <cell r="J341" t="str">
            <v>6</v>
          </cell>
          <cell r="K341" t="str">
            <v>5</v>
          </cell>
          <cell r="L341" t="str">
            <v xml:space="preserve"> PCS </v>
          </cell>
          <cell r="M341">
            <v>1</v>
          </cell>
          <cell r="N341">
            <v>1</v>
          </cell>
          <cell r="O341" t="str">
            <v xml:space="preserve">Y0020 </v>
          </cell>
          <cell r="P341" t="str">
            <v>WON</v>
          </cell>
          <cell r="Q341">
            <v>0</v>
          </cell>
          <cell r="R341">
            <v>60</v>
          </cell>
          <cell r="S341">
            <v>0</v>
          </cell>
          <cell r="T341">
            <v>0</v>
          </cell>
          <cell r="U341">
            <v>60</v>
          </cell>
          <cell r="V341">
            <v>0</v>
          </cell>
          <cell r="W341">
            <v>0</v>
          </cell>
          <cell r="X341">
            <v>0</v>
          </cell>
          <cell r="Y341">
            <v>60</v>
          </cell>
          <cell r="Z341">
            <v>0</v>
          </cell>
          <cell r="AA341">
            <v>0</v>
          </cell>
          <cell r="AB341">
            <v>0</v>
          </cell>
        </row>
        <row r="342">
          <cell r="F342">
            <v>0</v>
          </cell>
          <cell r="G342" t="str">
            <v xml:space="preserve">7901-1651      </v>
          </cell>
          <cell r="H342" t="str">
            <v xml:space="preserve">SEAL-VENT DUCT(1)             </v>
          </cell>
          <cell r="I342" t="str">
            <v xml:space="preserve">15t                           </v>
          </cell>
          <cell r="J342" t="str">
            <v>6</v>
          </cell>
          <cell r="K342" t="str">
            <v>5</v>
          </cell>
          <cell r="L342" t="str">
            <v xml:space="preserve"> PCS </v>
          </cell>
          <cell r="M342">
            <v>1</v>
          </cell>
          <cell r="N342">
            <v>1</v>
          </cell>
          <cell r="O342" t="str">
            <v xml:space="preserve">J0260 </v>
          </cell>
          <cell r="P342" t="str">
            <v>WON</v>
          </cell>
          <cell r="Q342">
            <v>0</v>
          </cell>
          <cell r="R342">
            <v>53</v>
          </cell>
          <cell r="S342">
            <v>0</v>
          </cell>
          <cell r="T342">
            <v>0</v>
          </cell>
          <cell r="U342">
            <v>53</v>
          </cell>
          <cell r="V342">
            <v>0</v>
          </cell>
          <cell r="W342">
            <v>0</v>
          </cell>
          <cell r="X342">
            <v>0</v>
          </cell>
          <cell r="Y342">
            <v>53</v>
          </cell>
          <cell r="Z342">
            <v>0</v>
          </cell>
          <cell r="AA342">
            <v>0</v>
          </cell>
          <cell r="AB342">
            <v>0</v>
          </cell>
        </row>
        <row r="343">
          <cell r="F343">
            <v>0</v>
          </cell>
          <cell r="G343" t="str">
            <v xml:space="preserve">7901-1661      </v>
          </cell>
          <cell r="H343" t="str">
            <v xml:space="preserve">SEAL-VENT DUCT(2)             </v>
          </cell>
          <cell r="I343" t="str">
            <v xml:space="preserve">15t                           </v>
          </cell>
          <cell r="J343" t="str">
            <v>6</v>
          </cell>
          <cell r="K343" t="str">
            <v>5</v>
          </cell>
          <cell r="L343" t="str">
            <v xml:space="preserve"> PCS </v>
          </cell>
          <cell r="M343">
            <v>1</v>
          </cell>
          <cell r="N343">
            <v>1</v>
          </cell>
          <cell r="O343" t="str">
            <v xml:space="preserve">J0260 </v>
          </cell>
          <cell r="P343" t="str">
            <v>WON</v>
          </cell>
          <cell r="Q343">
            <v>0</v>
          </cell>
          <cell r="R343">
            <v>230</v>
          </cell>
          <cell r="S343">
            <v>0</v>
          </cell>
          <cell r="T343">
            <v>0</v>
          </cell>
          <cell r="U343">
            <v>230</v>
          </cell>
          <cell r="V343">
            <v>0</v>
          </cell>
          <cell r="W343">
            <v>0</v>
          </cell>
          <cell r="X343">
            <v>0</v>
          </cell>
          <cell r="Y343">
            <v>230</v>
          </cell>
          <cell r="Z343">
            <v>0</v>
          </cell>
          <cell r="AA343">
            <v>0</v>
          </cell>
          <cell r="AB343">
            <v>0</v>
          </cell>
        </row>
        <row r="344">
          <cell r="F344">
            <v>0</v>
          </cell>
          <cell r="G344" t="str">
            <v xml:space="preserve">9164-0010      </v>
          </cell>
          <cell r="H344" t="str">
            <v xml:space="preserve">CLIP-CASE                     </v>
          </cell>
          <cell r="I344" t="str">
            <v xml:space="preserve">0.5t*7L                       </v>
          </cell>
          <cell r="J344" t="str">
            <v>6</v>
          </cell>
          <cell r="K344" t="str">
            <v>5</v>
          </cell>
          <cell r="L344" t="str">
            <v xml:space="preserve"> PCS </v>
          </cell>
          <cell r="M344">
            <v>2</v>
          </cell>
          <cell r="N344">
            <v>2</v>
          </cell>
          <cell r="O344" t="str">
            <v xml:space="preserve">T0130 </v>
          </cell>
          <cell r="P344" t="str">
            <v>WON</v>
          </cell>
          <cell r="Q344">
            <v>0</v>
          </cell>
          <cell r="R344">
            <v>0</v>
          </cell>
          <cell r="S344">
            <v>15</v>
          </cell>
          <cell r="T344">
            <v>0</v>
          </cell>
          <cell r="U344">
            <v>0</v>
          </cell>
          <cell r="V344">
            <v>30</v>
          </cell>
          <cell r="W344">
            <v>0</v>
          </cell>
          <cell r="X344">
            <v>0</v>
          </cell>
          <cell r="Y344">
            <v>30</v>
          </cell>
          <cell r="Z344">
            <v>0</v>
          </cell>
          <cell r="AA344">
            <v>0</v>
          </cell>
          <cell r="AB344">
            <v>0</v>
          </cell>
        </row>
        <row r="345">
          <cell r="F345">
            <v>0</v>
          </cell>
          <cell r="G345" t="str">
            <v xml:space="preserve">7301-0970      </v>
          </cell>
          <cell r="H345" t="str">
            <v xml:space="preserve">PACKING-HTR                   </v>
          </cell>
          <cell r="I345" t="str">
            <v xml:space="preserve">5t                            </v>
          </cell>
          <cell r="J345" t="str">
            <v>6</v>
          </cell>
          <cell r="K345" t="str">
            <v>5</v>
          </cell>
          <cell r="L345" t="str">
            <v xml:space="preserve"> PCS </v>
          </cell>
          <cell r="M345">
            <v>1</v>
          </cell>
          <cell r="N345">
            <v>1</v>
          </cell>
          <cell r="O345" t="str">
            <v xml:space="preserve">J0260 </v>
          </cell>
          <cell r="P345" t="str">
            <v>WON</v>
          </cell>
          <cell r="Q345">
            <v>0</v>
          </cell>
          <cell r="R345">
            <v>25</v>
          </cell>
          <cell r="S345">
            <v>0</v>
          </cell>
          <cell r="T345">
            <v>0</v>
          </cell>
          <cell r="U345">
            <v>25</v>
          </cell>
          <cell r="V345">
            <v>0</v>
          </cell>
          <cell r="W345">
            <v>0</v>
          </cell>
          <cell r="X345">
            <v>0</v>
          </cell>
          <cell r="Y345">
            <v>25</v>
          </cell>
          <cell r="Z345">
            <v>0</v>
          </cell>
          <cell r="AA345">
            <v>0</v>
          </cell>
          <cell r="AB345">
            <v>0</v>
          </cell>
        </row>
        <row r="346">
          <cell r="F346">
            <v>0</v>
          </cell>
          <cell r="G346" t="str">
            <v xml:space="preserve">7902-0091      </v>
          </cell>
          <cell r="H346" t="str">
            <v xml:space="preserve">SEAT-CABLE MODE               </v>
          </cell>
          <cell r="I346" t="str">
            <v xml:space="preserve">1.6t                          </v>
          </cell>
          <cell r="J346" t="str">
            <v>6</v>
          </cell>
          <cell r="K346" t="str">
            <v>5</v>
          </cell>
          <cell r="L346" t="str">
            <v xml:space="preserve"> PCS </v>
          </cell>
          <cell r="M346">
            <v>1</v>
          </cell>
          <cell r="N346">
            <v>1</v>
          </cell>
          <cell r="O346" t="str">
            <v xml:space="preserve">D0520 </v>
          </cell>
          <cell r="P346" t="str">
            <v>WON</v>
          </cell>
          <cell r="Q346">
            <v>0</v>
          </cell>
          <cell r="R346">
            <v>43</v>
          </cell>
          <cell r="S346">
            <v>0</v>
          </cell>
          <cell r="T346">
            <v>0</v>
          </cell>
          <cell r="U346">
            <v>43</v>
          </cell>
          <cell r="V346">
            <v>0</v>
          </cell>
          <cell r="W346">
            <v>0</v>
          </cell>
          <cell r="X346">
            <v>0</v>
          </cell>
          <cell r="Y346">
            <v>43</v>
          </cell>
          <cell r="Z346">
            <v>0</v>
          </cell>
          <cell r="AA346">
            <v>0</v>
          </cell>
          <cell r="AB346">
            <v>0</v>
          </cell>
        </row>
        <row r="347">
          <cell r="F347">
            <v>0</v>
          </cell>
          <cell r="G347" t="str">
            <v xml:space="preserve">9153-0010      </v>
          </cell>
          <cell r="H347" t="str">
            <v xml:space="preserve">CLIP-CABLE                    </v>
          </cell>
          <cell r="I347" t="str">
            <v xml:space="preserve">0.5t                          </v>
          </cell>
          <cell r="J347" t="str">
            <v>6</v>
          </cell>
          <cell r="K347" t="str">
            <v>5</v>
          </cell>
          <cell r="L347" t="str">
            <v xml:space="preserve"> PCS </v>
          </cell>
          <cell r="M347">
            <v>1</v>
          </cell>
          <cell r="N347">
            <v>1</v>
          </cell>
          <cell r="O347" t="str">
            <v xml:space="preserve">T0130 </v>
          </cell>
          <cell r="P347" t="str">
            <v>WON</v>
          </cell>
          <cell r="Q347">
            <v>25</v>
          </cell>
          <cell r="R347">
            <v>35</v>
          </cell>
          <cell r="S347">
            <v>0</v>
          </cell>
          <cell r="T347">
            <v>25</v>
          </cell>
          <cell r="U347">
            <v>35</v>
          </cell>
          <cell r="V347">
            <v>0</v>
          </cell>
          <cell r="W347">
            <v>0</v>
          </cell>
          <cell r="X347">
            <v>0</v>
          </cell>
          <cell r="Y347">
            <v>35</v>
          </cell>
          <cell r="Z347">
            <v>0</v>
          </cell>
          <cell r="AA347">
            <v>0</v>
          </cell>
          <cell r="AB347">
            <v>0</v>
          </cell>
        </row>
        <row r="348">
          <cell r="F348">
            <v>0</v>
          </cell>
          <cell r="G348" t="str">
            <v xml:space="preserve">9710-0040      </v>
          </cell>
          <cell r="H348" t="str">
            <v xml:space="preserve">SNAP-RING                     </v>
          </cell>
          <cell r="I348" t="str">
            <v xml:space="preserve">Ø4                           </v>
          </cell>
          <cell r="J348" t="str">
            <v>6</v>
          </cell>
          <cell r="K348" t="str">
            <v>5</v>
          </cell>
          <cell r="L348" t="str">
            <v xml:space="preserve"> PCS </v>
          </cell>
          <cell r="M348">
            <v>1</v>
          </cell>
          <cell r="N348">
            <v>1</v>
          </cell>
          <cell r="O348" t="str">
            <v xml:space="preserve">W0160 </v>
          </cell>
          <cell r="P348" t="str">
            <v>WON</v>
          </cell>
          <cell r="Q348">
            <v>0</v>
          </cell>
          <cell r="R348">
            <v>0</v>
          </cell>
          <cell r="S348">
            <v>4</v>
          </cell>
          <cell r="T348">
            <v>0</v>
          </cell>
          <cell r="U348">
            <v>0</v>
          </cell>
          <cell r="V348">
            <v>4</v>
          </cell>
          <cell r="W348">
            <v>0</v>
          </cell>
          <cell r="X348">
            <v>0</v>
          </cell>
          <cell r="Y348">
            <v>4</v>
          </cell>
          <cell r="Z348">
            <v>0</v>
          </cell>
          <cell r="AA348">
            <v>0</v>
          </cell>
          <cell r="AB348">
            <v>0</v>
          </cell>
        </row>
        <row r="349">
          <cell r="F349">
            <v>0</v>
          </cell>
          <cell r="G349" t="str">
            <v xml:space="preserve">9690-0070      </v>
          </cell>
          <cell r="H349" t="str">
            <v xml:space="preserve">SCREW-TAPPING                 </v>
          </cell>
          <cell r="I349" t="str">
            <v xml:space="preserve">Φ5*12L                       </v>
          </cell>
          <cell r="J349" t="str">
            <v>6</v>
          </cell>
          <cell r="K349" t="str">
            <v>5</v>
          </cell>
          <cell r="L349" t="str">
            <v xml:space="preserve"> PCS </v>
          </cell>
          <cell r="M349">
            <v>11</v>
          </cell>
          <cell r="N349">
            <v>11</v>
          </cell>
          <cell r="O349" t="str">
            <v xml:space="preserve">Y0250 </v>
          </cell>
          <cell r="P349" t="str">
            <v>WON</v>
          </cell>
          <cell r="Q349">
            <v>0</v>
          </cell>
          <cell r="R349">
            <v>5</v>
          </cell>
          <cell r="S349">
            <v>0</v>
          </cell>
          <cell r="T349">
            <v>0</v>
          </cell>
          <cell r="U349">
            <v>55</v>
          </cell>
          <cell r="V349">
            <v>0</v>
          </cell>
          <cell r="W349">
            <v>0</v>
          </cell>
          <cell r="X349">
            <v>0</v>
          </cell>
          <cell r="Y349">
            <v>55</v>
          </cell>
          <cell r="Z349">
            <v>0</v>
          </cell>
          <cell r="AA349">
            <v>0</v>
          </cell>
          <cell r="AB349">
            <v>0</v>
          </cell>
        </row>
        <row r="350">
          <cell r="F350">
            <v>0</v>
          </cell>
          <cell r="G350" t="str">
            <v xml:space="preserve">5462-0250      </v>
          </cell>
          <cell r="H350" t="str">
            <v xml:space="preserve">CLIP-CABLE                    </v>
          </cell>
          <cell r="I350" t="str">
            <v xml:space="preserve">0.5t                          </v>
          </cell>
          <cell r="J350" t="str">
            <v>3</v>
          </cell>
          <cell r="K350" t="str">
            <v>5</v>
          </cell>
          <cell r="L350" t="str">
            <v xml:space="preserve"> PCS </v>
          </cell>
          <cell r="M350">
            <v>1</v>
          </cell>
          <cell r="N350">
            <v>1</v>
          </cell>
          <cell r="O350" t="str">
            <v xml:space="preserve">C0470 </v>
          </cell>
          <cell r="P350" t="str">
            <v>JPY</v>
          </cell>
          <cell r="Q350">
            <v>0</v>
          </cell>
          <cell r="R350">
            <v>0</v>
          </cell>
          <cell r="S350">
            <v>7</v>
          </cell>
          <cell r="T350">
            <v>0</v>
          </cell>
          <cell r="U350">
            <v>0</v>
          </cell>
          <cell r="V350">
            <v>78.400000000000006</v>
          </cell>
          <cell r="W350">
            <v>78.400000000000006</v>
          </cell>
          <cell r="X350">
            <v>78.400000000000006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F351">
            <v>0</v>
          </cell>
          <cell r="G351" t="str">
            <v xml:space="preserve">9162-3024      </v>
          </cell>
          <cell r="H351" t="str">
            <v xml:space="preserve">CLAMP-HOSE                    </v>
          </cell>
          <cell r="I351" t="str">
            <v xml:space="preserve">                              </v>
          </cell>
          <cell r="J351" t="str">
            <v>6</v>
          </cell>
          <cell r="K351" t="str">
            <v>5</v>
          </cell>
          <cell r="L351" t="str">
            <v xml:space="preserve"> PCS </v>
          </cell>
          <cell r="M351">
            <v>2</v>
          </cell>
          <cell r="N351">
            <v>2</v>
          </cell>
          <cell r="O351" t="str">
            <v xml:space="preserve">D0070 </v>
          </cell>
          <cell r="P351" t="str">
            <v>WON</v>
          </cell>
          <cell r="Q351">
            <v>0</v>
          </cell>
          <cell r="R351">
            <v>100</v>
          </cell>
          <cell r="S351">
            <v>0</v>
          </cell>
          <cell r="T351">
            <v>0</v>
          </cell>
          <cell r="U351">
            <v>200</v>
          </cell>
          <cell r="V351">
            <v>0</v>
          </cell>
          <cell r="W351">
            <v>0</v>
          </cell>
          <cell r="X351">
            <v>0</v>
          </cell>
          <cell r="Y351">
            <v>200</v>
          </cell>
          <cell r="Z351">
            <v>0</v>
          </cell>
          <cell r="AA351">
            <v>0</v>
          </cell>
          <cell r="AB351">
            <v>0</v>
          </cell>
        </row>
        <row r="352">
          <cell r="F352">
            <v>0</v>
          </cell>
          <cell r="G352" t="str">
            <v xml:space="preserve">6852-0570      </v>
          </cell>
          <cell r="H352" t="str">
            <v xml:space="preserve">LEVER-FOOT                    </v>
          </cell>
          <cell r="I352" t="str">
            <v xml:space="preserve">                              </v>
          </cell>
          <cell r="J352" t="str">
            <v>6</v>
          </cell>
          <cell r="K352" t="str">
            <v>5</v>
          </cell>
          <cell r="L352" t="str">
            <v xml:space="preserve"> PCS </v>
          </cell>
          <cell r="M352">
            <v>1</v>
          </cell>
          <cell r="N352">
            <v>1</v>
          </cell>
          <cell r="O352" t="str">
            <v xml:space="preserve">D0850 </v>
          </cell>
          <cell r="P352" t="str">
            <v>WON</v>
          </cell>
          <cell r="Q352">
            <v>0</v>
          </cell>
          <cell r="R352">
            <v>90</v>
          </cell>
          <cell r="S352">
            <v>0</v>
          </cell>
          <cell r="T352">
            <v>0</v>
          </cell>
          <cell r="U352">
            <v>90</v>
          </cell>
          <cell r="V352">
            <v>0</v>
          </cell>
          <cell r="W352">
            <v>0</v>
          </cell>
          <cell r="X352">
            <v>0</v>
          </cell>
          <cell r="Y352">
            <v>90</v>
          </cell>
          <cell r="Z352">
            <v>0</v>
          </cell>
          <cell r="AA352">
            <v>0</v>
          </cell>
          <cell r="AB352">
            <v>0</v>
          </cell>
        </row>
        <row r="353">
          <cell r="F353">
            <v>0</v>
          </cell>
          <cell r="G353" t="str">
            <v xml:space="preserve">6853-0330      </v>
          </cell>
          <cell r="H353" t="str">
            <v xml:space="preserve">LINK-FOOT JOINT               </v>
          </cell>
          <cell r="I353" t="str">
            <v xml:space="preserve">                              </v>
          </cell>
          <cell r="J353" t="str">
            <v>6</v>
          </cell>
          <cell r="K353" t="str">
            <v>5</v>
          </cell>
          <cell r="L353" t="str">
            <v xml:space="preserve"> PCS </v>
          </cell>
          <cell r="M353">
            <v>1</v>
          </cell>
          <cell r="N353">
            <v>1</v>
          </cell>
          <cell r="O353" t="str">
            <v xml:space="preserve">D0850 </v>
          </cell>
          <cell r="P353" t="str">
            <v>WON</v>
          </cell>
          <cell r="Q353">
            <v>0</v>
          </cell>
          <cell r="R353">
            <v>60</v>
          </cell>
          <cell r="S353">
            <v>0</v>
          </cell>
          <cell r="T353">
            <v>0</v>
          </cell>
          <cell r="U353">
            <v>60</v>
          </cell>
          <cell r="V353">
            <v>0</v>
          </cell>
          <cell r="W353">
            <v>0</v>
          </cell>
          <cell r="X353">
            <v>0</v>
          </cell>
          <cell r="Y353">
            <v>60</v>
          </cell>
          <cell r="Z353">
            <v>0</v>
          </cell>
          <cell r="AA353">
            <v>0</v>
          </cell>
          <cell r="AB353">
            <v>0</v>
          </cell>
        </row>
        <row r="354">
          <cell r="F354">
            <v>0</v>
          </cell>
          <cell r="G354" t="str">
            <v xml:space="preserve">DM04-1202      </v>
          </cell>
          <cell r="H354" t="str">
            <v xml:space="preserve">SCREW-T.PAN H.C.R T2          </v>
          </cell>
          <cell r="I354" t="str">
            <v xml:space="preserve">Ø*12L                        </v>
          </cell>
          <cell r="J354" t="str">
            <v>1</v>
          </cell>
          <cell r="K354" t="str">
            <v>5</v>
          </cell>
          <cell r="L354" t="str">
            <v xml:space="preserve"> PCS </v>
          </cell>
          <cell r="M354">
            <v>1</v>
          </cell>
          <cell r="N354">
            <v>1</v>
          </cell>
          <cell r="O354" t="str">
            <v xml:space="preserve">S1730 </v>
          </cell>
          <cell r="P354" t="str">
            <v>WON</v>
          </cell>
          <cell r="Q354">
            <v>0</v>
          </cell>
          <cell r="R354">
            <v>4</v>
          </cell>
          <cell r="S354">
            <v>0</v>
          </cell>
          <cell r="T354">
            <v>0</v>
          </cell>
          <cell r="U354">
            <v>4</v>
          </cell>
          <cell r="V354">
            <v>0</v>
          </cell>
          <cell r="W354">
            <v>0</v>
          </cell>
          <cell r="X354">
            <v>0</v>
          </cell>
          <cell r="Y354">
            <v>4</v>
          </cell>
          <cell r="Z354">
            <v>0</v>
          </cell>
          <cell r="AA354">
            <v>0</v>
          </cell>
          <cell r="AB354">
            <v>0</v>
          </cell>
        </row>
        <row r="355">
          <cell r="F355">
            <v>0</v>
          </cell>
          <cell r="G355" t="str">
            <v xml:space="preserve">4201-0501      </v>
          </cell>
          <cell r="H355" t="str">
            <v xml:space="preserve">DOOR ASS'Y-MIX(SUB)           </v>
          </cell>
          <cell r="I355" t="str">
            <v xml:space="preserve">                              </v>
          </cell>
          <cell r="J355" t="str">
            <v>6</v>
          </cell>
          <cell r="K355" t="str">
            <v>5</v>
          </cell>
          <cell r="L355" t="str">
            <v xml:space="preserve"> PCS </v>
          </cell>
          <cell r="M355">
            <v>1</v>
          </cell>
          <cell r="N355">
            <v>1</v>
          </cell>
          <cell r="O355" t="str">
            <v xml:space="preserve">J0260 </v>
          </cell>
          <cell r="P355" t="str">
            <v>WON</v>
          </cell>
          <cell r="Q355">
            <v>0</v>
          </cell>
          <cell r="R355">
            <v>120</v>
          </cell>
          <cell r="S355">
            <v>0</v>
          </cell>
          <cell r="T355">
            <v>0</v>
          </cell>
          <cell r="U355">
            <v>120</v>
          </cell>
          <cell r="V355">
            <v>0</v>
          </cell>
          <cell r="W355">
            <v>0</v>
          </cell>
          <cell r="X355">
            <v>0</v>
          </cell>
          <cell r="Y355">
            <v>120</v>
          </cell>
          <cell r="Z355">
            <v>0</v>
          </cell>
          <cell r="AA355">
            <v>0</v>
          </cell>
          <cell r="AB355">
            <v>0</v>
          </cell>
        </row>
        <row r="356">
          <cell r="F356">
            <v>0</v>
          </cell>
          <cell r="G356" t="str">
            <v xml:space="preserve">JGTO-0014      </v>
          </cell>
          <cell r="H356" t="str">
            <v xml:space="preserve">PP MICA 40%(NH54I)            </v>
          </cell>
          <cell r="I356" t="str">
            <v xml:space="preserve">                              </v>
          </cell>
          <cell r="J356" t="str">
            <v>8</v>
          </cell>
          <cell r="K356" t="str">
            <v>6</v>
          </cell>
          <cell r="L356" t="str">
            <v xml:space="preserve"> Kg  </v>
          </cell>
          <cell r="M356">
            <v>5.5E-2</v>
          </cell>
          <cell r="N356">
            <v>5.5E-2</v>
          </cell>
          <cell r="O356" t="str">
            <v xml:space="preserve">S0280 </v>
          </cell>
          <cell r="P356" t="str">
            <v>WON</v>
          </cell>
          <cell r="Q356">
            <v>0</v>
          </cell>
          <cell r="R356">
            <v>0</v>
          </cell>
          <cell r="S356">
            <v>1862</v>
          </cell>
          <cell r="T356">
            <v>0</v>
          </cell>
          <cell r="U356">
            <v>0</v>
          </cell>
          <cell r="V356">
            <v>102.41</v>
          </cell>
          <cell r="W356">
            <v>0</v>
          </cell>
          <cell r="X356">
            <v>0</v>
          </cell>
          <cell r="Y356">
            <v>102.41</v>
          </cell>
          <cell r="Z356">
            <v>0</v>
          </cell>
          <cell r="AA356">
            <v>0</v>
          </cell>
          <cell r="AB356">
            <v>0</v>
          </cell>
        </row>
        <row r="357">
          <cell r="F357">
            <v>0</v>
          </cell>
          <cell r="G357" t="str">
            <v xml:space="preserve">4108-0283      </v>
          </cell>
          <cell r="H357" t="str">
            <v xml:space="preserve">CONTROL ASS'Y-A/CON           </v>
          </cell>
          <cell r="I357" t="str">
            <v xml:space="preserve">                              </v>
          </cell>
          <cell r="J357" t="str">
            <v>6</v>
          </cell>
          <cell r="K357" t="str">
            <v>2</v>
          </cell>
          <cell r="L357" t="str">
            <v xml:space="preserve"> PCS </v>
          </cell>
          <cell r="M357">
            <v>1</v>
          </cell>
          <cell r="N357">
            <v>1</v>
          </cell>
          <cell r="O357" t="str">
            <v xml:space="preserve">S0840 </v>
          </cell>
          <cell r="P357" t="str">
            <v>WON</v>
          </cell>
          <cell r="Q357">
            <v>0</v>
          </cell>
          <cell r="R357">
            <v>9500</v>
          </cell>
          <cell r="S357">
            <v>0</v>
          </cell>
          <cell r="T357">
            <v>0</v>
          </cell>
          <cell r="U357">
            <v>9500</v>
          </cell>
          <cell r="V357">
            <v>0</v>
          </cell>
          <cell r="W357">
            <v>0</v>
          </cell>
          <cell r="X357">
            <v>0</v>
          </cell>
          <cell r="Y357">
            <v>9500</v>
          </cell>
          <cell r="Z357">
            <v>0</v>
          </cell>
          <cell r="AA357">
            <v>0</v>
          </cell>
          <cell r="AB357">
            <v>0</v>
          </cell>
        </row>
        <row r="358">
          <cell r="F358" t="str">
            <v>3004-0123</v>
          </cell>
          <cell r="G358" t="str">
            <v xml:space="preserve">3004-0123      </v>
          </cell>
          <cell r="H358" t="str">
            <v xml:space="preserve">HEATER COMPL-W/CONTROL HTR    </v>
          </cell>
          <cell r="I358" t="str">
            <v xml:space="preserve">                              </v>
          </cell>
          <cell r="J358" t="str">
            <v>4</v>
          </cell>
          <cell r="K358" t="str">
            <v>3</v>
          </cell>
          <cell r="L358" t="str">
            <v xml:space="preserve"> PCS </v>
          </cell>
          <cell r="M358">
            <v>1</v>
          </cell>
          <cell r="N358">
            <v>1</v>
          </cell>
          <cell r="O358" t="str">
            <v xml:space="preserve">211TH </v>
          </cell>
          <cell r="P358" t="str">
            <v xml:space="preserve">   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6279.6518399999995</v>
          </cell>
          <cell r="AA358">
            <v>3606.4</v>
          </cell>
          <cell r="AB358">
            <v>17385.7</v>
          </cell>
        </row>
        <row r="359">
          <cell r="F359">
            <v>0</v>
          </cell>
          <cell r="G359" t="str">
            <v xml:space="preserve">3001-0281      </v>
          </cell>
          <cell r="H359" t="str">
            <v xml:space="preserve">HEATER UNIT                   </v>
          </cell>
          <cell r="I359" t="str">
            <v xml:space="preserve">                              </v>
          </cell>
          <cell r="J359" t="str">
            <v>4</v>
          </cell>
          <cell r="K359" t="str">
            <v>3</v>
          </cell>
          <cell r="L359" t="str">
            <v xml:space="preserve"> PCS </v>
          </cell>
          <cell r="M359">
            <v>1</v>
          </cell>
          <cell r="N359">
            <v>1</v>
          </cell>
          <cell r="O359" t="str">
            <v xml:space="preserve">D1520 </v>
          </cell>
          <cell r="P359" t="str">
            <v xml:space="preserve">   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F360">
            <v>0</v>
          </cell>
          <cell r="G360" t="str">
            <v xml:space="preserve">7917-0100      </v>
          </cell>
          <cell r="H360" t="str">
            <v xml:space="preserve">SCREW-TAP W/PW                </v>
          </cell>
          <cell r="I360" t="str">
            <v xml:space="preserve">                              </v>
          </cell>
          <cell r="J360" t="str">
            <v>1</v>
          </cell>
          <cell r="K360" t="str">
            <v>5</v>
          </cell>
          <cell r="L360" t="str">
            <v xml:space="preserve"> PCS </v>
          </cell>
          <cell r="M360">
            <v>1</v>
          </cell>
          <cell r="N360">
            <v>1</v>
          </cell>
          <cell r="O360" t="str">
            <v xml:space="preserve">S1730 </v>
          </cell>
          <cell r="P360" t="str">
            <v>WON</v>
          </cell>
          <cell r="Q360">
            <v>0</v>
          </cell>
          <cell r="R360">
            <v>0</v>
          </cell>
          <cell r="S360">
            <v>20</v>
          </cell>
          <cell r="T360">
            <v>0</v>
          </cell>
          <cell r="U360">
            <v>0</v>
          </cell>
          <cell r="V360">
            <v>20</v>
          </cell>
          <cell r="W360">
            <v>0</v>
          </cell>
          <cell r="X360">
            <v>0</v>
          </cell>
          <cell r="Y360">
            <v>20</v>
          </cell>
          <cell r="Z360">
            <v>0</v>
          </cell>
          <cell r="AA360">
            <v>0</v>
          </cell>
          <cell r="AB360">
            <v>0</v>
          </cell>
        </row>
        <row r="361">
          <cell r="F361">
            <v>0</v>
          </cell>
          <cell r="G361" t="str">
            <v xml:space="preserve">5452-0752      </v>
          </cell>
          <cell r="H361" t="str">
            <v xml:space="preserve">CASE-HEATER UPPER             </v>
          </cell>
          <cell r="I361" t="str">
            <v xml:space="preserve">1.4t                          </v>
          </cell>
          <cell r="J361" t="str">
            <v>6</v>
          </cell>
          <cell r="K361" t="str">
            <v>5</v>
          </cell>
          <cell r="L361" t="str">
            <v xml:space="preserve"> PCS </v>
          </cell>
          <cell r="M361">
            <v>1</v>
          </cell>
          <cell r="N361">
            <v>1</v>
          </cell>
          <cell r="O361" t="str">
            <v xml:space="preserve">Y0020 </v>
          </cell>
          <cell r="P361" t="str">
            <v>WON</v>
          </cell>
          <cell r="Q361">
            <v>0</v>
          </cell>
          <cell r="R361">
            <v>900</v>
          </cell>
          <cell r="S361">
            <v>0</v>
          </cell>
          <cell r="T361">
            <v>0</v>
          </cell>
          <cell r="U361">
            <v>900</v>
          </cell>
          <cell r="V361">
            <v>0</v>
          </cell>
          <cell r="W361">
            <v>0</v>
          </cell>
          <cell r="X361">
            <v>0</v>
          </cell>
          <cell r="Y361">
            <v>900</v>
          </cell>
          <cell r="Z361">
            <v>0</v>
          </cell>
          <cell r="AA361">
            <v>0</v>
          </cell>
          <cell r="AB361">
            <v>0</v>
          </cell>
        </row>
        <row r="362">
          <cell r="F362">
            <v>0</v>
          </cell>
          <cell r="G362" t="str">
            <v xml:space="preserve">5452-0762      </v>
          </cell>
          <cell r="H362" t="str">
            <v xml:space="preserve">CASE-HEATER LOWER             </v>
          </cell>
          <cell r="I362" t="str">
            <v xml:space="preserve">1.4t                          </v>
          </cell>
          <cell r="J362" t="str">
            <v>6</v>
          </cell>
          <cell r="K362" t="str">
            <v>5</v>
          </cell>
          <cell r="L362" t="str">
            <v xml:space="preserve"> PCS </v>
          </cell>
          <cell r="M362">
            <v>1</v>
          </cell>
          <cell r="N362">
            <v>1</v>
          </cell>
          <cell r="O362" t="str">
            <v xml:space="preserve">Y0020 </v>
          </cell>
          <cell r="P362" t="str">
            <v>WON</v>
          </cell>
          <cell r="Q362">
            <v>0</v>
          </cell>
          <cell r="R362">
            <v>920</v>
          </cell>
          <cell r="S362">
            <v>0</v>
          </cell>
          <cell r="T362">
            <v>0</v>
          </cell>
          <cell r="U362">
            <v>920</v>
          </cell>
          <cell r="V362">
            <v>0</v>
          </cell>
          <cell r="W362">
            <v>0</v>
          </cell>
          <cell r="X362">
            <v>0</v>
          </cell>
          <cell r="Y362">
            <v>920</v>
          </cell>
          <cell r="Z362">
            <v>0</v>
          </cell>
          <cell r="AA362">
            <v>0</v>
          </cell>
          <cell r="AB362">
            <v>0</v>
          </cell>
        </row>
        <row r="363">
          <cell r="F363">
            <v>0</v>
          </cell>
          <cell r="G363" t="str">
            <v xml:space="preserve">4353-0130      </v>
          </cell>
          <cell r="H363" t="str">
            <v xml:space="preserve">H/CORE ASS'Y-W/PACKING        </v>
          </cell>
          <cell r="I363" t="str">
            <v xml:space="preserve">180W*151H*35幅                </v>
          </cell>
          <cell r="J363" t="str">
            <v>4</v>
          </cell>
          <cell r="K363" t="str">
            <v>4</v>
          </cell>
          <cell r="L363" t="str">
            <v xml:space="preserve"> PCS </v>
          </cell>
          <cell r="M363">
            <v>1</v>
          </cell>
          <cell r="N363">
            <v>1</v>
          </cell>
          <cell r="O363" t="str">
            <v xml:space="preserve">211TH </v>
          </cell>
          <cell r="P363" t="str">
            <v xml:space="preserve">   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F364">
            <v>0</v>
          </cell>
          <cell r="G364" t="str">
            <v xml:space="preserve">7301-0570      </v>
          </cell>
          <cell r="H364" t="str">
            <v xml:space="preserve">PACKING-H/CORE                </v>
          </cell>
          <cell r="I364" t="str">
            <v xml:space="preserve">                              </v>
          </cell>
          <cell r="J364" t="str">
            <v>6</v>
          </cell>
          <cell r="K364" t="str">
            <v>5</v>
          </cell>
          <cell r="L364" t="str">
            <v xml:space="preserve"> PCS </v>
          </cell>
          <cell r="M364">
            <v>1</v>
          </cell>
          <cell r="N364">
            <v>1</v>
          </cell>
          <cell r="O364" t="str">
            <v xml:space="preserve">D0910 </v>
          </cell>
          <cell r="P364" t="str">
            <v>WON</v>
          </cell>
          <cell r="Q364">
            <v>5</v>
          </cell>
          <cell r="R364">
            <v>24</v>
          </cell>
          <cell r="S364">
            <v>0</v>
          </cell>
          <cell r="T364">
            <v>5</v>
          </cell>
          <cell r="U364">
            <v>24</v>
          </cell>
          <cell r="V364">
            <v>0</v>
          </cell>
          <cell r="W364">
            <v>0</v>
          </cell>
          <cell r="X364">
            <v>0</v>
          </cell>
          <cell r="Y364">
            <v>24</v>
          </cell>
          <cell r="Z364">
            <v>0</v>
          </cell>
          <cell r="AA364">
            <v>0</v>
          </cell>
          <cell r="AB364">
            <v>0</v>
          </cell>
        </row>
        <row r="365">
          <cell r="F365">
            <v>0</v>
          </cell>
          <cell r="G365" t="str">
            <v xml:space="preserve">4901-0060      </v>
          </cell>
          <cell r="H365" t="str">
            <v xml:space="preserve">WATER V/A ASS'Y               </v>
          </cell>
          <cell r="I365" t="str">
            <v xml:space="preserve">수입                          </v>
          </cell>
          <cell r="J365" t="str">
            <v>3</v>
          </cell>
          <cell r="K365" t="str">
            <v>5</v>
          </cell>
          <cell r="L365" t="str">
            <v xml:space="preserve"> PCS </v>
          </cell>
          <cell r="M365">
            <v>1</v>
          </cell>
          <cell r="N365">
            <v>1</v>
          </cell>
          <cell r="O365" t="str">
            <v xml:space="preserve">C0470 </v>
          </cell>
          <cell r="P365" t="str">
            <v>JPY</v>
          </cell>
          <cell r="Q365">
            <v>0</v>
          </cell>
          <cell r="R365">
            <v>0</v>
          </cell>
          <cell r="S365">
            <v>275</v>
          </cell>
          <cell r="T365">
            <v>0</v>
          </cell>
          <cell r="U365">
            <v>0</v>
          </cell>
          <cell r="V365">
            <v>3080</v>
          </cell>
          <cell r="W365">
            <v>3080</v>
          </cell>
          <cell r="X365">
            <v>3080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F366">
            <v>0</v>
          </cell>
          <cell r="G366" t="str">
            <v xml:space="preserve">7301-1020      </v>
          </cell>
          <cell r="H366" t="str">
            <v xml:space="preserve">PACKING-TANK                  </v>
          </cell>
          <cell r="I366" t="str">
            <v xml:space="preserve">7t                            </v>
          </cell>
          <cell r="J366" t="str">
            <v>6</v>
          </cell>
          <cell r="K366" t="str">
            <v>5</v>
          </cell>
          <cell r="L366" t="str">
            <v xml:space="preserve"> PCS </v>
          </cell>
          <cell r="M366">
            <v>2</v>
          </cell>
          <cell r="N366">
            <v>2</v>
          </cell>
          <cell r="O366" t="str">
            <v xml:space="preserve">J0260 </v>
          </cell>
          <cell r="P366" t="str">
            <v>WON</v>
          </cell>
          <cell r="Q366">
            <v>0</v>
          </cell>
          <cell r="R366">
            <v>75</v>
          </cell>
          <cell r="S366">
            <v>0</v>
          </cell>
          <cell r="T366">
            <v>0</v>
          </cell>
          <cell r="U366">
            <v>150</v>
          </cell>
          <cell r="V366">
            <v>0</v>
          </cell>
          <cell r="W366">
            <v>0</v>
          </cell>
          <cell r="X366">
            <v>0</v>
          </cell>
          <cell r="Y366">
            <v>150</v>
          </cell>
          <cell r="Z366">
            <v>0</v>
          </cell>
          <cell r="AA366">
            <v>0</v>
          </cell>
          <cell r="AB366">
            <v>0</v>
          </cell>
        </row>
        <row r="367">
          <cell r="F367">
            <v>0</v>
          </cell>
          <cell r="G367" t="str">
            <v xml:space="preserve">7301-0350      </v>
          </cell>
          <cell r="H367" t="str">
            <v xml:space="preserve">PACKING-CORE                  </v>
          </cell>
          <cell r="I367" t="str">
            <v xml:space="preserve">10W*5t*180L                   </v>
          </cell>
          <cell r="J367" t="str">
            <v>6</v>
          </cell>
          <cell r="K367" t="str">
            <v>5</v>
          </cell>
          <cell r="L367" t="str">
            <v xml:space="preserve"> PCS </v>
          </cell>
          <cell r="M367">
            <v>2</v>
          </cell>
          <cell r="N367">
            <v>2</v>
          </cell>
          <cell r="O367" t="str">
            <v xml:space="preserve">J0170 </v>
          </cell>
          <cell r="P367" t="str">
            <v>WON</v>
          </cell>
          <cell r="Q367">
            <v>0</v>
          </cell>
          <cell r="R367">
            <v>23</v>
          </cell>
          <cell r="S367">
            <v>0</v>
          </cell>
          <cell r="T367">
            <v>0</v>
          </cell>
          <cell r="U367">
            <v>46</v>
          </cell>
          <cell r="V367">
            <v>0</v>
          </cell>
          <cell r="W367">
            <v>0</v>
          </cell>
          <cell r="X367">
            <v>0</v>
          </cell>
          <cell r="Y367">
            <v>46</v>
          </cell>
          <cell r="Z367">
            <v>0</v>
          </cell>
          <cell r="AA367">
            <v>0</v>
          </cell>
          <cell r="AB367">
            <v>0</v>
          </cell>
        </row>
        <row r="368">
          <cell r="F368">
            <v>0</v>
          </cell>
          <cell r="G368" t="str">
            <v xml:space="preserve">7305-3540      </v>
          </cell>
          <cell r="H368" t="str">
            <v xml:space="preserve">PIPE-OUT,H/CORE               </v>
          </cell>
          <cell r="I368" t="str">
            <v xml:space="preserve">                              </v>
          </cell>
          <cell r="J368" t="str">
            <v>3</v>
          </cell>
          <cell r="K368" t="str">
            <v>5</v>
          </cell>
          <cell r="L368" t="str">
            <v xml:space="preserve"> PCS </v>
          </cell>
          <cell r="M368">
            <v>1</v>
          </cell>
          <cell r="N368">
            <v>1</v>
          </cell>
          <cell r="O368" t="str">
            <v xml:space="preserve">C0470 </v>
          </cell>
          <cell r="P368" t="str">
            <v>JPY</v>
          </cell>
          <cell r="Q368">
            <v>0</v>
          </cell>
          <cell r="R368">
            <v>0</v>
          </cell>
          <cell r="S368">
            <v>40</v>
          </cell>
          <cell r="T368">
            <v>0</v>
          </cell>
          <cell r="U368">
            <v>0</v>
          </cell>
          <cell r="V368">
            <v>448</v>
          </cell>
          <cell r="W368">
            <v>448</v>
          </cell>
          <cell r="X368">
            <v>448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F369">
            <v>0</v>
          </cell>
          <cell r="G369" t="str">
            <v xml:space="preserve">7917-0011      </v>
          </cell>
          <cell r="H369" t="str">
            <v xml:space="preserve">SCREW-W/WASHER                </v>
          </cell>
          <cell r="I369" t="str">
            <v xml:space="preserve">M4x0.7x10.5L                  </v>
          </cell>
          <cell r="J369" t="str">
            <v>1</v>
          </cell>
          <cell r="K369" t="str">
            <v>5</v>
          </cell>
          <cell r="L369" t="str">
            <v xml:space="preserve"> PCS </v>
          </cell>
          <cell r="M369">
            <v>8</v>
          </cell>
          <cell r="N369">
            <v>8</v>
          </cell>
          <cell r="O369" t="str">
            <v xml:space="preserve">S1730 </v>
          </cell>
          <cell r="P369" t="str">
            <v>WON</v>
          </cell>
          <cell r="Q369">
            <v>0</v>
          </cell>
          <cell r="R369">
            <v>0</v>
          </cell>
          <cell r="S369">
            <v>35</v>
          </cell>
          <cell r="T369">
            <v>0</v>
          </cell>
          <cell r="U369">
            <v>0</v>
          </cell>
          <cell r="V369">
            <v>280</v>
          </cell>
          <cell r="W369">
            <v>0</v>
          </cell>
          <cell r="X369">
            <v>0</v>
          </cell>
          <cell r="Y369">
            <v>280</v>
          </cell>
          <cell r="Z369">
            <v>0</v>
          </cell>
          <cell r="AA369">
            <v>0</v>
          </cell>
          <cell r="AB369">
            <v>0</v>
          </cell>
        </row>
        <row r="370">
          <cell r="F370">
            <v>0</v>
          </cell>
          <cell r="G370" t="str">
            <v xml:space="preserve">6355-0061      </v>
          </cell>
          <cell r="H370" t="str">
            <v xml:space="preserve">HEATER CORE                   </v>
          </cell>
          <cell r="I370" t="str">
            <v xml:space="preserve">                              </v>
          </cell>
          <cell r="J370" t="str">
            <v>4</v>
          </cell>
          <cell r="K370" t="str">
            <v>4</v>
          </cell>
          <cell r="L370" t="str">
            <v xml:space="preserve"> PCS </v>
          </cell>
          <cell r="M370">
            <v>1</v>
          </cell>
          <cell r="N370">
            <v>1</v>
          </cell>
          <cell r="O370" t="str">
            <v xml:space="preserve">D1590 </v>
          </cell>
          <cell r="P370" t="str">
            <v xml:space="preserve">   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F371">
            <v>0</v>
          </cell>
          <cell r="G371" t="str">
            <v xml:space="preserve">4801-0080      </v>
          </cell>
          <cell r="H371" t="str">
            <v xml:space="preserve">TANK ASS'Y-UPR                </v>
          </cell>
          <cell r="I371" t="str">
            <v xml:space="preserve">                              </v>
          </cell>
          <cell r="J371" t="str">
            <v>4</v>
          </cell>
          <cell r="K371" t="str">
            <v>4</v>
          </cell>
          <cell r="L371" t="str">
            <v xml:space="preserve"> PCS </v>
          </cell>
          <cell r="M371">
            <v>1</v>
          </cell>
          <cell r="N371">
            <v>1</v>
          </cell>
          <cell r="P371" t="str">
            <v xml:space="preserve">   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F372">
            <v>0</v>
          </cell>
          <cell r="G372" t="str">
            <v xml:space="preserve">6054-0010      </v>
          </cell>
          <cell r="H372" t="str">
            <v xml:space="preserve">FLANGE-TANK                   </v>
          </cell>
          <cell r="I372" t="str">
            <v xml:space="preserve">3.0t                          </v>
          </cell>
          <cell r="J372" t="str">
            <v>6</v>
          </cell>
          <cell r="K372" t="str">
            <v>5</v>
          </cell>
          <cell r="L372" t="str">
            <v xml:space="preserve"> PCS </v>
          </cell>
          <cell r="M372">
            <v>2</v>
          </cell>
          <cell r="N372">
            <v>2</v>
          </cell>
          <cell r="O372" t="str">
            <v xml:space="preserve">S0680 </v>
          </cell>
          <cell r="P372" t="str">
            <v>WON</v>
          </cell>
          <cell r="Q372">
            <v>40</v>
          </cell>
          <cell r="R372">
            <v>70</v>
          </cell>
          <cell r="S372">
            <v>0</v>
          </cell>
          <cell r="T372">
            <v>80</v>
          </cell>
          <cell r="U372">
            <v>140</v>
          </cell>
          <cell r="V372">
            <v>0</v>
          </cell>
          <cell r="W372">
            <v>0</v>
          </cell>
          <cell r="X372">
            <v>0</v>
          </cell>
          <cell r="Y372">
            <v>140</v>
          </cell>
          <cell r="Z372">
            <v>0</v>
          </cell>
          <cell r="AA372">
            <v>0</v>
          </cell>
          <cell r="AB372">
            <v>0</v>
          </cell>
        </row>
        <row r="373">
          <cell r="F373">
            <v>0</v>
          </cell>
          <cell r="G373" t="str">
            <v xml:space="preserve">HJFG-0002      </v>
          </cell>
          <cell r="H373" t="str">
            <v xml:space="preserve">MATERIAL OF FLANGE            </v>
          </cell>
          <cell r="I373" t="str">
            <v xml:space="preserve">3.0*37*C                      </v>
          </cell>
          <cell r="J373" t="str">
            <v>3</v>
          </cell>
          <cell r="K373" t="str">
            <v>6</v>
          </cell>
          <cell r="L373" t="str">
            <v xml:space="preserve"> Kg  </v>
          </cell>
          <cell r="M373">
            <v>1.0999999999999999E-2</v>
          </cell>
          <cell r="N373">
            <v>2.1999999999999999E-2</v>
          </cell>
          <cell r="O373" t="str">
            <v xml:space="preserve">O0120 </v>
          </cell>
          <cell r="P373" t="str">
            <v>JPY</v>
          </cell>
          <cell r="Q373">
            <v>0</v>
          </cell>
          <cell r="R373">
            <v>0</v>
          </cell>
          <cell r="S373">
            <v>708</v>
          </cell>
          <cell r="T373">
            <v>0</v>
          </cell>
          <cell r="U373">
            <v>0</v>
          </cell>
          <cell r="V373">
            <v>174.45119999999997</v>
          </cell>
          <cell r="W373">
            <v>174.45119999999997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F374">
            <v>0</v>
          </cell>
          <cell r="G374" t="str">
            <v xml:space="preserve">5751-0010      </v>
          </cell>
          <cell r="H374" t="str">
            <v xml:space="preserve">DIVIDE-PLATE                  </v>
          </cell>
          <cell r="I374" t="str">
            <v xml:space="preserve">2.0t                          </v>
          </cell>
          <cell r="J374" t="str">
            <v>6</v>
          </cell>
          <cell r="K374" t="str">
            <v>5</v>
          </cell>
          <cell r="L374" t="str">
            <v xml:space="preserve"> PCS </v>
          </cell>
          <cell r="M374">
            <v>1</v>
          </cell>
          <cell r="N374">
            <v>1</v>
          </cell>
          <cell r="O374" t="str">
            <v xml:space="preserve">S0680 </v>
          </cell>
          <cell r="P374" t="str">
            <v>WON</v>
          </cell>
          <cell r="Q374">
            <v>5</v>
          </cell>
          <cell r="R374">
            <v>5</v>
          </cell>
          <cell r="S374">
            <v>0</v>
          </cell>
          <cell r="T374">
            <v>5</v>
          </cell>
          <cell r="U374">
            <v>5</v>
          </cell>
          <cell r="V374">
            <v>0</v>
          </cell>
          <cell r="W374">
            <v>0</v>
          </cell>
          <cell r="X374">
            <v>0</v>
          </cell>
          <cell r="Y374">
            <v>5</v>
          </cell>
          <cell r="Z374">
            <v>0</v>
          </cell>
          <cell r="AA374">
            <v>0</v>
          </cell>
          <cell r="AB374">
            <v>0</v>
          </cell>
        </row>
        <row r="375">
          <cell r="F375">
            <v>0</v>
          </cell>
          <cell r="G375" t="str">
            <v xml:space="preserve">4320-211D      </v>
          </cell>
          <cell r="H375" t="str">
            <v xml:space="preserve">MATERIAL OF HEATER DIVIDE     </v>
          </cell>
          <cell r="I375" t="str">
            <v xml:space="preserve">2.0*21*C                      </v>
          </cell>
          <cell r="J375" t="str">
            <v>3</v>
          </cell>
          <cell r="K375" t="str">
            <v>6</v>
          </cell>
          <cell r="L375" t="str">
            <v xml:space="preserve"> Kg  </v>
          </cell>
          <cell r="M375">
            <v>4.0000000000000001E-3</v>
          </cell>
          <cell r="N375">
            <v>4.0000000000000001E-3</v>
          </cell>
          <cell r="O375" t="str">
            <v xml:space="preserve">O0120 </v>
          </cell>
          <cell r="P375" t="str">
            <v>JPY</v>
          </cell>
          <cell r="Q375">
            <v>0</v>
          </cell>
          <cell r="R375">
            <v>0</v>
          </cell>
          <cell r="S375">
            <v>576</v>
          </cell>
          <cell r="T375">
            <v>0</v>
          </cell>
          <cell r="U375">
            <v>0</v>
          </cell>
          <cell r="V375">
            <v>25.8048</v>
          </cell>
          <cell r="W375">
            <v>25.8048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F376">
            <v>0</v>
          </cell>
          <cell r="G376" t="str">
            <v xml:space="preserve">8251-0151      </v>
          </cell>
          <cell r="H376" t="str">
            <v xml:space="preserve">TANK-UPR                      </v>
          </cell>
          <cell r="I376" t="str">
            <v xml:space="preserve">                              </v>
          </cell>
          <cell r="J376" t="str">
            <v>6</v>
          </cell>
          <cell r="K376" t="str">
            <v>5</v>
          </cell>
          <cell r="L376" t="str">
            <v xml:space="preserve"> PCS </v>
          </cell>
          <cell r="M376">
            <v>1</v>
          </cell>
          <cell r="N376">
            <v>1</v>
          </cell>
          <cell r="O376" t="str">
            <v xml:space="preserve">S0680 </v>
          </cell>
          <cell r="P376" t="str">
            <v>WON</v>
          </cell>
          <cell r="Q376">
            <v>0</v>
          </cell>
          <cell r="R376">
            <v>45</v>
          </cell>
          <cell r="S376">
            <v>0</v>
          </cell>
          <cell r="T376">
            <v>0</v>
          </cell>
          <cell r="U376">
            <v>45</v>
          </cell>
          <cell r="V376">
            <v>0</v>
          </cell>
          <cell r="W376">
            <v>0</v>
          </cell>
          <cell r="X376">
            <v>0</v>
          </cell>
          <cell r="Y376">
            <v>45</v>
          </cell>
          <cell r="Z376">
            <v>0</v>
          </cell>
          <cell r="AA376">
            <v>0</v>
          </cell>
          <cell r="AB376">
            <v>0</v>
          </cell>
        </row>
        <row r="377">
          <cell r="F377">
            <v>0</v>
          </cell>
          <cell r="G377" t="str">
            <v xml:space="preserve">MA02-0003      </v>
          </cell>
          <cell r="H377" t="str">
            <v xml:space="preserve">MATERIAL OF TANK              </v>
          </cell>
          <cell r="I377" t="str">
            <v xml:space="preserve">1.0*197*C                     </v>
          </cell>
          <cell r="J377" t="str">
            <v>3</v>
          </cell>
          <cell r="K377" t="str">
            <v>6</v>
          </cell>
          <cell r="L377" t="str">
            <v xml:space="preserve"> Kg  </v>
          </cell>
          <cell r="M377">
            <v>3.5999999999999997E-2</v>
          </cell>
          <cell r="N377">
            <v>3.5999999999999997E-2</v>
          </cell>
          <cell r="O377" t="str">
            <v xml:space="preserve">O0120 </v>
          </cell>
          <cell r="P377" t="str">
            <v>JPY</v>
          </cell>
          <cell r="Q377">
            <v>0</v>
          </cell>
          <cell r="R377">
            <v>0</v>
          </cell>
          <cell r="S377">
            <v>515</v>
          </cell>
          <cell r="T377">
            <v>0</v>
          </cell>
          <cell r="U377">
            <v>0</v>
          </cell>
          <cell r="V377">
            <v>207.64799999999997</v>
          </cell>
          <cell r="W377">
            <v>207.64799999999997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F378">
            <v>0</v>
          </cell>
          <cell r="G378" t="str">
            <v xml:space="preserve">6052-0432      </v>
          </cell>
          <cell r="H378" t="str">
            <v xml:space="preserve">FIN-H/CORE                    </v>
          </cell>
          <cell r="I378" t="str">
            <v xml:space="preserve">                              </v>
          </cell>
          <cell r="J378" t="str">
            <v>4</v>
          </cell>
          <cell r="K378" t="str">
            <v>4</v>
          </cell>
          <cell r="L378" t="str">
            <v xml:space="preserve"> PCS </v>
          </cell>
          <cell r="M378">
            <v>18</v>
          </cell>
          <cell r="N378">
            <v>18</v>
          </cell>
          <cell r="P378" t="str">
            <v xml:space="preserve">   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F379">
            <v>0</v>
          </cell>
          <cell r="G379" t="str">
            <v xml:space="preserve">7306-0381      </v>
          </cell>
          <cell r="H379" t="str">
            <v xml:space="preserve">PLATE-H/CORE                  </v>
          </cell>
          <cell r="I379" t="str">
            <v xml:space="preserve">1.0t±0.05                    </v>
          </cell>
          <cell r="J379" t="str">
            <v>6</v>
          </cell>
          <cell r="K379" t="str">
            <v>5</v>
          </cell>
          <cell r="L379" t="str">
            <v xml:space="preserve"> PCS </v>
          </cell>
          <cell r="M379">
            <v>2</v>
          </cell>
          <cell r="N379">
            <v>2</v>
          </cell>
          <cell r="O379" t="str">
            <v xml:space="preserve">S0680 </v>
          </cell>
          <cell r="P379" t="str">
            <v>WON</v>
          </cell>
          <cell r="Q379">
            <v>0</v>
          </cell>
          <cell r="R379">
            <v>40</v>
          </cell>
          <cell r="S379">
            <v>0</v>
          </cell>
          <cell r="T379">
            <v>0</v>
          </cell>
          <cell r="U379">
            <v>80</v>
          </cell>
          <cell r="V379">
            <v>0</v>
          </cell>
          <cell r="W379">
            <v>0</v>
          </cell>
          <cell r="X379">
            <v>0</v>
          </cell>
          <cell r="Y379">
            <v>80</v>
          </cell>
          <cell r="Z379">
            <v>0</v>
          </cell>
          <cell r="AA379">
            <v>0</v>
          </cell>
          <cell r="AB379">
            <v>0</v>
          </cell>
        </row>
        <row r="380">
          <cell r="F380">
            <v>0</v>
          </cell>
          <cell r="G380" t="str">
            <v xml:space="preserve">MA02-0002      </v>
          </cell>
          <cell r="H380" t="str">
            <v xml:space="preserve">MATERIAL OF PLATE             </v>
          </cell>
          <cell r="I380" t="str">
            <v xml:space="preserve">1.0*190*C                     </v>
          </cell>
          <cell r="J380" t="str">
            <v>3</v>
          </cell>
          <cell r="K380" t="str">
            <v>6</v>
          </cell>
          <cell r="L380" t="str">
            <v xml:space="preserve"> Kg  </v>
          </cell>
          <cell r="M380">
            <v>6.4000000000000001E-2</v>
          </cell>
          <cell r="N380">
            <v>0.128</v>
          </cell>
          <cell r="O380" t="str">
            <v xml:space="preserve">O0120 </v>
          </cell>
          <cell r="P380" t="str">
            <v>JPY</v>
          </cell>
          <cell r="Q380">
            <v>0</v>
          </cell>
          <cell r="R380">
            <v>0</v>
          </cell>
          <cell r="S380">
            <v>515</v>
          </cell>
          <cell r="T380">
            <v>0</v>
          </cell>
          <cell r="U380">
            <v>0</v>
          </cell>
          <cell r="V380">
            <v>738.30399999999997</v>
          </cell>
          <cell r="W380">
            <v>738.30399999999997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F381">
            <v>0</v>
          </cell>
          <cell r="G381" t="str">
            <v xml:space="preserve">8251-0160      </v>
          </cell>
          <cell r="H381" t="str">
            <v xml:space="preserve">TANK-LOWER                    </v>
          </cell>
          <cell r="I381" t="str">
            <v xml:space="preserve">1.0t                          </v>
          </cell>
          <cell r="J381" t="str">
            <v>6</v>
          </cell>
          <cell r="K381" t="str">
            <v>5</v>
          </cell>
          <cell r="L381" t="str">
            <v xml:space="preserve"> PCS </v>
          </cell>
          <cell r="M381">
            <v>1</v>
          </cell>
          <cell r="N381">
            <v>1</v>
          </cell>
          <cell r="O381" t="str">
            <v xml:space="preserve">S0680 </v>
          </cell>
          <cell r="P381" t="str">
            <v>WON</v>
          </cell>
          <cell r="Q381">
            <v>0</v>
          </cell>
          <cell r="R381">
            <v>45</v>
          </cell>
          <cell r="S381">
            <v>0</v>
          </cell>
          <cell r="T381">
            <v>0</v>
          </cell>
          <cell r="U381">
            <v>45</v>
          </cell>
          <cell r="V381">
            <v>0</v>
          </cell>
          <cell r="W381">
            <v>0</v>
          </cell>
          <cell r="X381">
            <v>0</v>
          </cell>
          <cell r="Y381">
            <v>45</v>
          </cell>
          <cell r="Z381">
            <v>0</v>
          </cell>
          <cell r="AA381">
            <v>0</v>
          </cell>
          <cell r="AB381">
            <v>0</v>
          </cell>
        </row>
        <row r="382">
          <cell r="F382">
            <v>0</v>
          </cell>
          <cell r="G382" t="str">
            <v xml:space="preserve">MA02-0003      </v>
          </cell>
          <cell r="H382" t="str">
            <v xml:space="preserve">MATERIAL OF TANK              </v>
          </cell>
          <cell r="I382" t="str">
            <v xml:space="preserve">1.0*197*C                     </v>
          </cell>
          <cell r="J382" t="str">
            <v>3</v>
          </cell>
          <cell r="K382" t="str">
            <v>6</v>
          </cell>
          <cell r="L382" t="str">
            <v xml:space="preserve"> Kg  </v>
          </cell>
          <cell r="M382">
            <v>3.5999999999999997E-2</v>
          </cell>
          <cell r="N382">
            <v>3.5999999999999997E-2</v>
          </cell>
          <cell r="O382" t="str">
            <v xml:space="preserve">O0120 </v>
          </cell>
          <cell r="P382" t="str">
            <v>JPY</v>
          </cell>
          <cell r="Q382">
            <v>0</v>
          </cell>
          <cell r="R382">
            <v>0</v>
          </cell>
          <cell r="S382">
            <v>515</v>
          </cell>
          <cell r="T382">
            <v>0</v>
          </cell>
          <cell r="U382">
            <v>0</v>
          </cell>
          <cell r="V382">
            <v>207.64799999999997</v>
          </cell>
          <cell r="W382">
            <v>207.64799999999997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F383">
            <v>0</v>
          </cell>
          <cell r="G383" t="str">
            <v xml:space="preserve">8255-0310      </v>
          </cell>
          <cell r="H383" t="str">
            <v xml:space="preserve">TUBE-HTR CORE                 </v>
          </cell>
          <cell r="I383" t="str">
            <v xml:space="preserve">0.32t                         </v>
          </cell>
          <cell r="J383" t="str">
            <v>4</v>
          </cell>
          <cell r="K383" t="str">
            <v>4</v>
          </cell>
          <cell r="L383" t="str">
            <v xml:space="preserve"> PCS </v>
          </cell>
          <cell r="M383">
            <v>17</v>
          </cell>
          <cell r="N383">
            <v>17</v>
          </cell>
          <cell r="P383" t="str">
            <v xml:space="preserve">   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F384">
            <v>0</v>
          </cell>
          <cell r="G384" t="str">
            <v xml:space="preserve">4370-321D      </v>
          </cell>
          <cell r="H384" t="str">
            <v xml:space="preserve">MATERIAL OF HEATER TUBE       </v>
          </cell>
          <cell r="I384" t="str">
            <v xml:space="preserve">0.32*70*C                     </v>
          </cell>
          <cell r="J384" t="str">
            <v>3</v>
          </cell>
          <cell r="K384" t="str">
            <v>6</v>
          </cell>
          <cell r="L384" t="str">
            <v xml:space="preserve"> Kg  </v>
          </cell>
          <cell r="M384">
            <v>1.4200000000000001E-2</v>
          </cell>
          <cell r="N384">
            <v>0.2414</v>
          </cell>
          <cell r="O384" t="str">
            <v xml:space="preserve">O0120 </v>
          </cell>
          <cell r="P384" t="str">
            <v>JPY</v>
          </cell>
          <cell r="Q384">
            <v>0</v>
          </cell>
          <cell r="R384">
            <v>0</v>
          </cell>
          <cell r="S384">
            <v>488</v>
          </cell>
          <cell r="T384">
            <v>0</v>
          </cell>
          <cell r="U384">
            <v>0</v>
          </cell>
          <cell r="V384">
            <v>1319.3958399999999</v>
          </cell>
          <cell r="W384">
            <v>1319.3958399999999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F385">
            <v>0</v>
          </cell>
          <cell r="G385" t="str">
            <v xml:space="preserve">5754-0300      </v>
          </cell>
          <cell r="H385" t="str">
            <v xml:space="preserve">DUCT-VENT                     </v>
          </cell>
          <cell r="I385" t="str">
            <v xml:space="preserve">1.4t                          </v>
          </cell>
          <cell r="J385" t="str">
            <v>6</v>
          </cell>
          <cell r="K385" t="str">
            <v>5</v>
          </cell>
          <cell r="L385" t="str">
            <v xml:space="preserve"> PCS </v>
          </cell>
          <cell r="M385">
            <v>1</v>
          </cell>
          <cell r="N385">
            <v>1</v>
          </cell>
          <cell r="O385" t="str">
            <v xml:space="preserve">D0850 </v>
          </cell>
          <cell r="P385" t="str">
            <v>WON</v>
          </cell>
          <cell r="Q385">
            <v>0</v>
          </cell>
          <cell r="R385">
            <v>215</v>
          </cell>
          <cell r="S385">
            <v>0</v>
          </cell>
          <cell r="T385">
            <v>0</v>
          </cell>
          <cell r="U385">
            <v>215</v>
          </cell>
          <cell r="V385">
            <v>0</v>
          </cell>
          <cell r="W385">
            <v>0</v>
          </cell>
          <cell r="X385">
            <v>0</v>
          </cell>
          <cell r="Y385">
            <v>215</v>
          </cell>
          <cell r="Z385">
            <v>0</v>
          </cell>
          <cell r="AA385">
            <v>0</v>
          </cell>
          <cell r="AB385">
            <v>0</v>
          </cell>
        </row>
        <row r="386">
          <cell r="F386">
            <v>0</v>
          </cell>
          <cell r="G386" t="str">
            <v xml:space="preserve">5754-0310      </v>
          </cell>
          <cell r="H386" t="str">
            <v xml:space="preserve">DUCT-FOOT                     </v>
          </cell>
          <cell r="I386" t="str">
            <v xml:space="preserve">1.4t                          </v>
          </cell>
          <cell r="J386" t="str">
            <v>6</v>
          </cell>
          <cell r="K386" t="str">
            <v>5</v>
          </cell>
          <cell r="L386" t="str">
            <v xml:space="preserve"> PCS </v>
          </cell>
          <cell r="M386">
            <v>1</v>
          </cell>
          <cell r="N386">
            <v>1</v>
          </cell>
          <cell r="O386" t="str">
            <v xml:space="preserve">D0850 </v>
          </cell>
          <cell r="P386" t="str">
            <v>WON</v>
          </cell>
          <cell r="Q386">
            <v>0</v>
          </cell>
          <cell r="R386">
            <v>260</v>
          </cell>
          <cell r="S386">
            <v>0</v>
          </cell>
          <cell r="T386">
            <v>0</v>
          </cell>
          <cell r="U386">
            <v>260</v>
          </cell>
          <cell r="V386">
            <v>0</v>
          </cell>
          <cell r="W386">
            <v>0</v>
          </cell>
          <cell r="X386">
            <v>0</v>
          </cell>
          <cell r="Y386">
            <v>260</v>
          </cell>
          <cell r="Z386">
            <v>0</v>
          </cell>
          <cell r="AA386">
            <v>0</v>
          </cell>
          <cell r="AB386">
            <v>0</v>
          </cell>
        </row>
        <row r="387">
          <cell r="F387">
            <v>0</v>
          </cell>
          <cell r="G387" t="str">
            <v xml:space="preserve">4626-2121      </v>
          </cell>
          <cell r="H387" t="str">
            <v xml:space="preserve">PIPE ASS'Y-HEATER INLET       </v>
          </cell>
          <cell r="I387" t="str">
            <v xml:space="preserve">                              </v>
          </cell>
          <cell r="J387" t="str">
            <v>6</v>
          </cell>
          <cell r="K387" t="str">
            <v>2</v>
          </cell>
          <cell r="L387" t="str">
            <v xml:space="preserve"> PCS </v>
          </cell>
          <cell r="M387">
            <v>1</v>
          </cell>
          <cell r="N387">
            <v>1</v>
          </cell>
          <cell r="O387" t="str">
            <v xml:space="preserve">211TH </v>
          </cell>
          <cell r="P387" t="str">
            <v xml:space="preserve">   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F388">
            <v>0</v>
          </cell>
          <cell r="G388" t="str">
            <v xml:space="preserve">7305-2790      </v>
          </cell>
          <cell r="H388" t="str">
            <v xml:space="preserve">PIPE-HEATER INLET             </v>
          </cell>
          <cell r="I388" t="str">
            <v xml:space="preserve">Ø16                          </v>
          </cell>
          <cell r="J388" t="str">
            <v>6</v>
          </cell>
          <cell r="K388" t="str">
            <v>5</v>
          </cell>
          <cell r="L388" t="str">
            <v xml:space="preserve"> PCS </v>
          </cell>
          <cell r="M388">
            <v>1</v>
          </cell>
          <cell r="N388">
            <v>1</v>
          </cell>
          <cell r="O388" t="str">
            <v xml:space="preserve">D0430 </v>
          </cell>
          <cell r="P388" t="str">
            <v>WON</v>
          </cell>
          <cell r="Q388">
            <v>0</v>
          </cell>
          <cell r="R388">
            <v>1300</v>
          </cell>
          <cell r="S388">
            <v>0</v>
          </cell>
          <cell r="T388">
            <v>0</v>
          </cell>
          <cell r="U388">
            <v>1300</v>
          </cell>
          <cell r="V388">
            <v>0</v>
          </cell>
          <cell r="W388">
            <v>0</v>
          </cell>
          <cell r="X388">
            <v>0</v>
          </cell>
          <cell r="Y388">
            <v>1300</v>
          </cell>
          <cell r="Z388">
            <v>0</v>
          </cell>
          <cell r="AA388">
            <v>0</v>
          </cell>
          <cell r="AB388">
            <v>0</v>
          </cell>
        </row>
        <row r="389">
          <cell r="F389">
            <v>0</v>
          </cell>
          <cell r="G389" t="str">
            <v xml:space="preserve">6354-0420      </v>
          </cell>
          <cell r="H389" t="str">
            <v xml:space="preserve">WATER-HOSE                    </v>
          </cell>
          <cell r="I389" t="str">
            <v xml:space="preserve">Ø16*Ø23*57L                 </v>
          </cell>
          <cell r="J389" t="str">
            <v>6</v>
          </cell>
          <cell r="K389" t="str">
            <v>5</v>
          </cell>
          <cell r="L389" t="str">
            <v xml:space="preserve"> PCS </v>
          </cell>
          <cell r="M389">
            <v>1</v>
          </cell>
          <cell r="N389">
            <v>1</v>
          </cell>
          <cell r="O389" t="str">
            <v xml:space="preserve">S1280 </v>
          </cell>
          <cell r="P389" t="str">
            <v>WON</v>
          </cell>
          <cell r="Q389">
            <v>0</v>
          </cell>
          <cell r="R389">
            <v>95</v>
          </cell>
          <cell r="S389">
            <v>0</v>
          </cell>
          <cell r="T389">
            <v>0</v>
          </cell>
          <cell r="U389">
            <v>95</v>
          </cell>
          <cell r="V389">
            <v>0</v>
          </cell>
          <cell r="W389">
            <v>0</v>
          </cell>
          <cell r="X389">
            <v>0</v>
          </cell>
          <cell r="Y389">
            <v>95</v>
          </cell>
          <cell r="Z389">
            <v>0</v>
          </cell>
          <cell r="AA389">
            <v>0</v>
          </cell>
          <cell r="AB389">
            <v>0</v>
          </cell>
        </row>
        <row r="390">
          <cell r="F390">
            <v>0</v>
          </cell>
          <cell r="G390" t="str">
            <v xml:space="preserve">9162-3024      </v>
          </cell>
          <cell r="H390" t="str">
            <v xml:space="preserve">CLAMP-HOSE                    </v>
          </cell>
          <cell r="I390" t="str">
            <v xml:space="preserve">                              </v>
          </cell>
          <cell r="J390" t="str">
            <v>6</v>
          </cell>
          <cell r="K390" t="str">
            <v>5</v>
          </cell>
          <cell r="L390" t="str">
            <v xml:space="preserve"> PCS </v>
          </cell>
          <cell r="M390">
            <v>1</v>
          </cell>
          <cell r="N390">
            <v>1</v>
          </cell>
          <cell r="O390" t="str">
            <v xml:space="preserve">D0070 </v>
          </cell>
          <cell r="P390" t="str">
            <v>WON</v>
          </cell>
          <cell r="Q390">
            <v>0</v>
          </cell>
          <cell r="R390">
            <v>100</v>
          </cell>
          <cell r="S390">
            <v>0</v>
          </cell>
          <cell r="T390">
            <v>0</v>
          </cell>
          <cell r="U390">
            <v>100</v>
          </cell>
          <cell r="V390">
            <v>0</v>
          </cell>
          <cell r="W390">
            <v>0</v>
          </cell>
          <cell r="X390">
            <v>0</v>
          </cell>
          <cell r="Y390">
            <v>100</v>
          </cell>
          <cell r="Z390">
            <v>0</v>
          </cell>
          <cell r="AA390">
            <v>0</v>
          </cell>
          <cell r="AB390">
            <v>0</v>
          </cell>
        </row>
        <row r="391">
          <cell r="F391">
            <v>0</v>
          </cell>
          <cell r="G391" t="str">
            <v xml:space="preserve">4626-2131      </v>
          </cell>
          <cell r="H391" t="str">
            <v xml:space="preserve">PIPE ASS'Y-HEATER OUTLET      </v>
          </cell>
          <cell r="I391" t="str">
            <v xml:space="preserve">                              </v>
          </cell>
          <cell r="J391" t="str">
            <v>6</v>
          </cell>
          <cell r="K391" t="str">
            <v>2</v>
          </cell>
          <cell r="L391" t="str">
            <v xml:space="preserve"> PCS </v>
          </cell>
          <cell r="M391">
            <v>1</v>
          </cell>
          <cell r="N391">
            <v>1</v>
          </cell>
          <cell r="O391" t="str">
            <v xml:space="preserve">211TH </v>
          </cell>
          <cell r="P391" t="str">
            <v xml:space="preserve">   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F392">
            <v>0</v>
          </cell>
          <cell r="G392" t="str">
            <v xml:space="preserve">7305-2800      </v>
          </cell>
          <cell r="H392" t="str">
            <v xml:space="preserve">PIPE-HEATER OUTLET            </v>
          </cell>
          <cell r="I392" t="str">
            <v xml:space="preserve">Ø16*1.2t                     </v>
          </cell>
          <cell r="J392" t="str">
            <v>6</v>
          </cell>
          <cell r="K392" t="str">
            <v>5</v>
          </cell>
          <cell r="L392" t="str">
            <v xml:space="preserve"> PCS </v>
          </cell>
          <cell r="M392">
            <v>1</v>
          </cell>
          <cell r="N392">
            <v>1</v>
          </cell>
          <cell r="O392" t="str">
            <v xml:space="preserve">D0430 </v>
          </cell>
          <cell r="P392" t="str">
            <v>WON</v>
          </cell>
          <cell r="Q392">
            <v>0</v>
          </cell>
          <cell r="R392">
            <v>1290</v>
          </cell>
          <cell r="S392">
            <v>0</v>
          </cell>
          <cell r="T392">
            <v>0</v>
          </cell>
          <cell r="U392">
            <v>1290</v>
          </cell>
          <cell r="V392">
            <v>0</v>
          </cell>
          <cell r="W392">
            <v>0</v>
          </cell>
          <cell r="X392">
            <v>0</v>
          </cell>
          <cell r="Y392">
            <v>1290</v>
          </cell>
          <cell r="Z392">
            <v>0</v>
          </cell>
          <cell r="AA392">
            <v>0</v>
          </cell>
          <cell r="AB392">
            <v>0</v>
          </cell>
        </row>
        <row r="393">
          <cell r="F393">
            <v>0</v>
          </cell>
          <cell r="G393" t="str">
            <v xml:space="preserve">6354-0420      </v>
          </cell>
          <cell r="H393" t="str">
            <v xml:space="preserve">WATER-HOSE                    </v>
          </cell>
          <cell r="I393" t="str">
            <v xml:space="preserve">Ø16*Ø23*57L                 </v>
          </cell>
          <cell r="J393" t="str">
            <v>6</v>
          </cell>
          <cell r="K393" t="str">
            <v>5</v>
          </cell>
          <cell r="L393" t="str">
            <v xml:space="preserve"> PCS </v>
          </cell>
          <cell r="M393">
            <v>1</v>
          </cell>
          <cell r="N393">
            <v>1</v>
          </cell>
          <cell r="O393" t="str">
            <v xml:space="preserve">S1280 </v>
          </cell>
          <cell r="P393" t="str">
            <v>WON</v>
          </cell>
          <cell r="Q393">
            <v>0</v>
          </cell>
          <cell r="R393">
            <v>95</v>
          </cell>
          <cell r="S393">
            <v>0</v>
          </cell>
          <cell r="T393">
            <v>0</v>
          </cell>
          <cell r="U393">
            <v>95</v>
          </cell>
          <cell r="V393">
            <v>0</v>
          </cell>
          <cell r="W393">
            <v>0</v>
          </cell>
          <cell r="X393">
            <v>0</v>
          </cell>
          <cell r="Y393">
            <v>95</v>
          </cell>
          <cell r="Z393">
            <v>0</v>
          </cell>
          <cell r="AA393">
            <v>0</v>
          </cell>
          <cell r="AB393">
            <v>0</v>
          </cell>
        </row>
        <row r="394">
          <cell r="F394">
            <v>0</v>
          </cell>
          <cell r="G394" t="str">
            <v xml:space="preserve">9162-3024      </v>
          </cell>
          <cell r="H394" t="str">
            <v xml:space="preserve">CLAMP-HOSE                    </v>
          </cell>
          <cell r="I394" t="str">
            <v xml:space="preserve">                              </v>
          </cell>
          <cell r="J394" t="str">
            <v>6</v>
          </cell>
          <cell r="K394" t="str">
            <v>5</v>
          </cell>
          <cell r="L394" t="str">
            <v xml:space="preserve"> PCS </v>
          </cell>
          <cell r="M394">
            <v>1</v>
          </cell>
          <cell r="N394">
            <v>1</v>
          </cell>
          <cell r="O394" t="str">
            <v xml:space="preserve">D0070 </v>
          </cell>
          <cell r="P394" t="str">
            <v>WON</v>
          </cell>
          <cell r="Q394">
            <v>0</v>
          </cell>
          <cell r="R394">
            <v>100</v>
          </cell>
          <cell r="S394">
            <v>0</v>
          </cell>
          <cell r="T394">
            <v>0</v>
          </cell>
          <cell r="U394">
            <v>100</v>
          </cell>
          <cell r="V394">
            <v>0</v>
          </cell>
          <cell r="W394">
            <v>0</v>
          </cell>
          <cell r="X394">
            <v>0</v>
          </cell>
          <cell r="Y394">
            <v>100</v>
          </cell>
          <cell r="Z394">
            <v>0</v>
          </cell>
          <cell r="AA394">
            <v>0</v>
          </cell>
          <cell r="AB394">
            <v>0</v>
          </cell>
        </row>
        <row r="395">
          <cell r="F395">
            <v>0</v>
          </cell>
          <cell r="G395" t="str">
            <v xml:space="preserve">4201-0491      </v>
          </cell>
          <cell r="H395" t="str">
            <v xml:space="preserve">DOOR ASS'Y-MIX(MAIN)          </v>
          </cell>
          <cell r="I395" t="str">
            <v xml:space="preserve">                              </v>
          </cell>
          <cell r="J395" t="str">
            <v>6</v>
          </cell>
          <cell r="K395" t="str">
            <v>5</v>
          </cell>
          <cell r="L395" t="str">
            <v xml:space="preserve"> PCS </v>
          </cell>
          <cell r="M395">
            <v>1</v>
          </cell>
          <cell r="N395">
            <v>1</v>
          </cell>
          <cell r="O395" t="str">
            <v xml:space="preserve">J0260 </v>
          </cell>
          <cell r="P395" t="str">
            <v>WON</v>
          </cell>
          <cell r="Q395">
            <v>0</v>
          </cell>
          <cell r="R395">
            <v>150</v>
          </cell>
          <cell r="S395">
            <v>0</v>
          </cell>
          <cell r="T395">
            <v>0</v>
          </cell>
          <cell r="U395">
            <v>150</v>
          </cell>
          <cell r="V395">
            <v>0</v>
          </cell>
          <cell r="W395">
            <v>0</v>
          </cell>
          <cell r="X395">
            <v>0</v>
          </cell>
          <cell r="Y395">
            <v>150</v>
          </cell>
          <cell r="Z395">
            <v>0</v>
          </cell>
          <cell r="AA395">
            <v>0</v>
          </cell>
          <cell r="AB395">
            <v>0</v>
          </cell>
        </row>
        <row r="396">
          <cell r="F396">
            <v>0</v>
          </cell>
          <cell r="G396" t="str">
            <v xml:space="preserve">JGTO-0014      </v>
          </cell>
          <cell r="H396" t="str">
            <v xml:space="preserve">PP MICA 40%(NH54I)            </v>
          </cell>
          <cell r="I396" t="str">
            <v xml:space="preserve">                              </v>
          </cell>
          <cell r="J396" t="str">
            <v>8</v>
          </cell>
          <cell r="K396" t="str">
            <v>6</v>
          </cell>
          <cell r="L396" t="str">
            <v xml:space="preserve"> Kg  </v>
          </cell>
          <cell r="M396">
            <v>8.5000000000000006E-2</v>
          </cell>
          <cell r="N396">
            <v>8.5000000000000006E-2</v>
          </cell>
          <cell r="O396" t="str">
            <v xml:space="preserve">S0280 </v>
          </cell>
          <cell r="P396" t="str">
            <v>WON</v>
          </cell>
          <cell r="Q396">
            <v>0</v>
          </cell>
          <cell r="R396">
            <v>0</v>
          </cell>
          <cell r="S396">
            <v>1862</v>
          </cell>
          <cell r="T396">
            <v>0</v>
          </cell>
          <cell r="U396">
            <v>0</v>
          </cell>
          <cell r="V396">
            <v>158.27000000000001</v>
          </cell>
          <cell r="W396">
            <v>0</v>
          </cell>
          <cell r="X396">
            <v>0</v>
          </cell>
          <cell r="Y396">
            <v>158.27000000000001</v>
          </cell>
          <cell r="Z396">
            <v>0</v>
          </cell>
          <cell r="AA396">
            <v>0</v>
          </cell>
          <cell r="AB396">
            <v>0</v>
          </cell>
        </row>
        <row r="397">
          <cell r="F397">
            <v>0</v>
          </cell>
          <cell r="G397" t="str">
            <v xml:space="preserve">4201-0513      </v>
          </cell>
          <cell r="H397" t="str">
            <v xml:space="preserve">DOOR ASS'Y-VENT(MAIN)         </v>
          </cell>
          <cell r="I397" t="str">
            <v xml:space="preserve">                              </v>
          </cell>
          <cell r="J397" t="str">
            <v>6</v>
          </cell>
          <cell r="K397" t="str">
            <v>5</v>
          </cell>
          <cell r="L397" t="str">
            <v xml:space="preserve"> PCS </v>
          </cell>
          <cell r="M397">
            <v>1</v>
          </cell>
          <cell r="N397">
            <v>1</v>
          </cell>
          <cell r="O397" t="str">
            <v xml:space="preserve">J0260 </v>
          </cell>
          <cell r="P397" t="str">
            <v>WON</v>
          </cell>
          <cell r="Q397">
            <v>0</v>
          </cell>
          <cell r="R397">
            <v>100</v>
          </cell>
          <cell r="S397">
            <v>0</v>
          </cell>
          <cell r="T397">
            <v>0</v>
          </cell>
          <cell r="U397">
            <v>100</v>
          </cell>
          <cell r="V397">
            <v>0</v>
          </cell>
          <cell r="W397">
            <v>0</v>
          </cell>
          <cell r="X397">
            <v>0</v>
          </cell>
          <cell r="Y397">
            <v>100</v>
          </cell>
          <cell r="Z397">
            <v>0</v>
          </cell>
          <cell r="AA397">
            <v>0</v>
          </cell>
          <cell r="AB397">
            <v>0</v>
          </cell>
        </row>
        <row r="398">
          <cell r="F398">
            <v>0</v>
          </cell>
          <cell r="G398" t="str">
            <v xml:space="preserve">ZGTO-1092      </v>
          </cell>
          <cell r="H398" t="str">
            <v xml:space="preserve">사출수지(PP+TL40%)            </v>
          </cell>
          <cell r="I398" t="str">
            <v xml:space="preserve">                              </v>
          </cell>
          <cell r="J398" t="str">
            <v>8</v>
          </cell>
          <cell r="K398" t="str">
            <v>6</v>
          </cell>
          <cell r="L398" t="str">
            <v xml:space="preserve"> Kg  </v>
          </cell>
          <cell r="M398">
            <v>3.5999999999999997E-2</v>
          </cell>
          <cell r="N398">
            <v>3.5999999999999997E-2</v>
          </cell>
          <cell r="O398" t="str">
            <v xml:space="preserve">S0280 </v>
          </cell>
          <cell r="P398" t="str">
            <v>WON</v>
          </cell>
          <cell r="Q398">
            <v>0</v>
          </cell>
          <cell r="R398">
            <v>0</v>
          </cell>
          <cell r="S398">
            <v>1178</v>
          </cell>
          <cell r="T398">
            <v>0</v>
          </cell>
          <cell r="U398">
            <v>0</v>
          </cell>
          <cell r="V398">
            <v>42.407999999999994</v>
          </cell>
          <cell r="W398">
            <v>0</v>
          </cell>
          <cell r="X398">
            <v>0</v>
          </cell>
          <cell r="Y398">
            <v>42.407999999999994</v>
          </cell>
          <cell r="Z398">
            <v>0</v>
          </cell>
          <cell r="AA398">
            <v>0</v>
          </cell>
          <cell r="AB398">
            <v>0</v>
          </cell>
        </row>
        <row r="399">
          <cell r="F399">
            <v>0</v>
          </cell>
          <cell r="G399" t="str">
            <v xml:space="preserve">4201-0522      </v>
          </cell>
          <cell r="H399" t="str">
            <v xml:space="preserve">DOOR ASS'Y-VENT(SUB)          </v>
          </cell>
          <cell r="I399" t="str">
            <v xml:space="preserve">                              </v>
          </cell>
          <cell r="J399" t="str">
            <v>6</v>
          </cell>
          <cell r="K399" t="str">
            <v>5</v>
          </cell>
          <cell r="L399" t="str">
            <v xml:space="preserve"> PCS </v>
          </cell>
          <cell r="M399">
            <v>1</v>
          </cell>
          <cell r="N399">
            <v>1</v>
          </cell>
          <cell r="O399" t="str">
            <v xml:space="preserve">J0260 </v>
          </cell>
          <cell r="P399" t="str">
            <v>WON</v>
          </cell>
          <cell r="Q399">
            <v>0</v>
          </cell>
          <cell r="R399">
            <v>110</v>
          </cell>
          <cell r="S399">
            <v>0</v>
          </cell>
          <cell r="T399">
            <v>0</v>
          </cell>
          <cell r="U399">
            <v>110</v>
          </cell>
          <cell r="V399">
            <v>0</v>
          </cell>
          <cell r="W399">
            <v>0</v>
          </cell>
          <cell r="X399">
            <v>0</v>
          </cell>
          <cell r="Y399">
            <v>110</v>
          </cell>
          <cell r="Z399">
            <v>0</v>
          </cell>
          <cell r="AA399">
            <v>0</v>
          </cell>
          <cell r="AB399">
            <v>0</v>
          </cell>
        </row>
        <row r="400">
          <cell r="F400">
            <v>0</v>
          </cell>
          <cell r="G400" t="str">
            <v xml:space="preserve">ZGTO-1092      </v>
          </cell>
          <cell r="H400" t="str">
            <v xml:space="preserve">사출수지(PP+TL40%)            </v>
          </cell>
          <cell r="I400" t="str">
            <v xml:space="preserve">                              </v>
          </cell>
          <cell r="J400" t="str">
            <v>8</v>
          </cell>
          <cell r="K400" t="str">
            <v>6</v>
          </cell>
          <cell r="L400" t="str">
            <v xml:space="preserve"> Kg  </v>
          </cell>
          <cell r="M400">
            <v>4.2999999999999997E-2</v>
          </cell>
          <cell r="N400">
            <v>4.2999999999999997E-2</v>
          </cell>
          <cell r="O400" t="str">
            <v xml:space="preserve">S0280 </v>
          </cell>
          <cell r="P400" t="str">
            <v>WON</v>
          </cell>
          <cell r="Q400">
            <v>0</v>
          </cell>
          <cell r="R400">
            <v>0</v>
          </cell>
          <cell r="S400">
            <v>1178</v>
          </cell>
          <cell r="T400">
            <v>0</v>
          </cell>
          <cell r="U400">
            <v>0</v>
          </cell>
          <cell r="V400">
            <v>50.653999999999996</v>
          </cell>
          <cell r="W400">
            <v>0</v>
          </cell>
          <cell r="X400">
            <v>0</v>
          </cell>
          <cell r="Y400">
            <v>50.653999999999996</v>
          </cell>
          <cell r="Z400">
            <v>0</v>
          </cell>
          <cell r="AA400">
            <v>0</v>
          </cell>
          <cell r="AB400">
            <v>0</v>
          </cell>
        </row>
        <row r="401">
          <cell r="F401">
            <v>0</v>
          </cell>
          <cell r="G401" t="str">
            <v xml:space="preserve">4201-0532      </v>
          </cell>
          <cell r="H401" t="str">
            <v xml:space="preserve">DOOR ASS'Y-DEF                </v>
          </cell>
          <cell r="I401" t="str">
            <v xml:space="preserve">                              </v>
          </cell>
          <cell r="J401" t="str">
            <v>6</v>
          </cell>
          <cell r="K401" t="str">
            <v>5</v>
          </cell>
          <cell r="L401" t="str">
            <v xml:space="preserve"> PCS </v>
          </cell>
          <cell r="M401">
            <v>1</v>
          </cell>
          <cell r="N401">
            <v>1</v>
          </cell>
          <cell r="O401" t="str">
            <v xml:space="preserve">J0260 </v>
          </cell>
          <cell r="P401" t="str">
            <v>WON</v>
          </cell>
          <cell r="Q401">
            <v>0</v>
          </cell>
          <cell r="R401">
            <v>120</v>
          </cell>
          <cell r="S401">
            <v>0</v>
          </cell>
          <cell r="T401">
            <v>0</v>
          </cell>
          <cell r="U401">
            <v>120</v>
          </cell>
          <cell r="V401">
            <v>0</v>
          </cell>
          <cell r="W401">
            <v>0</v>
          </cell>
          <cell r="X401">
            <v>0</v>
          </cell>
          <cell r="Y401">
            <v>120</v>
          </cell>
          <cell r="Z401">
            <v>0</v>
          </cell>
          <cell r="AA401">
            <v>0</v>
          </cell>
          <cell r="AB401">
            <v>0</v>
          </cell>
        </row>
        <row r="402">
          <cell r="F402">
            <v>0</v>
          </cell>
          <cell r="G402" t="str">
            <v xml:space="preserve">JGTO-0014      </v>
          </cell>
          <cell r="H402" t="str">
            <v xml:space="preserve">PP MICA 40%(NH54I)            </v>
          </cell>
          <cell r="I402" t="str">
            <v xml:space="preserve">                              </v>
          </cell>
          <cell r="J402" t="str">
            <v>8</v>
          </cell>
          <cell r="K402" t="str">
            <v>6</v>
          </cell>
          <cell r="L402" t="str">
            <v xml:space="preserve"> Kg  </v>
          </cell>
          <cell r="M402">
            <v>5.7000000000000002E-2</v>
          </cell>
          <cell r="N402">
            <v>5.7000000000000002E-2</v>
          </cell>
          <cell r="O402" t="str">
            <v xml:space="preserve">S0280 </v>
          </cell>
          <cell r="P402" t="str">
            <v>WON</v>
          </cell>
          <cell r="Q402">
            <v>0</v>
          </cell>
          <cell r="R402">
            <v>0</v>
          </cell>
          <cell r="S402">
            <v>1862</v>
          </cell>
          <cell r="T402">
            <v>0</v>
          </cell>
          <cell r="U402">
            <v>0</v>
          </cell>
          <cell r="V402">
            <v>106.134</v>
          </cell>
          <cell r="W402">
            <v>0</v>
          </cell>
          <cell r="X402">
            <v>0</v>
          </cell>
          <cell r="Y402">
            <v>106.134</v>
          </cell>
          <cell r="Z402">
            <v>0</v>
          </cell>
          <cell r="AA402">
            <v>0</v>
          </cell>
          <cell r="AB402">
            <v>0</v>
          </cell>
        </row>
        <row r="403">
          <cell r="F403">
            <v>0</v>
          </cell>
          <cell r="G403" t="str">
            <v xml:space="preserve">4201-0542      </v>
          </cell>
          <cell r="H403" t="str">
            <v xml:space="preserve">DOOR ASS'Y-FOOT               </v>
          </cell>
          <cell r="I403" t="str">
            <v xml:space="preserve">                              </v>
          </cell>
          <cell r="J403" t="str">
            <v>6</v>
          </cell>
          <cell r="K403" t="str">
            <v>5</v>
          </cell>
          <cell r="L403" t="str">
            <v xml:space="preserve"> PCS </v>
          </cell>
          <cell r="M403">
            <v>1</v>
          </cell>
          <cell r="N403">
            <v>1</v>
          </cell>
          <cell r="O403" t="str">
            <v xml:space="preserve">J0260 </v>
          </cell>
          <cell r="P403" t="str">
            <v>WON</v>
          </cell>
          <cell r="Q403">
            <v>0</v>
          </cell>
          <cell r="R403">
            <v>110</v>
          </cell>
          <cell r="S403">
            <v>0</v>
          </cell>
          <cell r="T403">
            <v>0</v>
          </cell>
          <cell r="U403">
            <v>110</v>
          </cell>
          <cell r="V403">
            <v>0</v>
          </cell>
          <cell r="W403">
            <v>0</v>
          </cell>
          <cell r="X403">
            <v>0</v>
          </cell>
          <cell r="Y403">
            <v>110</v>
          </cell>
          <cell r="Z403">
            <v>0</v>
          </cell>
          <cell r="AA403">
            <v>0</v>
          </cell>
          <cell r="AB403">
            <v>0</v>
          </cell>
        </row>
        <row r="404">
          <cell r="F404">
            <v>0</v>
          </cell>
          <cell r="G404" t="str">
            <v xml:space="preserve">JGTO-0014      </v>
          </cell>
          <cell r="H404" t="str">
            <v xml:space="preserve">PP MICA 40%(NH54I)            </v>
          </cell>
          <cell r="I404" t="str">
            <v xml:space="preserve">                              </v>
          </cell>
          <cell r="J404" t="str">
            <v>8</v>
          </cell>
          <cell r="K404" t="str">
            <v>6</v>
          </cell>
          <cell r="L404" t="str">
            <v xml:space="preserve"> Kg  </v>
          </cell>
          <cell r="M404">
            <v>5.1999999999999998E-2</v>
          </cell>
          <cell r="N404">
            <v>5.1999999999999998E-2</v>
          </cell>
          <cell r="O404" t="str">
            <v xml:space="preserve">S0280 </v>
          </cell>
          <cell r="P404" t="str">
            <v>WON</v>
          </cell>
          <cell r="Q404">
            <v>0</v>
          </cell>
          <cell r="R404">
            <v>0</v>
          </cell>
          <cell r="S404">
            <v>1862</v>
          </cell>
          <cell r="T404">
            <v>0</v>
          </cell>
          <cell r="U404">
            <v>0</v>
          </cell>
          <cell r="V404">
            <v>96.823999999999998</v>
          </cell>
          <cell r="W404">
            <v>0</v>
          </cell>
          <cell r="X404">
            <v>0</v>
          </cell>
          <cell r="Y404">
            <v>96.823999999999998</v>
          </cell>
          <cell r="Z404">
            <v>0</v>
          </cell>
          <cell r="AA404">
            <v>0</v>
          </cell>
          <cell r="AB404">
            <v>0</v>
          </cell>
        </row>
        <row r="405">
          <cell r="F405">
            <v>0</v>
          </cell>
          <cell r="G405" t="str">
            <v xml:space="preserve">6852-0520      </v>
          </cell>
          <cell r="H405" t="str">
            <v xml:space="preserve">LEVER-MIX MAIN                </v>
          </cell>
          <cell r="I405" t="str">
            <v xml:space="preserve">                              </v>
          </cell>
          <cell r="J405" t="str">
            <v>6</v>
          </cell>
          <cell r="K405" t="str">
            <v>5</v>
          </cell>
          <cell r="L405" t="str">
            <v xml:space="preserve"> PCS </v>
          </cell>
          <cell r="M405">
            <v>1</v>
          </cell>
          <cell r="N405">
            <v>1</v>
          </cell>
          <cell r="O405" t="str">
            <v xml:space="preserve">D0850 </v>
          </cell>
          <cell r="P405" t="str">
            <v>WON</v>
          </cell>
          <cell r="Q405">
            <v>0</v>
          </cell>
          <cell r="R405">
            <v>80</v>
          </cell>
          <cell r="S405">
            <v>0</v>
          </cell>
          <cell r="T405">
            <v>0</v>
          </cell>
          <cell r="U405">
            <v>80</v>
          </cell>
          <cell r="V405">
            <v>0</v>
          </cell>
          <cell r="W405">
            <v>0</v>
          </cell>
          <cell r="X405">
            <v>0</v>
          </cell>
          <cell r="Y405">
            <v>80</v>
          </cell>
          <cell r="Z405">
            <v>0</v>
          </cell>
          <cell r="AA405">
            <v>0</v>
          </cell>
          <cell r="AB405">
            <v>0</v>
          </cell>
        </row>
        <row r="406">
          <cell r="F406">
            <v>0</v>
          </cell>
          <cell r="G406" t="str">
            <v xml:space="preserve">6852-0530      </v>
          </cell>
          <cell r="H406" t="str">
            <v xml:space="preserve">LEVER-MIX SUB                 </v>
          </cell>
          <cell r="I406" t="str">
            <v xml:space="preserve">                              </v>
          </cell>
          <cell r="J406" t="str">
            <v>6</v>
          </cell>
          <cell r="K406" t="str">
            <v>5</v>
          </cell>
          <cell r="L406" t="str">
            <v xml:space="preserve"> PCS </v>
          </cell>
          <cell r="M406">
            <v>1</v>
          </cell>
          <cell r="N406">
            <v>1</v>
          </cell>
          <cell r="O406" t="str">
            <v xml:space="preserve">D0850 </v>
          </cell>
          <cell r="P406" t="str">
            <v>WON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  <cell r="W406">
            <v>0</v>
          </cell>
          <cell r="X406">
            <v>0</v>
          </cell>
          <cell r="Y406">
            <v>40</v>
          </cell>
          <cell r="Z406">
            <v>0</v>
          </cell>
          <cell r="AA406">
            <v>0</v>
          </cell>
          <cell r="AB406">
            <v>0</v>
          </cell>
        </row>
        <row r="407">
          <cell r="F407">
            <v>0</v>
          </cell>
          <cell r="G407" t="str">
            <v xml:space="preserve">6852-0540      </v>
          </cell>
          <cell r="H407" t="str">
            <v xml:space="preserve">LEVER-VENT MAIN               </v>
          </cell>
          <cell r="I407" t="str">
            <v xml:space="preserve">                              </v>
          </cell>
          <cell r="J407" t="str">
            <v>6</v>
          </cell>
          <cell r="K407" t="str">
            <v>5</v>
          </cell>
          <cell r="L407" t="str">
            <v xml:space="preserve"> PCS </v>
          </cell>
          <cell r="M407">
            <v>1</v>
          </cell>
          <cell r="N407">
            <v>1</v>
          </cell>
          <cell r="O407" t="str">
            <v xml:space="preserve">D0850 </v>
          </cell>
          <cell r="P407" t="str">
            <v>WON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  <cell r="W407">
            <v>0</v>
          </cell>
          <cell r="X407">
            <v>0</v>
          </cell>
          <cell r="Y407">
            <v>75</v>
          </cell>
          <cell r="Z407">
            <v>0</v>
          </cell>
          <cell r="AA407">
            <v>0</v>
          </cell>
          <cell r="AB407">
            <v>0</v>
          </cell>
        </row>
        <row r="408">
          <cell r="F408">
            <v>0</v>
          </cell>
          <cell r="G408" t="str">
            <v xml:space="preserve">6852-0550      </v>
          </cell>
          <cell r="H408" t="str">
            <v xml:space="preserve">LEVER-VENT SUB                </v>
          </cell>
          <cell r="I408" t="str">
            <v xml:space="preserve">                              </v>
          </cell>
          <cell r="J408" t="str">
            <v>6</v>
          </cell>
          <cell r="K408" t="str">
            <v>5</v>
          </cell>
          <cell r="L408" t="str">
            <v xml:space="preserve"> PCS </v>
          </cell>
          <cell r="M408">
            <v>1</v>
          </cell>
          <cell r="N408">
            <v>1</v>
          </cell>
          <cell r="O408" t="str">
            <v xml:space="preserve">D0850 </v>
          </cell>
          <cell r="P408" t="str">
            <v>WON</v>
          </cell>
          <cell r="Q408">
            <v>0</v>
          </cell>
          <cell r="R408">
            <v>90</v>
          </cell>
          <cell r="S408">
            <v>0</v>
          </cell>
          <cell r="T408">
            <v>0</v>
          </cell>
          <cell r="U408">
            <v>90</v>
          </cell>
          <cell r="V408">
            <v>0</v>
          </cell>
          <cell r="W408">
            <v>0</v>
          </cell>
          <cell r="X408">
            <v>0</v>
          </cell>
          <cell r="Y408">
            <v>90</v>
          </cell>
          <cell r="Z408">
            <v>0</v>
          </cell>
          <cell r="AA408">
            <v>0</v>
          </cell>
          <cell r="AB408">
            <v>0</v>
          </cell>
        </row>
        <row r="409">
          <cell r="F409">
            <v>0</v>
          </cell>
          <cell r="G409" t="str">
            <v xml:space="preserve">6852-0560      </v>
          </cell>
          <cell r="H409" t="str">
            <v xml:space="preserve">LEVER-DEF                     </v>
          </cell>
          <cell r="I409" t="str">
            <v xml:space="preserve">                              </v>
          </cell>
          <cell r="J409" t="str">
            <v>6</v>
          </cell>
          <cell r="K409" t="str">
            <v>5</v>
          </cell>
          <cell r="L409" t="str">
            <v xml:space="preserve"> PCS </v>
          </cell>
          <cell r="M409">
            <v>1</v>
          </cell>
          <cell r="N409">
            <v>1</v>
          </cell>
          <cell r="O409" t="str">
            <v xml:space="preserve">D0850 </v>
          </cell>
          <cell r="P409" t="str">
            <v>WON</v>
          </cell>
          <cell r="Q409">
            <v>0</v>
          </cell>
          <cell r="R409">
            <v>95</v>
          </cell>
          <cell r="S409">
            <v>0</v>
          </cell>
          <cell r="T409">
            <v>0</v>
          </cell>
          <cell r="U409">
            <v>95</v>
          </cell>
          <cell r="V409">
            <v>0</v>
          </cell>
          <cell r="W409">
            <v>0</v>
          </cell>
          <cell r="X409">
            <v>0</v>
          </cell>
          <cell r="Y409">
            <v>95</v>
          </cell>
          <cell r="Z409">
            <v>0</v>
          </cell>
          <cell r="AA409">
            <v>0</v>
          </cell>
          <cell r="AB409">
            <v>0</v>
          </cell>
        </row>
        <row r="410">
          <cell r="F410">
            <v>0</v>
          </cell>
          <cell r="G410" t="str">
            <v xml:space="preserve">4479-0020      </v>
          </cell>
          <cell r="H410" t="str">
            <v xml:space="preserve">LINK ASS'Y-MAIN               </v>
          </cell>
          <cell r="I410" t="str">
            <v xml:space="preserve">                              </v>
          </cell>
          <cell r="J410" t="str">
            <v>6</v>
          </cell>
          <cell r="K410" t="str">
            <v>5</v>
          </cell>
          <cell r="L410" t="str">
            <v xml:space="preserve"> PCS </v>
          </cell>
          <cell r="M410">
            <v>1</v>
          </cell>
          <cell r="N410">
            <v>1</v>
          </cell>
          <cell r="O410" t="str">
            <v xml:space="preserve">D0520 </v>
          </cell>
          <cell r="P410" t="str">
            <v>WON</v>
          </cell>
          <cell r="Q410">
            <v>0</v>
          </cell>
          <cell r="R410">
            <v>420</v>
          </cell>
          <cell r="S410">
            <v>0</v>
          </cell>
          <cell r="T410">
            <v>0</v>
          </cell>
          <cell r="U410">
            <v>420</v>
          </cell>
          <cell r="V410">
            <v>0</v>
          </cell>
          <cell r="W410">
            <v>0</v>
          </cell>
          <cell r="X410">
            <v>0</v>
          </cell>
          <cell r="Y410">
            <v>420</v>
          </cell>
          <cell r="Z410">
            <v>0</v>
          </cell>
          <cell r="AA410">
            <v>0</v>
          </cell>
          <cell r="AB410">
            <v>0</v>
          </cell>
        </row>
        <row r="411">
          <cell r="F411">
            <v>0</v>
          </cell>
          <cell r="G411" t="str">
            <v xml:space="preserve">7706-0261      </v>
          </cell>
          <cell r="H411" t="str">
            <v xml:space="preserve">ROD-MIX                       </v>
          </cell>
          <cell r="I411" t="str">
            <v xml:space="preserve">Ø3                           </v>
          </cell>
          <cell r="J411" t="str">
            <v>6</v>
          </cell>
          <cell r="K411" t="str">
            <v>5</v>
          </cell>
          <cell r="L411" t="str">
            <v xml:space="preserve"> PCS </v>
          </cell>
          <cell r="M411">
            <v>1</v>
          </cell>
          <cell r="N411">
            <v>1</v>
          </cell>
          <cell r="O411" t="str">
            <v xml:space="preserve">D0520 </v>
          </cell>
          <cell r="P411" t="str">
            <v>WON</v>
          </cell>
          <cell r="Q411">
            <v>0</v>
          </cell>
          <cell r="R411">
            <v>80</v>
          </cell>
          <cell r="S411">
            <v>0</v>
          </cell>
          <cell r="T411">
            <v>0</v>
          </cell>
          <cell r="U411">
            <v>80</v>
          </cell>
          <cell r="V411">
            <v>0</v>
          </cell>
          <cell r="W411">
            <v>0</v>
          </cell>
          <cell r="X411">
            <v>0</v>
          </cell>
          <cell r="Y411">
            <v>80</v>
          </cell>
          <cell r="Z411">
            <v>0</v>
          </cell>
          <cell r="AA411">
            <v>0</v>
          </cell>
          <cell r="AB411">
            <v>0</v>
          </cell>
        </row>
        <row r="412">
          <cell r="F412">
            <v>0</v>
          </cell>
          <cell r="G412" t="str">
            <v xml:space="preserve">4703-0081      </v>
          </cell>
          <cell r="H412" t="str">
            <v xml:space="preserve">ROD ASS'Y-W/VALVE             </v>
          </cell>
          <cell r="I412" t="str">
            <v xml:space="preserve">                              </v>
          </cell>
          <cell r="J412" t="str">
            <v>6</v>
          </cell>
          <cell r="K412" t="str">
            <v>5</v>
          </cell>
          <cell r="L412" t="str">
            <v xml:space="preserve"> PCS </v>
          </cell>
          <cell r="M412">
            <v>1</v>
          </cell>
          <cell r="N412">
            <v>1</v>
          </cell>
          <cell r="O412" t="str">
            <v xml:space="preserve">D0520 </v>
          </cell>
          <cell r="P412" t="str">
            <v>WON</v>
          </cell>
          <cell r="Q412">
            <v>0</v>
          </cell>
          <cell r="R412">
            <v>150</v>
          </cell>
          <cell r="S412">
            <v>0</v>
          </cell>
          <cell r="T412">
            <v>0</v>
          </cell>
          <cell r="U412">
            <v>150</v>
          </cell>
          <cell r="V412">
            <v>0</v>
          </cell>
          <cell r="W412">
            <v>0</v>
          </cell>
          <cell r="X412">
            <v>0</v>
          </cell>
          <cell r="Y412">
            <v>150</v>
          </cell>
          <cell r="Z412">
            <v>0</v>
          </cell>
          <cell r="AA412">
            <v>0</v>
          </cell>
          <cell r="AB412">
            <v>0</v>
          </cell>
        </row>
        <row r="413">
          <cell r="F413">
            <v>0</v>
          </cell>
          <cell r="G413" t="str">
            <v xml:space="preserve">6353-0011      </v>
          </cell>
          <cell r="H413" t="str">
            <v xml:space="preserve">HOLDER-ROD(1)                 </v>
          </cell>
          <cell r="I413" t="str">
            <v xml:space="preserve">                              </v>
          </cell>
          <cell r="J413" t="str">
            <v>6</v>
          </cell>
          <cell r="K413" t="str">
            <v>5</v>
          </cell>
          <cell r="L413" t="str">
            <v xml:space="preserve"> PCS </v>
          </cell>
          <cell r="M413">
            <v>2</v>
          </cell>
          <cell r="N413">
            <v>2</v>
          </cell>
          <cell r="O413" t="str">
            <v xml:space="preserve">D0190 </v>
          </cell>
          <cell r="P413" t="str">
            <v>WON</v>
          </cell>
          <cell r="Q413">
            <v>0</v>
          </cell>
          <cell r="R413">
            <v>45</v>
          </cell>
          <cell r="S413">
            <v>0</v>
          </cell>
          <cell r="T413">
            <v>0</v>
          </cell>
          <cell r="U413">
            <v>90</v>
          </cell>
          <cell r="V413">
            <v>0</v>
          </cell>
          <cell r="W413">
            <v>0</v>
          </cell>
          <cell r="X413">
            <v>0</v>
          </cell>
          <cell r="Y413">
            <v>90</v>
          </cell>
          <cell r="Z413">
            <v>0</v>
          </cell>
          <cell r="AA413">
            <v>0</v>
          </cell>
          <cell r="AB413">
            <v>0</v>
          </cell>
        </row>
        <row r="414">
          <cell r="F414">
            <v>0</v>
          </cell>
          <cell r="G414" t="str">
            <v xml:space="preserve">5155-2421      </v>
          </cell>
          <cell r="H414" t="str">
            <v xml:space="preserve">BRKT-PIPE                     </v>
          </cell>
          <cell r="I414" t="str">
            <v xml:space="preserve">                              </v>
          </cell>
          <cell r="J414" t="str">
            <v>6</v>
          </cell>
          <cell r="K414" t="str">
            <v>5</v>
          </cell>
          <cell r="L414" t="str">
            <v xml:space="preserve"> PCS </v>
          </cell>
          <cell r="M414">
            <v>1</v>
          </cell>
          <cell r="N414">
            <v>1</v>
          </cell>
          <cell r="O414" t="str">
            <v xml:space="preserve">Y0020 </v>
          </cell>
          <cell r="P414" t="str">
            <v>WON</v>
          </cell>
          <cell r="Q414">
            <v>0</v>
          </cell>
          <cell r="R414">
            <v>60</v>
          </cell>
          <cell r="S414">
            <v>0</v>
          </cell>
          <cell r="T414">
            <v>0</v>
          </cell>
          <cell r="U414">
            <v>60</v>
          </cell>
          <cell r="V414">
            <v>0</v>
          </cell>
          <cell r="W414">
            <v>0</v>
          </cell>
          <cell r="X414">
            <v>0</v>
          </cell>
          <cell r="Y414">
            <v>60</v>
          </cell>
          <cell r="Z414">
            <v>0</v>
          </cell>
          <cell r="AA414">
            <v>0</v>
          </cell>
          <cell r="AB414">
            <v>0</v>
          </cell>
        </row>
        <row r="415">
          <cell r="F415">
            <v>0</v>
          </cell>
          <cell r="G415" t="str">
            <v xml:space="preserve">7901-1651      </v>
          </cell>
          <cell r="H415" t="str">
            <v xml:space="preserve">SEAL-VENT DUCT(1)             </v>
          </cell>
          <cell r="I415" t="str">
            <v xml:space="preserve">15t                           </v>
          </cell>
          <cell r="J415" t="str">
            <v>6</v>
          </cell>
          <cell r="K415" t="str">
            <v>5</v>
          </cell>
          <cell r="L415" t="str">
            <v xml:space="preserve"> PCS </v>
          </cell>
          <cell r="M415">
            <v>1</v>
          </cell>
          <cell r="N415">
            <v>1</v>
          </cell>
          <cell r="O415" t="str">
            <v xml:space="preserve">J0260 </v>
          </cell>
          <cell r="P415" t="str">
            <v>WON</v>
          </cell>
          <cell r="Q415">
            <v>0</v>
          </cell>
          <cell r="R415">
            <v>53</v>
          </cell>
          <cell r="S415">
            <v>0</v>
          </cell>
          <cell r="T415">
            <v>0</v>
          </cell>
          <cell r="U415">
            <v>53</v>
          </cell>
          <cell r="V415">
            <v>0</v>
          </cell>
          <cell r="W415">
            <v>0</v>
          </cell>
          <cell r="X415">
            <v>0</v>
          </cell>
          <cell r="Y415">
            <v>53</v>
          </cell>
          <cell r="Z415">
            <v>0</v>
          </cell>
          <cell r="AA415">
            <v>0</v>
          </cell>
          <cell r="AB415">
            <v>0</v>
          </cell>
        </row>
        <row r="416">
          <cell r="F416">
            <v>0</v>
          </cell>
          <cell r="G416" t="str">
            <v xml:space="preserve">7901-1661      </v>
          </cell>
          <cell r="H416" t="str">
            <v xml:space="preserve">SEAL-VENT DUCT(2)             </v>
          </cell>
          <cell r="I416" t="str">
            <v xml:space="preserve">15t                           </v>
          </cell>
          <cell r="J416" t="str">
            <v>6</v>
          </cell>
          <cell r="K416" t="str">
            <v>5</v>
          </cell>
          <cell r="L416" t="str">
            <v xml:space="preserve"> PCS </v>
          </cell>
          <cell r="M416">
            <v>1</v>
          </cell>
          <cell r="N416">
            <v>1</v>
          </cell>
          <cell r="O416" t="str">
            <v xml:space="preserve">J0260 </v>
          </cell>
          <cell r="P416" t="str">
            <v>WON</v>
          </cell>
          <cell r="Q416">
            <v>0</v>
          </cell>
          <cell r="R416">
            <v>230</v>
          </cell>
          <cell r="S416">
            <v>0</v>
          </cell>
          <cell r="T416">
            <v>0</v>
          </cell>
          <cell r="U416">
            <v>230</v>
          </cell>
          <cell r="V416">
            <v>0</v>
          </cell>
          <cell r="W416">
            <v>0</v>
          </cell>
          <cell r="X416">
            <v>0</v>
          </cell>
          <cell r="Y416">
            <v>230</v>
          </cell>
          <cell r="Z416">
            <v>0</v>
          </cell>
          <cell r="AA416">
            <v>0</v>
          </cell>
          <cell r="AB416">
            <v>0</v>
          </cell>
        </row>
        <row r="417">
          <cell r="F417">
            <v>0</v>
          </cell>
          <cell r="G417" t="str">
            <v xml:space="preserve">9164-0010      </v>
          </cell>
          <cell r="H417" t="str">
            <v xml:space="preserve">CLIP-CASE                     </v>
          </cell>
          <cell r="I417" t="str">
            <v xml:space="preserve">0.5t*7L                       </v>
          </cell>
          <cell r="J417" t="str">
            <v>6</v>
          </cell>
          <cell r="K417" t="str">
            <v>5</v>
          </cell>
          <cell r="L417" t="str">
            <v xml:space="preserve"> PCS </v>
          </cell>
          <cell r="M417">
            <v>2</v>
          </cell>
          <cell r="N417">
            <v>2</v>
          </cell>
          <cell r="O417" t="str">
            <v xml:space="preserve">T0130 </v>
          </cell>
          <cell r="P417" t="str">
            <v>WON</v>
          </cell>
          <cell r="Q417">
            <v>0</v>
          </cell>
          <cell r="R417">
            <v>0</v>
          </cell>
          <cell r="S417">
            <v>15</v>
          </cell>
          <cell r="T417">
            <v>0</v>
          </cell>
          <cell r="U417">
            <v>0</v>
          </cell>
          <cell r="V417">
            <v>30</v>
          </cell>
          <cell r="W417">
            <v>0</v>
          </cell>
          <cell r="X417">
            <v>0</v>
          </cell>
          <cell r="Y417">
            <v>30</v>
          </cell>
          <cell r="Z417">
            <v>0</v>
          </cell>
          <cell r="AA417">
            <v>0</v>
          </cell>
          <cell r="AB417">
            <v>0</v>
          </cell>
        </row>
        <row r="418">
          <cell r="F418">
            <v>0</v>
          </cell>
          <cell r="G418" t="str">
            <v xml:space="preserve">7301-0970      </v>
          </cell>
          <cell r="H418" t="str">
            <v xml:space="preserve">PACKING-HTR                   </v>
          </cell>
          <cell r="I418" t="str">
            <v xml:space="preserve">5t                            </v>
          </cell>
          <cell r="J418" t="str">
            <v>6</v>
          </cell>
          <cell r="K418" t="str">
            <v>5</v>
          </cell>
          <cell r="L418" t="str">
            <v xml:space="preserve"> PCS </v>
          </cell>
          <cell r="M418">
            <v>1</v>
          </cell>
          <cell r="N418">
            <v>1</v>
          </cell>
          <cell r="O418" t="str">
            <v xml:space="preserve">J0260 </v>
          </cell>
          <cell r="P418" t="str">
            <v>WON</v>
          </cell>
          <cell r="Q418">
            <v>0</v>
          </cell>
          <cell r="R418">
            <v>25</v>
          </cell>
          <cell r="S418">
            <v>0</v>
          </cell>
          <cell r="T418">
            <v>0</v>
          </cell>
          <cell r="U418">
            <v>25</v>
          </cell>
          <cell r="V418">
            <v>0</v>
          </cell>
          <cell r="W418">
            <v>0</v>
          </cell>
          <cell r="X418">
            <v>0</v>
          </cell>
          <cell r="Y418">
            <v>25</v>
          </cell>
          <cell r="Z418">
            <v>0</v>
          </cell>
          <cell r="AA418">
            <v>0</v>
          </cell>
          <cell r="AB418">
            <v>0</v>
          </cell>
        </row>
        <row r="419">
          <cell r="F419">
            <v>0</v>
          </cell>
          <cell r="G419" t="str">
            <v xml:space="preserve">7902-0091      </v>
          </cell>
          <cell r="H419" t="str">
            <v xml:space="preserve">SEAT-CABLE MODE               </v>
          </cell>
          <cell r="I419" t="str">
            <v xml:space="preserve">1.6t                          </v>
          </cell>
          <cell r="J419" t="str">
            <v>6</v>
          </cell>
          <cell r="K419" t="str">
            <v>5</v>
          </cell>
          <cell r="L419" t="str">
            <v xml:space="preserve"> PCS </v>
          </cell>
          <cell r="M419">
            <v>1</v>
          </cell>
          <cell r="N419">
            <v>1</v>
          </cell>
          <cell r="O419" t="str">
            <v xml:space="preserve">D0520 </v>
          </cell>
          <cell r="P419" t="str">
            <v>WON</v>
          </cell>
          <cell r="Q419">
            <v>0</v>
          </cell>
          <cell r="R419">
            <v>43</v>
          </cell>
          <cell r="S419">
            <v>0</v>
          </cell>
          <cell r="T419">
            <v>0</v>
          </cell>
          <cell r="U419">
            <v>43</v>
          </cell>
          <cell r="V419">
            <v>0</v>
          </cell>
          <cell r="W419">
            <v>0</v>
          </cell>
          <cell r="X419">
            <v>0</v>
          </cell>
          <cell r="Y419">
            <v>43</v>
          </cell>
          <cell r="Z419">
            <v>0</v>
          </cell>
          <cell r="AA419">
            <v>0</v>
          </cell>
          <cell r="AB419">
            <v>0</v>
          </cell>
        </row>
        <row r="420">
          <cell r="F420">
            <v>0</v>
          </cell>
          <cell r="G420" t="str">
            <v xml:space="preserve">9153-0010      </v>
          </cell>
          <cell r="H420" t="str">
            <v xml:space="preserve">CLIP-CABLE                    </v>
          </cell>
          <cell r="I420" t="str">
            <v xml:space="preserve">0.5t                          </v>
          </cell>
          <cell r="J420" t="str">
            <v>6</v>
          </cell>
          <cell r="K420" t="str">
            <v>5</v>
          </cell>
          <cell r="L420" t="str">
            <v xml:space="preserve"> PCS </v>
          </cell>
          <cell r="M420">
            <v>1</v>
          </cell>
          <cell r="N420">
            <v>1</v>
          </cell>
          <cell r="O420" t="str">
            <v xml:space="preserve">T0130 </v>
          </cell>
          <cell r="P420" t="str">
            <v>WON</v>
          </cell>
          <cell r="Q420">
            <v>25</v>
          </cell>
          <cell r="R420">
            <v>35</v>
          </cell>
          <cell r="S420">
            <v>0</v>
          </cell>
          <cell r="T420">
            <v>25</v>
          </cell>
          <cell r="U420">
            <v>35</v>
          </cell>
          <cell r="V420">
            <v>0</v>
          </cell>
          <cell r="W420">
            <v>0</v>
          </cell>
          <cell r="X420">
            <v>0</v>
          </cell>
          <cell r="Y420">
            <v>35</v>
          </cell>
          <cell r="Z420">
            <v>0</v>
          </cell>
          <cell r="AA420">
            <v>0</v>
          </cell>
          <cell r="AB420">
            <v>0</v>
          </cell>
        </row>
        <row r="421">
          <cell r="F421">
            <v>0</v>
          </cell>
          <cell r="G421" t="str">
            <v xml:space="preserve">9710-0040      </v>
          </cell>
          <cell r="H421" t="str">
            <v xml:space="preserve">SNAP-RING                     </v>
          </cell>
          <cell r="I421" t="str">
            <v xml:space="preserve">Ø4                           </v>
          </cell>
          <cell r="J421" t="str">
            <v>6</v>
          </cell>
          <cell r="K421" t="str">
            <v>5</v>
          </cell>
          <cell r="L421" t="str">
            <v xml:space="preserve"> PCS </v>
          </cell>
          <cell r="M421">
            <v>1</v>
          </cell>
          <cell r="N421">
            <v>1</v>
          </cell>
          <cell r="O421" t="str">
            <v xml:space="preserve">W0160 </v>
          </cell>
          <cell r="P421" t="str">
            <v>WON</v>
          </cell>
          <cell r="Q421">
            <v>0</v>
          </cell>
          <cell r="R421">
            <v>0</v>
          </cell>
          <cell r="S421">
            <v>4</v>
          </cell>
          <cell r="T421">
            <v>0</v>
          </cell>
          <cell r="U421">
            <v>0</v>
          </cell>
          <cell r="V421">
            <v>4</v>
          </cell>
          <cell r="W421">
            <v>0</v>
          </cell>
          <cell r="X421">
            <v>0</v>
          </cell>
          <cell r="Y421">
            <v>4</v>
          </cell>
          <cell r="Z421">
            <v>0</v>
          </cell>
          <cell r="AA421">
            <v>0</v>
          </cell>
          <cell r="AB421">
            <v>0</v>
          </cell>
        </row>
        <row r="422">
          <cell r="F422">
            <v>0</v>
          </cell>
          <cell r="G422" t="str">
            <v xml:space="preserve">9690-0070      </v>
          </cell>
          <cell r="H422" t="str">
            <v xml:space="preserve">SCREW-TAPPING                 </v>
          </cell>
          <cell r="I422" t="str">
            <v xml:space="preserve">Φ5*12L                       </v>
          </cell>
          <cell r="J422" t="str">
            <v>6</v>
          </cell>
          <cell r="K422" t="str">
            <v>5</v>
          </cell>
          <cell r="L422" t="str">
            <v xml:space="preserve"> PCS </v>
          </cell>
          <cell r="M422">
            <v>11</v>
          </cell>
          <cell r="N422">
            <v>11</v>
          </cell>
          <cell r="O422" t="str">
            <v xml:space="preserve">Y0250 </v>
          </cell>
          <cell r="P422" t="str">
            <v>WON</v>
          </cell>
          <cell r="Q422">
            <v>0</v>
          </cell>
          <cell r="R422">
            <v>5</v>
          </cell>
          <cell r="S422">
            <v>0</v>
          </cell>
          <cell r="T422">
            <v>0</v>
          </cell>
          <cell r="U422">
            <v>55</v>
          </cell>
          <cell r="V422">
            <v>0</v>
          </cell>
          <cell r="W422">
            <v>0</v>
          </cell>
          <cell r="X422">
            <v>0</v>
          </cell>
          <cell r="Y422">
            <v>55</v>
          </cell>
          <cell r="Z422">
            <v>0</v>
          </cell>
          <cell r="AA422">
            <v>0</v>
          </cell>
          <cell r="AB422">
            <v>0</v>
          </cell>
        </row>
        <row r="423">
          <cell r="F423">
            <v>0</v>
          </cell>
          <cell r="G423" t="str">
            <v xml:space="preserve">5462-0250      </v>
          </cell>
          <cell r="H423" t="str">
            <v xml:space="preserve">CLIP-CABLE                    </v>
          </cell>
          <cell r="I423" t="str">
            <v xml:space="preserve">0.5t                          </v>
          </cell>
          <cell r="J423" t="str">
            <v>3</v>
          </cell>
          <cell r="K423" t="str">
            <v>5</v>
          </cell>
          <cell r="L423" t="str">
            <v xml:space="preserve"> PCS </v>
          </cell>
          <cell r="M423">
            <v>1</v>
          </cell>
          <cell r="N423">
            <v>1</v>
          </cell>
          <cell r="O423" t="str">
            <v xml:space="preserve">C0470 </v>
          </cell>
          <cell r="P423" t="str">
            <v>JPY</v>
          </cell>
          <cell r="Q423">
            <v>0</v>
          </cell>
          <cell r="R423">
            <v>0</v>
          </cell>
          <cell r="S423">
            <v>7</v>
          </cell>
          <cell r="T423">
            <v>0</v>
          </cell>
          <cell r="U423">
            <v>0</v>
          </cell>
          <cell r="V423">
            <v>78.400000000000006</v>
          </cell>
          <cell r="W423">
            <v>78.400000000000006</v>
          </cell>
          <cell r="X423">
            <v>78.400000000000006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F424">
            <v>0</v>
          </cell>
          <cell r="G424" t="str">
            <v xml:space="preserve">9162-3024      </v>
          </cell>
          <cell r="H424" t="str">
            <v xml:space="preserve">CLAMP-HOSE                    </v>
          </cell>
          <cell r="I424" t="str">
            <v xml:space="preserve">                              </v>
          </cell>
          <cell r="J424" t="str">
            <v>6</v>
          </cell>
          <cell r="K424" t="str">
            <v>5</v>
          </cell>
          <cell r="L424" t="str">
            <v xml:space="preserve"> PCS </v>
          </cell>
          <cell r="M424">
            <v>2</v>
          </cell>
          <cell r="N424">
            <v>2</v>
          </cell>
          <cell r="O424" t="str">
            <v xml:space="preserve">D0070 </v>
          </cell>
          <cell r="P424" t="str">
            <v>WON</v>
          </cell>
          <cell r="Q424">
            <v>0</v>
          </cell>
          <cell r="R424">
            <v>100</v>
          </cell>
          <cell r="S424">
            <v>0</v>
          </cell>
          <cell r="T424">
            <v>0</v>
          </cell>
          <cell r="U424">
            <v>200</v>
          </cell>
          <cell r="V424">
            <v>0</v>
          </cell>
          <cell r="W424">
            <v>0</v>
          </cell>
          <cell r="X424">
            <v>0</v>
          </cell>
          <cell r="Y424">
            <v>200</v>
          </cell>
          <cell r="Z424">
            <v>0</v>
          </cell>
          <cell r="AA424">
            <v>0</v>
          </cell>
          <cell r="AB424">
            <v>0</v>
          </cell>
        </row>
        <row r="425">
          <cell r="F425">
            <v>0</v>
          </cell>
          <cell r="G425" t="str">
            <v xml:space="preserve">6852-0570      </v>
          </cell>
          <cell r="H425" t="str">
            <v xml:space="preserve">LEVER-FOOT                    </v>
          </cell>
          <cell r="I425" t="str">
            <v xml:space="preserve">                              </v>
          </cell>
          <cell r="J425" t="str">
            <v>6</v>
          </cell>
          <cell r="K425" t="str">
            <v>5</v>
          </cell>
          <cell r="L425" t="str">
            <v xml:space="preserve"> PCS </v>
          </cell>
          <cell r="M425">
            <v>1</v>
          </cell>
          <cell r="N425">
            <v>1</v>
          </cell>
          <cell r="O425" t="str">
            <v xml:space="preserve">D0850 </v>
          </cell>
          <cell r="P425" t="str">
            <v>WON</v>
          </cell>
          <cell r="Q425">
            <v>0</v>
          </cell>
          <cell r="R425">
            <v>90</v>
          </cell>
          <cell r="S425">
            <v>0</v>
          </cell>
          <cell r="T425">
            <v>0</v>
          </cell>
          <cell r="U425">
            <v>90</v>
          </cell>
          <cell r="V425">
            <v>0</v>
          </cell>
          <cell r="W425">
            <v>0</v>
          </cell>
          <cell r="X425">
            <v>0</v>
          </cell>
          <cell r="Y425">
            <v>90</v>
          </cell>
          <cell r="Z425">
            <v>0</v>
          </cell>
          <cell r="AA425">
            <v>0</v>
          </cell>
          <cell r="AB425">
            <v>0</v>
          </cell>
        </row>
        <row r="426">
          <cell r="F426">
            <v>0</v>
          </cell>
          <cell r="G426" t="str">
            <v xml:space="preserve">6853-0330      </v>
          </cell>
          <cell r="H426" t="str">
            <v xml:space="preserve">LINK-FOOT JOINT               </v>
          </cell>
          <cell r="I426" t="str">
            <v xml:space="preserve">                              </v>
          </cell>
          <cell r="J426" t="str">
            <v>6</v>
          </cell>
          <cell r="K426" t="str">
            <v>5</v>
          </cell>
          <cell r="L426" t="str">
            <v xml:space="preserve"> PCS </v>
          </cell>
          <cell r="M426">
            <v>1</v>
          </cell>
          <cell r="N426">
            <v>1</v>
          </cell>
          <cell r="O426" t="str">
            <v xml:space="preserve">D0850 </v>
          </cell>
          <cell r="P426" t="str">
            <v>WON</v>
          </cell>
          <cell r="Q426">
            <v>0</v>
          </cell>
          <cell r="R426">
            <v>60</v>
          </cell>
          <cell r="S426">
            <v>0</v>
          </cell>
          <cell r="T426">
            <v>0</v>
          </cell>
          <cell r="U426">
            <v>60</v>
          </cell>
          <cell r="V426">
            <v>0</v>
          </cell>
          <cell r="W426">
            <v>0</v>
          </cell>
          <cell r="X426">
            <v>0</v>
          </cell>
          <cell r="Y426">
            <v>60</v>
          </cell>
          <cell r="Z426">
            <v>0</v>
          </cell>
          <cell r="AA426">
            <v>0</v>
          </cell>
          <cell r="AB426">
            <v>0</v>
          </cell>
        </row>
        <row r="427">
          <cell r="F427">
            <v>0</v>
          </cell>
          <cell r="G427" t="str">
            <v xml:space="preserve">DM04-1202      </v>
          </cell>
          <cell r="H427" t="str">
            <v xml:space="preserve">SCREW-T.PAN H.C.R T2          </v>
          </cell>
          <cell r="I427" t="str">
            <v xml:space="preserve">Ø*12L                        </v>
          </cell>
          <cell r="J427" t="str">
            <v>1</v>
          </cell>
          <cell r="K427" t="str">
            <v>5</v>
          </cell>
          <cell r="L427" t="str">
            <v xml:space="preserve"> PCS </v>
          </cell>
          <cell r="M427">
            <v>1</v>
          </cell>
          <cell r="N427">
            <v>1</v>
          </cell>
          <cell r="O427" t="str">
            <v xml:space="preserve">S1730 </v>
          </cell>
          <cell r="P427" t="str">
            <v>WON</v>
          </cell>
          <cell r="Q427">
            <v>0</v>
          </cell>
          <cell r="R427">
            <v>4</v>
          </cell>
          <cell r="S427">
            <v>0</v>
          </cell>
          <cell r="T427">
            <v>0</v>
          </cell>
          <cell r="U427">
            <v>4</v>
          </cell>
          <cell r="V427">
            <v>0</v>
          </cell>
          <cell r="W427">
            <v>0</v>
          </cell>
          <cell r="X427">
            <v>0</v>
          </cell>
          <cell r="Y427">
            <v>4</v>
          </cell>
          <cell r="Z427">
            <v>0</v>
          </cell>
          <cell r="AA427">
            <v>0</v>
          </cell>
          <cell r="AB427">
            <v>0</v>
          </cell>
        </row>
        <row r="428">
          <cell r="F428">
            <v>0</v>
          </cell>
          <cell r="G428" t="str">
            <v xml:space="preserve">4201-0501      </v>
          </cell>
          <cell r="H428" t="str">
            <v xml:space="preserve">DOOR ASS'Y-MIX(SUB)           </v>
          </cell>
          <cell r="I428" t="str">
            <v xml:space="preserve">                              </v>
          </cell>
          <cell r="J428" t="str">
            <v>6</v>
          </cell>
          <cell r="K428" t="str">
            <v>5</v>
          </cell>
          <cell r="L428" t="str">
            <v xml:space="preserve"> PCS </v>
          </cell>
          <cell r="M428">
            <v>1</v>
          </cell>
          <cell r="N428">
            <v>1</v>
          </cell>
          <cell r="O428" t="str">
            <v xml:space="preserve">J0260 </v>
          </cell>
          <cell r="P428" t="str">
            <v>WON</v>
          </cell>
          <cell r="Q428">
            <v>0</v>
          </cell>
          <cell r="R428">
            <v>120</v>
          </cell>
          <cell r="S428">
            <v>0</v>
          </cell>
          <cell r="T428">
            <v>0</v>
          </cell>
          <cell r="U428">
            <v>120</v>
          </cell>
          <cell r="V428">
            <v>0</v>
          </cell>
          <cell r="W428">
            <v>0</v>
          </cell>
          <cell r="X428">
            <v>0</v>
          </cell>
          <cell r="Y428">
            <v>120</v>
          </cell>
          <cell r="Z428">
            <v>0</v>
          </cell>
          <cell r="AA428">
            <v>0</v>
          </cell>
          <cell r="AB428">
            <v>0</v>
          </cell>
        </row>
        <row r="429">
          <cell r="F429">
            <v>0</v>
          </cell>
          <cell r="G429" t="str">
            <v xml:space="preserve">JGTO-0014      </v>
          </cell>
          <cell r="H429" t="str">
            <v xml:space="preserve">PP MICA 40%(NH54I)            </v>
          </cell>
          <cell r="I429" t="str">
            <v xml:space="preserve">                              </v>
          </cell>
          <cell r="J429" t="str">
            <v>8</v>
          </cell>
          <cell r="K429" t="str">
            <v>6</v>
          </cell>
          <cell r="L429" t="str">
            <v xml:space="preserve"> Kg  </v>
          </cell>
          <cell r="M429">
            <v>5.5E-2</v>
          </cell>
          <cell r="N429">
            <v>5.5E-2</v>
          </cell>
          <cell r="O429" t="str">
            <v xml:space="preserve">S0280 </v>
          </cell>
          <cell r="P429" t="str">
            <v>WON</v>
          </cell>
          <cell r="Q429">
            <v>0</v>
          </cell>
          <cell r="R429">
            <v>0</v>
          </cell>
          <cell r="S429">
            <v>1862</v>
          </cell>
          <cell r="T429">
            <v>0</v>
          </cell>
          <cell r="U429">
            <v>0</v>
          </cell>
          <cell r="V429">
            <v>102.41</v>
          </cell>
          <cell r="W429">
            <v>0</v>
          </cell>
          <cell r="X429">
            <v>0</v>
          </cell>
          <cell r="Y429">
            <v>102.41</v>
          </cell>
          <cell r="Z429">
            <v>0</v>
          </cell>
          <cell r="AA429">
            <v>0</v>
          </cell>
          <cell r="AB429">
            <v>0</v>
          </cell>
        </row>
        <row r="430">
          <cell r="F430">
            <v>0</v>
          </cell>
          <cell r="G430" t="str">
            <v xml:space="preserve">4108-0372      </v>
          </cell>
          <cell r="H430" t="str">
            <v xml:space="preserve">CONTROL ASS'Y-HTR             </v>
          </cell>
          <cell r="I430" t="str">
            <v xml:space="preserve">                              </v>
          </cell>
          <cell r="J430" t="str">
            <v>6</v>
          </cell>
          <cell r="K430" t="str">
            <v>2</v>
          </cell>
          <cell r="L430" t="str">
            <v xml:space="preserve"> PCS </v>
          </cell>
          <cell r="M430">
            <v>1</v>
          </cell>
          <cell r="N430">
            <v>1</v>
          </cell>
          <cell r="O430" t="str">
            <v xml:space="preserve">S0840 </v>
          </cell>
          <cell r="P430" t="str">
            <v>WON</v>
          </cell>
          <cell r="Q430">
            <v>0</v>
          </cell>
          <cell r="R430">
            <v>8000</v>
          </cell>
          <cell r="S430">
            <v>0</v>
          </cell>
          <cell r="T430">
            <v>0</v>
          </cell>
          <cell r="U430">
            <v>8000</v>
          </cell>
          <cell r="V430">
            <v>0</v>
          </cell>
          <cell r="W430">
            <v>0</v>
          </cell>
          <cell r="X430">
            <v>0</v>
          </cell>
          <cell r="Y430">
            <v>8000</v>
          </cell>
          <cell r="Z430">
            <v>0</v>
          </cell>
          <cell r="AA430">
            <v>0</v>
          </cell>
          <cell r="AB430">
            <v>0</v>
          </cell>
        </row>
        <row r="431">
          <cell r="F431" t="str">
            <v>4052-0622</v>
          </cell>
          <cell r="G431" t="str">
            <v xml:space="preserve">4052-0622      </v>
          </cell>
          <cell r="H431" t="str">
            <v xml:space="preserve">BRKT ASS'Y-COND.Fr MT'G       </v>
          </cell>
          <cell r="I431" t="str">
            <v xml:space="preserve">                              </v>
          </cell>
          <cell r="J431" t="str">
            <v>6</v>
          </cell>
          <cell r="K431" t="str">
            <v>2</v>
          </cell>
          <cell r="L431" t="str">
            <v xml:space="preserve"> PCS </v>
          </cell>
          <cell r="M431">
            <v>1</v>
          </cell>
          <cell r="N431">
            <v>1</v>
          </cell>
          <cell r="O431" t="str">
            <v xml:space="preserve">D0520 </v>
          </cell>
          <cell r="P431" t="str">
            <v>WON</v>
          </cell>
          <cell r="Q431">
            <v>0</v>
          </cell>
          <cell r="R431">
            <v>305</v>
          </cell>
          <cell r="S431">
            <v>0</v>
          </cell>
          <cell r="T431">
            <v>0</v>
          </cell>
          <cell r="U431">
            <v>305</v>
          </cell>
          <cell r="V431">
            <v>0</v>
          </cell>
          <cell r="W431">
            <v>0</v>
          </cell>
          <cell r="X431">
            <v>0</v>
          </cell>
          <cell r="Y431">
            <v>305</v>
          </cell>
          <cell r="Z431">
            <v>0</v>
          </cell>
          <cell r="AA431">
            <v>0</v>
          </cell>
          <cell r="AB431">
            <v>305</v>
          </cell>
        </row>
        <row r="432">
          <cell r="F432" t="str">
            <v>4052-0832</v>
          </cell>
          <cell r="G432" t="str">
            <v xml:space="preserve">4052-0832      </v>
          </cell>
          <cell r="H432" t="str">
            <v xml:space="preserve">BRKT ASS'Y-COND.RH MT'G       </v>
          </cell>
          <cell r="I432" t="str">
            <v xml:space="preserve">                              </v>
          </cell>
          <cell r="J432" t="str">
            <v>6</v>
          </cell>
          <cell r="K432" t="str">
            <v>2</v>
          </cell>
          <cell r="L432" t="str">
            <v xml:space="preserve"> PCS </v>
          </cell>
          <cell r="M432">
            <v>1</v>
          </cell>
          <cell r="N432">
            <v>1</v>
          </cell>
          <cell r="O432" t="str">
            <v xml:space="preserve">211TC </v>
          </cell>
          <cell r="P432" t="str">
            <v xml:space="preserve">   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365</v>
          </cell>
        </row>
        <row r="433">
          <cell r="F433">
            <v>0</v>
          </cell>
          <cell r="G433" t="str">
            <v xml:space="preserve">5155-2101      </v>
          </cell>
          <cell r="H433" t="str">
            <v xml:space="preserve">BRKT-COND.RH MT'G             </v>
          </cell>
          <cell r="I433" t="str">
            <v xml:space="preserve">2.0t                          </v>
          </cell>
          <cell r="J433" t="str">
            <v>6</v>
          </cell>
          <cell r="K433" t="str">
            <v>5</v>
          </cell>
          <cell r="L433" t="str">
            <v xml:space="preserve"> PCS </v>
          </cell>
          <cell r="M433">
            <v>1</v>
          </cell>
          <cell r="N433">
            <v>1</v>
          </cell>
          <cell r="O433" t="str">
            <v xml:space="preserve">D0520 </v>
          </cell>
          <cell r="P433" t="str">
            <v>WON</v>
          </cell>
          <cell r="Q433">
            <v>0</v>
          </cell>
          <cell r="R433">
            <v>245</v>
          </cell>
          <cell r="S433">
            <v>0</v>
          </cell>
          <cell r="T433">
            <v>0</v>
          </cell>
          <cell r="U433">
            <v>245</v>
          </cell>
          <cell r="V433">
            <v>0</v>
          </cell>
          <cell r="W433">
            <v>0</v>
          </cell>
          <cell r="X433">
            <v>0</v>
          </cell>
          <cell r="Y433">
            <v>245</v>
          </cell>
          <cell r="Z433">
            <v>0</v>
          </cell>
          <cell r="AA433">
            <v>0</v>
          </cell>
          <cell r="AB433">
            <v>0</v>
          </cell>
        </row>
        <row r="434">
          <cell r="F434">
            <v>0</v>
          </cell>
          <cell r="G434" t="str">
            <v xml:space="preserve">5459-0030      </v>
          </cell>
          <cell r="H434" t="str">
            <v xml:space="preserve">CUSHION-COND.                 </v>
          </cell>
          <cell r="I434" t="str">
            <v xml:space="preserve">Ø16*Ø26                     </v>
          </cell>
          <cell r="J434" t="str">
            <v>6</v>
          </cell>
          <cell r="K434" t="str">
            <v>5</v>
          </cell>
          <cell r="L434" t="str">
            <v xml:space="preserve"> PCS </v>
          </cell>
          <cell r="M434">
            <v>1</v>
          </cell>
          <cell r="N434">
            <v>1</v>
          </cell>
          <cell r="O434" t="str">
            <v xml:space="preserve">D0910 </v>
          </cell>
          <cell r="P434" t="str">
            <v>WON</v>
          </cell>
          <cell r="Q434">
            <v>56</v>
          </cell>
          <cell r="R434">
            <v>75</v>
          </cell>
          <cell r="S434">
            <v>0</v>
          </cell>
          <cell r="T434">
            <v>56</v>
          </cell>
          <cell r="U434">
            <v>75</v>
          </cell>
          <cell r="V434">
            <v>0</v>
          </cell>
          <cell r="W434">
            <v>0</v>
          </cell>
          <cell r="X434">
            <v>0</v>
          </cell>
          <cell r="Y434">
            <v>75</v>
          </cell>
          <cell r="Z434">
            <v>0</v>
          </cell>
          <cell r="AA434">
            <v>0</v>
          </cell>
          <cell r="AB434">
            <v>0</v>
          </cell>
        </row>
        <row r="435">
          <cell r="F435">
            <v>0</v>
          </cell>
          <cell r="G435" t="str">
            <v xml:space="preserve">6552-0100      </v>
          </cell>
          <cell r="H435" t="str">
            <v xml:space="preserve">INSERT-CUSHION COND           </v>
          </cell>
          <cell r="I435" t="str">
            <v xml:space="preserve">0.8t                          </v>
          </cell>
          <cell r="J435" t="str">
            <v>6</v>
          </cell>
          <cell r="K435" t="str">
            <v>5</v>
          </cell>
          <cell r="L435" t="str">
            <v xml:space="preserve"> PCS </v>
          </cell>
          <cell r="M435">
            <v>1</v>
          </cell>
          <cell r="N435">
            <v>1</v>
          </cell>
          <cell r="O435" t="str">
            <v xml:space="preserve">S0040 </v>
          </cell>
          <cell r="P435" t="str">
            <v>WON</v>
          </cell>
          <cell r="Q435">
            <v>40</v>
          </cell>
          <cell r="R435">
            <v>45</v>
          </cell>
          <cell r="S435">
            <v>0</v>
          </cell>
          <cell r="T435">
            <v>40</v>
          </cell>
          <cell r="U435">
            <v>45</v>
          </cell>
          <cell r="V435">
            <v>0</v>
          </cell>
          <cell r="W435">
            <v>0</v>
          </cell>
          <cell r="X435">
            <v>0</v>
          </cell>
          <cell r="Y435">
            <v>45</v>
          </cell>
          <cell r="Z435">
            <v>0</v>
          </cell>
          <cell r="AA435">
            <v>0</v>
          </cell>
          <cell r="AB435">
            <v>0</v>
          </cell>
        </row>
        <row r="436">
          <cell r="F436" t="str">
            <v>4052-0842</v>
          </cell>
          <cell r="G436" t="str">
            <v xml:space="preserve">4052-0842      </v>
          </cell>
          <cell r="H436" t="str">
            <v xml:space="preserve">BRKT ASS'Y-COND.LH MT'G       </v>
          </cell>
          <cell r="I436" t="str">
            <v xml:space="preserve">                              </v>
          </cell>
          <cell r="J436" t="str">
            <v>6</v>
          </cell>
          <cell r="K436" t="str">
            <v>2</v>
          </cell>
          <cell r="L436" t="str">
            <v xml:space="preserve"> PCS </v>
          </cell>
          <cell r="M436">
            <v>1</v>
          </cell>
          <cell r="N436">
            <v>1</v>
          </cell>
          <cell r="O436" t="str">
            <v xml:space="preserve">211TC </v>
          </cell>
          <cell r="P436" t="str">
            <v xml:space="preserve">   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365</v>
          </cell>
        </row>
        <row r="437">
          <cell r="F437">
            <v>0</v>
          </cell>
          <cell r="G437" t="str">
            <v xml:space="preserve">5155-2111      </v>
          </cell>
          <cell r="H437" t="str">
            <v xml:space="preserve">BRKT-COND.LH MT'G             </v>
          </cell>
          <cell r="I437" t="str">
            <v xml:space="preserve">                              </v>
          </cell>
          <cell r="J437" t="str">
            <v>1</v>
          </cell>
          <cell r="K437" t="str">
            <v>5</v>
          </cell>
          <cell r="L437" t="str">
            <v xml:space="preserve"> PCS </v>
          </cell>
          <cell r="M437">
            <v>1</v>
          </cell>
          <cell r="N437">
            <v>1</v>
          </cell>
          <cell r="O437" t="str">
            <v xml:space="preserve">D0520 </v>
          </cell>
          <cell r="P437" t="str">
            <v>WON</v>
          </cell>
          <cell r="Q437">
            <v>0</v>
          </cell>
          <cell r="R437">
            <v>245</v>
          </cell>
          <cell r="S437">
            <v>0</v>
          </cell>
          <cell r="T437">
            <v>0</v>
          </cell>
          <cell r="U437">
            <v>245</v>
          </cell>
          <cell r="V437">
            <v>0</v>
          </cell>
          <cell r="W437">
            <v>0</v>
          </cell>
          <cell r="X437">
            <v>0</v>
          </cell>
          <cell r="Y437">
            <v>245</v>
          </cell>
          <cell r="Z437">
            <v>0</v>
          </cell>
          <cell r="AA437">
            <v>0</v>
          </cell>
          <cell r="AB437">
            <v>0</v>
          </cell>
        </row>
        <row r="438">
          <cell r="F438">
            <v>0</v>
          </cell>
          <cell r="G438" t="str">
            <v xml:space="preserve">5459-0030      </v>
          </cell>
          <cell r="H438" t="str">
            <v xml:space="preserve">CUSHION-COND.                 </v>
          </cell>
          <cell r="I438" t="str">
            <v xml:space="preserve">Ø16*Ø26                     </v>
          </cell>
          <cell r="J438" t="str">
            <v>6</v>
          </cell>
          <cell r="K438" t="str">
            <v>5</v>
          </cell>
          <cell r="L438" t="str">
            <v xml:space="preserve"> PCS </v>
          </cell>
          <cell r="M438">
            <v>1</v>
          </cell>
          <cell r="N438">
            <v>1</v>
          </cell>
          <cell r="O438" t="str">
            <v xml:space="preserve">D0910 </v>
          </cell>
          <cell r="P438" t="str">
            <v>WON</v>
          </cell>
          <cell r="Q438">
            <v>56</v>
          </cell>
          <cell r="R438">
            <v>75</v>
          </cell>
          <cell r="S438">
            <v>0</v>
          </cell>
          <cell r="T438">
            <v>56</v>
          </cell>
          <cell r="U438">
            <v>75</v>
          </cell>
          <cell r="V438">
            <v>0</v>
          </cell>
          <cell r="W438">
            <v>0</v>
          </cell>
          <cell r="X438">
            <v>0</v>
          </cell>
          <cell r="Y438">
            <v>75</v>
          </cell>
          <cell r="Z438">
            <v>0</v>
          </cell>
          <cell r="AA438">
            <v>0</v>
          </cell>
          <cell r="AB438">
            <v>0</v>
          </cell>
        </row>
        <row r="439">
          <cell r="F439">
            <v>0</v>
          </cell>
          <cell r="G439" t="str">
            <v xml:space="preserve">6552-0100      </v>
          </cell>
          <cell r="H439" t="str">
            <v xml:space="preserve">INSERT-CUSHION COND           </v>
          </cell>
          <cell r="I439" t="str">
            <v xml:space="preserve">0.8t                          </v>
          </cell>
          <cell r="J439" t="str">
            <v>6</v>
          </cell>
          <cell r="K439" t="str">
            <v>5</v>
          </cell>
          <cell r="L439" t="str">
            <v xml:space="preserve"> PCS </v>
          </cell>
          <cell r="M439">
            <v>1</v>
          </cell>
          <cell r="N439">
            <v>1</v>
          </cell>
          <cell r="O439" t="str">
            <v xml:space="preserve">S0040 </v>
          </cell>
          <cell r="P439" t="str">
            <v>WON</v>
          </cell>
          <cell r="Q439">
            <v>40</v>
          </cell>
          <cell r="R439">
            <v>45</v>
          </cell>
          <cell r="S439">
            <v>0</v>
          </cell>
          <cell r="T439">
            <v>40</v>
          </cell>
          <cell r="U439">
            <v>45</v>
          </cell>
          <cell r="V439">
            <v>0</v>
          </cell>
          <cell r="W439">
            <v>0</v>
          </cell>
          <cell r="X439">
            <v>0</v>
          </cell>
          <cell r="Y439">
            <v>45</v>
          </cell>
          <cell r="Z439">
            <v>0</v>
          </cell>
          <cell r="AA439">
            <v>0</v>
          </cell>
          <cell r="AB439">
            <v>0</v>
          </cell>
        </row>
        <row r="440">
          <cell r="F440" t="str">
            <v>4105-0131</v>
          </cell>
          <cell r="G440" t="str">
            <v xml:space="preserve">4105-0131      </v>
          </cell>
          <cell r="H440" t="str">
            <v xml:space="preserve">COMPRESSOR ASS'Y              </v>
          </cell>
          <cell r="I440" t="str">
            <v xml:space="preserve">                              </v>
          </cell>
          <cell r="J440" t="str">
            <v>6</v>
          </cell>
          <cell r="K440" t="str">
            <v>2</v>
          </cell>
          <cell r="L440" t="str">
            <v xml:space="preserve"> PCS </v>
          </cell>
          <cell r="M440">
            <v>1</v>
          </cell>
          <cell r="N440">
            <v>1</v>
          </cell>
          <cell r="O440" t="str">
            <v xml:space="preserve">H0450 </v>
          </cell>
          <cell r="P440" t="str">
            <v>WON</v>
          </cell>
          <cell r="Q440">
            <v>0</v>
          </cell>
          <cell r="R440">
            <v>0</v>
          </cell>
          <cell r="S440">
            <v>100000</v>
          </cell>
          <cell r="T440">
            <v>0</v>
          </cell>
          <cell r="U440">
            <v>0</v>
          </cell>
          <cell r="V440">
            <v>100000</v>
          </cell>
          <cell r="W440">
            <v>0</v>
          </cell>
          <cell r="X440">
            <v>0</v>
          </cell>
          <cell r="Y440">
            <v>100000</v>
          </cell>
          <cell r="Z440">
            <v>0</v>
          </cell>
          <cell r="AA440">
            <v>0</v>
          </cell>
          <cell r="AB440">
            <v>100000</v>
          </cell>
        </row>
        <row r="441">
          <cell r="F441" t="str">
            <v>4108-0060</v>
          </cell>
          <cell r="G441" t="str">
            <v xml:space="preserve">4108-0060      </v>
          </cell>
          <cell r="H441" t="str">
            <v xml:space="preserve">CONTROL ASS'Y                 </v>
          </cell>
          <cell r="I441" t="str">
            <v xml:space="preserve">                              </v>
          </cell>
          <cell r="J441" t="str">
            <v>3</v>
          </cell>
          <cell r="K441" t="str">
            <v>2</v>
          </cell>
          <cell r="L441" t="str">
            <v xml:space="preserve"> PCS </v>
          </cell>
          <cell r="M441">
            <v>1</v>
          </cell>
          <cell r="N441">
            <v>1</v>
          </cell>
          <cell r="O441" t="str">
            <v xml:space="preserve">C0470 </v>
          </cell>
          <cell r="P441" t="str">
            <v>JPY</v>
          </cell>
          <cell r="Q441">
            <v>0</v>
          </cell>
          <cell r="R441">
            <v>0</v>
          </cell>
          <cell r="S441">
            <v>3369</v>
          </cell>
          <cell r="T441">
            <v>0</v>
          </cell>
          <cell r="U441">
            <v>0</v>
          </cell>
          <cell r="V441">
            <v>37732.800000000003</v>
          </cell>
          <cell r="W441">
            <v>37732.800000000003</v>
          </cell>
          <cell r="X441">
            <v>37732.800000000003</v>
          </cell>
          <cell r="Y441">
            <v>0</v>
          </cell>
          <cell r="Z441">
            <v>37732.800000000003</v>
          </cell>
          <cell r="AA441">
            <v>37732.800000000003</v>
          </cell>
          <cell r="AB441">
            <v>0</v>
          </cell>
        </row>
        <row r="442">
          <cell r="F442" t="str">
            <v>4112-0017</v>
          </cell>
          <cell r="G442" t="str">
            <v xml:space="preserve">4112-0017      </v>
          </cell>
          <cell r="H442" t="str">
            <v xml:space="preserve">CONDENSER COMPL ASS'Y         </v>
          </cell>
          <cell r="I442" t="str">
            <v xml:space="preserve">                              </v>
          </cell>
          <cell r="J442" t="str">
            <v>4</v>
          </cell>
          <cell r="K442" t="str">
            <v>3</v>
          </cell>
          <cell r="L442" t="str">
            <v xml:space="preserve"> PCS </v>
          </cell>
          <cell r="M442">
            <v>1</v>
          </cell>
          <cell r="N442">
            <v>1</v>
          </cell>
          <cell r="O442" t="str">
            <v xml:space="preserve">122CF </v>
          </cell>
          <cell r="P442" t="str">
            <v xml:space="preserve">   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4187.4268800000009</v>
          </cell>
          <cell r="AA442">
            <v>504</v>
          </cell>
          <cell r="AB442">
            <v>69059.570000000007</v>
          </cell>
        </row>
        <row r="443">
          <cell r="F443">
            <v>0</v>
          </cell>
          <cell r="G443" t="str">
            <v xml:space="preserve">GAR9-9000      </v>
          </cell>
          <cell r="H443" t="str">
            <v xml:space="preserve">AR GAS                        </v>
          </cell>
          <cell r="I443" t="str">
            <v xml:space="preserve">                              </v>
          </cell>
          <cell r="J443" t="str">
            <v>1</v>
          </cell>
          <cell r="K443" t="str">
            <v>7</v>
          </cell>
          <cell r="L443" t="str">
            <v xml:space="preserve"> L   </v>
          </cell>
          <cell r="M443">
            <v>0.3</v>
          </cell>
          <cell r="N443">
            <v>0.3</v>
          </cell>
          <cell r="O443" t="str">
            <v xml:space="preserve">G0780 </v>
          </cell>
          <cell r="P443" t="str">
            <v>WON</v>
          </cell>
          <cell r="Q443">
            <v>0</v>
          </cell>
          <cell r="R443">
            <v>0</v>
          </cell>
          <cell r="S443">
            <v>531</v>
          </cell>
          <cell r="T443">
            <v>0</v>
          </cell>
          <cell r="U443">
            <v>0</v>
          </cell>
          <cell r="V443">
            <v>159.30000000000001</v>
          </cell>
          <cell r="W443">
            <v>0</v>
          </cell>
          <cell r="X443">
            <v>0</v>
          </cell>
          <cell r="Y443">
            <v>159.30000000000001</v>
          </cell>
          <cell r="Z443">
            <v>0</v>
          </cell>
          <cell r="AA443">
            <v>0</v>
          </cell>
          <cell r="AB443">
            <v>0</v>
          </cell>
        </row>
        <row r="444">
          <cell r="F444">
            <v>0</v>
          </cell>
          <cell r="G444" t="str">
            <v xml:space="preserve">GHE9-9500      </v>
          </cell>
          <cell r="H444" t="str">
            <v xml:space="preserve">HELIUM GAS                    </v>
          </cell>
          <cell r="I444" t="str">
            <v xml:space="preserve">                              </v>
          </cell>
          <cell r="J444" t="str">
            <v>1</v>
          </cell>
          <cell r="K444" t="str">
            <v>7</v>
          </cell>
          <cell r="L444" t="str">
            <v xml:space="preserve"> L   </v>
          </cell>
          <cell r="M444">
            <v>0.05</v>
          </cell>
          <cell r="N444">
            <v>0.05</v>
          </cell>
          <cell r="O444" t="str">
            <v xml:space="preserve">G0780 </v>
          </cell>
          <cell r="P444" t="str">
            <v>WON</v>
          </cell>
          <cell r="Q444">
            <v>0</v>
          </cell>
          <cell r="R444">
            <v>0</v>
          </cell>
          <cell r="S444">
            <v>2127</v>
          </cell>
          <cell r="T444">
            <v>0</v>
          </cell>
          <cell r="U444">
            <v>0</v>
          </cell>
          <cell r="V444">
            <v>106.35</v>
          </cell>
          <cell r="W444">
            <v>0</v>
          </cell>
          <cell r="X444">
            <v>0</v>
          </cell>
          <cell r="Y444">
            <v>106.35</v>
          </cell>
          <cell r="Z444">
            <v>0</v>
          </cell>
          <cell r="AA444">
            <v>0</v>
          </cell>
          <cell r="AB444">
            <v>0</v>
          </cell>
        </row>
        <row r="445">
          <cell r="F445">
            <v>0</v>
          </cell>
          <cell r="G445" t="str">
            <v xml:space="preserve">GN29-9000      </v>
          </cell>
          <cell r="H445" t="str">
            <v xml:space="preserve">NITROGEN GAS                  </v>
          </cell>
          <cell r="I445" t="str">
            <v xml:space="preserve">                              </v>
          </cell>
          <cell r="J445" t="str">
            <v>1</v>
          </cell>
          <cell r="K445" t="str">
            <v>7</v>
          </cell>
          <cell r="L445" t="str">
            <v xml:space="preserve"> L   </v>
          </cell>
          <cell r="M445">
            <v>0.8</v>
          </cell>
          <cell r="N445">
            <v>0.8</v>
          </cell>
          <cell r="O445" t="str">
            <v xml:space="preserve">G0780 </v>
          </cell>
          <cell r="P445" t="str">
            <v>WON</v>
          </cell>
          <cell r="Q445">
            <v>0</v>
          </cell>
          <cell r="R445">
            <v>0</v>
          </cell>
          <cell r="S445">
            <v>150</v>
          </cell>
          <cell r="T445">
            <v>0</v>
          </cell>
          <cell r="U445">
            <v>0</v>
          </cell>
          <cell r="V445">
            <v>120</v>
          </cell>
          <cell r="W445">
            <v>0</v>
          </cell>
          <cell r="X445">
            <v>0</v>
          </cell>
          <cell r="Y445">
            <v>120</v>
          </cell>
          <cell r="Z445">
            <v>0</v>
          </cell>
          <cell r="AA445">
            <v>0</v>
          </cell>
          <cell r="AB445">
            <v>0</v>
          </cell>
        </row>
        <row r="446">
          <cell r="F446">
            <v>0</v>
          </cell>
          <cell r="G446" t="str">
            <v xml:space="preserve">LEPB-K001      </v>
          </cell>
          <cell r="H446" t="str">
            <v xml:space="preserve">PAINT(BLACK)                  </v>
          </cell>
          <cell r="I446" t="str">
            <v xml:space="preserve">                              </v>
          </cell>
          <cell r="J446" t="str">
            <v>1</v>
          </cell>
          <cell r="K446" t="str">
            <v>7</v>
          </cell>
          <cell r="L446" t="str">
            <v xml:space="preserve"> L   </v>
          </cell>
          <cell r="M446">
            <v>0.09</v>
          </cell>
          <cell r="N446">
            <v>0.09</v>
          </cell>
          <cell r="O446" t="str">
            <v xml:space="preserve">D0300 </v>
          </cell>
          <cell r="P446" t="str">
            <v>WON</v>
          </cell>
          <cell r="Q446">
            <v>0</v>
          </cell>
          <cell r="R446">
            <v>0</v>
          </cell>
          <cell r="S446">
            <v>2700</v>
          </cell>
          <cell r="T446">
            <v>0</v>
          </cell>
          <cell r="U446">
            <v>0</v>
          </cell>
          <cell r="V446">
            <v>243</v>
          </cell>
          <cell r="W446">
            <v>0</v>
          </cell>
          <cell r="X446">
            <v>0</v>
          </cell>
          <cell r="Y446">
            <v>243</v>
          </cell>
          <cell r="Z446">
            <v>0</v>
          </cell>
          <cell r="AA446">
            <v>0</v>
          </cell>
          <cell r="AB446">
            <v>0</v>
          </cell>
        </row>
        <row r="447">
          <cell r="F447">
            <v>0</v>
          </cell>
          <cell r="G447" t="str">
            <v xml:space="preserve">LEPT-H001      </v>
          </cell>
          <cell r="H447" t="str">
            <v xml:space="preserve">신나                          </v>
          </cell>
          <cell r="I447" t="str">
            <v xml:space="preserve">                              </v>
          </cell>
          <cell r="J447" t="str">
            <v>1</v>
          </cell>
          <cell r="K447" t="str">
            <v>7</v>
          </cell>
          <cell r="L447" t="str">
            <v xml:space="preserve"> L   </v>
          </cell>
          <cell r="M447">
            <v>4.4999999999999998E-2</v>
          </cell>
          <cell r="N447">
            <v>4.4999999999999998E-2</v>
          </cell>
          <cell r="O447" t="str">
            <v xml:space="preserve">D0300 </v>
          </cell>
          <cell r="P447" t="str">
            <v>WON</v>
          </cell>
          <cell r="Q447">
            <v>0</v>
          </cell>
          <cell r="R447">
            <v>0</v>
          </cell>
          <cell r="S447">
            <v>1400</v>
          </cell>
          <cell r="T447">
            <v>0</v>
          </cell>
          <cell r="U447">
            <v>0</v>
          </cell>
          <cell r="V447">
            <v>63</v>
          </cell>
          <cell r="W447">
            <v>0</v>
          </cell>
          <cell r="X447">
            <v>0</v>
          </cell>
          <cell r="Y447">
            <v>63</v>
          </cell>
          <cell r="Z447">
            <v>0</v>
          </cell>
          <cell r="AA447">
            <v>0</v>
          </cell>
          <cell r="AB447">
            <v>0</v>
          </cell>
        </row>
        <row r="448">
          <cell r="F448">
            <v>0</v>
          </cell>
          <cell r="G448" t="str">
            <v xml:space="preserve">7901-0382      </v>
          </cell>
          <cell r="H448" t="str">
            <v xml:space="preserve">SEAL-SHROUD(2)                </v>
          </cell>
          <cell r="I448" t="str">
            <v xml:space="preserve">7t*8w                         </v>
          </cell>
          <cell r="J448" t="str">
            <v>6</v>
          </cell>
          <cell r="K448" t="str">
            <v>5</v>
          </cell>
          <cell r="L448" t="str">
            <v xml:space="preserve"> PCS </v>
          </cell>
          <cell r="M448">
            <v>1</v>
          </cell>
          <cell r="N448">
            <v>1</v>
          </cell>
          <cell r="O448" t="str">
            <v xml:space="preserve">J0170 </v>
          </cell>
          <cell r="P448" t="str">
            <v>WON</v>
          </cell>
          <cell r="Q448">
            <v>0</v>
          </cell>
          <cell r="R448">
            <v>0</v>
          </cell>
          <cell r="S448">
            <v>141</v>
          </cell>
          <cell r="T448">
            <v>0</v>
          </cell>
          <cell r="U448">
            <v>0</v>
          </cell>
          <cell r="V448">
            <v>141</v>
          </cell>
          <cell r="W448">
            <v>0</v>
          </cell>
          <cell r="X448">
            <v>0</v>
          </cell>
          <cell r="Y448">
            <v>141</v>
          </cell>
          <cell r="Z448">
            <v>0</v>
          </cell>
          <cell r="AA448">
            <v>0</v>
          </cell>
          <cell r="AB448">
            <v>0</v>
          </cell>
        </row>
        <row r="449">
          <cell r="F449">
            <v>0</v>
          </cell>
          <cell r="G449" t="str">
            <v xml:space="preserve">7901-0920      </v>
          </cell>
          <cell r="H449" t="str">
            <v xml:space="preserve">SEAL-BRKT COND.               </v>
          </cell>
          <cell r="I449" t="str">
            <v xml:space="preserve">3t*22w*80L                    </v>
          </cell>
          <cell r="J449" t="str">
            <v>6</v>
          </cell>
          <cell r="K449" t="str">
            <v>5</v>
          </cell>
          <cell r="L449" t="str">
            <v xml:space="preserve"> PCS </v>
          </cell>
          <cell r="M449">
            <v>1</v>
          </cell>
          <cell r="N449">
            <v>1</v>
          </cell>
          <cell r="O449" t="str">
            <v xml:space="preserve">J0260 </v>
          </cell>
          <cell r="P449" t="str">
            <v>WON</v>
          </cell>
          <cell r="Q449">
            <v>0</v>
          </cell>
          <cell r="R449">
            <v>0</v>
          </cell>
          <cell r="S449">
            <v>24</v>
          </cell>
          <cell r="T449">
            <v>0</v>
          </cell>
          <cell r="U449">
            <v>0</v>
          </cell>
          <cell r="V449">
            <v>24</v>
          </cell>
          <cell r="W449">
            <v>0</v>
          </cell>
          <cell r="X449">
            <v>0</v>
          </cell>
          <cell r="Y449">
            <v>24</v>
          </cell>
          <cell r="Z449">
            <v>0</v>
          </cell>
          <cell r="AA449">
            <v>0</v>
          </cell>
          <cell r="AB449">
            <v>0</v>
          </cell>
        </row>
        <row r="450">
          <cell r="F450">
            <v>0</v>
          </cell>
          <cell r="G450" t="str">
            <v xml:space="preserve">9060-0050      </v>
          </cell>
          <cell r="H450" t="str">
            <v xml:space="preserve">BAND-STRAP                    </v>
          </cell>
          <cell r="I450" t="str">
            <v xml:space="preserve">3.3W*142L                     </v>
          </cell>
          <cell r="J450" t="str">
            <v>6</v>
          </cell>
          <cell r="K450" t="str">
            <v>5</v>
          </cell>
          <cell r="L450" t="str">
            <v xml:space="preserve"> PCS </v>
          </cell>
          <cell r="M450">
            <v>1</v>
          </cell>
          <cell r="N450">
            <v>1</v>
          </cell>
          <cell r="O450" t="str">
            <v xml:space="preserve">G0750 </v>
          </cell>
          <cell r="P450" t="str">
            <v>WON</v>
          </cell>
          <cell r="Q450">
            <v>0</v>
          </cell>
          <cell r="R450">
            <v>0</v>
          </cell>
          <cell r="S450">
            <v>7</v>
          </cell>
          <cell r="T450">
            <v>0</v>
          </cell>
          <cell r="U450">
            <v>0</v>
          </cell>
          <cell r="V450">
            <v>7</v>
          </cell>
          <cell r="W450">
            <v>0</v>
          </cell>
          <cell r="X450">
            <v>0</v>
          </cell>
          <cell r="Y450">
            <v>7</v>
          </cell>
          <cell r="Z450">
            <v>0</v>
          </cell>
          <cell r="AA450">
            <v>0</v>
          </cell>
          <cell r="AB450">
            <v>0</v>
          </cell>
        </row>
        <row r="451">
          <cell r="F451">
            <v>0</v>
          </cell>
          <cell r="G451" t="str">
            <v xml:space="preserve">9604-0607      </v>
          </cell>
          <cell r="H451" t="str">
            <v xml:space="preserve">O-RING                        </v>
          </cell>
          <cell r="I451" t="str">
            <v xml:space="preserve">Ø6.07*Ø1.78                 </v>
          </cell>
          <cell r="J451" t="str">
            <v>6</v>
          </cell>
          <cell r="K451" t="str">
            <v>5</v>
          </cell>
          <cell r="L451" t="str">
            <v xml:space="preserve"> PCS </v>
          </cell>
          <cell r="M451">
            <v>1</v>
          </cell>
          <cell r="N451">
            <v>1</v>
          </cell>
          <cell r="O451" t="str">
            <v xml:space="preserve">P0080 </v>
          </cell>
          <cell r="P451" t="str">
            <v>WON</v>
          </cell>
          <cell r="Q451">
            <v>0</v>
          </cell>
          <cell r="R451">
            <v>0</v>
          </cell>
          <cell r="S451">
            <v>20</v>
          </cell>
          <cell r="T451">
            <v>0</v>
          </cell>
          <cell r="U451">
            <v>0</v>
          </cell>
          <cell r="V451">
            <v>20</v>
          </cell>
          <cell r="W451">
            <v>0</v>
          </cell>
          <cell r="X451">
            <v>0</v>
          </cell>
          <cell r="Y451">
            <v>20</v>
          </cell>
          <cell r="Z451">
            <v>0</v>
          </cell>
          <cell r="AA451">
            <v>0</v>
          </cell>
          <cell r="AB451">
            <v>0</v>
          </cell>
        </row>
        <row r="452">
          <cell r="F452">
            <v>0</v>
          </cell>
          <cell r="G452" t="str">
            <v xml:space="preserve">AH06-1542      </v>
          </cell>
          <cell r="H452" t="str">
            <v xml:space="preserve">BOLT-HEX.H.W/SW,PW(+)         </v>
          </cell>
          <cell r="I452" t="str">
            <v xml:space="preserve">M6*1.0*15L                    </v>
          </cell>
          <cell r="J452" t="str">
            <v>1</v>
          </cell>
          <cell r="K452" t="str">
            <v>5</v>
          </cell>
          <cell r="L452" t="str">
            <v xml:space="preserve"> PCS </v>
          </cell>
          <cell r="M452">
            <v>1</v>
          </cell>
          <cell r="N452">
            <v>1</v>
          </cell>
          <cell r="O452" t="str">
            <v xml:space="preserve">S1730 </v>
          </cell>
          <cell r="P452" t="str">
            <v>WON</v>
          </cell>
          <cell r="Q452">
            <v>0</v>
          </cell>
          <cell r="R452">
            <v>0</v>
          </cell>
          <cell r="S452">
            <v>15</v>
          </cell>
          <cell r="T452">
            <v>0</v>
          </cell>
          <cell r="U452">
            <v>0</v>
          </cell>
          <cell r="V452">
            <v>15</v>
          </cell>
          <cell r="W452">
            <v>0</v>
          </cell>
          <cell r="X452">
            <v>0</v>
          </cell>
          <cell r="Y452">
            <v>15</v>
          </cell>
          <cell r="Z452">
            <v>0</v>
          </cell>
          <cell r="AA452">
            <v>0</v>
          </cell>
          <cell r="AB452">
            <v>0</v>
          </cell>
        </row>
        <row r="453">
          <cell r="F453">
            <v>0</v>
          </cell>
          <cell r="G453" t="str">
            <v xml:space="preserve">AH06-2542      </v>
          </cell>
          <cell r="H453" t="str">
            <v xml:space="preserve">BOLT-HEX.H.W/P.W,S.W          </v>
          </cell>
          <cell r="I453" t="str">
            <v xml:space="preserve">M6*1.0*25L                    </v>
          </cell>
          <cell r="J453" t="str">
            <v>1</v>
          </cell>
          <cell r="K453" t="str">
            <v>5</v>
          </cell>
          <cell r="L453" t="str">
            <v xml:space="preserve"> PCS </v>
          </cell>
          <cell r="M453">
            <v>2</v>
          </cell>
          <cell r="N453">
            <v>2</v>
          </cell>
          <cell r="O453" t="str">
            <v xml:space="preserve">S1730 </v>
          </cell>
          <cell r="P453" t="str">
            <v>WON</v>
          </cell>
          <cell r="Q453">
            <v>0</v>
          </cell>
          <cell r="R453">
            <v>0</v>
          </cell>
          <cell r="S453">
            <v>18</v>
          </cell>
          <cell r="T453">
            <v>0</v>
          </cell>
          <cell r="U453">
            <v>0</v>
          </cell>
          <cell r="V453">
            <v>36</v>
          </cell>
          <cell r="W453">
            <v>0</v>
          </cell>
          <cell r="X453">
            <v>0</v>
          </cell>
          <cell r="Y453">
            <v>36</v>
          </cell>
          <cell r="Z453">
            <v>0</v>
          </cell>
          <cell r="AA453">
            <v>0</v>
          </cell>
          <cell r="AB453">
            <v>0</v>
          </cell>
        </row>
        <row r="454">
          <cell r="F454">
            <v>0</v>
          </cell>
          <cell r="G454" t="str">
            <v xml:space="preserve">BG05-0042      </v>
          </cell>
          <cell r="H454" t="str">
            <v xml:space="preserve">NUT-FLANGE HEX                </v>
          </cell>
          <cell r="I454" t="str">
            <v xml:space="preserve">M5*P0.8                       </v>
          </cell>
          <cell r="J454" t="str">
            <v>6</v>
          </cell>
          <cell r="K454" t="str">
            <v>5</v>
          </cell>
          <cell r="L454" t="str">
            <v xml:space="preserve"> PCS </v>
          </cell>
          <cell r="M454">
            <v>1</v>
          </cell>
          <cell r="N454">
            <v>1</v>
          </cell>
          <cell r="O454" t="str">
            <v xml:space="preserve">S1730 </v>
          </cell>
          <cell r="P454" t="str">
            <v>WON</v>
          </cell>
          <cell r="Q454">
            <v>0</v>
          </cell>
          <cell r="R454">
            <v>0</v>
          </cell>
          <cell r="S454">
            <v>10</v>
          </cell>
          <cell r="T454">
            <v>0</v>
          </cell>
          <cell r="U454">
            <v>0</v>
          </cell>
          <cell r="V454">
            <v>10</v>
          </cell>
          <cell r="W454">
            <v>0</v>
          </cell>
          <cell r="X454">
            <v>0</v>
          </cell>
          <cell r="Y454">
            <v>10</v>
          </cell>
          <cell r="Z454">
            <v>0</v>
          </cell>
          <cell r="AA454">
            <v>0</v>
          </cell>
          <cell r="AB454">
            <v>0</v>
          </cell>
        </row>
        <row r="455">
          <cell r="F455">
            <v>0</v>
          </cell>
          <cell r="G455" t="str">
            <v xml:space="preserve">BG06-0042      </v>
          </cell>
          <cell r="H455" t="str">
            <v xml:space="preserve">NUT-FLANGE.HEX                </v>
          </cell>
          <cell r="I455" t="str">
            <v xml:space="preserve">M6*1.0                        </v>
          </cell>
          <cell r="J455" t="str">
            <v>1</v>
          </cell>
          <cell r="K455" t="str">
            <v>5</v>
          </cell>
          <cell r="L455" t="str">
            <v xml:space="preserve"> PCS </v>
          </cell>
          <cell r="M455">
            <v>2</v>
          </cell>
          <cell r="N455">
            <v>2</v>
          </cell>
          <cell r="O455" t="str">
            <v xml:space="preserve">S1730 </v>
          </cell>
          <cell r="P455" t="str">
            <v>WON</v>
          </cell>
          <cell r="Q455">
            <v>0</v>
          </cell>
          <cell r="R455">
            <v>0</v>
          </cell>
          <cell r="S455">
            <v>10</v>
          </cell>
          <cell r="T455">
            <v>0</v>
          </cell>
          <cell r="U455">
            <v>0</v>
          </cell>
          <cell r="V455">
            <v>20</v>
          </cell>
          <cell r="W455">
            <v>0</v>
          </cell>
          <cell r="X455">
            <v>0</v>
          </cell>
          <cell r="Y455">
            <v>20</v>
          </cell>
          <cell r="Z455">
            <v>0</v>
          </cell>
          <cell r="AA455">
            <v>0</v>
          </cell>
          <cell r="AB455">
            <v>0</v>
          </cell>
        </row>
        <row r="456">
          <cell r="F456">
            <v>0</v>
          </cell>
          <cell r="G456" t="str">
            <v xml:space="preserve">EM05-1242      </v>
          </cell>
          <cell r="H456" t="str">
            <v xml:space="preserve">SCREW-M.PAN H.CR W/SW         </v>
          </cell>
          <cell r="I456" t="str">
            <v xml:space="preserve">M5*0.8*12L                    </v>
          </cell>
          <cell r="J456" t="str">
            <v>1</v>
          </cell>
          <cell r="K456" t="str">
            <v>5</v>
          </cell>
          <cell r="L456" t="str">
            <v xml:space="preserve"> PCS </v>
          </cell>
          <cell r="M456">
            <v>3</v>
          </cell>
          <cell r="N456">
            <v>3</v>
          </cell>
          <cell r="O456" t="str">
            <v xml:space="preserve">S1730 </v>
          </cell>
          <cell r="P456" t="str">
            <v>WON</v>
          </cell>
          <cell r="Q456">
            <v>0</v>
          </cell>
          <cell r="R456">
            <v>0</v>
          </cell>
          <cell r="S456">
            <v>8</v>
          </cell>
          <cell r="T456">
            <v>0</v>
          </cell>
          <cell r="U456">
            <v>0</v>
          </cell>
          <cell r="V456">
            <v>24</v>
          </cell>
          <cell r="W456">
            <v>0</v>
          </cell>
          <cell r="X456">
            <v>0</v>
          </cell>
          <cell r="Y456">
            <v>24</v>
          </cell>
          <cell r="Z456">
            <v>0</v>
          </cell>
          <cell r="AA456">
            <v>0</v>
          </cell>
          <cell r="AB456">
            <v>0</v>
          </cell>
        </row>
        <row r="457">
          <cell r="F457">
            <v>0</v>
          </cell>
          <cell r="G457" t="str">
            <v xml:space="preserve">EN05-1041      </v>
          </cell>
          <cell r="H457" t="str">
            <v xml:space="preserve">SCREW-M.PAN H.W/S.W.P.W(+)    </v>
          </cell>
          <cell r="I457" t="str">
            <v xml:space="preserve">M5*0.8*10L                    </v>
          </cell>
          <cell r="J457" t="str">
            <v>1</v>
          </cell>
          <cell r="K457" t="str">
            <v>5</v>
          </cell>
          <cell r="L457" t="str">
            <v xml:space="preserve"> PCS </v>
          </cell>
          <cell r="M457">
            <v>3</v>
          </cell>
          <cell r="N457">
            <v>3</v>
          </cell>
          <cell r="O457" t="str">
            <v xml:space="preserve">S1730 </v>
          </cell>
          <cell r="P457" t="str">
            <v>WON</v>
          </cell>
          <cell r="Q457">
            <v>0</v>
          </cell>
          <cell r="R457">
            <v>0</v>
          </cell>
          <cell r="S457">
            <v>10</v>
          </cell>
          <cell r="T457">
            <v>0</v>
          </cell>
          <cell r="U457">
            <v>0</v>
          </cell>
          <cell r="V457">
            <v>30</v>
          </cell>
          <cell r="W457">
            <v>0</v>
          </cell>
          <cell r="X457">
            <v>0</v>
          </cell>
          <cell r="Y457">
            <v>30</v>
          </cell>
          <cell r="Z457">
            <v>0</v>
          </cell>
          <cell r="AA457">
            <v>0</v>
          </cell>
          <cell r="AB457">
            <v>0</v>
          </cell>
        </row>
        <row r="458">
          <cell r="F458">
            <v>0</v>
          </cell>
          <cell r="G458" t="str">
            <v xml:space="preserve">EN05-1641      </v>
          </cell>
          <cell r="H458" t="str">
            <v xml:space="preserve">SCREW-M.PAN H.CR W/SW,PW      </v>
          </cell>
          <cell r="I458" t="str">
            <v xml:space="preserve">M5*0.8*16L                    </v>
          </cell>
          <cell r="J458" t="str">
            <v>1</v>
          </cell>
          <cell r="K458" t="str">
            <v>5</v>
          </cell>
          <cell r="L458" t="str">
            <v xml:space="preserve"> PCS </v>
          </cell>
          <cell r="M458">
            <v>2</v>
          </cell>
          <cell r="N458">
            <v>2</v>
          </cell>
          <cell r="O458" t="str">
            <v xml:space="preserve">S1730 </v>
          </cell>
          <cell r="P458" t="str">
            <v>WON</v>
          </cell>
          <cell r="Q458">
            <v>0</v>
          </cell>
          <cell r="R458">
            <v>0</v>
          </cell>
          <cell r="S458">
            <v>11</v>
          </cell>
          <cell r="T458">
            <v>0</v>
          </cell>
          <cell r="U458">
            <v>0</v>
          </cell>
          <cell r="V458">
            <v>22</v>
          </cell>
          <cell r="W458">
            <v>0</v>
          </cell>
          <cell r="X458">
            <v>0</v>
          </cell>
          <cell r="Y458">
            <v>22</v>
          </cell>
          <cell r="Z458">
            <v>0</v>
          </cell>
          <cell r="AA458">
            <v>0</v>
          </cell>
          <cell r="AB458">
            <v>0</v>
          </cell>
        </row>
        <row r="459">
          <cell r="F459">
            <v>0</v>
          </cell>
          <cell r="G459" t="str">
            <v xml:space="preserve">EN05-3541      </v>
          </cell>
          <cell r="H459" t="str">
            <v xml:space="preserve">SCREW-M.PAN H.W/S.W.P.W(+)    </v>
          </cell>
          <cell r="I459" t="str">
            <v xml:space="preserve">M5*0.8*35L                    </v>
          </cell>
          <cell r="J459" t="str">
            <v>1</v>
          </cell>
          <cell r="K459" t="str">
            <v>5</v>
          </cell>
          <cell r="L459" t="str">
            <v xml:space="preserve"> PCS </v>
          </cell>
          <cell r="M459">
            <v>11</v>
          </cell>
          <cell r="N459">
            <v>11</v>
          </cell>
          <cell r="O459" t="str">
            <v xml:space="preserve">S1730 </v>
          </cell>
          <cell r="P459" t="str">
            <v>WON</v>
          </cell>
          <cell r="Q459">
            <v>0</v>
          </cell>
          <cell r="R459">
            <v>0</v>
          </cell>
          <cell r="S459">
            <v>17</v>
          </cell>
          <cell r="T459">
            <v>0</v>
          </cell>
          <cell r="U459">
            <v>0</v>
          </cell>
          <cell r="V459">
            <v>187</v>
          </cell>
          <cell r="W459">
            <v>0</v>
          </cell>
          <cell r="X459">
            <v>0</v>
          </cell>
          <cell r="Y459">
            <v>187</v>
          </cell>
          <cell r="Z459">
            <v>0</v>
          </cell>
          <cell r="AA459">
            <v>0</v>
          </cell>
          <cell r="AB459">
            <v>0</v>
          </cell>
        </row>
        <row r="460">
          <cell r="F460">
            <v>0</v>
          </cell>
          <cell r="G460" t="str">
            <v xml:space="preserve">EN05-4041      </v>
          </cell>
          <cell r="H460" t="str">
            <v xml:space="preserve">SCREW-M.PAN H.CR W/SW,PW      </v>
          </cell>
          <cell r="I460" t="str">
            <v xml:space="preserve">M5*0.8*40L                    </v>
          </cell>
          <cell r="J460" t="str">
            <v>1</v>
          </cell>
          <cell r="K460" t="str">
            <v>5</v>
          </cell>
          <cell r="L460" t="str">
            <v xml:space="preserve"> PCS </v>
          </cell>
          <cell r="M460">
            <v>16</v>
          </cell>
          <cell r="N460">
            <v>16</v>
          </cell>
          <cell r="O460" t="str">
            <v xml:space="preserve">S1730 </v>
          </cell>
          <cell r="P460" t="str">
            <v>WON</v>
          </cell>
          <cell r="Q460">
            <v>0</v>
          </cell>
          <cell r="R460">
            <v>0</v>
          </cell>
          <cell r="S460">
            <v>20</v>
          </cell>
          <cell r="T460">
            <v>0</v>
          </cell>
          <cell r="U460">
            <v>0</v>
          </cell>
          <cell r="V460">
            <v>320</v>
          </cell>
          <cell r="W460">
            <v>0</v>
          </cell>
          <cell r="X460">
            <v>0</v>
          </cell>
          <cell r="Y460">
            <v>320</v>
          </cell>
          <cell r="Z460">
            <v>0</v>
          </cell>
          <cell r="AA460">
            <v>0</v>
          </cell>
          <cell r="AB460">
            <v>0</v>
          </cell>
        </row>
        <row r="461">
          <cell r="F461">
            <v>0</v>
          </cell>
          <cell r="G461" t="str">
            <v xml:space="preserve">EN06-3542      </v>
          </cell>
          <cell r="H461" t="str">
            <v xml:space="preserve">SCREW-M.PAN H.CR W/SW,PW      </v>
          </cell>
          <cell r="I461" t="str">
            <v xml:space="preserve">M6*1.0*35L                    </v>
          </cell>
          <cell r="J461" t="str">
            <v>1</v>
          </cell>
          <cell r="K461" t="str">
            <v>5</v>
          </cell>
          <cell r="L461" t="str">
            <v xml:space="preserve"> PCS </v>
          </cell>
          <cell r="M461">
            <v>2</v>
          </cell>
          <cell r="N461">
            <v>2</v>
          </cell>
          <cell r="O461" t="str">
            <v xml:space="preserve">S1730 </v>
          </cell>
          <cell r="P461" t="str">
            <v>WON</v>
          </cell>
          <cell r="Q461">
            <v>0</v>
          </cell>
          <cell r="R461">
            <v>0</v>
          </cell>
          <cell r="S461">
            <v>14</v>
          </cell>
          <cell r="T461">
            <v>0</v>
          </cell>
          <cell r="U461">
            <v>0</v>
          </cell>
          <cell r="V461">
            <v>28</v>
          </cell>
          <cell r="W461">
            <v>0</v>
          </cell>
          <cell r="X461">
            <v>0</v>
          </cell>
          <cell r="Y461">
            <v>28</v>
          </cell>
          <cell r="Z461">
            <v>0</v>
          </cell>
          <cell r="AA461">
            <v>0</v>
          </cell>
          <cell r="AB461">
            <v>0</v>
          </cell>
        </row>
        <row r="462">
          <cell r="F462">
            <v>0</v>
          </cell>
          <cell r="G462" t="str">
            <v xml:space="preserve">4052-0384      </v>
          </cell>
          <cell r="H462" t="str">
            <v xml:space="preserve">BRKT ASS'Y-COND.LOWER LH      </v>
          </cell>
          <cell r="I462" t="str">
            <v xml:space="preserve">                              </v>
          </cell>
          <cell r="J462" t="str">
            <v>6</v>
          </cell>
          <cell r="K462" t="str">
            <v>5</v>
          </cell>
          <cell r="L462" t="str">
            <v xml:space="preserve"> PCS </v>
          </cell>
          <cell r="M462">
            <v>1</v>
          </cell>
          <cell r="N462">
            <v>1</v>
          </cell>
          <cell r="O462" t="str">
            <v xml:space="preserve">S1330 </v>
          </cell>
          <cell r="P462" t="str">
            <v>WON</v>
          </cell>
          <cell r="Q462">
            <v>700</v>
          </cell>
          <cell r="R462">
            <v>700</v>
          </cell>
          <cell r="S462">
            <v>0</v>
          </cell>
          <cell r="T462">
            <v>700</v>
          </cell>
          <cell r="U462">
            <v>700</v>
          </cell>
          <cell r="V462">
            <v>0</v>
          </cell>
          <cell r="W462">
            <v>0</v>
          </cell>
          <cell r="X462">
            <v>0</v>
          </cell>
          <cell r="Y462">
            <v>700</v>
          </cell>
          <cell r="Z462">
            <v>0</v>
          </cell>
          <cell r="AA462">
            <v>0</v>
          </cell>
          <cell r="AB462">
            <v>0</v>
          </cell>
        </row>
        <row r="463">
          <cell r="F463">
            <v>0</v>
          </cell>
          <cell r="G463" t="str">
            <v xml:space="preserve">4107-0053      </v>
          </cell>
          <cell r="H463" t="str">
            <v xml:space="preserve">CONDENSER CORE ASS'Y-PFC      </v>
          </cell>
          <cell r="I463" t="str">
            <v xml:space="preserve">PFC IN 17-10-4 OUT            </v>
          </cell>
          <cell r="J463" t="str">
            <v>4</v>
          </cell>
          <cell r="K463" t="str">
            <v>4</v>
          </cell>
          <cell r="L463" t="str">
            <v xml:space="preserve"> PCS </v>
          </cell>
          <cell r="M463">
            <v>1</v>
          </cell>
          <cell r="N463">
            <v>1</v>
          </cell>
          <cell r="O463" t="str">
            <v xml:space="preserve">111CA </v>
          </cell>
          <cell r="P463" t="str">
            <v xml:space="preserve">   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F464">
            <v>0</v>
          </cell>
          <cell r="G464" t="str">
            <v xml:space="preserve">AF15-0001      </v>
          </cell>
          <cell r="H464" t="str">
            <v xml:space="preserve">Dn.PUNCH AF15D                </v>
          </cell>
          <cell r="I464" t="str">
            <v xml:space="preserve">                              </v>
          </cell>
          <cell r="J464" t="str">
            <v>1</v>
          </cell>
          <cell r="K464" t="str">
            <v>7</v>
          </cell>
          <cell r="L464" t="str">
            <v xml:space="preserve"> L   </v>
          </cell>
          <cell r="M464">
            <v>8.0000000000000002E-3</v>
          </cell>
          <cell r="N464">
            <v>8.0000000000000002E-3</v>
          </cell>
          <cell r="O464" t="str">
            <v xml:space="preserve">S2000 </v>
          </cell>
          <cell r="P464" t="str">
            <v>WON</v>
          </cell>
          <cell r="Q464">
            <v>0</v>
          </cell>
          <cell r="R464">
            <v>0</v>
          </cell>
          <cell r="S464">
            <v>1500</v>
          </cell>
          <cell r="T464">
            <v>0</v>
          </cell>
          <cell r="U464">
            <v>0</v>
          </cell>
          <cell r="V464">
            <v>12</v>
          </cell>
          <cell r="W464">
            <v>0</v>
          </cell>
          <cell r="X464">
            <v>0</v>
          </cell>
          <cell r="Y464">
            <v>12</v>
          </cell>
          <cell r="Z464">
            <v>0</v>
          </cell>
          <cell r="AA464">
            <v>0</v>
          </cell>
          <cell r="AB464">
            <v>0</v>
          </cell>
        </row>
        <row r="465">
          <cell r="F465">
            <v>0</v>
          </cell>
          <cell r="G465" t="str">
            <v xml:space="preserve">AF20-0001      </v>
          </cell>
          <cell r="H465" t="str">
            <v xml:space="preserve">Dr.PUNCH AF2AS                </v>
          </cell>
          <cell r="I465" t="str">
            <v xml:space="preserve">200                           </v>
          </cell>
          <cell r="J465" t="str">
            <v>1</v>
          </cell>
          <cell r="K465" t="str">
            <v>7</v>
          </cell>
          <cell r="L465" t="str">
            <v xml:space="preserve"> L   </v>
          </cell>
          <cell r="M465">
            <v>8.0000000000000002E-3</v>
          </cell>
          <cell r="N465">
            <v>8.0000000000000002E-3</v>
          </cell>
          <cell r="O465" t="str">
            <v xml:space="preserve">S2000 </v>
          </cell>
          <cell r="P465" t="str">
            <v>WON</v>
          </cell>
          <cell r="Q465">
            <v>0</v>
          </cell>
          <cell r="R465">
            <v>0</v>
          </cell>
          <cell r="S465">
            <v>3910</v>
          </cell>
          <cell r="T465">
            <v>0</v>
          </cell>
          <cell r="U465">
            <v>0</v>
          </cell>
          <cell r="V465">
            <v>31.28</v>
          </cell>
          <cell r="W465">
            <v>0</v>
          </cell>
          <cell r="X465">
            <v>0</v>
          </cell>
          <cell r="Y465">
            <v>31.28</v>
          </cell>
          <cell r="Z465">
            <v>0</v>
          </cell>
          <cell r="AA465">
            <v>0</v>
          </cell>
          <cell r="AB465">
            <v>0</v>
          </cell>
        </row>
        <row r="466">
          <cell r="F466">
            <v>0</v>
          </cell>
          <cell r="G466" t="str">
            <v xml:space="preserve">HS10-0001      </v>
          </cell>
          <cell r="H466" t="str">
            <v xml:space="preserve">CUTTING OIL HS-1              </v>
          </cell>
          <cell r="I466" t="str">
            <v xml:space="preserve">200L                          </v>
          </cell>
          <cell r="J466" t="str">
            <v>1</v>
          </cell>
          <cell r="K466" t="str">
            <v>7</v>
          </cell>
          <cell r="L466" t="str">
            <v xml:space="preserve"> L   </v>
          </cell>
          <cell r="M466">
            <v>8.0000000000000002E-3</v>
          </cell>
          <cell r="N466">
            <v>8.0000000000000002E-3</v>
          </cell>
          <cell r="O466" t="str">
            <v xml:space="preserve">S2000 </v>
          </cell>
          <cell r="P466" t="str">
            <v>WON</v>
          </cell>
          <cell r="Q466">
            <v>0</v>
          </cell>
          <cell r="R466">
            <v>0</v>
          </cell>
          <cell r="S466">
            <v>1160</v>
          </cell>
          <cell r="T466">
            <v>0</v>
          </cell>
          <cell r="U466">
            <v>0</v>
          </cell>
          <cell r="V466">
            <v>9.2799999999999994</v>
          </cell>
          <cell r="W466">
            <v>0</v>
          </cell>
          <cell r="X466">
            <v>0</v>
          </cell>
          <cell r="Y466">
            <v>9.2799999999999994</v>
          </cell>
          <cell r="Z466">
            <v>0</v>
          </cell>
          <cell r="AA466">
            <v>0</v>
          </cell>
          <cell r="AB466">
            <v>0</v>
          </cell>
        </row>
        <row r="467">
          <cell r="F467">
            <v>0</v>
          </cell>
          <cell r="G467" t="str">
            <v xml:space="preserve">LN29-9950      </v>
          </cell>
          <cell r="H467" t="str">
            <v xml:space="preserve">LIQ N2 GAS                    </v>
          </cell>
          <cell r="I467" t="str">
            <v xml:space="preserve">                              </v>
          </cell>
          <cell r="J467" t="str">
            <v>1</v>
          </cell>
          <cell r="K467" t="str">
            <v>7</v>
          </cell>
          <cell r="L467" t="str">
            <v xml:space="preserve"> L   </v>
          </cell>
          <cell r="M467">
            <v>2.9</v>
          </cell>
          <cell r="N467">
            <v>2.9</v>
          </cell>
          <cell r="O467" t="str">
            <v xml:space="preserve">H0130 </v>
          </cell>
          <cell r="P467" t="str">
            <v>WON</v>
          </cell>
          <cell r="Q467">
            <v>0</v>
          </cell>
          <cell r="R467">
            <v>0</v>
          </cell>
          <cell r="S467">
            <v>160</v>
          </cell>
          <cell r="T467">
            <v>0</v>
          </cell>
          <cell r="U467">
            <v>0</v>
          </cell>
          <cell r="V467">
            <v>464</v>
          </cell>
          <cell r="W467">
            <v>0</v>
          </cell>
          <cell r="X467">
            <v>0</v>
          </cell>
          <cell r="Y467">
            <v>464</v>
          </cell>
          <cell r="Z467">
            <v>0</v>
          </cell>
          <cell r="AA467">
            <v>0</v>
          </cell>
          <cell r="AB467">
            <v>0</v>
          </cell>
        </row>
        <row r="468">
          <cell r="F468">
            <v>0</v>
          </cell>
          <cell r="G468" t="str">
            <v xml:space="preserve">MC61-1001      </v>
          </cell>
          <cell r="H468" t="str">
            <v xml:space="preserve">메타크린                      </v>
          </cell>
          <cell r="I468" t="str">
            <v xml:space="preserve">                              </v>
          </cell>
          <cell r="J468" t="str">
            <v>1</v>
          </cell>
          <cell r="K468" t="str">
            <v>7</v>
          </cell>
          <cell r="L468" t="str">
            <v xml:space="preserve"> Kg  </v>
          </cell>
          <cell r="M468">
            <v>0.2</v>
          </cell>
          <cell r="N468">
            <v>0.2</v>
          </cell>
          <cell r="O468" t="str">
            <v xml:space="preserve">C0310 </v>
          </cell>
          <cell r="P468" t="str">
            <v>WON</v>
          </cell>
          <cell r="Q468">
            <v>0</v>
          </cell>
          <cell r="R468">
            <v>0</v>
          </cell>
          <cell r="S468">
            <v>1330</v>
          </cell>
          <cell r="T468">
            <v>0</v>
          </cell>
          <cell r="U468">
            <v>0</v>
          </cell>
          <cell r="V468">
            <v>266</v>
          </cell>
          <cell r="W468">
            <v>0</v>
          </cell>
          <cell r="X468">
            <v>0</v>
          </cell>
          <cell r="Y468">
            <v>266</v>
          </cell>
          <cell r="Z468">
            <v>0</v>
          </cell>
          <cell r="AA468">
            <v>0</v>
          </cell>
          <cell r="AB468">
            <v>0</v>
          </cell>
        </row>
        <row r="469">
          <cell r="F469">
            <v>0</v>
          </cell>
          <cell r="G469" t="str">
            <v xml:space="preserve">NBFX-0001      </v>
          </cell>
          <cell r="H469" t="str">
            <v xml:space="preserve">NOCOLOK BRAZ'G FLUX           </v>
          </cell>
          <cell r="I469" t="str">
            <v xml:space="preserve">NO100                         </v>
          </cell>
          <cell r="J469" t="str">
            <v>1</v>
          </cell>
          <cell r="K469" t="str">
            <v>7</v>
          </cell>
          <cell r="L469" t="str">
            <v xml:space="preserve"> Kg  </v>
          </cell>
          <cell r="M469">
            <v>0.03</v>
          </cell>
          <cell r="N469">
            <v>0.03</v>
          </cell>
          <cell r="O469" t="str">
            <v xml:space="preserve">K0260 </v>
          </cell>
          <cell r="P469" t="str">
            <v>WON</v>
          </cell>
          <cell r="Q469">
            <v>0</v>
          </cell>
          <cell r="R469">
            <v>0</v>
          </cell>
          <cell r="S469">
            <v>6000</v>
          </cell>
          <cell r="T469">
            <v>0</v>
          </cell>
          <cell r="U469">
            <v>0</v>
          </cell>
          <cell r="V469">
            <v>180</v>
          </cell>
          <cell r="W469">
            <v>0</v>
          </cell>
          <cell r="X469">
            <v>0</v>
          </cell>
          <cell r="Y469">
            <v>180</v>
          </cell>
          <cell r="Z469">
            <v>0</v>
          </cell>
          <cell r="AA469">
            <v>0</v>
          </cell>
          <cell r="AB469">
            <v>0</v>
          </cell>
        </row>
        <row r="470">
          <cell r="F470">
            <v>0</v>
          </cell>
          <cell r="G470" t="str">
            <v xml:space="preserve">NEWP-0001      </v>
          </cell>
          <cell r="H470" t="str">
            <v xml:space="preserve">Dn.NEW PUNCH OIL              </v>
          </cell>
          <cell r="I470" t="str">
            <v xml:space="preserve">200L                          </v>
          </cell>
          <cell r="J470" t="str">
            <v>1</v>
          </cell>
          <cell r="K470" t="str">
            <v>7</v>
          </cell>
          <cell r="L470" t="str">
            <v xml:space="preserve"> L   </v>
          </cell>
          <cell r="M470">
            <v>0.01</v>
          </cell>
          <cell r="N470">
            <v>0.01</v>
          </cell>
          <cell r="O470" t="str">
            <v xml:space="preserve">S2000 </v>
          </cell>
          <cell r="P470" t="str">
            <v>WON</v>
          </cell>
          <cell r="Q470">
            <v>0</v>
          </cell>
          <cell r="R470">
            <v>0</v>
          </cell>
          <cell r="S470">
            <v>1820</v>
          </cell>
          <cell r="T470">
            <v>0</v>
          </cell>
          <cell r="U470">
            <v>0</v>
          </cell>
          <cell r="V470">
            <v>18.2</v>
          </cell>
          <cell r="W470">
            <v>0</v>
          </cell>
          <cell r="X470">
            <v>0</v>
          </cell>
          <cell r="Y470">
            <v>18.2</v>
          </cell>
          <cell r="Z470">
            <v>0</v>
          </cell>
          <cell r="AA470">
            <v>0</v>
          </cell>
          <cell r="AB470">
            <v>0</v>
          </cell>
        </row>
        <row r="471">
          <cell r="F471">
            <v>0</v>
          </cell>
          <cell r="G471" t="str">
            <v xml:space="preserve">NP40-1261      </v>
          </cell>
          <cell r="H471" t="str">
            <v xml:space="preserve">SURFACTANTS                   </v>
          </cell>
          <cell r="I471" t="str">
            <v xml:space="preserve">                              </v>
          </cell>
          <cell r="J471" t="str">
            <v>1</v>
          </cell>
          <cell r="K471" t="str">
            <v>7</v>
          </cell>
          <cell r="L471" t="str">
            <v xml:space="preserve"> L   </v>
          </cell>
          <cell r="M471">
            <v>2E-3</v>
          </cell>
          <cell r="N471">
            <v>2E-3</v>
          </cell>
          <cell r="O471" t="str">
            <v xml:space="preserve">P0100 </v>
          </cell>
          <cell r="P471" t="str">
            <v>WON</v>
          </cell>
          <cell r="Q471">
            <v>0</v>
          </cell>
          <cell r="R471">
            <v>0</v>
          </cell>
          <cell r="S471">
            <v>2000</v>
          </cell>
          <cell r="T471">
            <v>0</v>
          </cell>
          <cell r="U471">
            <v>0</v>
          </cell>
          <cell r="V471">
            <v>4</v>
          </cell>
          <cell r="W471">
            <v>0</v>
          </cell>
          <cell r="X471">
            <v>0</v>
          </cell>
          <cell r="Y471">
            <v>4</v>
          </cell>
          <cell r="Z471">
            <v>0</v>
          </cell>
          <cell r="AA471">
            <v>0</v>
          </cell>
          <cell r="AB471">
            <v>0</v>
          </cell>
        </row>
        <row r="472">
          <cell r="F472">
            <v>0</v>
          </cell>
          <cell r="G472" t="str">
            <v xml:space="preserve">TWWR-0001      </v>
          </cell>
          <cell r="H472" t="str">
            <v xml:space="preserve">TIG WELDING WIRE              </v>
          </cell>
          <cell r="I472" t="str">
            <v xml:space="preserve">                              </v>
          </cell>
          <cell r="J472" t="str">
            <v>1</v>
          </cell>
          <cell r="K472" t="str">
            <v>7</v>
          </cell>
          <cell r="L472" t="str">
            <v xml:space="preserve"> Kg  </v>
          </cell>
          <cell r="M472">
            <v>1E-3</v>
          </cell>
          <cell r="N472">
            <v>1E-3</v>
          </cell>
          <cell r="O472" t="str">
            <v xml:space="preserve">C0040 </v>
          </cell>
          <cell r="P472" t="str">
            <v>WON</v>
          </cell>
          <cell r="Q472">
            <v>0</v>
          </cell>
          <cell r="R472">
            <v>0</v>
          </cell>
          <cell r="S472">
            <v>24000</v>
          </cell>
          <cell r="T472">
            <v>0</v>
          </cell>
          <cell r="U472">
            <v>0</v>
          </cell>
          <cell r="V472">
            <v>24</v>
          </cell>
          <cell r="W472">
            <v>0</v>
          </cell>
          <cell r="X472">
            <v>0</v>
          </cell>
          <cell r="Y472">
            <v>24</v>
          </cell>
          <cell r="Z472">
            <v>0</v>
          </cell>
          <cell r="AA472">
            <v>0</v>
          </cell>
          <cell r="AB472">
            <v>0</v>
          </cell>
        </row>
        <row r="473">
          <cell r="F473">
            <v>0</v>
          </cell>
          <cell r="G473" t="str">
            <v xml:space="preserve">4107-0052M     </v>
          </cell>
          <cell r="H473" t="str">
            <v xml:space="preserve">CONDENSER CORE ASS'Y          </v>
          </cell>
          <cell r="I473" t="str">
            <v xml:space="preserve">                              </v>
          </cell>
          <cell r="J473" t="str">
            <v>4</v>
          </cell>
          <cell r="K473" t="str">
            <v>4</v>
          </cell>
          <cell r="L473" t="str">
            <v xml:space="preserve"> PCS </v>
          </cell>
          <cell r="M473">
            <v>1</v>
          </cell>
          <cell r="N473">
            <v>1</v>
          </cell>
          <cell r="O473" t="str">
            <v xml:space="preserve">111CC </v>
          </cell>
          <cell r="P473" t="str">
            <v xml:space="preserve">   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F474">
            <v>0</v>
          </cell>
          <cell r="G474" t="str">
            <v xml:space="preserve">6352-0131      </v>
          </cell>
          <cell r="H474" t="str">
            <v xml:space="preserve">HEADER-PIPE RH COND.          </v>
          </cell>
          <cell r="I474" t="str">
            <v xml:space="preserve">                              </v>
          </cell>
          <cell r="J474" t="str">
            <v>4</v>
          </cell>
          <cell r="K474" t="str">
            <v>4</v>
          </cell>
          <cell r="L474" t="str">
            <v xml:space="preserve"> PCS </v>
          </cell>
          <cell r="M474">
            <v>1</v>
          </cell>
          <cell r="N474">
            <v>1</v>
          </cell>
          <cell r="P474" t="str">
            <v xml:space="preserve">   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F475">
            <v>0</v>
          </cell>
          <cell r="G475" t="str">
            <v xml:space="preserve">4315-2222O     </v>
          </cell>
          <cell r="H475" t="str">
            <v xml:space="preserve">MATERIAL OF H/PIPE COND       </v>
          </cell>
          <cell r="I475" t="str">
            <v xml:space="preserve">ø22*1.5t*2220L               </v>
          </cell>
          <cell r="J475" t="str">
            <v>3</v>
          </cell>
          <cell r="K475" t="str">
            <v>6</v>
          </cell>
          <cell r="L475" t="str">
            <v xml:space="preserve"> Kg  </v>
          </cell>
          <cell r="M475">
            <v>9.6000000000000002E-2</v>
          </cell>
          <cell r="N475">
            <v>9.6000000000000002E-2</v>
          </cell>
          <cell r="O475" t="str">
            <v xml:space="preserve">A0210 </v>
          </cell>
          <cell r="P475" t="str">
            <v>DEM</v>
          </cell>
          <cell r="Q475">
            <v>0</v>
          </cell>
          <cell r="R475">
            <v>0</v>
          </cell>
          <cell r="S475">
            <v>12.4</v>
          </cell>
          <cell r="T475">
            <v>0</v>
          </cell>
          <cell r="U475">
            <v>0</v>
          </cell>
          <cell r="V475">
            <v>1039.9334400000002</v>
          </cell>
          <cell r="W475">
            <v>1039.9334400000002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F476">
            <v>0</v>
          </cell>
          <cell r="G476" t="str">
            <v xml:space="preserve">6352-0142      </v>
          </cell>
          <cell r="H476" t="str">
            <v xml:space="preserve">HEADER-PIPE LH COND.          </v>
          </cell>
          <cell r="I476" t="str">
            <v xml:space="preserve">                              </v>
          </cell>
          <cell r="J476" t="str">
            <v>4</v>
          </cell>
          <cell r="K476" t="str">
            <v>4</v>
          </cell>
          <cell r="L476" t="str">
            <v xml:space="preserve"> PCS </v>
          </cell>
          <cell r="M476">
            <v>1</v>
          </cell>
          <cell r="N476">
            <v>1</v>
          </cell>
          <cell r="P476" t="str">
            <v xml:space="preserve">   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F477">
            <v>0</v>
          </cell>
          <cell r="G477" t="str">
            <v xml:space="preserve">4315-2222O     </v>
          </cell>
          <cell r="H477" t="str">
            <v xml:space="preserve">MATERIAL OF H/PIPE COND       </v>
          </cell>
          <cell r="I477" t="str">
            <v xml:space="preserve">ø22*1.5t*2220L               </v>
          </cell>
          <cell r="J477" t="str">
            <v>3</v>
          </cell>
          <cell r="K477" t="str">
            <v>6</v>
          </cell>
          <cell r="L477" t="str">
            <v xml:space="preserve"> Kg  </v>
          </cell>
          <cell r="M477">
            <v>9.6000000000000002E-2</v>
          </cell>
          <cell r="N477">
            <v>9.6000000000000002E-2</v>
          </cell>
          <cell r="O477" t="str">
            <v xml:space="preserve">A0210 </v>
          </cell>
          <cell r="P477" t="str">
            <v>DEM</v>
          </cell>
          <cell r="Q477">
            <v>0</v>
          </cell>
          <cell r="R477">
            <v>0</v>
          </cell>
          <cell r="S477">
            <v>12.4</v>
          </cell>
          <cell r="T477">
            <v>0</v>
          </cell>
          <cell r="U477">
            <v>0</v>
          </cell>
          <cell r="V477">
            <v>1039.9334400000002</v>
          </cell>
          <cell r="W477">
            <v>1039.9334400000002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F478">
            <v>0</v>
          </cell>
          <cell r="G478" t="str">
            <v xml:space="preserve">8255-0100      </v>
          </cell>
          <cell r="H478" t="str">
            <v xml:space="preserve">TUBE-COND.                    </v>
          </cell>
          <cell r="I478" t="str">
            <v xml:space="preserve">1.9t*17d                      </v>
          </cell>
          <cell r="J478" t="str">
            <v>1</v>
          </cell>
          <cell r="K478" t="str">
            <v>6</v>
          </cell>
          <cell r="L478" t="str">
            <v xml:space="preserve"> Kg  </v>
          </cell>
          <cell r="M478">
            <v>0.48980000000000001</v>
          </cell>
          <cell r="N478">
            <v>0.48980000000000001</v>
          </cell>
          <cell r="O478" t="str">
            <v xml:space="preserve">E0190 </v>
          </cell>
          <cell r="P478" t="str">
            <v xml:space="preserve">   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F479">
            <v>0</v>
          </cell>
          <cell r="G479" t="str">
            <v xml:space="preserve">5155-0991      </v>
          </cell>
          <cell r="H479" t="str">
            <v xml:space="preserve">BRKT-COND.RH                  </v>
          </cell>
          <cell r="I479" t="str">
            <v xml:space="preserve">                              </v>
          </cell>
          <cell r="J479" t="str">
            <v>6</v>
          </cell>
          <cell r="K479" t="str">
            <v>5</v>
          </cell>
          <cell r="L479" t="str">
            <v xml:space="preserve"> PCS </v>
          </cell>
          <cell r="M479">
            <v>1</v>
          </cell>
          <cell r="N479">
            <v>1</v>
          </cell>
          <cell r="O479" t="str">
            <v xml:space="preserve">H0880 </v>
          </cell>
          <cell r="P479" t="str">
            <v>WON</v>
          </cell>
          <cell r="Q479">
            <v>50</v>
          </cell>
          <cell r="R479">
            <v>50</v>
          </cell>
          <cell r="S479">
            <v>0</v>
          </cell>
          <cell r="T479">
            <v>50</v>
          </cell>
          <cell r="U479">
            <v>50</v>
          </cell>
          <cell r="V479">
            <v>0</v>
          </cell>
          <cell r="W479">
            <v>0</v>
          </cell>
          <cell r="X479">
            <v>0</v>
          </cell>
          <cell r="Y479">
            <v>50</v>
          </cell>
          <cell r="Z479">
            <v>0</v>
          </cell>
          <cell r="AA479">
            <v>0</v>
          </cell>
          <cell r="AB479">
            <v>0</v>
          </cell>
        </row>
        <row r="480">
          <cell r="F480">
            <v>0</v>
          </cell>
          <cell r="G480" t="str">
            <v xml:space="preserve">7N15-3831D     </v>
          </cell>
          <cell r="H480" t="str">
            <v xml:space="preserve">MATERIAL OF BRKT-PIPE         </v>
          </cell>
          <cell r="I480" t="str">
            <v xml:space="preserve">1.5*303                       </v>
          </cell>
          <cell r="J480" t="str">
            <v>3</v>
          </cell>
          <cell r="K480" t="str">
            <v>6</v>
          </cell>
          <cell r="L480" t="str">
            <v xml:space="preserve"> Kg  </v>
          </cell>
          <cell r="M480">
            <v>0.12</v>
          </cell>
          <cell r="N480">
            <v>0.12</v>
          </cell>
          <cell r="O480" t="str">
            <v xml:space="preserve">O0120 </v>
          </cell>
          <cell r="P480" t="str">
            <v>JPY</v>
          </cell>
          <cell r="Q480">
            <v>0</v>
          </cell>
          <cell r="R480">
            <v>0</v>
          </cell>
          <cell r="S480">
            <v>560</v>
          </cell>
          <cell r="T480">
            <v>0</v>
          </cell>
          <cell r="U480">
            <v>0</v>
          </cell>
          <cell r="V480">
            <v>752.64</v>
          </cell>
          <cell r="W480">
            <v>752.64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F481">
            <v>0</v>
          </cell>
          <cell r="G481" t="str">
            <v xml:space="preserve">5155-1000      </v>
          </cell>
          <cell r="H481" t="str">
            <v xml:space="preserve">BRKT-COND.LH                  </v>
          </cell>
          <cell r="I481" t="str">
            <v xml:space="preserve">                              </v>
          </cell>
          <cell r="J481" t="str">
            <v>6</v>
          </cell>
          <cell r="K481" t="str">
            <v>5</v>
          </cell>
          <cell r="L481" t="str">
            <v xml:space="preserve"> PCS </v>
          </cell>
          <cell r="M481">
            <v>1</v>
          </cell>
          <cell r="N481">
            <v>1</v>
          </cell>
          <cell r="O481" t="str">
            <v xml:space="preserve">H0880 </v>
          </cell>
          <cell r="P481" t="str">
            <v>WON</v>
          </cell>
          <cell r="Q481">
            <v>50</v>
          </cell>
          <cell r="R481">
            <v>50</v>
          </cell>
          <cell r="S481">
            <v>0</v>
          </cell>
          <cell r="T481">
            <v>50</v>
          </cell>
          <cell r="U481">
            <v>50</v>
          </cell>
          <cell r="V481">
            <v>0</v>
          </cell>
          <cell r="W481">
            <v>0</v>
          </cell>
          <cell r="X481">
            <v>0</v>
          </cell>
          <cell r="Y481">
            <v>50</v>
          </cell>
          <cell r="Z481">
            <v>0</v>
          </cell>
          <cell r="AA481">
            <v>0</v>
          </cell>
          <cell r="AB481">
            <v>0</v>
          </cell>
        </row>
        <row r="482">
          <cell r="F482">
            <v>0</v>
          </cell>
          <cell r="G482" t="str">
            <v xml:space="preserve">7N15-3831D     </v>
          </cell>
          <cell r="H482" t="str">
            <v xml:space="preserve">MATERIAL OF BRKT-PIPE         </v>
          </cell>
          <cell r="I482" t="str">
            <v xml:space="preserve">1.5*303                       </v>
          </cell>
          <cell r="J482" t="str">
            <v>3</v>
          </cell>
          <cell r="K482" t="str">
            <v>6</v>
          </cell>
          <cell r="L482" t="str">
            <v xml:space="preserve"> Kg  </v>
          </cell>
          <cell r="M482">
            <v>0.12</v>
          </cell>
          <cell r="N482">
            <v>0.12</v>
          </cell>
          <cell r="O482" t="str">
            <v xml:space="preserve">O0120 </v>
          </cell>
          <cell r="P482" t="str">
            <v>JPY</v>
          </cell>
          <cell r="Q482">
            <v>0</v>
          </cell>
          <cell r="R482">
            <v>0</v>
          </cell>
          <cell r="S482">
            <v>560</v>
          </cell>
          <cell r="T482">
            <v>0</v>
          </cell>
          <cell r="U482">
            <v>0</v>
          </cell>
          <cell r="V482">
            <v>752.64</v>
          </cell>
          <cell r="W482">
            <v>752.64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F483">
            <v>0</v>
          </cell>
          <cell r="G483" t="str">
            <v xml:space="preserve">5751-0020      </v>
          </cell>
          <cell r="H483" t="str">
            <v xml:space="preserve">DIVIDE-PLATE                  </v>
          </cell>
          <cell r="I483" t="str">
            <v xml:space="preserve">2.0t                          </v>
          </cell>
          <cell r="J483" t="str">
            <v>6</v>
          </cell>
          <cell r="K483" t="str">
            <v>5</v>
          </cell>
          <cell r="L483" t="str">
            <v xml:space="preserve"> PCS </v>
          </cell>
          <cell r="M483">
            <v>2</v>
          </cell>
          <cell r="N483">
            <v>2</v>
          </cell>
          <cell r="O483" t="str">
            <v xml:space="preserve">S0040 </v>
          </cell>
          <cell r="P483" t="str">
            <v>WON</v>
          </cell>
          <cell r="Q483">
            <v>0</v>
          </cell>
          <cell r="R483">
            <v>0</v>
          </cell>
          <cell r="S483">
            <v>20</v>
          </cell>
          <cell r="T483">
            <v>0</v>
          </cell>
          <cell r="U483">
            <v>0</v>
          </cell>
          <cell r="V483">
            <v>40</v>
          </cell>
          <cell r="W483">
            <v>0</v>
          </cell>
          <cell r="X483">
            <v>0</v>
          </cell>
          <cell r="Y483">
            <v>40</v>
          </cell>
          <cell r="Z483">
            <v>0</v>
          </cell>
          <cell r="AA483">
            <v>0</v>
          </cell>
          <cell r="AB483">
            <v>0</v>
          </cell>
        </row>
        <row r="484">
          <cell r="F484">
            <v>0</v>
          </cell>
          <cell r="G484" t="str">
            <v xml:space="preserve">4320-0301D     </v>
          </cell>
          <cell r="H484" t="str">
            <v xml:space="preserve">MATERIAL OF DIVIDE-PLATE      </v>
          </cell>
          <cell r="I484" t="str">
            <v xml:space="preserve">2.0*30*C                      </v>
          </cell>
          <cell r="J484" t="str">
            <v>3</v>
          </cell>
          <cell r="K484" t="str">
            <v>6</v>
          </cell>
          <cell r="L484" t="str">
            <v xml:space="preserve"> Kg  </v>
          </cell>
          <cell r="M484">
            <v>5.0000000000000001E-3</v>
          </cell>
          <cell r="N484">
            <v>0.01</v>
          </cell>
          <cell r="O484" t="str">
            <v xml:space="preserve">K0200 </v>
          </cell>
          <cell r="P484" t="str">
            <v>JPY</v>
          </cell>
          <cell r="Q484">
            <v>0</v>
          </cell>
          <cell r="R484">
            <v>0</v>
          </cell>
          <cell r="S484">
            <v>585</v>
          </cell>
          <cell r="T484">
            <v>0</v>
          </cell>
          <cell r="U484">
            <v>0</v>
          </cell>
          <cell r="V484">
            <v>65.52</v>
          </cell>
          <cell r="W484">
            <v>65.52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F485">
            <v>0</v>
          </cell>
          <cell r="G485" t="str">
            <v xml:space="preserve">6052-0080      </v>
          </cell>
          <cell r="H485" t="str">
            <v xml:space="preserve">FIN-COND.                     </v>
          </cell>
          <cell r="I485" t="str">
            <v xml:space="preserve">0.115%,19d,CLADD:10±2%       </v>
          </cell>
          <cell r="J485" t="str">
            <v>4</v>
          </cell>
          <cell r="K485" t="str">
            <v>4</v>
          </cell>
          <cell r="L485" t="str">
            <v xml:space="preserve"> PCS </v>
          </cell>
          <cell r="M485">
            <v>32</v>
          </cell>
          <cell r="N485">
            <v>32</v>
          </cell>
          <cell r="P485" t="str">
            <v xml:space="preserve">   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F486">
            <v>0</v>
          </cell>
          <cell r="G486" t="str">
            <v xml:space="preserve">4301-1901D     </v>
          </cell>
          <cell r="H486" t="str">
            <v xml:space="preserve">MATERIAL OF FIN-COND.         </v>
          </cell>
          <cell r="I486" t="str">
            <v xml:space="preserve">0.115*18.8±0.1*C             </v>
          </cell>
          <cell r="J486" t="str">
            <v>1</v>
          </cell>
          <cell r="K486" t="str">
            <v>6</v>
          </cell>
          <cell r="L486" t="str">
            <v xml:space="preserve"> Kg  </v>
          </cell>
          <cell r="M486">
            <v>1.43E-2</v>
          </cell>
          <cell r="N486">
            <v>0.45760000000000001</v>
          </cell>
          <cell r="O486" t="str">
            <v xml:space="preserve">S0340 </v>
          </cell>
          <cell r="P486" t="str">
            <v>WON</v>
          </cell>
          <cell r="Q486">
            <v>0</v>
          </cell>
          <cell r="R486">
            <v>0</v>
          </cell>
          <cell r="S486">
            <v>5350</v>
          </cell>
          <cell r="T486">
            <v>0</v>
          </cell>
          <cell r="U486">
            <v>0</v>
          </cell>
          <cell r="V486">
            <v>2448.16</v>
          </cell>
          <cell r="W486">
            <v>0</v>
          </cell>
          <cell r="X486">
            <v>0</v>
          </cell>
          <cell r="Y486">
            <v>2448.16</v>
          </cell>
          <cell r="Z486">
            <v>0</v>
          </cell>
          <cell r="AA486">
            <v>0</v>
          </cell>
          <cell r="AB486">
            <v>0</v>
          </cell>
        </row>
        <row r="487">
          <cell r="F487">
            <v>0</v>
          </cell>
          <cell r="G487" t="str">
            <v xml:space="preserve">7304-0030      </v>
          </cell>
          <cell r="H487" t="str">
            <v xml:space="preserve">PATCH END-COND                </v>
          </cell>
          <cell r="I487" t="str">
            <v xml:space="preserve">1.5t                          </v>
          </cell>
          <cell r="J487" t="str">
            <v>6</v>
          </cell>
          <cell r="K487" t="str">
            <v>5</v>
          </cell>
          <cell r="L487" t="str">
            <v xml:space="preserve"> PCS </v>
          </cell>
          <cell r="M487">
            <v>1</v>
          </cell>
          <cell r="N487">
            <v>1</v>
          </cell>
          <cell r="O487" t="str">
            <v xml:space="preserve">S0040 </v>
          </cell>
          <cell r="P487" t="str">
            <v>WON</v>
          </cell>
          <cell r="Q487">
            <v>0</v>
          </cell>
          <cell r="R487">
            <v>0</v>
          </cell>
          <cell r="S487">
            <v>20</v>
          </cell>
          <cell r="T487">
            <v>0</v>
          </cell>
          <cell r="U487">
            <v>0</v>
          </cell>
          <cell r="V487">
            <v>20</v>
          </cell>
          <cell r="W487">
            <v>0</v>
          </cell>
          <cell r="X487">
            <v>0</v>
          </cell>
          <cell r="Y487">
            <v>20</v>
          </cell>
          <cell r="Z487">
            <v>0</v>
          </cell>
          <cell r="AA487">
            <v>0</v>
          </cell>
          <cell r="AB487">
            <v>0</v>
          </cell>
        </row>
        <row r="488">
          <cell r="F488">
            <v>0</v>
          </cell>
          <cell r="G488" t="str">
            <v xml:space="preserve">4315-0361D     </v>
          </cell>
          <cell r="H488" t="str">
            <v xml:space="preserve">MATERIAL OF PATCH END         </v>
          </cell>
          <cell r="I488" t="str">
            <v xml:space="preserve">1.5*36*C                      </v>
          </cell>
          <cell r="J488" t="str">
            <v>3</v>
          </cell>
          <cell r="K488" t="str">
            <v>6</v>
          </cell>
          <cell r="L488" t="str">
            <v xml:space="preserve"> Kg  </v>
          </cell>
          <cell r="M488">
            <v>5.0000000000000001E-3</v>
          </cell>
          <cell r="N488">
            <v>5.0000000000000001E-3</v>
          </cell>
          <cell r="O488" t="str">
            <v xml:space="preserve">K0200 </v>
          </cell>
          <cell r="P488" t="str">
            <v>JPY</v>
          </cell>
          <cell r="Q488">
            <v>0</v>
          </cell>
          <cell r="R488">
            <v>0</v>
          </cell>
          <cell r="S488">
            <v>585</v>
          </cell>
          <cell r="T488">
            <v>0</v>
          </cell>
          <cell r="U488">
            <v>0</v>
          </cell>
          <cell r="V488">
            <v>32.76</v>
          </cell>
          <cell r="W488">
            <v>32.76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F489">
            <v>0</v>
          </cell>
          <cell r="G489" t="str">
            <v xml:space="preserve">7306-0110      </v>
          </cell>
          <cell r="H489" t="str">
            <v xml:space="preserve">PLATE-SIDE COND.              </v>
          </cell>
          <cell r="I489" t="str">
            <v xml:space="preserve">1.2t                          </v>
          </cell>
          <cell r="J489" t="str">
            <v>6</v>
          </cell>
          <cell r="K489" t="str">
            <v>5</v>
          </cell>
          <cell r="L489" t="str">
            <v xml:space="preserve"> PCS </v>
          </cell>
          <cell r="M489">
            <v>2</v>
          </cell>
          <cell r="N489">
            <v>2</v>
          </cell>
          <cell r="O489" t="str">
            <v xml:space="preserve">S0040 </v>
          </cell>
          <cell r="P489" t="str">
            <v>WON</v>
          </cell>
          <cell r="Q489">
            <v>350</v>
          </cell>
          <cell r="R489">
            <v>350</v>
          </cell>
          <cell r="S489">
            <v>0</v>
          </cell>
          <cell r="T489">
            <v>700</v>
          </cell>
          <cell r="U489">
            <v>700</v>
          </cell>
          <cell r="V489">
            <v>0</v>
          </cell>
          <cell r="W489">
            <v>0</v>
          </cell>
          <cell r="X489">
            <v>0</v>
          </cell>
          <cell r="Y489">
            <v>700</v>
          </cell>
          <cell r="Z489">
            <v>0</v>
          </cell>
          <cell r="AA489">
            <v>0</v>
          </cell>
          <cell r="AB489">
            <v>0</v>
          </cell>
        </row>
        <row r="490">
          <cell r="F490">
            <v>0</v>
          </cell>
          <cell r="G490" t="str">
            <v xml:space="preserve">9902-0127      </v>
          </cell>
          <cell r="H490" t="str">
            <v xml:space="preserve">CAP-UNION                     </v>
          </cell>
          <cell r="I490" t="str">
            <v xml:space="preserve">M20 UNION                     </v>
          </cell>
          <cell r="J490" t="str">
            <v>6</v>
          </cell>
          <cell r="K490" t="str">
            <v>5</v>
          </cell>
          <cell r="L490" t="str">
            <v xml:space="preserve"> PCS </v>
          </cell>
          <cell r="M490">
            <v>1</v>
          </cell>
          <cell r="N490">
            <v>1</v>
          </cell>
          <cell r="O490" t="str">
            <v xml:space="preserve">D0190 </v>
          </cell>
          <cell r="P490" t="str">
            <v>WON</v>
          </cell>
          <cell r="Q490">
            <v>55</v>
          </cell>
          <cell r="R490">
            <v>55</v>
          </cell>
          <cell r="S490">
            <v>0</v>
          </cell>
          <cell r="T490">
            <v>55</v>
          </cell>
          <cell r="U490">
            <v>55</v>
          </cell>
          <cell r="V490">
            <v>0</v>
          </cell>
          <cell r="W490">
            <v>0</v>
          </cell>
          <cell r="X490">
            <v>0</v>
          </cell>
          <cell r="Y490">
            <v>55</v>
          </cell>
          <cell r="Z490">
            <v>0</v>
          </cell>
          <cell r="AA490">
            <v>0</v>
          </cell>
          <cell r="AB490">
            <v>0</v>
          </cell>
        </row>
        <row r="491">
          <cell r="F491">
            <v>0</v>
          </cell>
          <cell r="G491" t="str">
            <v xml:space="preserve">9903-0127      </v>
          </cell>
          <cell r="H491" t="str">
            <v xml:space="preserve">PACKING-CAP                   </v>
          </cell>
          <cell r="I491" t="str">
            <v xml:space="preserve">M20 UNION                     </v>
          </cell>
          <cell r="J491" t="str">
            <v>6</v>
          </cell>
          <cell r="K491" t="str">
            <v>5</v>
          </cell>
          <cell r="L491" t="str">
            <v xml:space="preserve"> PCS </v>
          </cell>
          <cell r="M491">
            <v>1</v>
          </cell>
          <cell r="N491">
            <v>1</v>
          </cell>
          <cell r="O491" t="str">
            <v xml:space="preserve">D0910 </v>
          </cell>
          <cell r="P491" t="str">
            <v>WON</v>
          </cell>
          <cell r="Q491">
            <v>0</v>
          </cell>
          <cell r="R491">
            <v>0</v>
          </cell>
          <cell r="S491">
            <v>26</v>
          </cell>
          <cell r="T491">
            <v>0</v>
          </cell>
          <cell r="U491">
            <v>0</v>
          </cell>
          <cell r="V491">
            <v>26</v>
          </cell>
          <cell r="W491">
            <v>0</v>
          </cell>
          <cell r="X491">
            <v>0</v>
          </cell>
          <cell r="Y491">
            <v>26</v>
          </cell>
          <cell r="Z491">
            <v>0</v>
          </cell>
          <cell r="AA491">
            <v>0</v>
          </cell>
          <cell r="AB491">
            <v>0</v>
          </cell>
        </row>
        <row r="492">
          <cell r="F492">
            <v>0</v>
          </cell>
          <cell r="G492" t="str">
            <v xml:space="preserve">4626-0791      </v>
          </cell>
          <cell r="H492" t="str">
            <v xml:space="preserve">PIPE ASS'Y-INLET COND.        </v>
          </cell>
          <cell r="I492" t="str">
            <v xml:space="preserve">                              </v>
          </cell>
          <cell r="J492" t="str">
            <v>6</v>
          </cell>
          <cell r="K492" t="str">
            <v>5</v>
          </cell>
          <cell r="L492" t="str">
            <v xml:space="preserve"> PCS </v>
          </cell>
          <cell r="M492">
            <v>1</v>
          </cell>
          <cell r="N492">
            <v>1</v>
          </cell>
          <cell r="O492" t="str">
            <v xml:space="preserve">D0430 </v>
          </cell>
          <cell r="P492" t="str">
            <v>WON</v>
          </cell>
          <cell r="Q492">
            <v>0</v>
          </cell>
          <cell r="R492">
            <v>0</v>
          </cell>
          <cell r="S492">
            <v>1400</v>
          </cell>
          <cell r="T492">
            <v>0</v>
          </cell>
          <cell r="U492">
            <v>0</v>
          </cell>
          <cell r="V492">
            <v>1400</v>
          </cell>
          <cell r="W492">
            <v>0</v>
          </cell>
          <cell r="X492">
            <v>0</v>
          </cell>
          <cell r="Y492">
            <v>1400</v>
          </cell>
          <cell r="Z492">
            <v>0</v>
          </cell>
          <cell r="AA492">
            <v>0</v>
          </cell>
          <cell r="AB492">
            <v>0</v>
          </cell>
        </row>
        <row r="493">
          <cell r="F493">
            <v>0</v>
          </cell>
          <cell r="G493" t="str">
            <v xml:space="preserve">4626-0782      </v>
          </cell>
          <cell r="H493" t="str">
            <v xml:space="preserve">PIPE ASS'Y-OUTLET COND.       </v>
          </cell>
          <cell r="I493" t="str">
            <v xml:space="preserve">                              </v>
          </cell>
          <cell r="J493" t="str">
            <v>6</v>
          </cell>
          <cell r="K493" t="str">
            <v>5</v>
          </cell>
          <cell r="L493" t="str">
            <v xml:space="preserve"> PCS </v>
          </cell>
          <cell r="M493">
            <v>1</v>
          </cell>
          <cell r="N493">
            <v>1</v>
          </cell>
          <cell r="O493" t="str">
            <v xml:space="preserve">D0430 </v>
          </cell>
          <cell r="P493" t="str">
            <v>WON</v>
          </cell>
          <cell r="Q493">
            <v>0</v>
          </cell>
          <cell r="R493">
            <v>0</v>
          </cell>
          <cell r="S493">
            <v>1630</v>
          </cell>
          <cell r="T493">
            <v>0</v>
          </cell>
          <cell r="U493">
            <v>0</v>
          </cell>
          <cell r="V493">
            <v>1630</v>
          </cell>
          <cell r="W493">
            <v>0</v>
          </cell>
          <cell r="X493">
            <v>0</v>
          </cell>
          <cell r="Y493">
            <v>1630</v>
          </cell>
          <cell r="Z493">
            <v>0</v>
          </cell>
          <cell r="AA493">
            <v>0</v>
          </cell>
          <cell r="AB493">
            <v>0</v>
          </cell>
        </row>
        <row r="494">
          <cell r="F494">
            <v>0</v>
          </cell>
          <cell r="G494" t="str">
            <v xml:space="preserve">9901-0127      </v>
          </cell>
          <cell r="H494" t="str">
            <v xml:space="preserve">CAP ASS'Y-UNION               </v>
          </cell>
          <cell r="I494" t="str">
            <v xml:space="preserve">M20 UNION                     </v>
          </cell>
          <cell r="J494" t="str">
            <v>6</v>
          </cell>
          <cell r="K494" t="str">
            <v>5</v>
          </cell>
          <cell r="L494" t="str">
            <v xml:space="preserve"> PCS </v>
          </cell>
          <cell r="M494">
            <v>1</v>
          </cell>
          <cell r="N494">
            <v>1</v>
          </cell>
          <cell r="O494" t="str">
            <v xml:space="preserve">H0210 </v>
          </cell>
          <cell r="P494" t="str">
            <v>WON</v>
          </cell>
          <cell r="Q494">
            <v>0</v>
          </cell>
          <cell r="R494">
            <v>0</v>
          </cell>
          <cell r="S494">
            <v>6</v>
          </cell>
          <cell r="T494">
            <v>0</v>
          </cell>
          <cell r="U494">
            <v>0</v>
          </cell>
          <cell r="V494">
            <v>6</v>
          </cell>
          <cell r="W494">
            <v>0</v>
          </cell>
          <cell r="X494">
            <v>0</v>
          </cell>
          <cell r="Y494">
            <v>6</v>
          </cell>
          <cell r="Z494">
            <v>0</v>
          </cell>
          <cell r="AA494">
            <v>0</v>
          </cell>
          <cell r="AB494">
            <v>0</v>
          </cell>
        </row>
        <row r="495">
          <cell r="F495">
            <v>0</v>
          </cell>
          <cell r="G495" t="str">
            <v xml:space="preserve">9902-0127      </v>
          </cell>
          <cell r="H495" t="str">
            <v xml:space="preserve">CAP-UNION                     </v>
          </cell>
          <cell r="I495" t="str">
            <v xml:space="preserve">M20 UNION                     </v>
          </cell>
          <cell r="J495" t="str">
            <v>6</v>
          </cell>
          <cell r="K495" t="str">
            <v>5</v>
          </cell>
          <cell r="L495" t="str">
            <v xml:space="preserve"> PCS </v>
          </cell>
          <cell r="M495">
            <v>1</v>
          </cell>
          <cell r="N495">
            <v>1</v>
          </cell>
          <cell r="O495" t="str">
            <v xml:space="preserve">D0190 </v>
          </cell>
          <cell r="P495" t="str">
            <v>WON</v>
          </cell>
          <cell r="Q495">
            <v>55</v>
          </cell>
          <cell r="R495">
            <v>55</v>
          </cell>
          <cell r="S495">
            <v>0</v>
          </cell>
          <cell r="T495">
            <v>55</v>
          </cell>
          <cell r="U495">
            <v>55</v>
          </cell>
          <cell r="V495">
            <v>0</v>
          </cell>
          <cell r="W495">
            <v>0</v>
          </cell>
          <cell r="X495">
            <v>0</v>
          </cell>
          <cell r="Y495">
            <v>55</v>
          </cell>
          <cell r="Z495">
            <v>0</v>
          </cell>
          <cell r="AA495">
            <v>0</v>
          </cell>
          <cell r="AB495">
            <v>0</v>
          </cell>
        </row>
        <row r="496">
          <cell r="F496">
            <v>0</v>
          </cell>
          <cell r="G496" t="str">
            <v xml:space="preserve">9704-0127      </v>
          </cell>
          <cell r="H496" t="str">
            <v xml:space="preserve">PACKING-CAP                   </v>
          </cell>
          <cell r="I496" t="str">
            <v xml:space="preserve">M20                           </v>
          </cell>
          <cell r="J496" t="str">
            <v>6</v>
          </cell>
          <cell r="K496" t="str">
            <v>5</v>
          </cell>
          <cell r="L496" t="str">
            <v xml:space="preserve"> PCS </v>
          </cell>
          <cell r="M496">
            <v>1</v>
          </cell>
          <cell r="N496">
            <v>1</v>
          </cell>
          <cell r="O496" t="str">
            <v xml:space="preserve">D0910 </v>
          </cell>
          <cell r="P496" t="str">
            <v>WON</v>
          </cell>
          <cell r="Q496">
            <v>45</v>
          </cell>
          <cell r="R496">
            <v>45</v>
          </cell>
          <cell r="S496">
            <v>0</v>
          </cell>
          <cell r="T496">
            <v>45</v>
          </cell>
          <cell r="U496">
            <v>45</v>
          </cell>
          <cell r="V496">
            <v>0</v>
          </cell>
          <cell r="W496">
            <v>0</v>
          </cell>
          <cell r="X496">
            <v>0</v>
          </cell>
          <cell r="Y496">
            <v>45</v>
          </cell>
          <cell r="Z496">
            <v>0</v>
          </cell>
          <cell r="AA496">
            <v>0</v>
          </cell>
          <cell r="AB496">
            <v>0</v>
          </cell>
        </row>
        <row r="497">
          <cell r="F497">
            <v>0</v>
          </cell>
          <cell r="G497" t="str">
            <v xml:space="preserve">9906-0030      </v>
          </cell>
          <cell r="H497" t="str">
            <v xml:space="preserve">SEAL CAP-FLANGE LIQ.          </v>
          </cell>
          <cell r="I497" t="str">
            <v xml:space="preserve">FLANGE용                      </v>
          </cell>
          <cell r="J497" t="str">
            <v>6</v>
          </cell>
          <cell r="K497" t="str">
            <v>5</v>
          </cell>
          <cell r="L497" t="str">
            <v xml:space="preserve"> PCS </v>
          </cell>
          <cell r="M497">
            <v>1</v>
          </cell>
          <cell r="N497">
            <v>1</v>
          </cell>
          <cell r="O497" t="str">
            <v xml:space="preserve">D0430 </v>
          </cell>
          <cell r="P497" t="str">
            <v>WON</v>
          </cell>
          <cell r="Q497">
            <v>0</v>
          </cell>
          <cell r="R497">
            <v>0</v>
          </cell>
          <cell r="S497">
            <v>45</v>
          </cell>
          <cell r="T497">
            <v>0</v>
          </cell>
          <cell r="U497">
            <v>0</v>
          </cell>
          <cell r="V497">
            <v>45</v>
          </cell>
          <cell r="W497">
            <v>0</v>
          </cell>
          <cell r="X497">
            <v>0</v>
          </cell>
          <cell r="Y497">
            <v>45</v>
          </cell>
          <cell r="Z497">
            <v>0</v>
          </cell>
          <cell r="AA497">
            <v>0</v>
          </cell>
          <cell r="AB497">
            <v>0</v>
          </cell>
        </row>
        <row r="498">
          <cell r="F498">
            <v>0</v>
          </cell>
          <cell r="G498" t="str">
            <v xml:space="preserve">4626-0211P     </v>
          </cell>
          <cell r="H498" t="str">
            <v xml:space="preserve">PIPE ASS'Y-LIQ.COND.          </v>
          </cell>
          <cell r="I498" t="str">
            <v xml:space="preserve">                              </v>
          </cell>
          <cell r="J498" t="str">
            <v>6</v>
          </cell>
          <cell r="K498" t="str">
            <v>5</v>
          </cell>
          <cell r="L498" t="str">
            <v xml:space="preserve"> PCS </v>
          </cell>
          <cell r="M498">
            <v>1</v>
          </cell>
          <cell r="N498">
            <v>1</v>
          </cell>
          <cell r="O498" t="str">
            <v xml:space="preserve">D0650 </v>
          </cell>
          <cell r="P498" t="str">
            <v>WON</v>
          </cell>
          <cell r="Q498">
            <v>0</v>
          </cell>
          <cell r="R498">
            <v>0</v>
          </cell>
          <cell r="S498">
            <v>2400</v>
          </cell>
          <cell r="T498">
            <v>0</v>
          </cell>
          <cell r="U498">
            <v>0</v>
          </cell>
          <cell r="V498">
            <v>2400</v>
          </cell>
          <cell r="W498">
            <v>0</v>
          </cell>
          <cell r="X498">
            <v>0</v>
          </cell>
          <cell r="Y498">
            <v>2400</v>
          </cell>
          <cell r="Z498">
            <v>0</v>
          </cell>
          <cell r="AA498">
            <v>0</v>
          </cell>
          <cell r="AB498">
            <v>0</v>
          </cell>
        </row>
        <row r="499">
          <cell r="F499">
            <v>0</v>
          </cell>
          <cell r="G499" t="str">
            <v xml:space="preserve">4701-0031      </v>
          </cell>
          <cell r="H499" t="str">
            <v xml:space="preserve">R/DRYER ASS'Y-W/D.P SW        </v>
          </cell>
          <cell r="I499" t="str">
            <v xml:space="preserve">240cc(AL),DP S/W(DC24)        </v>
          </cell>
          <cell r="J499" t="str">
            <v>6</v>
          </cell>
          <cell r="K499" t="str">
            <v>5</v>
          </cell>
          <cell r="L499" t="str">
            <v xml:space="preserve"> PCS </v>
          </cell>
          <cell r="M499">
            <v>1</v>
          </cell>
          <cell r="N499">
            <v>1</v>
          </cell>
          <cell r="O499" t="str">
            <v xml:space="preserve">E0120 </v>
          </cell>
          <cell r="P499" t="str">
            <v>WON</v>
          </cell>
          <cell r="Q499">
            <v>9000</v>
          </cell>
          <cell r="R499">
            <v>9720</v>
          </cell>
          <cell r="S499">
            <v>0</v>
          </cell>
          <cell r="T499">
            <v>9000</v>
          </cell>
          <cell r="U499">
            <v>9720</v>
          </cell>
          <cell r="V499">
            <v>0</v>
          </cell>
          <cell r="W499">
            <v>0</v>
          </cell>
          <cell r="X499">
            <v>0</v>
          </cell>
          <cell r="Y499">
            <v>9720</v>
          </cell>
          <cell r="Z499">
            <v>0</v>
          </cell>
          <cell r="AA499">
            <v>0</v>
          </cell>
          <cell r="AB499">
            <v>0</v>
          </cell>
        </row>
        <row r="500">
          <cell r="F500">
            <v>0</v>
          </cell>
          <cell r="G500" t="str">
            <v xml:space="preserve">4752-0027      </v>
          </cell>
          <cell r="H500" t="str">
            <v xml:space="preserve">SHROUD ASS'Y                  </v>
          </cell>
          <cell r="I500" t="str">
            <v xml:space="preserve">                              </v>
          </cell>
          <cell r="J500" t="str">
            <v>6</v>
          </cell>
          <cell r="K500" t="str">
            <v>5</v>
          </cell>
          <cell r="L500" t="str">
            <v xml:space="preserve"> PCS </v>
          </cell>
          <cell r="M500">
            <v>1</v>
          </cell>
          <cell r="N500">
            <v>1</v>
          </cell>
          <cell r="O500" t="str">
            <v xml:space="preserve">H0880 </v>
          </cell>
          <cell r="P500" t="str">
            <v>WON</v>
          </cell>
          <cell r="Q500">
            <v>5000</v>
          </cell>
          <cell r="R500">
            <v>9500</v>
          </cell>
          <cell r="S500">
            <v>0</v>
          </cell>
          <cell r="T500">
            <v>5000</v>
          </cell>
          <cell r="U500">
            <v>9500</v>
          </cell>
          <cell r="V500">
            <v>0</v>
          </cell>
          <cell r="W500">
            <v>0</v>
          </cell>
          <cell r="X500">
            <v>0</v>
          </cell>
          <cell r="Y500">
            <v>9500</v>
          </cell>
          <cell r="Z500">
            <v>0</v>
          </cell>
          <cell r="AA500">
            <v>0</v>
          </cell>
          <cell r="AB500">
            <v>0</v>
          </cell>
        </row>
        <row r="501">
          <cell r="F501">
            <v>0</v>
          </cell>
          <cell r="G501" t="str">
            <v xml:space="preserve">4753-0035      </v>
          </cell>
          <cell r="H501" t="str">
            <v xml:space="preserve">SUPPORT ASS'Y-COND.LH         </v>
          </cell>
          <cell r="I501" t="str">
            <v xml:space="preserve">2.0t                          </v>
          </cell>
          <cell r="J501" t="str">
            <v>6</v>
          </cell>
          <cell r="K501" t="str">
            <v>5</v>
          </cell>
          <cell r="L501" t="str">
            <v xml:space="preserve"> PCS </v>
          </cell>
          <cell r="M501">
            <v>1</v>
          </cell>
          <cell r="N501">
            <v>1</v>
          </cell>
          <cell r="O501" t="str">
            <v xml:space="preserve">S1330 </v>
          </cell>
          <cell r="P501" t="str">
            <v>WON</v>
          </cell>
          <cell r="Q501">
            <v>1840</v>
          </cell>
          <cell r="R501">
            <v>2050</v>
          </cell>
          <cell r="S501">
            <v>0</v>
          </cell>
          <cell r="T501">
            <v>1840</v>
          </cell>
          <cell r="U501">
            <v>2050</v>
          </cell>
          <cell r="V501">
            <v>0</v>
          </cell>
          <cell r="W501">
            <v>0</v>
          </cell>
          <cell r="X501">
            <v>0</v>
          </cell>
          <cell r="Y501">
            <v>2050</v>
          </cell>
          <cell r="Z501">
            <v>0</v>
          </cell>
          <cell r="AA501">
            <v>0</v>
          </cell>
          <cell r="AB501">
            <v>0</v>
          </cell>
        </row>
        <row r="502">
          <cell r="F502">
            <v>0</v>
          </cell>
          <cell r="G502" t="str">
            <v xml:space="preserve">4753-0043      </v>
          </cell>
          <cell r="H502" t="str">
            <v xml:space="preserve">SUPPORT ASS'Y-COND.RH         </v>
          </cell>
          <cell r="I502" t="str">
            <v xml:space="preserve">                              </v>
          </cell>
          <cell r="J502" t="str">
            <v>6</v>
          </cell>
          <cell r="K502" t="str">
            <v>5</v>
          </cell>
          <cell r="L502" t="str">
            <v xml:space="preserve"> PCS </v>
          </cell>
          <cell r="M502">
            <v>1</v>
          </cell>
          <cell r="N502">
            <v>1</v>
          </cell>
          <cell r="O502" t="str">
            <v xml:space="preserve">S1330 </v>
          </cell>
          <cell r="P502" t="str">
            <v>WON</v>
          </cell>
          <cell r="Q502">
            <v>1260</v>
          </cell>
          <cell r="R502">
            <v>1430</v>
          </cell>
          <cell r="S502">
            <v>0</v>
          </cell>
          <cell r="T502">
            <v>1260</v>
          </cell>
          <cell r="U502">
            <v>1430</v>
          </cell>
          <cell r="V502">
            <v>0</v>
          </cell>
          <cell r="W502">
            <v>0</v>
          </cell>
          <cell r="X502">
            <v>0</v>
          </cell>
          <cell r="Y502">
            <v>1430</v>
          </cell>
          <cell r="Z502">
            <v>0</v>
          </cell>
          <cell r="AA502">
            <v>0</v>
          </cell>
          <cell r="AB502">
            <v>0</v>
          </cell>
        </row>
        <row r="503">
          <cell r="F503">
            <v>0</v>
          </cell>
          <cell r="G503" t="str">
            <v xml:space="preserve">5155-0282      </v>
          </cell>
          <cell r="H503" t="str">
            <v xml:space="preserve">BRKT-COND.MT'G                </v>
          </cell>
          <cell r="I503" t="str">
            <v xml:space="preserve">3.0t                          </v>
          </cell>
          <cell r="J503" t="str">
            <v>6</v>
          </cell>
          <cell r="K503" t="str">
            <v>5</v>
          </cell>
          <cell r="L503" t="str">
            <v xml:space="preserve"> PCS </v>
          </cell>
          <cell r="M503">
            <v>1</v>
          </cell>
          <cell r="N503">
            <v>1</v>
          </cell>
          <cell r="O503" t="str">
            <v xml:space="preserve">S1330 </v>
          </cell>
          <cell r="P503" t="str">
            <v>WON</v>
          </cell>
          <cell r="Q503">
            <v>800</v>
          </cell>
          <cell r="R503">
            <v>885</v>
          </cell>
          <cell r="S503">
            <v>0</v>
          </cell>
          <cell r="T503">
            <v>800</v>
          </cell>
          <cell r="U503">
            <v>885</v>
          </cell>
          <cell r="V503">
            <v>0</v>
          </cell>
          <cell r="W503">
            <v>0</v>
          </cell>
          <cell r="X503">
            <v>0</v>
          </cell>
          <cell r="Y503">
            <v>885</v>
          </cell>
          <cell r="Z503">
            <v>0</v>
          </cell>
          <cell r="AA503">
            <v>0</v>
          </cell>
          <cell r="AB503">
            <v>0</v>
          </cell>
        </row>
        <row r="504">
          <cell r="F504">
            <v>0</v>
          </cell>
          <cell r="G504" t="str">
            <v xml:space="preserve">5155-0331      </v>
          </cell>
          <cell r="H504" t="str">
            <v xml:space="preserve">BRKT-R/DRYER                  </v>
          </cell>
          <cell r="I504" t="str">
            <v xml:space="preserve">2.0t                          </v>
          </cell>
          <cell r="J504" t="str">
            <v>6</v>
          </cell>
          <cell r="K504" t="str">
            <v>5</v>
          </cell>
          <cell r="L504" t="str">
            <v xml:space="preserve"> PCS </v>
          </cell>
          <cell r="M504">
            <v>1</v>
          </cell>
          <cell r="N504">
            <v>1</v>
          </cell>
          <cell r="O504" t="str">
            <v xml:space="preserve">H0880 </v>
          </cell>
          <cell r="P504" t="str">
            <v>WON</v>
          </cell>
          <cell r="Q504">
            <v>580</v>
          </cell>
          <cell r="R504">
            <v>610</v>
          </cell>
          <cell r="S504">
            <v>0</v>
          </cell>
          <cell r="T504">
            <v>580</v>
          </cell>
          <cell r="U504">
            <v>610</v>
          </cell>
          <cell r="V504">
            <v>0</v>
          </cell>
          <cell r="W504">
            <v>0</v>
          </cell>
          <cell r="X504">
            <v>0</v>
          </cell>
          <cell r="Y504">
            <v>610</v>
          </cell>
          <cell r="Z504">
            <v>0</v>
          </cell>
          <cell r="AA504">
            <v>0</v>
          </cell>
          <cell r="AB504">
            <v>0</v>
          </cell>
        </row>
        <row r="505">
          <cell r="F505">
            <v>0</v>
          </cell>
          <cell r="G505" t="str">
            <v xml:space="preserve">5454-0090      </v>
          </cell>
          <cell r="H505" t="str">
            <v xml:space="preserve">CLAMP-PIPE COND.INLET         </v>
          </cell>
          <cell r="I505" t="str">
            <v xml:space="preserve">0.8t,PVC COATING              </v>
          </cell>
          <cell r="J505" t="str">
            <v>6</v>
          </cell>
          <cell r="K505" t="str">
            <v>5</v>
          </cell>
          <cell r="L505" t="str">
            <v xml:space="preserve"> PCS </v>
          </cell>
          <cell r="M505">
            <v>1</v>
          </cell>
          <cell r="N505">
            <v>1</v>
          </cell>
          <cell r="O505" t="str">
            <v xml:space="preserve">S1330 </v>
          </cell>
          <cell r="P505" t="str">
            <v>WON</v>
          </cell>
          <cell r="Q505">
            <v>190</v>
          </cell>
          <cell r="R505">
            <v>205</v>
          </cell>
          <cell r="S505">
            <v>0</v>
          </cell>
          <cell r="T505">
            <v>190</v>
          </cell>
          <cell r="U505">
            <v>205</v>
          </cell>
          <cell r="V505">
            <v>0</v>
          </cell>
          <cell r="W505">
            <v>0</v>
          </cell>
          <cell r="X505">
            <v>0</v>
          </cell>
          <cell r="Y505">
            <v>205</v>
          </cell>
          <cell r="Z505">
            <v>0</v>
          </cell>
          <cell r="AA505">
            <v>0</v>
          </cell>
          <cell r="AB505">
            <v>0</v>
          </cell>
        </row>
        <row r="506">
          <cell r="F506">
            <v>0</v>
          </cell>
          <cell r="G506" t="str">
            <v xml:space="preserve">5454-0100      </v>
          </cell>
          <cell r="H506" t="str">
            <v xml:space="preserve">CLAMP-PIPE LIQ.               </v>
          </cell>
          <cell r="I506" t="str">
            <v xml:space="preserve">0.8t,PVC COATING(BLACK)       </v>
          </cell>
          <cell r="J506" t="str">
            <v>6</v>
          </cell>
          <cell r="K506" t="str">
            <v>5</v>
          </cell>
          <cell r="L506" t="str">
            <v xml:space="preserve"> PCS </v>
          </cell>
          <cell r="M506">
            <v>1</v>
          </cell>
          <cell r="N506">
            <v>1</v>
          </cell>
          <cell r="O506" t="str">
            <v xml:space="preserve">S1330 </v>
          </cell>
          <cell r="P506" t="str">
            <v>WON</v>
          </cell>
          <cell r="Q506">
            <v>135</v>
          </cell>
          <cell r="R506">
            <v>150</v>
          </cell>
          <cell r="S506">
            <v>0</v>
          </cell>
          <cell r="T506">
            <v>135</v>
          </cell>
          <cell r="U506">
            <v>150</v>
          </cell>
          <cell r="V506">
            <v>0</v>
          </cell>
          <cell r="W506">
            <v>0</v>
          </cell>
          <cell r="X506">
            <v>0</v>
          </cell>
          <cell r="Y506">
            <v>150</v>
          </cell>
          <cell r="Z506">
            <v>0</v>
          </cell>
          <cell r="AA506">
            <v>0</v>
          </cell>
          <cell r="AB506">
            <v>0</v>
          </cell>
        </row>
        <row r="507">
          <cell r="F507">
            <v>0</v>
          </cell>
          <cell r="G507" t="str">
            <v xml:space="preserve">5454-0110      </v>
          </cell>
          <cell r="H507" t="str">
            <v xml:space="preserve">CLAMP-R/DRYER                 </v>
          </cell>
          <cell r="I507" t="str">
            <v xml:space="preserve">1.0t                          </v>
          </cell>
          <cell r="J507" t="str">
            <v>6</v>
          </cell>
          <cell r="K507" t="str">
            <v>5</v>
          </cell>
          <cell r="L507" t="str">
            <v xml:space="preserve"> PCS </v>
          </cell>
          <cell r="M507">
            <v>1</v>
          </cell>
          <cell r="N507">
            <v>1</v>
          </cell>
          <cell r="O507" t="str">
            <v xml:space="preserve">H0880 </v>
          </cell>
          <cell r="P507" t="str">
            <v>WON</v>
          </cell>
          <cell r="Q507">
            <v>225</v>
          </cell>
          <cell r="R507">
            <v>240</v>
          </cell>
          <cell r="S507">
            <v>0</v>
          </cell>
          <cell r="T507">
            <v>225</v>
          </cell>
          <cell r="U507">
            <v>240</v>
          </cell>
          <cell r="V507">
            <v>0</v>
          </cell>
          <cell r="W507">
            <v>0</v>
          </cell>
          <cell r="X507">
            <v>0</v>
          </cell>
          <cell r="Y507">
            <v>240</v>
          </cell>
          <cell r="Z507">
            <v>0</v>
          </cell>
          <cell r="AA507">
            <v>0</v>
          </cell>
          <cell r="AB507">
            <v>0</v>
          </cell>
        </row>
        <row r="508">
          <cell r="F508">
            <v>0</v>
          </cell>
          <cell r="G508" t="str">
            <v xml:space="preserve">5459-0030      </v>
          </cell>
          <cell r="H508" t="str">
            <v xml:space="preserve">CUSHION-COND.                 </v>
          </cell>
          <cell r="I508" t="str">
            <v xml:space="preserve">Ø16*Ø26                     </v>
          </cell>
          <cell r="J508" t="str">
            <v>6</v>
          </cell>
          <cell r="K508" t="str">
            <v>5</v>
          </cell>
          <cell r="L508" t="str">
            <v xml:space="preserve"> PCS </v>
          </cell>
          <cell r="M508">
            <v>2</v>
          </cell>
          <cell r="N508">
            <v>2</v>
          </cell>
          <cell r="O508" t="str">
            <v xml:space="preserve">D0910 </v>
          </cell>
          <cell r="P508" t="str">
            <v>WON</v>
          </cell>
          <cell r="Q508">
            <v>56</v>
          </cell>
          <cell r="R508">
            <v>75</v>
          </cell>
          <cell r="S508">
            <v>0</v>
          </cell>
          <cell r="T508">
            <v>112</v>
          </cell>
          <cell r="U508">
            <v>150</v>
          </cell>
          <cell r="V508">
            <v>0</v>
          </cell>
          <cell r="W508">
            <v>0</v>
          </cell>
          <cell r="X508">
            <v>0</v>
          </cell>
          <cell r="Y508">
            <v>150</v>
          </cell>
          <cell r="Z508">
            <v>0</v>
          </cell>
          <cell r="AA508">
            <v>0</v>
          </cell>
          <cell r="AB508">
            <v>0</v>
          </cell>
        </row>
        <row r="509">
          <cell r="F509">
            <v>0</v>
          </cell>
          <cell r="G509" t="str">
            <v xml:space="preserve">6051-0050      </v>
          </cell>
          <cell r="H509" t="str">
            <v xml:space="preserve">FAN ASS'Y-COND.               </v>
          </cell>
          <cell r="I509" t="str">
            <v xml:space="preserve">Ø320,5 BLADE                 </v>
          </cell>
          <cell r="J509" t="str">
            <v>6</v>
          </cell>
          <cell r="K509" t="str">
            <v>5</v>
          </cell>
          <cell r="L509" t="str">
            <v xml:space="preserve"> PCS </v>
          </cell>
          <cell r="M509">
            <v>1</v>
          </cell>
          <cell r="N509">
            <v>1</v>
          </cell>
          <cell r="O509" t="str">
            <v xml:space="preserve">Y0020 </v>
          </cell>
          <cell r="P509" t="str">
            <v>WON</v>
          </cell>
          <cell r="Q509">
            <v>0</v>
          </cell>
          <cell r="R509">
            <v>0</v>
          </cell>
          <cell r="S509">
            <v>1250</v>
          </cell>
          <cell r="T509">
            <v>0</v>
          </cell>
          <cell r="U509">
            <v>0</v>
          </cell>
          <cell r="V509">
            <v>1250</v>
          </cell>
          <cell r="W509">
            <v>0</v>
          </cell>
          <cell r="X509">
            <v>0</v>
          </cell>
          <cell r="Y509">
            <v>1250</v>
          </cell>
          <cell r="Z509">
            <v>0</v>
          </cell>
          <cell r="AA509">
            <v>0</v>
          </cell>
          <cell r="AB509">
            <v>0</v>
          </cell>
        </row>
        <row r="510">
          <cell r="F510">
            <v>0</v>
          </cell>
          <cell r="G510" t="str">
            <v xml:space="preserve">6552-0100      </v>
          </cell>
          <cell r="H510" t="str">
            <v xml:space="preserve">INSERT-CUSHION COND           </v>
          </cell>
          <cell r="I510" t="str">
            <v xml:space="preserve">0.8t                          </v>
          </cell>
          <cell r="J510" t="str">
            <v>6</v>
          </cell>
          <cell r="K510" t="str">
            <v>5</v>
          </cell>
          <cell r="L510" t="str">
            <v xml:space="preserve"> PCS </v>
          </cell>
          <cell r="M510">
            <v>2</v>
          </cell>
          <cell r="N510">
            <v>2</v>
          </cell>
          <cell r="O510" t="str">
            <v xml:space="preserve">S0040 </v>
          </cell>
          <cell r="P510" t="str">
            <v>WON</v>
          </cell>
          <cell r="Q510">
            <v>40</v>
          </cell>
          <cell r="R510">
            <v>45</v>
          </cell>
          <cell r="S510">
            <v>0</v>
          </cell>
          <cell r="T510">
            <v>80</v>
          </cell>
          <cell r="U510">
            <v>90</v>
          </cell>
          <cell r="V510">
            <v>0</v>
          </cell>
          <cell r="W510">
            <v>0</v>
          </cell>
          <cell r="X510">
            <v>0</v>
          </cell>
          <cell r="Y510">
            <v>90</v>
          </cell>
          <cell r="Z510">
            <v>0</v>
          </cell>
          <cell r="AA510">
            <v>0</v>
          </cell>
          <cell r="AB510">
            <v>0</v>
          </cell>
        </row>
        <row r="511">
          <cell r="F511">
            <v>0</v>
          </cell>
          <cell r="G511" t="str">
            <v xml:space="preserve">7901-0372      </v>
          </cell>
          <cell r="H511" t="str">
            <v xml:space="preserve">SEAL-SHROUD(1)                </v>
          </cell>
          <cell r="I511" t="str">
            <v xml:space="preserve">5t*5w                         </v>
          </cell>
          <cell r="J511" t="str">
            <v>6</v>
          </cell>
          <cell r="K511" t="str">
            <v>5</v>
          </cell>
          <cell r="L511" t="str">
            <v xml:space="preserve"> PCS </v>
          </cell>
          <cell r="M511">
            <v>1</v>
          </cell>
          <cell r="N511">
            <v>1</v>
          </cell>
          <cell r="O511" t="str">
            <v xml:space="preserve">J0170 </v>
          </cell>
          <cell r="P511" t="str">
            <v>WON</v>
          </cell>
          <cell r="Q511">
            <v>138</v>
          </cell>
          <cell r="R511">
            <v>160</v>
          </cell>
          <cell r="S511">
            <v>0</v>
          </cell>
          <cell r="T511">
            <v>138</v>
          </cell>
          <cell r="U511">
            <v>160</v>
          </cell>
          <cell r="V511">
            <v>0</v>
          </cell>
          <cell r="W511">
            <v>0</v>
          </cell>
          <cell r="X511">
            <v>0</v>
          </cell>
          <cell r="Y511">
            <v>160</v>
          </cell>
          <cell r="Z511">
            <v>0</v>
          </cell>
          <cell r="AA511">
            <v>0</v>
          </cell>
          <cell r="AB511">
            <v>0</v>
          </cell>
        </row>
        <row r="512">
          <cell r="F512">
            <v>0</v>
          </cell>
          <cell r="G512" t="str">
            <v xml:space="preserve">7901-1300      </v>
          </cell>
          <cell r="H512" t="str">
            <v xml:space="preserve">SEAL-CUSHION                  </v>
          </cell>
          <cell r="I512" t="str">
            <v xml:space="preserve">                              </v>
          </cell>
          <cell r="J512" t="str">
            <v>6</v>
          </cell>
          <cell r="K512" t="str">
            <v>5</v>
          </cell>
          <cell r="L512" t="str">
            <v xml:space="preserve"> PCS </v>
          </cell>
          <cell r="M512">
            <v>3</v>
          </cell>
          <cell r="N512">
            <v>3</v>
          </cell>
          <cell r="O512" t="str">
            <v xml:space="preserve">J0170 </v>
          </cell>
          <cell r="P512" t="str">
            <v xml:space="preserve">   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F513">
            <v>0</v>
          </cell>
          <cell r="G513" t="str">
            <v xml:space="preserve">4277-0038      </v>
          </cell>
          <cell r="H513" t="str">
            <v xml:space="preserve">FAN &amp; SHROUD ASS'Y-COND       </v>
          </cell>
          <cell r="I513" t="str">
            <v xml:space="preserve">                              </v>
          </cell>
          <cell r="J513" t="str">
            <v>4</v>
          </cell>
          <cell r="K513" t="str">
            <v>3</v>
          </cell>
          <cell r="L513" t="str">
            <v xml:space="preserve"> PCS </v>
          </cell>
          <cell r="M513">
            <v>1</v>
          </cell>
          <cell r="N513">
            <v>1</v>
          </cell>
          <cell r="P513" t="str">
            <v xml:space="preserve">   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F514">
            <v>0</v>
          </cell>
          <cell r="G514" t="str">
            <v xml:space="preserve">4527-0421      </v>
          </cell>
          <cell r="H514" t="str">
            <v xml:space="preserve">MOTOR ASS'Y-COND.             </v>
          </cell>
          <cell r="I514" t="str">
            <v xml:space="preserve">DC24V                         </v>
          </cell>
          <cell r="J514" t="str">
            <v>6</v>
          </cell>
          <cell r="K514" t="str">
            <v>5</v>
          </cell>
          <cell r="L514" t="str">
            <v xml:space="preserve"> PCS </v>
          </cell>
          <cell r="M514">
            <v>1</v>
          </cell>
          <cell r="N514">
            <v>1</v>
          </cell>
          <cell r="O514" t="str">
            <v xml:space="preserve">D1180 </v>
          </cell>
          <cell r="P514" t="str">
            <v>WON</v>
          </cell>
          <cell r="Q514">
            <v>18500</v>
          </cell>
          <cell r="R514">
            <v>19500</v>
          </cell>
          <cell r="S514">
            <v>0</v>
          </cell>
          <cell r="T514">
            <v>18500</v>
          </cell>
          <cell r="U514">
            <v>19500</v>
          </cell>
          <cell r="V514">
            <v>0</v>
          </cell>
          <cell r="W514">
            <v>0</v>
          </cell>
          <cell r="X514">
            <v>0</v>
          </cell>
          <cell r="Y514">
            <v>19500</v>
          </cell>
          <cell r="Z514">
            <v>0</v>
          </cell>
          <cell r="AA514">
            <v>0</v>
          </cell>
          <cell r="AB514">
            <v>0</v>
          </cell>
        </row>
        <row r="515">
          <cell r="F515">
            <v>0</v>
          </cell>
          <cell r="G515" t="str">
            <v xml:space="preserve">6051-0050      </v>
          </cell>
          <cell r="H515" t="str">
            <v xml:space="preserve">FAN ASS'Y-COND.               </v>
          </cell>
          <cell r="I515" t="str">
            <v xml:space="preserve">Ø320,5 BLADE                 </v>
          </cell>
          <cell r="J515" t="str">
            <v>6</v>
          </cell>
          <cell r="K515" t="str">
            <v>5</v>
          </cell>
          <cell r="L515" t="str">
            <v xml:space="preserve"> PCS </v>
          </cell>
          <cell r="M515">
            <v>1</v>
          </cell>
          <cell r="N515">
            <v>1</v>
          </cell>
          <cell r="O515" t="str">
            <v xml:space="preserve">Y0020 </v>
          </cell>
          <cell r="P515" t="str">
            <v>WON</v>
          </cell>
          <cell r="Q515">
            <v>0</v>
          </cell>
          <cell r="R515">
            <v>0</v>
          </cell>
          <cell r="S515">
            <v>1250</v>
          </cell>
          <cell r="T515">
            <v>0</v>
          </cell>
          <cell r="U515">
            <v>0</v>
          </cell>
          <cell r="V515">
            <v>1250</v>
          </cell>
          <cell r="W515">
            <v>0</v>
          </cell>
          <cell r="X515">
            <v>0</v>
          </cell>
          <cell r="Y515">
            <v>1250</v>
          </cell>
          <cell r="Z515">
            <v>0</v>
          </cell>
          <cell r="AA515">
            <v>0</v>
          </cell>
          <cell r="AB515">
            <v>0</v>
          </cell>
        </row>
        <row r="516">
          <cell r="F516">
            <v>0</v>
          </cell>
          <cell r="G516" t="str">
            <v xml:space="preserve">4752-0027      </v>
          </cell>
          <cell r="H516" t="str">
            <v xml:space="preserve">SHROUD ASS'Y                  </v>
          </cell>
          <cell r="I516" t="str">
            <v xml:space="preserve">                              </v>
          </cell>
          <cell r="J516" t="str">
            <v>6</v>
          </cell>
          <cell r="K516" t="str">
            <v>5</v>
          </cell>
          <cell r="L516" t="str">
            <v xml:space="preserve"> PCS </v>
          </cell>
          <cell r="M516">
            <v>1</v>
          </cell>
          <cell r="N516">
            <v>1</v>
          </cell>
          <cell r="O516" t="str">
            <v xml:space="preserve">H0880 </v>
          </cell>
          <cell r="P516" t="str">
            <v>WON</v>
          </cell>
          <cell r="Q516">
            <v>5000</v>
          </cell>
          <cell r="R516">
            <v>9500</v>
          </cell>
          <cell r="S516">
            <v>0</v>
          </cell>
          <cell r="T516">
            <v>5000</v>
          </cell>
          <cell r="U516">
            <v>9500</v>
          </cell>
          <cell r="V516">
            <v>0</v>
          </cell>
          <cell r="W516">
            <v>0</v>
          </cell>
          <cell r="X516">
            <v>0</v>
          </cell>
          <cell r="Y516">
            <v>9500</v>
          </cell>
          <cell r="Z516">
            <v>0</v>
          </cell>
          <cell r="AA516">
            <v>0</v>
          </cell>
          <cell r="AB516">
            <v>0</v>
          </cell>
        </row>
        <row r="517">
          <cell r="F517">
            <v>0</v>
          </cell>
          <cell r="G517" t="str">
            <v xml:space="preserve">9730-0501      </v>
          </cell>
          <cell r="H517" t="str">
            <v xml:space="preserve">NUT-SEAL LOCK                 </v>
          </cell>
          <cell r="I517" t="str">
            <v xml:space="preserve">M5*P0.8,MFZN8C                </v>
          </cell>
          <cell r="J517" t="str">
            <v>6</v>
          </cell>
          <cell r="K517" t="str">
            <v>5</v>
          </cell>
          <cell r="L517" t="str">
            <v xml:space="preserve"> PCS </v>
          </cell>
          <cell r="M517">
            <v>1</v>
          </cell>
          <cell r="N517">
            <v>1</v>
          </cell>
          <cell r="O517" t="str">
            <v xml:space="preserve">S1730 </v>
          </cell>
          <cell r="P517" t="str">
            <v>WON</v>
          </cell>
          <cell r="Q517">
            <v>0</v>
          </cell>
          <cell r="R517">
            <v>0</v>
          </cell>
          <cell r="S517">
            <v>35</v>
          </cell>
          <cell r="T517">
            <v>0</v>
          </cell>
          <cell r="U517">
            <v>0</v>
          </cell>
          <cell r="V517">
            <v>35</v>
          </cell>
          <cell r="W517">
            <v>0</v>
          </cell>
          <cell r="X517">
            <v>0</v>
          </cell>
          <cell r="Y517">
            <v>35</v>
          </cell>
          <cell r="Z517">
            <v>0</v>
          </cell>
          <cell r="AA517">
            <v>0</v>
          </cell>
          <cell r="AB517">
            <v>0</v>
          </cell>
        </row>
        <row r="518">
          <cell r="F518">
            <v>0</v>
          </cell>
          <cell r="G518" t="str">
            <v xml:space="preserve">EM05-1242      </v>
          </cell>
          <cell r="H518" t="str">
            <v xml:space="preserve">SCREW-M.PAN H.CR W/SW         </v>
          </cell>
          <cell r="I518" t="str">
            <v xml:space="preserve">M5*0.8*12L                    </v>
          </cell>
          <cell r="J518" t="str">
            <v>1</v>
          </cell>
          <cell r="K518" t="str">
            <v>5</v>
          </cell>
          <cell r="L518" t="str">
            <v xml:space="preserve"> PCS </v>
          </cell>
          <cell r="M518">
            <v>3</v>
          </cell>
          <cell r="N518">
            <v>3</v>
          </cell>
          <cell r="O518" t="str">
            <v xml:space="preserve">S1730 </v>
          </cell>
          <cell r="P518" t="str">
            <v>WON</v>
          </cell>
          <cell r="Q518">
            <v>0</v>
          </cell>
          <cell r="R518">
            <v>0</v>
          </cell>
          <cell r="S518">
            <v>8</v>
          </cell>
          <cell r="T518">
            <v>0</v>
          </cell>
          <cell r="U518">
            <v>0</v>
          </cell>
          <cell r="V518">
            <v>24</v>
          </cell>
          <cell r="W518">
            <v>0</v>
          </cell>
          <cell r="X518">
            <v>0</v>
          </cell>
          <cell r="Y518">
            <v>24</v>
          </cell>
          <cell r="Z518">
            <v>0</v>
          </cell>
          <cell r="AA518">
            <v>0</v>
          </cell>
          <cell r="AB518">
            <v>0</v>
          </cell>
        </row>
        <row r="519">
          <cell r="F519">
            <v>0</v>
          </cell>
          <cell r="G519" t="str">
            <v xml:space="preserve">5165-0010      </v>
          </cell>
          <cell r="H519" t="str">
            <v xml:space="preserve">BAND-STRAP                    </v>
          </cell>
          <cell r="I519" t="str">
            <v xml:space="preserve">                              </v>
          </cell>
          <cell r="J519" t="str">
            <v>3</v>
          </cell>
          <cell r="K519" t="str">
            <v>5</v>
          </cell>
          <cell r="L519" t="str">
            <v xml:space="preserve"> PCS </v>
          </cell>
          <cell r="M519">
            <v>1</v>
          </cell>
          <cell r="N519">
            <v>1</v>
          </cell>
          <cell r="O519" t="str">
            <v xml:space="preserve">C0470 </v>
          </cell>
          <cell r="P519" t="str">
            <v>JPY</v>
          </cell>
          <cell r="Q519">
            <v>0</v>
          </cell>
          <cell r="R519">
            <v>0</v>
          </cell>
          <cell r="S519">
            <v>45</v>
          </cell>
          <cell r="T519">
            <v>0</v>
          </cell>
          <cell r="U519">
            <v>0</v>
          </cell>
          <cell r="V519">
            <v>504</v>
          </cell>
          <cell r="W519">
            <v>504</v>
          </cell>
          <cell r="X519">
            <v>504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F520">
            <v>0</v>
          </cell>
          <cell r="G520" t="str">
            <v xml:space="preserve">9060-0020      </v>
          </cell>
          <cell r="H520" t="str">
            <v xml:space="preserve">BAND-STRAP                    </v>
          </cell>
          <cell r="I520" t="str">
            <v xml:space="preserve">4.5w*180L                     </v>
          </cell>
          <cell r="J520" t="str">
            <v>6</v>
          </cell>
          <cell r="K520" t="str">
            <v>5</v>
          </cell>
          <cell r="L520" t="str">
            <v xml:space="preserve"> PCS </v>
          </cell>
          <cell r="M520">
            <v>1</v>
          </cell>
          <cell r="N520">
            <v>1</v>
          </cell>
          <cell r="O520" t="str">
            <v xml:space="preserve">G0750 </v>
          </cell>
          <cell r="P520" t="str">
            <v>WON</v>
          </cell>
          <cell r="Q520">
            <v>0</v>
          </cell>
          <cell r="R520">
            <v>0</v>
          </cell>
          <cell r="S520">
            <v>56</v>
          </cell>
          <cell r="T520">
            <v>0</v>
          </cell>
          <cell r="U520">
            <v>0</v>
          </cell>
          <cell r="V520">
            <v>56</v>
          </cell>
          <cell r="W520">
            <v>0</v>
          </cell>
          <cell r="X520">
            <v>0</v>
          </cell>
          <cell r="Y520">
            <v>56</v>
          </cell>
          <cell r="Z520">
            <v>0</v>
          </cell>
          <cell r="AA520">
            <v>0</v>
          </cell>
          <cell r="AB520">
            <v>0</v>
          </cell>
        </row>
        <row r="521">
          <cell r="F521" t="str">
            <v>4112-0082</v>
          </cell>
          <cell r="G521" t="str">
            <v xml:space="preserve">4112-0082      </v>
          </cell>
          <cell r="H521" t="str">
            <v xml:space="preserve">CONDENSER COMPL ASS'Y         </v>
          </cell>
          <cell r="I521" t="str">
            <v xml:space="preserve">                              </v>
          </cell>
          <cell r="J521" t="str">
            <v>4</v>
          </cell>
          <cell r="K521" t="str">
            <v>3</v>
          </cell>
          <cell r="L521" t="str">
            <v xml:space="preserve"> PCS </v>
          </cell>
          <cell r="M521">
            <v>1</v>
          </cell>
          <cell r="N521">
            <v>1</v>
          </cell>
          <cell r="O521" t="str">
            <v xml:space="preserve">112RM </v>
          </cell>
          <cell r="P521" t="str">
            <v xml:space="preserve">   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2060.0361600000001</v>
          </cell>
          <cell r="AA521">
            <v>0</v>
          </cell>
          <cell r="AB521">
            <v>42798.13</v>
          </cell>
        </row>
        <row r="522">
          <cell r="F522">
            <v>0</v>
          </cell>
          <cell r="G522" t="str">
            <v xml:space="preserve">4106-0211      </v>
          </cell>
          <cell r="H522" t="str">
            <v xml:space="preserve">CONDENSER ASS'Y               </v>
          </cell>
          <cell r="I522" t="str">
            <v xml:space="preserve">                              </v>
          </cell>
          <cell r="J522" t="str">
            <v>4</v>
          </cell>
          <cell r="K522" t="str">
            <v>3</v>
          </cell>
          <cell r="L522" t="str">
            <v xml:space="preserve"> PCS </v>
          </cell>
          <cell r="M522">
            <v>1</v>
          </cell>
          <cell r="N522">
            <v>1</v>
          </cell>
          <cell r="O522" t="str">
            <v xml:space="preserve">111CA </v>
          </cell>
          <cell r="P522" t="str">
            <v xml:space="preserve">   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F523">
            <v>0</v>
          </cell>
          <cell r="G523" t="str">
            <v xml:space="preserve">4107-0121      </v>
          </cell>
          <cell r="H523" t="str">
            <v xml:space="preserve">CONDENSER CORE ASS'Y-PFC      </v>
          </cell>
          <cell r="I523" t="str">
            <v xml:space="preserve">                              </v>
          </cell>
          <cell r="J523" t="str">
            <v>4</v>
          </cell>
          <cell r="K523" t="str">
            <v>4</v>
          </cell>
          <cell r="L523" t="str">
            <v xml:space="preserve"> PCS </v>
          </cell>
          <cell r="M523">
            <v>1</v>
          </cell>
          <cell r="N523">
            <v>1</v>
          </cell>
          <cell r="O523" t="str">
            <v xml:space="preserve">111CC </v>
          </cell>
          <cell r="P523" t="str">
            <v xml:space="preserve">   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F524">
            <v>0</v>
          </cell>
          <cell r="G524" t="str">
            <v xml:space="preserve">6352-0370      </v>
          </cell>
          <cell r="H524" t="str">
            <v xml:space="preserve">HEADER-PIPE Ft COND.          </v>
          </cell>
          <cell r="I524" t="str">
            <v xml:space="preserve">                              </v>
          </cell>
          <cell r="J524" t="str">
            <v>4</v>
          </cell>
          <cell r="K524" t="str">
            <v>4</v>
          </cell>
          <cell r="L524" t="str">
            <v xml:space="preserve"> PCS </v>
          </cell>
          <cell r="M524">
            <v>1</v>
          </cell>
          <cell r="N524">
            <v>1</v>
          </cell>
          <cell r="P524" t="str">
            <v xml:space="preserve">   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F525">
            <v>0</v>
          </cell>
          <cell r="G525" t="str">
            <v xml:space="preserve">MP03-0010      </v>
          </cell>
          <cell r="H525" t="str">
            <v xml:space="preserve">MATERIAL OF HEADER PIPE       </v>
          </cell>
          <cell r="I525" t="str">
            <v xml:space="preserve">Φ22×1.5t×323.1ℓ           </v>
          </cell>
          <cell r="J525" t="str">
            <v>3</v>
          </cell>
          <cell r="K525" t="str">
            <v>6</v>
          </cell>
          <cell r="L525" t="str">
            <v xml:space="preserve"> Kg  </v>
          </cell>
          <cell r="M525">
            <v>8.4500000000000006E-2</v>
          </cell>
          <cell r="N525">
            <v>8.4500000000000006E-2</v>
          </cell>
          <cell r="O525" t="str">
            <v xml:space="preserve">A0210 </v>
          </cell>
          <cell r="P525" t="str">
            <v>DEM</v>
          </cell>
          <cell r="Q525">
            <v>0</v>
          </cell>
          <cell r="R525">
            <v>0</v>
          </cell>
          <cell r="S525">
            <v>12.4</v>
          </cell>
          <cell r="T525">
            <v>0</v>
          </cell>
          <cell r="U525">
            <v>0</v>
          </cell>
          <cell r="V525">
            <v>915.35808000000009</v>
          </cell>
          <cell r="W525">
            <v>915.35808000000009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F526">
            <v>0</v>
          </cell>
          <cell r="G526" t="str">
            <v xml:space="preserve">6352-0380      </v>
          </cell>
          <cell r="H526" t="str">
            <v xml:space="preserve">HEADER-PIPE RR COND.          </v>
          </cell>
          <cell r="I526" t="str">
            <v xml:space="preserve">                              </v>
          </cell>
          <cell r="J526" t="str">
            <v>4</v>
          </cell>
          <cell r="K526" t="str">
            <v>4</v>
          </cell>
          <cell r="L526" t="str">
            <v xml:space="preserve"> PCS </v>
          </cell>
          <cell r="M526">
            <v>1</v>
          </cell>
          <cell r="N526">
            <v>1</v>
          </cell>
          <cell r="P526" t="str">
            <v xml:space="preserve">   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F527">
            <v>0</v>
          </cell>
          <cell r="G527" t="str">
            <v xml:space="preserve">MP03-0010      </v>
          </cell>
          <cell r="H527" t="str">
            <v xml:space="preserve">MATERIAL OF HEADER PIPE       </v>
          </cell>
          <cell r="I527" t="str">
            <v xml:space="preserve">Φ22×1.5t×323.1ℓ           </v>
          </cell>
          <cell r="J527" t="str">
            <v>3</v>
          </cell>
          <cell r="K527" t="str">
            <v>6</v>
          </cell>
          <cell r="L527" t="str">
            <v xml:space="preserve"> Kg  </v>
          </cell>
          <cell r="M527">
            <v>8.4500000000000006E-2</v>
          </cell>
          <cell r="N527">
            <v>8.4500000000000006E-2</v>
          </cell>
          <cell r="O527" t="str">
            <v xml:space="preserve">A0210 </v>
          </cell>
          <cell r="P527" t="str">
            <v>DEM</v>
          </cell>
          <cell r="Q527">
            <v>0</v>
          </cell>
          <cell r="R527">
            <v>0</v>
          </cell>
          <cell r="S527">
            <v>12.4</v>
          </cell>
          <cell r="T527">
            <v>0</v>
          </cell>
          <cell r="U527">
            <v>0</v>
          </cell>
          <cell r="V527">
            <v>915.35808000000009</v>
          </cell>
          <cell r="W527">
            <v>915.35808000000009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F528">
            <v>0</v>
          </cell>
          <cell r="G528" t="str">
            <v xml:space="preserve">4280-0011      </v>
          </cell>
          <cell r="H528" t="str">
            <v xml:space="preserve">FLANGE ASS'Y-COND.INLET       </v>
          </cell>
          <cell r="I528" t="str">
            <v xml:space="preserve">                              </v>
          </cell>
          <cell r="J528" t="str">
            <v>6</v>
          </cell>
          <cell r="K528" t="str">
            <v>5</v>
          </cell>
          <cell r="L528" t="str">
            <v xml:space="preserve"> PCS </v>
          </cell>
          <cell r="M528">
            <v>2</v>
          </cell>
          <cell r="N528">
            <v>2</v>
          </cell>
          <cell r="O528" t="str">
            <v xml:space="preserve">D0430 </v>
          </cell>
          <cell r="P528" t="str">
            <v>WON</v>
          </cell>
          <cell r="Q528">
            <v>0</v>
          </cell>
          <cell r="R528">
            <v>0</v>
          </cell>
          <cell r="S528">
            <v>840</v>
          </cell>
          <cell r="T528">
            <v>0</v>
          </cell>
          <cell r="U528">
            <v>0</v>
          </cell>
          <cell r="V528">
            <v>1680</v>
          </cell>
          <cell r="W528">
            <v>0</v>
          </cell>
          <cell r="X528">
            <v>0</v>
          </cell>
          <cell r="Y528">
            <v>1680</v>
          </cell>
          <cell r="Z528">
            <v>0</v>
          </cell>
          <cell r="AA528">
            <v>0</v>
          </cell>
          <cell r="AB528">
            <v>0</v>
          </cell>
        </row>
        <row r="529">
          <cell r="F529">
            <v>0</v>
          </cell>
          <cell r="G529" t="str">
            <v xml:space="preserve">5155-2631      </v>
          </cell>
          <cell r="H529" t="str">
            <v xml:space="preserve">BRKT-COND.Fr                  </v>
          </cell>
          <cell r="I529" t="str">
            <v xml:space="preserve">2.0t                          </v>
          </cell>
          <cell r="J529" t="str">
            <v>6</v>
          </cell>
          <cell r="K529" t="str">
            <v>5</v>
          </cell>
          <cell r="L529" t="str">
            <v xml:space="preserve"> PCS </v>
          </cell>
          <cell r="M529">
            <v>1</v>
          </cell>
          <cell r="N529">
            <v>1</v>
          </cell>
          <cell r="O529" t="str">
            <v xml:space="preserve">S0040 </v>
          </cell>
          <cell r="P529" t="str">
            <v>WON</v>
          </cell>
          <cell r="Q529">
            <v>0</v>
          </cell>
          <cell r="R529">
            <v>57</v>
          </cell>
          <cell r="S529">
            <v>0</v>
          </cell>
          <cell r="T529">
            <v>0</v>
          </cell>
          <cell r="U529">
            <v>57</v>
          </cell>
          <cell r="V529">
            <v>0</v>
          </cell>
          <cell r="W529">
            <v>0</v>
          </cell>
          <cell r="X529">
            <v>0</v>
          </cell>
          <cell r="Y529">
            <v>57</v>
          </cell>
          <cell r="Z529">
            <v>0</v>
          </cell>
          <cell r="AA529">
            <v>0</v>
          </cell>
          <cell r="AB529">
            <v>0</v>
          </cell>
        </row>
        <row r="530">
          <cell r="F530">
            <v>0</v>
          </cell>
          <cell r="G530" t="str">
            <v xml:space="preserve">5155-2850      </v>
          </cell>
          <cell r="H530" t="str">
            <v xml:space="preserve">BRKT-COND.                    </v>
          </cell>
          <cell r="I530" t="str">
            <v xml:space="preserve">A7N01                         </v>
          </cell>
          <cell r="J530" t="str">
            <v>6</v>
          </cell>
          <cell r="K530" t="str">
            <v>5</v>
          </cell>
          <cell r="L530" t="str">
            <v xml:space="preserve"> PCS </v>
          </cell>
          <cell r="M530">
            <v>4</v>
          </cell>
          <cell r="N530">
            <v>4</v>
          </cell>
          <cell r="O530" t="str">
            <v xml:space="preserve">D0430 </v>
          </cell>
          <cell r="P530" t="str">
            <v>WON</v>
          </cell>
          <cell r="Q530">
            <v>0</v>
          </cell>
          <cell r="R530">
            <v>320</v>
          </cell>
          <cell r="S530">
            <v>0</v>
          </cell>
          <cell r="T530">
            <v>0</v>
          </cell>
          <cell r="U530">
            <v>1280</v>
          </cell>
          <cell r="V530">
            <v>0</v>
          </cell>
          <cell r="W530">
            <v>0</v>
          </cell>
          <cell r="X530">
            <v>0</v>
          </cell>
          <cell r="Y530">
            <v>1280</v>
          </cell>
          <cell r="Z530">
            <v>0</v>
          </cell>
          <cell r="AA530">
            <v>0</v>
          </cell>
          <cell r="AB530">
            <v>0</v>
          </cell>
        </row>
        <row r="531">
          <cell r="F531">
            <v>0</v>
          </cell>
          <cell r="G531" t="str">
            <v xml:space="preserve">6052-0390      </v>
          </cell>
          <cell r="H531" t="str">
            <v xml:space="preserve">FIN-COND.                     </v>
          </cell>
          <cell r="I531" t="str">
            <v xml:space="preserve">0.115t*19D                    </v>
          </cell>
          <cell r="J531" t="str">
            <v>4</v>
          </cell>
          <cell r="K531" t="str">
            <v>4</v>
          </cell>
          <cell r="L531" t="str">
            <v xml:space="preserve"> PCS </v>
          </cell>
          <cell r="M531">
            <v>28</v>
          </cell>
          <cell r="N531">
            <v>28</v>
          </cell>
          <cell r="P531" t="str">
            <v xml:space="preserve">   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F532">
            <v>0</v>
          </cell>
          <cell r="G532" t="str">
            <v xml:space="preserve">MF01-0020      </v>
          </cell>
          <cell r="H532" t="str">
            <v xml:space="preserve">MATERIAL OF FIN COND          </v>
          </cell>
          <cell r="I532" t="str">
            <v xml:space="preserve">0.115t×19D                   </v>
          </cell>
          <cell r="J532" t="str">
            <v>1</v>
          </cell>
          <cell r="K532" t="str">
            <v>6</v>
          </cell>
          <cell r="L532" t="str">
            <v xml:space="preserve"> Kg  </v>
          </cell>
          <cell r="M532">
            <v>0.115</v>
          </cell>
          <cell r="N532">
            <v>3.22</v>
          </cell>
          <cell r="O532" t="str">
            <v xml:space="preserve">S0340 </v>
          </cell>
          <cell r="P532" t="str">
            <v>WON</v>
          </cell>
          <cell r="Q532">
            <v>0</v>
          </cell>
          <cell r="R532">
            <v>5350</v>
          </cell>
          <cell r="S532">
            <v>0</v>
          </cell>
          <cell r="T532">
            <v>0</v>
          </cell>
          <cell r="U532">
            <v>17227</v>
          </cell>
          <cell r="V532">
            <v>0</v>
          </cell>
          <cell r="W532">
            <v>0</v>
          </cell>
          <cell r="X532">
            <v>0</v>
          </cell>
          <cell r="Y532">
            <v>17227</v>
          </cell>
          <cell r="Z532">
            <v>0</v>
          </cell>
          <cell r="AA532">
            <v>0</v>
          </cell>
          <cell r="AB532">
            <v>0</v>
          </cell>
        </row>
        <row r="533">
          <cell r="F533">
            <v>0</v>
          </cell>
          <cell r="G533" t="str">
            <v xml:space="preserve">LN29-9950      </v>
          </cell>
          <cell r="H533" t="str">
            <v xml:space="preserve">LIQ N2 GAS                    </v>
          </cell>
          <cell r="I533" t="str">
            <v xml:space="preserve">                              </v>
          </cell>
          <cell r="J533" t="str">
            <v>1</v>
          </cell>
          <cell r="K533" t="str">
            <v>7</v>
          </cell>
          <cell r="L533" t="str">
            <v xml:space="preserve"> L   </v>
          </cell>
          <cell r="M533">
            <v>2.9</v>
          </cell>
          <cell r="N533">
            <v>2.9</v>
          </cell>
          <cell r="O533" t="str">
            <v xml:space="preserve">H0130 </v>
          </cell>
          <cell r="P533" t="str">
            <v>WON</v>
          </cell>
          <cell r="Q533">
            <v>0</v>
          </cell>
          <cell r="R533">
            <v>0</v>
          </cell>
          <cell r="S533">
            <v>160</v>
          </cell>
          <cell r="T533">
            <v>0</v>
          </cell>
          <cell r="U533">
            <v>0</v>
          </cell>
          <cell r="V533">
            <v>464</v>
          </cell>
          <cell r="W533">
            <v>0</v>
          </cell>
          <cell r="X533">
            <v>0</v>
          </cell>
          <cell r="Y533">
            <v>464</v>
          </cell>
          <cell r="Z533">
            <v>0</v>
          </cell>
          <cell r="AA533">
            <v>0</v>
          </cell>
          <cell r="AB533">
            <v>0</v>
          </cell>
        </row>
        <row r="534">
          <cell r="F534">
            <v>0</v>
          </cell>
          <cell r="G534" t="str">
            <v xml:space="preserve">NBFX-0001      </v>
          </cell>
          <cell r="H534" t="str">
            <v xml:space="preserve">NOCOLOK BRAZ'G FLUX           </v>
          </cell>
          <cell r="I534" t="str">
            <v xml:space="preserve">NO100                         </v>
          </cell>
          <cell r="J534" t="str">
            <v>1</v>
          </cell>
          <cell r="K534" t="str">
            <v>7</v>
          </cell>
          <cell r="L534" t="str">
            <v xml:space="preserve"> Kg  </v>
          </cell>
          <cell r="M534">
            <v>0.03</v>
          </cell>
          <cell r="N534">
            <v>0.03</v>
          </cell>
          <cell r="O534" t="str">
            <v xml:space="preserve">K0260 </v>
          </cell>
          <cell r="P534" t="str">
            <v>WON</v>
          </cell>
          <cell r="Q534">
            <v>0</v>
          </cell>
          <cell r="R534">
            <v>0</v>
          </cell>
          <cell r="S534">
            <v>6000</v>
          </cell>
          <cell r="T534">
            <v>0</v>
          </cell>
          <cell r="U534">
            <v>0</v>
          </cell>
          <cell r="V534">
            <v>180</v>
          </cell>
          <cell r="W534">
            <v>0</v>
          </cell>
          <cell r="X534">
            <v>0</v>
          </cell>
          <cell r="Y534">
            <v>180</v>
          </cell>
          <cell r="Z534">
            <v>0</v>
          </cell>
          <cell r="AA534">
            <v>0</v>
          </cell>
          <cell r="AB534">
            <v>0</v>
          </cell>
        </row>
        <row r="535">
          <cell r="F535">
            <v>0</v>
          </cell>
          <cell r="G535" t="str">
            <v xml:space="preserve">TWWR-0001      </v>
          </cell>
          <cell r="H535" t="str">
            <v xml:space="preserve">TIG WELDING WIRE              </v>
          </cell>
          <cell r="I535" t="str">
            <v xml:space="preserve">                              </v>
          </cell>
          <cell r="J535" t="str">
            <v>1</v>
          </cell>
          <cell r="K535" t="str">
            <v>7</v>
          </cell>
          <cell r="L535" t="str">
            <v xml:space="preserve"> Kg  </v>
          </cell>
          <cell r="M535">
            <v>1E-3</v>
          </cell>
          <cell r="N535">
            <v>1E-3</v>
          </cell>
          <cell r="O535" t="str">
            <v xml:space="preserve">C0040 </v>
          </cell>
          <cell r="P535" t="str">
            <v>WON</v>
          </cell>
          <cell r="Q535">
            <v>0</v>
          </cell>
          <cell r="R535">
            <v>0</v>
          </cell>
          <cell r="S535">
            <v>24000</v>
          </cell>
          <cell r="T535">
            <v>0</v>
          </cell>
          <cell r="U535">
            <v>0</v>
          </cell>
          <cell r="V535">
            <v>24</v>
          </cell>
          <cell r="W535">
            <v>0</v>
          </cell>
          <cell r="X535">
            <v>0</v>
          </cell>
          <cell r="Y535">
            <v>24</v>
          </cell>
          <cell r="Z535">
            <v>0</v>
          </cell>
          <cell r="AA535">
            <v>0</v>
          </cell>
          <cell r="AB535">
            <v>0</v>
          </cell>
        </row>
        <row r="536">
          <cell r="F536">
            <v>0</v>
          </cell>
          <cell r="G536" t="str">
            <v xml:space="preserve">MC61-1001      </v>
          </cell>
          <cell r="H536" t="str">
            <v xml:space="preserve">메타크린                      </v>
          </cell>
          <cell r="I536" t="str">
            <v xml:space="preserve">                              </v>
          </cell>
          <cell r="J536" t="str">
            <v>1</v>
          </cell>
          <cell r="K536" t="str">
            <v>7</v>
          </cell>
          <cell r="L536" t="str">
            <v xml:space="preserve"> Kg  </v>
          </cell>
          <cell r="M536">
            <v>0.2</v>
          </cell>
          <cell r="N536">
            <v>0.2</v>
          </cell>
          <cell r="O536" t="str">
            <v xml:space="preserve">C0310 </v>
          </cell>
          <cell r="P536" t="str">
            <v>WON</v>
          </cell>
          <cell r="Q536">
            <v>0</v>
          </cell>
          <cell r="R536">
            <v>0</v>
          </cell>
          <cell r="S536">
            <v>1330</v>
          </cell>
          <cell r="T536">
            <v>0</v>
          </cell>
          <cell r="U536">
            <v>0</v>
          </cell>
          <cell r="V536">
            <v>266</v>
          </cell>
          <cell r="W536">
            <v>0</v>
          </cell>
          <cell r="X536">
            <v>0</v>
          </cell>
          <cell r="Y536">
            <v>266</v>
          </cell>
          <cell r="Z536">
            <v>0</v>
          </cell>
          <cell r="AA536">
            <v>0</v>
          </cell>
          <cell r="AB536">
            <v>0</v>
          </cell>
        </row>
        <row r="537">
          <cell r="F537">
            <v>0</v>
          </cell>
          <cell r="G537" t="str">
            <v xml:space="preserve">5751-0020      </v>
          </cell>
          <cell r="H537" t="str">
            <v xml:space="preserve">DIVIDE-PLATE                  </v>
          </cell>
          <cell r="I537" t="str">
            <v xml:space="preserve">2.0t                          </v>
          </cell>
          <cell r="J537" t="str">
            <v>6</v>
          </cell>
          <cell r="K537" t="str">
            <v>5</v>
          </cell>
          <cell r="L537" t="str">
            <v xml:space="preserve"> PCS </v>
          </cell>
          <cell r="M537">
            <v>3</v>
          </cell>
          <cell r="N537">
            <v>3</v>
          </cell>
          <cell r="O537" t="str">
            <v xml:space="preserve">S0040 </v>
          </cell>
          <cell r="P537" t="str">
            <v>WON</v>
          </cell>
          <cell r="Q537">
            <v>0</v>
          </cell>
          <cell r="R537">
            <v>0</v>
          </cell>
          <cell r="S537">
            <v>20</v>
          </cell>
          <cell r="T537">
            <v>0</v>
          </cell>
          <cell r="U537">
            <v>0</v>
          </cell>
          <cell r="V537">
            <v>60</v>
          </cell>
          <cell r="W537">
            <v>0</v>
          </cell>
          <cell r="X537">
            <v>0</v>
          </cell>
          <cell r="Y537">
            <v>60</v>
          </cell>
          <cell r="Z537">
            <v>0</v>
          </cell>
          <cell r="AA537">
            <v>0</v>
          </cell>
          <cell r="AB537">
            <v>0</v>
          </cell>
        </row>
        <row r="538">
          <cell r="F538">
            <v>0</v>
          </cell>
          <cell r="G538" t="str">
            <v xml:space="preserve">4320-0301D     </v>
          </cell>
          <cell r="H538" t="str">
            <v xml:space="preserve">MATERIAL OF DIVIDE-PLATE      </v>
          </cell>
          <cell r="I538" t="str">
            <v xml:space="preserve">2.0*30*C                      </v>
          </cell>
          <cell r="J538" t="str">
            <v>3</v>
          </cell>
          <cell r="K538" t="str">
            <v>6</v>
          </cell>
          <cell r="L538" t="str">
            <v xml:space="preserve"> Kg  </v>
          </cell>
          <cell r="M538">
            <v>5.0000000000000001E-3</v>
          </cell>
          <cell r="N538">
            <v>1.4999999999999999E-2</v>
          </cell>
          <cell r="O538" t="str">
            <v xml:space="preserve">K0200 </v>
          </cell>
          <cell r="P538" t="str">
            <v>JPY</v>
          </cell>
          <cell r="Q538">
            <v>0</v>
          </cell>
          <cell r="R538">
            <v>0</v>
          </cell>
          <cell r="S538">
            <v>585</v>
          </cell>
          <cell r="T538">
            <v>0</v>
          </cell>
          <cell r="U538">
            <v>0</v>
          </cell>
          <cell r="V538">
            <v>98.28</v>
          </cell>
          <cell r="W538">
            <v>98.28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F539">
            <v>0</v>
          </cell>
          <cell r="G539" t="str">
            <v xml:space="preserve">HS10-0001      </v>
          </cell>
          <cell r="H539" t="str">
            <v xml:space="preserve">CUTTING OIL HS-1              </v>
          </cell>
          <cell r="I539" t="str">
            <v xml:space="preserve">200L                          </v>
          </cell>
          <cell r="J539" t="str">
            <v>1</v>
          </cell>
          <cell r="K539" t="str">
            <v>7</v>
          </cell>
          <cell r="L539" t="str">
            <v xml:space="preserve"> L   </v>
          </cell>
          <cell r="M539">
            <v>1</v>
          </cell>
          <cell r="N539">
            <v>1</v>
          </cell>
          <cell r="O539" t="str">
            <v xml:space="preserve">S2000 </v>
          </cell>
          <cell r="P539" t="str">
            <v>WON</v>
          </cell>
          <cell r="Q539">
            <v>0</v>
          </cell>
          <cell r="R539">
            <v>0</v>
          </cell>
          <cell r="S539">
            <v>1160</v>
          </cell>
          <cell r="T539">
            <v>0</v>
          </cell>
          <cell r="U539">
            <v>0</v>
          </cell>
          <cell r="V539">
            <v>1160</v>
          </cell>
          <cell r="W539">
            <v>0</v>
          </cell>
          <cell r="X539">
            <v>0</v>
          </cell>
          <cell r="Y539">
            <v>1160</v>
          </cell>
          <cell r="Z539">
            <v>0</v>
          </cell>
          <cell r="AA539">
            <v>0</v>
          </cell>
          <cell r="AB539">
            <v>0</v>
          </cell>
        </row>
        <row r="540">
          <cell r="F540">
            <v>0</v>
          </cell>
          <cell r="G540" t="str">
            <v xml:space="preserve">AF15-0001      </v>
          </cell>
          <cell r="H540" t="str">
            <v xml:space="preserve">Dn.PUNCH AF15D                </v>
          </cell>
          <cell r="I540" t="str">
            <v xml:space="preserve">                              </v>
          </cell>
          <cell r="J540" t="str">
            <v>1</v>
          </cell>
          <cell r="K540" t="str">
            <v>7</v>
          </cell>
          <cell r="L540" t="str">
            <v xml:space="preserve"> L   </v>
          </cell>
          <cell r="M540">
            <v>8.0000000000000002E-3</v>
          </cell>
          <cell r="N540">
            <v>8.0000000000000002E-3</v>
          </cell>
          <cell r="O540" t="str">
            <v xml:space="preserve">S2000 </v>
          </cell>
          <cell r="P540" t="str">
            <v>WON</v>
          </cell>
          <cell r="Q540">
            <v>0</v>
          </cell>
          <cell r="R540">
            <v>0</v>
          </cell>
          <cell r="S540">
            <v>1500</v>
          </cell>
          <cell r="T540">
            <v>0</v>
          </cell>
          <cell r="U540">
            <v>0</v>
          </cell>
          <cell r="V540">
            <v>12</v>
          </cell>
          <cell r="W540">
            <v>0</v>
          </cell>
          <cell r="X540">
            <v>0</v>
          </cell>
          <cell r="Y540">
            <v>12</v>
          </cell>
          <cell r="Z540">
            <v>0</v>
          </cell>
          <cell r="AA540">
            <v>0</v>
          </cell>
          <cell r="AB540">
            <v>0</v>
          </cell>
        </row>
        <row r="541">
          <cell r="F541">
            <v>0</v>
          </cell>
          <cell r="G541" t="str">
            <v xml:space="preserve">NEWP-0001      </v>
          </cell>
          <cell r="H541" t="str">
            <v xml:space="preserve">Dn.NEW PUNCH OIL              </v>
          </cell>
          <cell r="I541" t="str">
            <v xml:space="preserve">200L                          </v>
          </cell>
          <cell r="J541" t="str">
            <v>1</v>
          </cell>
          <cell r="K541" t="str">
            <v>7</v>
          </cell>
          <cell r="L541" t="str">
            <v xml:space="preserve"> L   </v>
          </cell>
          <cell r="M541">
            <v>0.01</v>
          </cell>
          <cell r="N541">
            <v>0.01</v>
          </cell>
          <cell r="O541" t="str">
            <v xml:space="preserve">S2000 </v>
          </cell>
          <cell r="P541" t="str">
            <v>WON</v>
          </cell>
          <cell r="Q541">
            <v>0</v>
          </cell>
          <cell r="R541">
            <v>0</v>
          </cell>
          <cell r="S541">
            <v>1820</v>
          </cell>
          <cell r="T541">
            <v>0</v>
          </cell>
          <cell r="U541">
            <v>0</v>
          </cell>
          <cell r="V541">
            <v>18.2</v>
          </cell>
          <cell r="W541">
            <v>0</v>
          </cell>
          <cell r="X541">
            <v>0</v>
          </cell>
          <cell r="Y541">
            <v>18.2</v>
          </cell>
          <cell r="Z541">
            <v>0</v>
          </cell>
          <cell r="AA541">
            <v>0</v>
          </cell>
          <cell r="AB541">
            <v>0</v>
          </cell>
        </row>
        <row r="542">
          <cell r="F542">
            <v>0</v>
          </cell>
          <cell r="G542" t="str">
            <v xml:space="preserve">AF20-0001      </v>
          </cell>
          <cell r="H542" t="str">
            <v xml:space="preserve">Dr.PUNCH AF2AS                </v>
          </cell>
          <cell r="I542" t="str">
            <v xml:space="preserve">200                           </v>
          </cell>
          <cell r="J542" t="str">
            <v>1</v>
          </cell>
          <cell r="K542" t="str">
            <v>7</v>
          </cell>
          <cell r="L542" t="str">
            <v xml:space="preserve"> L   </v>
          </cell>
          <cell r="M542">
            <v>8.0000000000000002E-3</v>
          </cell>
          <cell r="N542">
            <v>8.0000000000000002E-3</v>
          </cell>
          <cell r="O542" t="str">
            <v xml:space="preserve">S2000 </v>
          </cell>
          <cell r="P542" t="str">
            <v>WON</v>
          </cell>
          <cell r="Q542">
            <v>0</v>
          </cell>
          <cell r="R542">
            <v>0</v>
          </cell>
          <cell r="S542">
            <v>3910</v>
          </cell>
          <cell r="T542">
            <v>0</v>
          </cell>
          <cell r="U542">
            <v>0</v>
          </cell>
          <cell r="V542">
            <v>31.28</v>
          </cell>
          <cell r="W542">
            <v>0</v>
          </cell>
          <cell r="X542">
            <v>0</v>
          </cell>
          <cell r="Y542">
            <v>31.28</v>
          </cell>
          <cell r="Z542">
            <v>0</v>
          </cell>
          <cell r="AA542">
            <v>0</v>
          </cell>
          <cell r="AB542">
            <v>0</v>
          </cell>
        </row>
        <row r="543">
          <cell r="F543">
            <v>0</v>
          </cell>
          <cell r="G543" t="str">
            <v xml:space="preserve">NP40-1261      </v>
          </cell>
          <cell r="H543" t="str">
            <v xml:space="preserve">SURFACTANTS                   </v>
          </cell>
          <cell r="I543" t="str">
            <v xml:space="preserve">                              </v>
          </cell>
          <cell r="J543" t="str">
            <v>1</v>
          </cell>
          <cell r="K543" t="str">
            <v>7</v>
          </cell>
          <cell r="L543" t="str">
            <v xml:space="preserve"> L   </v>
          </cell>
          <cell r="M543">
            <v>2E-3</v>
          </cell>
          <cell r="N543">
            <v>2E-3</v>
          </cell>
          <cell r="O543" t="str">
            <v xml:space="preserve">P0100 </v>
          </cell>
          <cell r="P543" t="str">
            <v>WON</v>
          </cell>
          <cell r="Q543">
            <v>0</v>
          </cell>
          <cell r="R543">
            <v>0</v>
          </cell>
          <cell r="S543">
            <v>2000</v>
          </cell>
          <cell r="T543">
            <v>0</v>
          </cell>
          <cell r="U543">
            <v>0</v>
          </cell>
          <cell r="V543">
            <v>4</v>
          </cell>
          <cell r="W543">
            <v>0</v>
          </cell>
          <cell r="X543">
            <v>0</v>
          </cell>
          <cell r="Y543">
            <v>4</v>
          </cell>
          <cell r="Z543">
            <v>0</v>
          </cell>
          <cell r="AA543">
            <v>0</v>
          </cell>
          <cell r="AB543">
            <v>0</v>
          </cell>
        </row>
        <row r="544">
          <cell r="F544">
            <v>0</v>
          </cell>
          <cell r="G544" t="str">
            <v xml:space="preserve">7304-0030      </v>
          </cell>
          <cell r="H544" t="str">
            <v xml:space="preserve">PATCH END-COND                </v>
          </cell>
          <cell r="I544" t="str">
            <v xml:space="preserve">1.5t                          </v>
          </cell>
          <cell r="J544" t="str">
            <v>6</v>
          </cell>
          <cell r="K544" t="str">
            <v>5</v>
          </cell>
          <cell r="L544" t="str">
            <v xml:space="preserve"> PCS </v>
          </cell>
          <cell r="M544">
            <v>4</v>
          </cell>
          <cell r="N544">
            <v>4</v>
          </cell>
          <cell r="O544" t="str">
            <v xml:space="preserve">S0040 </v>
          </cell>
          <cell r="P544" t="str">
            <v>WON</v>
          </cell>
          <cell r="Q544">
            <v>0</v>
          </cell>
          <cell r="R544">
            <v>0</v>
          </cell>
          <cell r="S544">
            <v>20</v>
          </cell>
          <cell r="T544">
            <v>0</v>
          </cell>
          <cell r="U544">
            <v>0</v>
          </cell>
          <cell r="V544">
            <v>80</v>
          </cell>
          <cell r="W544">
            <v>0</v>
          </cell>
          <cell r="X544">
            <v>0</v>
          </cell>
          <cell r="Y544">
            <v>80</v>
          </cell>
          <cell r="Z544">
            <v>0</v>
          </cell>
          <cell r="AA544">
            <v>0</v>
          </cell>
          <cell r="AB544">
            <v>0</v>
          </cell>
        </row>
        <row r="545">
          <cell r="F545">
            <v>0</v>
          </cell>
          <cell r="G545" t="str">
            <v xml:space="preserve">4315-0361D     </v>
          </cell>
          <cell r="H545" t="str">
            <v xml:space="preserve">MATERIAL OF PATCH END         </v>
          </cell>
          <cell r="I545" t="str">
            <v xml:space="preserve">1.5*36*C                      </v>
          </cell>
          <cell r="J545" t="str">
            <v>3</v>
          </cell>
          <cell r="K545" t="str">
            <v>6</v>
          </cell>
          <cell r="L545" t="str">
            <v xml:space="preserve"> Kg  </v>
          </cell>
          <cell r="M545">
            <v>5.0000000000000001E-3</v>
          </cell>
          <cell r="N545">
            <v>0.02</v>
          </cell>
          <cell r="O545" t="str">
            <v xml:space="preserve">K0200 </v>
          </cell>
          <cell r="P545" t="str">
            <v>JPY</v>
          </cell>
          <cell r="Q545">
            <v>0</v>
          </cell>
          <cell r="R545">
            <v>0</v>
          </cell>
          <cell r="S545">
            <v>585</v>
          </cell>
          <cell r="T545">
            <v>0</v>
          </cell>
          <cell r="U545">
            <v>0</v>
          </cell>
          <cell r="V545">
            <v>131.04</v>
          </cell>
          <cell r="W545">
            <v>131.04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F546">
            <v>0</v>
          </cell>
          <cell r="G546" t="str">
            <v xml:space="preserve">7304-0100      </v>
          </cell>
          <cell r="H546" t="str">
            <v xml:space="preserve">PATCH END-COND.               </v>
          </cell>
          <cell r="I546" t="str">
            <v xml:space="preserve">1.5t                          </v>
          </cell>
          <cell r="J546" t="str">
            <v>6</v>
          </cell>
          <cell r="K546" t="str">
            <v>5</v>
          </cell>
          <cell r="L546" t="str">
            <v xml:space="preserve"> PCS </v>
          </cell>
          <cell r="M546">
            <v>4</v>
          </cell>
          <cell r="N546">
            <v>4</v>
          </cell>
          <cell r="O546" t="str">
            <v xml:space="preserve">S0040 </v>
          </cell>
          <cell r="P546" t="str">
            <v>WON</v>
          </cell>
          <cell r="Q546">
            <v>0</v>
          </cell>
          <cell r="R546">
            <v>20</v>
          </cell>
          <cell r="S546">
            <v>0</v>
          </cell>
          <cell r="T546">
            <v>0</v>
          </cell>
          <cell r="U546">
            <v>80</v>
          </cell>
          <cell r="V546">
            <v>0</v>
          </cell>
          <cell r="W546">
            <v>0</v>
          </cell>
          <cell r="X546">
            <v>0</v>
          </cell>
          <cell r="Y546">
            <v>80</v>
          </cell>
          <cell r="Z546">
            <v>0</v>
          </cell>
          <cell r="AA546">
            <v>0</v>
          </cell>
          <cell r="AB546">
            <v>0</v>
          </cell>
        </row>
        <row r="547">
          <cell r="F547">
            <v>0</v>
          </cell>
          <cell r="G547" t="str">
            <v xml:space="preserve">5751-0030      </v>
          </cell>
          <cell r="H547" t="str">
            <v xml:space="preserve">DEVIDE-PLATE                  </v>
          </cell>
          <cell r="I547" t="str">
            <v xml:space="preserve">2.0t                          </v>
          </cell>
          <cell r="J547" t="str">
            <v>6</v>
          </cell>
          <cell r="K547" t="str">
            <v>5</v>
          </cell>
          <cell r="L547" t="str">
            <v xml:space="preserve"> PCS </v>
          </cell>
          <cell r="M547">
            <v>3</v>
          </cell>
          <cell r="N547">
            <v>3</v>
          </cell>
          <cell r="O547" t="str">
            <v xml:space="preserve">S0040 </v>
          </cell>
          <cell r="P547" t="str">
            <v>WON</v>
          </cell>
          <cell r="Q547">
            <v>0</v>
          </cell>
          <cell r="R547">
            <v>20</v>
          </cell>
          <cell r="S547">
            <v>0</v>
          </cell>
          <cell r="T547">
            <v>0</v>
          </cell>
          <cell r="U547">
            <v>60</v>
          </cell>
          <cell r="V547">
            <v>0</v>
          </cell>
          <cell r="W547">
            <v>0</v>
          </cell>
          <cell r="X547">
            <v>0</v>
          </cell>
          <cell r="Y547">
            <v>60</v>
          </cell>
          <cell r="Z547">
            <v>0</v>
          </cell>
          <cell r="AA547">
            <v>0</v>
          </cell>
          <cell r="AB547">
            <v>0</v>
          </cell>
        </row>
        <row r="548">
          <cell r="F548">
            <v>0</v>
          </cell>
          <cell r="G548" t="str">
            <v xml:space="preserve">7306-0331      </v>
          </cell>
          <cell r="H548" t="str">
            <v xml:space="preserve">PLATE-SIDE COND.              </v>
          </cell>
          <cell r="I548" t="str">
            <v xml:space="preserve">1.2t                          </v>
          </cell>
          <cell r="J548" t="str">
            <v>6</v>
          </cell>
          <cell r="K548" t="str">
            <v>5</v>
          </cell>
          <cell r="L548" t="str">
            <v xml:space="preserve"> PCS </v>
          </cell>
          <cell r="M548">
            <v>2</v>
          </cell>
          <cell r="N548">
            <v>2</v>
          </cell>
          <cell r="O548" t="str">
            <v xml:space="preserve">S0040 </v>
          </cell>
          <cell r="P548" t="str">
            <v>WON</v>
          </cell>
          <cell r="Q548">
            <v>0</v>
          </cell>
          <cell r="R548">
            <v>400</v>
          </cell>
          <cell r="S548">
            <v>0</v>
          </cell>
          <cell r="T548">
            <v>0</v>
          </cell>
          <cell r="U548">
            <v>800</v>
          </cell>
          <cell r="V548">
            <v>0</v>
          </cell>
          <cell r="W548">
            <v>0</v>
          </cell>
          <cell r="X548">
            <v>0</v>
          </cell>
          <cell r="Y548">
            <v>800</v>
          </cell>
          <cell r="Z548">
            <v>0</v>
          </cell>
          <cell r="AA548">
            <v>0</v>
          </cell>
          <cell r="AB548">
            <v>0</v>
          </cell>
        </row>
        <row r="549">
          <cell r="F549">
            <v>0</v>
          </cell>
          <cell r="G549" t="str">
            <v xml:space="preserve">8255-0300      </v>
          </cell>
          <cell r="H549" t="str">
            <v xml:space="preserve">TUBE-COND.                    </v>
          </cell>
          <cell r="I549" t="str">
            <v xml:space="preserve">1.9t*17D                      </v>
          </cell>
          <cell r="J549" t="str">
            <v>6</v>
          </cell>
          <cell r="K549" t="str">
            <v>5</v>
          </cell>
          <cell r="L549" t="str">
            <v xml:space="preserve"> KG  </v>
          </cell>
          <cell r="M549">
            <v>0.45</v>
          </cell>
          <cell r="N549">
            <v>0.45</v>
          </cell>
          <cell r="O549" t="str">
            <v xml:space="preserve">E0130 </v>
          </cell>
          <cell r="P549" t="str">
            <v>WON</v>
          </cell>
          <cell r="Q549">
            <v>0</v>
          </cell>
          <cell r="R549">
            <v>6280</v>
          </cell>
          <cell r="S549">
            <v>0</v>
          </cell>
          <cell r="T549">
            <v>0</v>
          </cell>
          <cell r="U549">
            <v>2826</v>
          </cell>
          <cell r="V549">
            <v>0</v>
          </cell>
          <cell r="W549">
            <v>0</v>
          </cell>
          <cell r="X549">
            <v>0</v>
          </cell>
          <cell r="Y549">
            <v>2826</v>
          </cell>
          <cell r="Z549">
            <v>0</v>
          </cell>
          <cell r="AA549">
            <v>0</v>
          </cell>
          <cell r="AB549">
            <v>0</v>
          </cell>
        </row>
        <row r="550">
          <cell r="F550">
            <v>0</v>
          </cell>
          <cell r="G550" t="str">
            <v xml:space="preserve">9918-0120      </v>
          </cell>
          <cell r="H550" t="str">
            <v xml:space="preserve">SEAL CAP-INLET                </v>
          </cell>
          <cell r="I550" t="str">
            <v xml:space="preserve">                              </v>
          </cell>
          <cell r="J550" t="str">
            <v>6</v>
          </cell>
          <cell r="K550" t="str">
            <v>5</v>
          </cell>
          <cell r="L550" t="str">
            <v xml:space="preserve"> PCS </v>
          </cell>
          <cell r="M550">
            <v>2</v>
          </cell>
          <cell r="N550">
            <v>2</v>
          </cell>
          <cell r="O550" t="str">
            <v xml:space="preserve">D0190 </v>
          </cell>
          <cell r="P550" t="str">
            <v>WON</v>
          </cell>
          <cell r="Q550">
            <v>20</v>
          </cell>
          <cell r="R550">
            <v>50</v>
          </cell>
          <cell r="S550">
            <v>0</v>
          </cell>
          <cell r="T550">
            <v>40</v>
          </cell>
          <cell r="U550">
            <v>100</v>
          </cell>
          <cell r="V550">
            <v>0</v>
          </cell>
          <cell r="W550">
            <v>0</v>
          </cell>
          <cell r="X550">
            <v>0</v>
          </cell>
          <cell r="Y550">
            <v>100</v>
          </cell>
          <cell r="Z550">
            <v>0</v>
          </cell>
          <cell r="AA550">
            <v>0</v>
          </cell>
          <cell r="AB550">
            <v>0</v>
          </cell>
        </row>
        <row r="551">
          <cell r="F551">
            <v>0</v>
          </cell>
          <cell r="G551" t="str">
            <v xml:space="preserve">5155-2650      </v>
          </cell>
          <cell r="H551" t="str">
            <v xml:space="preserve">BRKT-SIDE PLATE               </v>
          </cell>
          <cell r="I551" t="str">
            <v xml:space="preserve">1.6t                          </v>
          </cell>
          <cell r="J551" t="str">
            <v>6</v>
          </cell>
          <cell r="K551" t="str">
            <v>5</v>
          </cell>
          <cell r="L551" t="str">
            <v xml:space="preserve"> PCS </v>
          </cell>
          <cell r="M551">
            <v>2</v>
          </cell>
          <cell r="N551">
            <v>2</v>
          </cell>
          <cell r="O551" t="str">
            <v xml:space="preserve">D0520 </v>
          </cell>
          <cell r="P551" t="str">
            <v>WON</v>
          </cell>
          <cell r="Q551">
            <v>0</v>
          </cell>
          <cell r="R551">
            <v>320</v>
          </cell>
          <cell r="S551">
            <v>0</v>
          </cell>
          <cell r="T551">
            <v>0</v>
          </cell>
          <cell r="U551">
            <v>640</v>
          </cell>
          <cell r="V551">
            <v>0</v>
          </cell>
          <cell r="W551">
            <v>0</v>
          </cell>
          <cell r="X551">
            <v>0</v>
          </cell>
          <cell r="Y551">
            <v>640</v>
          </cell>
          <cell r="Z551">
            <v>0</v>
          </cell>
          <cell r="AA551">
            <v>0</v>
          </cell>
          <cell r="AB551">
            <v>0</v>
          </cell>
        </row>
        <row r="552">
          <cell r="F552">
            <v>0</v>
          </cell>
          <cell r="G552" t="str">
            <v xml:space="preserve">5459-0030      </v>
          </cell>
          <cell r="H552" t="str">
            <v xml:space="preserve">CUSHION-COND.                 </v>
          </cell>
          <cell r="I552" t="str">
            <v xml:space="preserve">Ø16*Ø26                     </v>
          </cell>
          <cell r="J552" t="str">
            <v>6</v>
          </cell>
          <cell r="K552" t="str">
            <v>5</v>
          </cell>
          <cell r="L552" t="str">
            <v xml:space="preserve"> PCS </v>
          </cell>
          <cell r="M552">
            <v>1</v>
          </cell>
          <cell r="N552">
            <v>1</v>
          </cell>
          <cell r="O552" t="str">
            <v xml:space="preserve">D0910 </v>
          </cell>
          <cell r="P552" t="str">
            <v>WON</v>
          </cell>
          <cell r="Q552">
            <v>56</v>
          </cell>
          <cell r="R552">
            <v>75</v>
          </cell>
          <cell r="S552">
            <v>0</v>
          </cell>
          <cell r="T552">
            <v>56</v>
          </cell>
          <cell r="U552">
            <v>75</v>
          </cell>
          <cell r="V552">
            <v>0</v>
          </cell>
          <cell r="W552">
            <v>0</v>
          </cell>
          <cell r="X552">
            <v>0</v>
          </cell>
          <cell r="Y552">
            <v>75</v>
          </cell>
          <cell r="Z552">
            <v>0</v>
          </cell>
          <cell r="AA552">
            <v>0</v>
          </cell>
          <cell r="AB552">
            <v>0</v>
          </cell>
        </row>
        <row r="553">
          <cell r="F553">
            <v>0</v>
          </cell>
          <cell r="G553" t="str">
            <v xml:space="preserve">6552-0100      </v>
          </cell>
          <cell r="H553" t="str">
            <v xml:space="preserve">INSERT-CUSHION COND           </v>
          </cell>
          <cell r="I553" t="str">
            <v xml:space="preserve">0.8t                          </v>
          </cell>
          <cell r="J553" t="str">
            <v>6</v>
          </cell>
          <cell r="K553" t="str">
            <v>5</v>
          </cell>
          <cell r="L553" t="str">
            <v xml:space="preserve"> PCS </v>
          </cell>
          <cell r="M553">
            <v>1</v>
          </cell>
          <cell r="N553">
            <v>1</v>
          </cell>
          <cell r="O553" t="str">
            <v xml:space="preserve">S0040 </v>
          </cell>
          <cell r="P553" t="str">
            <v>WON</v>
          </cell>
          <cell r="Q553">
            <v>40</v>
          </cell>
          <cell r="R553">
            <v>45</v>
          </cell>
          <cell r="S553">
            <v>0</v>
          </cell>
          <cell r="T553">
            <v>40</v>
          </cell>
          <cell r="U553">
            <v>45</v>
          </cell>
          <cell r="V553">
            <v>0</v>
          </cell>
          <cell r="W553">
            <v>0</v>
          </cell>
          <cell r="X553">
            <v>0</v>
          </cell>
          <cell r="Y553">
            <v>45</v>
          </cell>
          <cell r="Z553">
            <v>0</v>
          </cell>
          <cell r="AA553">
            <v>0</v>
          </cell>
          <cell r="AB553">
            <v>0</v>
          </cell>
        </row>
        <row r="554">
          <cell r="F554">
            <v>0</v>
          </cell>
          <cell r="G554" t="str">
            <v xml:space="preserve">EN05-3045      </v>
          </cell>
          <cell r="H554" t="str">
            <v xml:space="preserve">SCREW-M PAN H.C.R W/SW,PW     </v>
          </cell>
          <cell r="I554" t="str">
            <v xml:space="preserve">M5*0.8PM30L                   </v>
          </cell>
          <cell r="J554" t="str">
            <v>1</v>
          </cell>
          <cell r="K554" t="str">
            <v>5</v>
          </cell>
          <cell r="L554" t="str">
            <v xml:space="preserve"> PCS </v>
          </cell>
          <cell r="M554">
            <v>4</v>
          </cell>
          <cell r="N554">
            <v>4</v>
          </cell>
          <cell r="O554" t="str">
            <v xml:space="preserve">S1730 </v>
          </cell>
          <cell r="P554" t="str">
            <v>WON</v>
          </cell>
          <cell r="Q554">
            <v>0</v>
          </cell>
          <cell r="R554">
            <v>20</v>
          </cell>
          <cell r="S554">
            <v>0</v>
          </cell>
          <cell r="T554">
            <v>0</v>
          </cell>
          <cell r="U554">
            <v>80</v>
          </cell>
          <cell r="V554">
            <v>0</v>
          </cell>
          <cell r="W554">
            <v>0</v>
          </cell>
          <cell r="X554">
            <v>0</v>
          </cell>
          <cell r="Y554">
            <v>80</v>
          </cell>
          <cell r="Z554">
            <v>0</v>
          </cell>
          <cell r="AA554">
            <v>0</v>
          </cell>
          <cell r="AB554">
            <v>0</v>
          </cell>
        </row>
        <row r="555">
          <cell r="F555">
            <v>0</v>
          </cell>
          <cell r="G555" t="str">
            <v xml:space="preserve">GAR9-9000      </v>
          </cell>
          <cell r="H555" t="str">
            <v xml:space="preserve">AR GAS                        </v>
          </cell>
          <cell r="I555" t="str">
            <v xml:space="preserve">                              </v>
          </cell>
          <cell r="J555" t="str">
            <v>1</v>
          </cell>
          <cell r="K555" t="str">
            <v>7</v>
          </cell>
          <cell r="L555" t="str">
            <v xml:space="preserve"> L   </v>
          </cell>
          <cell r="M555">
            <v>0.3</v>
          </cell>
          <cell r="N555">
            <v>0.3</v>
          </cell>
          <cell r="O555" t="str">
            <v xml:space="preserve">G0780 </v>
          </cell>
          <cell r="P555" t="str">
            <v>WON</v>
          </cell>
          <cell r="Q555">
            <v>0</v>
          </cell>
          <cell r="R555">
            <v>0</v>
          </cell>
          <cell r="S555">
            <v>531</v>
          </cell>
          <cell r="T555">
            <v>0</v>
          </cell>
          <cell r="U555">
            <v>0</v>
          </cell>
          <cell r="V555">
            <v>159.30000000000001</v>
          </cell>
          <cell r="W555">
            <v>0</v>
          </cell>
          <cell r="X555">
            <v>0</v>
          </cell>
          <cell r="Y555">
            <v>159.30000000000001</v>
          </cell>
          <cell r="Z555">
            <v>0</v>
          </cell>
          <cell r="AA555">
            <v>0</v>
          </cell>
          <cell r="AB555">
            <v>0</v>
          </cell>
        </row>
        <row r="556">
          <cell r="F556">
            <v>0</v>
          </cell>
          <cell r="G556" t="str">
            <v xml:space="preserve">GHE9-9500      </v>
          </cell>
          <cell r="H556" t="str">
            <v xml:space="preserve">HELIUM GAS                    </v>
          </cell>
          <cell r="I556" t="str">
            <v xml:space="preserve">                              </v>
          </cell>
          <cell r="J556" t="str">
            <v>1</v>
          </cell>
          <cell r="K556" t="str">
            <v>7</v>
          </cell>
          <cell r="L556" t="str">
            <v xml:space="preserve"> L   </v>
          </cell>
          <cell r="M556">
            <v>0.05</v>
          </cell>
          <cell r="N556">
            <v>0.05</v>
          </cell>
          <cell r="O556" t="str">
            <v xml:space="preserve">G0780 </v>
          </cell>
          <cell r="P556" t="str">
            <v>WON</v>
          </cell>
          <cell r="Q556">
            <v>0</v>
          </cell>
          <cell r="R556">
            <v>0</v>
          </cell>
          <cell r="S556">
            <v>2127</v>
          </cell>
          <cell r="T556">
            <v>0</v>
          </cell>
          <cell r="U556">
            <v>0</v>
          </cell>
          <cell r="V556">
            <v>106.35</v>
          </cell>
          <cell r="W556">
            <v>0</v>
          </cell>
          <cell r="X556">
            <v>0</v>
          </cell>
          <cell r="Y556">
            <v>106.35</v>
          </cell>
          <cell r="Z556">
            <v>0</v>
          </cell>
          <cell r="AA556">
            <v>0</v>
          </cell>
          <cell r="AB556">
            <v>0</v>
          </cell>
        </row>
        <row r="557">
          <cell r="F557">
            <v>0</v>
          </cell>
          <cell r="G557" t="str">
            <v xml:space="preserve">GN29-9000      </v>
          </cell>
          <cell r="H557" t="str">
            <v xml:space="preserve">NITROGEN GAS                  </v>
          </cell>
          <cell r="I557" t="str">
            <v xml:space="preserve">                              </v>
          </cell>
          <cell r="J557" t="str">
            <v>1</v>
          </cell>
          <cell r="K557" t="str">
            <v>7</v>
          </cell>
          <cell r="L557" t="str">
            <v xml:space="preserve"> L   </v>
          </cell>
          <cell r="M557">
            <v>0.8</v>
          </cell>
          <cell r="N557">
            <v>0.8</v>
          </cell>
          <cell r="O557" t="str">
            <v xml:space="preserve">G0780 </v>
          </cell>
          <cell r="P557" t="str">
            <v>WON</v>
          </cell>
          <cell r="Q557">
            <v>0</v>
          </cell>
          <cell r="R557">
            <v>0</v>
          </cell>
          <cell r="S557">
            <v>150</v>
          </cell>
          <cell r="T557">
            <v>0</v>
          </cell>
          <cell r="U557">
            <v>0</v>
          </cell>
          <cell r="V557">
            <v>120</v>
          </cell>
          <cell r="W557">
            <v>0</v>
          </cell>
          <cell r="X557">
            <v>0</v>
          </cell>
          <cell r="Y557">
            <v>120</v>
          </cell>
          <cell r="Z557">
            <v>0</v>
          </cell>
          <cell r="AA557">
            <v>0</v>
          </cell>
          <cell r="AB557">
            <v>0</v>
          </cell>
        </row>
        <row r="558">
          <cell r="F558">
            <v>0</v>
          </cell>
          <cell r="G558" t="str">
            <v xml:space="preserve">9918-0120      </v>
          </cell>
          <cell r="H558" t="str">
            <v xml:space="preserve">SEAL CAP-INLET                </v>
          </cell>
          <cell r="I558" t="str">
            <v xml:space="preserve">                              </v>
          </cell>
          <cell r="J558" t="str">
            <v>6</v>
          </cell>
          <cell r="K558" t="str">
            <v>5</v>
          </cell>
          <cell r="L558" t="str">
            <v xml:space="preserve"> PCS </v>
          </cell>
          <cell r="M558">
            <v>2</v>
          </cell>
          <cell r="N558">
            <v>2</v>
          </cell>
          <cell r="O558" t="str">
            <v xml:space="preserve">D0190 </v>
          </cell>
          <cell r="P558" t="str">
            <v>WON</v>
          </cell>
          <cell r="Q558">
            <v>20</v>
          </cell>
          <cell r="R558">
            <v>50</v>
          </cell>
          <cell r="S558">
            <v>0</v>
          </cell>
          <cell r="T558">
            <v>40</v>
          </cell>
          <cell r="U558">
            <v>100</v>
          </cell>
          <cell r="V558">
            <v>0</v>
          </cell>
          <cell r="W558">
            <v>0</v>
          </cell>
          <cell r="X558">
            <v>0</v>
          </cell>
          <cell r="Y558">
            <v>100</v>
          </cell>
          <cell r="Z558">
            <v>0</v>
          </cell>
          <cell r="AA558">
            <v>0</v>
          </cell>
          <cell r="AB558">
            <v>0</v>
          </cell>
        </row>
        <row r="559">
          <cell r="F559">
            <v>0</v>
          </cell>
          <cell r="G559" t="str">
            <v xml:space="preserve">4277-0151      </v>
          </cell>
          <cell r="H559" t="str">
            <v xml:space="preserve">FAN &amp; SHROUD ASS'Y            </v>
          </cell>
          <cell r="I559" t="str">
            <v xml:space="preserve">                              </v>
          </cell>
          <cell r="J559" t="str">
            <v>4</v>
          </cell>
          <cell r="K559" t="str">
            <v>3</v>
          </cell>
          <cell r="L559" t="str">
            <v xml:space="preserve"> PCS </v>
          </cell>
          <cell r="M559">
            <v>1</v>
          </cell>
          <cell r="N559">
            <v>1</v>
          </cell>
          <cell r="P559" t="str">
            <v xml:space="preserve">   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F560">
            <v>0</v>
          </cell>
          <cell r="G560" t="str">
            <v xml:space="preserve">5161-0151      </v>
          </cell>
          <cell r="H560" t="str">
            <v xml:space="preserve">BOLT-HEX.W/P&amp;S WASHER(+)      </v>
          </cell>
          <cell r="I560" t="str">
            <v xml:space="preserve">                              </v>
          </cell>
          <cell r="J560" t="str">
            <v>1</v>
          </cell>
          <cell r="K560" t="str">
            <v>5</v>
          </cell>
          <cell r="L560" t="str">
            <v xml:space="preserve"> PCS </v>
          </cell>
          <cell r="M560">
            <v>3</v>
          </cell>
          <cell r="N560">
            <v>3</v>
          </cell>
          <cell r="O560" t="str">
            <v xml:space="preserve">S1730 </v>
          </cell>
          <cell r="P560" t="str">
            <v>WON</v>
          </cell>
          <cell r="Q560">
            <v>0</v>
          </cell>
          <cell r="R560">
            <v>0</v>
          </cell>
          <cell r="S560">
            <v>16</v>
          </cell>
          <cell r="T560">
            <v>0</v>
          </cell>
          <cell r="U560">
            <v>0</v>
          </cell>
          <cell r="V560">
            <v>48</v>
          </cell>
          <cell r="W560">
            <v>0</v>
          </cell>
          <cell r="X560">
            <v>0</v>
          </cell>
          <cell r="Y560">
            <v>48</v>
          </cell>
          <cell r="Z560">
            <v>0</v>
          </cell>
          <cell r="AA560">
            <v>0</v>
          </cell>
          <cell r="AB560">
            <v>0</v>
          </cell>
        </row>
        <row r="561">
          <cell r="F561">
            <v>0</v>
          </cell>
          <cell r="G561" t="str">
            <v xml:space="preserve">4527-0471      </v>
          </cell>
          <cell r="H561" t="str">
            <v xml:space="preserve">MOTOR ASS'Y-COND.             </v>
          </cell>
          <cell r="I561" t="str">
            <v xml:space="preserve">                              </v>
          </cell>
          <cell r="J561" t="str">
            <v>6</v>
          </cell>
          <cell r="K561" t="str">
            <v>5</v>
          </cell>
          <cell r="L561" t="str">
            <v xml:space="preserve"> PCS </v>
          </cell>
          <cell r="M561">
            <v>1</v>
          </cell>
          <cell r="N561">
            <v>1</v>
          </cell>
          <cell r="O561" t="str">
            <v xml:space="preserve">D1180 </v>
          </cell>
          <cell r="P561" t="str">
            <v>WON</v>
          </cell>
          <cell r="Q561">
            <v>0</v>
          </cell>
          <cell r="R561">
            <v>12500</v>
          </cell>
          <cell r="S561">
            <v>0</v>
          </cell>
          <cell r="T561">
            <v>0</v>
          </cell>
          <cell r="U561">
            <v>12500</v>
          </cell>
          <cell r="V561">
            <v>0</v>
          </cell>
          <cell r="W561">
            <v>0</v>
          </cell>
          <cell r="X561">
            <v>0</v>
          </cell>
          <cell r="Y561">
            <v>12500</v>
          </cell>
          <cell r="Z561">
            <v>0</v>
          </cell>
          <cell r="AA561">
            <v>0</v>
          </cell>
          <cell r="AB561">
            <v>0</v>
          </cell>
        </row>
        <row r="562">
          <cell r="F562">
            <v>0</v>
          </cell>
          <cell r="G562" t="str">
            <v xml:space="preserve">6051-0161      </v>
          </cell>
          <cell r="H562" t="str">
            <v xml:space="preserve">FAN-COND. SUCTION             </v>
          </cell>
          <cell r="I562" t="str">
            <v xml:space="preserve">Ø300(5BLADE)                 </v>
          </cell>
          <cell r="J562" t="str">
            <v>6</v>
          </cell>
          <cell r="K562" t="str">
            <v>5</v>
          </cell>
          <cell r="L562" t="str">
            <v xml:space="preserve"> PCS </v>
          </cell>
          <cell r="M562">
            <v>1</v>
          </cell>
          <cell r="N562">
            <v>1</v>
          </cell>
          <cell r="O562" t="str">
            <v xml:space="preserve">Y0020 </v>
          </cell>
          <cell r="P562" t="str">
            <v>WON</v>
          </cell>
          <cell r="Q562">
            <v>0</v>
          </cell>
          <cell r="R562">
            <v>1100</v>
          </cell>
          <cell r="S562">
            <v>0</v>
          </cell>
          <cell r="T562">
            <v>0</v>
          </cell>
          <cell r="U562">
            <v>1100</v>
          </cell>
          <cell r="V562">
            <v>0</v>
          </cell>
          <cell r="W562">
            <v>0</v>
          </cell>
          <cell r="X562">
            <v>0</v>
          </cell>
          <cell r="Y562">
            <v>1100</v>
          </cell>
          <cell r="Z562">
            <v>0</v>
          </cell>
          <cell r="AA562">
            <v>0</v>
          </cell>
          <cell r="AB562">
            <v>0</v>
          </cell>
        </row>
        <row r="563">
          <cell r="F563">
            <v>0</v>
          </cell>
          <cell r="G563" t="str">
            <v xml:space="preserve">7904-0121      </v>
          </cell>
          <cell r="H563" t="str">
            <v xml:space="preserve">SHROUD                        </v>
          </cell>
          <cell r="I563" t="str">
            <v xml:space="preserve">2.0t                          </v>
          </cell>
          <cell r="J563" t="str">
            <v>6</v>
          </cell>
          <cell r="K563" t="str">
            <v>5</v>
          </cell>
          <cell r="L563" t="str">
            <v xml:space="preserve"> PCS </v>
          </cell>
          <cell r="M563">
            <v>1</v>
          </cell>
          <cell r="N563">
            <v>1</v>
          </cell>
          <cell r="O563" t="str">
            <v xml:space="preserve">Y0020 </v>
          </cell>
          <cell r="P563" t="str">
            <v>WON</v>
          </cell>
          <cell r="Q563">
            <v>0</v>
          </cell>
          <cell r="R563">
            <v>1300</v>
          </cell>
          <cell r="S563">
            <v>0</v>
          </cell>
          <cell r="T563">
            <v>0</v>
          </cell>
          <cell r="U563">
            <v>1300</v>
          </cell>
          <cell r="V563">
            <v>0</v>
          </cell>
          <cell r="W563">
            <v>0</v>
          </cell>
          <cell r="X563">
            <v>0</v>
          </cell>
          <cell r="Y563">
            <v>1300</v>
          </cell>
          <cell r="Z563">
            <v>0</v>
          </cell>
          <cell r="AA563">
            <v>0</v>
          </cell>
          <cell r="AB563">
            <v>0</v>
          </cell>
        </row>
        <row r="564">
          <cell r="F564">
            <v>0</v>
          </cell>
          <cell r="G564" t="str">
            <v xml:space="preserve">9730-0502      </v>
          </cell>
          <cell r="H564" t="str">
            <v xml:space="preserve">NUT-SEAL LOCK                 </v>
          </cell>
          <cell r="I564" t="str">
            <v xml:space="preserve">M5*0.8P(fix fan)              </v>
          </cell>
          <cell r="J564" t="str">
            <v>6</v>
          </cell>
          <cell r="K564" t="str">
            <v>5</v>
          </cell>
          <cell r="L564" t="str">
            <v xml:space="preserve"> PCS </v>
          </cell>
          <cell r="M564">
            <v>1</v>
          </cell>
          <cell r="N564">
            <v>1</v>
          </cell>
          <cell r="O564" t="str">
            <v xml:space="preserve">S1730 </v>
          </cell>
          <cell r="P564" t="str">
            <v>WON</v>
          </cell>
          <cell r="Q564">
            <v>0</v>
          </cell>
          <cell r="R564">
            <v>35</v>
          </cell>
          <cell r="S564">
            <v>0</v>
          </cell>
          <cell r="T564">
            <v>0</v>
          </cell>
          <cell r="U564">
            <v>35</v>
          </cell>
          <cell r="V564">
            <v>0</v>
          </cell>
          <cell r="W564">
            <v>0</v>
          </cell>
          <cell r="X564">
            <v>0</v>
          </cell>
          <cell r="Y564">
            <v>35</v>
          </cell>
          <cell r="Z564">
            <v>0</v>
          </cell>
          <cell r="AA564">
            <v>0</v>
          </cell>
          <cell r="AB564">
            <v>0</v>
          </cell>
        </row>
        <row r="565">
          <cell r="F565">
            <v>0</v>
          </cell>
          <cell r="G565" t="str">
            <v xml:space="preserve">AD08-1672      </v>
          </cell>
          <cell r="H565" t="str">
            <v xml:space="preserve">BOLT-HEX.FLANGE.H             </v>
          </cell>
          <cell r="I565" t="str">
            <v xml:space="preserve">M8*1.25P*16L                  </v>
          </cell>
          <cell r="J565" t="str">
            <v>6</v>
          </cell>
          <cell r="K565" t="str">
            <v>5</v>
          </cell>
          <cell r="L565" t="str">
            <v xml:space="preserve"> PCS </v>
          </cell>
          <cell r="M565">
            <v>4</v>
          </cell>
          <cell r="N565">
            <v>4</v>
          </cell>
          <cell r="O565" t="str">
            <v xml:space="preserve">S1730 </v>
          </cell>
          <cell r="P565" t="str">
            <v>WON</v>
          </cell>
          <cell r="Q565">
            <v>0</v>
          </cell>
          <cell r="R565">
            <v>20</v>
          </cell>
          <cell r="S565">
            <v>0</v>
          </cell>
          <cell r="T565">
            <v>0</v>
          </cell>
          <cell r="U565">
            <v>80</v>
          </cell>
          <cell r="V565">
            <v>0</v>
          </cell>
          <cell r="W565">
            <v>0</v>
          </cell>
          <cell r="X565">
            <v>0</v>
          </cell>
          <cell r="Y565">
            <v>80</v>
          </cell>
          <cell r="Z565">
            <v>0</v>
          </cell>
          <cell r="AA565">
            <v>0</v>
          </cell>
          <cell r="AB565">
            <v>0</v>
          </cell>
        </row>
        <row r="566">
          <cell r="F566" t="str">
            <v>4202-0010</v>
          </cell>
          <cell r="G566" t="str">
            <v xml:space="preserve">4202-0010      </v>
          </cell>
          <cell r="H566" t="str">
            <v xml:space="preserve">DRAIN HOSE ASS'Y              </v>
          </cell>
          <cell r="I566" t="str">
            <v xml:space="preserve">                              </v>
          </cell>
          <cell r="J566" t="str">
            <v>6</v>
          </cell>
          <cell r="K566" t="str">
            <v>2</v>
          </cell>
          <cell r="L566" t="str">
            <v xml:space="preserve"> PCS </v>
          </cell>
          <cell r="M566">
            <v>1</v>
          </cell>
          <cell r="N566">
            <v>1</v>
          </cell>
          <cell r="O566" t="str">
            <v xml:space="preserve">D0910 </v>
          </cell>
          <cell r="P566" t="str">
            <v>WON</v>
          </cell>
          <cell r="Q566">
            <v>1050</v>
          </cell>
          <cell r="R566">
            <v>1200</v>
          </cell>
          <cell r="S566">
            <v>0</v>
          </cell>
          <cell r="T566">
            <v>1050</v>
          </cell>
          <cell r="U566">
            <v>1200</v>
          </cell>
          <cell r="V566">
            <v>0</v>
          </cell>
          <cell r="W566">
            <v>0</v>
          </cell>
          <cell r="X566">
            <v>0</v>
          </cell>
          <cell r="Y566">
            <v>1200</v>
          </cell>
          <cell r="Z566">
            <v>0</v>
          </cell>
          <cell r="AA566">
            <v>0</v>
          </cell>
          <cell r="AB566">
            <v>1200</v>
          </cell>
        </row>
        <row r="567">
          <cell r="F567" t="str">
            <v>4203-0092</v>
          </cell>
          <cell r="G567" t="str">
            <v xml:space="preserve">4203-0092      </v>
          </cell>
          <cell r="H567" t="str">
            <v xml:space="preserve">DUCT ASS'Y-HTR                </v>
          </cell>
          <cell r="I567" t="str">
            <v xml:space="preserve">                              </v>
          </cell>
          <cell r="J567" t="str">
            <v>4</v>
          </cell>
          <cell r="K567" t="str">
            <v>3</v>
          </cell>
          <cell r="L567" t="str">
            <v xml:space="preserve"> PCS </v>
          </cell>
          <cell r="M567">
            <v>1</v>
          </cell>
          <cell r="N567">
            <v>1</v>
          </cell>
          <cell r="O567" t="str">
            <v xml:space="preserve">211TC </v>
          </cell>
          <cell r="P567" t="str">
            <v xml:space="preserve">   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3955</v>
          </cell>
        </row>
        <row r="568">
          <cell r="F568">
            <v>0</v>
          </cell>
          <cell r="G568" t="str">
            <v xml:space="preserve">5452-0793      </v>
          </cell>
          <cell r="H568" t="str">
            <v xml:space="preserve">CASE-COOLER UPPER             </v>
          </cell>
          <cell r="I568" t="str">
            <v xml:space="preserve">1.5t                          </v>
          </cell>
          <cell r="J568" t="str">
            <v>6</v>
          </cell>
          <cell r="K568" t="str">
            <v>5</v>
          </cell>
          <cell r="L568" t="str">
            <v xml:space="preserve"> PCS </v>
          </cell>
          <cell r="M568">
            <v>1</v>
          </cell>
          <cell r="N568">
            <v>1</v>
          </cell>
          <cell r="O568" t="str">
            <v xml:space="preserve">J0110 </v>
          </cell>
          <cell r="P568" t="str">
            <v>WON</v>
          </cell>
          <cell r="Q568">
            <v>500</v>
          </cell>
          <cell r="R568">
            <v>500</v>
          </cell>
          <cell r="S568">
            <v>0</v>
          </cell>
          <cell r="T568">
            <v>500</v>
          </cell>
          <cell r="U568">
            <v>750</v>
          </cell>
          <cell r="V568">
            <v>0</v>
          </cell>
          <cell r="W568">
            <v>0</v>
          </cell>
          <cell r="X568">
            <v>0</v>
          </cell>
          <cell r="Y568">
            <v>750</v>
          </cell>
          <cell r="Z568">
            <v>0</v>
          </cell>
          <cell r="AA568">
            <v>0</v>
          </cell>
          <cell r="AB568">
            <v>0</v>
          </cell>
        </row>
        <row r="569">
          <cell r="F569">
            <v>0</v>
          </cell>
          <cell r="G569" t="str">
            <v xml:space="preserve">5452-0802      </v>
          </cell>
          <cell r="H569" t="str">
            <v xml:space="preserve">CASE-COOLER LOWER             </v>
          </cell>
          <cell r="I569" t="str">
            <v xml:space="preserve">1.5t                          </v>
          </cell>
          <cell r="J569" t="str">
            <v>6</v>
          </cell>
          <cell r="K569" t="str">
            <v>5</v>
          </cell>
          <cell r="L569" t="str">
            <v xml:space="preserve"> PCS </v>
          </cell>
          <cell r="M569">
            <v>1</v>
          </cell>
          <cell r="N569">
            <v>1</v>
          </cell>
          <cell r="O569" t="str">
            <v xml:space="preserve">J0110 </v>
          </cell>
          <cell r="P569" t="str">
            <v>WON</v>
          </cell>
          <cell r="Q569">
            <v>500</v>
          </cell>
          <cell r="R569">
            <v>800</v>
          </cell>
          <cell r="S569">
            <v>0</v>
          </cell>
          <cell r="T569">
            <v>500</v>
          </cell>
          <cell r="U569">
            <v>800</v>
          </cell>
          <cell r="V569">
            <v>0</v>
          </cell>
          <cell r="W569">
            <v>0</v>
          </cell>
          <cell r="X569">
            <v>0</v>
          </cell>
          <cell r="Y569">
            <v>800</v>
          </cell>
          <cell r="Z569">
            <v>0</v>
          </cell>
          <cell r="AA569">
            <v>0</v>
          </cell>
          <cell r="AB569">
            <v>0</v>
          </cell>
        </row>
        <row r="570">
          <cell r="F570">
            <v>0</v>
          </cell>
          <cell r="G570" t="str">
            <v xml:space="preserve">5458-0140      </v>
          </cell>
          <cell r="H570" t="str">
            <v xml:space="preserve">COVER-COOLER CASE             </v>
          </cell>
          <cell r="I570" t="str">
            <v xml:space="preserve">2.5t                          </v>
          </cell>
          <cell r="J570" t="str">
            <v>6</v>
          </cell>
          <cell r="K570" t="str">
            <v>5</v>
          </cell>
          <cell r="L570" t="str">
            <v xml:space="preserve"> PCS </v>
          </cell>
          <cell r="M570">
            <v>1</v>
          </cell>
          <cell r="N570">
            <v>1</v>
          </cell>
          <cell r="O570" t="str">
            <v xml:space="preserve">Y0020 </v>
          </cell>
          <cell r="P570" t="str">
            <v>WON</v>
          </cell>
          <cell r="Q570">
            <v>0</v>
          </cell>
          <cell r="R570">
            <v>100</v>
          </cell>
          <cell r="S570">
            <v>0</v>
          </cell>
          <cell r="T570">
            <v>0</v>
          </cell>
          <cell r="U570">
            <v>100</v>
          </cell>
          <cell r="V570">
            <v>0</v>
          </cell>
          <cell r="W570">
            <v>0</v>
          </cell>
          <cell r="X570">
            <v>0</v>
          </cell>
          <cell r="Y570">
            <v>100</v>
          </cell>
          <cell r="Z570">
            <v>0</v>
          </cell>
          <cell r="AA570">
            <v>0</v>
          </cell>
          <cell r="AB570">
            <v>0</v>
          </cell>
        </row>
        <row r="571">
          <cell r="F571">
            <v>0</v>
          </cell>
          <cell r="G571" t="str">
            <v xml:space="preserve">7309-0090      </v>
          </cell>
          <cell r="H571" t="str">
            <v xml:space="preserve">PROTECTOR-HTR                 </v>
          </cell>
          <cell r="I571" t="str">
            <v xml:space="preserve">                              </v>
          </cell>
          <cell r="J571" t="str">
            <v>6</v>
          </cell>
          <cell r="K571" t="str">
            <v>5</v>
          </cell>
          <cell r="L571" t="str">
            <v xml:space="preserve"> PCS </v>
          </cell>
          <cell r="M571">
            <v>1</v>
          </cell>
          <cell r="N571">
            <v>1</v>
          </cell>
          <cell r="O571" t="str">
            <v xml:space="preserve">D0850 </v>
          </cell>
          <cell r="P571" t="str">
            <v>WON</v>
          </cell>
          <cell r="Q571">
            <v>0</v>
          </cell>
          <cell r="R571">
            <v>42</v>
          </cell>
          <cell r="S571">
            <v>0</v>
          </cell>
          <cell r="T571">
            <v>0</v>
          </cell>
          <cell r="U571">
            <v>42</v>
          </cell>
          <cell r="V571">
            <v>0</v>
          </cell>
          <cell r="W571">
            <v>0</v>
          </cell>
          <cell r="X571">
            <v>0</v>
          </cell>
          <cell r="Y571">
            <v>42</v>
          </cell>
          <cell r="Z571">
            <v>0</v>
          </cell>
          <cell r="AA571">
            <v>0</v>
          </cell>
          <cell r="AB571">
            <v>0</v>
          </cell>
        </row>
        <row r="572">
          <cell r="F572">
            <v>0</v>
          </cell>
          <cell r="G572" t="str">
            <v xml:space="preserve">4278-0130      </v>
          </cell>
          <cell r="H572" t="str">
            <v xml:space="preserve">FILTER ASS'Y-HTR              </v>
          </cell>
          <cell r="I572" t="str">
            <v xml:space="preserve">                              </v>
          </cell>
          <cell r="J572" t="str">
            <v>6</v>
          </cell>
          <cell r="K572" t="str">
            <v>5</v>
          </cell>
          <cell r="L572" t="str">
            <v xml:space="preserve"> PCS </v>
          </cell>
          <cell r="M572">
            <v>1</v>
          </cell>
          <cell r="N572">
            <v>1</v>
          </cell>
          <cell r="O572" t="str">
            <v xml:space="preserve">S1100 </v>
          </cell>
          <cell r="P572" t="str">
            <v>WON</v>
          </cell>
          <cell r="Q572">
            <v>0</v>
          </cell>
          <cell r="R572">
            <v>470</v>
          </cell>
          <cell r="S572">
            <v>0</v>
          </cell>
          <cell r="T572">
            <v>0</v>
          </cell>
          <cell r="U572">
            <v>470</v>
          </cell>
          <cell r="V572">
            <v>0</v>
          </cell>
          <cell r="W572">
            <v>0</v>
          </cell>
          <cell r="X572">
            <v>0</v>
          </cell>
          <cell r="Y572">
            <v>470</v>
          </cell>
          <cell r="Z572">
            <v>0</v>
          </cell>
          <cell r="AA572">
            <v>0</v>
          </cell>
          <cell r="AB572">
            <v>0</v>
          </cell>
        </row>
        <row r="573">
          <cell r="F573">
            <v>0</v>
          </cell>
          <cell r="G573" t="str">
            <v xml:space="preserve">6202-0020      </v>
          </cell>
          <cell r="H573" t="str">
            <v xml:space="preserve">GROMMET-THERMO                </v>
          </cell>
          <cell r="I573" t="str">
            <v xml:space="preserve">                              </v>
          </cell>
          <cell r="J573" t="str">
            <v>6</v>
          </cell>
          <cell r="K573" t="str">
            <v>5</v>
          </cell>
          <cell r="L573" t="str">
            <v xml:space="preserve"> PCS </v>
          </cell>
          <cell r="M573">
            <v>1</v>
          </cell>
          <cell r="N573">
            <v>1</v>
          </cell>
          <cell r="O573" t="str">
            <v xml:space="preserve">H0850 </v>
          </cell>
          <cell r="P573" t="str">
            <v>WON</v>
          </cell>
          <cell r="Q573">
            <v>40</v>
          </cell>
          <cell r="R573">
            <v>45</v>
          </cell>
          <cell r="S573">
            <v>0</v>
          </cell>
          <cell r="T573">
            <v>40</v>
          </cell>
          <cell r="U573">
            <v>45</v>
          </cell>
          <cell r="V573">
            <v>0</v>
          </cell>
          <cell r="W573">
            <v>0</v>
          </cell>
          <cell r="X573">
            <v>0</v>
          </cell>
          <cell r="Y573">
            <v>45</v>
          </cell>
          <cell r="Z573">
            <v>0</v>
          </cell>
          <cell r="AA573">
            <v>0</v>
          </cell>
          <cell r="AB573">
            <v>0</v>
          </cell>
        </row>
        <row r="574">
          <cell r="F574">
            <v>0</v>
          </cell>
          <cell r="G574" t="str">
            <v xml:space="preserve">9151-0010      </v>
          </cell>
          <cell r="H574" t="str">
            <v xml:space="preserve">CLIP CASE                     </v>
          </cell>
          <cell r="I574" t="str">
            <v xml:space="preserve">0.4t,백색도금                 </v>
          </cell>
          <cell r="J574" t="str">
            <v>6</v>
          </cell>
          <cell r="K574" t="str">
            <v>5</v>
          </cell>
          <cell r="L574" t="str">
            <v xml:space="preserve"> PCS </v>
          </cell>
          <cell r="M574">
            <v>1</v>
          </cell>
          <cell r="N574">
            <v>1</v>
          </cell>
          <cell r="O574" t="str">
            <v xml:space="preserve">T0130 </v>
          </cell>
          <cell r="P574" t="str">
            <v>WON</v>
          </cell>
          <cell r="Q574">
            <v>0</v>
          </cell>
          <cell r="R574">
            <v>0</v>
          </cell>
          <cell r="S574">
            <v>18</v>
          </cell>
          <cell r="T574">
            <v>0</v>
          </cell>
          <cell r="U574">
            <v>410</v>
          </cell>
          <cell r="V574">
            <v>18</v>
          </cell>
          <cell r="W574">
            <v>0</v>
          </cell>
          <cell r="X574">
            <v>0</v>
          </cell>
          <cell r="Y574">
            <v>428</v>
          </cell>
          <cell r="Z574">
            <v>0</v>
          </cell>
          <cell r="AA574">
            <v>0</v>
          </cell>
          <cell r="AB574">
            <v>0</v>
          </cell>
        </row>
        <row r="575">
          <cell r="F575">
            <v>0</v>
          </cell>
          <cell r="G575" t="str">
            <v xml:space="preserve">7901-1841      </v>
          </cell>
          <cell r="H575" t="str">
            <v xml:space="preserve">SEAL-INLET                    </v>
          </cell>
          <cell r="I575" t="str">
            <v xml:space="preserve">15t                           </v>
          </cell>
          <cell r="J575" t="str">
            <v>6</v>
          </cell>
          <cell r="K575" t="str">
            <v>5</v>
          </cell>
          <cell r="L575" t="str">
            <v xml:space="preserve"> PCS </v>
          </cell>
          <cell r="M575">
            <v>1</v>
          </cell>
          <cell r="N575">
            <v>1</v>
          </cell>
          <cell r="O575" t="str">
            <v xml:space="preserve">J0260 </v>
          </cell>
          <cell r="P575" t="str">
            <v>WON</v>
          </cell>
          <cell r="Q575">
            <v>0</v>
          </cell>
          <cell r="R575">
            <v>435</v>
          </cell>
          <cell r="S575">
            <v>0</v>
          </cell>
          <cell r="T575">
            <v>0</v>
          </cell>
          <cell r="U575">
            <v>435</v>
          </cell>
          <cell r="V575">
            <v>0</v>
          </cell>
          <cell r="W575">
            <v>0</v>
          </cell>
          <cell r="X575">
            <v>0</v>
          </cell>
          <cell r="Y575">
            <v>435</v>
          </cell>
          <cell r="Z575">
            <v>0</v>
          </cell>
          <cell r="AA575">
            <v>0</v>
          </cell>
          <cell r="AB575">
            <v>0</v>
          </cell>
        </row>
        <row r="576">
          <cell r="F576">
            <v>0</v>
          </cell>
          <cell r="G576" t="str">
            <v xml:space="preserve">7901-1851      </v>
          </cell>
          <cell r="H576" t="str">
            <v xml:space="preserve">SEAL-OUTLET                   </v>
          </cell>
          <cell r="I576" t="str">
            <v xml:space="preserve">15t                           </v>
          </cell>
          <cell r="J576" t="str">
            <v>6</v>
          </cell>
          <cell r="K576" t="str">
            <v>5</v>
          </cell>
          <cell r="L576" t="str">
            <v xml:space="preserve"> PCS </v>
          </cell>
          <cell r="M576">
            <v>1</v>
          </cell>
          <cell r="N576">
            <v>1</v>
          </cell>
          <cell r="O576" t="str">
            <v xml:space="preserve">J0260 </v>
          </cell>
          <cell r="P576" t="str">
            <v>WON</v>
          </cell>
          <cell r="Q576">
            <v>0</v>
          </cell>
          <cell r="R576">
            <v>550</v>
          </cell>
          <cell r="S576">
            <v>0</v>
          </cell>
          <cell r="T576">
            <v>0</v>
          </cell>
          <cell r="U576">
            <v>550</v>
          </cell>
          <cell r="V576">
            <v>0</v>
          </cell>
          <cell r="W576">
            <v>0</v>
          </cell>
          <cell r="X576">
            <v>0</v>
          </cell>
          <cell r="Y576">
            <v>550</v>
          </cell>
          <cell r="Z576">
            <v>0</v>
          </cell>
          <cell r="AA576">
            <v>0</v>
          </cell>
          <cell r="AB576">
            <v>0</v>
          </cell>
        </row>
        <row r="577">
          <cell r="F577">
            <v>0</v>
          </cell>
          <cell r="G577" t="str">
            <v xml:space="preserve">9150-0020      </v>
          </cell>
          <cell r="H577" t="str">
            <v xml:space="preserve">CLIP-LEAD WIRE                </v>
          </cell>
          <cell r="I577" t="str">
            <v xml:space="preserve">PVC COATING(0.5*65L)          </v>
          </cell>
          <cell r="J577" t="str">
            <v>6</v>
          </cell>
          <cell r="K577" t="str">
            <v>5</v>
          </cell>
          <cell r="L577" t="str">
            <v xml:space="preserve"> PCS </v>
          </cell>
          <cell r="M577">
            <v>1</v>
          </cell>
          <cell r="N577">
            <v>1</v>
          </cell>
          <cell r="O577" t="str">
            <v xml:space="preserve">D1100 </v>
          </cell>
          <cell r="P577" t="str">
            <v>WON</v>
          </cell>
          <cell r="Q577">
            <v>0</v>
          </cell>
          <cell r="R577">
            <v>0</v>
          </cell>
          <cell r="S577">
            <v>25</v>
          </cell>
          <cell r="T577">
            <v>0</v>
          </cell>
          <cell r="U577">
            <v>0</v>
          </cell>
          <cell r="V577">
            <v>25</v>
          </cell>
          <cell r="W577">
            <v>0</v>
          </cell>
          <cell r="X577">
            <v>0</v>
          </cell>
          <cell r="Y577">
            <v>25</v>
          </cell>
          <cell r="Z577">
            <v>0</v>
          </cell>
          <cell r="AA577">
            <v>0</v>
          </cell>
          <cell r="AB577">
            <v>0</v>
          </cell>
        </row>
        <row r="578">
          <cell r="F578">
            <v>0</v>
          </cell>
          <cell r="G578" t="str">
            <v xml:space="preserve">9690-0070      </v>
          </cell>
          <cell r="H578" t="str">
            <v xml:space="preserve">SCREW-TAPPING                 </v>
          </cell>
          <cell r="I578" t="str">
            <v xml:space="preserve">Φ5*12L                       </v>
          </cell>
          <cell r="J578" t="str">
            <v>6</v>
          </cell>
          <cell r="K578" t="str">
            <v>5</v>
          </cell>
          <cell r="L578" t="str">
            <v xml:space="preserve"> PCS </v>
          </cell>
          <cell r="M578">
            <v>9</v>
          </cell>
          <cell r="N578">
            <v>9</v>
          </cell>
          <cell r="O578" t="str">
            <v xml:space="preserve">Y0250 </v>
          </cell>
          <cell r="P578" t="str">
            <v>WON</v>
          </cell>
          <cell r="Q578">
            <v>0</v>
          </cell>
          <cell r="R578">
            <v>5</v>
          </cell>
          <cell r="S578">
            <v>0</v>
          </cell>
          <cell r="T578">
            <v>0</v>
          </cell>
          <cell r="U578">
            <v>45</v>
          </cell>
          <cell r="V578">
            <v>0</v>
          </cell>
          <cell r="W578">
            <v>0</v>
          </cell>
          <cell r="X578">
            <v>0</v>
          </cell>
          <cell r="Y578">
            <v>45</v>
          </cell>
          <cell r="Z578">
            <v>0</v>
          </cell>
          <cell r="AA578">
            <v>0</v>
          </cell>
          <cell r="AB578">
            <v>0</v>
          </cell>
        </row>
        <row r="579">
          <cell r="F579">
            <v>0</v>
          </cell>
          <cell r="G579" t="str">
            <v xml:space="preserve">4052-0780      </v>
          </cell>
          <cell r="H579" t="str">
            <v xml:space="preserve">BRKT ASS'Y-C/U                </v>
          </cell>
          <cell r="I579" t="str">
            <v xml:space="preserve">                              </v>
          </cell>
          <cell r="J579" t="str">
            <v>6</v>
          </cell>
          <cell r="K579" t="str">
            <v>5</v>
          </cell>
          <cell r="L579" t="str">
            <v xml:space="preserve"> PCS </v>
          </cell>
          <cell r="M579">
            <v>1</v>
          </cell>
          <cell r="N579">
            <v>1</v>
          </cell>
          <cell r="O579" t="str">
            <v xml:space="preserve">D0520 </v>
          </cell>
          <cell r="P579" t="str">
            <v>WON</v>
          </cell>
          <cell r="Q579">
            <v>0</v>
          </cell>
          <cell r="R579">
            <v>265</v>
          </cell>
          <cell r="S579">
            <v>0</v>
          </cell>
          <cell r="T579">
            <v>0</v>
          </cell>
          <cell r="U579">
            <v>265</v>
          </cell>
          <cell r="V579">
            <v>0</v>
          </cell>
          <cell r="W579">
            <v>0</v>
          </cell>
          <cell r="X579">
            <v>0</v>
          </cell>
          <cell r="Y579">
            <v>265</v>
          </cell>
          <cell r="Z579">
            <v>0</v>
          </cell>
          <cell r="AA579">
            <v>0</v>
          </cell>
          <cell r="AB579">
            <v>0</v>
          </cell>
        </row>
        <row r="580">
          <cell r="F580" t="str">
            <v>4352-0060</v>
          </cell>
          <cell r="G580" t="str">
            <v xml:space="preserve">4352-0060      </v>
          </cell>
          <cell r="H580" t="str">
            <v xml:space="preserve">HOSE ASS'Y-SUC.               </v>
          </cell>
          <cell r="I580" t="str">
            <v xml:space="preserve">                              </v>
          </cell>
          <cell r="J580" t="str">
            <v>6</v>
          </cell>
          <cell r="K580" t="str">
            <v>2</v>
          </cell>
          <cell r="L580" t="str">
            <v xml:space="preserve"> PCS </v>
          </cell>
          <cell r="M580">
            <v>1</v>
          </cell>
          <cell r="N580">
            <v>1</v>
          </cell>
          <cell r="O580" t="str">
            <v xml:space="preserve">D0650 </v>
          </cell>
          <cell r="P580" t="str">
            <v>WON</v>
          </cell>
          <cell r="Q580">
            <v>4700</v>
          </cell>
          <cell r="R580">
            <v>5080</v>
          </cell>
          <cell r="S580">
            <v>0</v>
          </cell>
          <cell r="T580">
            <v>4700</v>
          </cell>
          <cell r="U580">
            <v>5080</v>
          </cell>
          <cell r="V580">
            <v>0</v>
          </cell>
          <cell r="W580">
            <v>0</v>
          </cell>
          <cell r="X580">
            <v>0</v>
          </cell>
          <cell r="Y580">
            <v>5080</v>
          </cell>
          <cell r="Z580">
            <v>0</v>
          </cell>
          <cell r="AA580">
            <v>0</v>
          </cell>
          <cell r="AB580">
            <v>5080</v>
          </cell>
        </row>
        <row r="581">
          <cell r="F581" t="str">
            <v>4352-0774</v>
          </cell>
          <cell r="G581" t="str">
            <v xml:space="preserve">4352-0774      </v>
          </cell>
          <cell r="H581" t="str">
            <v xml:space="preserve">HOSE ASS'Y-LIQ.COND.          </v>
          </cell>
          <cell r="I581" t="str">
            <v xml:space="preserve">                              </v>
          </cell>
          <cell r="J581" t="str">
            <v>6</v>
          </cell>
          <cell r="K581" t="str">
            <v>2</v>
          </cell>
          <cell r="L581" t="str">
            <v xml:space="preserve"> PCS </v>
          </cell>
          <cell r="M581">
            <v>1</v>
          </cell>
          <cell r="N581">
            <v>1</v>
          </cell>
          <cell r="O581" t="str">
            <v xml:space="preserve">D0430 </v>
          </cell>
          <cell r="P581" t="str">
            <v>WON</v>
          </cell>
          <cell r="Q581">
            <v>0</v>
          </cell>
          <cell r="R581">
            <v>5300</v>
          </cell>
          <cell r="S581">
            <v>0</v>
          </cell>
          <cell r="T581">
            <v>0</v>
          </cell>
          <cell r="U581">
            <v>5300</v>
          </cell>
          <cell r="V581">
            <v>0</v>
          </cell>
          <cell r="W581">
            <v>0</v>
          </cell>
          <cell r="X581">
            <v>0</v>
          </cell>
          <cell r="Y581">
            <v>5300</v>
          </cell>
          <cell r="Z581">
            <v>0</v>
          </cell>
          <cell r="AA581">
            <v>0</v>
          </cell>
          <cell r="AB581">
            <v>5300</v>
          </cell>
        </row>
        <row r="582">
          <cell r="F582" t="str">
            <v>4352-0782</v>
          </cell>
          <cell r="G582" t="str">
            <v xml:space="preserve">4352-0782      </v>
          </cell>
          <cell r="H582" t="str">
            <v xml:space="preserve">HOSE ASS'Y-DIS.COND.          </v>
          </cell>
          <cell r="I582" t="str">
            <v xml:space="preserve">                              </v>
          </cell>
          <cell r="J582" t="str">
            <v>6</v>
          </cell>
          <cell r="K582" t="str">
            <v>2</v>
          </cell>
          <cell r="L582" t="str">
            <v xml:space="preserve"> PCS </v>
          </cell>
          <cell r="M582">
            <v>1</v>
          </cell>
          <cell r="N582">
            <v>1</v>
          </cell>
          <cell r="O582" t="str">
            <v xml:space="preserve">D0430 </v>
          </cell>
          <cell r="P582" t="str">
            <v>WON</v>
          </cell>
          <cell r="Q582">
            <v>0</v>
          </cell>
          <cell r="R582">
            <v>4300</v>
          </cell>
          <cell r="S582">
            <v>0</v>
          </cell>
          <cell r="T582">
            <v>0</v>
          </cell>
          <cell r="U582">
            <v>4300</v>
          </cell>
          <cell r="V582">
            <v>0</v>
          </cell>
          <cell r="W582">
            <v>0</v>
          </cell>
          <cell r="X582">
            <v>0</v>
          </cell>
          <cell r="Y582">
            <v>4300</v>
          </cell>
          <cell r="Z582">
            <v>0</v>
          </cell>
          <cell r="AA582">
            <v>0</v>
          </cell>
          <cell r="AB582">
            <v>4300</v>
          </cell>
        </row>
        <row r="583">
          <cell r="F583" t="str">
            <v>4352-0795</v>
          </cell>
          <cell r="G583" t="str">
            <v xml:space="preserve">4352-0795      </v>
          </cell>
          <cell r="H583" t="str">
            <v xml:space="preserve">HOSE ASS'Y-SUC.COMP.          </v>
          </cell>
          <cell r="I583" t="str">
            <v xml:space="preserve">                              </v>
          </cell>
          <cell r="J583" t="str">
            <v>6</v>
          </cell>
          <cell r="K583" t="str">
            <v>2</v>
          </cell>
          <cell r="L583" t="str">
            <v xml:space="preserve"> PCS </v>
          </cell>
          <cell r="M583">
            <v>1</v>
          </cell>
          <cell r="N583">
            <v>1</v>
          </cell>
          <cell r="O583" t="str">
            <v xml:space="preserve">D0430 </v>
          </cell>
          <cell r="P583" t="str">
            <v>WON</v>
          </cell>
          <cell r="Q583">
            <v>0</v>
          </cell>
          <cell r="R583">
            <v>5000</v>
          </cell>
          <cell r="S583">
            <v>0</v>
          </cell>
          <cell r="T583">
            <v>0</v>
          </cell>
          <cell r="U583">
            <v>5000</v>
          </cell>
          <cell r="V583">
            <v>0</v>
          </cell>
          <cell r="W583">
            <v>0</v>
          </cell>
          <cell r="X583">
            <v>0</v>
          </cell>
          <cell r="Y583">
            <v>5000</v>
          </cell>
          <cell r="Z583">
            <v>0</v>
          </cell>
          <cell r="AA583">
            <v>0</v>
          </cell>
          <cell r="AB583">
            <v>5000</v>
          </cell>
        </row>
        <row r="584">
          <cell r="F584" t="str">
            <v>4352-0804</v>
          </cell>
          <cell r="G584" t="str">
            <v xml:space="preserve">4352-0804      </v>
          </cell>
          <cell r="H584" t="str">
            <v xml:space="preserve">HOSE ASS'Y-DIS COMP.          </v>
          </cell>
          <cell r="I584" t="str">
            <v xml:space="preserve">                              </v>
          </cell>
          <cell r="J584" t="str">
            <v>6</v>
          </cell>
          <cell r="K584" t="str">
            <v>2</v>
          </cell>
          <cell r="L584" t="str">
            <v xml:space="preserve"> PCS </v>
          </cell>
          <cell r="M584">
            <v>1</v>
          </cell>
          <cell r="N584">
            <v>1</v>
          </cell>
          <cell r="O584" t="str">
            <v xml:space="preserve">D0430 </v>
          </cell>
          <cell r="P584" t="str">
            <v>WON</v>
          </cell>
          <cell r="Q584">
            <v>0</v>
          </cell>
          <cell r="R584">
            <v>4900</v>
          </cell>
          <cell r="S584">
            <v>0</v>
          </cell>
          <cell r="T584">
            <v>0</v>
          </cell>
          <cell r="U584">
            <v>4900</v>
          </cell>
          <cell r="V584">
            <v>0</v>
          </cell>
          <cell r="W584">
            <v>0</v>
          </cell>
          <cell r="X584">
            <v>0</v>
          </cell>
          <cell r="Y584">
            <v>4900</v>
          </cell>
          <cell r="Z584">
            <v>0</v>
          </cell>
          <cell r="AA584">
            <v>0</v>
          </cell>
          <cell r="AB584">
            <v>4900</v>
          </cell>
        </row>
        <row r="585">
          <cell r="F585" t="str">
            <v>4352-0814</v>
          </cell>
          <cell r="G585" t="str">
            <v xml:space="preserve">4352-0814      </v>
          </cell>
          <cell r="H585" t="str">
            <v xml:space="preserve">HOSE ASS'Y-SUC.C/U            </v>
          </cell>
          <cell r="I585" t="str">
            <v xml:space="preserve">                              </v>
          </cell>
          <cell r="J585" t="str">
            <v>6</v>
          </cell>
          <cell r="K585" t="str">
            <v>2</v>
          </cell>
          <cell r="L585" t="str">
            <v xml:space="preserve"> PCS </v>
          </cell>
          <cell r="M585">
            <v>1</v>
          </cell>
          <cell r="N585">
            <v>1</v>
          </cell>
          <cell r="O585" t="str">
            <v xml:space="preserve">D0430 </v>
          </cell>
          <cell r="P585" t="str">
            <v>WON</v>
          </cell>
          <cell r="Q585">
            <v>0</v>
          </cell>
          <cell r="R585">
            <v>5950</v>
          </cell>
          <cell r="S585">
            <v>0</v>
          </cell>
          <cell r="T585">
            <v>0</v>
          </cell>
          <cell r="U585">
            <v>5950</v>
          </cell>
          <cell r="V585">
            <v>0</v>
          </cell>
          <cell r="W585">
            <v>0</v>
          </cell>
          <cell r="X585">
            <v>0</v>
          </cell>
          <cell r="Y585">
            <v>5950</v>
          </cell>
          <cell r="Z585">
            <v>0</v>
          </cell>
          <cell r="AA585">
            <v>0</v>
          </cell>
          <cell r="AB585">
            <v>5950</v>
          </cell>
        </row>
        <row r="586">
          <cell r="F586" t="str">
            <v>4352-0825</v>
          </cell>
          <cell r="G586" t="str">
            <v xml:space="preserve">4352-0825      </v>
          </cell>
          <cell r="H586" t="str">
            <v xml:space="preserve">HOSE ASS'Y-LIQ.C/U            </v>
          </cell>
          <cell r="I586" t="str">
            <v xml:space="preserve">                              </v>
          </cell>
          <cell r="J586" t="str">
            <v>6</v>
          </cell>
          <cell r="K586" t="str">
            <v>2</v>
          </cell>
          <cell r="L586" t="str">
            <v xml:space="preserve"> PCS </v>
          </cell>
          <cell r="M586">
            <v>1</v>
          </cell>
          <cell r="N586">
            <v>1</v>
          </cell>
          <cell r="O586" t="str">
            <v xml:space="preserve">D0430 </v>
          </cell>
          <cell r="P586" t="str">
            <v>WON</v>
          </cell>
          <cell r="Q586">
            <v>0</v>
          </cell>
          <cell r="R586">
            <v>6000</v>
          </cell>
          <cell r="S586">
            <v>0</v>
          </cell>
          <cell r="T586">
            <v>0</v>
          </cell>
          <cell r="U586">
            <v>6000</v>
          </cell>
          <cell r="V586">
            <v>0</v>
          </cell>
          <cell r="W586">
            <v>0</v>
          </cell>
          <cell r="X586">
            <v>0</v>
          </cell>
          <cell r="Y586">
            <v>6000</v>
          </cell>
          <cell r="Z586">
            <v>0</v>
          </cell>
          <cell r="AA586">
            <v>0</v>
          </cell>
          <cell r="AB586">
            <v>6000</v>
          </cell>
        </row>
        <row r="587">
          <cell r="F587" t="str">
            <v>4352-1330</v>
          </cell>
          <cell r="G587" t="str">
            <v xml:space="preserve">4352-1330      </v>
          </cell>
          <cell r="H587" t="str">
            <v xml:space="preserve">HOSE ASS'Y-DIS&amp;SUC.           </v>
          </cell>
          <cell r="I587" t="str">
            <v xml:space="preserve">                              </v>
          </cell>
          <cell r="J587" t="str">
            <v>6</v>
          </cell>
          <cell r="K587" t="str">
            <v>2</v>
          </cell>
          <cell r="L587" t="str">
            <v xml:space="preserve"> PCS </v>
          </cell>
          <cell r="M587">
            <v>1</v>
          </cell>
          <cell r="N587">
            <v>1</v>
          </cell>
          <cell r="O587" t="str">
            <v xml:space="preserve">D0650 </v>
          </cell>
          <cell r="P587" t="str">
            <v>WON</v>
          </cell>
          <cell r="Q587">
            <v>22100</v>
          </cell>
          <cell r="R587">
            <v>24000</v>
          </cell>
          <cell r="S587">
            <v>0</v>
          </cell>
          <cell r="T587">
            <v>22100</v>
          </cell>
          <cell r="U587">
            <v>24000</v>
          </cell>
          <cell r="V587">
            <v>0</v>
          </cell>
          <cell r="W587">
            <v>0</v>
          </cell>
          <cell r="X587">
            <v>0</v>
          </cell>
          <cell r="Y587">
            <v>24000</v>
          </cell>
          <cell r="Z587">
            <v>0</v>
          </cell>
          <cell r="AA587">
            <v>0</v>
          </cell>
          <cell r="AB587">
            <v>24000</v>
          </cell>
        </row>
        <row r="588">
          <cell r="F588" t="str">
            <v>4626-0192</v>
          </cell>
          <cell r="G588" t="str">
            <v xml:space="preserve">4626-0192      </v>
          </cell>
          <cell r="H588" t="str">
            <v xml:space="preserve">PIPE ASS'Y-LIQ.               </v>
          </cell>
          <cell r="I588" t="str">
            <v xml:space="preserve">                              </v>
          </cell>
          <cell r="J588" t="str">
            <v>6</v>
          </cell>
          <cell r="K588" t="str">
            <v>2</v>
          </cell>
          <cell r="L588" t="str">
            <v xml:space="preserve"> PCS </v>
          </cell>
          <cell r="M588">
            <v>1</v>
          </cell>
          <cell r="N588">
            <v>1</v>
          </cell>
          <cell r="O588" t="str">
            <v xml:space="preserve">D0650 </v>
          </cell>
          <cell r="P588" t="str">
            <v>WON</v>
          </cell>
          <cell r="Q588">
            <v>6700</v>
          </cell>
          <cell r="R588">
            <v>7230</v>
          </cell>
          <cell r="S588">
            <v>0</v>
          </cell>
          <cell r="T588">
            <v>6700</v>
          </cell>
          <cell r="U588">
            <v>7230</v>
          </cell>
          <cell r="V588">
            <v>0</v>
          </cell>
          <cell r="W588">
            <v>0</v>
          </cell>
          <cell r="X588">
            <v>0</v>
          </cell>
          <cell r="Y588">
            <v>7230</v>
          </cell>
          <cell r="Z588">
            <v>0</v>
          </cell>
          <cell r="AA588">
            <v>0</v>
          </cell>
          <cell r="AB588">
            <v>7230</v>
          </cell>
        </row>
        <row r="589">
          <cell r="F589" t="str">
            <v>4626-0203</v>
          </cell>
          <cell r="G589" t="str">
            <v xml:space="preserve">4626-0203      </v>
          </cell>
          <cell r="H589" t="str">
            <v xml:space="preserve">PIPE ASS'Y-SUC                </v>
          </cell>
          <cell r="I589" t="str">
            <v xml:space="preserve">                              </v>
          </cell>
          <cell r="J589" t="str">
            <v>6</v>
          </cell>
          <cell r="K589" t="str">
            <v>2</v>
          </cell>
          <cell r="L589" t="str">
            <v xml:space="preserve"> PCS </v>
          </cell>
          <cell r="M589">
            <v>1</v>
          </cell>
          <cell r="N589">
            <v>1</v>
          </cell>
          <cell r="O589" t="str">
            <v xml:space="preserve">D0650 </v>
          </cell>
          <cell r="P589" t="str">
            <v>WON</v>
          </cell>
          <cell r="Q589">
            <v>5000</v>
          </cell>
          <cell r="R589">
            <v>5220</v>
          </cell>
          <cell r="S589">
            <v>0</v>
          </cell>
          <cell r="T589">
            <v>5000</v>
          </cell>
          <cell r="U589">
            <v>5220</v>
          </cell>
          <cell r="V589">
            <v>0</v>
          </cell>
          <cell r="W589">
            <v>0</v>
          </cell>
          <cell r="X589">
            <v>0</v>
          </cell>
          <cell r="Y589">
            <v>5220</v>
          </cell>
          <cell r="Z589">
            <v>0</v>
          </cell>
          <cell r="AA589">
            <v>0</v>
          </cell>
          <cell r="AB589">
            <v>5220</v>
          </cell>
        </row>
        <row r="590">
          <cell r="F590" t="str">
            <v>4701-0121</v>
          </cell>
          <cell r="G590" t="str">
            <v xml:space="preserve">4701-0121      </v>
          </cell>
          <cell r="H590" t="str">
            <v xml:space="preserve">R/DRYER ASS'Y-W/BRKT          </v>
          </cell>
          <cell r="I590" t="str">
            <v xml:space="preserve">                              </v>
          </cell>
          <cell r="J590" t="str">
            <v>6</v>
          </cell>
          <cell r="K590" t="str">
            <v>2</v>
          </cell>
          <cell r="L590" t="str">
            <v xml:space="preserve"> PCS </v>
          </cell>
          <cell r="M590">
            <v>1</v>
          </cell>
          <cell r="N590">
            <v>1</v>
          </cell>
          <cell r="O590" t="str">
            <v xml:space="preserve">D0430 </v>
          </cell>
          <cell r="P590" t="str">
            <v xml:space="preserve">   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805</v>
          </cell>
        </row>
        <row r="591">
          <cell r="F591">
            <v>0</v>
          </cell>
          <cell r="G591" t="str">
            <v xml:space="preserve">5155-2610      </v>
          </cell>
          <cell r="H591" t="str">
            <v xml:space="preserve">BRKT-R/DRYER                  </v>
          </cell>
          <cell r="I591" t="str">
            <v xml:space="preserve">2.3t                          </v>
          </cell>
          <cell r="J591" t="str">
            <v>6</v>
          </cell>
          <cell r="K591" t="str">
            <v>5</v>
          </cell>
          <cell r="L591" t="str">
            <v xml:space="preserve"> PCS </v>
          </cell>
          <cell r="M591">
            <v>1</v>
          </cell>
          <cell r="N591">
            <v>1</v>
          </cell>
          <cell r="O591" t="str">
            <v xml:space="preserve">H0880 </v>
          </cell>
          <cell r="P591" t="str">
            <v>WON</v>
          </cell>
          <cell r="Q591">
            <v>0</v>
          </cell>
          <cell r="R591">
            <v>550</v>
          </cell>
          <cell r="S591">
            <v>0</v>
          </cell>
          <cell r="T591">
            <v>0</v>
          </cell>
          <cell r="U591">
            <v>550</v>
          </cell>
          <cell r="V591">
            <v>0</v>
          </cell>
          <cell r="W591">
            <v>0</v>
          </cell>
          <cell r="X591">
            <v>0</v>
          </cell>
          <cell r="Y591">
            <v>550</v>
          </cell>
          <cell r="Z591">
            <v>0</v>
          </cell>
          <cell r="AA591">
            <v>0</v>
          </cell>
          <cell r="AB591">
            <v>0</v>
          </cell>
        </row>
        <row r="592">
          <cell r="F592">
            <v>0</v>
          </cell>
          <cell r="G592" t="str">
            <v xml:space="preserve">5454-0110      </v>
          </cell>
          <cell r="H592" t="str">
            <v xml:space="preserve">CLAMP-R/DRYER                 </v>
          </cell>
          <cell r="I592" t="str">
            <v xml:space="preserve">1.0t                          </v>
          </cell>
          <cell r="J592" t="str">
            <v>6</v>
          </cell>
          <cell r="K592" t="str">
            <v>5</v>
          </cell>
          <cell r="L592" t="str">
            <v xml:space="preserve"> PCS </v>
          </cell>
          <cell r="M592">
            <v>1</v>
          </cell>
          <cell r="N592">
            <v>1</v>
          </cell>
          <cell r="O592" t="str">
            <v xml:space="preserve">H0880 </v>
          </cell>
          <cell r="P592" t="str">
            <v>WON</v>
          </cell>
          <cell r="Q592">
            <v>225</v>
          </cell>
          <cell r="R592">
            <v>240</v>
          </cell>
          <cell r="S592">
            <v>0</v>
          </cell>
          <cell r="T592">
            <v>225</v>
          </cell>
          <cell r="U592">
            <v>240</v>
          </cell>
          <cell r="V592">
            <v>0</v>
          </cell>
          <cell r="W592">
            <v>0</v>
          </cell>
          <cell r="X592">
            <v>0</v>
          </cell>
          <cell r="Y592">
            <v>240</v>
          </cell>
          <cell r="Z592">
            <v>0</v>
          </cell>
          <cell r="AA592">
            <v>0</v>
          </cell>
          <cell r="AB592">
            <v>0</v>
          </cell>
        </row>
        <row r="593">
          <cell r="F593">
            <v>0</v>
          </cell>
          <cell r="G593" t="str">
            <v xml:space="preserve">AH06-2042      </v>
          </cell>
          <cell r="H593" t="str">
            <v xml:space="preserve">BOLT-HEX.H.W/SW,PW(+)         </v>
          </cell>
          <cell r="I593" t="str">
            <v xml:space="preserve">                              </v>
          </cell>
          <cell r="J593" t="str">
            <v>1</v>
          </cell>
          <cell r="K593" t="str">
            <v>5</v>
          </cell>
          <cell r="L593" t="str">
            <v xml:space="preserve"> PCS </v>
          </cell>
          <cell r="M593">
            <v>1</v>
          </cell>
          <cell r="N593">
            <v>1</v>
          </cell>
          <cell r="O593" t="str">
            <v xml:space="preserve">S1730 </v>
          </cell>
          <cell r="P593" t="str">
            <v>WON</v>
          </cell>
          <cell r="Q593">
            <v>0</v>
          </cell>
          <cell r="R593">
            <v>0</v>
          </cell>
          <cell r="S593">
            <v>15</v>
          </cell>
          <cell r="T593">
            <v>0</v>
          </cell>
          <cell r="U593">
            <v>0</v>
          </cell>
          <cell r="V593">
            <v>15</v>
          </cell>
          <cell r="W593">
            <v>0</v>
          </cell>
          <cell r="X593">
            <v>0</v>
          </cell>
          <cell r="Y593">
            <v>15</v>
          </cell>
          <cell r="Z593">
            <v>0</v>
          </cell>
          <cell r="AA593">
            <v>0</v>
          </cell>
          <cell r="AB593">
            <v>0</v>
          </cell>
        </row>
        <row r="594">
          <cell r="F594" t="str">
            <v>5155-0291</v>
          </cell>
          <cell r="G594" t="str">
            <v xml:space="preserve">5155-0291      </v>
          </cell>
          <cell r="H594" t="str">
            <v xml:space="preserve">BRKT-SUC HOSE CLAMP           </v>
          </cell>
          <cell r="I594" t="str">
            <v xml:space="preserve">2.3t                          </v>
          </cell>
          <cell r="J594" t="str">
            <v>6</v>
          </cell>
          <cell r="K594" t="str">
            <v>2</v>
          </cell>
          <cell r="L594" t="str">
            <v xml:space="preserve"> PCS </v>
          </cell>
          <cell r="M594">
            <v>1</v>
          </cell>
          <cell r="N594">
            <v>1</v>
          </cell>
          <cell r="O594" t="str">
            <v xml:space="preserve">S1330 </v>
          </cell>
          <cell r="P594" t="str">
            <v>WON</v>
          </cell>
          <cell r="Q594">
            <v>225</v>
          </cell>
          <cell r="R594">
            <v>235</v>
          </cell>
          <cell r="S594">
            <v>0</v>
          </cell>
          <cell r="T594">
            <v>225</v>
          </cell>
          <cell r="U594">
            <v>235</v>
          </cell>
          <cell r="V594">
            <v>0</v>
          </cell>
          <cell r="W594">
            <v>0</v>
          </cell>
          <cell r="X594">
            <v>0</v>
          </cell>
          <cell r="Y594">
            <v>235</v>
          </cell>
          <cell r="Z594">
            <v>0</v>
          </cell>
          <cell r="AA594">
            <v>0</v>
          </cell>
          <cell r="AB594">
            <v>235</v>
          </cell>
        </row>
        <row r="595">
          <cell r="F595" t="str">
            <v>5155-0300</v>
          </cell>
          <cell r="G595" t="str">
            <v xml:space="preserve">5155-0300      </v>
          </cell>
          <cell r="H595" t="str">
            <v xml:space="preserve">BRKT-LIQ &amp; SUC PIPE CLAMP     </v>
          </cell>
          <cell r="I595" t="str">
            <v xml:space="preserve">3.2t                          </v>
          </cell>
          <cell r="J595" t="str">
            <v>6</v>
          </cell>
          <cell r="K595" t="str">
            <v>2</v>
          </cell>
          <cell r="L595" t="str">
            <v xml:space="preserve"> PCS </v>
          </cell>
          <cell r="M595">
            <v>1</v>
          </cell>
          <cell r="N595">
            <v>1</v>
          </cell>
          <cell r="O595" t="str">
            <v xml:space="preserve">S1330 </v>
          </cell>
          <cell r="P595" t="str">
            <v>WON</v>
          </cell>
          <cell r="Q595">
            <v>230</v>
          </cell>
          <cell r="R595">
            <v>240</v>
          </cell>
          <cell r="S595">
            <v>0</v>
          </cell>
          <cell r="T595">
            <v>230</v>
          </cell>
          <cell r="U595">
            <v>240</v>
          </cell>
          <cell r="V595">
            <v>0</v>
          </cell>
          <cell r="W595">
            <v>0</v>
          </cell>
          <cell r="X595">
            <v>0</v>
          </cell>
          <cell r="Y595">
            <v>240</v>
          </cell>
          <cell r="Z595">
            <v>0</v>
          </cell>
          <cell r="AA595">
            <v>0</v>
          </cell>
          <cell r="AB595">
            <v>240</v>
          </cell>
        </row>
        <row r="596">
          <cell r="F596" t="str">
            <v>5155-0310</v>
          </cell>
          <cell r="G596" t="str">
            <v xml:space="preserve">5155-0310      </v>
          </cell>
          <cell r="H596" t="str">
            <v xml:space="preserve">BRKT-DIS &amp; SUC HOSE CLAMP     </v>
          </cell>
          <cell r="I596" t="str">
            <v xml:space="preserve">4.5t                          </v>
          </cell>
          <cell r="J596" t="str">
            <v>6</v>
          </cell>
          <cell r="K596" t="str">
            <v>2</v>
          </cell>
          <cell r="L596" t="str">
            <v xml:space="preserve"> PCS </v>
          </cell>
          <cell r="M596">
            <v>1</v>
          </cell>
          <cell r="N596">
            <v>1</v>
          </cell>
          <cell r="O596" t="str">
            <v xml:space="preserve">S1330 </v>
          </cell>
          <cell r="P596" t="str">
            <v>WON</v>
          </cell>
          <cell r="Q596">
            <v>380</v>
          </cell>
          <cell r="R596">
            <v>390</v>
          </cell>
          <cell r="S596">
            <v>0</v>
          </cell>
          <cell r="T596">
            <v>380</v>
          </cell>
          <cell r="U596">
            <v>390</v>
          </cell>
          <cell r="V596">
            <v>0</v>
          </cell>
          <cell r="W596">
            <v>0</v>
          </cell>
          <cell r="X596">
            <v>0</v>
          </cell>
          <cell r="Y596">
            <v>390</v>
          </cell>
          <cell r="Z596">
            <v>0</v>
          </cell>
          <cell r="AA596">
            <v>0</v>
          </cell>
          <cell r="AB596">
            <v>390</v>
          </cell>
        </row>
        <row r="597">
          <cell r="F597" t="str">
            <v>5454-0040</v>
          </cell>
          <cell r="G597" t="str">
            <v xml:space="preserve">5454-0040      </v>
          </cell>
          <cell r="H597" t="str">
            <v xml:space="preserve">CLAMP-LIQ.&amp; SUC.PIPE          </v>
          </cell>
          <cell r="I597" t="str">
            <v xml:space="preserve">1.0t,PVC COATING(BLACK)       </v>
          </cell>
          <cell r="J597" t="str">
            <v>6</v>
          </cell>
          <cell r="K597" t="str">
            <v>2</v>
          </cell>
          <cell r="L597" t="str">
            <v xml:space="preserve"> PCS </v>
          </cell>
          <cell r="M597">
            <v>1</v>
          </cell>
          <cell r="N597">
            <v>1</v>
          </cell>
          <cell r="O597" t="str">
            <v xml:space="preserve">S1330 </v>
          </cell>
          <cell r="P597" t="str">
            <v>WON</v>
          </cell>
          <cell r="Q597">
            <v>225</v>
          </cell>
          <cell r="R597">
            <v>235</v>
          </cell>
          <cell r="S597">
            <v>0</v>
          </cell>
          <cell r="T597">
            <v>225</v>
          </cell>
          <cell r="U597">
            <v>235</v>
          </cell>
          <cell r="V597">
            <v>0</v>
          </cell>
          <cell r="W597">
            <v>0</v>
          </cell>
          <cell r="X597">
            <v>0</v>
          </cell>
          <cell r="Y597">
            <v>235</v>
          </cell>
          <cell r="Z597">
            <v>0</v>
          </cell>
          <cell r="AA597">
            <v>0</v>
          </cell>
          <cell r="AB597">
            <v>235</v>
          </cell>
        </row>
        <row r="598">
          <cell r="F598" t="str">
            <v>5454-0070</v>
          </cell>
          <cell r="G598" t="str">
            <v xml:space="preserve">5454-0070      </v>
          </cell>
          <cell r="H598" t="str">
            <v xml:space="preserve">CLAMP-DIS.&amp; SUC.HOSE          </v>
          </cell>
          <cell r="I598" t="str">
            <v xml:space="preserve">1.2t,PVC COATING(BLACK)       </v>
          </cell>
          <cell r="J598" t="str">
            <v>6</v>
          </cell>
          <cell r="K598" t="str">
            <v>2</v>
          </cell>
          <cell r="L598" t="str">
            <v xml:space="preserve"> PCS </v>
          </cell>
          <cell r="M598">
            <v>3</v>
          </cell>
          <cell r="N598">
            <v>3</v>
          </cell>
          <cell r="O598" t="str">
            <v xml:space="preserve">S1330 </v>
          </cell>
          <cell r="P598" t="str">
            <v>WON</v>
          </cell>
          <cell r="Q598">
            <v>125</v>
          </cell>
          <cell r="R598">
            <v>130</v>
          </cell>
          <cell r="S598">
            <v>0</v>
          </cell>
          <cell r="T598">
            <v>375</v>
          </cell>
          <cell r="U598">
            <v>390</v>
          </cell>
          <cell r="V598">
            <v>0</v>
          </cell>
          <cell r="W598">
            <v>0</v>
          </cell>
          <cell r="X598">
            <v>0</v>
          </cell>
          <cell r="Y598">
            <v>390</v>
          </cell>
          <cell r="Z598">
            <v>0</v>
          </cell>
          <cell r="AA598">
            <v>0</v>
          </cell>
          <cell r="AB598">
            <v>390</v>
          </cell>
        </row>
        <row r="599">
          <cell r="F599" t="str">
            <v>5462-0020</v>
          </cell>
          <cell r="G599" t="str">
            <v xml:space="preserve">5462-0020      </v>
          </cell>
          <cell r="H599" t="str">
            <v xml:space="preserve">CLIP-DRAIN HOSE               </v>
          </cell>
          <cell r="I599" t="str">
            <v xml:space="preserve">                              </v>
          </cell>
          <cell r="J599" t="str">
            <v>6</v>
          </cell>
          <cell r="K599" t="str">
            <v>2</v>
          </cell>
          <cell r="L599" t="str">
            <v xml:space="preserve"> PCS </v>
          </cell>
          <cell r="M599">
            <v>1</v>
          </cell>
          <cell r="N599">
            <v>1</v>
          </cell>
          <cell r="O599" t="str">
            <v xml:space="preserve">Y0020 </v>
          </cell>
          <cell r="P599" t="str">
            <v>WON</v>
          </cell>
          <cell r="Q599">
            <v>60</v>
          </cell>
          <cell r="R599">
            <v>120</v>
          </cell>
          <cell r="S599">
            <v>0</v>
          </cell>
          <cell r="T599">
            <v>60</v>
          </cell>
          <cell r="U599">
            <v>120</v>
          </cell>
          <cell r="V599">
            <v>0</v>
          </cell>
          <cell r="W599">
            <v>0</v>
          </cell>
          <cell r="X599">
            <v>0</v>
          </cell>
          <cell r="Y599">
            <v>120</v>
          </cell>
          <cell r="Z599">
            <v>0</v>
          </cell>
          <cell r="AA599">
            <v>0</v>
          </cell>
          <cell r="AB599">
            <v>120</v>
          </cell>
        </row>
      </sheetData>
      <sheetData sheetId="5">
        <row r="5">
          <cell r="F5" t="str">
            <v>3001-0273</v>
          </cell>
          <cell r="G5" t="str">
            <v xml:space="preserve">3001-0273      </v>
          </cell>
          <cell r="H5" t="str">
            <v xml:space="preserve">HEATER UNIT-MANUAL            </v>
          </cell>
          <cell r="I5" t="str">
            <v xml:space="preserve">                              </v>
          </cell>
          <cell r="J5" t="str">
            <v>4</v>
          </cell>
          <cell r="K5" t="str">
            <v>3</v>
          </cell>
          <cell r="L5" t="str">
            <v xml:space="preserve"> PCS </v>
          </cell>
          <cell r="M5">
            <v>1</v>
          </cell>
          <cell r="N5">
            <v>1</v>
          </cell>
          <cell r="O5" t="str">
            <v xml:space="preserve">211HA </v>
          </cell>
          <cell r="P5" t="str">
            <v xml:space="preserve">   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16644.759040000001</v>
          </cell>
          <cell r="AA5">
            <v>14235.2</v>
          </cell>
          <cell r="AB5">
            <v>13022.789999999999</v>
          </cell>
          <cell r="AC5" t="str">
            <v xml:space="preserve"> </v>
          </cell>
        </row>
        <row r="6">
          <cell r="F6">
            <v>0</v>
          </cell>
          <cell r="G6" t="str">
            <v xml:space="preserve">ZGTO-0193      </v>
          </cell>
          <cell r="H6" t="str">
            <v xml:space="preserve">불멸 INK                      </v>
          </cell>
          <cell r="I6" t="str">
            <v xml:space="preserve">WHITE                         </v>
          </cell>
          <cell r="J6" t="str">
            <v>1</v>
          </cell>
          <cell r="K6" t="str">
            <v>7</v>
          </cell>
          <cell r="L6" t="str">
            <v xml:space="preserve"> L   </v>
          </cell>
          <cell r="M6">
            <v>6.9999999999999999E-4</v>
          </cell>
          <cell r="N6">
            <v>6.9999999999999999E-4</v>
          </cell>
          <cell r="O6" t="str">
            <v xml:space="preserve">H0960 </v>
          </cell>
          <cell r="P6" t="str">
            <v>WON</v>
          </cell>
          <cell r="Q6">
            <v>0</v>
          </cell>
          <cell r="R6">
            <v>0</v>
          </cell>
          <cell r="S6">
            <v>45000</v>
          </cell>
          <cell r="T6">
            <v>0</v>
          </cell>
          <cell r="U6">
            <v>0</v>
          </cell>
          <cell r="V6">
            <v>31.5</v>
          </cell>
          <cell r="W6">
            <v>0</v>
          </cell>
          <cell r="X6">
            <v>0</v>
          </cell>
          <cell r="Y6">
            <v>31.5</v>
          </cell>
          <cell r="Z6">
            <v>0</v>
          </cell>
          <cell r="AA6">
            <v>0</v>
          </cell>
          <cell r="AB6">
            <v>0</v>
          </cell>
        </row>
        <row r="7">
          <cell r="F7">
            <v>0</v>
          </cell>
          <cell r="G7" t="str">
            <v xml:space="preserve">ZGTO-0555      </v>
          </cell>
          <cell r="H7" t="str">
            <v xml:space="preserve">GREASE                        </v>
          </cell>
          <cell r="I7" t="str">
            <v xml:space="preserve">G-31KA                        </v>
          </cell>
          <cell r="J7" t="str">
            <v>1</v>
          </cell>
          <cell r="K7" t="str">
            <v>7</v>
          </cell>
          <cell r="L7" t="str">
            <v xml:space="preserve"> Kg  </v>
          </cell>
          <cell r="M7">
            <v>3.0000000000000001E-3</v>
          </cell>
          <cell r="N7">
            <v>3.0000000000000001E-3</v>
          </cell>
          <cell r="O7" t="str">
            <v xml:space="preserve">D1330 </v>
          </cell>
          <cell r="P7" t="str">
            <v>WON</v>
          </cell>
          <cell r="Q7">
            <v>0</v>
          </cell>
          <cell r="R7">
            <v>0</v>
          </cell>
          <cell r="S7">
            <v>48000</v>
          </cell>
          <cell r="T7">
            <v>0</v>
          </cell>
          <cell r="U7">
            <v>0</v>
          </cell>
          <cell r="V7">
            <v>144</v>
          </cell>
          <cell r="W7">
            <v>0</v>
          </cell>
          <cell r="X7">
            <v>0</v>
          </cell>
          <cell r="Y7">
            <v>144</v>
          </cell>
          <cell r="Z7">
            <v>0</v>
          </cell>
          <cell r="AA7">
            <v>0</v>
          </cell>
          <cell r="AB7">
            <v>0</v>
          </cell>
        </row>
        <row r="8">
          <cell r="F8">
            <v>0</v>
          </cell>
          <cell r="G8" t="str">
            <v xml:space="preserve">4353-0120      </v>
          </cell>
          <cell r="H8" t="str">
            <v xml:space="preserve">H/CORE ASS'Y-W/PACKING        </v>
          </cell>
          <cell r="I8" t="str">
            <v xml:space="preserve">                              </v>
          </cell>
          <cell r="J8" t="str">
            <v>4</v>
          </cell>
          <cell r="K8" t="str">
            <v>4</v>
          </cell>
          <cell r="L8" t="str">
            <v xml:space="preserve"> PCS </v>
          </cell>
          <cell r="M8">
            <v>1</v>
          </cell>
          <cell r="N8">
            <v>1</v>
          </cell>
          <cell r="O8" t="str">
            <v xml:space="preserve">211HA </v>
          </cell>
          <cell r="P8" t="str">
            <v xml:space="preserve">   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F9">
            <v>0</v>
          </cell>
          <cell r="G9" t="str">
            <v xml:space="preserve">7301-0570      </v>
          </cell>
          <cell r="H9" t="str">
            <v xml:space="preserve">PACKING-H/CORE                </v>
          </cell>
          <cell r="I9" t="str">
            <v xml:space="preserve">                              </v>
          </cell>
          <cell r="J9" t="str">
            <v>6</v>
          </cell>
          <cell r="K9" t="str">
            <v>5</v>
          </cell>
          <cell r="L9" t="str">
            <v xml:space="preserve"> PCS </v>
          </cell>
          <cell r="M9">
            <v>2</v>
          </cell>
          <cell r="N9">
            <v>2</v>
          </cell>
          <cell r="O9" t="str">
            <v xml:space="preserve">D0910 </v>
          </cell>
          <cell r="P9" t="str">
            <v>WON</v>
          </cell>
          <cell r="Q9">
            <v>5</v>
          </cell>
          <cell r="R9">
            <v>24</v>
          </cell>
          <cell r="S9">
            <v>0</v>
          </cell>
          <cell r="T9">
            <v>10</v>
          </cell>
          <cell r="U9">
            <v>48</v>
          </cell>
          <cell r="V9">
            <v>0</v>
          </cell>
          <cell r="W9">
            <v>0</v>
          </cell>
          <cell r="X9">
            <v>0</v>
          </cell>
          <cell r="Y9">
            <v>48</v>
          </cell>
          <cell r="Z9">
            <v>0</v>
          </cell>
          <cell r="AA9">
            <v>0</v>
          </cell>
          <cell r="AB9">
            <v>0</v>
          </cell>
        </row>
        <row r="10">
          <cell r="F10">
            <v>0</v>
          </cell>
          <cell r="G10" t="str">
            <v xml:space="preserve">7305-2911      </v>
          </cell>
          <cell r="H10" t="str">
            <v xml:space="preserve">PIPE-HEATER CORE              </v>
          </cell>
          <cell r="I10" t="str">
            <v xml:space="preserve">LHD                           </v>
          </cell>
          <cell r="J10" t="str">
            <v>6</v>
          </cell>
          <cell r="K10" t="str">
            <v>5</v>
          </cell>
          <cell r="L10" t="str">
            <v xml:space="preserve"> PCS </v>
          </cell>
          <cell r="M10">
            <v>2</v>
          </cell>
          <cell r="N10">
            <v>2</v>
          </cell>
          <cell r="O10" t="str">
            <v xml:space="preserve">J0260 </v>
          </cell>
          <cell r="P10" t="str">
            <v>WON</v>
          </cell>
          <cell r="Q10">
            <v>0</v>
          </cell>
          <cell r="R10">
            <v>0</v>
          </cell>
          <cell r="S10">
            <v>199</v>
          </cell>
          <cell r="T10">
            <v>0</v>
          </cell>
          <cell r="U10">
            <v>0</v>
          </cell>
          <cell r="V10">
            <v>398</v>
          </cell>
          <cell r="W10">
            <v>0</v>
          </cell>
          <cell r="X10">
            <v>0</v>
          </cell>
          <cell r="Y10">
            <v>398</v>
          </cell>
          <cell r="Z10">
            <v>0</v>
          </cell>
          <cell r="AA10">
            <v>0</v>
          </cell>
          <cell r="AB10">
            <v>0</v>
          </cell>
        </row>
        <row r="11">
          <cell r="F11">
            <v>0</v>
          </cell>
          <cell r="G11" t="str">
            <v xml:space="preserve">7901-0890      </v>
          </cell>
          <cell r="H11" t="str">
            <v xml:space="preserve">SEAL-TANK HEATER CORE         </v>
          </cell>
          <cell r="I11" t="str">
            <v xml:space="preserve">7t*10w*465L                   </v>
          </cell>
          <cell r="J11" t="str">
            <v>6</v>
          </cell>
          <cell r="K11" t="str">
            <v>5</v>
          </cell>
          <cell r="L11" t="str">
            <v xml:space="preserve"> PCS </v>
          </cell>
          <cell r="M11">
            <v>1</v>
          </cell>
          <cell r="N11">
            <v>1</v>
          </cell>
          <cell r="O11" t="str">
            <v xml:space="preserve">J0170 </v>
          </cell>
          <cell r="P11" t="str">
            <v>WON</v>
          </cell>
          <cell r="Q11">
            <v>50</v>
          </cell>
          <cell r="R11">
            <v>55</v>
          </cell>
          <cell r="S11">
            <v>0</v>
          </cell>
          <cell r="T11">
            <v>50</v>
          </cell>
          <cell r="U11">
            <v>55</v>
          </cell>
          <cell r="V11">
            <v>0</v>
          </cell>
          <cell r="W11">
            <v>0</v>
          </cell>
          <cell r="X11">
            <v>0</v>
          </cell>
          <cell r="Y11">
            <v>55</v>
          </cell>
          <cell r="Z11">
            <v>0</v>
          </cell>
          <cell r="AA11">
            <v>0</v>
          </cell>
          <cell r="AB11">
            <v>0</v>
          </cell>
        </row>
        <row r="12">
          <cell r="F12">
            <v>0</v>
          </cell>
          <cell r="G12" t="str">
            <v xml:space="preserve">7901-0900      </v>
          </cell>
          <cell r="H12" t="str">
            <v xml:space="preserve">SEAL-SIDE HEATER CORE         </v>
          </cell>
          <cell r="I12" t="str">
            <v xml:space="preserve">7t*10w*152L                   </v>
          </cell>
          <cell r="J12" t="str">
            <v>6</v>
          </cell>
          <cell r="K12" t="str">
            <v>5</v>
          </cell>
          <cell r="L12" t="str">
            <v xml:space="preserve"> PCS </v>
          </cell>
          <cell r="M12">
            <v>2</v>
          </cell>
          <cell r="N12">
            <v>2</v>
          </cell>
          <cell r="O12" t="str">
            <v xml:space="preserve">J0170 </v>
          </cell>
          <cell r="P12" t="str">
            <v>WON</v>
          </cell>
          <cell r="Q12">
            <v>20</v>
          </cell>
          <cell r="R12">
            <v>23</v>
          </cell>
          <cell r="S12">
            <v>0</v>
          </cell>
          <cell r="T12">
            <v>40</v>
          </cell>
          <cell r="U12">
            <v>46</v>
          </cell>
          <cell r="V12">
            <v>0</v>
          </cell>
          <cell r="W12">
            <v>0</v>
          </cell>
          <cell r="X12">
            <v>0</v>
          </cell>
          <cell r="Y12">
            <v>46</v>
          </cell>
          <cell r="Z12">
            <v>0</v>
          </cell>
          <cell r="AA12">
            <v>0</v>
          </cell>
          <cell r="AB12">
            <v>0</v>
          </cell>
        </row>
        <row r="13">
          <cell r="F13">
            <v>0</v>
          </cell>
          <cell r="G13" t="str">
            <v xml:space="preserve">7901-1741      </v>
          </cell>
          <cell r="H13" t="str">
            <v xml:space="preserve">SEAL-TANK H/CORE              </v>
          </cell>
          <cell r="I13" t="str">
            <v xml:space="preserve">7t*10w                        </v>
          </cell>
          <cell r="J13" t="str">
            <v>6</v>
          </cell>
          <cell r="K13" t="str">
            <v>5</v>
          </cell>
          <cell r="L13" t="str">
            <v xml:space="preserve"> PCS </v>
          </cell>
          <cell r="M13">
            <v>1</v>
          </cell>
          <cell r="N13">
            <v>1</v>
          </cell>
          <cell r="O13" t="str">
            <v xml:space="preserve">J0260 </v>
          </cell>
          <cell r="P13" t="str">
            <v>WON</v>
          </cell>
          <cell r="Q13">
            <v>29</v>
          </cell>
          <cell r="R13">
            <v>34</v>
          </cell>
          <cell r="S13">
            <v>0</v>
          </cell>
          <cell r="T13">
            <v>29</v>
          </cell>
          <cell r="U13">
            <v>34</v>
          </cell>
          <cell r="V13">
            <v>0</v>
          </cell>
          <cell r="W13">
            <v>0</v>
          </cell>
          <cell r="X13">
            <v>0</v>
          </cell>
          <cell r="Y13">
            <v>34</v>
          </cell>
          <cell r="Z13">
            <v>0</v>
          </cell>
          <cell r="AA13">
            <v>0</v>
          </cell>
          <cell r="AB13">
            <v>0</v>
          </cell>
        </row>
        <row r="14">
          <cell r="F14">
            <v>0</v>
          </cell>
          <cell r="G14" t="str">
            <v xml:space="preserve">7917-0011      </v>
          </cell>
          <cell r="H14" t="str">
            <v xml:space="preserve">SCREW-W/WASHER                </v>
          </cell>
          <cell r="I14" t="str">
            <v xml:space="preserve">M4x0.7x10.5L                  </v>
          </cell>
          <cell r="J14" t="str">
            <v>1</v>
          </cell>
          <cell r="K14" t="str">
            <v>5</v>
          </cell>
          <cell r="L14" t="str">
            <v xml:space="preserve"> PCS </v>
          </cell>
          <cell r="M14">
            <v>8</v>
          </cell>
          <cell r="N14">
            <v>8</v>
          </cell>
          <cell r="O14" t="str">
            <v xml:space="preserve">S1730 </v>
          </cell>
          <cell r="P14" t="str">
            <v>WON</v>
          </cell>
          <cell r="Q14">
            <v>0</v>
          </cell>
          <cell r="R14">
            <v>0</v>
          </cell>
          <cell r="S14">
            <v>35</v>
          </cell>
          <cell r="T14">
            <v>0</v>
          </cell>
          <cell r="U14">
            <v>0</v>
          </cell>
          <cell r="V14">
            <v>280</v>
          </cell>
          <cell r="W14">
            <v>0</v>
          </cell>
          <cell r="X14">
            <v>0</v>
          </cell>
          <cell r="Y14">
            <v>280</v>
          </cell>
          <cell r="Z14">
            <v>0</v>
          </cell>
          <cell r="AA14">
            <v>0</v>
          </cell>
          <cell r="AB14">
            <v>0</v>
          </cell>
        </row>
        <row r="15">
          <cell r="F15">
            <v>0</v>
          </cell>
          <cell r="G15" t="str">
            <v xml:space="preserve">6355-0051      </v>
          </cell>
          <cell r="H15" t="str">
            <v xml:space="preserve">HEATER CORE                   </v>
          </cell>
          <cell r="I15" t="str">
            <v xml:space="preserve">193.5W*152H*35D               </v>
          </cell>
          <cell r="J15" t="str">
            <v>4</v>
          </cell>
          <cell r="K15" t="str">
            <v>4</v>
          </cell>
          <cell r="L15" t="str">
            <v xml:space="preserve"> PCS </v>
          </cell>
          <cell r="M15">
            <v>1</v>
          </cell>
          <cell r="N15">
            <v>1</v>
          </cell>
          <cell r="O15" t="str">
            <v xml:space="preserve">111HS </v>
          </cell>
          <cell r="P15" t="str">
            <v xml:space="preserve">   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F16">
            <v>0</v>
          </cell>
          <cell r="G16" t="str">
            <v xml:space="preserve">8255-0010      </v>
          </cell>
          <cell r="H16" t="str">
            <v xml:space="preserve">TUBE-HTR CORE                 </v>
          </cell>
          <cell r="I16" t="str">
            <v xml:space="preserve">0.32t                         </v>
          </cell>
          <cell r="J16" t="str">
            <v>4</v>
          </cell>
          <cell r="K16" t="str">
            <v>4</v>
          </cell>
          <cell r="L16" t="str">
            <v xml:space="preserve"> PCS </v>
          </cell>
          <cell r="M16">
            <v>22</v>
          </cell>
          <cell r="N16">
            <v>22</v>
          </cell>
          <cell r="P16" t="str">
            <v xml:space="preserve">   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F17">
            <v>0</v>
          </cell>
          <cell r="G17" t="str">
            <v xml:space="preserve">4370-321D      </v>
          </cell>
          <cell r="H17" t="str">
            <v xml:space="preserve">MATERIAL OF HEATER TUBE       </v>
          </cell>
          <cell r="I17" t="str">
            <v xml:space="preserve">0.32*70*C                     </v>
          </cell>
          <cell r="J17" t="str">
            <v>3</v>
          </cell>
          <cell r="K17" t="str">
            <v>6</v>
          </cell>
          <cell r="L17" t="str">
            <v xml:space="preserve"> Kg  </v>
          </cell>
          <cell r="M17">
            <v>1.0500000000000001E-2</v>
          </cell>
          <cell r="N17">
            <v>0.23100000000000001</v>
          </cell>
          <cell r="O17" t="str">
            <v xml:space="preserve">O0120 </v>
          </cell>
          <cell r="P17" t="str">
            <v>JPY</v>
          </cell>
          <cell r="Q17">
            <v>0</v>
          </cell>
          <cell r="R17">
            <v>0</v>
          </cell>
          <cell r="S17">
            <v>488</v>
          </cell>
          <cell r="T17">
            <v>0</v>
          </cell>
          <cell r="U17">
            <v>0</v>
          </cell>
          <cell r="V17">
            <v>1262.5536</v>
          </cell>
          <cell r="W17">
            <v>1262.5536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F18">
            <v>0</v>
          </cell>
          <cell r="G18" t="str">
            <v xml:space="preserve">6052-0011      </v>
          </cell>
          <cell r="H18" t="str">
            <v xml:space="preserve">FIN-H/CORE                    </v>
          </cell>
          <cell r="I18" t="str">
            <v xml:space="preserve">0.11t(35+0-0.15→33+0-0.15)   </v>
          </cell>
          <cell r="J18" t="str">
            <v>4</v>
          </cell>
          <cell r="K18" t="str">
            <v>4</v>
          </cell>
          <cell r="L18" t="str">
            <v xml:space="preserve"> PCS </v>
          </cell>
          <cell r="M18">
            <v>23</v>
          </cell>
          <cell r="N18">
            <v>23</v>
          </cell>
          <cell r="P18" t="str">
            <v xml:space="preserve">   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F19">
            <v>0</v>
          </cell>
          <cell r="G19" t="str">
            <v xml:space="preserve">4311-0351D     </v>
          </cell>
          <cell r="H19" t="str">
            <v xml:space="preserve">MATERIAL OF H/CORE FIN        </v>
          </cell>
          <cell r="I19" t="str">
            <v xml:space="preserve">0.11*35*C                     </v>
          </cell>
          <cell r="J19" t="str">
            <v>1</v>
          </cell>
          <cell r="K19" t="str">
            <v>6</v>
          </cell>
          <cell r="L19" t="str">
            <v xml:space="preserve"> Kg  </v>
          </cell>
          <cell r="M19">
            <v>1.37E-2</v>
          </cell>
          <cell r="N19">
            <v>0.31509999999999999</v>
          </cell>
          <cell r="O19" t="str">
            <v xml:space="preserve">S0340 </v>
          </cell>
          <cell r="P19" t="str">
            <v>WON</v>
          </cell>
          <cell r="Q19">
            <v>0</v>
          </cell>
          <cell r="R19">
            <v>0</v>
          </cell>
          <cell r="S19">
            <v>5350</v>
          </cell>
          <cell r="T19">
            <v>0</v>
          </cell>
          <cell r="U19">
            <v>0</v>
          </cell>
          <cell r="V19">
            <v>1685.7850000000001</v>
          </cell>
          <cell r="W19">
            <v>0</v>
          </cell>
          <cell r="X19">
            <v>0</v>
          </cell>
          <cell r="Y19">
            <v>1685.7850000000001</v>
          </cell>
          <cell r="Z19">
            <v>0</v>
          </cell>
          <cell r="AA19">
            <v>0</v>
          </cell>
          <cell r="AB19">
            <v>0</v>
          </cell>
        </row>
        <row r="20">
          <cell r="F20">
            <v>0</v>
          </cell>
          <cell r="G20" t="str">
            <v xml:space="preserve">4801-0010      </v>
          </cell>
          <cell r="H20" t="str">
            <v xml:space="preserve">TANK ASS'Y-UPPER              </v>
          </cell>
          <cell r="I20" t="str">
            <v xml:space="preserve">                              </v>
          </cell>
          <cell r="J20" t="str">
            <v>4</v>
          </cell>
          <cell r="K20" t="str">
            <v>4</v>
          </cell>
          <cell r="L20" t="str">
            <v xml:space="preserve"> PCS </v>
          </cell>
          <cell r="M20">
            <v>1</v>
          </cell>
          <cell r="N20">
            <v>1</v>
          </cell>
          <cell r="P20" t="str">
            <v xml:space="preserve">   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F21">
            <v>0</v>
          </cell>
          <cell r="G21" t="str">
            <v xml:space="preserve">5751-0010      </v>
          </cell>
          <cell r="H21" t="str">
            <v xml:space="preserve">DIVIDE-PLATE                  </v>
          </cell>
          <cell r="I21" t="str">
            <v xml:space="preserve">2.0t                          </v>
          </cell>
          <cell r="J21" t="str">
            <v>6</v>
          </cell>
          <cell r="K21" t="str">
            <v>5</v>
          </cell>
          <cell r="L21" t="str">
            <v xml:space="preserve"> PCS </v>
          </cell>
          <cell r="M21">
            <v>1</v>
          </cell>
          <cell r="N21">
            <v>1</v>
          </cell>
          <cell r="O21" t="str">
            <v xml:space="preserve">S0680 </v>
          </cell>
          <cell r="P21" t="str">
            <v>WON</v>
          </cell>
          <cell r="Q21">
            <v>5</v>
          </cell>
          <cell r="R21">
            <v>5</v>
          </cell>
          <cell r="S21">
            <v>0</v>
          </cell>
          <cell r="T21">
            <v>5</v>
          </cell>
          <cell r="U21">
            <v>5</v>
          </cell>
          <cell r="V21">
            <v>0</v>
          </cell>
          <cell r="W21">
            <v>0</v>
          </cell>
          <cell r="X21">
            <v>0</v>
          </cell>
          <cell r="Y21">
            <v>5</v>
          </cell>
          <cell r="Z21">
            <v>0</v>
          </cell>
          <cell r="AA21">
            <v>0</v>
          </cell>
          <cell r="AB21">
            <v>0</v>
          </cell>
        </row>
        <row r="22">
          <cell r="F22">
            <v>0</v>
          </cell>
          <cell r="G22" t="str">
            <v xml:space="preserve">4320-211D      </v>
          </cell>
          <cell r="H22" t="str">
            <v xml:space="preserve">MATERIAL OF HEATER DIVIDE     </v>
          </cell>
          <cell r="I22" t="str">
            <v xml:space="preserve">2.0*21*C                      </v>
          </cell>
          <cell r="J22" t="str">
            <v>3</v>
          </cell>
          <cell r="K22" t="str">
            <v>6</v>
          </cell>
          <cell r="L22" t="str">
            <v xml:space="preserve"> Kg  </v>
          </cell>
          <cell r="M22">
            <v>4.0000000000000001E-3</v>
          </cell>
          <cell r="N22">
            <v>4.0000000000000001E-3</v>
          </cell>
          <cell r="O22" t="str">
            <v xml:space="preserve">O0120 </v>
          </cell>
          <cell r="P22" t="str">
            <v>JPY</v>
          </cell>
          <cell r="Q22">
            <v>0</v>
          </cell>
          <cell r="R22">
            <v>0</v>
          </cell>
          <cell r="S22">
            <v>576</v>
          </cell>
          <cell r="T22">
            <v>0</v>
          </cell>
          <cell r="U22">
            <v>0</v>
          </cell>
          <cell r="V22">
            <v>25.8048</v>
          </cell>
          <cell r="W22">
            <v>25.8048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F23">
            <v>0</v>
          </cell>
          <cell r="G23" t="str">
            <v xml:space="preserve">6054-0010      </v>
          </cell>
          <cell r="H23" t="str">
            <v xml:space="preserve">FLANGE-TANK                   </v>
          </cell>
          <cell r="I23" t="str">
            <v xml:space="preserve">3.0t                          </v>
          </cell>
          <cell r="J23" t="str">
            <v>6</v>
          </cell>
          <cell r="K23" t="str">
            <v>5</v>
          </cell>
          <cell r="L23" t="str">
            <v xml:space="preserve"> PCS </v>
          </cell>
          <cell r="M23">
            <v>2</v>
          </cell>
          <cell r="N23">
            <v>2</v>
          </cell>
          <cell r="O23" t="str">
            <v xml:space="preserve">S0680 </v>
          </cell>
          <cell r="P23" t="str">
            <v>WON</v>
          </cell>
          <cell r="Q23">
            <v>40</v>
          </cell>
          <cell r="R23">
            <v>70</v>
          </cell>
          <cell r="S23">
            <v>0</v>
          </cell>
          <cell r="T23">
            <v>80</v>
          </cell>
          <cell r="U23">
            <v>140</v>
          </cell>
          <cell r="V23">
            <v>0</v>
          </cell>
          <cell r="W23">
            <v>0</v>
          </cell>
          <cell r="X23">
            <v>0</v>
          </cell>
          <cell r="Y23">
            <v>140</v>
          </cell>
          <cell r="Z23">
            <v>0</v>
          </cell>
          <cell r="AA23">
            <v>0</v>
          </cell>
          <cell r="AB23">
            <v>0</v>
          </cell>
        </row>
        <row r="24">
          <cell r="F24">
            <v>0</v>
          </cell>
          <cell r="G24" t="str">
            <v xml:space="preserve">HJFG-0002      </v>
          </cell>
          <cell r="H24" t="str">
            <v xml:space="preserve">MATERIAL OF FLANGE            </v>
          </cell>
          <cell r="I24" t="str">
            <v xml:space="preserve">3.0*37*C                      </v>
          </cell>
          <cell r="J24" t="str">
            <v>3</v>
          </cell>
          <cell r="K24" t="str">
            <v>6</v>
          </cell>
          <cell r="L24" t="str">
            <v xml:space="preserve"> Kg  </v>
          </cell>
          <cell r="M24">
            <v>1.0999999999999999E-2</v>
          </cell>
          <cell r="N24">
            <v>2.1999999999999999E-2</v>
          </cell>
          <cell r="O24" t="str">
            <v xml:space="preserve">O0120 </v>
          </cell>
          <cell r="P24" t="str">
            <v>JPY</v>
          </cell>
          <cell r="Q24">
            <v>0</v>
          </cell>
          <cell r="R24">
            <v>0</v>
          </cell>
          <cell r="S24">
            <v>708</v>
          </cell>
          <cell r="T24">
            <v>0</v>
          </cell>
          <cell r="U24">
            <v>0</v>
          </cell>
          <cell r="V24">
            <v>174.45119999999997</v>
          </cell>
          <cell r="W24">
            <v>174.45119999999997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F25">
            <v>0</v>
          </cell>
          <cell r="G25" t="str">
            <v xml:space="preserve">5251-0010      </v>
          </cell>
          <cell r="H25" t="str">
            <v xml:space="preserve">TANK-UPPER                    </v>
          </cell>
          <cell r="I25" t="str">
            <v xml:space="preserve">1.0t±0.05                    </v>
          </cell>
          <cell r="J25" t="str">
            <v>6</v>
          </cell>
          <cell r="K25" t="str">
            <v>5</v>
          </cell>
          <cell r="L25" t="str">
            <v xml:space="preserve"> PCS </v>
          </cell>
          <cell r="M25">
            <v>1</v>
          </cell>
          <cell r="N25">
            <v>1</v>
          </cell>
          <cell r="O25" t="str">
            <v xml:space="preserve">S0680 </v>
          </cell>
          <cell r="P25" t="str">
            <v>WON</v>
          </cell>
          <cell r="Q25">
            <v>35</v>
          </cell>
          <cell r="R25">
            <v>45</v>
          </cell>
          <cell r="S25">
            <v>0</v>
          </cell>
          <cell r="T25">
            <v>35</v>
          </cell>
          <cell r="U25">
            <v>45</v>
          </cell>
          <cell r="V25">
            <v>0</v>
          </cell>
          <cell r="W25">
            <v>0</v>
          </cell>
          <cell r="X25">
            <v>0</v>
          </cell>
          <cell r="Y25">
            <v>45</v>
          </cell>
          <cell r="Z25">
            <v>0</v>
          </cell>
          <cell r="AA25">
            <v>0</v>
          </cell>
          <cell r="AB25">
            <v>0</v>
          </cell>
        </row>
        <row r="26">
          <cell r="F26">
            <v>0</v>
          </cell>
          <cell r="G26" t="str">
            <v xml:space="preserve">4310-2421      </v>
          </cell>
          <cell r="H26" t="str">
            <v xml:space="preserve">MATERIAL OF HEATER TANK       </v>
          </cell>
          <cell r="I26" t="str">
            <v xml:space="preserve">1.0*242*C                     </v>
          </cell>
          <cell r="J26" t="str">
            <v>3</v>
          </cell>
          <cell r="K26" t="str">
            <v>6</v>
          </cell>
          <cell r="L26" t="str">
            <v xml:space="preserve"> Kg  </v>
          </cell>
          <cell r="M26">
            <v>4.4999999999999998E-2</v>
          </cell>
          <cell r="N26">
            <v>4.4999999999999998E-2</v>
          </cell>
          <cell r="O26" t="str">
            <v xml:space="preserve">O0120 </v>
          </cell>
          <cell r="P26" t="str">
            <v>JPY</v>
          </cell>
          <cell r="Q26">
            <v>0</v>
          </cell>
          <cell r="R26">
            <v>0</v>
          </cell>
          <cell r="S26">
            <v>508</v>
          </cell>
          <cell r="T26">
            <v>0</v>
          </cell>
          <cell r="U26">
            <v>0</v>
          </cell>
          <cell r="V26">
            <v>256.03199999999998</v>
          </cell>
          <cell r="W26">
            <v>256.03199999999998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F27">
            <v>0</v>
          </cell>
          <cell r="G27" t="str">
            <v xml:space="preserve">5251-0020      </v>
          </cell>
          <cell r="H27" t="str">
            <v xml:space="preserve">TANK-LOWER                    </v>
          </cell>
          <cell r="I27" t="str">
            <v xml:space="preserve">1.0t±0.05                    </v>
          </cell>
          <cell r="J27" t="str">
            <v>6</v>
          </cell>
          <cell r="K27" t="str">
            <v>5</v>
          </cell>
          <cell r="L27" t="str">
            <v xml:space="preserve"> PCS </v>
          </cell>
          <cell r="M27">
            <v>1</v>
          </cell>
          <cell r="N27">
            <v>1</v>
          </cell>
          <cell r="O27" t="str">
            <v xml:space="preserve">S0680 </v>
          </cell>
          <cell r="P27" t="str">
            <v>WON</v>
          </cell>
          <cell r="Q27">
            <v>35</v>
          </cell>
          <cell r="R27">
            <v>45</v>
          </cell>
          <cell r="S27">
            <v>0</v>
          </cell>
          <cell r="T27">
            <v>35</v>
          </cell>
          <cell r="U27">
            <v>45</v>
          </cell>
          <cell r="V27">
            <v>0</v>
          </cell>
          <cell r="W27">
            <v>0</v>
          </cell>
          <cell r="X27">
            <v>0</v>
          </cell>
          <cell r="Y27">
            <v>45</v>
          </cell>
          <cell r="Z27">
            <v>0</v>
          </cell>
          <cell r="AA27">
            <v>0</v>
          </cell>
          <cell r="AB27">
            <v>0</v>
          </cell>
        </row>
        <row r="28">
          <cell r="F28">
            <v>0</v>
          </cell>
          <cell r="G28" t="str">
            <v xml:space="preserve">4310-2421      </v>
          </cell>
          <cell r="H28" t="str">
            <v xml:space="preserve">MATERIAL OF HEATER TANK       </v>
          </cell>
          <cell r="I28" t="str">
            <v xml:space="preserve">1.0*242*C                     </v>
          </cell>
          <cell r="J28" t="str">
            <v>3</v>
          </cell>
          <cell r="K28" t="str">
            <v>6</v>
          </cell>
          <cell r="L28" t="str">
            <v xml:space="preserve"> Kg  </v>
          </cell>
          <cell r="M28">
            <v>4.4999999999999998E-2</v>
          </cell>
          <cell r="N28">
            <v>4.4999999999999998E-2</v>
          </cell>
          <cell r="O28" t="str">
            <v xml:space="preserve">O0120 </v>
          </cell>
          <cell r="P28" t="str">
            <v>JPY</v>
          </cell>
          <cell r="Q28">
            <v>0</v>
          </cell>
          <cell r="R28">
            <v>0</v>
          </cell>
          <cell r="S28">
            <v>508</v>
          </cell>
          <cell r="T28">
            <v>0</v>
          </cell>
          <cell r="U28">
            <v>0</v>
          </cell>
          <cell r="V28">
            <v>256.03199999999998</v>
          </cell>
          <cell r="W28">
            <v>256.03199999999998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F29">
            <v>0</v>
          </cell>
          <cell r="G29" t="str">
            <v xml:space="preserve">7306-0020      </v>
          </cell>
          <cell r="H29" t="str">
            <v xml:space="preserve">PLATE-HEATER CORE             </v>
          </cell>
          <cell r="I29" t="str">
            <v xml:space="preserve">1.0t±0.05                    </v>
          </cell>
          <cell r="J29" t="str">
            <v>6</v>
          </cell>
          <cell r="K29" t="str">
            <v>5</v>
          </cell>
          <cell r="L29" t="str">
            <v xml:space="preserve"> PCS </v>
          </cell>
          <cell r="M29">
            <v>2</v>
          </cell>
          <cell r="N29">
            <v>2</v>
          </cell>
          <cell r="O29" t="str">
            <v xml:space="preserve">S0680 </v>
          </cell>
          <cell r="P29" t="str">
            <v>WON</v>
          </cell>
          <cell r="Q29">
            <v>35</v>
          </cell>
          <cell r="R29">
            <v>40</v>
          </cell>
          <cell r="S29">
            <v>0</v>
          </cell>
          <cell r="T29">
            <v>70</v>
          </cell>
          <cell r="U29">
            <v>80</v>
          </cell>
          <cell r="V29">
            <v>0</v>
          </cell>
          <cell r="W29">
            <v>0</v>
          </cell>
          <cell r="X29">
            <v>0</v>
          </cell>
          <cell r="Y29">
            <v>80</v>
          </cell>
          <cell r="Z29">
            <v>0</v>
          </cell>
          <cell r="AA29">
            <v>0</v>
          </cell>
          <cell r="AB29">
            <v>0</v>
          </cell>
        </row>
        <row r="30">
          <cell r="F30">
            <v>0</v>
          </cell>
          <cell r="G30" t="str">
            <v xml:space="preserve">4310-2321      </v>
          </cell>
          <cell r="H30" t="str">
            <v xml:space="preserve">MATERIAL OF HEATER PLATE      </v>
          </cell>
          <cell r="I30" t="str">
            <v xml:space="preserve">1.0*232*C                     </v>
          </cell>
          <cell r="J30" t="str">
            <v>3</v>
          </cell>
          <cell r="K30" t="str">
            <v>6</v>
          </cell>
          <cell r="L30" t="str">
            <v xml:space="preserve"> Kg  </v>
          </cell>
          <cell r="M30">
            <v>3.8199999999999998E-2</v>
          </cell>
          <cell r="N30">
            <v>7.6399999999999996E-2</v>
          </cell>
          <cell r="O30" t="str">
            <v xml:space="preserve">O0120 </v>
          </cell>
          <cell r="P30" t="str">
            <v>JPY</v>
          </cell>
          <cell r="Q30">
            <v>0</v>
          </cell>
          <cell r="R30">
            <v>0</v>
          </cell>
          <cell r="S30">
            <v>508</v>
          </cell>
          <cell r="T30">
            <v>0</v>
          </cell>
          <cell r="U30">
            <v>0</v>
          </cell>
          <cell r="V30">
            <v>434.68543999999997</v>
          </cell>
          <cell r="W30">
            <v>434.68543999999997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F31">
            <v>0</v>
          </cell>
          <cell r="G31" t="str">
            <v xml:space="preserve">MC61-1001      </v>
          </cell>
          <cell r="H31" t="str">
            <v xml:space="preserve">메타크린                      </v>
          </cell>
          <cell r="I31" t="str">
            <v xml:space="preserve">                              </v>
          </cell>
          <cell r="J31" t="str">
            <v>1</v>
          </cell>
          <cell r="K31" t="str">
            <v>7</v>
          </cell>
          <cell r="L31" t="str">
            <v xml:space="preserve"> Kg  </v>
          </cell>
          <cell r="M31">
            <v>0.2</v>
          </cell>
          <cell r="N31">
            <v>0.2</v>
          </cell>
          <cell r="O31" t="str">
            <v xml:space="preserve">C0310 </v>
          </cell>
          <cell r="P31" t="str">
            <v>WON</v>
          </cell>
          <cell r="Q31">
            <v>0</v>
          </cell>
          <cell r="R31">
            <v>0</v>
          </cell>
          <cell r="S31">
            <v>1330</v>
          </cell>
          <cell r="T31">
            <v>0</v>
          </cell>
          <cell r="U31">
            <v>0</v>
          </cell>
          <cell r="V31">
            <v>266</v>
          </cell>
          <cell r="W31">
            <v>0</v>
          </cell>
          <cell r="X31">
            <v>0</v>
          </cell>
          <cell r="Y31">
            <v>266</v>
          </cell>
          <cell r="Z31">
            <v>0</v>
          </cell>
          <cell r="AA31">
            <v>0</v>
          </cell>
          <cell r="AB31">
            <v>0</v>
          </cell>
        </row>
        <row r="32">
          <cell r="F32">
            <v>0</v>
          </cell>
          <cell r="G32" t="str">
            <v xml:space="preserve">LN29-9950      </v>
          </cell>
          <cell r="H32" t="str">
            <v xml:space="preserve">LIQ N2 GAS                    </v>
          </cell>
          <cell r="I32" t="str">
            <v xml:space="preserve">                              </v>
          </cell>
          <cell r="J32" t="str">
            <v>1</v>
          </cell>
          <cell r="K32" t="str">
            <v>7</v>
          </cell>
          <cell r="L32" t="str">
            <v xml:space="preserve"> L   </v>
          </cell>
          <cell r="M32">
            <v>2</v>
          </cell>
          <cell r="N32">
            <v>2</v>
          </cell>
          <cell r="O32" t="str">
            <v xml:space="preserve">H0130 </v>
          </cell>
          <cell r="P32" t="str">
            <v>WON</v>
          </cell>
          <cell r="Q32">
            <v>0</v>
          </cell>
          <cell r="R32">
            <v>0</v>
          </cell>
          <cell r="S32">
            <v>160</v>
          </cell>
          <cell r="T32">
            <v>0</v>
          </cell>
          <cell r="U32">
            <v>0</v>
          </cell>
          <cell r="V32">
            <v>320</v>
          </cell>
          <cell r="W32">
            <v>0</v>
          </cell>
          <cell r="X32">
            <v>0</v>
          </cell>
          <cell r="Y32">
            <v>320</v>
          </cell>
          <cell r="Z32">
            <v>0</v>
          </cell>
          <cell r="AA32">
            <v>0</v>
          </cell>
          <cell r="AB32">
            <v>0</v>
          </cell>
        </row>
        <row r="33">
          <cell r="F33">
            <v>0</v>
          </cell>
          <cell r="G33" t="str">
            <v xml:space="preserve">NBFX-0001      </v>
          </cell>
          <cell r="H33" t="str">
            <v xml:space="preserve">NOCOLOK BRAZ'G FLUX           </v>
          </cell>
          <cell r="I33" t="str">
            <v xml:space="preserve">NO100                         </v>
          </cell>
          <cell r="J33" t="str">
            <v>1</v>
          </cell>
          <cell r="K33" t="str">
            <v>7</v>
          </cell>
          <cell r="L33" t="str">
            <v xml:space="preserve"> Kg  </v>
          </cell>
          <cell r="M33">
            <v>0.03</v>
          </cell>
          <cell r="N33">
            <v>0.03</v>
          </cell>
          <cell r="O33" t="str">
            <v xml:space="preserve">K0260 </v>
          </cell>
          <cell r="P33" t="str">
            <v>WON</v>
          </cell>
          <cell r="Q33">
            <v>0</v>
          </cell>
          <cell r="R33">
            <v>0</v>
          </cell>
          <cell r="S33">
            <v>6000</v>
          </cell>
          <cell r="T33">
            <v>0</v>
          </cell>
          <cell r="U33">
            <v>0</v>
          </cell>
          <cell r="V33">
            <v>180</v>
          </cell>
          <cell r="W33">
            <v>0</v>
          </cell>
          <cell r="X33">
            <v>0</v>
          </cell>
          <cell r="Y33">
            <v>180</v>
          </cell>
          <cell r="Z33">
            <v>0</v>
          </cell>
          <cell r="AA33">
            <v>0</v>
          </cell>
          <cell r="AB33">
            <v>0</v>
          </cell>
        </row>
        <row r="34">
          <cell r="F34">
            <v>0</v>
          </cell>
          <cell r="G34" t="str">
            <v xml:space="preserve">NEWP-0001      </v>
          </cell>
          <cell r="H34" t="str">
            <v xml:space="preserve">Dn.NEW PUNCH OIL              </v>
          </cell>
          <cell r="I34" t="str">
            <v xml:space="preserve">200L                          </v>
          </cell>
          <cell r="J34" t="str">
            <v>1</v>
          </cell>
          <cell r="K34" t="str">
            <v>7</v>
          </cell>
          <cell r="L34" t="str">
            <v xml:space="preserve"> L   </v>
          </cell>
          <cell r="M34">
            <v>0.02</v>
          </cell>
          <cell r="N34">
            <v>0.02</v>
          </cell>
          <cell r="O34" t="str">
            <v xml:space="preserve">S2000 </v>
          </cell>
          <cell r="P34" t="str">
            <v>WON</v>
          </cell>
          <cell r="Q34">
            <v>0</v>
          </cell>
          <cell r="R34">
            <v>0</v>
          </cell>
          <cell r="S34">
            <v>1820</v>
          </cell>
          <cell r="T34">
            <v>0</v>
          </cell>
          <cell r="U34">
            <v>0</v>
          </cell>
          <cell r="V34">
            <v>36.4</v>
          </cell>
          <cell r="W34">
            <v>0</v>
          </cell>
          <cell r="X34">
            <v>0</v>
          </cell>
          <cell r="Y34">
            <v>36.4</v>
          </cell>
          <cell r="Z34">
            <v>0</v>
          </cell>
          <cell r="AA34">
            <v>0</v>
          </cell>
          <cell r="AB34">
            <v>0</v>
          </cell>
        </row>
        <row r="35">
          <cell r="F35">
            <v>0</v>
          </cell>
          <cell r="G35" t="str">
            <v xml:space="preserve">NP40-1261      </v>
          </cell>
          <cell r="H35" t="str">
            <v xml:space="preserve">SURFACTANTS                   </v>
          </cell>
          <cell r="I35" t="str">
            <v xml:space="preserve">                              </v>
          </cell>
          <cell r="J35" t="str">
            <v>1</v>
          </cell>
          <cell r="K35" t="str">
            <v>7</v>
          </cell>
          <cell r="L35" t="str">
            <v xml:space="preserve"> L   </v>
          </cell>
          <cell r="M35">
            <v>2E-3</v>
          </cell>
          <cell r="N35">
            <v>2E-3</v>
          </cell>
          <cell r="O35" t="str">
            <v xml:space="preserve">P0100 </v>
          </cell>
          <cell r="P35" t="str">
            <v>WON</v>
          </cell>
          <cell r="Q35">
            <v>0</v>
          </cell>
          <cell r="R35">
            <v>0</v>
          </cell>
          <cell r="S35">
            <v>2000</v>
          </cell>
          <cell r="T35">
            <v>0</v>
          </cell>
          <cell r="U35">
            <v>0</v>
          </cell>
          <cell r="V35">
            <v>4</v>
          </cell>
          <cell r="W35">
            <v>0</v>
          </cell>
          <cell r="X35">
            <v>0</v>
          </cell>
          <cell r="Y35">
            <v>4</v>
          </cell>
          <cell r="Z35">
            <v>0</v>
          </cell>
          <cell r="AA35">
            <v>0</v>
          </cell>
          <cell r="AB35">
            <v>0</v>
          </cell>
        </row>
        <row r="36">
          <cell r="F36">
            <v>0</v>
          </cell>
          <cell r="G36" t="str">
            <v xml:space="preserve">AF20-0001      </v>
          </cell>
          <cell r="H36" t="str">
            <v xml:space="preserve">Dr.PUNCH AF2AS                </v>
          </cell>
          <cell r="I36" t="str">
            <v xml:space="preserve">200                           </v>
          </cell>
          <cell r="J36" t="str">
            <v>1</v>
          </cell>
          <cell r="K36" t="str">
            <v>7</v>
          </cell>
          <cell r="L36" t="str">
            <v xml:space="preserve"> L   </v>
          </cell>
          <cell r="M36">
            <v>8.0000000000000002E-3</v>
          </cell>
          <cell r="N36">
            <v>8.0000000000000002E-3</v>
          </cell>
          <cell r="O36" t="str">
            <v xml:space="preserve">S2000 </v>
          </cell>
          <cell r="P36" t="str">
            <v>WON</v>
          </cell>
          <cell r="Q36">
            <v>0</v>
          </cell>
          <cell r="R36">
            <v>0</v>
          </cell>
          <cell r="S36">
            <v>3910</v>
          </cell>
          <cell r="T36">
            <v>0</v>
          </cell>
          <cell r="U36">
            <v>0</v>
          </cell>
          <cell r="V36">
            <v>31.28</v>
          </cell>
          <cell r="W36">
            <v>0</v>
          </cell>
          <cell r="X36">
            <v>0</v>
          </cell>
          <cell r="Y36">
            <v>31.28</v>
          </cell>
          <cell r="Z36">
            <v>0</v>
          </cell>
          <cell r="AA36">
            <v>0</v>
          </cell>
          <cell r="AB36">
            <v>0</v>
          </cell>
        </row>
        <row r="37">
          <cell r="F37">
            <v>0</v>
          </cell>
          <cell r="G37" t="str">
            <v xml:space="preserve">4479-0011      </v>
          </cell>
          <cell r="H37" t="str">
            <v xml:space="preserve">LINK ASS'Y-SIDE               </v>
          </cell>
          <cell r="I37" t="str">
            <v xml:space="preserve">                              </v>
          </cell>
          <cell r="J37" t="str">
            <v>6</v>
          </cell>
          <cell r="K37" t="str">
            <v>5</v>
          </cell>
          <cell r="L37" t="str">
            <v xml:space="preserve"> PCS </v>
          </cell>
          <cell r="M37">
            <v>1</v>
          </cell>
          <cell r="N37">
            <v>1</v>
          </cell>
          <cell r="O37" t="str">
            <v xml:space="preserve">S0040 </v>
          </cell>
          <cell r="P37" t="str">
            <v>WON</v>
          </cell>
          <cell r="Q37">
            <v>190</v>
          </cell>
          <cell r="R37">
            <v>290</v>
          </cell>
          <cell r="S37">
            <v>0</v>
          </cell>
          <cell r="T37">
            <v>190</v>
          </cell>
          <cell r="U37">
            <v>290</v>
          </cell>
          <cell r="V37">
            <v>0</v>
          </cell>
          <cell r="W37">
            <v>0</v>
          </cell>
          <cell r="X37">
            <v>0</v>
          </cell>
          <cell r="Y37">
            <v>290</v>
          </cell>
          <cell r="Z37">
            <v>0</v>
          </cell>
          <cell r="AA37">
            <v>0</v>
          </cell>
          <cell r="AB37">
            <v>0</v>
          </cell>
        </row>
        <row r="38">
          <cell r="F38">
            <v>0</v>
          </cell>
          <cell r="G38" t="str">
            <v xml:space="preserve">4526-0200      </v>
          </cell>
          <cell r="H38" t="str">
            <v xml:space="preserve">M/ACT ASS'Y-MODE              </v>
          </cell>
          <cell r="I38" t="str">
            <v xml:space="preserve">                              </v>
          </cell>
          <cell r="J38" t="str">
            <v>3</v>
          </cell>
          <cell r="K38" t="str">
            <v>5</v>
          </cell>
          <cell r="L38" t="str">
            <v xml:space="preserve"> PCS </v>
          </cell>
          <cell r="M38">
            <v>1</v>
          </cell>
          <cell r="N38">
            <v>1</v>
          </cell>
          <cell r="O38" t="str">
            <v xml:space="preserve">C0470 </v>
          </cell>
          <cell r="P38" t="str">
            <v>JPY</v>
          </cell>
          <cell r="Q38">
            <v>0</v>
          </cell>
          <cell r="R38">
            <v>0</v>
          </cell>
          <cell r="S38">
            <v>578</v>
          </cell>
          <cell r="T38">
            <v>0</v>
          </cell>
          <cell r="U38">
            <v>0</v>
          </cell>
          <cell r="V38">
            <v>6473.6</v>
          </cell>
          <cell r="W38">
            <v>6473.6</v>
          </cell>
          <cell r="X38">
            <v>6473.6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F39">
            <v>0</v>
          </cell>
          <cell r="G39" t="str">
            <v xml:space="preserve">4526-0450      </v>
          </cell>
          <cell r="H39" t="str">
            <v xml:space="preserve">M/ACT ASS'Y-MIX               </v>
          </cell>
          <cell r="I39" t="str">
            <v xml:space="preserve">                              </v>
          </cell>
          <cell r="J39" t="str">
            <v>3</v>
          </cell>
          <cell r="K39" t="str">
            <v>5</v>
          </cell>
          <cell r="L39" t="str">
            <v xml:space="preserve"> PCS </v>
          </cell>
          <cell r="M39">
            <v>1</v>
          </cell>
          <cell r="N39">
            <v>1</v>
          </cell>
          <cell r="O39" t="str">
            <v xml:space="preserve">C0470 </v>
          </cell>
          <cell r="P39" t="str">
            <v>JPY</v>
          </cell>
          <cell r="Q39">
            <v>0</v>
          </cell>
          <cell r="R39">
            <v>0</v>
          </cell>
          <cell r="S39">
            <v>693</v>
          </cell>
          <cell r="T39">
            <v>0</v>
          </cell>
          <cell r="U39">
            <v>0</v>
          </cell>
          <cell r="V39">
            <v>7761.6</v>
          </cell>
          <cell r="W39">
            <v>7761.6</v>
          </cell>
          <cell r="X39">
            <v>7761.6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F40">
            <v>0</v>
          </cell>
          <cell r="G40" t="str">
            <v xml:space="preserve">5155-2720      </v>
          </cell>
          <cell r="H40" t="str">
            <v xml:space="preserve">BRKT-MODE M/ACT               </v>
          </cell>
          <cell r="I40" t="str">
            <v xml:space="preserve">                              </v>
          </cell>
          <cell r="J40" t="str">
            <v>6</v>
          </cell>
          <cell r="K40" t="str">
            <v>5</v>
          </cell>
          <cell r="L40" t="str">
            <v xml:space="preserve"> PCS </v>
          </cell>
          <cell r="M40">
            <v>1</v>
          </cell>
          <cell r="N40">
            <v>1</v>
          </cell>
          <cell r="O40" t="str">
            <v xml:space="preserve">S0040 </v>
          </cell>
          <cell r="P40" t="str">
            <v>WON</v>
          </cell>
          <cell r="Q40">
            <v>110</v>
          </cell>
          <cell r="R40">
            <v>190</v>
          </cell>
          <cell r="S40">
            <v>0</v>
          </cell>
          <cell r="T40">
            <v>110</v>
          </cell>
          <cell r="U40">
            <v>190</v>
          </cell>
          <cell r="V40">
            <v>0</v>
          </cell>
          <cell r="W40">
            <v>0</v>
          </cell>
          <cell r="X40">
            <v>0</v>
          </cell>
          <cell r="Y40">
            <v>190</v>
          </cell>
          <cell r="Z40">
            <v>0</v>
          </cell>
          <cell r="AA40">
            <v>0</v>
          </cell>
          <cell r="AB40">
            <v>0</v>
          </cell>
        </row>
        <row r="41">
          <cell r="F41">
            <v>0</v>
          </cell>
          <cell r="G41" t="str">
            <v xml:space="preserve">5155-2840      </v>
          </cell>
          <cell r="H41" t="str">
            <v xml:space="preserve">BRKT-WATER V/A CABLE          </v>
          </cell>
          <cell r="I41" t="str">
            <v xml:space="preserve">1.2t                          </v>
          </cell>
          <cell r="J41" t="str">
            <v>6</v>
          </cell>
          <cell r="K41" t="str">
            <v>5</v>
          </cell>
          <cell r="L41" t="str">
            <v xml:space="preserve"> PCS </v>
          </cell>
          <cell r="M41">
            <v>1</v>
          </cell>
          <cell r="N41">
            <v>1</v>
          </cell>
          <cell r="O41" t="str">
            <v xml:space="preserve">S0040 </v>
          </cell>
          <cell r="P41" t="str">
            <v>WON</v>
          </cell>
          <cell r="Q41">
            <v>45</v>
          </cell>
          <cell r="R41">
            <v>90</v>
          </cell>
          <cell r="S41">
            <v>0</v>
          </cell>
          <cell r="T41">
            <v>45</v>
          </cell>
          <cell r="U41">
            <v>90</v>
          </cell>
          <cell r="V41">
            <v>0</v>
          </cell>
          <cell r="W41">
            <v>0</v>
          </cell>
          <cell r="X41">
            <v>0</v>
          </cell>
          <cell r="Y41">
            <v>90</v>
          </cell>
          <cell r="Z41">
            <v>0</v>
          </cell>
          <cell r="AA41">
            <v>0</v>
          </cell>
          <cell r="AB41">
            <v>0</v>
          </cell>
        </row>
        <row r="42">
          <cell r="F42">
            <v>0</v>
          </cell>
          <cell r="G42" t="str">
            <v xml:space="preserve">5754-0275      </v>
          </cell>
          <cell r="H42" t="str">
            <v xml:space="preserve">DUCT-FOOT                     </v>
          </cell>
          <cell r="I42" t="str">
            <v xml:space="preserve">                              </v>
          </cell>
          <cell r="J42" t="str">
            <v>6</v>
          </cell>
          <cell r="K42" t="str">
            <v>5</v>
          </cell>
          <cell r="L42" t="str">
            <v xml:space="preserve"> PCS </v>
          </cell>
          <cell r="M42">
            <v>1</v>
          </cell>
          <cell r="N42">
            <v>1</v>
          </cell>
          <cell r="O42" t="str">
            <v xml:space="preserve">J0110 </v>
          </cell>
          <cell r="P42" t="str">
            <v>WON</v>
          </cell>
          <cell r="Q42">
            <v>0</v>
          </cell>
          <cell r="R42">
            <v>0</v>
          </cell>
          <cell r="S42">
            <v>310</v>
          </cell>
          <cell r="T42">
            <v>0</v>
          </cell>
          <cell r="U42">
            <v>0</v>
          </cell>
          <cell r="V42">
            <v>310</v>
          </cell>
          <cell r="W42">
            <v>0</v>
          </cell>
          <cell r="X42">
            <v>0</v>
          </cell>
          <cell r="Y42">
            <v>310</v>
          </cell>
          <cell r="Z42">
            <v>0</v>
          </cell>
          <cell r="AA42">
            <v>0</v>
          </cell>
          <cell r="AB42">
            <v>0</v>
          </cell>
        </row>
        <row r="43">
          <cell r="F43">
            <v>0</v>
          </cell>
          <cell r="G43" t="str">
            <v xml:space="preserve">JGTO-0001      </v>
          </cell>
          <cell r="H43" t="str">
            <v xml:space="preserve">사출수지(PP+TL15%)            </v>
          </cell>
          <cell r="I43" t="str">
            <v xml:space="preserve">TB715SK51                     </v>
          </cell>
          <cell r="J43" t="str">
            <v>8</v>
          </cell>
          <cell r="K43" t="str">
            <v>6</v>
          </cell>
          <cell r="L43" t="str">
            <v xml:space="preserve"> Kg  </v>
          </cell>
          <cell r="M43">
            <v>0.109</v>
          </cell>
          <cell r="N43">
            <v>0.109</v>
          </cell>
          <cell r="O43" t="str">
            <v xml:space="preserve">S0280 </v>
          </cell>
          <cell r="P43" t="str">
            <v>WON</v>
          </cell>
          <cell r="Q43">
            <v>0</v>
          </cell>
          <cell r="R43">
            <v>0</v>
          </cell>
          <cell r="S43">
            <v>1325</v>
          </cell>
          <cell r="T43">
            <v>0</v>
          </cell>
          <cell r="U43">
            <v>0</v>
          </cell>
          <cell r="V43">
            <v>144.42500000000001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F44">
            <v>0</v>
          </cell>
          <cell r="G44" t="str">
            <v xml:space="preserve">6852-0430      </v>
          </cell>
          <cell r="H44" t="str">
            <v xml:space="preserve">LEVER-VENT                    </v>
          </cell>
          <cell r="I44" t="str">
            <v xml:space="preserve">                              </v>
          </cell>
          <cell r="J44" t="str">
            <v>6</v>
          </cell>
          <cell r="K44" t="str">
            <v>5</v>
          </cell>
          <cell r="L44" t="str">
            <v xml:space="preserve"> PCS </v>
          </cell>
          <cell r="M44">
            <v>1</v>
          </cell>
          <cell r="N44">
            <v>1</v>
          </cell>
          <cell r="O44" t="str">
            <v xml:space="preserve">Y0020 </v>
          </cell>
          <cell r="P44" t="str">
            <v>WON</v>
          </cell>
          <cell r="Q44">
            <v>10</v>
          </cell>
          <cell r="R44">
            <v>60</v>
          </cell>
          <cell r="S44">
            <v>0</v>
          </cell>
          <cell r="T44">
            <v>10</v>
          </cell>
          <cell r="U44">
            <v>60</v>
          </cell>
          <cell r="V44">
            <v>0</v>
          </cell>
          <cell r="W44">
            <v>0</v>
          </cell>
          <cell r="X44">
            <v>0</v>
          </cell>
          <cell r="Y44">
            <v>60</v>
          </cell>
          <cell r="Z44">
            <v>0</v>
          </cell>
          <cell r="AA44">
            <v>0</v>
          </cell>
          <cell r="AB44">
            <v>0</v>
          </cell>
        </row>
        <row r="45">
          <cell r="F45">
            <v>0</v>
          </cell>
          <cell r="G45" t="str">
            <v xml:space="preserve">6852-0490      </v>
          </cell>
          <cell r="H45" t="str">
            <v xml:space="preserve">LEVER-MIX                     </v>
          </cell>
          <cell r="I45" t="str">
            <v xml:space="preserve">                              </v>
          </cell>
          <cell r="J45" t="str">
            <v>6</v>
          </cell>
          <cell r="K45" t="str">
            <v>5</v>
          </cell>
          <cell r="L45" t="str">
            <v xml:space="preserve"> PCS </v>
          </cell>
          <cell r="M45">
            <v>1</v>
          </cell>
          <cell r="N45">
            <v>1</v>
          </cell>
          <cell r="O45" t="str">
            <v xml:space="preserve">J0260 </v>
          </cell>
          <cell r="P45" t="str">
            <v>WON</v>
          </cell>
          <cell r="Q45">
            <v>0</v>
          </cell>
          <cell r="R45">
            <v>0</v>
          </cell>
          <cell r="S45">
            <v>35</v>
          </cell>
          <cell r="T45">
            <v>0</v>
          </cell>
          <cell r="U45">
            <v>0</v>
          </cell>
          <cell r="V45">
            <v>35</v>
          </cell>
          <cell r="W45">
            <v>0</v>
          </cell>
          <cell r="X45">
            <v>0</v>
          </cell>
          <cell r="Y45">
            <v>35</v>
          </cell>
          <cell r="Z45">
            <v>0</v>
          </cell>
          <cell r="AA45">
            <v>0</v>
          </cell>
          <cell r="AB45">
            <v>0</v>
          </cell>
        </row>
        <row r="46">
          <cell r="F46">
            <v>0</v>
          </cell>
          <cell r="G46" t="str">
            <v xml:space="preserve">6852-0501      </v>
          </cell>
          <cell r="H46" t="str">
            <v xml:space="preserve">LEVER-DEF                     </v>
          </cell>
          <cell r="I46" t="str">
            <v xml:space="preserve">1.6t                          </v>
          </cell>
          <cell r="J46" t="str">
            <v>6</v>
          </cell>
          <cell r="K46" t="str">
            <v>5</v>
          </cell>
          <cell r="L46" t="str">
            <v xml:space="preserve"> PCS </v>
          </cell>
          <cell r="M46">
            <v>1</v>
          </cell>
          <cell r="N46">
            <v>1</v>
          </cell>
          <cell r="O46" t="str">
            <v xml:space="preserve">H0880 </v>
          </cell>
          <cell r="P46" t="str">
            <v>WON</v>
          </cell>
          <cell r="Q46">
            <v>30</v>
          </cell>
          <cell r="R46">
            <v>60</v>
          </cell>
          <cell r="S46">
            <v>0</v>
          </cell>
          <cell r="T46">
            <v>30</v>
          </cell>
          <cell r="U46">
            <v>60</v>
          </cell>
          <cell r="V46">
            <v>0</v>
          </cell>
          <cell r="W46">
            <v>0</v>
          </cell>
          <cell r="X46">
            <v>0</v>
          </cell>
          <cell r="Y46">
            <v>60</v>
          </cell>
          <cell r="Z46">
            <v>0</v>
          </cell>
          <cell r="AA46">
            <v>0</v>
          </cell>
          <cell r="AB46">
            <v>0</v>
          </cell>
        </row>
        <row r="47">
          <cell r="F47">
            <v>0</v>
          </cell>
          <cell r="G47" t="str">
            <v xml:space="preserve">6852-0510      </v>
          </cell>
          <cell r="H47" t="str">
            <v xml:space="preserve">LEVER-FOOT                    </v>
          </cell>
          <cell r="I47" t="str">
            <v xml:space="preserve">                              </v>
          </cell>
          <cell r="J47" t="str">
            <v>6</v>
          </cell>
          <cell r="K47" t="str">
            <v>5</v>
          </cell>
          <cell r="L47" t="str">
            <v xml:space="preserve"> PCS </v>
          </cell>
          <cell r="M47">
            <v>1</v>
          </cell>
          <cell r="N47">
            <v>1</v>
          </cell>
          <cell r="O47" t="str">
            <v xml:space="preserve">J0260 </v>
          </cell>
          <cell r="P47" t="str">
            <v>WON</v>
          </cell>
          <cell r="Q47">
            <v>0</v>
          </cell>
          <cell r="R47">
            <v>0</v>
          </cell>
          <cell r="S47">
            <v>66</v>
          </cell>
          <cell r="T47">
            <v>0</v>
          </cell>
          <cell r="U47">
            <v>0</v>
          </cell>
          <cell r="V47">
            <v>66</v>
          </cell>
          <cell r="W47">
            <v>0</v>
          </cell>
          <cell r="X47">
            <v>0</v>
          </cell>
          <cell r="Y47">
            <v>66</v>
          </cell>
          <cell r="Z47">
            <v>0</v>
          </cell>
          <cell r="AA47">
            <v>0</v>
          </cell>
          <cell r="AB47">
            <v>0</v>
          </cell>
        </row>
        <row r="48">
          <cell r="F48">
            <v>0</v>
          </cell>
          <cell r="G48" t="str">
            <v xml:space="preserve">6853-0300      </v>
          </cell>
          <cell r="H48" t="str">
            <v xml:space="preserve">LINK-DEF                      </v>
          </cell>
          <cell r="I48" t="str">
            <v xml:space="preserve">                              </v>
          </cell>
          <cell r="J48" t="str">
            <v>6</v>
          </cell>
          <cell r="K48" t="str">
            <v>5</v>
          </cell>
          <cell r="L48" t="str">
            <v xml:space="preserve"> PCS </v>
          </cell>
          <cell r="M48">
            <v>1</v>
          </cell>
          <cell r="N48">
            <v>1</v>
          </cell>
          <cell r="O48" t="str">
            <v xml:space="preserve">J0260 </v>
          </cell>
          <cell r="P48" t="str">
            <v>WON</v>
          </cell>
          <cell r="Q48">
            <v>0</v>
          </cell>
          <cell r="R48">
            <v>0</v>
          </cell>
          <cell r="S48">
            <v>42</v>
          </cell>
          <cell r="T48">
            <v>0</v>
          </cell>
          <cell r="U48">
            <v>0</v>
          </cell>
          <cell r="V48">
            <v>42</v>
          </cell>
          <cell r="W48">
            <v>0</v>
          </cell>
          <cell r="X48">
            <v>0</v>
          </cell>
          <cell r="Y48">
            <v>42</v>
          </cell>
          <cell r="Z48">
            <v>0</v>
          </cell>
          <cell r="AA48">
            <v>0</v>
          </cell>
          <cell r="AB48">
            <v>0</v>
          </cell>
        </row>
        <row r="49">
          <cell r="F49">
            <v>0</v>
          </cell>
          <cell r="G49" t="str">
            <v xml:space="preserve">6853-0310      </v>
          </cell>
          <cell r="H49" t="str">
            <v xml:space="preserve">LINK-FOOT                     </v>
          </cell>
          <cell r="I49" t="str">
            <v xml:space="preserve">LHD                           </v>
          </cell>
          <cell r="J49" t="str">
            <v>6</v>
          </cell>
          <cell r="K49" t="str">
            <v>5</v>
          </cell>
          <cell r="L49" t="str">
            <v xml:space="preserve"> PCS </v>
          </cell>
          <cell r="M49">
            <v>1</v>
          </cell>
          <cell r="N49">
            <v>1</v>
          </cell>
          <cell r="O49" t="str">
            <v xml:space="preserve">J0260 </v>
          </cell>
          <cell r="P49" t="str">
            <v>WON</v>
          </cell>
          <cell r="Q49">
            <v>0</v>
          </cell>
          <cell r="R49">
            <v>0</v>
          </cell>
          <cell r="S49">
            <v>57</v>
          </cell>
          <cell r="T49">
            <v>0</v>
          </cell>
          <cell r="U49">
            <v>0</v>
          </cell>
          <cell r="V49">
            <v>57</v>
          </cell>
          <cell r="W49">
            <v>0</v>
          </cell>
          <cell r="X49">
            <v>0</v>
          </cell>
          <cell r="Y49">
            <v>57</v>
          </cell>
          <cell r="Z49">
            <v>0</v>
          </cell>
          <cell r="AA49">
            <v>0</v>
          </cell>
          <cell r="AB49">
            <v>0</v>
          </cell>
        </row>
        <row r="50">
          <cell r="F50">
            <v>0</v>
          </cell>
          <cell r="G50" t="str">
            <v xml:space="preserve">7901-1401      </v>
          </cell>
          <cell r="H50" t="str">
            <v xml:space="preserve">SEAL-DISTRI(1)                </v>
          </cell>
          <cell r="I50" t="str">
            <v xml:space="preserve">ON THE VENT SIDE              </v>
          </cell>
          <cell r="J50" t="str">
            <v>6</v>
          </cell>
          <cell r="K50" t="str">
            <v>5</v>
          </cell>
          <cell r="L50" t="str">
            <v xml:space="preserve"> PCS </v>
          </cell>
          <cell r="M50">
            <v>1</v>
          </cell>
          <cell r="N50">
            <v>1</v>
          </cell>
          <cell r="O50" t="str">
            <v xml:space="preserve">J0260 </v>
          </cell>
          <cell r="P50" t="str">
            <v>WON</v>
          </cell>
          <cell r="Q50">
            <v>23</v>
          </cell>
          <cell r="R50">
            <v>27</v>
          </cell>
          <cell r="S50">
            <v>0</v>
          </cell>
          <cell r="T50">
            <v>23</v>
          </cell>
          <cell r="U50">
            <v>27</v>
          </cell>
          <cell r="V50">
            <v>0</v>
          </cell>
          <cell r="W50">
            <v>0</v>
          </cell>
          <cell r="X50">
            <v>0</v>
          </cell>
          <cell r="Y50">
            <v>27</v>
          </cell>
          <cell r="Z50">
            <v>0</v>
          </cell>
          <cell r="AA50">
            <v>0</v>
          </cell>
          <cell r="AB50">
            <v>0</v>
          </cell>
        </row>
        <row r="51">
          <cell r="F51">
            <v>0</v>
          </cell>
          <cell r="G51" t="str">
            <v xml:space="preserve">7901-1410      </v>
          </cell>
          <cell r="H51" t="str">
            <v xml:space="preserve">SEAL-DISTRI(2)                </v>
          </cell>
          <cell r="I51" t="str">
            <v xml:space="preserve">ON THE VENT FR                </v>
          </cell>
          <cell r="J51" t="str">
            <v>6</v>
          </cell>
          <cell r="K51" t="str">
            <v>5</v>
          </cell>
          <cell r="L51" t="str">
            <v xml:space="preserve"> PCS </v>
          </cell>
          <cell r="M51">
            <v>1</v>
          </cell>
          <cell r="N51">
            <v>1</v>
          </cell>
          <cell r="O51" t="str">
            <v xml:space="preserve">J0260 </v>
          </cell>
          <cell r="P51" t="str">
            <v>WON</v>
          </cell>
          <cell r="Q51">
            <v>142</v>
          </cell>
          <cell r="R51">
            <v>170</v>
          </cell>
          <cell r="S51">
            <v>0</v>
          </cell>
          <cell r="T51">
            <v>142</v>
          </cell>
          <cell r="U51">
            <v>170</v>
          </cell>
          <cell r="V51">
            <v>0</v>
          </cell>
          <cell r="W51">
            <v>0</v>
          </cell>
          <cell r="X51">
            <v>0</v>
          </cell>
          <cell r="Y51">
            <v>170</v>
          </cell>
          <cell r="Z51">
            <v>0</v>
          </cell>
          <cell r="AA51">
            <v>0</v>
          </cell>
          <cell r="AB51">
            <v>0</v>
          </cell>
        </row>
        <row r="52">
          <cell r="F52">
            <v>0</v>
          </cell>
          <cell r="G52" t="str">
            <v xml:space="preserve">7901-1420      </v>
          </cell>
          <cell r="H52" t="str">
            <v xml:space="preserve">SEAL-DISTRI(3)                </v>
          </cell>
          <cell r="I52" t="str">
            <v xml:space="preserve">ON THE DEF                    </v>
          </cell>
          <cell r="J52" t="str">
            <v>6</v>
          </cell>
          <cell r="K52" t="str">
            <v>5</v>
          </cell>
          <cell r="L52" t="str">
            <v xml:space="preserve"> PCS </v>
          </cell>
          <cell r="M52">
            <v>1</v>
          </cell>
          <cell r="N52">
            <v>1</v>
          </cell>
          <cell r="O52" t="str">
            <v xml:space="preserve">J0260 </v>
          </cell>
          <cell r="P52" t="str">
            <v>WON</v>
          </cell>
          <cell r="Q52">
            <v>72</v>
          </cell>
          <cell r="R52">
            <v>90</v>
          </cell>
          <cell r="S52">
            <v>0</v>
          </cell>
          <cell r="T52">
            <v>72</v>
          </cell>
          <cell r="U52">
            <v>90</v>
          </cell>
          <cell r="V52">
            <v>0</v>
          </cell>
          <cell r="W52">
            <v>0</v>
          </cell>
          <cell r="X52">
            <v>0</v>
          </cell>
          <cell r="Y52">
            <v>90</v>
          </cell>
          <cell r="Z52">
            <v>0</v>
          </cell>
          <cell r="AA52">
            <v>0</v>
          </cell>
          <cell r="AB52">
            <v>0</v>
          </cell>
        </row>
        <row r="53">
          <cell r="F53">
            <v>0</v>
          </cell>
          <cell r="G53" t="str">
            <v xml:space="preserve">7909-0110      </v>
          </cell>
          <cell r="H53" t="str">
            <v xml:space="preserve">SUPPORT-H/CORE                </v>
          </cell>
          <cell r="I53" t="str">
            <v xml:space="preserve">LHD                           </v>
          </cell>
          <cell r="J53" t="str">
            <v>6</v>
          </cell>
          <cell r="K53" t="str">
            <v>5</v>
          </cell>
          <cell r="L53" t="str">
            <v xml:space="preserve"> PCS </v>
          </cell>
          <cell r="M53">
            <v>1</v>
          </cell>
          <cell r="N53">
            <v>1</v>
          </cell>
          <cell r="O53" t="str">
            <v xml:space="preserve">Y0020 </v>
          </cell>
          <cell r="P53" t="str">
            <v>WON</v>
          </cell>
          <cell r="Q53">
            <v>5</v>
          </cell>
          <cell r="R53">
            <v>55</v>
          </cell>
          <cell r="S53">
            <v>0</v>
          </cell>
          <cell r="T53">
            <v>5</v>
          </cell>
          <cell r="U53">
            <v>55</v>
          </cell>
          <cell r="V53">
            <v>0</v>
          </cell>
          <cell r="W53">
            <v>0</v>
          </cell>
          <cell r="X53">
            <v>0</v>
          </cell>
          <cell r="Y53">
            <v>55</v>
          </cell>
          <cell r="Z53">
            <v>0</v>
          </cell>
          <cell r="AA53">
            <v>0</v>
          </cell>
          <cell r="AB53">
            <v>0</v>
          </cell>
        </row>
        <row r="54">
          <cell r="F54">
            <v>0</v>
          </cell>
          <cell r="G54" t="str">
            <v xml:space="preserve">7917-0080      </v>
          </cell>
          <cell r="H54" t="str">
            <v xml:space="preserve">SCREW-TAP                     </v>
          </cell>
          <cell r="I54" t="str">
            <v xml:space="preserve">Φ5*12L                       </v>
          </cell>
          <cell r="J54" t="str">
            <v>1</v>
          </cell>
          <cell r="K54" t="str">
            <v>5</v>
          </cell>
          <cell r="L54" t="str">
            <v xml:space="preserve"> PCS </v>
          </cell>
          <cell r="M54">
            <v>25</v>
          </cell>
          <cell r="N54">
            <v>25</v>
          </cell>
          <cell r="O54" t="str">
            <v xml:space="preserve">S1730 </v>
          </cell>
          <cell r="P54" t="str">
            <v>WON</v>
          </cell>
          <cell r="Q54">
            <v>0</v>
          </cell>
          <cell r="R54">
            <v>0</v>
          </cell>
          <cell r="S54">
            <v>10</v>
          </cell>
          <cell r="T54">
            <v>0</v>
          </cell>
          <cell r="U54">
            <v>0</v>
          </cell>
          <cell r="V54">
            <v>250</v>
          </cell>
          <cell r="W54">
            <v>0</v>
          </cell>
          <cell r="X54">
            <v>0</v>
          </cell>
          <cell r="Y54">
            <v>250</v>
          </cell>
          <cell r="Z54">
            <v>0</v>
          </cell>
          <cell r="AA54">
            <v>0</v>
          </cell>
          <cell r="AB54">
            <v>0</v>
          </cell>
        </row>
        <row r="55">
          <cell r="F55">
            <v>0</v>
          </cell>
          <cell r="G55" t="str">
            <v xml:space="preserve">7917-0090      </v>
          </cell>
          <cell r="H55" t="str">
            <v xml:space="preserve">SCREW-TAP W/PW                </v>
          </cell>
          <cell r="I55" t="str">
            <v xml:space="preserve">                              </v>
          </cell>
          <cell r="J55" t="str">
            <v>1</v>
          </cell>
          <cell r="K55" t="str">
            <v>5</v>
          </cell>
          <cell r="L55" t="str">
            <v xml:space="preserve"> PCS </v>
          </cell>
          <cell r="M55">
            <v>1</v>
          </cell>
          <cell r="N55">
            <v>1</v>
          </cell>
          <cell r="O55" t="str">
            <v xml:space="preserve">S1730 </v>
          </cell>
          <cell r="P55" t="str">
            <v>WON</v>
          </cell>
          <cell r="Q55">
            <v>0</v>
          </cell>
          <cell r="R55">
            <v>0</v>
          </cell>
          <cell r="S55">
            <v>21</v>
          </cell>
          <cell r="T55">
            <v>0</v>
          </cell>
          <cell r="U55">
            <v>0</v>
          </cell>
          <cell r="V55">
            <v>21</v>
          </cell>
          <cell r="W55">
            <v>0</v>
          </cell>
          <cell r="X55">
            <v>0</v>
          </cell>
          <cell r="Y55">
            <v>21</v>
          </cell>
          <cell r="Z55">
            <v>0</v>
          </cell>
          <cell r="AA55">
            <v>0</v>
          </cell>
          <cell r="AB55">
            <v>0</v>
          </cell>
        </row>
        <row r="56">
          <cell r="F56">
            <v>0</v>
          </cell>
          <cell r="G56" t="str">
            <v xml:space="preserve">7917-0100      </v>
          </cell>
          <cell r="H56" t="str">
            <v xml:space="preserve">SCREW-TAP W/PW                </v>
          </cell>
          <cell r="I56" t="str">
            <v xml:space="preserve">                              </v>
          </cell>
          <cell r="J56" t="str">
            <v>1</v>
          </cell>
          <cell r="K56" t="str">
            <v>5</v>
          </cell>
          <cell r="L56" t="str">
            <v xml:space="preserve"> PCS </v>
          </cell>
          <cell r="M56">
            <v>1</v>
          </cell>
          <cell r="N56">
            <v>1</v>
          </cell>
          <cell r="O56" t="str">
            <v xml:space="preserve">S1730 </v>
          </cell>
          <cell r="P56" t="str">
            <v>WON</v>
          </cell>
          <cell r="Q56">
            <v>0</v>
          </cell>
          <cell r="R56">
            <v>0</v>
          </cell>
          <cell r="S56">
            <v>20</v>
          </cell>
          <cell r="T56">
            <v>0</v>
          </cell>
          <cell r="U56">
            <v>0</v>
          </cell>
          <cell r="V56">
            <v>20</v>
          </cell>
          <cell r="W56">
            <v>0</v>
          </cell>
          <cell r="X56">
            <v>0</v>
          </cell>
          <cell r="Y56">
            <v>20</v>
          </cell>
          <cell r="Z56">
            <v>0</v>
          </cell>
          <cell r="AA56">
            <v>0</v>
          </cell>
          <cell r="AB56">
            <v>0</v>
          </cell>
        </row>
        <row r="57">
          <cell r="F57">
            <v>0</v>
          </cell>
          <cell r="G57" t="str">
            <v xml:space="preserve">9690-0030      </v>
          </cell>
          <cell r="H57" t="str">
            <v xml:space="preserve">SCREW-TAP HEX.HCR T2          </v>
          </cell>
          <cell r="I57" t="str">
            <v xml:space="preserve">Ø4x37L                       </v>
          </cell>
          <cell r="J57" t="str">
            <v>1</v>
          </cell>
          <cell r="K57" t="str">
            <v>5</v>
          </cell>
          <cell r="L57" t="str">
            <v xml:space="preserve"> PCS </v>
          </cell>
          <cell r="M57">
            <v>2</v>
          </cell>
          <cell r="N57">
            <v>2</v>
          </cell>
          <cell r="O57" t="str">
            <v xml:space="preserve">S1730 </v>
          </cell>
          <cell r="P57" t="str">
            <v>WON</v>
          </cell>
          <cell r="Q57">
            <v>0</v>
          </cell>
          <cell r="R57">
            <v>0</v>
          </cell>
          <cell r="S57">
            <v>18</v>
          </cell>
          <cell r="T57">
            <v>0</v>
          </cell>
          <cell r="U57">
            <v>0</v>
          </cell>
          <cell r="V57">
            <v>36</v>
          </cell>
          <cell r="W57">
            <v>0</v>
          </cell>
          <cell r="X57">
            <v>0</v>
          </cell>
          <cell r="Y57">
            <v>36</v>
          </cell>
          <cell r="Z57">
            <v>0</v>
          </cell>
          <cell r="AA57">
            <v>0</v>
          </cell>
          <cell r="AB57">
            <v>0</v>
          </cell>
        </row>
        <row r="58">
          <cell r="F58">
            <v>0</v>
          </cell>
          <cell r="G58" t="str">
            <v xml:space="preserve">4201-0421      </v>
          </cell>
          <cell r="H58" t="str">
            <v xml:space="preserve">DOOR ASS'Y-MIX                </v>
          </cell>
          <cell r="I58" t="str">
            <v xml:space="preserve">LHD                           </v>
          </cell>
          <cell r="J58" t="str">
            <v>6</v>
          </cell>
          <cell r="K58" t="str">
            <v>5</v>
          </cell>
          <cell r="L58" t="str">
            <v xml:space="preserve"> EA  </v>
          </cell>
          <cell r="M58">
            <v>1</v>
          </cell>
          <cell r="N58">
            <v>1</v>
          </cell>
          <cell r="O58" t="str">
            <v xml:space="preserve">J0260 </v>
          </cell>
          <cell r="P58" t="str">
            <v>WON</v>
          </cell>
          <cell r="Q58">
            <v>556</v>
          </cell>
          <cell r="R58">
            <v>615</v>
          </cell>
          <cell r="S58">
            <v>0</v>
          </cell>
          <cell r="T58">
            <v>556</v>
          </cell>
          <cell r="U58">
            <v>615</v>
          </cell>
          <cell r="V58">
            <v>0</v>
          </cell>
          <cell r="W58">
            <v>0</v>
          </cell>
          <cell r="X58">
            <v>0</v>
          </cell>
          <cell r="Y58">
            <v>615</v>
          </cell>
          <cell r="Z58">
            <v>0</v>
          </cell>
          <cell r="AA58">
            <v>0</v>
          </cell>
          <cell r="AB58">
            <v>0</v>
          </cell>
        </row>
        <row r="59">
          <cell r="F59">
            <v>0</v>
          </cell>
          <cell r="G59" t="str">
            <v xml:space="preserve">JGTO-0014      </v>
          </cell>
          <cell r="H59" t="str">
            <v xml:space="preserve">PP MICA 40%(NH54I)            </v>
          </cell>
          <cell r="I59" t="str">
            <v xml:space="preserve">                              </v>
          </cell>
          <cell r="J59" t="str">
            <v>8</v>
          </cell>
          <cell r="K59" t="str">
            <v>6</v>
          </cell>
          <cell r="L59" t="str">
            <v xml:space="preserve"> Kg  </v>
          </cell>
          <cell r="M59">
            <v>0.1002</v>
          </cell>
          <cell r="N59">
            <v>0.1002</v>
          </cell>
          <cell r="O59" t="str">
            <v xml:space="preserve">S0280 </v>
          </cell>
          <cell r="P59" t="str">
            <v>WON</v>
          </cell>
          <cell r="Q59">
            <v>0</v>
          </cell>
          <cell r="R59">
            <v>0</v>
          </cell>
          <cell r="S59">
            <v>1862</v>
          </cell>
          <cell r="T59">
            <v>0</v>
          </cell>
          <cell r="U59">
            <v>0</v>
          </cell>
          <cell r="V59">
            <v>186.57239999999999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F60">
            <v>0</v>
          </cell>
          <cell r="G60" t="str">
            <v xml:space="preserve">4201-0431      </v>
          </cell>
          <cell r="H60" t="str">
            <v xml:space="preserve">DOOR ASS'Y-VENT               </v>
          </cell>
          <cell r="I60" t="str">
            <v xml:space="preserve">                              </v>
          </cell>
          <cell r="J60" t="str">
            <v>6</v>
          </cell>
          <cell r="K60" t="str">
            <v>5</v>
          </cell>
          <cell r="L60" t="str">
            <v xml:space="preserve"> PCS </v>
          </cell>
          <cell r="M60">
            <v>1</v>
          </cell>
          <cell r="N60">
            <v>1</v>
          </cell>
          <cell r="O60" t="str">
            <v xml:space="preserve">J0260 </v>
          </cell>
          <cell r="P60" t="str">
            <v>WON</v>
          </cell>
          <cell r="Q60">
            <v>833</v>
          </cell>
          <cell r="R60">
            <v>920</v>
          </cell>
          <cell r="S60">
            <v>0</v>
          </cell>
          <cell r="T60">
            <v>833</v>
          </cell>
          <cell r="U60">
            <v>920</v>
          </cell>
          <cell r="V60">
            <v>0</v>
          </cell>
          <cell r="W60">
            <v>0</v>
          </cell>
          <cell r="X60">
            <v>0</v>
          </cell>
          <cell r="Y60">
            <v>920</v>
          </cell>
          <cell r="Z60">
            <v>0</v>
          </cell>
          <cell r="AA60">
            <v>0</v>
          </cell>
          <cell r="AB60">
            <v>0</v>
          </cell>
        </row>
        <row r="61">
          <cell r="F61">
            <v>0</v>
          </cell>
          <cell r="G61" t="str">
            <v xml:space="preserve">JGTO-0014      </v>
          </cell>
          <cell r="H61" t="str">
            <v xml:space="preserve">PP MICA 40%(NH54I)            </v>
          </cell>
          <cell r="I61" t="str">
            <v xml:space="preserve">                              </v>
          </cell>
          <cell r="J61" t="str">
            <v>8</v>
          </cell>
          <cell r="K61" t="str">
            <v>6</v>
          </cell>
          <cell r="L61" t="str">
            <v xml:space="preserve"> Kg  </v>
          </cell>
          <cell r="M61">
            <v>0.13</v>
          </cell>
          <cell r="N61">
            <v>0.13</v>
          </cell>
          <cell r="O61" t="str">
            <v xml:space="preserve">S0280 </v>
          </cell>
          <cell r="P61" t="str">
            <v>WON</v>
          </cell>
          <cell r="Q61">
            <v>0</v>
          </cell>
          <cell r="R61">
            <v>0</v>
          </cell>
          <cell r="S61">
            <v>1862</v>
          </cell>
          <cell r="T61">
            <v>0</v>
          </cell>
          <cell r="U61">
            <v>0</v>
          </cell>
          <cell r="V61">
            <v>242.06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F62">
            <v>0</v>
          </cell>
          <cell r="G62" t="str">
            <v xml:space="preserve">4201-0441      </v>
          </cell>
          <cell r="H62" t="str">
            <v xml:space="preserve">DOOR ASS'Y-FOOT               </v>
          </cell>
          <cell r="I62" t="str">
            <v xml:space="preserve">                              </v>
          </cell>
          <cell r="J62" t="str">
            <v>6</v>
          </cell>
          <cell r="K62" t="str">
            <v>5</v>
          </cell>
          <cell r="L62" t="str">
            <v xml:space="preserve"> PCS </v>
          </cell>
          <cell r="M62">
            <v>1</v>
          </cell>
          <cell r="N62">
            <v>1</v>
          </cell>
          <cell r="O62" t="str">
            <v xml:space="preserve">J0260 </v>
          </cell>
          <cell r="P62" t="str">
            <v>WON</v>
          </cell>
          <cell r="Q62">
            <v>644</v>
          </cell>
          <cell r="R62">
            <v>710</v>
          </cell>
          <cell r="S62">
            <v>0</v>
          </cell>
          <cell r="T62">
            <v>644</v>
          </cell>
          <cell r="U62">
            <v>710</v>
          </cell>
          <cell r="V62">
            <v>0</v>
          </cell>
          <cell r="W62">
            <v>0</v>
          </cell>
          <cell r="X62">
            <v>0</v>
          </cell>
          <cell r="Y62">
            <v>710</v>
          </cell>
          <cell r="Z62">
            <v>0</v>
          </cell>
          <cell r="AA62">
            <v>0</v>
          </cell>
          <cell r="AB62">
            <v>0</v>
          </cell>
        </row>
        <row r="63">
          <cell r="F63">
            <v>0</v>
          </cell>
          <cell r="G63" t="str">
            <v xml:space="preserve">JGTO-0014      </v>
          </cell>
          <cell r="H63" t="str">
            <v xml:space="preserve">PP MICA 40%(NH54I)            </v>
          </cell>
          <cell r="I63" t="str">
            <v xml:space="preserve">                              </v>
          </cell>
          <cell r="J63" t="str">
            <v>8</v>
          </cell>
          <cell r="K63" t="str">
            <v>6</v>
          </cell>
          <cell r="L63" t="str">
            <v xml:space="preserve"> Kg  </v>
          </cell>
          <cell r="M63">
            <v>7.1999999999999995E-2</v>
          </cell>
          <cell r="N63">
            <v>7.1999999999999995E-2</v>
          </cell>
          <cell r="O63" t="str">
            <v xml:space="preserve">S0280 </v>
          </cell>
          <cell r="P63" t="str">
            <v>WON</v>
          </cell>
          <cell r="Q63">
            <v>0</v>
          </cell>
          <cell r="R63">
            <v>0</v>
          </cell>
          <cell r="S63">
            <v>1862</v>
          </cell>
          <cell r="T63">
            <v>0</v>
          </cell>
          <cell r="U63">
            <v>0</v>
          </cell>
          <cell r="V63">
            <v>134.06399999999999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F64">
            <v>0</v>
          </cell>
          <cell r="G64" t="str">
            <v xml:space="preserve">EM04-0842      </v>
          </cell>
          <cell r="H64" t="str">
            <v xml:space="preserve">SCREW-M.PAN H.W/S.W.CR        </v>
          </cell>
          <cell r="I64" t="str">
            <v xml:space="preserve">M4*0.7*8L                     </v>
          </cell>
          <cell r="J64" t="str">
            <v>1</v>
          </cell>
          <cell r="K64" t="str">
            <v>5</v>
          </cell>
          <cell r="L64" t="str">
            <v xml:space="preserve"> PCS </v>
          </cell>
          <cell r="M64">
            <v>1</v>
          </cell>
          <cell r="N64">
            <v>1</v>
          </cell>
          <cell r="O64" t="str">
            <v xml:space="preserve">S1730 </v>
          </cell>
          <cell r="P64" t="str">
            <v>WON</v>
          </cell>
          <cell r="Q64">
            <v>0</v>
          </cell>
          <cell r="R64">
            <v>0</v>
          </cell>
          <cell r="S64">
            <v>5</v>
          </cell>
          <cell r="T64">
            <v>0</v>
          </cell>
          <cell r="U64">
            <v>0</v>
          </cell>
          <cell r="V64">
            <v>5</v>
          </cell>
          <cell r="W64">
            <v>0</v>
          </cell>
          <cell r="X64">
            <v>0</v>
          </cell>
          <cell r="Y64">
            <v>5</v>
          </cell>
          <cell r="Z64">
            <v>0</v>
          </cell>
          <cell r="AA64">
            <v>0</v>
          </cell>
          <cell r="AB64">
            <v>0</v>
          </cell>
        </row>
        <row r="65">
          <cell r="F65">
            <v>0</v>
          </cell>
          <cell r="G65" t="str">
            <v xml:space="preserve">4102-0083      </v>
          </cell>
          <cell r="H65" t="str">
            <v xml:space="preserve">CASE ASS'Y-HEATER             </v>
          </cell>
          <cell r="I65" t="str">
            <v xml:space="preserve">                              </v>
          </cell>
          <cell r="J65" t="str">
            <v>4</v>
          </cell>
          <cell r="K65" t="str">
            <v>4</v>
          </cell>
          <cell r="L65" t="str">
            <v xml:space="preserve"> PCS </v>
          </cell>
          <cell r="M65">
            <v>1</v>
          </cell>
          <cell r="N65">
            <v>1</v>
          </cell>
          <cell r="O65" t="str">
            <v xml:space="preserve">212CC </v>
          </cell>
          <cell r="P65" t="str">
            <v xml:space="preserve">   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F66">
            <v>0</v>
          </cell>
          <cell r="G66" t="str">
            <v xml:space="preserve">5452-0644      </v>
          </cell>
          <cell r="H66" t="str">
            <v xml:space="preserve">CASE-HEATER UPPER             </v>
          </cell>
          <cell r="I66" t="str">
            <v xml:space="preserve">1.5t                          </v>
          </cell>
          <cell r="J66" t="str">
            <v>4</v>
          </cell>
          <cell r="K66" t="str">
            <v>4</v>
          </cell>
          <cell r="L66" t="str">
            <v xml:space="preserve"> PCS </v>
          </cell>
          <cell r="M66">
            <v>1</v>
          </cell>
          <cell r="N66">
            <v>1</v>
          </cell>
          <cell r="O66" t="str">
            <v xml:space="preserve">212CC </v>
          </cell>
          <cell r="P66" t="str">
            <v xml:space="preserve">   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F67">
            <v>0</v>
          </cell>
          <cell r="G67" t="str">
            <v xml:space="preserve">JGTO-0001      </v>
          </cell>
          <cell r="H67" t="str">
            <v xml:space="preserve">사출수지(PP+TL15%)            </v>
          </cell>
          <cell r="I67" t="str">
            <v xml:space="preserve">TB715SK51                     </v>
          </cell>
          <cell r="J67" t="str">
            <v>8</v>
          </cell>
          <cell r="K67" t="str">
            <v>6</v>
          </cell>
          <cell r="L67" t="str">
            <v xml:space="preserve"> Kg  </v>
          </cell>
          <cell r="M67">
            <v>0.40500000000000003</v>
          </cell>
          <cell r="N67">
            <v>0.40500000000000003</v>
          </cell>
          <cell r="O67" t="str">
            <v xml:space="preserve">S0280 </v>
          </cell>
          <cell r="P67" t="str">
            <v>WON</v>
          </cell>
          <cell r="Q67">
            <v>0</v>
          </cell>
          <cell r="R67">
            <v>0</v>
          </cell>
          <cell r="S67">
            <v>1325</v>
          </cell>
          <cell r="T67">
            <v>0</v>
          </cell>
          <cell r="U67">
            <v>0</v>
          </cell>
          <cell r="V67">
            <v>536.625</v>
          </cell>
          <cell r="W67">
            <v>0</v>
          </cell>
          <cell r="X67">
            <v>0</v>
          </cell>
          <cell r="Y67">
            <v>536.625</v>
          </cell>
          <cell r="Z67">
            <v>0</v>
          </cell>
          <cell r="AA67">
            <v>0</v>
          </cell>
          <cell r="AB67">
            <v>0</v>
          </cell>
        </row>
        <row r="68">
          <cell r="F68">
            <v>0</v>
          </cell>
          <cell r="G68" t="str">
            <v xml:space="preserve">5452-0655      </v>
          </cell>
          <cell r="H68" t="str">
            <v xml:space="preserve">CASE-HEATER LOWER             </v>
          </cell>
          <cell r="I68" t="str">
            <v xml:space="preserve">                              </v>
          </cell>
          <cell r="J68" t="str">
            <v>4</v>
          </cell>
          <cell r="K68" t="str">
            <v>4</v>
          </cell>
          <cell r="L68" t="str">
            <v xml:space="preserve"> PCS </v>
          </cell>
          <cell r="M68">
            <v>1</v>
          </cell>
          <cell r="N68">
            <v>1</v>
          </cell>
          <cell r="O68" t="str">
            <v xml:space="preserve">212CC </v>
          </cell>
          <cell r="P68" t="str">
            <v xml:space="preserve">   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F69">
            <v>0</v>
          </cell>
          <cell r="G69" t="str">
            <v xml:space="preserve">JGTO-0001      </v>
          </cell>
          <cell r="H69" t="str">
            <v xml:space="preserve">사출수지(PP+TL15%)            </v>
          </cell>
          <cell r="I69" t="str">
            <v xml:space="preserve">TB715SK51                     </v>
          </cell>
          <cell r="J69" t="str">
            <v>8</v>
          </cell>
          <cell r="K69" t="str">
            <v>6</v>
          </cell>
          <cell r="L69" t="str">
            <v xml:space="preserve"> Kg  </v>
          </cell>
          <cell r="M69">
            <v>0.40500000000000003</v>
          </cell>
          <cell r="N69">
            <v>0.40500000000000003</v>
          </cell>
          <cell r="O69" t="str">
            <v xml:space="preserve">S0280 </v>
          </cell>
          <cell r="P69" t="str">
            <v>WON</v>
          </cell>
          <cell r="Q69">
            <v>0</v>
          </cell>
          <cell r="R69">
            <v>0</v>
          </cell>
          <cell r="S69">
            <v>1325</v>
          </cell>
          <cell r="T69">
            <v>0</v>
          </cell>
          <cell r="U69">
            <v>0</v>
          </cell>
          <cell r="V69">
            <v>536.625</v>
          </cell>
          <cell r="W69">
            <v>0</v>
          </cell>
          <cell r="X69">
            <v>0</v>
          </cell>
          <cell r="Y69">
            <v>536.625</v>
          </cell>
          <cell r="Z69">
            <v>0</v>
          </cell>
          <cell r="AA69">
            <v>0</v>
          </cell>
          <cell r="AB69">
            <v>0</v>
          </cell>
        </row>
        <row r="70">
          <cell r="F70">
            <v>0</v>
          </cell>
          <cell r="G70" t="str">
            <v xml:space="preserve">4102-0093      </v>
          </cell>
          <cell r="H70" t="str">
            <v xml:space="preserve">CASE ASS'Y-DTB,MANUAL         </v>
          </cell>
          <cell r="I70" t="str">
            <v xml:space="preserve">                              </v>
          </cell>
          <cell r="J70" t="str">
            <v>4</v>
          </cell>
          <cell r="K70" t="str">
            <v>4</v>
          </cell>
          <cell r="L70" t="str">
            <v xml:space="preserve"> PCS </v>
          </cell>
          <cell r="M70">
            <v>1</v>
          </cell>
          <cell r="N70">
            <v>1</v>
          </cell>
          <cell r="O70" t="str">
            <v xml:space="preserve">212CC </v>
          </cell>
          <cell r="P70" t="str">
            <v xml:space="preserve">   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F71">
            <v>0</v>
          </cell>
          <cell r="G71" t="str">
            <v xml:space="preserve">5452-0677      </v>
          </cell>
          <cell r="H71" t="str">
            <v xml:space="preserve">CASE-DTB ASS'Y(1) MANUAL      </v>
          </cell>
          <cell r="I71" t="str">
            <v xml:space="preserve">                              </v>
          </cell>
          <cell r="J71" t="str">
            <v>4</v>
          </cell>
          <cell r="K71" t="str">
            <v>4</v>
          </cell>
          <cell r="L71" t="str">
            <v xml:space="preserve"> PCS </v>
          </cell>
          <cell r="M71">
            <v>1</v>
          </cell>
          <cell r="N71">
            <v>1</v>
          </cell>
          <cell r="O71" t="str">
            <v xml:space="preserve">212CC </v>
          </cell>
          <cell r="P71" t="str">
            <v xml:space="preserve">   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F72">
            <v>0</v>
          </cell>
          <cell r="G72" t="str">
            <v xml:space="preserve">JGTO-0001      </v>
          </cell>
          <cell r="H72" t="str">
            <v xml:space="preserve">사출수지(PP+TL15%)            </v>
          </cell>
          <cell r="I72" t="str">
            <v xml:space="preserve">TB715SK51                     </v>
          </cell>
          <cell r="J72" t="str">
            <v>8</v>
          </cell>
          <cell r="K72" t="str">
            <v>6</v>
          </cell>
          <cell r="L72" t="str">
            <v xml:space="preserve"> Kg  </v>
          </cell>
          <cell r="M72">
            <v>0.25700000000000001</v>
          </cell>
          <cell r="N72">
            <v>0.25700000000000001</v>
          </cell>
          <cell r="O72" t="str">
            <v xml:space="preserve">S0280 </v>
          </cell>
          <cell r="P72" t="str">
            <v>WON</v>
          </cell>
          <cell r="Q72">
            <v>0</v>
          </cell>
          <cell r="R72">
            <v>0</v>
          </cell>
          <cell r="S72">
            <v>1325</v>
          </cell>
          <cell r="T72">
            <v>0</v>
          </cell>
          <cell r="U72">
            <v>0</v>
          </cell>
          <cell r="V72">
            <v>340.52499999999998</v>
          </cell>
          <cell r="W72">
            <v>0</v>
          </cell>
          <cell r="X72">
            <v>0</v>
          </cell>
          <cell r="Y72">
            <v>340.52499999999998</v>
          </cell>
          <cell r="Z72">
            <v>0</v>
          </cell>
          <cell r="AA72">
            <v>0</v>
          </cell>
          <cell r="AB72">
            <v>0</v>
          </cell>
        </row>
        <row r="73">
          <cell r="F73">
            <v>0</v>
          </cell>
          <cell r="G73" t="str">
            <v xml:space="preserve">5452-0664      </v>
          </cell>
          <cell r="H73" t="str">
            <v xml:space="preserve">CASE DTB DR                   </v>
          </cell>
          <cell r="I73" t="str">
            <v xml:space="preserve">                              </v>
          </cell>
          <cell r="J73" t="str">
            <v>4</v>
          </cell>
          <cell r="K73" t="str">
            <v>4</v>
          </cell>
          <cell r="L73" t="str">
            <v xml:space="preserve"> PCS </v>
          </cell>
          <cell r="M73">
            <v>1</v>
          </cell>
          <cell r="N73">
            <v>1</v>
          </cell>
          <cell r="O73" t="str">
            <v xml:space="preserve">212CC </v>
          </cell>
          <cell r="P73" t="str">
            <v xml:space="preserve">   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F74">
            <v>0</v>
          </cell>
          <cell r="G74" t="str">
            <v xml:space="preserve">JGTO-0001      </v>
          </cell>
          <cell r="H74" t="str">
            <v xml:space="preserve">사출수지(PP+TL15%)            </v>
          </cell>
          <cell r="I74" t="str">
            <v xml:space="preserve">TB715SK51                     </v>
          </cell>
          <cell r="J74" t="str">
            <v>8</v>
          </cell>
          <cell r="K74" t="str">
            <v>6</v>
          </cell>
          <cell r="L74" t="str">
            <v xml:space="preserve"> Kg  </v>
          </cell>
          <cell r="M74">
            <v>0.35399999999999998</v>
          </cell>
          <cell r="N74">
            <v>0.35399999999999998</v>
          </cell>
          <cell r="O74" t="str">
            <v xml:space="preserve">S0280 </v>
          </cell>
          <cell r="P74" t="str">
            <v>WON</v>
          </cell>
          <cell r="Q74">
            <v>0</v>
          </cell>
          <cell r="R74">
            <v>0</v>
          </cell>
          <cell r="S74">
            <v>1325</v>
          </cell>
          <cell r="T74">
            <v>0</v>
          </cell>
          <cell r="U74">
            <v>0</v>
          </cell>
          <cell r="V74">
            <v>469.05</v>
          </cell>
          <cell r="W74">
            <v>0</v>
          </cell>
          <cell r="X74">
            <v>0</v>
          </cell>
          <cell r="Y74">
            <v>469.05</v>
          </cell>
          <cell r="Z74">
            <v>0</v>
          </cell>
          <cell r="AA74">
            <v>0</v>
          </cell>
          <cell r="AB74">
            <v>0</v>
          </cell>
        </row>
        <row r="75">
          <cell r="F75">
            <v>0</v>
          </cell>
          <cell r="G75" t="str">
            <v xml:space="preserve">4354-0214      </v>
          </cell>
          <cell r="H75" t="str">
            <v xml:space="preserve">HARNESS-SUB MIX               </v>
          </cell>
          <cell r="I75" t="str">
            <v xml:space="preserve">LHD                           </v>
          </cell>
          <cell r="J75" t="str">
            <v>6</v>
          </cell>
          <cell r="K75" t="str">
            <v>5</v>
          </cell>
          <cell r="L75" t="str">
            <v xml:space="preserve"> PCS </v>
          </cell>
          <cell r="M75">
            <v>1</v>
          </cell>
          <cell r="N75">
            <v>1</v>
          </cell>
          <cell r="O75" t="str">
            <v xml:space="preserve">E0080 </v>
          </cell>
          <cell r="P75" t="str">
            <v>WON</v>
          </cell>
          <cell r="Q75">
            <v>2210</v>
          </cell>
          <cell r="R75">
            <v>2326</v>
          </cell>
          <cell r="S75">
            <v>0</v>
          </cell>
          <cell r="T75">
            <v>2210</v>
          </cell>
          <cell r="U75">
            <v>2326</v>
          </cell>
          <cell r="V75">
            <v>0</v>
          </cell>
          <cell r="W75">
            <v>0</v>
          </cell>
          <cell r="X75">
            <v>0</v>
          </cell>
          <cell r="Y75">
            <v>2326</v>
          </cell>
          <cell r="Z75">
            <v>0</v>
          </cell>
          <cell r="AA75">
            <v>0</v>
          </cell>
          <cell r="AB75">
            <v>0</v>
          </cell>
        </row>
        <row r="76">
          <cell r="F76">
            <v>0</v>
          </cell>
          <cell r="G76" t="str">
            <v xml:space="preserve">6856-0820      </v>
          </cell>
          <cell r="H76" t="str">
            <v xml:space="preserve">LABEL                         </v>
          </cell>
          <cell r="I76" t="str">
            <v xml:space="preserve">                              </v>
          </cell>
          <cell r="J76" t="str">
            <v>6</v>
          </cell>
          <cell r="K76" t="str">
            <v>7</v>
          </cell>
          <cell r="L76" t="str">
            <v xml:space="preserve"> PCS </v>
          </cell>
          <cell r="M76">
            <v>1</v>
          </cell>
          <cell r="N76">
            <v>1</v>
          </cell>
          <cell r="O76" t="str">
            <v xml:space="preserve">H0580 </v>
          </cell>
          <cell r="P76" t="str">
            <v>WON</v>
          </cell>
          <cell r="Q76">
            <v>0</v>
          </cell>
          <cell r="R76">
            <v>0</v>
          </cell>
          <cell r="S76">
            <v>10</v>
          </cell>
          <cell r="T76">
            <v>0</v>
          </cell>
          <cell r="U76">
            <v>0</v>
          </cell>
          <cell r="V76">
            <v>10</v>
          </cell>
          <cell r="W76">
            <v>0</v>
          </cell>
          <cell r="X76">
            <v>0</v>
          </cell>
          <cell r="Y76">
            <v>10</v>
          </cell>
          <cell r="Z76">
            <v>0</v>
          </cell>
          <cell r="AA76">
            <v>0</v>
          </cell>
          <cell r="AB76">
            <v>0</v>
          </cell>
        </row>
        <row r="77">
          <cell r="F77">
            <v>0</v>
          </cell>
          <cell r="G77" t="str">
            <v xml:space="preserve">4201-0451      </v>
          </cell>
          <cell r="H77" t="str">
            <v xml:space="preserve">DOOR ASS'Y-DEF                </v>
          </cell>
          <cell r="I77" t="str">
            <v xml:space="preserve">                              </v>
          </cell>
          <cell r="J77" t="str">
            <v>4</v>
          </cell>
          <cell r="K77" t="str">
            <v>4</v>
          </cell>
          <cell r="L77" t="str">
            <v xml:space="preserve"> PCS </v>
          </cell>
          <cell r="M77">
            <v>1</v>
          </cell>
          <cell r="N77">
            <v>1</v>
          </cell>
          <cell r="O77" t="str">
            <v xml:space="preserve">211HA </v>
          </cell>
          <cell r="P77" t="str">
            <v xml:space="preserve">   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F78">
            <v>0</v>
          </cell>
          <cell r="G78" t="str">
            <v xml:space="preserve">5755-0060      </v>
          </cell>
          <cell r="H78" t="str">
            <v xml:space="preserve">DOOR &amp; SHAFT-DEF              </v>
          </cell>
          <cell r="I78" t="str">
            <v xml:space="preserve">                              </v>
          </cell>
          <cell r="J78" t="str">
            <v>6</v>
          </cell>
          <cell r="K78" t="str">
            <v>5</v>
          </cell>
          <cell r="L78" t="str">
            <v xml:space="preserve"> PCS </v>
          </cell>
          <cell r="M78">
            <v>1</v>
          </cell>
          <cell r="N78">
            <v>1</v>
          </cell>
          <cell r="O78" t="str">
            <v xml:space="preserve">H0880 </v>
          </cell>
          <cell r="P78" t="str">
            <v>WON</v>
          </cell>
          <cell r="Q78">
            <v>400</v>
          </cell>
          <cell r="R78">
            <v>660</v>
          </cell>
          <cell r="S78">
            <v>0</v>
          </cell>
          <cell r="T78">
            <v>400</v>
          </cell>
          <cell r="U78">
            <v>660</v>
          </cell>
          <cell r="V78">
            <v>0</v>
          </cell>
          <cell r="W78">
            <v>0</v>
          </cell>
          <cell r="X78">
            <v>0</v>
          </cell>
          <cell r="Y78">
            <v>660</v>
          </cell>
          <cell r="Z78">
            <v>0</v>
          </cell>
          <cell r="AA78">
            <v>0</v>
          </cell>
          <cell r="AB78">
            <v>0</v>
          </cell>
        </row>
        <row r="79">
          <cell r="F79">
            <v>0</v>
          </cell>
          <cell r="G79" t="str">
            <v xml:space="preserve">7901-1381      </v>
          </cell>
          <cell r="H79" t="str">
            <v xml:space="preserve">SEAL-DEF DOOR(2)              </v>
          </cell>
          <cell r="I79" t="str">
            <v xml:space="preserve">                              </v>
          </cell>
          <cell r="J79" t="str">
            <v>6</v>
          </cell>
          <cell r="K79" t="str">
            <v>5</v>
          </cell>
          <cell r="L79" t="str">
            <v xml:space="preserve"> PCS </v>
          </cell>
          <cell r="M79">
            <v>1</v>
          </cell>
          <cell r="N79">
            <v>1</v>
          </cell>
          <cell r="O79" t="str">
            <v xml:space="preserve">J0260 </v>
          </cell>
          <cell r="P79" t="str">
            <v>WON</v>
          </cell>
          <cell r="Q79">
            <v>55</v>
          </cell>
          <cell r="R79">
            <v>62</v>
          </cell>
          <cell r="S79">
            <v>0</v>
          </cell>
          <cell r="T79">
            <v>55</v>
          </cell>
          <cell r="U79">
            <v>62</v>
          </cell>
          <cell r="V79">
            <v>0</v>
          </cell>
          <cell r="W79">
            <v>0</v>
          </cell>
          <cell r="X79">
            <v>0</v>
          </cell>
          <cell r="Y79">
            <v>62</v>
          </cell>
          <cell r="Z79">
            <v>0</v>
          </cell>
          <cell r="AA79">
            <v>0</v>
          </cell>
          <cell r="AB79">
            <v>0</v>
          </cell>
        </row>
        <row r="80">
          <cell r="F80">
            <v>0</v>
          </cell>
          <cell r="G80" t="str">
            <v xml:space="preserve">7901-2180      </v>
          </cell>
          <cell r="H80" t="str">
            <v xml:space="preserve">SEAL-DEF DOOR(1)              </v>
          </cell>
          <cell r="I80" t="str">
            <v xml:space="preserve">                              </v>
          </cell>
          <cell r="J80" t="str">
            <v>6</v>
          </cell>
          <cell r="K80" t="str">
            <v>5</v>
          </cell>
          <cell r="L80" t="str">
            <v xml:space="preserve"> PCS </v>
          </cell>
          <cell r="M80">
            <v>1</v>
          </cell>
          <cell r="N80">
            <v>1</v>
          </cell>
          <cell r="O80" t="str">
            <v xml:space="preserve">J0260 </v>
          </cell>
          <cell r="P80" t="str">
            <v>WON</v>
          </cell>
          <cell r="Q80">
            <v>34</v>
          </cell>
          <cell r="R80">
            <v>38</v>
          </cell>
          <cell r="S80">
            <v>0</v>
          </cell>
          <cell r="T80">
            <v>34</v>
          </cell>
          <cell r="U80">
            <v>38</v>
          </cell>
          <cell r="V80">
            <v>0</v>
          </cell>
          <cell r="W80">
            <v>0</v>
          </cell>
          <cell r="X80">
            <v>0</v>
          </cell>
          <cell r="Y80">
            <v>38</v>
          </cell>
          <cell r="Z80">
            <v>0</v>
          </cell>
          <cell r="AA80">
            <v>0</v>
          </cell>
          <cell r="AB80">
            <v>0</v>
          </cell>
        </row>
        <row r="81">
          <cell r="F81">
            <v>0</v>
          </cell>
          <cell r="G81" t="str">
            <v xml:space="preserve">7901-2190      </v>
          </cell>
          <cell r="H81" t="str">
            <v xml:space="preserve">SEAL-DEF DOOR(3),RH           </v>
          </cell>
          <cell r="I81" t="str">
            <v xml:space="preserve">                              </v>
          </cell>
          <cell r="J81" t="str">
            <v>6</v>
          </cell>
          <cell r="K81" t="str">
            <v>5</v>
          </cell>
          <cell r="L81" t="str">
            <v xml:space="preserve"> PCS </v>
          </cell>
          <cell r="M81">
            <v>1</v>
          </cell>
          <cell r="N81">
            <v>1</v>
          </cell>
          <cell r="O81" t="str">
            <v xml:space="preserve">J0260 </v>
          </cell>
          <cell r="P81" t="str">
            <v>WON</v>
          </cell>
          <cell r="Q81">
            <v>22</v>
          </cell>
          <cell r="R81">
            <v>25</v>
          </cell>
          <cell r="S81">
            <v>0</v>
          </cell>
          <cell r="T81">
            <v>22</v>
          </cell>
          <cell r="U81">
            <v>25</v>
          </cell>
          <cell r="V81">
            <v>0</v>
          </cell>
          <cell r="W81">
            <v>0</v>
          </cell>
          <cell r="X81">
            <v>0</v>
          </cell>
          <cell r="Y81">
            <v>25</v>
          </cell>
          <cell r="Z81">
            <v>0</v>
          </cell>
          <cell r="AA81">
            <v>0</v>
          </cell>
          <cell r="AB81">
            <v>0</v>
          </cell>
        </row>
        <row r="82">
          <cell r="F82">
            <v>0</v>
          </cell>
          <cell r="G82" t="str">
            <v xml:space="preserve">7901-2200      </v>
          </cell>
          <cell r="H82" t="str">
            <v xml:space="preserve">SEAL-DEF DOOR(3),LH           </v>
          </cell>
          <cell r="I82" t="str">
            <v xml:space="preserve">                              </v>
          </cell>
          <cell r="J82" t="str">
            <v>6</v>
          </cell>
          <cell r="K82" t="str">
            <v>5</v>
          </cell>
          <cell r="L82" t="str">
            <v xml:space="preserve"> PCS </v>
          </cell>
          <cell r="M82">
            <v>1</v>
          </cell>
          <cell r="N82">
            <v>1</v>
          </cell>
          <cell r="O82" t="str">
            <v xml:space="preserve">J0260 </v>
          </cell>
          <cell r="P82" t="str">
            <v>WON</v>
          </cell>
          <cell r="Q82">
            <v>22</v>
          </cell>
          <cell r="R82">
            <v>25</v>
          </cell>
          <cell r="S82">
            <v>0</v>
          </cell>
          <cell r="T82">
            <v>22</v>
          </cell>
          <cell r="U82">
            <v>25</v>
          </cell>
          <cell r="V82">
            <v>0</v>
          </cell>
          <cell r="W82">
            <v>0</v>
          </cell>
          <cell r="X82">
            <v>0</v>
          </cell>
          <cell r="Y82">
            <v>25</v>
          </cell>
          <cell r="Z82">
            <v>0</v>
          </cell>
          <cell r="AA82">
            <v>0</v>
          </cell>
          <cell r="AB82">
            <v>0</v>
          </cell>
        </row>
        <row r="83">
          <cell r="F83" t="str">
            <v>3001-0303</v>
          </cell>
          <cell r="G83" t="str">
            <v xml:space="preserve">3001-0303      </v>
          </cell>
          <cell r="H83" t="str">
            <v xml:space="preserve">HEATER UNIT-AUTO              </v>
          </cell>
          <cell r="I83" t="str">
            <v xml:space="preserve">                              </v>
          </cell>
          <cell r="J83" t="str">
            <v>4</v>
          </cell>
          <cell r="K83" t="str">
            <v>3</v>
          </cell>
          <cell r="L83" t="str">
            <v xml:space="preserve"> PCS </v>
          </cell>
          <cell r="M83">
            <v>1</v>
          </cell>
          <cell r="N83">
            <v>1</v>
          </cell>
          <cell r="O83" t="str">
            <v xml:space="preserve">211HA </v>
          </cell>
          <cell r="P83" t="str">
            <v xml:space="preserve">   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16644.759040000001</v>
          </cell>
          <cell r="AA83">
            <v>14235.2</v>
          </cell>
          <cell r="AB83">
            <v>13266.14</v>
          </cell>
          <cell r="AC83">
            <v>16644.759040000001</v>
          </cell>
        </row>
        <row r="84">
          <cell r="F84">
            <v>0</v>
          </cell>
          <cell r="G84" t="str">
            <v xml:space="preserve">7901-1420      </v>
          </cell>
          <cell r="H84" t="str">
            <v xml:space="preserve">SEAL-DISTRI(3)                </v>
          </cell>
          <cell r="I84" t="str">
            <v xml:space="preserve">ON THE DEF                    </v>
          </cell>
          <cell r="J84" t="str">
            <v>6</v>
          </cell>
          <cell r="K84" t="str">
            <v>5</v>
          </cell>
          <cell r="L84" t="str">
            <v xml:space="preserve"> PCS </v>
          </cell>
          <cell r="M84">
            <v>1</v>
          </cell>
          <cell r="N84">
            <v>1</v>
          </cell>
          <cell r="O84" t="str">
            <v xml:space="preserve">J0260 </v>
          </cell>
          <cell r="P84" t="str">
            <v>WON</v>
          </cell>
          <cell r="Q84">
            <v>72</v>
          </cell>
          <cell r="R84">
            <v>90</v>
          </cell>
          <cell r="S84">
            <v>0</v>
          </cell>
          <cell r="T84">
            <v>72</v>
          </cell>
          <cell r="U84">
            <v>90</v>
          </cell>
          <cell r="V84">
            <v>0</v>
          </cell>
          <cell r="W84">
            <v>0</v>
          </cell>
          <cell r="X84">
            <v>0</v>
          </cell>
          <cell r="Y84">
            <v>90</v>
          </cell>
          <cell r="Z84">
            <v>0</v>
          </cell>
          <cell r="AA84">
            <v>0</v>
          </cell>
          <cell r="AB84">
            <v>0</v>
          </cell>
        </row>
        <row r="85">
          <cell r="F85">
            <v>0</v>
          </cell>
          <cell r="G85" t="str">
            <v xml:space="preserve">7909-0110      </v>
          </cell>
          <cell r="H85" t="str">
            <v xml:space="preserve">SUPPORT-H/CORE                </v>
          </cell>
          <cell r="I85" t="str">
            <v xml:space="preserve">LHD                           </v>
          </cell>
          <cell r="J85" t="str">
            <v>6</v>
          </cell>
          <cell r="K85" t="str">
            <v>5</v>
          </cell>
          <cell r="L85" t="str">
            <v xml:space="preserve"> PCS </v>
          </cell>
          <cell r="M85">
            <v>1</v>
          </cell>
          <cell r="N85">
            <v>1</v>
          </cell>
          <cell r="O85" t="str">
            <v xml:space="preserve">Y0020 </v>
          </cell>
          <cell r="P85" t="str">
            <v>WON</v>
          </cell>
          <cell r="Q85">
            <v>5</v>
          </cell>
          <cell r="R85">
            <v>55</v>
          </cell>
          <cell r="S85">
            <v>0</v>
          </cell>
          <cell r="T85">
            <v>5</v>
          </cell>
          <cell r="U85">
            <v>55</v>
          </cell>
          <cell r="V85">
            <v>0</v>
          </cell>
          <cell r="W85">
            <v>0</v>
          </cell>
          <cell r="X85">
            <v>0</v>
          </cell>
          <cell r="Y85">
            <v>55</v>
          </cell>
          <cell r="Z85">
            <v>0</v>
          </cell>
          <cell r="AA85">
            <v>0</v>
          </cell>
          <cell r="AB85">
            <v>0</v>
          </cell>
        </row>
        <row r="86">
          <cell r="F86">
            <v>0</v>
          </cell>
          <cell r="G86" t="str">
            <v xml:space="preserve">7917-0080      </v>
          </cell>
          <cell r="H86" t="str">
            <v xml:space="preserve">SCREW-TAP                     </v>
          </cell>
          <cell r="I86" t="str">
            <v xml:space="preserve">Φ5*12L                       </v>
          </cell>
          <cell r="J86" t="str">
            <v>1</v>
          </cell>
          <cell r="K86" t="str">
            <v>5</v>
          </cell>
          <cell r="L86" t="str">
            <v xml:space="preserve"> PCS </v>
          </cell>
          <cell r="M86">
            <v>25</v>
          </cell>
          <cell r="N86">
            <v>25</v>
          </cell>
          <cell r="O86" t="str">
            <v xml:space="preserve">S1730 </v>
          </cell>
          <cell r="P86" t="str">
            <v>WON</v>
          </cell>
          <cell r="Q86">
            <v>0</v>
          </cell>
          <cell r="R86">
            <v>0</v>
          </cell>
          <cell r="S86">
            <v>10</v>
          </cell>
          <cell r="T86">
            <v>0</v>
          </cell>
          <cell r="U86">
            <v>0</v>
          </cell>
          <cell r="V86">
            <v>250</v>
          </cell>
          <cell r="W86">
            <v>0</v>
          </cell>
          <cell r="X86">
            <v>0</v>
          </cell>
          <cell r="Y86">
            <v>250</v>
          </cell>
          <cell r="Z86">
            <v>0</v>
          </cell>
          <cell r="AA86">
            <v>0</v>
          </cell>
          <cell r="AB86">
            <v>0</v>
          </cell>
        </row>
        <row r="87">
          <cell r="F87">
            <v>0</v>
          </cell>
          <cell r="G87" t="str">
            <v xml:space="preserve">7917-0090      </v>
          </cell>
          <cell r="H87" t="str">
            <v xml:space="preserve">SCREW-TAP W/PW                </v>
          </cell>
          <cell r="I87" t="str">
            <v xml:space="preserve">                              </v>
          </cell>
          <cell r="J87" t="str">
            <v>1</v>
          </cell>
          <cell r="K87" t="str">
            <v>5</v>
          </cell>
          <cell r="L87" t="str">
            <v xml:space="preserve"> PCS </v>
          </cell>
          <cell r="M87">
            <v>1</v>
          </cell>
          <cell r="N87">
            <v>1</v>
          </cell>
          <cell r="O87" t="str">
            <v xml:space="preserve">S1730 </v>
          </cell>
          <cell r="P87" t="str">
            <v>WON</v>
          </cell>
          <cell r="Q87">
            <v>0</v>
          </cell>
          <cell r="R87">
            <v>0</v>
          </cell>
          <cell r="S87">
            <v>21</v>
          </cell>
          <cell r="T87">
            <v>0</v>
          </cell>
          <cell r="U87">
            <v>0</v>
          </cell>
          <cell r="V87">
            <v>21</v>
          </cell>
          <cell r="W87">
            <v>0</v>
          </cell>
          <cell r="X87">
            <v>0</v>
          </cell>
          <cell r="Y87">
            <v>21</v>
          </cell>
          <cell r="Z87">
            <v>0</v>
          </cell>
          <cell r="AA87">
            <v>0</v>
          </cell>
          <cell r="AB87">
            <v>0</v>
          </cell>
        </row>
        <row r="88">
          <cell r="F88">
            <v>0</v>
          </cell>
          <cell r="G88" t="str">
            <v xml:space="preserve">7917-0100      </v>
          </cell>
          <cell r="H88" t="str">
            <v xml:space="preserve">SCREW-TAP W/PW                </v>
          </cell>
          <cell r="I88" t="str">
            <v xml:space="preserve">                              </v>
          </cell>
          <cell r="J88" t="str">
            <v>1</v>
          </cell>
          <cell r="K88" t="str">
            <v>5</v>
          </cell>
          <cell r="L88" t="str">
            <v xml:space="preserve"> PCS </v>
          </cell>
          <cell r="M88">
            <v>1</v>
          </cell>
          <cell r="N88">
            <v>1</v>
          </cell>
          <cell r="O88" t="str">
            <v xml:space="preserve">S1730 </v>
          </cell>
          <cell r="P88" t="str">
            <v>WON</v>
          </cell>
          <cell r="Q88">
            <v>0</v>
          </cell>
          <cell r="R88">
            <v>0</v>
          </cell>
          <cell r="S88">
            <v>20</v>
          </cell>
          <cell r="T88">
            <v>0</v>
          </cell>
          <cell r="U88">
            <v>0</v>
          </cell>
          <cell r="V88">
            <v>20</v>
          </cell>
          <cell r="W88">
            <v>0</v>
          </cell>
          <cell r="X88">
            <v>0</v>
          </cell>
          <cell r="Y88">
            <v>20</v>
          </cell>
          <cell r="Z88">
            <v>0</v>
          </cell>
          <cell r="AA88">
            <v>0</v>
          </cell>
          <cell r="AB88">
            <v>0</v>
          </cell>
        </row>
        <row r="89">
          <cell r="F89">
            <v>0</v>
          </cell>
          <cell r="G89" t="str">
            <v xml:space="preserve">9690-0030      </v>
          </cell>
          <cell r="H89" t="str">
            <v xml:space="preserve">SCREW-TAP HEX.HCR T2          </v>
          </cell>
          <cell r="I89" t="str">
            <v xml:space="preserve">Ø4x37L                       </v>
          </cell>
          <cell r="J89" t="str">
            <v>1</v>
          </cell>
          <cell r="K89" t="str">
            <v>5</v>
          </cell>
          <cell r="L89" t="str">
            <v xml:space="preserve"> PCS </v>
          </cell>
          <cell r="M89">
            <v>2</v>
          </cell>
          <cell r="N89">
            <v>2</v>
          </cell>
          <cell r="O89" t="str">
            <v xml:space="preserve">S1730 </v>
          </cell>
          <cell r="P89" t="str">
            <v>WON</v>
          </cell>
          <cell r="Q89">
            <v>0</v>
          </cell>
          <cell r="R89">
            <v>0</v>
          </cell>
          <cell r="S89">
            <v>18</v>
          </cell>
          <cell r="T89">
            <v>0</v>
          </cell>
          <cell r="U89">
            <v>0</v>
          </cell>
          <cell r="V89">
            <v>36</v>
          </cell>
          <cell r="W89">
            <v>0</v>
          </cell>
          <cell r="X89">
            <v>0</v>
          </cell>
          <cell r="Y89">
            <v>36</v>
          </cell>
          <cell r="Z89">
            <v>0</v>
          </cell>
          <cell r="AA89">
            <v>0</v>
          </cell>
          <cell r="AB89">
            <v>0</v>
          </cell>
        </row>
        <row r="90">
          <cell r="F90">
            <v>0</v>
          </cell>
          <cell r="G90" t="str">
            <v xml:space="preserve">EM04-0842      </v>
          </cell>
          <cell r="H90" t="str">
            <v xml:space="preserve">SCREW-M.PAN H.W/S.W.CR        </v>
          </cell>
          <cell r="I90" t="str">
            <v xml:space="preserve">M4*0.7*8L                     </v>
          </cell>
          <cell r="J90" t="str">
            <v>1</v>
          </cell>
          <cell r="K90" t="str">
            <v>5</v>
          </cell>
          <cell r="L90" t="str">
            <v xml:space="preserve"> PCS </v>
          </cell>
          <cell r="M90">
            <v>1</v>
          </cell>
          <cell r="N90">
            <v>1</v>
          </cell>
          <cell r="O90" t="str">
            <v xml:space="preserve">S1730 </v>
          </cell>
          <cell r="P90" t="str">
            <v>WON</v>
          </cell>
          <cell r="Q90">
            <v>0</v>
          </cell>
          <cell r="R90">
            <v>0</v>
          </cell>
          <cell r="S90">
            <v>5</v>
          </cell>
          <cell r="T90">
            <v>0</v>
          </cell>
          <cell r="U90">
            <v>0</v>
          </cell>
          <cell r="V90">
            <v>5</v>
          </cell>
          <cell r="W90">
            <v>0</v>
          </cell>
          <cell r="X90">
            <v>0</v>
          </cell>
          <cell r="Y90">
            <v>5</v>
          </cell>
          <cell r="Z90">
            <v>0</v>
          </cell>
          <cell r="AA90">
            <v>0</v>
          </cell>
          <cell r="AB90">
            <v>0</v>
          </cell>
        </row>
        <row r="91">
          <cell r="F91">
            <v>0</v>
          </cell>
          <cell r="G91" t="str">
            <v xml:space="preserve">ZGTO-0193      </v>
          </cell>
          <cell r="H91" t="str">
            <v xml:space="preserve">불멸 INK                      </v>
          </cell>
          <cell r="I91" t="str">
            <v xml:space="preserve">WHITE                         </v>
          </cell>
          <cell r="J91" t="str">
            <v>1</v>
          </cell>
          <cell r="K91" t="str">
            <v>7</v>
          </cell>
          <cell r="L91" t="str">
            <v xml:space="preserve"> L   </v>
          </cell>
          <cell r="M91">
            <v>6.9999999999999999E-4</v>
          </cell>
          <cell r="N91">
            <v>6.9999999999999999E-4</v>
          </cell>
          <cell r="O91" t="str">
            <v xml:space="preserve">H0960 </v>
          </cell>
          <cell r="P91" t="str">
            <v>WON</v>
          </cell>
          <cell r="Q91">
            <v>0</v>
          </cell>
          <cell r="R91">
            <v>0</v>
          </cell>
          <cell r="S91">
            <v>45000</v>
          </cell>
          <cell r="T91">
            <v>0</v>
          </cell>
          <cell r="U91">
            <v>0</v>
          </cell>
          <cell r="V91">
            <v>31.5</v>
          </cell>
          <cell r="W91">
            <v>0</v>
          </cell>
          <cell r="X91">
            <v>0</v>
          </cell>
          <cell r="Y91">
            <v>31.5</v>
          </cell>
          <cell r="Z91">
            <v>0</v>
          </cell>
          <cell r="AA91">
            <v>0</v>
          </cell>
          <cell r="AB91">
            <v>0</v>
          </cell>
        </row>
        <row r="92">
          <cell r="F92">
            <v>0</v>
          </cell>
          <cell r="G92" t="str">
            <v xml:space="preserve">ZGTO-0555      </v>
          </cell>
          <cell r="H92" t="str">
            <v xml:space="preserve">GREASE                        </v>
          </cell>
          <cell r="I92" t="str">
            <v xml:space="preserve">G-31KA                        </v>
          </cell>
          <cell r="J92" t="str">
            <v>1</v>
          </cell>
          <cell r="K92" t="str">
            <v>7</v>
          </cell>
          <cell r="L92" t="str">
            <v xml:space="preserve"> Kg  </v>
          </cell>
          <cell r="M92">
            <v>3.0000000000000001E-3</v>
          </cell>
          <cell r="N92">
            <v>3.0000000000000001E-3</v>
          </cell>
          <cell r="O92" t="str">
            <v xml:space="preserve">D1330 </v>
          </cell>
          <cell r="P92" t="str">
            <v>WON</v>
          </cell>
          <cell r="Q92">
            <v>0</v>
          </cell>
          <cell r="R92">
            <v>0</v>
          </cell>
          <cell r="S92">
            <v>48000</v>
          </cell>
          <cell r="T92">
            <v>0</v>
          </cell>
          <cell r="U92">
            <v>0</v>
          </cell>
          <cell r="V92">
            <v>144</v>
          </cell>
          <cell r="W92">
            <v>0</v>
          </cell>
          <cell r="X92">
            <v>0</v>
          </cell>
          <cell r="Y92">
            <v>144</v>
          </cell>
          <cell r="Z92">
            <v>0</v>
          </cell>
          <cell r="AA92">
            <v>0</v>
          </cell>
          <cell r="AB92">
            <v>0</v>
          </cell>
        </row>
        <row r="93">
          <cell r="F93">
            <v>0</v>
          </cell>
          <cell r="G93" t="str">
            <v xml:space="preserve">4003-0031      </v>
          </cell>
          <cell r="H93" t="str">
            <v xml:space="preserve">ASPIRATOR ASS'Y               </v>
          </cell>
          <cell r="I93" t="str">
            <v xml:space="preserve">                              </v>
          </cell>
          <cell r="J93" t="str">
            <v>6</v>
          </cell>
          <cell r="K93" t="str">
            <v>5</v>
          </cell>
          <cell r="L93" t="str">
            <v xml:space="preserve"> PCS </v>
          </cell>
          <cell r="M93">
            <v>1</v>
          </cell>
          <cell r="N93">
            <v>1</v>
          </cell>
          <cell r="O93" t="str">
            <v xml:space="preserve">Y0020 </v>
          </cell>
          <cell r="P93" t="str">
            <v>WON</v>
          </cell>
          <cell r="Q93">
            <v>90</v>
          </cell>
          <cell r="R93">
            <v>240</v>
          </cell>
          <cell r="S93">
            <v>0</v>
          </cell>
          <cell r="T93">
            <v>90</v>
          </cell>
          <cell r="U93">
            <v>240</v>
          </cell>
          <cell r="V93">
            <v>0</v>
          </cell>
          <cell r="W93">
            <v>0</v>
          </cell>
          <cell r="X93">
            <v>0</v>
          </cell>
          <cell r="Y93">
            <v>240</v>
          </cell>
          <cell r="Z93">
            <v>0</v>
          </cell>
          <cell r="AA93">
            <v>0</v>
          </cell>
          <cell r="AB93">
            <v>0</v>
          </cell>
        </row>
        <row r="94">
          <cell r="F94">
            <v>0</v>
          </cell>
          <cell r="G94" t="str">
            <v xml:space="preserve">4201-0421      </v>
          </cell>
          <cell r="H94" t="str">
            <v xml:space="preserve">DOOR ASS'Y-MIX                </v>
          </cell>
          <cell r="I94" t="str">
            <v xml:space="preserve">LHD                           </v>
          </cell>
          <cell r="J94" t="str">
            <v>6</v>
          </cell>
          <cell r="K94" t="str">
            <v>5</v>
          </cell>
          <cell r="L94" t="str">
            <v xml:space="preserve"> EA  </v>
          </cell>
          <cell r="M94">
            <v>1</v>
          </cell>
          <cell r="N94">
            <v>1</v>
          </cell>
          <cell r="O94" t="str">
            <v xml:space="preserve">J0260 </v>
          </cell>
          <cell r="P94" t="str">
            <v>WON</v>
          </cell>
          <cell r="Q94">
            <v>556</v>
          </cell>
          <cell r="R94">
            <v>615</v>
          </cell>
          <cell r="S94">
            <v>0</v>
          </cell>
          <cell r="T94">
            <v>556</v>
          </cell>
          <cell r="U94">
            <v>615</v>
          </cell>
          <cell r="V94">
            <v>0</v>
          </cell>
          <cell r="W94">
            <v>0</v>
          </cell>
          <cell r="X94">
            <v>0</v>
          </cell>
          <cell r="Y94">
            <v>615</v>
          </cell>
          <cell r="Z94">
            <v>0</v>
          </cell>
          <cell r="AA94">
            <v>0</v>
          </cell>
          <cell r="AB94">
            <v>0</v>
          </cell>
        </row>
        <row r="95">
          <cell r="F95">
            <v>0</v>
          </cell>
          <cell r="G95" t="str">
            <v xml:space="preserve">JGTO-0014      </v>
          </cell>
          <cell r="H95" t="str">
            <v xml:space="preserve">PP MICA 40%(NH54I)            </v>
          </cell>
          <cell r="I95" t="str">
            <v xml:space="preserve">                              </v>
          </cell>
          <cell r="J95" t="str">
            <v>8</v>
          </cell>
          <cell r="K95" t="str">
            <v>6</v>
          </cell>
          <cell r="L95" t="str">
            <v xml:space="preserve"> Kg  </v>
          </cell>
          <cell r="M95">
            <v>0.1002</v>
          </cell>
          <cell r="N95">
            <v>0.1002</v>
          </cell>
          <cell r="O95" t="str">
            <v xml:space="preserve">S0280 </v>
          </cell>
          <cell r="P95" t="str">
            <v>WON</v>
          </cell>
          <cell r="Q95">
            <v>0</v>
          </cell>
          <cell r="R95">
            <v>0</v>
          </cell>
          <cell r="S95">
            <v>1862</v>
          </cell>
          <cell r="T95">
            <v>0</v>
          </cell>
          <cell r="U95">
            <v>0</v>
          </cell>
          <cell r="V95">
            <v>186.57239999999999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F96">
            <v>0</v>
          </cell>
          <cell r="G96" t="str">
            <v xml:space="preserve">4201-0431      </v>
          </cell>
          <cell r="H96" t="str">
            <v xml:space="preserve">DOOR ASS'Y-VENT               </v>
          </cell>
          <cell r="I96" t="str">
            <v xml:space="preserve">                              </v>
          </cell>
          <cell r="J96" t="str">
            <v>6</v>
          </cell>
          <cell r="K96" t="str">
            <v>5</v>
          </cell>
          <cell r="L96" t="str">
            <v xml:space="preserve"> PCS </v>
          </cell>
          <cell r="M96">
            <v>1</v>
          </cell>
          <cell r="N96">
            <v>1</v>
          </cell>
          <cell r="O96" t="str">
            <v xml:space="preserve">J0260 </v>
          </cell>
          <cell r="P96" t="str">
            <v>WON</v>
          </cell>
          <cell r="Q96">
            <v>833</v>
          </cell>
          <cell r="R96">
            <v>920</v>
          </cell>
          <cell r="S96">
            <v>0</v>
          </cell>
          <cell r="T96">
            <v>833</v>
          </cell>
          <cell r="U96">
            <v>920</v>
          </cell>
          <cell r="V96">
            <v>0</v>
          </cell>
          <cell r="W96">
            <v>0</v>
          </cell>
          <cell r="X96">
            <v>0</v>
          </cell>
          <cell r="Y96">
            <v>920</v>
          </cell>
          <cell r="Z96">
            <v>0</v>
          </cell>
          <cell r="AA96">
            <v>0</v>
          </cell>
          <cell r="AB96">
            <v>0</v>
          </cell>
        </row>
        <row r="97">
          <cell r="F97">
            <v>0</v>
          </cell>
          <cell r="G97" t="str">
            <v xml:space="preserve">JGTO-0014      </v>
          </cell>
          <cell r="H97" t="str">
            <v xml:space="preserve">PP MICA 40%(NH54I)            </v>
          </cell>
          <cell r="I97" t="str">
            <v xml:space="preserve">                              </v>
          </cell>
          <cell r="J97" t="str">
            <v>8</v>
          </cell>
          <cell r="K97" t="str">
            <v>6</v>
          </cell>
          <cell r="L97" t="str">
            <v xml:space="preserve"> Kg  </v>
          </cell>
          <cell r="M97">
            <v>0.13</v>
          </cell>
          <cell r="N97">
            <v>0.13</v>
          </cell>
          <cell r="O97" t="str">
            <v xml:space="preserve">S0280 </v>
          </cell>
          <cell r="P97" t="str">
            <v>WON</v>
          </cell>
          <cell r="Q97">
            <v>0</v>
          </cell>
          <cell r="R97">
            <v>0</v>
          </cell>
          <cell r="S97">
            <v>1862</v>
          </cell>
          <cell r="T97">
            <v>0</v>
          </cell>
          <cell r="U97">
            <v>0</v>
          </cell>
          <cell r="V97">
            <v>242.06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F98">
            <v>0</v>
          </cell>
          <cell r="G98" t="str">
            <v xml:space="preserve">4201-0441      </v>
          </cell>
          <cell r="H98" t="str">
            <v xml:space="preserve">DOOR ASS'Y-FOOT               </v>
          </cell>
          <cell r="I98" t="str">
            <v xml:space="preserve">                              </v>
          </cell>
          <cell r="J98" t="str">
            <v>6</v>
          </cell>
          <cell r="K98" t="str">
            <v>5</v>
          </cell>
          <cell r="L98" t="str">
            <v xml:space="preserve"> PCS </v>
          </cell>
          <cell r="M98">
            <v>1</v>
          </cell>
          <cell r="N98">
            <v>1</v>
          </cell>
          <cell r="O98" t="str">
            <v xml:space="preserve">J0260 </v>
          </cell>
          <cell r="P98" t="str">
            <v>WON</v>
          </cell>
          <cell r="Q98">
            <v>644</v>
          </cell>
          <cell r="R98">
            <v>710</v>
          </cell>
          <cell r="S98">
            <v>0</v>
          </cell>
          <cell r="T98">
            <v>644</v>
          </cell>
          <cell r="U98">
            <v>710</v>
          </cell>
          <cell r="V98">
            <v>0</v>
          </cell>
          <cell r="W98">
            <v>0</v>
          </cell>
          <cell r="X98">
            <v>0</v>
          </cell>
          <cell r="Y98">
            <v>710</v>
          </cell>
          <cell r="Z98">
            <v>0</v>
          </cell>
          <cell r="AA98">
            <v>0</v>
          </cell>
          <cell r="AB98">
            <v>0</v>
          </cell>
        </row>
        <row r="99">
          <cell r="F99">
            <v>0</v>
          </cell>
          <cell r="G99" t="str">
            <v xml:space="preserve">JGTO-0014      </v>
          </cell>
          <cell r="H99" t="str">
            <v xml:space="preserve">PP MICA 40%(NH54I)            </v>
          </cell>
          <cell r="I99" t="str">
            <v xml:space="preserve">                              </v>
          </cell>
          <cell r="J99" t="str">
            <v>8</v>
          </cell>
          <cell r="K99" t="str">
            <v>6</v>
          </cell>
          <cell r="L99" t="str">
            <v xml:space="preserve"> Kg  </v>
          </cell>
          <cell r="M99">
            <v>7.1999999999999995E-2</v>
          </cell>
          <cell r="N99">
            <v>7.1999999999999995E-2</v>
          </cell>
          <cell r="O99" t="str">
            <v xml:space="preserve">S0280 </v>
          </cell>
          <cell r="P99" t="str">
            <v>WON</v>
          </cell>
          <cell r="Q99">
            <v>0</v>
          </cell>
          <cell r="R99">
            <v>0</v>
          </cell>
          <cell r="S99">
            <v>1862</v>
          </cell>
          <cell r="T99">
            <v>0</v>
          </cell>
          <cell r="U99">
            <v>0</v>
          </cell>
          <cell r="V99">
            <v>134.06399999999999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F100">
            <v>0</v>
          </cell>
          <cell r="G100" t="str">
            <v xml:space="preserve">4201-0451      </v>
          </cell>
          <cell r="H100" t="str">
            <v xml:space="preserve">DOOR ASS'Y-DEF                </v>
          </cell>
          <cell r="I100" t="str">
            <v xml:space="preserve">                              </v>
          </cell>
          <cell r="J100" t="str">
            <v>4</v>
          </cell>
          <cell r="K100" t="str">
            <v>4</v>
          </cell>
          <cell r="L100" t="str">
            <v xml:space="preserve"> PCS </v>
          </cell>
          <cell r="M100">
            <v>1</v>
          </cell>
          <cell r="N100">
            <v>1</v>
          </cell>
          <cell r="O100" t="str">
            <v xml:space="preserve">211HA </v>
          </cell>
          <cell r="P100" t="str">
            <v xml:space="preserve">   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F101">
            <v>0</v>
          </cell>
          <cell r="G101" t="str">
            <v xml:space="preserve">5755-0060      </v>
          </cell>
          <cell r="H101" t="str">
            <v xml:space="preserve">DOOR &amp; SHAFT-DEF              </v>
          </cell>
          <cell r="I101" t="str">
            <v xml:space="preserve">                              </v>
          </cell>
          <cell r="J101" t="str">
            <v>6</v>
          </cell>
          <cell r="K101" t="str">
            <v>5</v>
          </cell>
          <cell r="L101" t="str">
            <v xml:space="preserve"> PCS </v>
          </cell>
          <cell r="M101">
            <v>1</v>
          </cell>
          <cell r="N101">
            <v>1</v>
          </cell>
          <cell r="O101" t="str">
            <v xml:space="preserve">H0880 </v>
          </cell>
          <cell r="P101" t="str">
            <v>WON</v>
          </cell>
          <cell r="Q101">
            <v>400</v>
          </cell>
          <cell r="R101">
            <v>660</v>
          </cell>
          <cell r="S101">
            <v>0</v>
          </cell>
          <cell r="T101">
            <v>400</v>
          </cell>
          <cell r="U101">
            <v>660</v>
          </cell>
          <cell r="V101">
            <v>0</v>
          </cell>
          <cell r="W101">
            <v>0</v>
          </cell>
          <cell r="X101">
            <v>0</v>
          </cell>
          <cell r="Y101">
            <v>660</v>
          </cell>
          <cell r="Z101">
            <v>0</v>
          </cell>
          <cell r="AA101">
            <v>0</v>
          </cell>
          <cell r="AB101">
            <v>0</v>
          </cell>
        </row>
        <row r="102">
          <cell r="F102">
            <v>0</v>
          </cell>
          <cell r="G102" t="str">
            <v xml:space="preserve">7901-1381      </v>
          </cell>
          <cell r="H102" t="str">
            <v xml:space="preserve">SEAL-DEF DOOR(2)              </v>
          </cell>
          <cell r="I102" t="str">
            <v xml:space="preserve">                              </v>
          </cell>
          <cell r="J102" t="str">
            <v>6</v>
          </cell>
          <cell r="K102" t="str">
            <v>5</v>
          </cell>
          <cell r="L102" t="str">
            <v xml:space="preserve"> PCS </v>
          </cell>
          <cell r="M102">
            <v>1</v>
          </cell>
          <cell r="N102">
            <v>1</v>
          </cell>
          <cell r="O102" t="str">
            <v xml:space="preserve">J0260 </v>
          </cell>
          <cell r="P102" t="str">
            <v>WON</v>
          </cell>
          <cell r="Q102">
            <v>55</v>
          </cell>
          <cell r="R102">
            <v>62</v>
          </cell>
          <cell r="S102">
            <v>0</v>
          </cell>
          <cell r="T102">
            <v>55</v>
          </cell>
          <cell r="U102">
            <v>62</v>
          </cell>
          <cell r="V102">
            <v>0</v>
          </cell>
          <cell r="W102">
            <v>0</v>
          </cell>
          <cell r="X102">
            <v>0</v>
          </cell>
          <cell r="Y102">
            <v>62</v>
          </cell>
          <cell r="Z102">
            <v>0</v>
          </cell>
          <cell r="AA102">
            <v>0</v>
          </cell>
          <cell r="AB102">
            <v>0</v>
          </cell>
        </row>
        <row r="103">
          <cell r="F103">
            <v>0</v>
          </cell>
          <cell r="G103" t="str">
            <v xml:space="preserve">7901-2180      </v>
          </cell>
          <cell r="H103" t="str">
            <v xml:space="preserve">SEAL-DEF DOOR(1)              </v>
          </cell>
          <cell r="I103" t="str">
            <v xml:space="preserve">                              </v>
          </cell>
          <cell r="J103" t="str">
            <v>6</v>
          </cell>
          <cell r="K103" t="str">
            <v>5</v>
          </cell>
          <cell r="L103" t="str">
            <v xml:space="preserve"> PCS </v>
          </cell>
          <cell r="M103">
            <v>1</v>
          </cell>
          <cell r="N103">
            <v>1</v>
          </cell>
          <cell r="O103" t="str">
            <v xml:space="preserve">J0260 </v>
          </cell>
          <cell r="P103" t="str">
            <v>WON</v>
          </cell>
          <cell r="Q103">
            <v>34</v>
          </cell>
          <cell r="R103">
            <v>38</v>
          </cell>
          <cell r="S103">
            <v>0</v>
          </cell>
          <cell r="T103">
            <v>34</v>
          </cell>
          <cell r="U103">
            <v>38</v>
          </cell>
          <cell r="V103">
            <v>0</v>
          </cell>
          <cell r="W103">
            <v>0</v>
          </cell>
          <cell r="X103">
            <v>0</v>
          </cell>
          <cell r="Y103">
            <v>38</v>
          </cell>
          <cell r="Z103">
            <v>0</v>
          </cell>
          <cell r="AA103">
            <v>0</v>
          </cell>
          <cell r="AB103">
            <v>0</v>
          </cell>
        </row>
        <row r="104">
          <cell r="F104">
            <v>0</v>
          </cell>
          <cell r="G104" t="str">
            <v xml:space="preserve">7901-2190      </v>
          </cell>
          <cell r="H104" t="str">
            <v xml:space="preserve">SEAL-DEF DOOR(3),RH           </v>
          </cell>
          <cell r="I104" t="str">
            <v xml:space="preserve">                              </v>
          </cell>
          <cell r="J104" t="str">
            <v>6</v>
          </cell>
          <cell r="K104" t="str">
            <v>5</v>
          </cell>
          <cell r="L104" t="str">
            <v xml:space="preserve"> PCS </v>
          </cell>
          <cell r="M104">
            <v>1</v>
          </cell>
          <cell r="N104">
            <v>1</v>
          </cell>
          <cell r="O104" t="str">
            <v xml:space="preserve">J0260 </v>
          </cell>
          <cell r="P104" t="str">
            <v>WON</v>
          </cell>
          <cell r="Q104">
            <v>22</v>
          </cell>
          <cell r="R104">
            <v>25</v>
          </cell>
          <cell r="S104">
            <v>0</v>
          </cell>
          <cell r="T104">
            <v>22</v>
          </cell>
          <cell r="U104">
            <v>25</v>
          </cell>
          <cell r="V104">
            <v>0</v>
          </cell>
          <cell r="W104">
            <v>0</v>
          </cell>
          <cell r="X104">
            <v>0</v>
          </cell>
          <cell r="Y104">
            <v>25</v>
          </cell>
          <cell r="Z104">
            <v>0</v>
          </cell>
          <cell r="AA104">
            <v>0</v>
          </cell>
          <cell r="AB104">
            <v>0</v>
          </cell>
        </row>
        <row r="105">
          <cell r="F105">
            <v>0</v>
          </cell>
          <cell r="G105" t="str">
            <v xml:space="preserve">7901-2200      </v>
          </cell>
          <cell r="H105" t="str">
            <v xml:space="preserve">SEAL-DEF DOOR(3),LH           </v>
          </cell>
          <cell r="I105" t="str">
            <v xml:space="preserve">                              </v>
          </cell>
          <cell r="J105" t="str">
            <v>6</v>
          </cell>
          <cell r="K105" t="str">
            <v>5</v>
          </cell>
          <cell r="L105" t="str">
            <v xml:space="preserve"> PCS </v>
          </cell>
          <cell r="M105">
            <v>1</v>
          </cell>
          <cell r="N105">
            <v>1</v>
          </cell>
          <cell r="O105" t="str">
            <v xml:space="preserve">J0260 </v>
          </cell>
          <cell r="P105" t="str">
            <v>WON</v>
          </cell>
          <cell r="Q105">
            <v>22</v>
          </cell>
          <cell r="R105">
            <v>25</v>
          </cell>
          <cell r="S105">
            <v>0</v>
          </cell>
          <cell r="T105">
            <v>22</v>
          </cell>
          <cell r="U105">
            <v>25</v>
          </cell>
          <cell r="V105">
            <v>0</v>
          </cell>
          <cell r="W105">
            <v>0</v>
          </cell>
          <cell r="X105">
            <v>0</v>
          </cell>
          <cell r="Y105">
            <v>25</v>
          </cell>
          <cell r="Z105">
            <v>0</v>
          </cell>
          <cell r="AA105">
            <v>0</v>
          </cell>
          <cell r="AB105">
            <v>0</v>
          </cell>
        </row>
        <row r="106">
          <cell r="F106">
            <v>0</v>
          </cell>
          <cell r="G106" t="str">
            <v xml:space="preserve">4353-0120      </v>
          </cell>
          <cell r="H106" t="str">
            <v xml:space="preserve">H/CORE ASS'Y-W/PACKING        </v>
          </cell>
          <cell r="I106" t="str">
            <v xml:space="preserve">                              </v>
          </cell>
          <cell r="J106" t="str">
            <v>4</v>
          </cell>
          <cell r="K106" t="str">
            <v>4</v>
          </cell>
          <cell r="L106" t="str">
            <v xml:space="preserve"> PCS </v>
          </cell>
          <cell r="M106">
            <v>1</v>
          </cell>
          <cell r="N106">
            <v>1</v>
          </cell>
          <cell r="O106" t="str">
            <v xml:space="preserve">211HA </v>
          </cell>
          <cell r="P106" t="str">
            <v xml:space="preserve">   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F107">
            <v>0</v>
          </cell>
          <cell r="G107" t="str">
            <v xml:space="preserve">7301-0570      </v>
          </cell>
          <cell r="H107" t="str">
            <v xml:space="preserve">PACKING-H/CORE                </v>
          </cell>
          <cell r="I107" t="str">
            <v xml:space="preserve">                              </v>
          </cell>
          <cell r="J107" t="str">
            <v>6</v>
          </cell>
          <cell r="K107" t="str">
            <v>5</v>
          </cell>
          <cell r="L107" t="str">
            <v xml:space="preserve"> PCS </v>
          </cell>
          <cell r="M107">
            <v>2</v>
          </cell>
          <cell r="N107">
            <v>2</v>
          </cell>
          <cell r="O107" t="str">
            <v xml:space="preserve">D0910 </v>
          </cell>
          <cell r="P107" t="str">
            <v>WON</v>
          </cell>
          <cell r="Q107">
            <v>5</v>
          </cell>
          <cell r="R107">
            <v>24</v>
          </cell>
          <cell r="S107">
            <v>0</v>
          </cell>
          <cell r="T107">
            <v>10</v>
          </cell>
          <cell r="U107">
            <v>48</v>
          </cell>
          <cell r="V107">
            <v>0</v>
          </cell>
          <cell r="W107">
            <v>0</v>
          </cell>
          <cell r="X107">
            <v>0</v>
          </cell>
          <cell r="Y107">
            <v>48</v>
          </cell>
          <cell r="Z107">
            <v>0</v>
          </cell>
          <cell r="AA107">
            <v>0</v>
          </cell>
          <cell r="AB107">
            <v>0</v>
          </cell>
        </row>
        <row r="108">
          <cell r="F108">
            <v>0</v>
          </cell>
          <cell r="G108" t="str">
            <v xml:space="preserve">7305-2911      </v>
          </cell>
          <cell r="H108" t="str">
            <v xml:space="preserve">PIPE-HEATER CORE              </v>
          </cell>
          <cell r="I108" t="str">
            <v xml:space="preserve">LHD                           </v>
          </cell>
          <cell r="J108" t="str">
            <v>6</v>
          </cell>
          <cell r="K108" t="str">
            <v>5</v>
          </cell>
          <cell r="L108" t="str">
            <v xml:space="preserve"> PCS </v>
          </cell>
          <cell r="M108">
            <v>2</v>
          </cell>
          <cell r="N108">
            <v>2</v>
          </cell>
          <cell r="O108" t="str">
            <v xml:space="preserve">J0260 </v>
          </cell>
          <cell r="P108" t="str">
            <v>WON</v>
          </cell>
          <cell r="Q108">
            <v>0</v>
          </cell>
          <cell r="R108">
            <v>0</v>
          </cell>
          <cell r="S108">
            <v>199</v>
          </cell>
          <cell r="T108">
            <v>0</v>
          </cell>
          <cell r="U108">
            <v>0</v>
          </cell>
          <cell r="V108">
            <v>398</v>
          </cell>
          <cell r="W108">
            <v>0</v>
          </cell>
          <cell r="X108">
            <v>0</v>
          </cell>
          <cell r="Y108">
            <v>398</v>
          </cell>
          <cell r="Z108">
            <v>0</v>
          </cell>
          <cell r="AA108">
            <v>0</v>
          </cell>
          <cell r="AB108">
            <v>0</v>
          </cell>
        </row>
        <row r="109">
          <cell r="F109">
            <v>0</v>
          </cell>
          <cell r="G109" t="str">
            <v xml:space="preserve">7901-0890      </v>
          </cell>
          <cell r="H109" t="str">
            <v xml:space="preserve">SEAL-TANK HEATER CORE         </v>
          </cell>
          <cell r="I109" t="str">
            <v xml:space="preserve">7t*10w*465L                   </v>
          </cell>
          <cell r="J109" t="str">
            <v>6</v>
          </cell>
          <cell r="K109" t="str">
            <v>5</v>
          </cell>
          <cell r="L109" t="str">
            <v xml:space="preserve"> PCS </v>
          </cell>
          <cell r="M109">
            <v>1</v>
          </cell>
          <cell r="N109">
            <v>1</v>
          </cell>
          <cell r="O109" t="str">
            <v xml:space="preserve">J0170 </v>
          </cell>
          <cell r="P109" t="str">
            <v>WON</v>
          </cell>
          <cell r="Q109">
            <v>50</v>
          </cell>
          <cell r="R109">
            <v>55</v>
          </cell>
          <cell r="S109">
            <v>0</v>
          </cell>
          <cell r="T109">
            <v>50</v>
          </cell>
          <cell r="U109">
            <v>55</v>
          </cell>
          <cell r="V109">
            <v>0</v>
          </cell>
          <cell r="W109">
            <v>0</v>
          </cell>
          <cell r="X109">
            <v>0</v>
          </cell>
          <cell r="Y109">
            <v>55</v>
          </cell>
          <cell r="Z109">
            <v>0</v>
          </cell>
          <cell r="AA109">
            <v>0</v>
          </cell>
          <cell r="AB109">
            <v>0</v>
          </cell>
        </row>
        <row r="110">
          <cell r="F110">
            <v>0</v>
          </cell>
          <cell r="G110" t="str">
            <v xml:space="preserve">7901-0900      </v>
          </cell>
          <cell r="H110" t="str">
            <v xml:space="preserve">SEAL-SIDE HEATER CORE         </v>
          </cell>
          <cell r="I110" t="str">
            <v xml:space="preserve">7t*10w*152L                   </v>
          </cell>
          <cell r="J110" t="str">
            <v>6</v>
          </cell>
          <cell r="K110" t="str">
            <v>5</v>
          </cell>
          <cell r="L110" t="str">
            <v xml:space="preserve"> PCS </v>
          </cell>
          <cell r="M110">
            <v>2</v>
          </cell>
          <cell r="N110">
            <v>2</v>
          </cell>
          <cell r="O110" t="str">
            <v xml:space="preserve">J0170 </v>
          </cell>
          <cell r="P110" t="str">
            <v>WON</v>
          </cell>
          <cell r="Q110">
            <v>20</v>
          </cell>
          <cell r="R110">
            <v>23</v>
          </cell>
          <cell r="S110">
            <v>0</v>
          </cell>
          <cell r="T110">
            <v>40</v>
          </cell>
          <cell r="U110">
            <v>46</v>
          </cell>
          <cell r="V110">
            <v>0</v>
          </cell>
          <cell r="W110">
            <v>0</v>
          </cell>
          <cell r="X110">
            <v>0</v>
          </cell>
          <cell r="Y110">
            <v>46</v>
          </cell>
          <cell r="Z110">
            <v>0</v>
          </cell>
          <cell r="AA110">
            <v>0</v>
          </cell>
          <cell r="AB110">
            <v>0</v>
          </cell>
        </row>
        <row r="111">
          <cell r="F111">
            <v>0</v>
          </cell>
          <cell r="G111" t="str">
            <v xml:space="preserve">7901-1741      </v>
          </cell>
          <cell r="H111" t="str">
            <v xml:space="preserve">SEAL-TANK H/CORE              </v>
          </cell>
          <cell r="I111" t="str">
            <v xml:space="preserve">7t*10w                        </v>
          </cell>
          <cell r="J111" t="str">
            <v>6</v>
          </cell>
          <cell r="K111" t="str">
            <v>5</v>
          </cell>
          <cell r="L111" t="str">
            <v xml:space="preserve"> PCS </v>
          </cell>
          <cell r="M111">
            <v>1</v>
          </cell>
          <cell r="N111">
            <v>1</v>
          </cell>
          <cell r="O111" t="str">
            <v xml:space="preserve">J0260 </v>
          </cell>
          <cell r="P111" t="str">
            <v>WON</v>
          </cell>
          <cell r="Q111">
            <v>29</v>
          </cell>
          <cell r="R111">
            <v>34</v>
          </cell>
          <cell r="S111">
            <v>0</v>
          </cell>
          <cell r="T111">
            <v>29</v>
          </cell>
          <cell r="U111">
            <v>34</v>
          </cell>
          <cell r="V111">
            <v>0</v>
          </cell>
          <cell r="W111">
            <v>0</v>
          </cell>
          <cell r="X111">
            <v>0</v>
          </cell>
          <cell r="Y111">
            <v>34</v>
          </cell>
          <cell r="Z111">
            <v>0</v>
          </cell>
          <cell r="AA111">
            <v>0</v>
          </cell>
          <cell r="AB111">
            <v>0</v>
          </cell>
        </row>
        <row r="112">
          <cell r="F112">
            <v>0</v>
          </cell>
          <cell r="G112" t="str">
            <v xml:space="preserve">7917-0011      </v>
          </cell>
          <cell r="H112" t="str">
            <v xml:space="preserve">SCREW-W/WASHER                </v>
          </cell>
          <cell r="I112" t="str">
            <v xml:space="preserve">M4x0.7x10.5L                  </v>
          </cell>
          <cell r="J112" t="str">
            <v>1</v>
          </cell>
          <cell r="K112" t="str">
            <v>5</v>
          </cell>
          <cell r="L112" t="str">
            <v xml:space="preserve"> PCS </v>
          </cell>
          <cell r="M112">
            <v>8</v>
          </cell>
          <cell r="N112">
            <v>8</v>
          </cell>
          <cell r="O112" t="str">
            <v xml:space="preserve">S1730 </v>
          </cell>
          <cell r="P112" t="str">
            <v>WON</v>
          </cell>
          <cell r="Q112">
            <v>0</v>
          </cell>
          <cell r="R112">
            <v>0</v>
          </cell>
          <cell r="S112">
            <v>35</v>
          </cell>
          <cell r="T112">
            <v>0</v>
          </cell>
          <cell r="U112">
            <v>0</v>
          </cell>
          <cell r="V112">
            <v>280</v>
          </cell>
          <cell r="W112">
            <v>0</v>
          </cell>
          <cell r="X112">
            <v>0</v>
          </cell>
          <cell r="Y112">
            <v>280</v>
          </cell>
          <cell r="Z112">
            <v>0</v>
          </cell>
          <cell r="AA112">
            <v>0</v>
          </cell>
          <cell r="AB112">
            <v>0</v>
          </cell>
        </row>
        <row r="113">
          <cell r="F113">
            <v>0</v>
          </cell>
          <cell r="G113" t="str">
            <v xml:space="preserve">6355-0051      </v>
          </cell>
          <cell r="H113" t="str">
            <v xml:space="preserve">HEATER CORE                   </v>
          </cell>
          <cell r="I113" t="str">
            <v xml:space="preserve">193.5W*152H*35D               </v>
          </cell>
          <cell r="J113" t="str">
            <v>4</v>
          </cell>
          <cell r="K113" t="str">
            <v>4</v>
          </cell>
          <cell r="L113" t="str">
            <v xml:space="preserve"> PCS </v>
          </cell>
          <cell r="M113">
            <v>1</v>
          </cell>
          <cell r="N113">
            <v>1</v>
          </cell>
          <cell r="O113" t="str">
            <v xml:space="preserve">111HS </v>
          </cell>
          <cell r="P113" t="str">
            <v xml:space="preserve">   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F114">
            <v>0</v>
          </cell>
          <cell r="G114" t="str">
            <v xml:space="preserve">8255-0010      </v>
          </cell>
          <cell r="H114" t="str">
            <v xml:space="preserve">TUBE-HTR CORE                 </v>
          </cell>
          <cell r="I114" t="str">
            <v xml:space="preserve">0.32t                         </v>
          </cell>
          <cell r="J114" t="str">
            <v>4</v>
          </cell>
          <cell r="K114" t="str">
            <v>4</v>
          </cell>
          <cell r="L114" t="str">
            <v xml:space="preserve"> PCS </v>
          </cell>
          <cell r="M114">
            <v>22</v>
          </cell>
          <cell r="N114">
            <v>22</v>
          </cell>
          <cell r="P114" t="str">
            <v xml:space="preserve">   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F115">
            <v>0</v>
          </cell>
          <cell r="G115" t="str">
            <v xml:space="preserve">4370-321D      </v>
          </cell>
          <cell r="H115" t="str">
            <v xml:space="preserve">MATERIAL OF HEATER TUBE       </v>
          </cell>
          <cell r="I115" t="str">
            <v xml:space="preserve">0.32*70*C                     </v>
          </cell>
          <cell r="J115" t="str">
            <v>3</v>
          </cell>
          <cell r="K115" t="str">
            <v>6</v>
          </cell>
          <cell r="L115" t="str">
            <v xml:space="preserve"> Kg  </v>
          </cell>
          <cell r="M115">
            <v>1.0500000000000001E-2</v>
          </cell>
          <cell r="N115">
            <v>0.23100000000000001</v>
          </cell>
          <cell r="O115" t="str">
            <v xml:space="preserve">O0120 </v>
          </cell>
          <cell r="P115" t="str">
            <v>JPY</v>
          </cell>
          <cell r="Q115">
            <v>0</v>
          </cell>
          <cell r="R115">
            <v>0</v>
          </cell>
          <cell r="S115">
            <v>488</v>
          </cell>
          <cell r="T115">
            <v>0</v>
          </cell>
          <cell r="U115">
            <v>0</v>
          </cell>
          <cell r="V115">
            <v>1262.5536</v>
          </cell>
          <cell r="W115">
            <v>1262.5536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F116">
            <v>0</v>
          </cell>
          <cell r="G116" t="str">
            <v xml:space="preserve">6052-0011      </v>
          </cell>
          <cell r="H116" t="str">
            <v xml:space="preserve">FIN-H/CORE                    </v>
          </cell>
          <cell r="I116" t="str">
            <v xml:space="preserve">0.11t(35+0-0.15→33+0-0.15)   </v>
          </cell>
          <cell r="J116" t="str">
            <v>4</v>
          </cell>
          <cell r="K116" t="str">
            <v>4</v>
          </cell>
          <cell r="L116" t="str">
            <v xml:space="preserve"> PCS </v>
          </cell>
          <cell r="M116">
            <v>23</v>
          </cell>
          <cell r="N116">
            <v>23</v>
          </cell>
          <cell r="P116" t="str">
            <v xml:space="preserve">   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F117">
            <v>0</v>
          </cell>
          <cell r="G117" t="str">
            <v xml:space="preserve">4311-0351D     </v>
          </cell>
          <cell r="H117" t="str">
            <v xml:space="preserve">MATERIAL OF H/CORE FIN        </v>
          </cell>
          <cell r="I117" t="str">
            <v xml:space="preserve">0.11*35*C                     </v>
          </cell>
          <cell r="J117" t="str">
            <v>1</v>
          </cell>
          <cell r="K117" t="str">
            <v>6</v>
          </cell>
          <cell r="L117" t="str">
            <v xml:space="preserve"> Kg  </v>
          </cell>
          <cell r="M117">
            <v>1.37E-2</v>
          </cell>
          <cell r="N117">
            <v>0.31509999999999999</v>
          </cell>
          <cell r="O117" t="str">
            <v xml:space="preserve">S0340 </v>
          </cell>
          <cell r="P117" t="str">
            <v>WON</v>
          </cell>
          <cell r="Q117">
            <v>0</v>
          </cell>
          <cell r="R117">
            <v>0</v>
          </cell>
          <cell r="S117">
            <v>5350</v>
          </cell>
          <cell r="T117">
            <v>0</v>
          </cell>
          <cell r="U117">
            <v>0</v>
          </cell>
          <cell r="V117">
            <v>1685.7850000000001</v>
          </cell>
          <cell r="W117">
            <v>0</v>
          </cell>
          <cell r="X117">
            <v>0</v>
          </cell>
          <cell r="Y117">
            <v>1685.7850000000001</v>
          </cell>
          <cell r="Z117">
            <v>0</v>
          </cell>
          <cell r="AA117">
            <v>0</v>
          </cell>
          <cell r="AB117">
            <v>0</v>
          </cell>
        </row>
        <row r="118">
          <cell r="F118">
            <v>0</v>
          </cell>
          <cell r="G118" t="str">
            <v xml:space="preserve">4801-0010      </v>
          </cell>
          <cell r="H118" t="str">
            <v xml:space="preserve">TANK ASS'Y-UPPER              </v>
          </cell>
          <cell r="I118" t="str">
            <v xml:space="preserve">                              </v>
          </cell>
          <cell r="J118" t="str">
            <v>4</v>
          </cell>
          <cell r="K118" t="str">
            <v>4</v>
          </cell>
          <cell r="L118" t="str">
            <v xml:space="preserve"> PCS </v>
          </cell>
          <cell r="M118">
            <v>1</v>
          </cell>
          <cell r="N118">
            <v>1</v>
          </cell>
          <cell r="P118" t="str">
            <v xml:space="preserve">   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F119">
            <v>0</v>
          </cell>
          <cell r="G119" t="str">
            <v xml:space="preserve">5751-0010      </v>
          </cell>
          <cell r="H119" t="str">
            <v xml:space="preserve">DIVIDE-PLATE                  </v>
          </cell>
          <cell r="I119" t="str">
            <v xml:space="preserve">2.0t                          </v>
          </cell>
          <cell r="J119" t="str">
            <v>6</v>
          </cell>
          <cell r="K119" t="str">
            <v>5</v>
          </cell>
          <cell r="L119" t="str">
            <v xml:space="preserve"> PCS </v>
          </cell>
          <cell r="M119">
            <v>1</v>
          </cell>
          <cell r="N119">
            <v>1</v>
          </cell>
          <cell r="O119" t="str">
            <v xml:space="preserve">S0680 </v>
          </cell>
          <cell r="P119" t="str">
            <v>WON</v>
          </cell>
          <cell r="Q119">
            <v>5</v>
          </cell>
          <cell r="R119">
            <v>5</v>
          </cell>
          <cell r="S119">
            <v>0</v>
          </cell>
          <cell r="T119">
            <v>5</v>
          </cell>
          <cell r="U119">
            <v>5</v>
          </cell>
          <cell r="V119">
            <v>0</v>
          </cell>
          <cell r="W119">
            <v>0</v>
          </cell>
          <cell r="X119">
            <v>0</v>
          </cell>
          <cell r="Y119">
            <v>5</v>
          </cell>
          <cell r="Z119">
            <v>0</v>
          </cell>
          <cell r="AA119">
            <v>0</v>
          </cell>
          <cell r="AB119">
            <v>0</v>
          </cell>
        </row>
        <row r="120">
          <cell r="F120">
            <v>0</v>
          </cell>
          <cell r="G120" t="str">
            <v xml:space="preserve">4320-211D      </v>
          </cell>
          <cell r="H120" t="str">
            <v xml:space="preserve">MATERIAL OF HEATER DIVIDE     </v>
          </cell>
          <cell r="I120" t="str">
            <v xml:space="preserve">2.0*21*C                      </v>
          </cell>
          <cell r="J120" t="str">
            <v>3</v>
          </cell>
          <cell r="K120" t="str">
            <v>6</v>
          </cell>
          <cell r="L120" t="str">
            <v xml:space="preserve"> Kg  </v>
          </cell>
          <cell r="M120">
            <v>4.0000000000000001E-3</v>
          </cell>
          <cell r="N120">
            <v>4.0000000000000001E-3</v>
          </cell>
          <cell r="O120" t="str">
            <v xml:space="preserve">O0120 </v>
          </cell>
          <cell r="P120" t="str">
            <v>JPY</v>
          </cell>
          <cell r="Q120">
            <v>0</v>
          </cell>
          <cell r="R120">
            <v>0</v>
          </cell>
          <cell r="S120">
            <v>576</v>
          </cell>
          <cell r="T120">
            <v>0</v>
          </cell>
          <cell r="U120">
            <v>0</v>
          </cell>
          <cell r="V120">
            <v>25.8048</v>
          </cell>
          <cell r="W120">
            <v>25.8048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F121">
            <v>0</v>
          </cell>
          <cell r="G121" t="str">
            <v xml:space="preserve">6054-0010      </v>
          </cell>
          <cell r="H121" t="str">
            <v xml:space="preserve">FLANGE-TANK                   </v>
          </cell>
          <cell r="I121" t="str">
            <v xml:space="preserve">3.0t                          </v>
          </cell>
          <cell r="J121" t="str">
            <v>6</v>
          </cell>
          <cell r="K121" t="str">
            <v>5</v>
          </cell>
          <cell r="L121" t="str">
            <v xml:space="preserve"> PCS </v>
          </cell>
          <cell r="M121">
            <v>2</v>
          </cell>
          <cell r="N121">
            <v>2</v>
          </cell>
          <cell r="O121" t="str">
            <v xml:space="preserve">S0680 </v>
          </cell>
          <cell r="P121" t="str">
            <v>WON</v>
          </cell>
          <cell r="Q121">
            <v>40</v>
          </cell>
          <cell r="R121">
            <v>70</v>
          </cell>
          <cell r="S121">
            <v>0</v>
          </cell>
          <cell r="T121">
            <v>80</v>
          </cell>
          <cell r="U121">
            <v>140</v>
          </cell>
          <cell r="V121">
            <v>0</v>
          </cell>
          <cell r="W121">
            <v>0</v>
          </cell>
          <cell r="X121">
            <v>0</v>
          </cell>
          <cell r="Y121">
            <v>140</v>
          </cell>
          <cell r="Z121">
            <v>0</v>
          </cell>
          <cell r="AA121">
            <v>0</v>
          </cell>
          <cell r="AB121">
            <v>0</v>
          </cell>
        </row>
        <row r="122">
          <cell r="F122">
            <v>0</v>
          </cell>
          <cell r="G122" t="str">
            <v xml:space="preserve">HJFG-0002      </v>
          </cell>
          <cell r="H122" t="str">
            <v xml:space="preserve">MATERIAL OF FLANGE            </v>
          </cell>
          <cell r="I122" t="str">
            <v xml:space="preserve">3.0*37*C                      </v>
          </cell>
          <cell r="J122" t="str">
            <v>3</v>
          </cell>
          <cell r="K122" t="str">
            <v>6</v>
          </cell>
          <cell r="L122" t="str">
            <v xml:space="preserve"> Kg  </v>
          </cell>
          <cell r="M122">
            <v>1.0999999999999999E-2</v>
          </cell>
          <cell r="N122">
            <v>2.1999999999999999E-2</v>
          </cell>
          <cell r="O122" t="str">
            <v xml:space="preserve">O0120 </v>
          </cell>
          <cell r="P122" t="str">
            <v>JPY</v>
          </cell>
          <cell r="Q122">
            <v>0</v>
          </cell>
          <cell r="R122">
            <v>0</v>
          </cell>
          <cell r="S122">
            <v>708</v>
          </cell>
          <cell r="T122">
            <v>0</v>
          </cell>
          <cell r="U122">
            <v>0</v>
          </cell>
          <cell r="V122">
            <v>174.45119999999997</v>
          </cell>
          <cell r="W122">
            <v>174.45119999999997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F123">
            <v>0</v>
          </cell>
          <cell r="G123" t="str">
            <v xml:space="preserve">5251-0010      </v>
          </cell>
          <cell r="H123" t="str">
            <v xml:space="preserve">TANK-UPPER                    </v>
          </cell>
          <cell r="I123" t="str">
            <v xml:space="preserve">1.0t±0.05                    </v>
          </cell>
          <cell r="J123" t="str">
            <v>6</v>
          </cell>
          <cell r="K123" t="str">
            <v>5</v>
          </cell>
          <cell r="L123" t="str">
            <v xml:space="preserve"> PCS </v>
          </cell>
          <cell r="M123">
            <v>1</v>
          </cell>
          <cell r="N123">
            <v>1</v>
          </cell>
          <cell r="O123" t="str">
            <v xml:space="preserve">S0680 </v>
          </cell>
          <cell r="P123" t="str">
            <v>WON</v>
          </cell>
          <cell r="Q123">
            <v>35</v>
          </cell>
          <cell r="R123">
            <v>45</v>
          </cell>
          <cell r="S123">
            <v>0</v>
          </cell>
          <cell r="T123">
            <v>35</v>
          </cell>
          <cell r="U123">
            <v>45</v>
          </cell>
          <cell r="V123">
            <v>0</v>
          </cell>
          <cell r="W123">
            <v>0</v>
          </cell>
          <cell r="X123">
            <v>0</v>
          </cell>
          <cell r="Y123">
            <v>45</v>
          </cell>
          <cell r="Z123">
            <v>0</v>
          </cell>
          <cell r="AA123">
            <v>0</v>
          </cell>
          <cell r="AB123">
            <v>0</v>
          </cell>
        </row>
        <row r="124">
          <cell r="F124">
            <v>0</v>
          </cell>
          <cell r="G124" t="str">
            <v xml:space="preserve">4310-2421      </v>
          </cell>
          <cell r="H124" t="str">
            <v xml:space="preserve">MATERIAL OF HEATER TANK       </v>
          </cell>
          <cell r="I124" t="str">
            <v xml:space="preserve">1.0*242*C                     </v>
          </cell>
          <cell r="J124" t="str">
            <v>3</v>
          </cell>
          <cell r="K124" t="str">
            <v>6</v>
          </cell>
          <cell r="L124" t="str">
            <v xml:space="preserve"> Kg  </v>
          </cell>
          <cell r="M124">
            <v>4.4999999999999998E-2</v>
          </cell>
          <cell r="N124">
            <v>4.4999999999999998E-2</v>
          </cell>
          <cell r="O124" t="str">
            <v xml:space="preserve">O0120 </v>
          </cell>
          <cell r="P124" t="str">
            <v>JPY</v>
          </cell>
          <cell r="Q124">
            <v>0</v>
          </cell>
          <cell r="R124">
            <v>0</v>
          </cell>
          <cell r="S124">
            <v>508</v>
          </cell>
          <cell r="T124">
            <v>0</v>
          </cell>
          <cell r="U124">
            <v>0</v>
          </cell>
          <cell r="V124">
            <v>256.03199999999998</v>
          </cell>
          <cell r="W124">
            <v>256.03199999999998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F125">
            <v>0</v>
          </cell>
          <cell r="G125" t="str">
            <v xml:space="preserve">5251-0020      </v>
          </cell>
          <cell r="H125" t="str">
            <v xml:space="preserve">TANK-LOWER                    </v>
          </cell>
          <cell r="I125" t="str">
            <v xml:space="preserve">1.0t±0.05                    </v>
          </cell>
          <cell r="J125" t="str">
            <v>6</v>
          </cell>
          <cell r="K125" t="str">
            <v>5</v>
          </cell>
          <cell r="L125" t="str">
            <v xml:space="preserve"> PCS </v>
          </cell>
          <cell r="M125">
            <v>1</v>
          </cell>
          <cell r="N125">
            <v>1</v>
          </cell>
          <cell r="O125" t="str">
            <v xml:space="preserve">S0680 </v>
          </cell>
          <cell r="P125" t="str">
            <v>WON</v>
          </cell>
          <cell r="Q125">
            <v>35</v>
          </cell>
          <cell r="R125">
            <v>45</v>
          </cell>
          <cell r="S125">
            <v>0</v>
          </cell>
          <cell r="T125">
            <v>35</v>
          </cell>
          <cell r="U125">
            <v>45</v>
          </cell>
          <cell r="V125">
            <v>0</v>
          </cell>
          <cell r="W125">
            <v>0</v>
          </cell>
          <cell r="X125">
            <v>0</v>
          </cell>
          <cell r="Y125">
            <v>45</v>
          </cell>
          <cell r="Z125">
            <v>0</v>
          </cell>
          <cell r="AA125">
            <v>0</v>
          </cell>
          <cell r="AB125">
            <v>0</v>
          </cell>
        </row>
        <row r="126">
          <cell r="F126">
            <v>0</v>
          </cell>
          <cell r="G126" t="str">
            <v xml:space="preserve">4310-2421      </v>
          </cell>
          <cell r="H126" t="str">
            <v xml:space="preserve">MATERIAL OF HEATER TANK       </v>
          </cell>
          <cell r="I126" t="str">
            <v xml:space="preserve">1.0*242*C                     </v>
          </cell>
          <cell r="J126" t="str">
            <v>3</v>
          </cell>
          <cell r="K126" t="str">
            <v>6</v>
          </cell>
          <cell r="L126" t="str">
            <v xml:space="preserve"> Kg  </v>
          </cell>
          <cell r="M126">
            <v>4.4999999999999998E-2</v>
          </cell>
          <cell r="N126">
            <v>4.4999999999999998E-2</v>
          </cell>
          <cell r="O126" t="str">
            <v xml:space="preserve">O0120 </v>
          </cell>
          <cell r="P126" t="str">
            <v>JPY</v>
          </cell>
          <cell r="Q126">
            <v>0</v>
          </cell>
          <cell r="R126">
            <v>0</v>
          </cell>
          <cell r="S126">
            <v>508</v>
          </cell>
          <cell r="T126">
            <v>0</v>
          </cell>
          <cell r="U126">
            <v>0</v>
          </cell>
          <cell r="V126">
            <v>256.03199999999998</v>
          </cell>
          <cell r="W126">
            <v>256.03199999999998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F127">
            <v>0</v>
          </cell>
          <cell r="G127" t="str">
            <v xml:space="preserve">7306-0020      </v>
          </cell>
          <cell r="H127" t="str">
            <v xml:space="preserve">PLATE-HEATER CORE             </v>
          </cell>
          <cell r="I127" t="str">
            <v xml:space="preserve">1.0t±0.05                    </v>
          </cell>
          <cell r="J127" t="str">
            <v>6</v>
          </cell>
          <cell r="K127" t="str">
            <v>5</v>
          </cell>
          <cell r="L127" t="str">
            <v xml:space="preserve"> PCS </v>
          </cell>
          <cell r="M127">
            <v>2</v>
          </cell>
          <cell r="N127">
            <v>2</v>
          </cell>
          <cell r="O127" t="str">
            <v xml:space="preserve">S0680 </v>
          </cell>
          <cell r="P127" t="str">
            <v>WON</v>
          </cell>
          <cell r="Q127">
            <v>35</v>
          </cell>
          <cell r="R127">
            <v>40</v>
          </cell>
          <cell r="S127">
            <v>0</v>
          </cell>
          <cell r="T127">
            <v>70</v>
          </cell>
          <cell r="U127">
            <v>80</v>
          </cell>
          <cell r="V127">
            <v>0</v>
          </cell>
          <cell r="W127">
            <v>0</v>
          </cell>
          <cell r="X127">
            <v>0</v>
          </cell>
          <cell r="Y127">
            <v>80</v>
          </cell>
          <cell r="Z127">
            <v>0</v>
          </cell>
          <cell r="AA127">
            <v>0</v>
          </cell>
          <cell r="AB127">
            <v>0</v>
          </cell>
        </row>
        <row r="128">
          <cell r="F128">
            <v>0</v>
          </cell>
          <cell r="G128" t="str">
            <v xml:space="preserve">4310-2321      </v>
          </cell>
          <cell r="H128" t="str">
            <v xml:space="preserve">MATERIAL OF HEATER PLATE      </v>
          </cell>
          <cell r="I128" t="str">
            <v xml:space="preserve">1.0*232*C                     </v>
          </cell>
          <cell r="J128" t="str">
            <v>3</v>
          </cell>
          <cell r="K128" t="str">
            <v>6</v>
          </cell>
          <cell r="L128" t="str">
            <v xml:space="preserve"> Kg  </v>
          </cell>
          <cell r="M128">
            <v>3.8199999999999998E-2</v>
          </cell>
          <cell r="N128">
            <v>7.6399999999999996E-2</v>
          </cell>
          <cell r="O128" t="str">
            <v xml:space="preserve">O0120 </v>
          </cell>
          <cell r="P128" t="str">
            <v>JPY</v>
          </cell>
          <cell r="Q128">
            <v>0</v>
          </cell>
          <cell r="R128">
            <v>0</v>
          </cell>
          <cell r="S128">
            <v>508</v>
          </cell>
          <cell r="T128">
            <v>0</v>
          </cell>
          <cell r="U128">
            <v>0</v>
          </cell>
          <cell r="V128">
            <v>434.68543999999997</v>
          </cell>
          <cell r="W128">
            <v>434.68543999999997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F129">
            <v>0</v>
          </cell>
          <cell r="G129" t="str">
            <v xml:space="preserve">MC61-1001      </v>
          </cell>
          <cell r="H129" t="str">
            <v xml:space="preserve">메타크린                      </v>
          </cell>
          <cell r="I129" t="str">
            <v xml:space="preserve">                              </v>
          </cell>
          <cell r="J129" t="str">
            <v>1</v>
          </cell>
          <cell r="K129" t="str">
            <v>7</v>
          </cell>
          <cell r="L129" t="str">
            <v xml:space="preserve"> Kg  </v>
          </cell>
          <cell r="M129">
            <v>0.2</v>
          </cell>
          <cell r="N129">
            <v>0.2</v>
          </cell>
          <cell r="O129" t="str">
            <v xml:space="preserve">C0310 </v>
          </cell>
          <cell r="P129" t="str">
            <v>WON</v>
          </cell>
          <cell r="Q129">
            <v>0</v>
          </cell>
          <cell r="R129">
            <v>0</v>
          </cell>
          <cell r="S129">
            <v>1330</v>
          </cell>
          <cell r="T129">
            <v>0</v>
          </cell>
          <cell r="U129">
            <v>0</v>
          </cell>
          <cell r="V129">
            <v>266</v>
          </cell>
          <cell r="W129">
            <v>0</v>
          </cell>
          <cell r="X129">
            <v>0</v>
          </cell>
          <cell r="Y129">
            <v>266</v>
          </cell>
          <cell r="Z129">
            <v>0</v>
          </cell>
          <cell r="AA129">
            <v>0</v>
          </cell>
          <cell r="AB129">
            <v>0</v>
          </cell>
        </row>
        <row r="130">
          <cell r="F130">
            <v>0</v>
          </cell>
          <cell r="G130" t="str">
            <v xml:space="preserve">LN29-9950      </v>
          </cell>
          <cell r="H130" t="str">
            <v xml:space="preserve">LIQ N2 GAS                    </v>
          </cell>
          <cell r="I130" t="str">
            <v xml:space="preserve">                              </v>
          </cell>
          <cell r="J130" t="str">
            <v>1</v>
          </cell>
          <cell r="K130" t="str">
            <v>7</v>
          </cell>
          <cell r="L130" t="str">
            <v xml:space="preserve"> L   </v>
          </cell>
          <cell r="M130">
            <v>2</v>
          </cell>
          <cell r="N130">
            <v>2</v>
          </cell>
          <cell r="O130" t="str">
            <v xml:space="preserve">H0130 </v>
          </cell>
          <cell r="P130" t="str">
            <v>WON</v>
          </cell>
          <cell r="Q130">
            <v>0</v>
          </cell>
          <cell r="R130">
            <v>0</v>
          </cell>
          <cell r="S130">
            <v>160</v>
          </cell>
          <cell r="T130">
            <v>0</v>
          </cell>
          <cell r="U130">
            <v>0</v>
          </cell>
          <cell r="V130">
            <v>320</v>
          </cell>
          <cell r="W130">
            <v>0</v>
          </cell>
          <cell r="X130">
            <v>0</v>
          </cell>
          <cell r="Y130">
            <v>320</v>
          </cell>
          <cell r="Z130">
            <v>0</v>
          </cell>
          <cell r="AA130">
            <v>0</v>
          </cell>
          <cell r="AB130">
            <v>0</v>
          </cell>
        </row>
        <row r="131">
          <cell r="F131">
            <v>0</v>
          </cell>
          <cell r="G131" t="str">
            <v xml:space="preserve">NBFX-0001      </v>
          </cell>
          <cell r="H131" t="str">
            <v xml:space="preserve">NOCOLOK BRAZ'G FLUX           </v>
          </cell>
          <cell r="I131" t="str">
            <v xml:space="preserve">NO100                         </v>
          </cell>
          <cell r="J131" t="str">
            <v>1</v>
          </cell>
          <cell r="K131" t="str">
            <v>7</v>
          </cell>
          <cell r="L131" t="str">
            <v xml:space="preserve"> Kg  </v>
          </cell>
          <cell r="M131">
            <v>0.03</v>
          </cell>
          <cell r="N131">
            <v>0.03</v>
          </cell>
          <cell r="O131" t="str">
            <v xml:space="preserve">K0260 </v>
          </cell>
          <cell r="P131" t="str">
            <v>WON</v>
          </cell>
          <cell r="Q131">
            <v>0</v>
          </cell>
          <cell r="R131">
            <v>0</v>
          </cell>
          <cell r="S131">
            <v>6000</v>
          </cell>
          <cell r="T131">
            <v>0</v>
          </cell>
          <cell r="U131">
            <v>0</v>
          </cell>
          <cell r="V131">
            <v>180</v>
          </cell>
          <cell r="W131">
            <v>0</v>
          </cell>
          <cell r="X131">
            <v>0</v>
          </cell>
          <cell r="Y131">
            <v>180</v>
          </cell>
          <cell r="Z131">
            <v>0</v>
          </cell>
          <cell r="AA131">
            <v>0</v>
          </cell>
          <cell r="AB131">
            <v>0</v>
          </cell>
        </row>
        <row r="132">
          <cell r="F132">
            <v>0</v>
          </cell>
          <cell r="G132" t="str">
            <v xml:space="preserve">NEWP-0001      </v>
          </cell>
          <cell r="H132" t="str">
            <v xml:space="preserve">Dn.NEW PUNCH OIL              </v>
          </cell>
          <cell r="I132" t="str">
            <v xml:space="preserve">200L                          </v>
          </cell>
          <cell r="J132" t="str">
            <v>1</v>
          </cell>
          <cell r="K132" t="str">
            <v>7</v>
          </cell>
          <cell r="L132" t="str">
            <v xml:space="preserve"> L   </v>
          </cell>
          <cell r="M132">
            <v>0.02</v>
          </cell>
          <cell r="N132">
            <v>0.02</v>
          </cell>
          <cell r="O132" t="str">
            <v xml:space="preserve">S2000 </v>
          </cell>
          <cell r="P132" t="str">
            <v>WON</v>
          </cell>
          <cell r="Q132">
            <v>0</v>
          </cell>
          <cell r="R132">
            <v>0</v>
          </cell>
          <cell r="S132">
            <v>1820</v>
          </cell>
          <cell r="T132">
            <v>0</v>
          </cell>
          <cell r="U132">
            <v>0</v>
          </cell>
          <cell r="V132">
            <v>36.4</v>
          </cell>
          <cell r="W132">
            <v>0</v>
          </cell>
          <cell r="X132">
            <v>0</v>
          </cell>
          <cell r="Y132">
            <v>36.4</v>
          </cell>
          <cell r="Z132">
            <v>0</v>
          </cell>
          <cell r="AA132">
            <v>0</v>
          </cell>
          <cell r="AB132">
            <v>0</v>
          </cell>
        </row>
        <row r="133">
          <cell r="F133">
            <v>0</v>
          </cell>
          <cell r="G133" t="str">
            <v xml:space="preserve">NP40-1261      </v>
          </cell>
          <cell r="H133" t="str">
            <v xml:space="preserve">SURFACTANTS                   </v>
          </cell>
          <cell r="I133" t="str">
            <v xml:space="preserve">                              </v>
          </cell>
          <cell r="J133" t="str">
            <v>1</v>
          </cell>
          <cell r="K133" t="str">
            <v>7</v>
          </cell>
          <cell r="L133" t="str">
            <v xml:space="preserve"> L   </v>
          </cell>
          <cell r="M133">
            <v>2E-3</v>
          </cell>
          <cell r="N133">
            <v>2E-3</v>
          </cell>
          <cell r="O133" t="str">
            <v xml:space="preserve">P0100 </v>
          </cell>
          <cell r="P133" t="str">
            <v>WON</v>
          </cell>
          <cell r="Q133">
            <v>0</v>
          </cell>
          <cell r="R133">
            <v>0</v>
          </cell>
          <cell r="S133">
            <v>2000</v>
          </cell>
          <cell r="T133">
            <v>0</v>
          </cell>
          <cell r="U133">
            <v>0</v>
          </cell>
          <cell r="V133">
            <v>4</v>
          </cell>
          <cell r="W133">
            <v>0</v>
          </cell>
          <cell r="X133">
            <v>0</v>
          </cell>
          <cell r="Y133">
            <v>4</v>
          </cell>
          <cell r="Z133">
            <v>0</v>
          </cell>
          <cell r="AA133">
            <v>0</v>
          </cell>
          <cell r="AB133">
            <v>0</v>
          </cell>
        </row>
        <row r="134">
          <cell r="F134">
            <v>0</v>
          </cell>
          <cell r="G134" t="str">
            <v xml:space="preserve">AF20-0001      </v>
          </cell>
          <cell r="H134" t="str">
            <v xml:space="preserve">Dr.PUNCH AF2AS                </v>
          </cell>
          <cell r="I134" t="str">
            <v xml:space="preserve">200                           </v>
          </cell>
          <cell r="J134" t="str">
            <v>1</v>
          </cell>
          <cell r="K134" t="str">
            <v>7</v>
          </cell>
          <cell r="L134" t="str">
            <v xml:space="preserve"> L   </v>
          </cell>
          <cell r="M134">
            <v>8.0000000000000002E-3</v>
          </cell>
          <cell r="N134">
            <v>8.0000000000000002E-3</v>
          </cell>
          <cell r="O134" t="str">
            <v xml:space="preserve">S2000 </v>
          </cell>
          <cell r="P134" t="str">
            <v>WON</v>
          </cell>
          <cell r="Q134">
            <v>0</v>
          </cell>
          <cell r="R134">
            <v>0</v>
          </cell>
          <cell r="S134">
            <v>3910</v>
          </cell>
          <cell r="T134">
            <v>0</v>
          </cell>
          <cell r="U134">
            <v>0</v>
          </cell>
          <cell r="V134">
            <v>31.28</v>
          </cell>
          <cell r="W134">
            <v>0</v>
          </cell>
          <cell r="X134">
            <v>0</v>
          </cell>
          <cell r="Y134">
            <v>31.28</v>
          </cell>
          <cell r="Z134">
            <v>0</v>
          </cell>
          <cell r="AA134">
            <v>0</v>
          </cell>
          <cell r="AB134">
            <v>0</v>
          </cell>
        </row>
        <row r="135">
          <cell r="F135">
            <v>0</v>
          </cell>
          <cell r="G135" t="str">
            <v xml:space="preserve">4479-0011      </v>
          </cell>
          <cell r="H135" t="str">
            <v xml:space="preserve">LINK ASS'Y-SIDE               </v>
          </cell>
          <cell r="I135" t="str">
            <v xml:space="preserve">                              </v>
          </cell>
          <cell r="J135" t="str">
            <v>6</v>
          </cell>
          <cell r="K135" t="str">
            <v>5</v>
          </cell>
          <cell r="L135" t="str">
            <v xml:space="preserve"> PCS </v>
          </cell>
          <cell r="M135">
            <v>1</v>
          </cell>
          <cell r="N135">
            <v>1</v>
          </cell>
          <cell r="O135" t="str">
            <v xml:space="preserve">S0040 </v>
          </cell>
          <cell r="P135" t="str">
            <v>WON</v>
          </cell>
          <cell r="Q135">
            <v>190</v>
          </cell>
          <cell r="R135">
            <v>290</v>
          </cell>
          <cell r="S135">
            <v>0</v>
          </cell>
          <cell r="T135">
            <v>190</v>
          </cell>
          <cell r="U135">
            <v>290</v>
          </cell>
          <cell r="V135">
            <v>0</v>
          </cell>
          <cell r="W135">
            <v>0</v>
          </cell>
          <cell r="X135">
            <v>0</v>
          </cell>
          <cell r="Y135">
            <v>290</v>
          </cell>
          <cell r="Z135">
            <v>0</v>
          </cell>
          <cell r="AA135">
            <v>0</v>
          </cell>
          <cell r="AB135">
            <v>0</v>
          </cell>
        </row>
        <row r="136">
          <cell r="F136">
            <v>0</v>
          </cell>
          <cell r="G136" t="str">
            <v xml:space="preserve">4526-0200      </v>
          </cell>
          <cell r="H136" t="str">
            <v xml:space="preserve">M/ACT ASS'Y-MODE              </v>
          </cell>
          <cell r="I136" t="str">
            <v xml:space="preserve">                              </v>
          </cell>
          <cell r="J136" t="str">
            <v>3</v>
          </cell>
          <cell r="K136" t="str">
            <v>5</v>
          </cell>
          <cell r="L136" t="str">
            <v xml:space="preserve"> PCS </v>
          </cell>
          <cell r="M136">
            <v>1</v>
          </cell>
          <cell r="N136">
            <v>1</v>
          </cell>
          <cell r="O136" t="str">
            <v xml:space="preserve">C0470 </v>
          </cell>
          <cell r="P136" t="str">
            <v>JPY</v>
          </cell>
          <cell r="Q136">
            <v>0</v>
          </cell>
          <cell r="R136">
            <v>0</v>
          </cell>
          <cell r="S136">
            <v>578</v>
          </cell>
          <cell r="T136">
            <v>0</v>
          </cell>
          <cell r="U136">
            <v>0</v>
          </cell>
          <cell r="V136">
            <v>6473.6</v>
          </cell>
          <cell r="W136">
            <v>6473.6</v>
          </cell>
          <cell r="X136">
            <v>6473.6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F137">
            <v>0</v>
          </cell>
          <cell r="G137" t="str">
            <v xml:space="preserve">4526-0450      </v>
          </cell>
          <cell r="H137" t="str">
            <v xml:space="preserve">M/ACT ASS'Y-MIX               </v>
          </cell>
          <cell r="I137" t="str">
            <v xml:space="preserve">                              </v>
          </cell>
          <cell r="J137" t="str">
            <v>3</v>
          </cell>
          <cell r="K137" t="str">
            <v>5</v>
          </cell>
          <cell r="L137" t="str">
            <v xml:space="preserve"> PCS </v>
          </cell>
          <cell r="M137">
            <v>1</v>
          </cell>
          <cell r="N137">
            <v>1</v>
          </cell>
          <cell r="O137" t="str">
            <v xml:space="preserve">C0470 </v>
          </cell>
          <cell r="P137" t="str">
            <v>JPY</v>
          </cell>
          <cell r="Q137">
            <v>0</v>
          </cell>
          <cell r="R137">
            <v>0</v>
          </cell>
          <cell r="S137">
            <v>693</v>
          </cell>
          <cell r="T137">
            <v>0</v>
          </cell>
          <cell r="U137">
            <v>0</v>
          </cell>
          <cell r="V137">
            <v>7761.6</v>
          </cell>
          <cell r="W137">
            <v>7761.6</v>
          </cell>
          <cell r="X137">
            <v>7761.6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F138">
            <v>0</v>
          </cell>
          <cell r="G138" t="str">
            <v xml:space="preserve">5155-2720      </v>
          </cell>
          <cell r="H138" t="str">
            <v xml:space="preserve">BRKT-MODE M/ACT               </v>
          </cell>
          <cell r="I138" t="str">
            <v xml:space="preserve">                              </v>
          </cell>
          <cell r="J138" t="str">
            <v>6</v>
          </cell>
          <cell r="K138" t="str">
            <v>5</v>
          </cell>
          <cell r="L138" t="str">
            <v xml:space="preserve"> PCS </v>
          </cell>
          <cell r="M138">
            <v>1</v>
          </cell>
          <cell r="N138">
            <v>1</v>
          </cell>
          <cell r="O138" t="str">
            <v xml:space="preserve">S0040 </v>
          </cell>
          <cell r="P138" t="str">
            <v>WON</v>
          </cell>
          <cell r="Q138">
            <v>110</v>
          </cell>
          <cell r="R138">
            <v>190</v>
          </cell>
          <cell r="S138">
            <v>0</v>
          </cell>
          <cell r="T138">
            <v>110</v>
          </cell>
          <cell r="U138">
            <v>190</v>
          </cell>
          <cell r="V138">
            <v>0</v>
          </cell>
          <cell r="W138">
            <v>0</v>
          </cell>
          <cell r="X138">
            <v>0</v>
          </cell>
          <cell r="Y138">
            <v>190</v>
          </cell>
          <cell r="Z138">
            <v>0</v>
          </cell>
          <cell r="AA138">
            <v>0</v>
          </cell>
          <cell r="AB138">
            <v>0</v>
          </cell>
        </row>
        <row r="139">
          <cell r="F139">
            <v>0</v>
          </cell>
          <cell r="G139" t="str">
            <v xml:space="preserve">5155-2840      </v>
          </cell>
          <cell r="H139" t="str">
            <v xml:space="preserve">BRKT-WATER V/A CABLE          </v>
          </cell>
          <cell r="I139" t="str">
            <v xml:space="preserve">1.2t                          </v>
          </cell>
          <cell r="J139" t="str">
            <v>6</v>
          </cell>
          <cell r="K139" t="str">
            <v>5</v>
          </cell>
          <cell r="L139" t="str">
            <v xml:space="preserve"> PCS </v>
          </cell>
          <cell r="M139">
            <v>1</v>
          </cell>
          <cell r="N139">
            <v>1</v>
          </cell>
          <cell r="O139" t="str">
            <v xml:space="preserve">S0040 </v>
          </cell>
          <cell r="P139" t="str">
            <v>WON</v>
          </cell>
          <cell r="Q139">
            <v>45</v>
          </cell>
          <cell r="R139">
            <v>90</v>
          </cell>
          <cell r="S139">
            <v>0</v>
          </cell>
          <cell r="T139">
            <v>45</v>
          </cell>
          <cell r="U139">
            <v>90</v>
          </cell>
          <cell r="V139">
            <v>0</v>
          </cell>
          <cell r="W139">
            <v>0</v>
          </cell>
          <cell r="X139">
            <v>0</v>
          </cell>
          <cell r="Y139">
            <v>90</v>
          </cell>
          <cell r="Z139">
            <v>0</v>
          </cell>
          <cell r="AA139">
            <v>0</v>
          </cell>
          <cell r="AB139">
            <v>0</v>
          </cell>
        </row>
        <row r="140">
          <cell r="F140">
            <v>0</v>
          </cell>
          <cell r="G140" t="str">
            <v xml:space="preserve">5754-0275      </v>
          </cell>
          <cell r="H140" t="str">
            <v xml:space="preserve">DUCT-FOOT                     </v>
          </cell>
          <cell r="I140" t="str">
            <v xml:space="preserve">                              </v>
          </cell>
          <cell r="J140" t="str">
            <v>6</v>
          </cell>
          <cell r="K140" t="str">
            <v>5</v>
          </cell>
          <cell r="L140" t="str">
            <v xml:space="preserve"> PCS </v>
          </cell>
          <cell r="M140">
            <v>1</v>
          </cell>
          <cell r="N140">
            <v>1</v>
          </cell>
          <cell r="O140" t="str">
            <v xml:space="preserve">J0110 </v>
          </cell>
          <cell r="P140" t="str">
            <v>WON</v>
          </cell>
          <cell r="Q140">
            <v>0</v>
          </cell>
          <cell r="R140">
            <v>0</v>
          </cell>
          <cell r="S140">
            <v>310</v>
          </cell>
          <cell r="T140">
            <v>0</v>
          </cell>
          <cell r="U140">
            <v>0</v>
          </cell>
          <cell r="V140">
            <v>310</v>
          </cell>
          <cell r="W140">
            <v>0</v>
          </cell>
          <cell r="X140">
            <v>0</v>
          </cell>
          <cell r="Y140">
            <v>310</v>
          </cell>
          <cell r="Z140">
            <v>0</v>
          </cell>
          <cell r="AA140">
            <v>0</v>
          </cell>
          <cell r="AB140">
            <v>0</v>
          </cell>
        </row>
        <row r="141">
          <cell r="F141">
            <v>0</v>
          </cell>
          <cell r="G141" t="str">
            <v xml:space="preserve">JGTO-0001      </v>
          </cell>
          <cell r="H141" t="str">
            <v xml:space="preserve">사출수지(PP+TL15%)            </v>
          </cell>
          <cell r="I141" t="str">
            <v xml:space="preserve">TB715SK51                     </v>
          </cell>
          <cell r="J141" t="str">
            <v>8</v>
          </cell>
          <cell r="K141" t="str">
            <v>6</v>
          </cell>
          <cell r="L141" t="str">
            <v xml:space="preserve"> Kg  </v>
          </cell>
          <cell r="M141">
            <v>0.109</v>
          </cell>
          <cell r="N141">
            <v>0.109</v>
          </cell>
          <cell r="O141" t="str">
            <v xml:space="preserve">S0280 </v>
          </cell>
          <cell r="P141" t="str">
            <v>WON</v>
          </cell>
          <cell r="Q141">
            <v>0</v>
          </cell>
          <cell r="R141">
            <v>0</v>
          </cell>
          <cell r="S141">
            <v>1325</v>
          </cell>
          <cell r="T141">
            <v>0</v>
          </cell>
          <cell r="U141">
            <v>0</v>
          </cell>
          <cell r="V141">
            <v>144.42500000000001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F142">
            <v>0</v>
          </cell>
          <cell r="G142" t="str">
            <v xml:space="preserve">6852-0430      </v>
          </cell>
          <cell r="H142" t="str">
            <v xml:space="preserve">LEVER-VENT                    </v>
          </cell>
          <cell r="I142" t="str">
            <v xml:space="preserve">                              </v>
          </cell>
          <cell r="J142" t="str">
            <v>6</v>
          </cell>
          <cell r="K142" t="str">
            <v>5</v>
          </cell>
          <cell r="L142" t="str">
            <v xml:space="preserve"> PCS </v>
          </cell>
          <cell r="M142">
            <v>1</v>
          </cell>
          <cell r="N142">
            <v>1</v>
          </cell>
          <cell r="O142" t="str">
            <v xml:space="preserve">Y0020 </v>
          </cell>
          <cell r="P142" t="str">
            <v>WON</v>
          </cell>
          <cell r="Q142">
            <v>10</v>
          </cell>
          <cell r="R142">
            <v>60</v>
          </cell>
          <cell r="S142">
            <v>0</v>
          </cell>
          <cell r="T142">
            <v>10</v>
          </cell>
          <cell r="U142">
            <v>60</v>
          </cell>
          <cell r="V142">
            <v>0</v>
          </cell>
          <cell r="W142">
            <v>0</v>
          </cell>
          <cell r="X142">
            <v>0</v>
          </cell>
          <cell r="Y142">
            <v>60</v>
          </cell>
          <cell r="Z142">
            <v>0</v>
          </cell>
          <cell r="AA142">
            <v>0</v>
          </cell>
          <cell r="AB142">
            <v>0</v>
          </cell>
        </row>
        <row r="143">
          <cell r="F143">
            <v>0</v>
          </cell>
          <cell r="G143" t="str">
            <v xml:space="preserve">6852-0490      </v>
          </cell>
          <cell r="H143" t="str">
            <v xml:space="preserve">LEVER-MIX                     </v>
          </cell>
          <cell r="I143" t="str">
            <v xml:space="preserve">                              </v>
          </cell>
          <cell r="J143" t="str">
            <v>6</v>
          </cell>
          <cell r="K143" t="str">
            <v>5</v>
          </cell>
          <cell r="L143" t="str">
            <v xml:space="preserve"> PCS </v>
          </cell>
          <cell r="M143">
            <v>1</v>
          </cell>
          <cell r="N143">
            <v>1</v>
          </cell>
          <cell r="O143" t="str">
            <v xml:space="preserve">J0260 </v>
          </cell>
          <cell r="P143" t="str">
            <v>WON</v>
          </cell>
          <cell r="Q143">
            <v>0</v>
          </cell>
          <cell r="R143">
            <v>0</v>
          </cell>
          <cell r="S143">
            <v>35</v>
          </cell>
          <cell r="T143">
            <v>0</v>
          </cell>
          <cell r="U143">
            <v>0</v>
          </cell>
          <cell r="V143">
            <v>35</v>
          </cell>
          <cell r="W143">
            <v>0</v>
          </cell>
          <cell r="X143">
            <v>0</v>
          </cell>
          <cell r="Y143">
            <v>35</v>
          </cell>
          <cell r="Z143">
            <v>0</v>
          </cell>
          <cell r="AA143">
            <v>0</v>
          </cell>
          <cell r="AB143">
            <v>0</v>
          </cell>
        </row>
        <row r="144">
          <cell r="F144">
            <v>0</v>
          </cell>
          <cell r="G144" t="str">
            <v xml:space="preserve">6852-0501      </v>
          </cell>
          <cell r="H144" t="str">
            <v xml:space="preserve">LEVER-DEF                     </v>
          </cell>
          <cell r="I144" t="str">
            <v xml:space="preserve">1.6t                          </v>
          </cell>
          <cell r="J144" t="str">
            <v>6</v>
          </cell>
          <cell r="K144" t="str">
            <v>5</v>
          </cell>
          <cell r="L144" t="str">
            <v xml:space="preserve"> PCS </v>
          </cell>
          <cell r="M144">
            <v>1</v>
          </cell>
          <cell r="N144">
            <v>1</v>
          </cell>
          <cell r="O144" t="str">
            <v xml:space="preserve">H0880 </v>
          </cell>
          <cell r="P144" t="str">
            <v>WON</v>
          </cell>
          <cell r="Q144">
            <v>30</v>
          </cell>
          <cell r="R144">
            <v>60</v>
          </cell>
          <cell r="S144">
            <v>0</v>
          </cell>
          <cell r="T144">
            <v>30</v>
          </cell>
          <cell r="U144">
            <v>60</v>
          </cell>
          <cell r="V144">
            <v>0</v>
          </cell>
          <cell r="W144">
            <v>0</v>
          </cell>
          <cell r="X144">
            <v>0</v>
          </cell>
          <cell r="Y144">
            <v>60</v>
          </cell>
          <cell r="Z144">
            <v>0</v>
          </cell>
          <cell r="AA144">
            <v>0</v>
          </cell>
          <cell r="AB144">
            <v>0</v>
          </cell>
        </row>
        <row r="145">
          <cell r="F145">
            <v>0</v>
          </cell>
          <cell r="G145" t="str">
            <v xml:space="preserve">6852-0510      </v>
          </cell>
          <cell r="H145" t="str">
            <v xml:space="preserve">LEVER-FOOT                    </v>
          </cell>
          <cell r="I145" t="str">
            <v xml:space="preserve">                              </v>
          </cell>
          <cell r="J145" t="str">
            <v>6</v>
          </cell>
          <cell r="K145" t="str">
            <v>5</v>
          </cell>
          <cell r="L145" t="str">
            <v xml:space="preserve"> PCS </v>
          </cell>
          <cell r="M145">
            <v>1</v>
          </cell>
          <cell r="N145">
            <v>1</v>
          </cell>
          <cell r="O145" t="str">
            <v xml:space="preserve">J0260 </v>
          </cell>
          <cell r="P145" t="str">
            <v>WON</v>
          </cell>
          <cell r="Q145">
            <v>0</v>
          </cell>
          <cell r="R145">
            <v>0</v>
          </cell>
          <cell r="S145">
            <v>66</v>
          </cell>
          <cell r="T145">
            <v>0</v>
          </cell>
          <cell r="U145">
            <v>0</v>
          </cell>
          <cell r="V145">
            <v>66</v>
          </cell>
          <cell r="W145">
            <v>0</v>
          </cell>
          <cell r="X145">
            <v>0</v>
          </cell>
          <cell r="Y145">
            <v>66</v>
          </cell>
          <cell r="Z145">
            <v>0</v>
          </cell>
          <cell r="AA145">
            <v>0</v>
          </cell>
          <cell r="AB145">
            <v>0</v>
          </cell>
        </row>
        <row r="146">
          <cell r="F146">
            <v>0</v>
          </cell>
          <cell r="G146" t="str">
            <v xml:space="preserve">6853-0300      </v>
          </cell>
          <cell r="H146" t="str">
            <v xml:space="preserve">LINK-DEF                      </v>
          </cell>
          <cell r="I146" t="str">
            <v xml:space="preserve">                              </v>
          </cell>
          <cell r="J146" t="str">
            <v>6</v>
          </cell>
          <cell r="K146" t="str">
            <v>5</v>
          </cell>
          <cell r="L146" t="str">
            <v xml:space="preserve"> PCS </v>
          </cell>
          <cell r="M146">
            <v>1</v>
          </cell>
          <cell r="N146">
            <v>1</v>
          </cell>
          <cell r="O146" t="str">
            <v xml:space="preserve">J0260 </v>
          </cell>
          <cell r="P146" t="str">
            <v>WON</v>
          </cell>
          <cell r="Q146">
            <v>0</v>
          </cell>
          <cell r="R146">
            <v>0</v>
          </cell>
          <cell r="S146">
            <v>42</v>
          </cell>
          <cell r="T146">
            <v>0</v>
          </cell>
          <cell r="U146">
            <v>0</v>
          </cell>
          <cell r="V146">
            <v>42</v>
          </cell>
          <cell r="W146">
            <v>0</v>
          </cell>
          <cell r="X146">
            <v>0</v>
          </cell>
          <cell r="Y146">
            <v>42</v>
          </cell>
          <cell r="Z146">
            <v>0</v>
          </cell>
          <cell r="AA146">
            <v>0</v>
          </cell>
          <cell r="AB146">
            <v>0</v>
          </cell>
        </row>
        <row r="147">
          <cell r="F147">
            <v>0</v>
          </cell>
          <cell r="G147" t="str">
            <v xml:space="preserve">6853-0310      </v>
          </cell>
          <cell r="H147" t="str">
            <v xml:space="preserve">LINK-FOOT                     </v>
          </cell>
          <cell r="I147" t="str">
            <v xml:space="preserve">LHD                           </v>
          </cell>
          <cell r="J147" t="str">
            <v>6</v>
          </cell>
          <cell r="K147" t="str">
            <v>5</v>
          </cell>
          <cell r="L147" t="str">
            <v xml:space="preserve"> PCS </v>
          </cell>
          <cell r="M147">
            <v>1</v>
          </cell>
          <cell r="N147">
            <v>1</v>
          </cell>
          <cell r="O147" t="str">
            <v xml:space="preserve">J0260 </v>
          </cell>
          <cell r="P147" t="str">
            <v>WON</v>
          </cell>
          <cell r="Q147">
            <v>0</v>
          </cell>
          <cell r="R147">
            <v>0</v>
          </cell>
          <cell r="S147">
            <v>57</v>
          </cell>
          <cell r="T147">
            <v>0</v>
          </cell>
          <cell r="U147">
            <v>0</v>
          </cell>
          <cell r="V147">
            <v>57</v>
          </cell>
          <cell r="W147">
            <v>0</v>
          </cell>
          <cell r="X147">
            <v>0</v>
          </cell>
          <cell r="Y147">
            <v>57</v>
          </cell>
          <cell r="Z147">
            <v>0</v>
          </cell>
          <cell r="AA147">
            <v>0</v>
          </cell>
          <cell r="AB147">
            <v>0</v>
          </cell>
        </row>
        <row r="148">
          <cell r="F148">
            <v>0</v>
          </cell>
          <cell r="G148" t="str">
            <v xml:space="preserve">7901-1401      </v>
          </cell>
          <cell r="H148" t="str">
            <v xml:space="preserve">SEAL-DISTRI(1)                </v>
          </cell>
          <cell r="I148" t="str">
            <v xml:space="preserve">ON THE VENT SIDE              </v>
          </cell>
          <cell r="J148" t="str">
            <v>6</v>
          </cell>
          <cell r="K148" t="str">
            <v>5</v>
          </cell>
          <cell r="L148" t="str">
            <v xml:space="preserve"> PCS </v>
          </cell>
          <cell r="M148">
            <v>1</v>
          </cell>
          <cell r="N148">
            <v>1</v>
          </cell>
          <cell r="O148" t="str">
            <v xml:space="preserve">J0260 </v>
          </cell>
          <cell r="P148" t="str">
            <v>WON</v>
          </cell>
          <cell r="Q148">
            <v>23</v>
          </cell>
          <cell r="R148">
            <v>27</v>
          </cell>
          <cell r="S148">
            <v>0</v>
          </cell>
          <cell r="T148">
            <v>23</v>
          </cell>
          <cell r="U148">
            <v>27</v>
          </cell>
          <cell r="V148">
            <v>0</v>
          </cell>
          <cell r="W148">
            <v>0</v>
          </cell>
          <cell r="X148">
            <v>0</v>
          </cell>
          <cell r="Y148">
            <v>27</v>
          </cell>
          <cell r="Z148">
            <v>0</v>
          </cell>
          <cell r="AA148">
            <v>0</v>
          </cell>
          <cell r="AB148">
            <v>0</v>
          </cell>
        </row>
        <row r="149">
          <cell r="F149">
            <v>0</v>
          </cell>
          <cell r="G149" t="str">
            <v xml:space="preserve">7901-1410      </v>
          </cell>
          <cell r="H149" t="str">
            <v xml:space="preserve">SEAL-DISTRI(2)                </v>
          </cell>
          <cell r="I149" t="str">
            <v xml:space="preserve">ON THE VENT FR                </v>
          </cell>
          <cell r="J149" t="str">
            <v>6</v>
          </cell>
          <cell r="K149" t="str">
            <v>5</v>
          </cell>
          <cell r="L149" t="str">
            <v xml:space="preserve"> PCS </v>
          </cell>
          <cell r="M149">
            <v>1</v>
          </cell>
          <cell r="N149">
            <v>1</v>
          </cell>
          <cell r="O149" t="str">
            <v xml:space="preserve">J0260 </v>
          </cell>
          <cell r="P149" t="str">
            <v>WON</v>
          </cell>
          <cell r="Q149">
            <v>142</v>
          </cell>
          <cell r="R149">
            <v>170</v>
          </cell>
          <cell r="S149">
            <v>0</v>
          </cell>
          <cell r="T149">
            <v>142</v>
          </cell>
          <cell r="U149">
            <v>170</v>
          </cell>
          <cell r="V149">
            <v>0</v>
          </cell>
          <cell r="W149">
            <v>0</v>
          </cell>
          <cell r="X149">
            <v>0</v>
          </cell>
          <cell r="Y149">
            <v>170</v>
          </cell>
          <cell r="Z149">
            <v>0</v>
          </cell>
          <cell r="AA149">
            <v>0</v>
          </cell>
          <cell r="AB149">
            <v>0</v>
          </cell>
        </row>
        <row r="150">
          <cell r="F150">
            <v>0</v>
          </cell>
          <cell r="G150" t="str">
            <v xml:space="preserve">DH05-1402      </v>
          </cell>
          <cell r="H150" t="str">
            <v xml:space="preserve">SCREW-T.TRUSS H.CR.T2         </v>
          </cell>
          <cell r="I150" t="str">
            <v xml:space="preserve">Ø5*14L                       </v>
          </cell>
          <cell r="J150" t="str">
            <v>1</v>
          </cell>
          <cell r="K150" t="str">
            <v>5</v>
          </cell>
          <cell r="L150" t="str">
            <v xml:space="preserve"> PCS </v>
          </cell>
          <cell r="M150">
            <v>1</v>
          </cell>
          <cell r="N150">
            <v>1</v>
          </cell>
          <cell r="O150" t="str">
            <v xml:space="preserve">S1730 </v>
          </cell>
          <cell r="P150" t="str">
            <v>WON</v>
          </cell>
          <cell r="Q150">
            <v>0</v>
          </cell>
          <cell r="R150">
            <v>0</v>
          </cell>
          <cell r="S150">
            <v>6</v>
          </cell>
          <cell r="T150">
            <v>0</v>
          </cell>
          <cell r="U150">
            <v>0</v>
          </cell>
          <cell r="V150">
            <v>6</v>
          </cell>
          <cell r="W150">
            <v>0</v>
          </cell>
          <cell r="X150">
            <v>0</v>
          </cell>
          <cell r="Y150">
            <v>6</v>
          </cell>
          <cell r="Z150">
            <v>0</v>
          </cell>
          <cell r="AA150">
            <v>0</v>
          </cell>
          <cell r="AB150">
            <v>0</v>
          </cell>
        </row>
        <row r="151">
          <cell r="F151">
            <v>0</v>
          </cell>
          <cell r="G151" t="str">
            <v xml:space="preserve">4102-0083      </v>
          </cell>
          <cell r="H151" t="str">
            <v xml:space="preserve">CASE ASS'Y-HEATER             </v>
          </cell>
          <cell r="I151" t="str">
            <v xml:space="preserve">                              </v>
          </cell>
          <cell r="J151" t="str">
            <v>4</v>
          </cell>
          <cell r="K151" t="str">
            <v>4</v>
          </cell>
          <cell r="L151" t="str">
            <v xml:space="preserve"> PCS </v>
          </cell>
          <cell r="M151">
            <v>1</v>
          </cell>
          <cell r="N151">
            <v>1</v>
          </cell>
          <cell r="O151" t="str">
            <v xml:space="preserve">212CC </v>
          </cell>
          <cell r="P151" t="str">
            <v xml:space="preserve">   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F152">
            <v>0</v>
          </cell>
          <cell r="G152" t="str">
            <v xml:space="preserve">5452-0644      </v>
          </cell>
          <cell r="H152" t="str">
            <v xml:space="preserve">CASE-HEATER UPPER             </v>
          </cell>
          <cell r="I152" t="str">
            <v xml:space="preserve">1.5t                          </v>
          </cell>
          <cell r="J152" t="str">
            <v>4</v>
          </cell>
          <cell r="K152" t="str">
            <v>4</v>
          </cell>
          <cell r="L152" t="str">
            <v xml:space="preserve"> PCS </v>
          </cell>
          <cell r="M152">
            <v>1</v>
          </cell>
          <cell r="N152">
            <v>1</v>
          </cell>
          <cell r="O152" t="str">
            <v xml:space="preserve">212CC </v>
          </cell>
          <cell r="P152" t="str">
            <v xml:space="preserve">   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F153">
            <v>0</v>
          </cell>
          <cell r="G153" t="str">
            <v xml:space="preserve">JGTO-0001      </v>
          </cell>
          <cell r="H153" t="str">
            <v xml:space="preserve">사출수지(PP+TL15%)            </v>
          </cell>
          <cell r="I153" t="str">
            <v xml:space="preserve">TB715SK51                     </v>
          </cell>
          <cell r="J153" t="str">
            <v>8</v>
          </cell>
          <cell r="K153" t="str">
            <v>6</v>
          </cell>
          <cell r="L153" t="str">
            <v xml:space="preserve"> Kg  </v>
          </cell>
          <cell r="M153">
            <v>0.40500000000000003</v>
          </cell>
          <cell r="N153">
            <v>0.40500000000000003</v>
          </cell>
          <cell r="O153" t="str">
            <v xml:space="preserve">S0280 </v>
          </cell>
          <cell r="P153" t="str">
            <v>WON</v>
          </cell>
          <cell r="Q153">
            <v>0</v>
          </cell>
          <cell r="R153">
            <v>0</v>
          </cell>
          <cell r="S153">
            <v>1325</v>
          </cell>
          <cell r="T153">
            <v>0</v>
          </cell>
          <cell r="U153">
            <v>0</v>
          </cell>
          <cell r="V153">
            <v>536.625</v>
          </cell>
          <cell r="W153">
            <v>0</v>
          </cell>
          <cell r="X153">
            <v>0</v>
          </cell>
          <cell r="Y153">
            <v>536.625</v>
          </cell>
          <cell r="Z153">
            <v>0</v>
          </cell>
          <cell r="AA153">
            <v>0</v>
          </cell>
          <cell r="AB153">
            <v>0</v>
          </cell>
        </row>
        <row r="154">
          <cell r="F154">
            <v>0</v>
          </cell>
          <cell r="G154" t="str">
            <v xml:space="preserve">5452-0655      </v>
          </cell>
          <cell r="H154" t="str">
            <v xml:space="preserve">CASE-HEATER LOWER             </v>
          </cell>
          <cell r="I154" t="str">
            <v xml:space="preserve">                              </v>
          </cell>
          <cell r="J154" t="str">
            <v>4</v>
          </cell>
          <cell r="K154" t="str">
            <v>4</v>
          </cell>
          <cell r="L154" t="str">
            <v xml:space="preserve"> PCS </v>
          </cell>
          <cell r="M154">
            <v>1</v>
          </cell>
          <cell r="N154">
            <v>1</v>
          </cell>
          <cell r="O154" t="str">
            <v xml:space="preserve">212CC </v>
          </cell>
          <cell r="P154" t="str">
            <v xml:space="preserve">   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F155">
            <v>0</v>
          </cell>
          <cell r="G155" t="str">
            <v xml:space="preserve">JGTO-0001      </v>
          </cell>
          <cell r="H155" t="str">
            <v xml:space="preserve">사출수지(PP+TL15%)            </v>
          </cell>
          <cell r="I155" t="str">
            <v xml:space="preserve">TB715SK51                     </v>
          </cell>
          <cell r="J155" t="str">
            <v>8</v>
          </cell>
          <cell r="K155" t="str">
            <v>6</v>
          </cell>
          <cell r="L155" t="str">
            <v xml:space="preserve"> Kg  </v>
          </cell>
          <cell r="M155">
            <v>0.40500000000000003</v>
          </cell>
          <cell r="N155">
            <v>0.40500000000000003</v>
          </cell>
          <cell r="O155" t="str">
            <v xml:space="preserve">S0280 </v>
          </cell>
          <cell r="P155" t="str">
            <v>WON</v>
          </cell>
          <cell r="Q155">
            <v>0</v>
          </cell>
          <cell r="R155">
            <v>0</v>
          </cell>
          <cell r="S155">
            <v>1325</v>
          </cell>
          <cell r="T155">
            <v>0</v>
          </cell>
          <cell r="U155">
            <v>0</v>
          </cell>
          <cell r="V155">
            <v>536.625</v>
          </cell>
          <cell r="W155">
            <v>0</v>
          </cell>
          <cell r="X155">
            <v>0</v>
          </cell>
          <cell r="Y155">
            <v>536.625</v>
          </cell>
          <cell r="Z155">
            <v>0</v>
          </cell>
          <cell r="AA155">
            <v>0</v>
          </cell>
          <cell r="AB155">
            <v>0</v>
          </cell>
        </row>
        <row r="156">
          <cell r="F156">
            <v>0</v>
          </cell>
          <cell r="G156" t="str">
            <v xml:space="preserve">4102-0133      </v>
          </cell>
          <cell r="H156" t="str">
            <v xml:space="preserve">CASE ASS'Y-DTB,AUTO           </v>
          </cell>
          <cell r="I156" t="str">
            <v xml:space="preserve">                              </v>
          </cell>
          <cell r="J156" t="str">
            <v>4</v>
          </cell>
          <cell r="K156" t="str">
            <v>4</v>
          </cell>
          <cell r="L156" t="str">
            <v xml:space="preserve"> PCS </v>
          </cell>
          <cell r="M156">
            <v>1</v>
          </cell>
          <cell r="N156">
            <v>1</v>
          </cell>
          <cell r="O156" t="str">
            <v xml:space="preserve">212CC </v>
          </cell>
          <cell r="P156" t="str">
            <v xml:space="preserve">   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F157">
            <v>0</v>
          </cell>
          <cell r="G157" t="str">
            <v xml:space="preserve">5452-0664      </v>
          </cell>
          <cell r="H157" t="str">
            <v xml:space="preserve">CASE DTB DR                   </v>
          </cell>
          <cell r="I157" t="str">
            <v xml:space="preserve">                              </v>
          </cell>
          <cell r="J157" t="str">
            <v>4</v>
          </cell>
          <cell r="K157" t="str">
            <v>4</v>
          </cell>
          <cell r="L157" t="str">
            <v xml:space="preserve"> PCS </v>
          </cell>
          <cell r="M157">
            <v>1</v>
          </cell>
          <cell r="N157">
            <v>1</v>
          </cell>
          <cell r="O157" t="str">
            <v xml:space="preserve">212CC </v>
          </cell>
          <cell r="P157" t="str">
            <v xml:space="preserve">   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F158">
            <v>0</v>
          </cell>
          <cell r="G158" t="str">
            <v xml:space="preserve">JGTO-0001      </v>
          </cell>
          <cell r="H158" t="str">
            <v xml:space="preserve">사출수지(PP+TL15%)            </v>
          </cell>
          <cell r="I158" t="str">
            <v xml:space="preserve">TB715SK51                     </v>
          </cell>
          <cell r="J158" t="str">
            <v>8</v>
          </cell>
          <cell r="K158" t="str">
            <v>6</v>
          </cell>
          <cell r="L158" t="str">
            <v xml:space="preserve"> Kg  </v>
          </cell>
          <cell r="M158">
            <v>0.35399999999999998</v>
          </cell>
          <cell r="N158">
            <v>0.35399999999999998</v>
          </cell>
          <cell r="O158" t="str">
            <v xml:space="preserve">S0280 </v>
          </cell>
          <cell r="P158" t="str">
            <v>WON</v>
          </cell>
          <cell r="Q158">
            <v>0</v>
          </cell>
          <cell r="R158">
            <v>0</v>
          </cell>
          <cell r="S158">
            <v>1325</v>
          </cell>
          <cell r="T158">
            <v>0</v>
          </cell>
          <cell r="U158">
            <v>0</v>
          </cell>
          <cell r="V158">
            <v>469.05</v>
          </cell>
          <cell r="W158">
            <v>0</v>
          </cell>
          <cell r="X158">
            <v>0</v>
          </cell>
          <cell r="Y158">
            <v>469.05</v>
          </cell>
          <cell r="Z158">
            <v>0</v>
          </cell>
          <cell r="AA158">
            <v>0</v>
          </cell>
          <cell r="AB158">
            <v>0</v>
          </cell>
        </row>
        <row r="159">
          <cell r="F159">
            <v>0</v>
          </cell>
          <cell r="G159" t="str">
            <v xml:space="preserve">5452-0826      </v>
          </cell>
          <cell r="H159" t="str">
            <v xml:space="preserve">CASE-DTB ASS'Y(1) AUTO        </v>
          </cell>
          <cell r="I159" t="str">
            <v xml:space="preserve">                              </v>
          </cell>
          <cell r="J159" t="str">
            <v>4</v>
          </cell>
          <cell r="K159" t="str">
            <v>4</v>
          </cell>
          <cell r="L159" t="str">
            <v xml:space="preserve"> PCS </v>
          </cell>
          <cell r="M159">
            <v>1</v>
          </cell>
          <cell r="N159">
            <v>1</v>
          </cell>
          <cell r="O159" t="str">
            <v xml:space="preserve">212CC </v>
          </cell>
          <cell r="P159" t="str">
            <v xml:space="preserve">   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F160">
            <v>0</v>
          </cell>
          <cell r="G160" t="str">
            <v xml:space="preserve">JGTO-0001      </v>
          </cell>
          <cell r="H160" t="str">
            <v xml:space="preserve">사출수지(PP+TL15%)            </v>
          </cell>
          <cell r="I160" t="str">
            <v xml:space="preserve">TB715SK51                     </v>
          </cell>
          <cell r="J160" t="str">
            <v>8</v>
          </cell>
          <cell r="K160" t="str">
            <v>6</v>
          </cell>
          <cell r="L160" t="str">
            <v xml:space="preserve"> Kg  </v>
          </cell>
          <cell r="M160">
            <v>0.255</v>
          </cell>
          <cell r="N160">
            <v>0.255</v>
          </cell>
          <cell r="O160" t="str">
            <v xml:space="preserve">S0280 </v>
          </cell>
          <cell r="P160" t="str">
            <v>WON</v>
          </cell>
          <cell r="Q160">
            <v>0</v>
          </cell>
          <cell r="R160">
            <v>0</v>
          </cell>
          <cell r="S160">
            <v>1325</v>
          </cell>
          <cell r="T160">
            <v>0</v>
          </cell>
          <cell r="U160">
            <v>0</v>
          </cell>
          <cell r="V160">
            <v>337.875</v>
          </cell>
          <cell r="W160">
            <v>0</v>
          </cell>
          <cell r="X160">
            <v>0</v>
          </cell>
          <cell r="Y160">
            <v>337.875</v>
          </cell>
          <cell r="Z160">
            <v>0</v>
          </cell>
          <cell r="AA160">
            <v>0</v>
          </cell>
          <cell r="AB160">
            <v>0</v>
          </cell>
        </row>
        <row r="161">
          <cell r="F161">
            <v>0</v>
          </cell>
          <cell r="G161" t="str">
            <v xml:space="preserve">4354-0214      </v>
          </cell>
          <cell r="H161" t="str">
            <v xml:space="preserve">HARNESS-SUB MIX               </v>
          </cell>
          <cell r="I161" t="str">
            <v xml:space="preserve">LHD                           </v>
          </cell>
          <cell r="J161" t="str">
            <v>6</v>
          </cell>
          <cell r="K161" t="str">
            <v>5</v>
          </cell>
          <cell r="L161" t="str">
            <v xml:space="preserve"> PCS </v>
          </cell>
          <cell r="M161">
            <v>1</v>
          </cell>
          <cell r="N161">
            <v>1</v>
          </cell>
          <cell r="O161" t="str">
            <v xml:space="preserve">E0080 </v>
          </cell>
          <cell r="P161" t="str">
            <v>WON</v>
          </cell>
          <cell r="Q161">
            <v>2210</v>
          </cell>
          <cell r="R161">
            <v>2326</v>
          </cell>
          <cell r="S161">
            <v>0</v>
          </cell>
          <cell r="T161">
            <v>2210</v>
          </cell>
          <cell r="U161">
            <v>2326</v>
          </cell>
          <cell r="V161">
            <v>0</v>
          </cell>
          <cell r="W161">
            <v>0</v>
          </cell>
          <cell r="X161">
            <v>0</v>
          </cell>
          <cell r="Y161">
            <v>2326</v>
          </cell>
          <cell r="Z161">
            <v>0</v>
          </cell>
          <cell r="AA161">
            <v>0</v>
          </cell>
          <cell r="AB161">
            <v>0</v>
          </cell>
        </row>
        <row r="162">
          <cell r="F162">
            <v>0</v>
          </cell>
          <cell r="G162" t="str">
            <v xml:space="preserve">6856-0830      </v>
          </cell>
          <cell r="H162" t="str">
            <v xml:space="preserve">LABEL                         </v>
          </cell>
          <cell r="I162" t="str">
            <v xml:space="preserve">                              </v>
          </cell>
          <cell r="J162" t="str">
            <v>6</v>
          </cell>
          <cell r="K162" t="str">
            <v>7</v>
          </cell>
          <cell r="L162" t="str">
            <v xml:space="preserve"> PCS </v>
          </cell>
          <cell r="M162">
            <v>1</v>
          </cell>
          <cell r="N162">
            <v>1</v>
          </cell>
          <cell r="O162" t="str">
            <v xml:space="preserve">H0580 </v>
          </cell>
          <cell r="P162" t="str">
            <v>WON</v>
          </cell>
          <cell r="Q162">
            <v>0</v>
          </cell>
          <cell r="R162">
            <v>0</v>
          </cell>
          <cell r="S162">
            <v>10</v>
          </cell>
          <cell r="T162">
            <v>0</v>
          </cell>
          <cell r="U162">
            <v>0</v>
          </cell>
          <cell r="V162">
            <v>10</v>
          </cell>
          <cell r="W162">
            <v>0</v>
          </cell>
          <cell r="X162">
            <v>0</v>
          </cell>
          <cell r="Y162">
            <v>10</v>
          </cell>
          <cell r="Z162">
            <v>0</v>
          </cell>
          <cell r="AA162">
            <v>0</v>
          </cell>
          <cell r="AB162">
            <v>0</v>
          </cell>
        </row>
        <row r="163">
          <cell r="F163" t="str">
            <v>3002-0143</v>
          </cell>
          <cell r="G163" t="str">
            <v xml:space="preserve">3002-0143      </v>
          </cell>
          <cell r="H163" t="str">
            <v xml:space="preserve">BLOWER UNIT-MANUAL            </v>
          </cell>
          <cell r="I163" t="str">
            <v xml:space="preserve">                              </v>
          </cell>
          <cell r="J163" t="str">
            <v>4</v>
          </cell>
          <cell r="K163" t="str">
            <v>3</v>
          </cell>
          <cell r="L163" t="str">
            <v xml:space="preserve"> PCS </v>
          </cell>
          <cell r="M163">
            <v>1</v>
          </cell>
          <cell r="N163">
            <v>1</v>
          </cell>
          <cell r="O163" t="str">
            <v xml:space="preserve">211BA </v>
          </cell>
          <cell r="P163" t="str">
            <v xml:space="preserve">   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32816</v>
          </cell>
          <cell r="AA163">
            <v>32816</v>
          </cell>
          <cell r="AB163">
            <v>5380.05</v>
          </cell>
        </row>
        <row r="164">
          <cell r="F164">
            <v>0</v>
          </cell>
          <cell r="G164" t="str">
            <v xml:space="preserve">9690-0030      </v>
          </cell>
          <cell r="H164" t="str">
            <v xml:space="preserve">SCREW-TAP HEX.HCR T2          </v>
          </cell>
          <cell r="I164" t="str">
            <v xml:space="preserve">Ø4x37L                       </v>
          </cell>
          <cell r="J164" t="str">
            <v>1</v>
          </cell>
          <cell r="K164" t="str">
            <v>5</v>
          </cell>
          <cell r="L164" t="str">
            <v xml:space="preserve"> PCS </v>
          </cell>
          <cell r="M164">
            <v>3</v>
          </cell>
          <cell r="N164">
            <v>3</v>
          </cell>
          <cell r="O164" t="str">
            <v xml:space="preserve">S1730 </v>
          </cell>
          <cell r="P164" t="str">
            <v>WON</v>
          </cell>
          <cell r="Q164">
            <v>0</v>
          </cell>
          <cell r="R164">
            <v>0</v>
          </cell>
          <cell r="S164">
            <v>18</v>
          </cell>
          <cell r="T164">
            <v>0</v>
          </cell>
          <cell r="U164">
            <v>0</v>
          </cell>
          <cell r="V164">
            <v>54</v>
          </cell>
          <cell r="W164">
            <v>0</v>
          </cell>
          <cell r="X164">
            <v>0</v>
          </cell>
          <cell r="Y164">
            <v>54</v>
          </cell>
          <cell r="Z164">
            <v>0</v>
          </cell>
          <cell r="AA164">
            <v>0</v>
          </cell>
          <cell r="AB164">
            <v>0</v>
          </cell>
        </row>
        <row r="165">
          <cell r="F165">
            <v>0</v>
          </cell>
          <cell r="G165" t="str">
            <v xml:space="preserve">9730-0501      </v>
          </cell>
          <cell r="H165" t="str">
            <v xml:space="preserve">NUT-SEAL LOCK                 </v>
          </cell>
          <cell r="I165" t="str">
            <v xml:space="preserve">M5*P0.8,MFZN8C                </v>
          </cell>
          <cell r="J165" t="str">
            <v>6</v>
          </cell>
          <cell r="K165" t="str">
            <v>5</v>
          </cell>
          <cell r="L165" t="str">
            <v xml:space="preserve"> PCS </v>
          </cell>
          <cell r="M165">
            <v>1</v>
          </cell>
          <cell r="N165">
            <v>1</v>
          </cell>
          <cell r="O165" t="str">
            <v xml:space="preserve">S1730 </v>
          </cell>
          <cell r="P165" t="str">
            <v>WON</v>
          </cell>
          <cell r="Q165">
            <v>0</v>
          </cell>
          <cell r="R165">
            <v>0</v>
          </cell>
          <cell r="S165">
            <v>35</v>
          </cell>
          <cell r="T165">
            <v>0</v>
          </cell>
          <cell r="U165">
            <v>0</v>
          </cell>
          <cell r="V165">
            <v>35</v>
          </cell>
          <cell r="W165">
            <v>0</v>
          </cell>
          <cell r="X165">
            <v>0</v>
          </cell>
          <cell r="Y165">
            <v>35</v>
          </cell>
          <cell r="Z165">
            <v>0</v>
          </cell>
          <cell r="AA165">
            <v>0</v>
          </cell>
          <cell r="AB165">
            <v>0</v>
          </cell>
        </row>
        <row r="166">
          <cell r="F166">
            <v>0</v>
          </cell>
          <cell r="G166" t="str">
            <v xml:space="preserve">ZGTO-0193      </v>
          </cell>
          <cell r="H166" t="str">
            <v xml:space="preserve">불멸 INK                      </v>
          </cell>
          <cell r="I166" t="str">
            <v xml:space="preserve">WHITE                         </v>
          </cell>
          <cell r="J166" t="str">
            <v>1</v>
          </cell>
          <cell r="K166" t="str">
            <v>7</v>
          </cell>
          <cell r="L166" t="str">
            <v xml:space="preserve"> L   </v>
          </cell>
          <cell r="M166">
            <v>6.9999999999999999E-4</v>
          </cell>
          <cell r="N166">
            <v>6.9999999999999999E-4</v>
          </cell>
          <cell r="O166" t="str">
            <v xml:space="preserve">H0960 </v>
          </cell>
          <cell r="P166" t="str">
            <v>WON</v>
          </cell>
          <cell r="Q166">
            <v>0</v>
          </cell>
          <cell r="R166">
            <v>0</v>
          </cell>
          <cell r="S166">
            <v>45000</v>
          </cell>
          <cell r="T166">
            <v>0</v>
          </cell>
          <cell r="U166">
            <v>0</v>
          </cell>
          <cell r="V166">
            <v>31.5</v>
          </cell>
          <cell r="W166">
            <v>0</v>
          </cell>
          <cell r="X166">
            <v>0</v>
          </cell>
          <cell r="Y166">
            <v>31.5</v>
          </cell>
          <cell r="Z166">
            <v>0</v>
          </cell>
          <cell r="AA166">
            <v>0</v>
          </cell>
          <cell r="AB166">
            <v>0</v>
          </cell>
        </row>
        <row r="167">
          <cell r="F167">
            <v>0</v>
          </cell>
          <cell r="G167" t="str">
            <v xml:space="preserve">ZGTO-0555      </v>
          </cell>
          <cell r="H167" t="str">
            <v xml:space="preserve">GREASE                        </v>
          </cell>
          <cell r="I167" t="str">
            <v xml:space="preserve">G-31KA                        </v>
          </cell>
          <cell r="J167" t="str">
            <v>1</v>
          </cell>
          <cell r="K167" t="str">
            <v>7</v>
          </cell>
          <cell r="L167" t="str">
            <v xml:space="preserve"> Kg  </v>
          </cell>
          <cell r="M167">
            <v>1E-3</v>
          </cell>
          <cell r="N167">
            <v>1E-3</v>
          </cell>
          <cell r="O167" t="str">
            <v xml:space="preserve">D1330 </v>
          </cell>
          <cell r="P167" t="str">
            <v>WON</v>
          </cell>
          <cell r="Q167">
            <v>0</v>
          </cell>
          <cell r="R167">
            <v>0</v>
          </cell>
          <cell r="S167">
            <v>48000</v>
          </cell>
          <cell r="T167">
            <v>0</v>
          </cell>
          <cell r="U167">
            <v>0</v>
          </cell>
          <cell r="V167">
            <v>48</v>
          </cell>
          <cell r="W167">
            <v>0</v>
          </cell>
          <cell r="X167">
            <v>0</v>
          </cell>
          <cell r="Y167">
            <v>48</v>
          </cell>
          <cell r="Z167">
            <v>0</v>
          </cell>
          <cell r="AA167">
            <v>0</v>
          </cell>
          <cell r="AB167">
            <v>0</v>
          </cell>
        </row>
        <row r="168">
          <cell r="F168">
            <v>0</v>
          </cell>
          <cell r="G168" t="str">
            <v xml:space="preserve">4201-0471      </v>
          </cell>
          <cell r="H168" t="str">
            <v xml:space="preserve">DOOR ASS'Y-BLOWER(1)          </v>
          </cell>
          <cell r="I168" t="str">
            <v xml:space="preserve">                              </v>
          </cell>
          <cell r="J168" t="str">
            <v>6</v>
          </cell>
          <cell r="K168" t="str">
            <v>5</v>
          </cell>
          <cell r="L168" t="str">
            <v xml:space="preserve"> PCS </v>
          </cell>
          <cell r="M168">
            <v>1</v>
          </cell>
          <cell r="N168">
            <v>1</v>
          </cell>
          <cell r="O168" t="str">
            <v xml:space="preserve">J0260 </v>
          </cell>
          <cell r="P168" t="str">
            <v>WON</v>
          </cell>
          <cell r="Q168">
            <v>466</v>
          </cell>
          <cell r="R168">
            <v>515</v>
          </cell>
          <cell r="S168">
            <v>0</v>
          </cell>
          <cell r="T168">
            <v>466</v>
          </cell>
          <cell r="U168">
            <v>515</v>
          </cell>
          <cell r="V168">
            <v>0</v>
          </cell>
          <cell r="W168">
            <v>0</v>
          </cell>
          <cell r="X168">
            <v>0</v>
          </cell>
          <cell r="Y168">
            <v>515</v>
          </cell>
          <cell r="Z168">
            <v>0</v>
          </cell>
          <cell r="AA168">
            <v>0</v>
          </cell>
          <cell r="AB168">
            <v>0</v>
          </cell>
        </row>
        <row r="169">
          <cell r="F169">
            <v>0</v>
          </cell>
          <cell r="G169" t="str">
            <v xml:space="preserve">JGTO-0014      </v>
          </cell>
          <cell r="H169" t="str">
            <v xml:space="preserve">PP MICA 40%(NH54I)            </v>
          </cell>
          <cell r="I169" t="str">
            <v xml:space="preserve">                              </v>
          </cell>
          <cell r="J169" t="str">
            <v>8</v>
          </cell>
          <cell r="K169" t="str">
            <v>6</v>
          </cell>
          <cell r="L169" t="str">
            <v xml:space="preserve"> Kg  </v>
          </cell>
          <cell r="M169">
            <v>6.8000000000000005E-2</v>
          </cell>
          <cell r="N169">
            <v>6.8000000000000005E-2</v>
          </cell>
          <cell r="O169" t="str">
            <v xml:space="preserve">S0280 </v>
          </cell>
          <cell r="P169" t="str">
            <v>WON</v>
          </cell>
          <cell r="Q169">
            <v>0</v>
          </cell>
          <cell r="R169">
            <v>0</v>
          </cell>
          <cell r="S169">
            <v>1862</v>
          </cell>
          <cell r="T169">
            <v>0</v>
          </cell>
          <cell r="U169">
            <v>0</v>
          </cell>
          <cell r="V169">
            <v>126.61600000000001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F170">
            <v>0</v>
          </cell>
          <cell r="G170" t="str">
            <v xml:space="preserve">4201-0481      </v>
          </cell>
          <cell r="H170" t="str">
            <v xml:space="preserve">DOOR ASS'Y-BLOWER(2)          </v>
          </cell>
          <cell r="I170" t="str">
            <v xml:space="preserve">                              </v>
          </cell>
          <cell r="J170" t="str">
            <v>6</v>
          </cell>
          <cell r="K170" t="str">
            <v>5</v>
          </cell>
          <cell r="L170" t="str">
            <v xml:space="preserve"> PCS </v>
          </cell>
          <cell r="M170">
            <v>1</v>
          </cell>
          <cell r="N170">
            <v>1</v>
          </cell>
          <cell r="O170" t="str">
            <v xml:space="preserve">J0260 </v>
          </cell>
          <cell r="P170" t="str">
            <v>WON</v>
          </cell>
          <cell r="Q170">
            <v>479</v>
          </cell>
          <cell r="R170">
            <v>530</v>
          </cell>
          <cell r="S170">
            <v>0</v>
          </cell>
          <cell r="T170">
            <v>479</v>
          </cell>
          <cell r="U170">
            <v>530</v>
          </cell>
          <cell r="V170">
            <v>0</v>
          </cell>
          <cell r="W170">
            <v>0</v>
          </cell>
          <cell r="X170">
            <v>0</v>
          </cell>
          <cell r="Y170">
            <v>530</v>
          </cell>
          <cell r="Z170">
            <v>0</v>
          </cell>
          <cell r="AA170">
            <v>0</v>
          </cell>
          <cell r="AB170">
            <v>0</v>
          </cell>
        </row>
        <row r="171">
          <cell r="F171">
            <v>0</v>
          </cell>
          <cell r="G171" t="str">
            <v xml:space="preserve">JGTO-0014      </v>
          </cell>
          <cell r="H171" t="str">
            <v xml:space="preserve">PP MICA 40%(NH54I)            </v>
          </cell>
          <cell r="I171" t="str">
            <v xml:space="preserve">                              </v>
          </cell>
          <cell r="J171" t="str">
            <v>8</v>
          </cell>
          <cell r="K171" t="str">
            <v>6</v>
          </cell>
          <cell r="L171" t="str">
            <v xml:space="preserve"> Kg  </v>
          </cell>
          <cell r="M171">
            <v>0.08</v>
          </cell>
          <cell r="N171">
            <v>0.08</v>
          </cell>
          <cell r="O171" t="str">
            <v xml:space="preserve">S0280 </v>
          </cell>
          <cell r="P171" t="str">
            <v>WON</v>
          </cell>
          <cell r="Q171">
            <v>0</v>
          </cell>
          <cell r="R171">
            <v>0</v>
          </cell>
          <cell r="S171">
            <v>1862</v>
          </cell>
          <cell r="T171">
            <v>0</v>
          </cell>
          <cell r="U171">
            <v>0</v>
          </cell>
          <cell r="V171">
            <v>148.96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F172">
            <v>0</v>
          </cell>
          <cell r="G172" t="str">
            <v xml:space="preserve">4526-0270      </v>
          </cell>
          <cell r="H172" t="str">
            <v xml:space="preserve">M/ACT ASS'Y-BLOWER            </v>
          </cell>
          <cell r="I172" t="str">
            <v xml:space="preserve">                              </v>
          </cell>
          <cell r="J172" t="str">
            <v>3</v>
          </cell>
          <cell r="K172" t="str">
            <v>5</v>
          </cell>
          <cell r="L172" t="str">
            <v xml:space="preserve"> PCS </v>
          </cell>
          <cell r="M172">
            <v>1</v>
          </cell>
          <cell r="N172">
            <v>1</v>
          </cell>
          <cell r="O172" t="str">
            <v xml:space="preserve">C0470 </v>
          </cell>
          <cell r="P172" t="str">
            <v>JPY</v>
          </cell>
          <cell r="Q172">
            <v>0</v>
          </cell>
          <cell r="R172">
            <v>0</v>
          </cell>
          <cell r="S172">
            <v>573</v>
          </cell>
          <cell r="T172">
            <v>0</v>
          </cell>
          <cell r="U172">
            <v>0</v>
          </cell>
          <cell r="V172">
            <v>6417.6</v>
          </cell>
          <cell r="W172">
            <v>6417.6</v>
          </cell>
          <cell r="X172">
            <v>6417.6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F173">
            <v>0</v>
          </cell>
          <cell r="G173" t="str">
            <v xml:space="preserve">4527-0391      </v>
          </cell>
          <cell r="H173" t="str">
            <v xml:space="preserve">MOTOR ASS'Y-BLOWER            </v>
          </cell>
          <cell r="I173" t="str">
            <v xml:space="preserve">                              </v>
          </cell>
          <cell r="J173" t="str">
            <v>3</v>
          </cell>
          <cell r="K173" t="str">
            <v>5</v>
          </cell>
          <cell r="L173" t="str">
            <v xml:space="preserve"> PCS </v>
          </cell>
          <cell r="M173">
            <v>1</v>
          </cell>
          <cell r="N173">
            <v>1</v>
          </cell>
          <cell r="O173" t="str">
            <v xml:space="preserve">C0470 </v>
          </cell>
          <cell r="P173" t="str">
            <v>JPY</v>
          </cell>
          <cell r="Q173">
            <v>0</v>
          </cell>
          <cell r="R173">
            <v>0</v>
          </cell>
          <cell r="S173">
            <v>1898</v>
          </cell>
          <cell r="T173">
            <v>0</v>
          </cell>
          <cell r="U173">
            <v>0</v>
          </cell>
          <cell r="V173">
            <v>21257.599999999999</v>
          </cell>
          <cell r="W173">
            <v>21257.599999999999</v>
          </cell>
          <cell r="X173">
            <v>21257.599999999999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F174">
            <v>0</v>
          </cell>
          <cell r="G174" t="str">
            <v xml:space="preserve">4702-0060      </v>
          </cell>
          <cell r="H174" t="str">
            <v xml:space="preserve">RESISTER ASS'Y-FLAT           </v>
          </cell>
          <cell r="I174" t="str">
            <v xml:space="preserve">                              </v>
          </cell>
          <cell r="J174" t="str">
            <v>3</v>
          </cell>
          <cell r="K174" t="str">
            <v>5</v>
          </cell>
          <cell r="L174" t="str">
            <v xml:space="preserve"> PCS </v>
          </cell>
          <cell r="M174">
            <v>1</v>
          </cell>
          <cell r="N174">
            <v>1</v>
          </cell>
          <cell r="O174" t="str">
            <v xml:space="preserve">C0470 </v>
          </cell>
          <cell r="P174" t="str">
            <v>JPY</v>
          </cell>
          <cell r="Q174">
            <v>0</v>
          </cell>
          <cell r="R174">
            <v>0</v>
          </cell>
          <cell r="S174">
            <v>459</v>
          </cell>
          <cell r="T174">
            <v>0</v>
          </cell>
          <cell r="U174">
            <v>0</v>
          </cell>
          <cell r="V174">
            <v>5140.8</v>
          </cell>
          <cell r="W174">
            <v>5140.8</v>
          </cell>
          <cell r="X174">
            <v>5140.8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F175">
            <v>0</v>
          </cell>
          <cell r="G175" t="str">
            <v xml:space="preserve">5002-0080      </v>
          </cell>
          <cell r="H175" t="str">
            <v xml:space="preserve">AIR HOSE                      </v>
          </cell>
          <cell r="I175" t="str">
            <v xml:space="preserve">                              </v>
          </cell>
          <cell r="J175" t="str">
            <v>6</v>
          </cell>
          <cell r="K175" t="str">
            <v>5</v>
          </cell>
          <cell r="L175" t="str">
            <v xml:space="preserve"> PCS </v>
          </cell>
          <cell r="M175">
            <v>1</v>
          </cell>
          <cell r="N175">
            <v>1</v>
          </cell>
          <cell r="O175" t="str">
            <v xml:space="preserve">S1880 </v>
          </cell>
          <cell r="P175" t="str">
            <v>WON</v>
          </cell>
          <cell r="Q175">
            <v>110</v>
          </cell>
          <cell r="R175">
            <v>250</v>
          </cell>
          <cell r="S175">
            <v>0</v>
          </cell>
          <cell r="T175">
            <v>110</v>
          </cell>
          <cell r="U175">
            <v>250</v>
          </cell>
          <cell r="V175">
            <v>0</v>
          </cell>
          <cell r="W175">
            <v>0</v>
          </cell>
          <cell r="X175">
            <v>0</v>
          </cell>
          <cell r="Y175">
            <v>250</v>
          </cell>
          <cell r="Z175">
            <v>0</v>
          </cell>
          <cell r="AA175">
            <v>0</v>
          </cell>
          <cell r="AB175">
            <v>0</v>
          </cell>
        </row>
        <row r="176">
          <cell r="F176">
            <v>0</v>
          </cell>
          <cell r="G176" t="str">
            <v xml:space="preserve">5152-0072      </v>
          </cell>
          <cell r="H176" t="str">
            <v xml:space="preserve">BELLMOUTH                     </v>
          </cell>
          <cell r="I176" t="str">
            <v xml:space="preserve">                              </v>
          </cell>
          <cell r="J176" t="str">
            <v>6</v>
          </cell>
          <cell r="K176" t="str">
            <v>5</v>
          </cell>
          <cell r="L176" t="str">
            <v xml:space="preserve"> PCS </v>
          </cell>
          <cell r="M176">
            <v>1</v>
          </cell>
          <cell r="N176">
            <v>1</v>
          </cell>
          <cell r="O176" t="str">
            <v xml:space="preserve">H0880 </v>
          </cell>
          <cell r="P176" t="str">
            <v>WON</v>
          </cell>
          <cell r="Q176">
            <v>190</v>
          </cell>
          <cell r="R176">
            <v>260</v>
          </cell>
          <cell r="S176">
            <v>0</v>
          </cell>
          <cell r="T176">
            <v>190</v>
          </cell>
          <cell r="U176">
            <v>260</v>
          </cell>
          <cell r="V176">
            <v>0</v>
          </cell>
          <cell r="W176">
            <v>0</v>
          </cell>
          <cell r="X176">
            <v>0</v>
          </cell>
          <cell r="Y176">
            <v>260</v>
          </cell>
          <cell r="Z176">
            <v>0</v>
          </cell>
          <cell r="AA176">
            <v>0</v>
          </cell>
          <cell r="AB176">
            <v>0</v>
          </cell>
        </row>
        <row r="177">
          <cell r="F177">
            <v>0</v>
          </cell>
          <cell r="G177" t="str">
            <v xml:space="preserve">6051-0172      </v>
          </cell>
          <cell r="H177" t="str">
            <v xml:space="preserve">FAN-BLOWER                    </v>
          </cell>
          <cell r="I177" t="str">
            <v xml:space="preserve">                              </v>
          </cell>
          <cell r="J177" t="str">
            <v>6</v>
          </cell>
          <cell r="K177" t="str">
            <v>5</v>
          </cell>
          <cell r="L177" t="str">
            <v xml:space="preserve"> PCS </v>
          </cell>
          <cell r="M177">
            <v>1</v>
          </cell>
          <cell r="N177">
            <v>1</v>
          </cell>
          <cell r="O177" t="str">
            <v xml:space="preserve">Y0020 </v>
          </cell>
          <cell r="P177" t="str">
            <v>WON</v>
          </cell>
          <cell r="Q177">
            <v>300</v>
          </cell>
          <cell r="R177">
            <v>530</v>
          </cell>
          <cell r="S177">
            <v>0</v>
          </cell>
          <cell r="T177">
            <v>300</v>
          </cell>
          <cell r="U177">
            <v>530</v>
          </cell>
          <cell r="V177">
            <v>0</v>
          </cell>
          <cell r="W177">
            <v>0</v>
          </cell>
          <cell r="X177">
            <v>0</v>
          </cell>
          <cell r="Y177">
            <v>530</v>
          </cell>
          <cell r="Z177">
            <v>0</v>
          </cell>
          <cell r="AA177">
            <v>0</v>
          </cell>
          <cell r="AB177">
            <v>0</v>
          </cell>
        </row>
        <row r="178">
          <cell r="F178">
            <v>0</v>
          </cell>
          <cell r="G178" t="str">
            <v xml:space="preserve">ZTOL-0855      </v>
          </cell>
          <cell r="H178" t="str">
            <v xml:space="preserve">사출수지(PP+CaSiO3 20%)       </v>
          </cell>
          <cell r="I178" t="str">
            <v xml:space="preserve">                              </v>
          </cell>
          <cell r="J178" t="str">
            <v>1</v>
          </cell>
          <cell r="K178" t="str">
            <v>6</v>
          </cell>
          <cell r="L178" t="str">
            <v xml:space="preserve"> Kg  </v>
          </cell>
          <cell r="M178">
            <v>0.125</v>
          </cell>
          <cell r="N178">
            <v>0.125</v>
          </cell>
          <cell r="O178" t="str">
            <v xml:space="preserve">S0280 </v>
          </cell>
          <cell r="P178" t="str">
            <v>WON</v>
          </cell>
          <cell r="Q178">
            <v>0</v>
          </cell>
          <cell r="R178">
            <v>0</v>
          </cell>
          <cell r="S178">
            <v>1950</v>
          </cell>
          <cell r="T178">
            <v>0</v>
          </cell>
          <cell r="U178">
            <v>0</v>
          </cell>
          <cell r="V178">
            <v>243.75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F179">
            <v>0</v>
          </cell>
          <cell r="G179" t="str">
            <v xml:space="preserve">6852-0410      </v>
          </cell>
          <cell r="H179" t="str">
            <v xml:space="preserve">LEVER-BLOWER(1)               </v>
          </cell>
          <cell r="I179" t="str">
            <v xml:space="preserve">                              </v>
          </cell>
          <cell r="J179" t="str">
            <v>6</v>
          </cell>
          <cell r="K179" t="str">
            <v>5</v>
          </cell>
          <cell r="L179" t="str">
            <v xml:space="preserve"> PCS </v>
          </cell>
          <cell r="M179">
            <v>1</v>
          </cell>
          <cell r="N179">
            <v>1</v>
          </cell>
          <cell r="O179" t="str">
            <v xml:space="preserve">J0260 </v>
          </cell>
          <cell r="P179" t="str">
            <v>WON</v>
          </cell>
          <cell r="Q179">
            <v>0</v>
          </cell>
          <cell r="R179">
            <v>0</v>
          </cell>
          <cell r="S179">
            <v>96</v>
          </cell>
          <cell r="T179">
            <v>0</v>
          </cell>
          <cell r="U179">
            <v>0</v>
          </cell>
          <cell r="V179">
            <v>96</v>
          </cell>
          <cell r="W179">
            <v>0</v>
          </cell>
          <cell r="X179">
            <v>0</v>
          </cell>
          <cell r="Y179">
            <v>96</v>
          </cell>
          <cell r="Z179">
            <v>0</v>
          </cell>
          <cell r="AA179">
            <v>0</v>
          </cell>
          <cell r="AB179">
            <v>0</v>
          </cell>
        </row>
        <row r="180">
          <cell r="F180">
            <v>0</v>
          </cell>
          <cell r="G180" t="str">
            <v xml:space="preserve">6852-0460      </v>
          </cell>
          <cell r="H180" t="str">
            <v xml:space="preserve">LEVER-BLOWER(2)               </v>
          </cell>
          <cell r="I180" t="str">
            <v xml:space="preserve">                              </v>
          </cell>
          <cell r="J180" t="str">
            <v>6</v>
          </cell>
          <cell r="K180" t="str">
            <v>5</v>
          </cell>
          <cell r="L180" t="str">
            <v xml:space="preserve"> PCS </v>
          </cell>
          <cell r="M180">
            <v>1</v>
          </cell>
          <cell r="N180">
            <v>1</v>
          </cell>
          <cell r="O180" t="str">
            <v xml:space="preserve">Y0020 </v>
          </cell>
          <cell r="P180" t="str">
            <v>WON</v>
          </cell>
          <cell r="Q180">
            <v>20</v>
          </cell>
          <cell r="R180">
            <v>90</v>
          </cell>
          <cell r="S180">
            <v>0</v>
          </cell>
          <cell r="T180">
            <v>20</v>
          </cell>
          <cell r="U180">
            <v>90</v>
          </cell>
          <cell r="V180">
            <v>0</v>
          </cell>
          <cell r="W180">
            <v>0</v>
          </cell>
          <cell r="X180">
            <v>0</v>
          </cell>
          <cell r="Y180">
            <v>90</v>
          </cell>
          <cell r="Z180">
            <v>0</v>
          </cell>
          <cell r="AA180">
            <v>0</v>
          </cell>
          <cell r="AB180">
            <v>0</v>
          </cell>
        </row>
        <row r="181">
          <cell r="F181">
            <v>0</v>
          </cell>
          <cell r="G181" t="str">
            <v xml:space="preserve">6853-0242      </v>
          </cell>
          <cell r="H181" t="str">
            <v xml:space="preserve">LINK-BLOWER                   </v>
          </cell>
          <cell r="I181" t="str">
            <v xml:space="preserve">                              </v>
          </cell>
          <cell r="J181" t="str">
            <v>6</v>
          </cell>
          <cell r="K181" t="str">
            <v>5</v>
          </cell>
          <cell r="L181" t="str">
            <v xml:space="preserve"> PCS </v>
          </cell>
          <cell r="M181">
            <v>1</v>
          </cell>
          <cell r="N181">
            <v>1</v>
          </cell>
          <cell r="O181" t="str">
            <v xml:space="preserve">Y0020 </v>
          </cell>
          <cell r="P181" t="str">
            <v>WON</v>
          </cell>
          <cell r="Q181">
            <v>20</v>
          </cell>
          <cell r="R181">
            <v>95</v>
          </cell>
          <cell r="S181">
            <v>0</v>
          </cell>
          <cell r="T181">
            <v>20</v>
          </cell>
          <cell r="U181">
            <v>95</v>
          </cell>
          <cell r="V181">
            <v>0</v>
          </cell>
          <cell r="W181">
            <v>0</v>
          </cell>
          <cell r="X181">
            <v>0</v>
          </cell>
          <cell r="Y181">
            <v>95</v>
          </cell>
          <cell r="Z181">
            <v>0</v>
          </cell>
          <cell r="AA181">
            <v>0</v>
          </cell>
          <cell r="AB181">
            <v>0</v>
          </cell>
        </row>
        <row r="182">
          <cell r="F182">
            <v>0</v>
          </cell>
          <cell r="G182" t="str">
            <v xml:space="preserve">6856-0870      </v>
          </cell>
          <cell r="H182" t="str">
            <v xml:space="preserve">LABEL                         </v>
          </cell>
          <cell r="I182" t="str">
            <v xml:space="preserve">                              </v>
          </cell>
          <cell r="J182" t="str">
            <v>6</v>
          </cell>
          <cell r="K182" t="str">
            <v>7</v>
          </cell>
          <cell r="L182" t="str">
            <v xml:space="preserve"> PCS </v>
          </cell>
          <cell r="M182">
            <v>1</v>
          </cell>
          <cell r="N182">
            <v>1</v>
          </cell>
          <cell r="O182" t="str">
            <v xml:space="preserve">H0580 </v>
          </cell>
          <cell r="P182" t="str">
            <v>WON</v>
          </cell>
          <cell r="Q182">
            <v>10</v>
          </cell>
          <cell r="R182">
            <v>10</v>
          </cell>
          <cell r="S182">
            <v>0</v>
          </cell>
          <cell r="T182">
            <v>10</v>
          </cell>
          <cell r="U182">
            <v>10</v>
          </cell>
          <cell r="V182">
            <v>0</v>
          </cell>
          <cell r="W182">
            <v>0</v>
          </cell>
          <cell r="X182">
            <v>0</v>
          </cell>
          <cell r="Y182">
            <v>10</v>
          </cell>
          <cell r="Z182">
            <v>0</v>
          </cell>
          <cell r="AA182">
            <v>0</v>
          </cell>
          <cell r="AB182">
            <v>0</v>
          </cell>
        </row>
        <row r="183">
          <cell r="F183">
            <v>0</v>
          </cell>
          <cell r="G183" t="str">
            <v xml:space="preserve">7917-0080      </v>
          </cell>
          <cell r="H183" t="str">
            <v xml:space="preserve">SCREW-TAP                     </v>
          </cell>
          <cell r="I183" t="str">
            <v xml:space="preserve">Φ5*12L                       </v>
          </cell>
          <cell r="J183" t="str">
            <v>1</v>
          </cell>
          <cell r="K183" t="str">
            <v>5</v>
          </cell>
          <cell r="L183" t="str">
            <v xml:space="preserve"> PCS </v>
          </cell>
          <cell r="M183">
            <v>11</v>
          </cell>
          <cell r="N183">
            <v>11</v>
          </cell>
          <cell r="O183" t="str">
            <v xml:space="preserve">S1730 </v>
          </cell>
          <cell r="P183" t="str">
            <v>WON</v>
          </cell>
          <cell r="Q183">
            <v>0</v>
          </cell>
          <cell r="R183">
            <v>0</v>
          </cell>
          <cell r="S183">
            <v>10</v>
          </cell>
          <cell r="T183">
            <v>0</v>
          </cell>
          <cell r="U183">
            <v>0</v>
          </cell>
          <cell r="V183">
            <v>110</v>
          </cell>
          <cell r="W183">
            <v>0</v>
          </cell>
          <cell r="X183">
            <v>0</v>
          </cell>
          <cell r="Y183">
            <v>110</v>
          </cell>
          <cell r="Z183">
            <v>0</v>
          </cell>
          <cell r="AA183">
            <v>0</v>
          </cell>
          <cell r="AB183">
            <v>0</v>
          </cell>
        </row>
        <row r="184">
          <cell r="F184">
            <v>0</v>
          </cell>
          <cell r="G184" t="str">
            <v xml:space="preserve">8701-0100      </v>
          </cell>
          <cell r="H184" t="str">
            <v xml:space="preserve">WASHER-PLAIN                  </v>
          </cell>
          <cell r="I184" t="str">
            <v xml:space="preserve">Φ7.1*Φ14*0.8t               </v>
          </cell>
          <cell r="J184" t="str">
            <v>6</v>
          </cell>
          <cell r="K184" t="str">
            <v>5</v>
          </cell>
          <cell r="L184" t="str">
            <v xml:space="preserve"> PCS </v>
          </cell>
          <cell r="M184">
            <v>1</v>
          </cell>
          <cell r="N184">
            <v>1</v>
          </cell>
          <cell r="O184" t="str">
            <v xml:space="preserve">S1730 </v>
          </cell>
          <cell r="P184" t="str">
            <v>WON</v>
          </cell>
          <cell r="Q184">
            <v>0</v>
          </cell>
          <cell r="R184">
            <v>0</v>
          </cell>
          <cell r="S184">
            <v>20</v>
          </cell>
          <cell r="T184">
            <v>0</v>
          </cell>
          <cell r="U184">
            <v>0</v>
          </cell>
          <cell r="V184">
            <v>20</v>
          </cell>
          <cell r="W184">
            <v>0</v>
          </cell>
          <cell r="X184">
            <v>0</v>
          </cell>
          <cell r="Y184">
            <v>20</v>
          </cell>
          <cell r="Z184">
            <v>0</v>
          </cell>
          <cell r="AA184">
            <v>0</v>
          </cell>
          <cell r="AB184">
            <v>0</v>
          </cell>
        </row>
        <row r="185">
          <cell r="F185">
            <v>0</v>
          </cell>
          <cell r="G185" t="str">
            <v xml:space="preserve">ZGTO-0095      </v>
          </cell>
          <cell r="H185" t="str">
            <v xml:space="preserve">COLOR COCK                    </v>
          </cell>
          <cell r="I185" t="str">
            <v xml:space="preserve">                              </v>
          </cell>
          <cell r="J185" t="str">
            <v>1</v>
          </cell>
          <cell r="K185" t="str">
            <v>8</v>
          </cell>
          <cell r="L185" t="str">
            <v xml:space="preserve"> PCS </v>
          </cell>
          <cell r="M185">
            <v>1.5E-3</v>
          </cell>
          <cell r="N185">
            <v>1.5E-3</v>
          </cell>
          <cell r="O185" t="str">
            <v xml:space="preserve">G0750 </v>
          </cell>
          <cell r="P185" t="str">
            <v>WON</v>
          </cell>
          <cell r="Q185">
            <v>0</v>
          </cell>
          <cell r="R185">
            <v>0</v>
          </cell>
          <cell r="S185">
            <v>1200</v>
          </cell>
          <cell r="T185">
            <v>0</v>
          </cell>
          <cell r="U185">
            <v>0</v>
          </cell>
          <cell r="V185">
            <v>1.8</v>
          </cell>
          <cell r="W185">
            <v>0</v>
          </cell>
          <cell r="X185">
            <v>0</v>
          </cell>
          <cell r="Y185">
            <v>1.8</v>
          </cell>
          <cell r="Z185">
            <v>0</v>
          </cell>
          <cell r="AA185">
            <v>0</v>
          </cell>
          <cell r="AB185">
            <v>0</v>
          </cell>
        </row>
        <row r="186">
          <cell r="F186">
            <v>0</v>
          </cell>
          <cell r="G186" t="str">
            <v xml:space="preserve">DN05-1202      </v>
          </cell>
          <cell r="H186" t="str">
            <v xml:space="preserve">SCREW-T.HEX H.CR.W/P.W        </v>
          </cell>
          <cell r="I186" t="str">
            <v xml:space="preserve">Ø5*12L                       </v>
          </cell>
          <cell r="J186" t="str">
            <v>1</v>
          </cell>
          <cell r="K186" t="str">
            <v>5</v>
          </cell>
          <cell r="L186" t="str">
            <v xml:space="preserve"> PCS </v>
          </cell>
          <cell r="M186">
            <v>3</v>
          </cell>
          <cell r="N186">
            <v>3</v>
          </cell>
          <cell r="O186" t="str">
            <v xml:space="preserve">S1730 </v>
          </cell>
          <cell r="P186" t="str">
            <v>WON</v>
          </cell>
          <cell r="Q186">
            <v>0</v>
          </cell>
          <cell r="R186">
            <v>0</v>
          </cell>
          <cell r="S186">
            <v>12</v>
          </cell>
          <cell r="T186">
            <v>0</v>
          </cell>
          <cell r="U186">
            <v>0</v>
          </cell>
          <cell r="V186">
            <v>36</v>
          </cell>
          <cell r="W186">
            <v>0</v>
          </cell>
          <cell r="X186">
            <v>0</v>
          </cell>
          <cell r="Y186">
            <v>36</v>
          </cell>
          <cell r="Z186">
            <v>0</v>
          </cell>
          <cell r="AA186">
            <v>0</v>
          </cell>
          <cell r="AB186">
            <v>0</v>
          </cell>
        </row>
        <row r="187">
          <cell r="F187">
            <v>0</v>
          </cell>
          <cell r="G187" t="str">
            <v xml:space="preserve">4102-0102      </v>
          </cell>
          <cell r="H187" t="str">
            <v xml:space="preserve">CASE ASS'Y-BLOWER,MANUAL      </v>
          </cell>
          <cell r="I187" t="str">
            <v xml:space="preserve">                              </v>
          </cell>
          <cell r="J187" t="str">
            <v>6</v>
          </cell>
          <cell r="K187" t="str">
            <v>5</v>
          </cell>
          <cell r="L187" t="str">
            <v xml:space="preserve"> PCS </v>
          </cell>
          <cell r="M187">
            <v>1</v>
          </cell>
          <cell r="N187">
            <v>1</v>
          </cell>
          <cell r="O187" t="str">
            <v xml:space="preserve">J0110 </v>
          </cell>
          <cell r="P187" t="str">
            <v>WON</v>
          </cell>
          <cell r="Q187">
            <v>1700</v>
          </cell>
          <cell r="R187">
            <v>1700</v>
          </cell>
          <cell r="S187">
            <v>0</v>
          </cell>
          <cell r="T187">
            <v>1700</v>
          </cell>
          <cell r="U187">
            <v>1700</v>
          </cell>
          <cell r="V187">
            <v>0</v>
          </cell>
          <cell r="W187">
            <v>0</v>
          </cell>
          <cell r="X187">
            <v>0</v>
          </cell>
          <cell r="Y187">
            <v>1700</v>
          </cell>
          <cell r="Z187">
            <v>0</v>
          </cell>
          <cell r="AA187">
            <v>0</v>
          </cell>
          <cell r="AB187">
            <v>0</v>
          </cell>
        </row>
        <row r="188">
          <cell r="F188">
            <v>0</v>
          </cell>
          <cell r="G188" t="str">
            <v xml:space="preserve">5452-0707      </v>
          </cell>
          <cell r="H188" t="str">
            <v xml:space="preserve">CASE-BLOWER LOWER (MANUAL)    </v>
          </cell>
          <cell r="I188" t="str">
            <v xml:space="preserve">                              </v>
          </cell>
          <cell r="J188" t="str">
            <v>6</v>
          </cell>
          <cell r="K188" t="str">
            <v>5</v>
          </cell>
          <cell r="L188" t="str">
            <v xml:space="preserve"> PCS </v>
          </cell>
          <cell r="M188">
            <v>1</v>
          </cell>
          <cell r="N188">
            <v>1</v>
          </cell>
          <cell r="O188" t="str">
            <v xml:space="preserve">J0110 </v>
          </cell>
          <cell r="P188" t="str">
            <v xml:space="preserve">   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F189">
            <v>0</v>
          </cell>
          <cell r="G189" t="str">
            <v xml:space="preserve">JGTO-0001      </v>
          </cell>
          <cell r="H189" t="str">
            <v xml:space="preserve">사출수지(PP+TL15%)            </v>
          </cell>
          <cell r="I189" t="str">
            <v xml:space="preserve">TB715SK51                     </v>
          </cell>
          <cell r="J189" t="str">
            <v>8</v>
          </cell>
          <cell r="K189" t="str">
            <v>6</v>
          </cell>
          <cell r="L189" t="str">
            <v xml:space="preserve"> Kg  </v>
          </cell>
          <cell r="M189">
            <v>0.29199999999999998</v>
          </cell>
          <cell r="N189">
            <v>0.29199999999999998</v>
          </cell>
          <cell r="O189" t="str">
            <v xml:space="preserve">S0280 </v>
          </cell>
          <cell r="P189" t="str">
            <v>WON</v>
          </cell>
          <cell r="Q189">
            <v>0</v>
          </cell>
          <cell r="R189">
            <v>0</v>
          </cell>
          <cell r="S189">
            <v>1325</v>
          </cell>
          <cell r="T189">
            <v>0</v>
          </cell>
          <cell r="U189">
            <v>0</v>
          </cell>
          <cell r="V189">
            <v>386.9</v>
          </cell>
          <cell r="W189">
            <v>0</v>
          </cell>
          <cell r="X189">
            <v>0</v>
          </cell>
          <cell r="Y189">
            <v>386.9</v>
          </cell>
          <cell r="Z189">
            <v>0</v>
          </cell>
          <cell r="AA189">
            <v>0</v>
          </cell>
          <cell r="AB189">
            <v>0</v>
          </cell>
        </row>
        <row r="190">
          <cell r="F190">
            <v>0</v>
          </cell>
          <cell r="G190" t="str">
            <v xml:space="preserve">5452-0694      </v>
          </cell>
          <cell r="H190" t="str">
            <v xml:space="preserve">CASE-BLOWER UPPER             </v>
          </cell>
          <cell r="I190" t="str">
            <v xml:space="preserve">                              </v>
          </cell>
          <cell r="J190" t="str">
            <v>6</v>
          </cell>
          <cell r="K190" t="str">
            <v>5</v>
          </cell>
          <cell r="L190" t="str">
            <v xml:space="preserve"> PCS </v>
          </cell>
          <cell r="M190">
            <v>1</v>
          </cell>
          <cell r="N190">
            <v>1</v>
          </cell>
          <cell r="O190" t="str">
            <v xml:space="preserve">J0110 </v>
          </cell>
          <cell r="P190" t="str">
            <v xml:space="preserve">   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F191">
            <v>0</v>
          </cell>
          <cell r="G191" t="str">
            <v xml:space="preserve">JGTO-0001      </v>
          </cell>
          <cell r="H191" t="str">
            <v xml:space="preserve">사출수지(PP+TL15%)            </v>
          </cell>
          <cell r="I191" t="str">
            <v xml:space="preserve">TB715SK51                     </v>
          </cell>
          <cell r="J191" t="str">
            <v>8</v>
          </cell>
          <cell r="K191" t="str">
            <v>6</v>
          </cell>
          <cell r="L191" t="str">
            <v xml:space="preserve"> Kg  </v>
          </cell>
          <cell r="M191">
            <v>0.378</v>
          </cell>
          <cell r="N191">
            <v>0.378</v>
          </cell>
          <cell r="O191" t="str">
            <v xml:space="preserve">S0280 </v>
          </cell>
          <cell r="P191" t="str">
            <v>WON</v>
          </cell>
          <cell r="Q191">
            <v>0</v>
          </cell>
          <cell r="R191">
            <v>0</v>
          </cell>
          <cell r="S191">
            <v>1325</v>
          </cell>
          <cell r="T191">
            <v>0</v>
          </cell>
          <cell r="U191">
            <v>0</v>
          </cell>
          <cell r="V191">
            <v>500.85</v>
          </cell>
          <cell r="W191">
            <v>0</v>
          </cell>
          <cell r="X191">
            <v>0</v>
          </cell>
          <cell r="Y191">
            <v>500.85</v>
          </cell>
          <cell r="Z191">
            <v>0</v>
          </cell>
          <cell r="AA191">
            <v>0</v>
          </cell>
          <cell r="AB191">
            <v>0</v>
          </cell>
        </row>
        <row r="192">
          <cell r="F192">
            <v>0</v>
          </cell>
          <cell r="G192" t="str">
            <v xml:space="preserve">7901-1454      </v>
          </cell>
          <cell r="H192" t="str">
            <v xml:space="preserve">SEAL-BLOWER                   </v>
          </cell>
          <cell r="I192" t="str">
            <v xml:space="preserve">                              </v>
          </cell>
          <cell r="J192" t="str">
            <v>6</v>
          </cell>
          <cell r="K192" t="str">
            <v>5</v>
          </cell>
          <cell r="L192" t="str">
            <v xml:space="preserve"> PCS </v>
          </cell>
          <cell r="M192">
            <v>1</v>
          </cell>
          <cell r="N192">
            <v>1</v>
          </cell>
          <cell r="O192" t="str">
            <v xml:space="preserve">J0260 </v>
          </cell>
          <cell r="P192" t="str">
            <v>WON</v>
          </cell>
          <cell r="Q192">
            <v>68</v>
          </cell>
          <cell r="R192">
            <v>80</v>
          </cell>
          <cell r="S192">
            <v>0</v>
          </cell>
          <cell r="T192">
            <v>68</v>
          </cell>
          <cell r="U192">
            <v>80</v>
          </cell>
          <cell r="V192">
            <v>0</v>
          </cell>
          <cell r="W192">
            <v>0</v>
          </cell>
          <cell r="X192">
            <v>0</v>
          </cell>
          <cell r="Y192">
            <v>80</v>
          </cell>
          <cell r="Z192">
            <v>0</v>
          </cell>
          <cell r="AA192">
            <v>0</v>
          </cell>
          <cell r="AB192">
            <v>0</v>
          </cell>
        </row>
        <row r="193">
          <cell r="F193" t="str">
            <v>3002-0152</v>
          </cell>
          <cell r="G193" t="str">
            <v xml:space="preserve">3002-0152      </v>
          </cell>
          <cell r="H193" t="str">
            <v xml:space="preserve">BLOWER UNIT-AUTO              </v>
          </cell>
          <cell r="I193" t="str">
            <v xml:space="preserve">                              </v>
          </cell>
          <cell r="J193" t="str">
            <v>4</v>
          </cell>
          <cell r="K193" t="str">
            <v>3</v>
          </cell>
          <cell r="L193" t="str">
            <v xml:space="preserve"> PCS </v>
          </cell>
          <cell r="M193">
            <v>1</v>
          </cell>
          <cell r="N193">
            <v>1</v>
          </cell>
          <cell r="O193" t="str">
            <v xml:space="preserve">211BA </v>
          </cell>
          <cell r="P193" t="str">
            <v xml:space="preserve">   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27675.199999999997</v>
          </cell>
          <cell r="AA193">
            <v>27675.199999999997</v>
          </cell>
          <cell r="AB193">
            <v>5360.05</v>
          </cell>
        </row>
        <row r="194">
          <cell r="F194">
            <v>0</v>
          </cell>
          <cell r="G194" t="str">
            <v xml:space="preserve">4201-0471      </v>
          </cell>
          <cell r="H194" t="str">
            <v xml:space="preserve">DOOR ASS'Y-BLOWER(1)          </v>
          </cell>
          <cell r="I194" t="str">
            <v xml:space="preserve">                              </v>
          </cell>
          <cell r="J194" t="str">
            <v>6</v>
          </cell>
          <cell r="K194" t="str">
            <v>5</v>
          </cell>
          <cell r="L194" t="str">
            <v xml:space="preserve"> PCS </v>
          </cell>
          <cell r="M194">
            <v>1</v>
          </cell>
          <cell r="N194">
            <v>1</v>
          </cell>
          <cell r="O194" t="str">
            <v xml:space="preserve">J0260 </v>
          </cell>
          <cell r="P194" t="str">
            <v>WON</v>
          </cell>
          <cell r="Q194">
            <v>466</v>
          </cell>
          <cell r="R194">
            <v>515</v>
          </cell>
          <cell r="S194">
            <v>0</v>
          </cell>
          <cell r="T194">
            <v>466</v>
          </cell>
          <cell r="U194">
            <v>515</v>
          </cell>
          <cell r="V194">
            <v>0</v>
          </cell>
          <cell r="W194">
            <v>0</v>
          </cell>
          <cell r="X194">
            <v>0</v>
          </cell>
          <cell r="Y194">
            <v>515</v>
          </cell>
          <cell r="Z194">
            <v>0</v>
          </cell>
          <cell r="AA194">
            <v>0</v>
          </cell>
          <cell r="AB194">
            <v>0</v>
          </cell>
        </row>
        <row r="195">
          <cell r="F195">
            <v>0</v>
          </cell>
          <cell r="G195" t="str">
            <v xml:space="preserve">JGTO-0014      </v>
          </cell>
          <cell r="H195" t="str">
            <v xml:space="preserve">PP MICA 40%(NH54I)            </v>
          </cell>
          <cell r="I195" t="str">
            <v xml:space="preserve">                              </v>
          </cell>
          <cell r="J195" t="str">
            <v>8</v>
          </cell>
          <cell r="K195" t="str">
            <v>6</v>
          </cell>
          <cell r="L195" t="str">
            <v xml:space="preserve"> Kg  </v>
          </cell>
          <cell r="M195">
            <v>6.8000000000000005E-2</v>
          </cell>
          <cell r="N195">
            <v>6.8000000000000005E-2</v>
          </cell>
          <cell r="O195" t="str">
            <v xml:space="preserve">S0280 </v>
          </cell>
          <cell r="P195" t="str">
            <v>WON</v>
          </cell>
          <cell r="Q195">
            <v>0</v>
          </cell>
          <cell r="R195">
            <v>0</v>
          </cell>
          <cell r="S195">
            <v>1862</v>
          </cell>
          <cell r="T195">
            <v>0</v>
          </cell>
          <cell r="U195">
            <v>0</v>
          </cell>
          <cell r="V195">
            <v>126.61600000000001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F196">
            <v>0</v>
          </cell>
          <cell r="G196" t="str">
            <v xml:space="preserve">4201-0481      </v>
          </cell>
          <cell r="H196" t="str">
            <v xml:space="preserve">DOOR ASS'Y-BLOWER(2)          </v>
          </cell>
          <cell r="I196" t="str">
            <v xml:space="preserve">                              </v>
          </cell>
          <cell r="J196" t="str">
            <v>6</v>
          </cell>
          <cell r="K196" t="str">
            <v>5</v>
          </cell>
          <cell r="L196" t="str">
            <v xml:space="preserve"> PCS </v>
          </cell>
          <cell r="M196">
            <v>1</v>
          </cell>
          <cell r="N196">
            <v>1</v>
          </cell>
          <cell r="O196" t="str">
            <v xml:space="preserve">J0260 </v>
          </cell>
          <cell r="P196" t="str">
            <v>WON</v>
          </cell>
          <cell r="Q196">
            <v>479</v>
          </cell>
          <cell r="R196">
            <v>530</v>
          </cell>
          <cell r="S196">
            <v>0</v>
          </cell>
          <cell r="T196">
            <v>479</v>
          </cell>
          <cell r="U196">
            <v>530</v>
          </cell>
          <cell r="V196">
            <v>0</v>
          </cell>
          <cell r="W196">
            <v>0</v>
          </cell>
          <cell r="X196">
            <v>0</v>
          </cell>
          <cell r="Y196">
            <v>530</v>
          </cell>
          <cell r="Z196">
            <v>0</v>
          </cell>
          <cell r="AA196">
            <v>0</v>
          </cell>
          <cell r="AB196">
            <v>0</v>
          </cell>
        </row>
        <row r="197">
          <cell r="F197">
            <v>0</v>
          </cell>
          <cell r="G197" t="str">
            <v xml:space="preserve">JGTO-0014      </v>
          </cell>
          <cell r="H197" t="str">
            <v xml:space="preserve">PP MICA 40%(NH54I)            </v>
          </cell>
          <cell r="I197" t="str">
            <v xml:space="preserve">                              </v>
          </cell>
          <cell r="J197" t="str">
            <v>8</v>
          </cell>
          <cell r="K197" t="str">
            <v>6</v>
          </cell>
          <cell r="L197" t="str">
            <v xml:space="preserve"> Kg  </v>
          </cell>
          <cell r="M197">
            <v>0.08</v>
          </cell>
          <cell r="N197">
            <v>0.08</v>
          </cell>
          <cell r="O197" t="str">
            <v xml:space="preserve">S0280 </v>
          </cell>
          <cell r="P197" t="str">
            <v>WON</v>
          </cell>
          <cell r="Q197">
            <v>0</v>
          </cell>
          <cell r="R197">
            <v>0</v>
          </cell>
          <cell r="S197">
            <v>1862</v>
          </cell>
          <cell r="T197">
            <v>0</v>
          </cell>
          <cell r="U197">
            <v>0</v>
          </cell>
          <cell r="V197">
            <v>148.96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F198">
            <v>0</v>
          </cell>
          <cell r="G198" t="str">
            <v xml:space="preserve">4526-0270      </v>
          </cell>
          <cell r="H198" t="str">
            <v xml:space="preserve">M/ACT ASS'Y-BLOWER            </v>
          </cell>
          <cell r="I198" t="str">
            <v xml:space="preserve">                              </v>
          </cell>
          <cell r="J198" t="str">
            <v>3</v>
          </cell>
          <cell r="K198" t="str">
            <v>5</v>
          </cell>
          <cell r="L198" t="str">
            <v xml:space="preserve"> PCS </v>
          </cell>
          <cell r="M198">
            <v>1</v>
          </cell>
          <cell r="N198">
            <v>1</v>
          </cell>
          <cell r="O198" t="str">
            <v xml:space="preserve">C0470 </v>
          </cell>
          <cell r="P198" t="str">
            <v>JPY</v>
          </cell>
          <cell r="Q198">
            <v>0</v>
          </cell>
          <cell r="R198">
            <v>0</v>
          </cell>
          <cell r="S198">
            <v>573</v>
          </cell>
          <cell r="T198">
            <v>0</v>
          </cell>
          <cell r="U198">
            <v>0</v>
          </cell>
          <cell r="V198">
            <v>6417.6</v>
          </cell>
          <cell r="W198">
            <v>6417.6</v>
          </cell>
          <cell r="X198">
            <v>6417.6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F199">
            <v>0</v>
          </cell>
          <cell r="G199" t="str">
            <v xml:space="preserve">4527-0391      </v>
          </cell>
          <cell r="H199" t="str">
            <v xml:space="preserve">MOTOR ASS'Y-BLOWER            </v>
          </cell>
          <cell r="I199" t="str">
            <v xml:space="preserve">                              </v>
          </cell>
          <cell r="J199" t="str">
            <v>3</v>
          </cell>
          <cell r="K199" t="str">
            <v>5</v>
          </cell>
          <cell r="L199" t="str">
            <v xml:space="preserve"> PCS </v>
          </cell>
          <cell r="M199">
            <v>1</v>
          </cell>
          <cell r="N199">
            <v>1</v>
          </cell>
          <cell r="O199" t="str">
            <v xml:space="preserve">C0470 </v>
          </cell>
          <cell r="P199" t="str">
            <v>JPY</v>
          </cell>
          <cell r="Q199">
            <v>0</v>
          </cell>
          <cell r="R199">
            <v>0</v>
          </cell>
          <cell r="S199">
            <v>1898</v>
          </cell>
          <cell r="T199">
            <v>0</v>
          </cell>
          <cell r="U199">
            <v>0</v>
          </cell>
          <cell r="V199">
            <v>21257.599999999999</v>
          </cell>
          <cell r="W199">
            <v>21257.599999999999</v>
          </cell>
          <cell r="X199">
            <v>21257.599999999999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F200">
            <v>0</v>
          </cell>
          <cell r="G200" t="str">
            <v xml:space="preserve">5002-0080      </v>
          </cell>
          <cell r="H200" t="str">
            <v xml:space="preserve">AIR HOSE                      </v>
          </cell>
          <cell r="I200" t="str">
            <v xml:space="preserve">                              </v>
          </cell>
          <cell r="J200" t="str">
            <v>6</v>
          </cell>
          <cell r="K200" t="str">
            <v>5</v>
          </cell>
          <cell r="L200" t="str">
            <v xml:space="preserve"> PCS </v>
          </cell>
          <cell r="M200">
            <v>1</v>
          </cell>
          <cell r="N200">
            <v>1</v>
          </cell>
          <cell r="O200" t="str">
            <v xml:space="preserve">S1880 </v>
          </cell>
          <cell r="P200" t="str">
            <v>WON</v>
          </cell>
          <cell r="Q200">
            <v>110</v>
          </cell>
          <cell r="R200">
            <v>250</v>
          </cell>
          <cell r="S200">
            <v>0</v>
          </cell>
          <cell r="T200">
            <v>110</v>
          </cell>
          <cell r="U200">
            <v>250</v>
          </cell>
          <cell r="V200">
            <v>0</v>
          </cell>
          <cell r="W200">
            <v>0</v>
          </cell>
          <cell r="X200">
            <v>0</v>
          </cell>
          <cell r="Y200">
            <v>250</v>
          </cell>
          <cell r="Z200">
            <v>0</v>
          </cell>
          <cell r="AA200">
            <v>0</v>
          </cell>
          <cell r="AB200">
            <v>0</v>
          </cell>
        </row>
        <row r="201">
          <cell r="F201">
            <v>0</v>
          </cell>
          <cell r="G201" t="str">
            <v xml:space="preserve">5152-0072      </v>
          </cell>
          <cell r="H201" t="str">
            <v xml:space="preserve">BELLMOUTH                     </v>
          </cell>
          <cell r="I201" t="str">
            <v xml:space="preserve">                              </v>
          </cell>
          <cell r="J201" t="str">
            <v>6</v>
          </cell>
          <cell r="K201" t="str">
            <v>5</v>
          </cell>
          <cell r="L201" t="str">
            <v xml:space="preserve"> PCS </v>
          </cell>
          <cell r="M201">
            <v>1</v>
          </cell>
          <cell r="N201">
            <v>1</v>
          </cell>
          <cell r="O201" t="str">
            <v xml:space="preserve">H0880 </v>
          </cell>
          <cell r="P201" t="str">
            <v>WON</v>
          </cell>
          <cell r="Q201">
            <v>190</v>
          </cell>
          <cell r="R201">
            <v>260</v>
          </cell>
          <cell r="S201">
            <v>0</v>
          </cell>
          <cell r="T201">
            <v>190</v>
          </cell>
          <cell r="U201">
            <v>260</v>
          </cell>
          <cell r="V201">
            <v>0</v>
          </cell>
          <cell r="W201">
            <v>0</v>
          </cell>
          <cell r="X201">
            <v>0</v>
          </cell>
          <cell r="Y201">
            <v>260</v>
          </cell>
          <cell r="Z201">
            <v>0</v>
          </cell>
          <cell r="AA201">
            <v>0</v>
          </cell>
          <cell r="AB201">
            <v>0</v>
          </cell>
        </row>
        <row r="202">
          <cell r="F202">
            <v>0</v>
          </cell>
          <cell r="G202" t="str">
            <v xml:space="preserve">6051-0172      </v>
          </cell>
          <cell r="H202" t="str">
            <v xml:space="preserve">FAN-BLOWER                    </v>
          </cell>
          <cell r="I202" t="str">
            <v xml:space="preserve">                              </v>
          </cell>
          <cell r="J202" t="str">
            <v>6</v>
          </cell>
          <cell r="K202" t="str">
            <v>5</v>
          </cell>
          <cell r="L202" t="str">
            <v xml:space="preserve"> PCS </v>
          </cell>
          <cell r="M202">
            <v>1</v>
          </cell>
          <cell r="N202">
            <v>1</v>
          </cell>
          <cell r="O202" t="str">
            <v xml:space="preserve">Y0020 </v>
          </cell>
          <cell r="P202" t="str">
            <v>WON</v>
          </cell>
          <cell r="Q202">
            <v>300</v>
          </cell>
          <cell r="R202">
            <v>530</v>
          </cell>
          <cell r="S202">
            <v>0</v>
          </cell>
          <cell r="T202">
            <v>300</v>
          </cell>
          <cell r="U202">
            <v>530</v>
          </cell>
          <cell r="V202">
            <v>0</v>
          </cell>
          <cell r="W202">
            <v>0</v>
          </cell>
          <cell r="X202">
            <v>0</v>
          </cell>
          <cell r="Y202">
            <v>530</v>
          </cell>
          <cell r="Z202">
            <v>0</v>
          </cell>
          <cell r="AA202">
            <v>0</v>
          </cell>
          <cell r="AB202">
            <v>0</v>
          </cell>
        </row>
        <row r="203">
          <cell r="F203">
            <v>0</v>
          </cell>
          <cell r="G203" t="str">
            <v xml:space="preserve">ZTOL-0855      </v>
          </cell>
          <cell r="H203" t="str">
            <v xml:space="preserve">사출수지(PP+CaSiO3 20%)       </v>
          </cell>
          <cell r="I203" t="str">
            <v xml:space="preserve">                              </v>
          </cell>
          <cell r="J203" t="str">
            <v>1</v>
          </cell>
          <cell r="K203" t="str">
            <v>6</v>
          </cell>
          <cell r="L203" t="str">
            <v xml:space="preserve"> Kg  </v>
          </cell>
          <cell r="M203">
            <v>0.125</v>
          </cell>
          <cell r="N203">
            <v>0.125</v>
          </cell>
          <cell r="O203" t="str">
            <v xml:space="preserve">S0280 </v>
          </cell>
          <cell r="P203" t="str">
            <v>WON</v>
          </cell>
          <cell r="Q203">
            <v>0</v>
          </cell>
          <cell r="R203">
            <v>0</v>
          </cell>
          <cell r="S203">
            <v>1950</v>
          </cell>
          <cell r="T203">
            <v>0</v>
          </cell>
          <cell r="U203">
            <v>0</v>
          </cell>
          <cell r="V203">
            <v>243.75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F204">
            <v>0</v>
          </cell>
          <cell r="G204" t="str">
            <v xml:space="preserve">6852-0410      </v>
          </cell>
          <cell r="H204" t="str">
            <v xml:space="preserve">LEVER-BLOWER(1)               </v>
          </cell>
          <cell r="I204" t="str">
            <v xml:space="preserve">                              </v>
          </cell>
          <cell r="J204" t="str">
            <v>6</v>
          </cell>
          <cell r="K204" t="str">
            <v>5</v>
          </cell>
          <cell r="L204" t="str">
            <v xml:space="preserve"> PCS </v>
          </cell>
          <cell r="M204">
            <v>1</v>
          </cell>
          <cell r="N204">
            <v>1</v>
          </cell>
          <cell r="O204" t="str">
            <v xml:space="preserve">J0260 </v>
          </cell>
          <cell r="P204" t="str">
            <v>WON</v>
          </cell>
          <cell r="Q204">
            <v>0</v>
          </cell>
          <cell r="R204">
            <v>0</v>
          </cell>
          <cell r="S204">
            <v>96</v>
          </cell>
          <cell r="T204">
            <v>0</v>
          </cell>
          <cell r="U204">
            <v>0</v>
          </cell>
          <cell r="V204">
            <v>96</v>
          </cell>
          <cell r="W204">
            <v>0</v>
          </cell>
          <cell r="X204">
            <v>0</v>
          </cell>
          <cell r="Y204">
            <v>96</v>
          </cell>
          <cell r="Z204">
            <v>0</v>
          </cell>
          <cell r="AA204">
            <v>0</v>
          </cell>
          <cell r="AB204">
            <v>0</v>
          </cell>
        </row>
        <row r="205">
          <cell r="F205">
            <v>0</v>
          </cell>
          <cell r="G205" t="str">
            <v xml:space="preserve">6852-0460      </v>
          </cell>
          <cell r="H205" t="str">
            <v xml:space="preserve">LEVER-BLOWER(2)               </v>
          </cell>
          <cell r="I205" t="str">
            <v xml:space="preserve">                              </v>
          </cell>
          <cell r="J205" t="str">
            <v>6</v>
          </cell>
          <cell r="K205" t="str">
            <v>5</v>
          </cell>
          <cell r="L205" t="str">
            <v xml:space="preserve"> PCS </v>
          </cell>
          <cell r="M205">
            <v>1</v>
          </cell>
          <cell r="N205">
            <v>1</v>
          </cell>
          <cell r="O205" t="str">
            <v xml:space="preserve">Y0020 </v>
          </cell>
          <cell r="P205" t="str">
            <v>WON</v>
          </cell>
          <cell r="Q205">
            <v>20</v>
          </cell>
          <cell r="R205">
            <v>90</v>
          </cell>
          <cell r="S205">
            <v>0</v>
          </cell>
          <cell r="T205">
            <v>20</v>
          </cell>
          <cell r="U205">
            <v>90</v>
          </cell>
          <cell r="V205">
            <v>0</v>
          </cell>
          <cell r="W205">
            <v>0</v>
          </cell>
          <cell r="X205">
            <v>0</v>
          </cell>
          <cell r="Y205">
            <v>90</v>
          </cell>
          <cell r="Z205">
            <v>0</v>
          </cell>
          <cell r="AA205">
            <v>0</v>
          </cell>
          <cell r="AB205">
            <v>0</v>
          </cell>
        </row>
        <row r="206">
          <cell r="F206">
            <v>0</v>
          </cell>
          <cell r="G206" t="str">
            <v xml:space="preserve">6853-0242      </v>
          </cell>
          <cell r="H206" t="str">
            <v xml:space="preserve">LINK-BLOWER                   </v>
          </cell>
          <cell r="I206" t="str">
            <v xml:space="preserve">                              </v>
          </cell>
          <cell r="J206" t="str">
            <v>6</v>
          </cell>
          <cell r="K206" t="str">
            <v>5</v>
          </cell>
          <cell r="L206" t="str">
            <v xml:space="preserve"> PCS </v>
          </cell>
          <cell r="M206">
            <v>1</v>
          </cell>
          <cell r="N206">
            <v>1</v>
          </cell>
          <cell r="O206" t="str">
            <v xml:space="preserve">Y0020 </v>
          </cell>
          <cell r="P206" t="str">
            <v>WON</v>
          </cell>
          <cell r="Q206">
            <v>20</v>
          </cell>
          <cell r="R206">
            <v>95</v>
          </cell>
          <cell r="S206">
            <v>0</v>
          </cell>
          <cell r="T206">
            <v>20</v>
          </cell>
          <cell r="U206">
            <v>95</v>
          </cell>
          <cell r="V206">
            <v>0</v>
          </cell>
          <cell r="W206">
            <v>0</v>
          </cell>
          <cell r="X206">
            <v>0</v>
          </cell>
          <cell r="Y206">
            <v>95</v>
          </cell>
          <cell r="Z206">
            <v>0</v>
          </cell>
          <cell r="AA206">
            <v>0</v>
          </cell>
          <cell r="AB206">
            <v>0</v>
          </cell>
        </row>
        <row r="207">
          <cell r="F207">
            <v>0</v>
          </cell>
          <cell r="G207" t="str">
            <v xml:space="preserve">6856-0880      </v>
          </cell>
          <cell r="H207" t="str">
            <v xml:space="preserve">LABEL                         </v>
          </cell>
          <cell r="I207" t="str">
            <v xml:space="preserve">                              </v>
          </cell>
          <cell r="J207" t="str">
            <v>6</v>
          </cell>
          <cell r="K207" t="str">
            <v>7</v>
          </cell>
          <cell r="L207" t="str">
            <v xml:space="preserve"> PCS </v>
          </cell>
          <cell r="M207">
            <v>1</v>
          </cell>
          <cell r="N207">
            <v>1</v>
          </cell>
          <cell r="O207" t="str">
            <v xml:space="preserve">H0580 </v>
          </cell>
          <cell r="P207" t="str">
            <v>WON</v>
          </cell>
          <cell r="Q207">
            <v>10</v>
          </cell>
          <cell r="R207">
            <v>10</v>
          </cell>
          <cell r="S207">
            <v>0</v>
          </cell>
          <cell r="T207">
            <v>10</v>
          </cell>
          <cell r="U207">
            <v>10</v>
          </cell>
          <cell r="V207">
            <v>0</v>
          </cell>
          <cell r="W207">
            <v>0</v>
          </cell>
          <cell r="X207">
            <v>0</v>
          </cell>
          <cell r="Y207">
            <v>10</v>
          </cell>
          <cell r="Z207">
            <v>0</v>
          </cell>
          <cell r="AA207">
            <v>0</v>
          </cell>
          <cell r="AB207">
            <v>0</v>
          </cell>
        </row>
        <row r="208">
          <cell r="F208">
            <v>0</v>
          </cell>
          <cell r="G208" t="str">
            <v xml:space="preserve">7917-0080      </v>
          </cell>
          <cell r="H208" t="str">
            <v xml:space="preserve">SCREW-TAP                     </v>
          </cell>
          <cell r="I208" t="str">
            <v xml:space="preserve">Φ5*12L                       </v>
          </cell>
          <cell r="J208" t="str">
            <v>1</v>
          </cell>
          <cell r="K208" t="str">
            <v>5</v>
          </cell>
          <cell r="L208" t="str">
            <v xml:space="preserve"> PCS </v>
          </cell>
          <cell r="M208">
            <v>9</v>
          </cell>
          <cell r="N208">
            <v>9</v>
          </cell>
          <cell r="O208" t="str">
            <v xml:space="preserve">S1730 </v>
          </cell>
          <cell r="P208" t="str">
            <v>WON</v>
          </cell>
          <cell r="Q208">
            <v>0</v>
          </cell>
          <cell r="R208">
            <v>0</v>
          </cell>
          <cell r="S208">
            <v>10</v>
          </cell>
          <cell r="T208">
            <v>0</v>
          </cell>
          <cell r="U208">
            <v>0</v>
          </cell>
          <cell r="V208">
            <v>90</v>
          </cell>
          <cell r="W208">
            <v>0</v>
          </cell>
          <cell r="X208">
            <v>0</v>
          </cell>
          <cell r="Y208">
            <v>90</v>
          </cell>
          <cell r="Z208">
            <v>0</v>
          </cell>
          <cell r="AA208">
            <v>0</v>
          </cell>
          <cell r="AB208">
            <v>0</v>
          </cell>
        </row>
        <row r="209">
          <cell r="F209">
            <v>0</v>
          </cell>
          <cell r="G209" t="str">
            <v xml:space="preserve">8701-0100      </v>
          </cell>
          <cell r="H209" t="str">
            <v xml:space="preserve">WASHER-PLAIN                  </v>
          </cell>
          <cell r="I209" t="str">
            <v xml:space="preserve">Φ7.1*Φ14*0.8t               </v>
          </cell>
          <cell r="J209" t="str">
            <v>6</v>
          </cell>
          <cell r="K209" t="str">
            <v>5</v>
          </cell>
          <cell r="L209" t="str">
            <v xml:space="preserve"> PCS </v>
          </cell>
          <cell r="M209">
            <v>1</v>
          </cell>
          <cell r="N209">
            <v>1</v>
          </cell>
          <cell r="O209" t="str">
            <v xml:space="preserve">S1730 </v>
          </cell>
          <cell r="P209" t="str">
            <v>WON</v>
          </cell>
          <cell r="Q209">
            <v>0</v>
          </cell>
          <cell r="R209">
            <v>0</v>
          </cell>
          <cell r="S209">
            <v>20</v>
          </cell>
          <cell r="T209">
            <v>0</v>
          </cell>
          <cell r="U209">
            <v>0</v>
          </cell>
          <cell r="V209">
            <v>20</v>
          </cell>
          <cell r="W209">
            <v>0</v>
          </cell>
          <cell r="X209">
            <v>0</v>
          </cell>
          <cell r="Y209">
            <v>20</v>
          </cell>
          <cell r="Z209">
            <v>0</v>
          </cell>
          <cell r="AA209">
            <v>0</v>
          </cell>
          <cell r="AB209">
            <v>0</v>
          </cell>
        </row>
        <row r="210">
          <cell r="F210">
            <v>0</v>
          </cell>
          <cell r="G210" t="str">
            <v xml:space="preserve">9690-0030      </v>
          </cell>
          <cell r="H210" t="str">
            <v xml:space="preserve">SCREW-TAP HEX.HCR T2          </v>
          </cell>
          <cell r="I210" t="str">
            <v xml:space="preserve">Ø4x37L                       </v>
          </cell>
          <cell r="J210" t="str">
            <v>1</v>
          </cell>
          <cell r="K210" t="str">
            <v>5</v>
          </cell>
          <cell r="L210" t="str">
            <v xml:space="preserve"> PCS </v>
          </cell>
          <cell r="M210">
            <v>3</v>
          </cell>
          <cell r="N210">
            <v>3</v>
          </cell>
          <cell r="O210" t="str">
            <v xml:space="preserve">S1730 </v>
          </cell>
          <cell r="P210" t="str">
            <v>WON</v>
          </cell>
          <cell r="Q210">
            <v>0</v>
          </cell>
          <cell r="R210">
            <v>0</v>
          </cell>
          <cell r="S210">
            <v>18</v>
          </cell>
          <cell r="T210">
            <v>0</v>
          </cell>
          <cell r="U210">
            <v>0</v>
          </cell>
          <cell r="V210">
            <v>54</v>
          </cell>
          <cell r="W210">
            <v>0</v>
          </cell>
          <cell r="X210">
            <v>0</v>
          </cell>
          <cell r="Y210">
            <v>54</v>
          </cell>
          <cell r="Z210">
            <v>0</v>
          </cell>
          <cell r="AA210">
            <v>0</v>
          </cell>
          <cell r="AB210">
            <v>0</v>
          </cell>
        </row>
        <row r="211">
          <cell r="F211">
            <v>0</v>
          </cell>
          <cell r="G211" t="str">
            <v xml:space="preserve">9730-0501      </v>
          </cell>
          <cell r="H211" t="str">
            <v xml:space="preserve">NUT-SEAL LOCK                 </v>
          </cell>
          <cell r="I211" t="str">
            <v xml:space="preserve">M5*P0.8,MFZN8C                </v>
          </cell>
          <cell r="J211" t="str">
            <v>6</v>
          </cell>
          <cell r="K211" t="str">
            <v>5</v>
          </cell>
          <cell r="L211" t="str">
            <v xml:space="preserve"> PCS </v>
          </cell>
          <cell r="M211">
            <v>1</v>
          </cell>
          <cell r="N211">
            <v>1</v>
          </cell>
          <cell r="O211" t="str">
            <v xml:space="preserve">S1730 </v>
          </cell>
          <cell r="P211" t="str">
            <v>WON</v>
          </cell>
          <cell r="Q211">
            <v>0</v>
          </cell>
          <cell r="R211">
            <v>0</v>
          </cell>
          <cell r="S211">
            <v>35</v>
          </cell>
          <cell r="T211">
            <v>0</v>
          </cell>
          <cell r="U211">
            <v>0</v>
          </cell>
          <cell r="V211">
            <v>35</v>
          </cell>
          <cell r="W211">
            <v>0</v>
          </cell>
          <cell r="X211">
            <v>0</v>
          </cell>
          <cell r="Y211">
            <v>35</v>
          </cell>
          <cell r="Z211">
            <v>0</v>
          </cell>
          <cell r="AA211">
            <v>0</v>
          </cell>
          <cell r="AB211">
            <v>0</v>
          </cell>
        </row>
        <row r="212">
          <cell r="F212">
            <v>0</v>
          </cell>
          <cell r="G212" t="str">
            <v xml:space="preserve">ZGTO-0193      </v>
          </cell>
          <cell r="H212" t="str">
            <v xml:space="preserve">불멸 INK                      </v>
          </cell>
          <cell r="I212" t="str">
            <v xml:space="preserve">WHITE                         </v>
          </cell>
          <cell r="J212" t="str">
            <v>1</v>
          </cell>
          <cell r="K212" t="str">
            <v>7</v>
          </cell>
          <cell r="L212" t="str">
            <v xml:space="preserve"> L   </v>
          </cell>
          <cell r="M212">
            <v>6.9999999999999999E-4</v>
          </cell>
          <cell r="N212">
            <v>6.9999999999999999E-4</v>
          </cell>
          <cell r="O212" t="str">
            <v xml:space="preserve">H0960 </v>
          </cell>
          <cell r="P212" t="str">
            <v>WON</v>
          </cell>
          <cell r="Q212">
            <v>0</v>
          </cell>
          <cell r="R212">
            <v>0</v>
          </cell>
          <cell r="S212">
            <v>45000</v>
          </cell>
          <cell r="T212">
            <v>0</v>
          </cell>
          <cell r="U212">
            <v>0</v>
          </cell>
          <cell r="V212">
            <v>31.5</v>
          </cell>
          <cell r="W212">
            <v>0</v>
          </cell>
          <cell r="X212">
            <v>0</v>
          </cell>
          <cell r="Y212">
            <v>31.5</v>
          </cell>
          <cell r="Z212">
            <v>0</v>
          </cell>
          <cell r="AA212">
            <v>0</v>
          </cell>
          <cell r="AB212">
            <v>0</v>
          </cell>
        </row>
        <row r="213">
          <cell r="F213">
            <v>0</v>
          </cell>
          <cell r="G213" t="str">
            <v xml:space="preserve">ZGTO-0555      </v>
          </cell>
          <cell r="H213" t="str">
            <v xml:space="preserve">GREASE                        </v>
          </cell>
          <cell r="I213" t="str">
            <v xml:space="preserve">G-31KA                        </v>
          </cell>
          <cell r="J213" t="str">
            <v>1</v>
          </cell>
          <cell r="K213" t="str">
            <v>7</v>
          </cell>
          <cell r="L213" t="str">
            <v xml:space="preserve"> Kg  </v>
          </cell>
          <cell r="M213">
            <v>1E-3</v>
          </cell>
          <cell r="N213">
            <v>1E-3</v>
          </cell>
          <cell r="O213" t="str">
            <v xml:space="preserve">D1330 </v>
          </cell>
          <cell r="P213" t="str">
            <v>WON</v>
          </cell>
          <cell r="Q213">
            <v>0</v>
          </cell>
          <cell r="R213">
            <v>0</v>
          </cell>
          <cell r="S213">
            <v>48000</v>
          </cell>
          <cell r="T213">
            <v>0</v>
          </cell>
          <cell r="U213">
            <v>0</v>
          </cell>
          <cell r="V213">
            <v>48</v>
          </cell>
          <cell r="W213">
            <v>0</v>
          </cell>
          <cell r="X213">
            <v>0</v>
          </cell>
          <cell r="Y213">
            <v>48</v>
          </cell>
          <cell r="Z213">
            <v>0</v>
          </cell>
          <cell r="AA213">
            <v>0</v>
          </cell>
          <cell r="AB213">
            <v>0</v>
          </cell>
        </row>
        <row r="214">
          <cell r="F214">
            <v>0</v>
          </cell>
          <cell r="G214" t="str">
            <v xml:space="preserve">DN05-1202      </v>
          </cell>
          <cell r="H214" t="str">
            <v xml:space="preserve">SCREW-T.HEX H.CR.W/P.W        </v>
          </cell>
          <cell r="I214" t="str">
            <v xml:space="preserve">Ø5*12L                       </v>
          </cell>
          <cell r="J214" t="str">
            <v>1</v>
          </cell>
          <cell r="K214" t="str">
            <v>5</v>
          </cell>
          <cell r="L214" t="str">
            <v xml:space="preserve"> PCS </v>
          </cell>
          <cell r="M214">
            <v>3</v>
          </cell>
          <cell r="N214">
            <v>3</v>
          </cell>
          <cell r="O214" t="str">
            <v xml:space="preserve">S1730 </v>
          </cell>
          <cell r="P214" t="str">
            <v>WON</v>
          </cell>
          <cell r="Q214">
            <v>0</v>
          </cell>
          <cell r="R214">
            <v>0</v>
          </cell>
          <cell r="S214">
            <v>12</v>
          </cell>
          <cell r="T214">
            <v>0</v>
          </cell>
          <cell r="U214">
            <v>0</v>
          </cell>
          <cell r="V214">
            <v>36</v>
          </cell>
          <cell r="W214">
            <v>0</v>
          </cell>
          <cell r="X214">
            <v>0</v>
          </cell>
          <cell r="Y214">
            <v>36</v>
          </cell>
          <cell r="Z214">
            <v>0</v>
          </cell>
          <cell r="AA214">
            <v>0</v>
          </cell>
          <cell r="AB214">
            <v>0</v>
          </cell>
        </row>
        <row r="215">
          <cell r="F215">
            <v>0</v>
          </cell>
          <cell r="G215" t="str">
            <v xml:space="preserve">ZGTO-0095      </v>
          </cell>
          <cell r="H215" t="str">
            <v xml:space="preserve">COLOR COCK                    </v>
          </cell>
          <cell r="I215" t="str">
            <v xml:space="preserve">                              </v>
          </cell>
          <cell r="J215" t="str">
            <v>1</v>
          </cell>
          <cell r="K215" t="str">
            <v>8</v>
          </cell>
          <cell r="L215" t="str">
            <v xml:space="preserve"> PCS </v>
          </cell>
          <cell r="M215">
            <v>1.5E-3</v>
          </cell>
          <cell r="N215">
            <v>1.5E-3</v>
          </cell>
          <cell r="O215" t="str">
            <v xml:space="preserve">G0750 </v>
          </cell>
          <cell r="P215" t="str">
            <v>WON</v>
          </cell>
          <cell r="Q215">
            <v>0</v>
          </cell>
          <cell r="R215">
            <v>0</v>
          </cell>
          <cell r="S215">
            <v>1200</v>
          </cell>
          <cell r="T215">
            <v>0</v>
          </cell>
          <cell r="U215">
            <v>0</v>
          </cell>
          <cell r="V215">
            <v>1.8</v>
          </cell>
          <cell r="W215">
            <v>0</v>
          </cell>
          <cell r="X215">
            <v>0</v>
          </cell>
          <cell r="Y215">
            <v>1.8</v>
          </cell>
          <cell r="Z215">
            <v>0</v>
          </cell>
          <cell r="AA215">
            <v>0</v>
          </cell>
          <cell r="AB215">
            <v>0</v>
          </cell>
        </row>
        <row r="216">
          <cell r="F216">
            <v>0</v>
          </cell>
          <cell r="G216" t="str">
            <v xml:space="preserve">4102-0122      </v>
          </cell>
          <cell r="H216" t="str">
            <v xml:space="preserve">CASE ASS'Y-BLOWER,AUTO        </v>
          </cell>
          <cell r="I216" t="str">
            <v xml:space="preserve">                              </v>
          </cell>
          <cell r="J216" t="str">
            <v>6</v>
          </cell>
          <cell r="K216" t="str">
            <v>5</v>
          </cell>
          <cell r="L216" t="str">
            <v xml:space="preserve"> PCS </v>
          </cell>
          <cell r="M216">
            <v>1</v>
          </cell>
          <cell r="N216">
            <v>1</v>
          </cell>
          <cell r="O216" t="str">
            <v xml:space="preserve">J0110 </v>
          </cell>
          <cell r="P216" t="str">
            <v>WON</v>
          </cell>
          <cell r="Q216">
            <v>1700</v>
          </cell>
          <cell r="R216">
            <v>1700</v>
          </cell>
          <cell r="S216">
            <v>0</v>
          </cell>
          <cell r="T216">
            <v>1700</v>
          </cell>
          <cell r="U216">
            <v>1700</v>
          </cell>
          <cell r="V216">
            <v>0</v>
          </cell>
          <cell r="W216">
            <v>0</v>
          </cell>
          <cell r="X216">
            <v>0</v>
          </cell>
          <cell r="Y216">
            <v>1700</v>
          </cell>
          <cell r="Z216">
            <v>0</v>
          </cell>
          <cell r="AA216">
            <v>0</v>
          </cell>
          <cell r="AB216">
            <v>0</v>
          </cell>
        </row>
        <row r="217">
          <cell r="F217">
            <v>0</v>
          </cell>
          <cell r="G217" t="str">
            <v xml:space="preserve">5452-0694      </v>
          </cell>
          <cell r="H217" t="str">
            <v xml:space="preserve">CASE-BLOWER UPPER             </v>
          </cell>
          <cell r="I217" t="str">
            <v xml:space="preserve">                              </v>
          </cell>
          <cell r="J217" t="str">
            <v>6</v>
          </cell>
          <cell r="K217" t="str">
            <v>5</v>
          </cell>
          <cell r="L217" t="str">
            <v xml:space="preserve"> PCS </v>
          </cell>
          <cell r="M217">
            <v>1</v>
          </cell>
          <cell r="N217">
            <v>1</v>
          </cell>
          <cell r="O217" t="str">
            <v xml:space="preserve">J0110 </v>
          </cell>
          <cell r="P217" t="str">
            <v xml:space="preserve">   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F218">
            <v>0</v>
          </cell>
          <cell r="G218" t="str">
            <v xml:space="preserve">JGTO-0001      </v>
          </cell>
          <cell r="H218" t="str">
            <v xml:space="preserve">사출수지(PP+TL15%)            </v>
          </cell>
          <cell r="I218" t="str">
            <v xml:space="preserve">TB715SK51                     </v>
          </cell>
          <cell r="J218" t="str">
            <v>8</v>
          </cell>
          <cell r="K218" t="str">
            <v>6</v>
          </cell>
          <cell r="L218" t="str">
            <v xml:space="preserve"> Kg  </v>
          </cell>
          <cell r="M218">
            <v>0.378</v>
          </cell>
          <cell r="N218">
            <v>0.378</v>
          </cell>
          <cell r="O218" t="str">
            <v xml:space="preserve">S0280 </v>
          </cell>
          <cell r="P218" t="str">
            <v>WON</v>
          </cell>
          <cell r="Q218">
            <v>0</v>
          </cell>
          <cell r="R218">
            <v>0</v>
          </cell>
          <cell r="S218">
            <v>1325</v>
          </cell>
          <cell r="T218">
            <v>0</v>
          </cell>
          <cell r="U218">
            <v>0</v>
          </cell>
          <cell r="V218">
            <v>500.85</v>
          </cell>
          <cell r="W218">
            <v>0</v>
          </cell>
          <cell r="X218">
            <v>0</v>
          </cell>
          <cell r="Y218">
            <v>500.85</v>
          </cell>
          <cell r="Z218">
            <v>0</v>
          </cell>
          <cell r="AA218">
            <v>0</v>
          </cell>
          <cell r="AB218">
            <v>0</v>
          </cell>
        </row>
        <row r="219">
          <cell r="F219">
            <v>0</v>
          </cell>
          <cell r="G219" t="str">
            <v xml:space="preserve">5452-0817      </v>
          </cell>
          <cell r="H219" t="str">
            <v xml:space="preserve">CASE-BLOWER LOWER (AUTO)      </v>
          </cell>
          <cell r="I219" t="str">
            <v xml:space="preserve">                              </v>
          </cell>
          <cell r="J219" t="str">
            <v>6</v>
          </cell>
          <cell r="K219" t="str">
            <v>5</v>
          </cell>
          <cell r="L219" t="str">
            <v xml:space="preserve"> PCS </v>
          </cell>
          <cell r="M219">
            <v>1</v>
          </cell>
          <cell r="N219">
            <v>1</v>
          </cell>
          <cell r="O219" t="str">
            <v xml:space="preserve">J0110 </v>
          </cell>
          <cell r="P219" t="str">
            <v xml:space="preserve">   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F220">
            <v>0</v>
          </cell>
          <cell r="G220" t="str">
            <v xml:space="preserve">JGTO-0001      </v>
          </cell>
          <cell r="H220" t="str">
            <v xml:space="preserve">사출수지(PP+TL15%)            </v>
          </cell>
          <cell r="I220" t="str">
            <v xml:space="preserve">TB715SK51                     </v>
          </cell>
          <cell r="J220" t="str">
            <v>8</v>
          </cell>
          <cell r="K220" t="str">
            <v>6</v>
          </cell>
          <cell r="L220" t="str">
            <v xml:space="preserve"> Kg  </v>
          </cell>
          <cell r="M220">
            <v>0.29199999999999998</v>
          </cell>
          <cell r="N220">
            <v>0.29199999999999998</v>
          </cell>
          <cell r="O220" t="str">
            <v xml:space="preserve">S0280 </v>
          </cell>
          <cell r="P220" t="str">
            <v>WON</v>
          </cell>
          <cell r="Q220">
            <v>0</v>
          </cell>
          <cell r="R220">
            <v>0</v>
          </cell>
          <cell r="S220">
            <v>1325</v>
          </cell>
          <cell r="T220">
            <v>0</v>
          </cell>
          <cell r="U220">
            <v>0</v>
          </cell>
          <cell r="V220">
            <v>386.9</v>
          </cell>
          <cell r="W220">
            <v>0</v>
          </cell>
          <cell r="X220">
            <v>0</v>
          </cell>
          <cell r="Y220">
            <v>386.9</v>
          </cell>
          <cell r="Z220">
            <v>0</v>
          </cell>
          <cell r="AA220">
            <v>0</v>
          </cell>
          <cell r="AB220">
            <v>0</v>
          </cell>
        </row>
        <row r="221">
          <cell r="F221">
            <v>0</v>
          </cell>
          <cell r="G221" t="str">
            <v xml:space="preserve">7901-1454      </v>
          </cell>
          <cell r="H221" t="str">
            <v xml:space="preserve">SEAL-BLOWER                   </v>
          </cell>
          <cell r="I221" t="str">
            <v xml:space="preserve">                              </v>
          </cell>
          <cell r="J221" t="str">
            <v>6</v>
          </cell>
          <cell r="K221" t="str">
            <v>5</v>
          </cell>
          <cell r="L221" t="str">
            <v xml:space="preserve"> PCS </v>
          </cell>
          <cell r="M221">
            <v>1</v>
          </cell>
          <cell r="N221">
            <v>1</v>
          </cell>
          <cell r="O221" t="str">
            <v xml:space="preserve">J0260 </v>
          </cell>
          <cell r="P221" t="str">
            <v>WON</v>
          </cell>
          <cell r="Q221">
            <v>68</v>
          </cell>
          <cell r="R221">
            <v>80</v>
          </cell>
          <cell r="S221">
            <v>0</v>
          </cell>
          <cell r="T221">
            <v>68</v>
          </cell>
          <cell r="U221">
            <v>80</v>
          </cell>
          <cell r="V221">
            <v>0</v>
          </cell>
          <cell r="W221">
            <v>0</v>
          </cell>
          <cell r="X221">
            <v>0</v>
          </cell>
          <cell r="Y221">
            <v>80</v>
          </cell>
          <cell r="Z221">
            <v>0</v>
          </cell>
          <cell r="AA221">
            <v>0</v>
          </cell>
          <cell r="AB221">
            <v>0</v>
          </cell>
        </row>
        <row r="222">
          <cell r="F222" t="str">
            <v>3003-0133</v>
          </cell>
          <cell r="G222" t="str">
            <v xml:space="preserve">3003-0133      </v>
          </cell>
          <cell r="H222" t="str">
            <v xml:space="preserve">COOLING UNIT(SR MANUAL)       </v>
          </cell>
          <cell r="I222" t="str">
            <v xml:space="preserve">                              </v>
          </cell>
          <cell r="J222" t="str">
            <v>4</v>
          </cell>
          <cell r="K222" t="str">
            <v>3</v>
          </cell>
          <cell r="L222" t="str">
            <v xml:space="preserve"> PCS </v>
          </cell>
          <cell r="M222">
            <v>1</v>
          </cell>
          <cell r="N222">
            <v>1</v>
          </cell>
          <cell r="O222" t="str">
            <v xml:space="preserve">211CA </v>
          </cell>
          <cell r="P222" t="str">
            <v xml:space="preserve">   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18952.475359999997</v>
          </cell>
          <cell r="AA222">
            <v>660.8</v>
          </cell>
          <cell r="AB222">
            <v>29926.994999999999</v>
          </cell>
        </row>
        <row r="223">
          <cell r="F223">
            <v>0</v>
          </cell>
          <cell r="G223" t="str">
            <v xml:space="preserve">5462-0191      </v>
          </cell>
          <cell r="H223" t="str">
            <v xml:space="preserve">CLIP-THERMO                   </v>
          </cell>
          <cell r="I223" t="str">
            <v xml:space="preserve">                              </v>
          </cell>
          <cell r="J223" t="str">
            <v>6</v>
          </cell>
          <cell r="K223" t="str">
            <v>5</v>
          </cell>
          <cell r="L223" t="str">
            <v xml:space="preserve"> PCS </v>
          </cell>
          <cell r="M223">
            <v>1</v>
          </cell>
          <cell r="N223">
            <v>1</v>
          </cell>
          <cell r="O223" t="str">
            <v xml:space="preserve">Y0020 </v>
          </cell>
          <cell r="P223" t="str">
            <v>WON</v>
          </cell>
          <cell r="Q223">
            <v>5</v>
          </cell>
          <cell r="R223">
            <v>25</v>
          </cell>
          <cell r="S223">
            <v>0</v>
          </cell>
          <cell r="T223">
            <v>5</v>
          </cell>
          <cell r="U223">
            <v>25</v>
          </cell>
          <cell r="V223">
            <v>0</v>
          </cell>
          <cell r="W223">
            <v>0</v>
          </cell>
          <cell r="X223">
            <v>0</v>
          </cell>
          <cell r="Y223">
            <v>25</v>
          </cell>
          <cell r="Z223">
            <v>0</v>
          </cell>
          <cell r="AA223">
            <v>0</v>
          </cell>
          <cell r="AB223">
            <v>0</v>
          </cell>
        </row>
        <row r="224">
          <cell r="F224">
            <v>0</v>
          </cell>
          <cell r="G224" t="str">
            <v xml:space="preserve">6202-0020      </v>
          </cell>
          <cell r="H224" t="str">
            <v xml:space="preserve">GROMMET-THERMO                </v>
          </cell>
          <cell r="I224" t="str">
            <v xml:space="preserve">                              </v>
          </cell>
          <cell r="J224" t="str">
            <v>6</v>
          </cell>
          <cell r="K224" t="str">
            <v>5</v>
          </cell>
          <cell r="L224" t="str">
            <v xml:space="preserve"> PCS </v>
          </cell>
          <cell r="M224">
            <v>1</v>
          </cell>
          <cell r="N224">
            <v>1</v>
          </cell>
          <cell r="O224" t="str">
            <v xml:space="preserve">H0850 </v>
          </cell>
          <cell r="P224" t="str">
            <v>WON</v>
          </cell>
          <cell r="Q224">
            <v>40</v>
          </cell>
          <cell r="R224">
            <v>45</v>
          </cell>
          <cell r="S224">
            <v>0</v>
          </cell>
          <cell r="T224">
            <v>40</v>
          </cell>
          <cell r="U224">
            <v>45</v>
          </cell>
          <cell r="V224">
            <v>0</v>
          </cell>
          <cell r="W224">
            <v>0</v>
          </cell>
          <cell r="X224">
            <v>0</v>
          </cell>
          <cell r="Y224">
            <v>45</v>
          </cell>
          <cell r="Z224">
            <v>0</v>
          </cell>
          <cell r="AA224">
            <v>0</v>
          </cell>
          <cell r="AB224">
            <v>0</v>
          </cell>
        </row>
        <row r="225">
          <cell r="F225">
            <v>0</v>
          </cell>
          <cell r="G225" t="str">
            <v xml:space="preserve">7301-0652      </v>
          </cell>
          <cell r="H225" t="str">
            <v xml:space="preserve">PACKING-DRAIN                 </v>
          </cell>
          <cell r="I225" t="str">
            <v xml:space="preserve">                              </v>
          </cell>
          <cell r="J225" t="str">
            <v>6</v>
          </cell>
          <cell r="K225" t="str">
            <v>5</v>
          </cell>
          <cell r="L225" t="str">
            <v xml:space="preserve"> PCS </v>
          </cell>
          <cell r="M225">
            <v>1</v>
          </cell>
          <cell r="N225">
            <v>1</v>
          </cell>
          <cell r="O225" t="str">
            <v xml:space="preserve">J0260 </v>
          </cell>
          <cell r="P225" t="str">
            <v>WON</v>
          </cell>
          <cell r="Q225">
            <v>304</v>
          </cell>
          <cell r="R225">
            <v>365</v>
          </cell>
          <cell r="S225">
            <v>0</v>
          </cell>
          <cell r="T225">
            <v>304</v>
          </cell>
          <cell r="U225">
            <v>365</v>
          </cell>
          <cell r="V225">
            <v>0</v>
          </cell>
          <cell r="W225">
            <v>0</v>
          </cell>
          <cell r="X225">
            <v>0</v>
          </cell>
          <cell r="Y225">
            <v>365</v>
          </cell>
          <cell r="Z225">
            <v>0</v>
          </cell>
          <cell r="AA225">
            <v>0</v>
          </cell>
          <cell r="AB225">
            <v>0</v>
          </cell>
        </row>
        <row r="226">
          <cell r="F226">
            <v>0</v>
          </cell>
          <cell r="G226" t="str">
            <v xml:space="preserve">7301-0880      </v>
          </cell>
          <cell r="H226" t="str">
            <v xml:space="preserve">PACKING-EVA.LOWER             </v>
          </cell>
          <cell r="I226" t="str">
            <v xml:space="preserve">5t                            </v>
          </cell>
          <cell r="J226" t="str">
            <v>6</v>
          </cell>
          <cell r="K226" t="str">
            <v>5</v>
          </cell>
          <cell r="L226" t="str">
            <v xml:space="preserve"> PCS </v>
          </cell>
          <cell r="M226">
            <v>2</v>
          </cell>
          <cell r="N226">
            <v>2</v>
          </cell>
          <cell r="O226" t="str">
            <v xml:space="preserve">J0260 </v>
          </cell>
          <cell r="P226" t="str">
            <v>WON</v>
          </cell>
          <cell r="Q226">
            <v>23</v>
          </cell>
          <cell r="R226">
            <v>27</v>
          </cell>
          <cell r="S226">
            <v>0</v>
          </cell>
          <cell r="T226">
            <v>46</v>
          </cell>
          <cell r="U226">
            <v>54</v>
          </cell>
          <cell r="V226">
            <v>0</v>
          </cell>
          <cell r="W226">
            <v>0</v>
          </cell>
          <cell r="X226">
            <v>0</v>
          </cell>
          <cell r="Y226">
            <v>54</v>
          </cell>
          <cell r="Z226">
            <v>0</v>
          </cell>
          <cell r="AA226">
            <v>0</v>
          </cell>
          <cell r="AB226">
            <v>0</v>
          </cell>
        </row>
        <row r="227">
          <cell r="F227">
            <v>0</v>
          </cell>
          <cell r="G227" t="str">
            <v xml:space="preserve">7901-1492      </v>
          </cell>
          <cell r="H227" t="str">
            <v xml:space="preserve">SEAL-INLET                    </v>
          </cell>
          <cell r="I227" t="str">
            <v xml:space="preserve">12t*15w                       </v>
          </cell>
          <cell r="J227" t="str">
            <v>6</v>
          </cell>
          <cell r="K227" t="str">
            <v>5</v>
          </cell>
          <cell r="L227" t="str">
            <v xml:space="preserve"> PCS </v>
          </cell>
          <cell r="M227">
            <v>1</v>
          </cell>
          <cell r="N227">
            <v>1</v>
          </cell>
          <cell r="O227" t="str">
            <v xml:space="preserve">J0260 </v>
          </cell>
          <cell r="P227" t="str">
            <v>WON</v>
          </cell>
          <cell r="Q227">
            <v>251</v>
          </cell>
          <cell r="R227">
            <v>300</v>
          </cell>
          <cell r="S227">
            <v>0</v>
          </cell>
          <cell r="T227">
            <v>251</v>
          </cell>
          <cell r="U227">
            <v>300</v>
          </cell>
          <cell r="V227">
            <v>0</v>
          </cell>
          <cell r="W227">
            <v>0</v>
          </cell>
          <cell r="X227">
            <v>0</v>
          </cell>
          <cell r="Y227">
            <v>300</v>
          </cell>
          <cell r="Z227">
            <v>0</v>
          </cell>
          <cell r="AA227">
            <v>0</v>
          </cell>
          <cell r="AB227">
            <v>0</v>
          </cell>
        </row>
        <row r="228">
          <cell r="F228">
            <v>0</v>
          </cell>
          <cell r="G228" t="str">
            <v xml:space="preserve">7901-1503      </v>
          </cell>
          <cell r="H228" t="str">
            <v xml:space="preserve">SEAL-OUTLET                   </v>
          </cell>
          <cell r="I228" t="str">
            <v xml:space="preserve">12t*15w                       </v>
          </cell>
          <cell r="J228" t="str">
            <v>6</v>
          </cell>
          <cell r="K228" t="str">
            <v>5</v>
          </cell>
          <cell r="L228" t="str">
            <v xml:space="preserve"> PCS </v>
          </cell>
          <cell r="M228">
            <v>1</v>
          </cell>
          <cell r="N228">
            <v>1</v>
          </cell>
          <cell r="O228" t="str">
            <v xml:space="preserve">J0260 </v>
          </cell>
          <cell r="P228" t="str">
            <v>WON</v>
          </cell>
          <cell r="Q228">
            <v>295</v>
          </cell>
          <cell r="R228">
            <v>355</v>
          </cell>
          <cell r="S228">
            <v>0</v>
          </cell>
          <cell r="T228">
            <v>295</v>
          </cell>
          <cell r="U228">
            <v>355</v>
          </cell>
          <cell r="V228">
            <v>0</v>
          </cell>
          <cell r="W228">
            <v>0</v>
          </cell>
          <cell r="X228">
            <v>0</v>
          </cell>
          <cell r="Y228">
            <v>355</v>
          </cell>
          <cell r="Z228">
            <v>0</v>
          </cell>
          <cell r="AA228">
            <v>0</v>
          </cell>
          <cell r="AB228">
            <v>0</v>
          </cell>
        </row>
        <row r="229">
          <cell r="F229">
            <v>0</v>
          </cell>
          <cell r="G229" t="str">
            <v xml:space="preserve">6856-0841      </v>
          </cell>
          <cell r="H229" t="str">
            <v xml:space="preserve">LABEL(SR MA)                  </v>
          </cell>
          <cell r="I229" t="str">
            <v xml:space="preserve">                              </v>
          </cell>
          <cell r="J229" t="str">
            <v>6</v>
          </cell>
          <cell r="K229" t="str">
            <v>5</v>
          </cell>
          <cell r="L229" t="str">
            <v xml:space="preserve"> PCS </v>
          </cell>
          <cell r="M229">
            <v>1</v>
          </cell>
          <cell r="N229">
            <v>1</v>
          </cell>
          <cell r="O229" t="str">
            <v xml:space="preserve">H0580 </v>
          </cell>
          <cell r="P229" t="str">
            <v>WON</v>
          </cell>
          <cell r="Q229">
            <v>10</v>
          </cell>
          <cell r="R229">
            <v>10</v>
          </cell>
          <cell r="S229">
            <v>0</v>
          </cell>
          <cell r="T229">
            <v>10</v>
          </cell>
          <cell r="U229">
            <v>10</v>
          </cell>
          <cell r="V229">
            <v>0</v>
          </cell>
          <cell r="W229">
            <v>0</v>
          </cell>
          <cell r="X229">
            <v>0</v>
          </cell>
          <cell r="Y229">
            <v>10</v>
          </cell>
          <cell r="Z229">
            <v>0</v>
          </cell>
          <cell r="AA229">
            <v>0</v>
          </cell>
          <cell r="AB229">
            <v>0</v>
          </cell>
        </row>
        <row r="230">
          <cell r="F230">
            <v>0</v>
          </cell>
          <cell r="G230" t="str">
            <v xml:space="preserve">7901-1511      </v>
          </cell>
          <cell r="H230" t="str">
            <v xml:space="preserve">SEAL-PANEL                    </v>
          </cell>
          <cell r="I230" t="str">
            <v xml:space="preserve">10t*10w                       </v>
          </cell>
          <cell r="J230" t="str">
            <v>6</v>
          </cell>
          <cell r="K230" t="str">
            <v>5</v>
          </cell>
          <cell r="L230" t="str">
            <v xml:space="preserve"> PCS </v>
          </cell>
          <cell r="M230">
            <v>1</v>
          </cell>
          <cell r="N230">
            <v>1</v>
          </cell>
          <cell r="O230" t="str">
            <v xml:space="preserve">J0260 </v>
          </cell>
          <cell r="P230" t="str">
            <v>WON</v>
          </cell>
          <cell r="Q230">
            <v>37</v>
          </cell>
          <cell r="R230">
            <v>45</v>
          </cell>
          <cell r="S230">
            <v>0</v>
          </cell>
          <cell r="T230">
            <v>37</v>
          </cell>
          <cell r="U230">
            <v>45</v>
          </cell>
          <cell r="V230">
            <v>0</v>
          </cell>
          <cell r="W230">
            <v>0</v>
          </cell>
          <cell r="X230">
            <v>0</v>
          </cell>
          <cell r="Y230">
            <v>45</v>
          </cell>
          <cell r="Z230">
            <v>0</v>
          </cell>
          <cell r="AA230">
            <v>0</v>
          </cell>
          <cell r="AB230">
            <v>0</v>
          </cell>
        </row>
        <row r="231">
          <cell r="F231">
            <v>0</v>
          </cell>
          <cell r="G231" t="str">
            <v xml:space="preserve">7917-0080      </v>
          </cell>
          <cell r="H231" t="str">
            <v xml:space="preserve">SCREW-TAP                     </v>
          </cell>
          <cell r="I231" t="str">
            <v xml:space="preserve">Φ5*12L                       </v>
          </cell>
          <cell r="J231" t="str">
            <v>1</v>
          </cell>
          <cell r="K231" t="str">
            <v>5</v>
          </cell>
          <cell r="L231" t="str">
            <v xml:space="preserve"> PCS </v>
          </cell>
          <cell r="M231">
            <v>6</v>
          </cell>
          <cell r="N231">
            <v>6</v>
          </cell>
          <cell r="O231" t="str">
            <v xml:space="preserve">S1730 </v>
          </cell>
          <cell r="P231" t="str">
            <v>WON</v>
          </cell>
          <cell r="Q231">
            <v>0</v>
          </cell>
          <cell r="R231">
            <v>0</v>
          </cell>
          <cell r="S231">
            <v>10</v>
          </cell>
          <cell r="T231">
            <v>0</v>
          </cell>
          <cell r="U231">
            <v>0</v>
          </cell>
          <cell r="V231">
            <v>60</v>
          </cell>
          <cell r="W231">
            <v>0</v>
          </cell>
          <cell r="X231">
            <v>0</v>
          </cell>
          <cell r="Y231">
            <v>60</v>
          </cell>
          <cell r="Z231">
            <v>0</v>
          </cell>
          <cell r="AA231">
            <v>0</v>
          </cell>
          <cell r="AB231">
            <v>0</v>
          </cell>
        </row>
        <row r="232">
          <cell r="F232">
            <v>0</v>
          </cell>
          <cell r="G232" t="str">
            <v xml:space="preserve">9151-0010      </v>
          </cell>
          <cell r="H232" t="str">
            <v xml:space="preserve">CLIP CASE                     </v>
          </cell>
          <cell r="I232" t="str">
            <v xml:space="preserve">0.4t,백색도금                 </v>
          </cell>
          <cell r="J232" t="str">
            <v>6</v>
          </cell>
          <cell r="K232" t="str">
            <v>5</v>
          </cell>
          <cell r="L232" t="str">
            <v xml:space="preserve"> PCS </v>
          </cell>
          <cell r="M232">
            <v>3</v>
          </cell>
          <cell r="N232">
            <v>3</v>
          </cell>
          <cell r="O232" t="str">
            <v xml:space="preserve">T0130 </v>
          </cell>
          <cell r="P232" t="str">
            <v>WON</v>
          </cell>
          <cell r="Q232">
            <v>0</v>
          </cell>
          <cell r="R232">
            <v>0</v>
          </cell>
          <cell r="S232">
            <v>18</v>
          </cell>
          <cell r="T232">
            <v>0</v>
          </cell>
          <cell r="U232">
            <v>0</v>
          </cell>
          <cell r="V232">
            <v>54</v>
          </cell>
          <cell r="W232">
            <v>0</v>
          </cell>
          <cell r="X232">
            <v>0</v>
          </cell>
          <cell r="Y232">
            <v>54</v>
          </cell>
          <cell r="Z232">
            <v>0</v>
          </cell>
          <cell r="AA232">
            <v>0</v>
          </cell>
          <cell r="AB232">
            <v>0</v>
          </cell>
        </row>
        <row r="233">
          <cell r="F233">
            <v>0</v>
          </cell>
          <cell r="G233" t="str">
            <v xml:space="preserve">ZGTO-0193      </v>
          </cell>
          <cell r="H233" t="str">
            <v xml:space="preserve">불멸 INK                      </v>
          </cell>
          <cell r="I233" t="str">
            <v xml:space="preserve">WHITE                         </v>
          </cell>
          <cell r="J233" t="str">
            <v>1</v>
          </cell>
          <cell r="K233" t="str">
            <v>7</v>
          </cell>
          <cell r="L233" t="str">
            <v xml:space="preserve"> L   </v>
          </cell>
          <cell r="M233">
            <v>6.9999999999999999E-4</v>
          </cell>
          <cell r="N233">
            <v>6.9999999999999999E-4</v>
          </cell>
          <cell r="O233" t="str">
            <v xml:space="preserve">H0960 </v>
          </cell>
          <cell r="P233" t="str">
            <v>WON</v>
          </cell>
          <cell r="Q233">
            <v>0</v>
          </cell>
          <cell r="R233">
            <v>0</v>
          </cell>
          <cell r="S233">
            <v>45000</v>
          </cell>
          <cell r="T233">
            <v>0</v>
          </cell>
          <cell r="U233">
            <v>0</v>
          </cell>
          <cell r="V233">
            <v>31.5</v>
          </cell>
          <cell r="W233">
            <v>0</v>
          </cell>
          <cell r="X233">
            <v>0</v>
          </cell>
          <cell r="Y233">
            <v>31.5</v>
          </cell>
          <cell r="Z233">
            <v>0</v>
          </cell>
          <cell r="AA233">
            <v>0</v>
          </cell>
          <cell r="AB233">
            <v>0</v>
          </cell>
        </row>
        <row r="234">
          <cell r="F234">
            <v>0</v>
          </cell>
          <cell r="G234" t="str">
            <v xml:space="preserve">4252-0202      </v>
          </cell>
          <cell r="H234" t="str">
            <v xml:space="preserve">EVAP ASS'Y-W/EXP V/A          </v>
          </cell>
          <cell r="I234" t="str">
            <v xml:space="preserve">                              </v>
          </cell>
          <cell r="J234" t="str">
            <v>4</v>
          </cell>
          <cell r="K234" t="str">
            <v>4</v>
          </cell>
          <cell r="L234" t="str">
            <v xml:space="preserve"> PCS </v>
          </cell>
          <cell r="M234">
            <v>1</v>
          </cell>
          <cell r="N234">
            <v>1</v>
          </cell>
          <cell r="O234" t="str">
            <v xml:space="preserve">211CC </v>
          </cell>
          <cell r="P234" t="str">
            <v xml:space="preserve">   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F235">
            <v>0</v>
          </cell>
          <cell r="G235" t="str">
            <v xml:space="preserve">4626-2061      </v>
          </cell>
          <cell r="H235" t="str">
            <v xml:space="preserve">PIPE ASS'Y-EXP.V/V IN         </v>
          </cell>
          <cell r="I235" t="str">
            <v xml:space="preserve">                              </v>
          </cell>
          <cell r="J235" t="str">
            <v>6</v>
          </cell>
          <cell r="K235" t="str">
            <v>5</v>
          </cell>
          <cell r="L235" t="str">
            <v xml:space="preserve"> PCS </v>
          </cell>
          <cell r="M235">
            <v>1</v>
          </cell>
          <cell r="N235">
            <v>1</v>
          </cell>
          <cell r="O235" t="str">
            <v xml:space="preserve">D0430 </v>
          </cell>
          <cell r="P235" t="str">
            <v>WON</v>
          </cell>
          <cell r="Q235">
            <v>0</v>
          </cell>
          <cell r="R235">
            <v>0</v>
          </cell>
          <cell r="S235">
            <v>1100</v>
          </cell>
          <cell r="T235">
            <v>0</v>
          </cell>
          <cell r="U235">
            <v>0</v>
          </cell>
          <cell r="V235">
            <v>1100</v>
          </cell>
          <cell r="W235">
            <v>0</v>
          </cell>
          <cell r="X235">
            <v>0</v>
          </cell>
          <cell r="Y235">
            <v>1100</v>
          </cell>
          <cell r="Z235">
            <v>0</v>
          </cell>
          <cell r="AA235">
            <v>0</v>
          </cell>
          <cell r="AB235">
            <v>0</v>
          </cell>
        </row>
        <row r="236">
          <cell r="F236">
            <v>0</v>
          </cell>
          <cell r="G236" t="str">
            <v xml:space="preserve">9154-0020      </v>
          </cell>
          <cell r="H236" t="str">
            <v xml:space="preserve">CLIP-SENSITIVE                </v>
          </cell>
          <cell r="I236" t="str">
            <v xml:space="preserve">0.5t                          </v>
          </cell>
          <cell r="J236" t="str">
            <v>6</v>
          </cell>
          <cell r="K236" t="str">
            <v>5</v>
          </cell>
          <cell r="L236" t="str">
            <v xml:space="preserve"> PCS </v>
          </cell>
          <cell r="M236">
            <v>1</v>
          </cell>
          <cell r="N236">
            <v>1</v>
          </cell>
          <cell r="O236" t="str">
            <v xml:space="preserve">Y0080 </v>
          </cell>
          <cell r="P236" t="str">
            <v>WON</v>
          </cell>
          <cell r="Q236">
            <v>30</v>
          </cell>
          <cell r="R236">
            <v>85</v>
          </cell>
          <cell r="S236">
            <v>0</v>
          </cell>
          <cell r="T236">
            <v>30</v>
          </cell>
          <cell r="U236">
            <v>85</v>
          </cell>
          <cell r="V236">
            <v>0</v>
          </cell>
          <cell r="W236">
            <v>0</v>
          </cell>
          <cell r="X236">
            <v>0</v>
          </cell>
          <cell r="Y236">
            <v>85</v>
          </cell>
          <cell r="Z236">
            <v>0</v>
          </cell>
          <cell r="AA236">
            <v>0</v>
          </cell>
          <cell r="AB236">
            <v>0</v>
          </cell>
        </row>
        <row r="237">
          <cell r="F237">
            <v>0</v>
          </cell>
          <cell r="G237" t="str">
            <v xml:space="preserve">9604-1082      </v>
          </cell>
          <cell r="H237" t="str">
            <v xml:space="preserve">O-RING                        </v>
          </cell>
          <cell r="I237" t="str">
            <v xml:space="preserve">Ø10.82xØ1.78                </v>
          </cell>
          <cell r="J237" t="str">
            <v>6</v>
          </cell>
          <cell r="K237" t="str">
            <v>5</v>
          </cell>
          <cell r="L237" t="str">
            <v xml:space="preserve"> PCS </v>
          </cell>
          <cell r="M237">
            <v>1</v>
          </cell>
          <cell r="N237">
            <v>1</v>
          </cell>
          <cell r="O237" t="str">
            <v xml:space="preserve">P0080 </v>
          </cell>
          <cell r="P237" t="str">
            <v>WON</v>
          </cell>
          <cell r="Q237">
            <v>0</v>
          </cell>
          <cell r="R237">
            <v>0</v>
          </cell>
          <cell r="S237">
            <v>28</v>
          </cell>
          <cell r="T237">
            <v>0</v>
          </cell>
          <cell r="U237">
            <v>0</v>
          </cell>
          <cell r="V237">
            <v>28</v>
          </cell>
          <cell r="W237">
            <v>0</v>
          </cell>
          <cell r="X237">
            <v>0</v>
          </cell>
          <cell r="Y237">
            <v>28</v>
          </cell>
          <cell r="Z237">
            <v>0</v>
          </cell>
          <cell r="AA237">
            <v>0</v>
          </cell>
          <cell r="AB237">
            <v>0</v>
          </cell>
        </row>
        <row r="238">
          <cell r="F238">
            <v>0</v>
          </cell>
          <cell r="G238" t="str">
            <v xml:space="preserve">4251-0390H     </v>
          </cell>
          <cell r="H238" t="str">
            <v xml:space="preserve">EVAPORATOR ASS'Y CHROMATE     </v>
          </cell>
          <cell r="I238" t="str">
            <v xml:space="preserve">CHROMATE                      </v>
          </cell>
          <cell r="J238" t="str">
            <v>6</v>
          </cell>
          <cell r="K238" t="str">
            <v>5</v>
          </cell>
          <cell r="L238" t="str">
            <v xml:space="preserve"> PCS </v>
          </cell>
          <cell r="M238">
            <v>1</v>
          </cell>
          <cell r="N238">
            <v>1</v>
          </cell>
          <cell r="O238" t="str">
            <v xml:space="preserve">H0210 </v>
          </cell>
          <cell r="P238" t="str">
            <v>WON</v>
          </cell>
          <cell r="Q238">
            <v>2300</v>
          </cell>
          <cell r="R238">
            <v>2710</v>
          </cell>
          <cell r="S238">
            <v>0</v>
          </cell>
          <cell r="T238">
            <v>2300</v>
          </cell>
          <cell r="U238">
            <v>2710</v>
          </cell>
          <cell r="V238">
            <v>0</v>
          </cell>
          <cell r="W238">
            <v>0</v>
          </cell>
          <cell r="X238">
            <v>0</v>
          </cell>
          <cell r="Y238">
            <v>2710</v>
          </cell>
          <cell r="Z238">
            <v>0</v>
          </cell>
          <cell r="AA238">
            <v>0</v>
          </cell>
          <cell r="AB238">
            <v>0</v>
          </cell>
        </row>
        <row r="239">
          <cell r="F239">
            <v>0</v>
          </cell>
          <cell r="G239" t="str">
            <v xml:space="preserve">4251-0390      </v>
          </cell>
          <cell r="H239" t="str">
            <v xml:space="preserve">EVAPORATOR ASS'Y              </v>
          </cell>
          <cell r="I239" t="str">
            <v xml:space="preserve">24열,편TANK                   </v>
          </cell>
          <cell r="J239" t="str">
            <v>4</v>
          </cell>
          <cell r="K239" t="str">
            <v>3</v>
          </cell>
          <cell r="L239" t="str">
            <v xml:space="preserve"> PCS </v>
          </cell>
          <cell r="M239">
            <v>1</v>
          </cell>
          <cell r="N239">
            <v>1</v>
          </cell>
          <cell r="O239" t="str">
            <v xml:space="preserve">112EL </v>
          </cell>
          <cell r="P239" t="str">
            <v xml:space="preserve">   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F240">
            <v>0</v>
          </cell>
          <cell r="G240" t="str">
            <v xml:space="preserve">TWWR-0001      </v>
          </cell>
          <cell r="H240" t="str">
            <v xml:space="preserve">TIG WELDING WIRE              </v>
          </cell>
          <cell r="I240" t="str">
            <v xml:space="preserve">                              </v>
          </cell>
          <cell r="J240" t="str">
            <v>1</v>
          </cell>
          <cell r="K240" t="str">
            <v>7</v>
          </cell>
          <cell r="L240" t="str">
            <v xml:space="preserve"> Kg  </v>
          </cell>
          <cell r="M240">
            <v>1E-4</v>
          </cell>
          <cell r="N240">
            <v>1E-4</v>
          </cell>
          <cell r="O240" t="str">
            <v xml:space="preserve">C0040 </v>
          </cell>
          <cell r="P240" t="str">
            <v>WON</v>
          </cell>
          <cell r="Q240">
            <v>0</v>
          </cell>
          <cell r="R240">
            <v>0</v>
          </cell>
          <cell r="S240">
            <v>24000</v>
          </cell>
          <cell r="T240">
            <v>0</v>
          </cell>
          <cell r="U240">
            <v>0</v>
          </cell>
          <cell r="V240">
            <v>2.4</v>
          </cell>
          <cell r="W240">
            <v>0</v>
          </cell>
          <cell r="X240">
            <v>0</v>
          </cell>
          <cell r="Y240">
            <v>2.4</v>
          </cell>
          <cell r="Z240">
            <v>0</v>
          </cell>
          <cell r="AA240">
            <v>0</v>
          </cell>
          <cell r="AB240">
            <v>0</v>
          </cell>
        </row>
        <row r="241">
          <cell r="F241">
            <v>0</v>
          </cell>
          <cell r="G241" t="str">
            <v xml:space="preserve">4115-0080      </v>
          </cell>
          <cell r="H241" t="str">
            <v xml:space="preserve">CORE ASS'Y-EVAP               </v>
          </cell>
          <cell r="I241" t="str">
            <v xml:space="preserve">                              </v>
          </cell>
          <cell r="J241" t="str">
            <v>4</v>
          </cell>
          <cell r="K241" t="str">
            <v>4</v>
          </cell>
          <cell r="L241" t="str">
            <v xml:space="preserve"> PCS </v>
          </cell>
          <cell r="M241">
            <v>1</v>
          </cell>
          <cell r="N241">
            <v>1</v>
          </cell>
          <cell r="O241" t="str">
            <v xml:space="preserve">112ET </v>
          </cell>
          <cell r="P241" t="str">
            <v xml:space="preserve">   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F242">
            <v>0</v>
          </cell>
          <cell r="G242" t="str">
            <v xml:space="preserve">6052-0040      </v>
          </cell>
          <cell r="H242" t="str">
            <v xml:space="preserve">FIN-EVAP.                     </v>
          </cell>
          <cell r="I242" t="str">
            <v xml:space="preserve">0.1t*82d*212ℓ P2.0           </v>
          </cell>
          <cell r="J242" t="str">
            <v>4</v>
          </cell>
          <cell r="K242" t="str">
            <v>4</v>
          </cell>
          <cell r="L242" t="str">
            <v xml:space="preserve"> PCS </v>
          </cell>
          <cell r="M242">
            <v>23</v>
          </cell>
          <cell r="N242">
            <v>23</v>
          </cell>
          <cell r="P242" t="str">
            <v xml:space="preserve">   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F243">
            <v>0</v>
          </cell>
          <cell r="G243" t="str">
            <v xml:space="preserve">0301-0821A     </v>
          </cell>
          <cell r="H243" t="str">
            <v xml:space="preserve">MATERIAL OF FIN-EVAP.         </v>
          </cell>
          <cell r="I243" t="str">
            <v xml:space="preserve">                              </v>
          </cell>
          <cell r="J243" t="str">
            <v>6</v>
          </cell>
          <cell r="K243" t="str">
            <v>6</v>
          </cell>
          <cell r="L243" t="str">
            <v xml:space="preserve"> Kg  </v>
          </cell>
          <cell r="M243">
            <v>2.3099999999999999E-2</v>
          </cell>
          <cell r="N243">
            <v>0.53129999999999999</v>
          </cell>
          <cell r="O243" t="str">
            <v xml:space="preserve">S0340 </v>
          </cell>
          <cell r="P243" t="str">
            <v>WON</v>
          </cell>
          <cell r="Q243">
            <v>0</v>
          </cell>
          <cell r="R243">
            <v>0</v>
          </cell>
          <cell r="S243">
            <v>4750</v>
          </cell>
          <cell r="T243">
            <v>0</v>
          </cell>
          <cell r="U243">
            <v>0</v>
          </cell>
          <cell r="V243">
            <v>2523.6750000000002</v>
          </cell>
          <cell r="W243">
            <v>0</v>
          </cell>
          <cell r="X243">
            <v>0</v>
          </cell>
          <cell r="Y243">
            <v>2523.6750000000002</v>
          </cell>
          <cell r="Z243">
            <v>0</v>
          </cell>
          <cell r="AA243">
            <v>0</v>
          </cell>
          <cell r="AB243">
            <v>0</v>
          </cell>
        </row>
        <row r="244">
          <cell r="F244">
            <v>0</v>
          </cell>
          <cell r="G244" t="str">
            <v xml:space="preserve">6052-0340      </v>
          </cell>
          <cell r="H244" t="str">
            <v xml:space="preserve">FIN-EVAP.                     </v>
          </cell>
          <cell r="I244" t="str">
            <v xml:space="preserve">0.1t*82d*193ℓ P2.0           </v>
          </cell>
          <cell r="J244" t="str">
            <v>4</v>
          </cell>
          <cell r="K244" t="str">
            <v>4</v>
          </cell>
          <cell r="L244" t="str">
            <v xml:space="preserve"> PCS </v>
          </cell>
          <cell r="M244">
            <v>2</v>
          </cell>
          <cell r="N244">
            <v>2</v>
          </cell>
          <cell r="P244" t="str">
            <v xml:space="preserve">   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F245">
            <v>0</v>
          </cell>
          <cell r="G245" t="str">
            <v xml:space="preserve">0301-0821A     </v>
          </cell>
          <cell r="H245" t="str">
            <v xml:space="preserve">MATERIAL OF FIN-EVAP.         </v>
          </cell>
          <cell r="I245" t="str">
            <v xml:space="preserve">                              </v>
          </cell>
          <cell r="J245" t="str">
            <v>6</v>
          </cell>
          <cell r="K245" t="str">
            <v>6</v>
          </cell>
          <cell r="L245" t="str">
            <v xml:space="preserve"> Kg  </v>
          </cell>
          <cell r="M245">
            <v>2.3099999999999999E-2</v>
          </cell>
          <cell r="N245">
            <v>4.6199999999999998E-2</v>
          </cell>
          <cell r="O245" t="str">
            <v xml:space="preserve">S0340 </v>
          </cell>
          <cell r="P245" t="str">
            <v>WON</v>
          </cell>
          <cell r="Q245">
            <v>0</v>
          </cell>
          <cell r="R245">
            <v>0</v>
          </cell>
          <cell r="S245">
            <v>4750</v>
          </cell>
          <cell r="T245">
            <v>0</v>
          </cell>
          <cell r="U245">
            <v>0</v>
          </cell>
          <cell r="V245">
            <v>219.45</v>
          </cell>
          <cell r="W245">
            <v>0</v>
          </cell>
          <cell r="X245">
            <v>0</v>
          </cell>
          <cell r="Y245">
            <v>219.45</v>
          </cell>
          <cell r="Z245">
            <v>0</v>
          </cell>
          <cell r="AA245">
            <v>0</v>
          </cell>
          <cell r="AB245">
            <v>0</v>
          </cell>
        </row>
        <row r="246">
          <cell r="F246">
            <v>0</v>
          </cell>
          <cell r="G246" t="str">
            <v xml:space="preserve">7306-0250      </v>
          </cell>
          <cell r="H246" t="str">
            <v xml:space="preserve">PLATE-SIDE EVAP.              </v>
          </cell>
          <cell r="I246" t="str">
            <v xml:space="preserve">1.0t*86d*235ℓCLAD:5±1.5%    </v>
          </cell>
          <cell r="J246" t="str">
            <v>6</v>
          </cell>
          <cell r="K246" t="str">
            <v>5</v>
          </cell>
          <cell r="L246" t="str">
            <v xml:space="preserve"> PCS </v>
          </cell>
          <cell r="M246">
            <v>2</v>
          </cell>
          <cell r="N246">
            <v>2</v>
          </cell>
          <cell r="O246" t="str">
            <v xml:space="preserve">S0040 </v>
          </cell>
          <cell r="P246" t="str">
            <v>WON</v>
          </cell>
          <cell r="Q246">
            <v>20</v>
          </cell>
          <cell r="R246">
            <v>45</v>
          </cell>
          <cell r="S246">
            <v>0</v>
          </cell>
          <cell r="T246">
            <v>40</v>
          </cell>
          <cell r="U246">
            <v>90</v>
          </cell>
          <cell r="V246">
            <v>0</v>
          </cell>
          <cell r="W246">
            <v>0</v>
          </cell>
          <cell r="X246">
            <v>0</v>
          </cell>
          <cell r="Y246">
            <v>90</v>
          </cell>
          <cell r="Z246">
            <v>0</v>
          </cell>
          <cell r="AA246">
            <v>0</v>
          </cell>
          <cell r="AB246">
            <v>0</v>
          </cell>
        </row>
        <row r="247">
          <cell r="F247">
            <v>0</v>
          </cell>
          <cell r="G247" t="str">
            <v xml:space="preserve">4310-2501O     </v>
          </cell>
          <cell r="H247" t="str">
            <v xml:space="preserve">MATERIAL OF PLATE SIDE EVAP.  </v>
          </cell>
          <cell r="I247" t="str">
            <v xml:space="preserve">1.0*250*C                     </v>
          </cell>
          <cell r="J247" t="str">
            <v>3</v>
          </cell>
          <cell r="K247" t="str">
            <v>6</v>
          </cell>
          <cell r="L247" t="str">
            <v xml:space="preserve"> Kg  </v>
          </cell>
          <cell r="M247">
            <v>6.4000000000000001E-2</v>
          </cell>
          <cell r="N247">
            <v>0.128</v>
          </cell>
          <cell r="O247" t="str">
            <v xml:space="preserve">H1250 </v>
          </cell>
          <cell r="P247" t="str">
            <v>USD</v>
          </cell>
          <cell r="Q247">
            <v>0</v>
          </cell>
          <cell r="R247">
            <v>0</v>
          </cell>
          <cell r="S247">
            <v>3.43</v>
          </cell>
          <cell r="T247">
            <v>0</v>
          </cell>
          <cell r="U247">
            <v>0</v>
          </cell>
          <cell r="V247">
            <v>639.24224000000004</v>
          </cell>
          <cell r="W247">
            <v>639.24224000000004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F248">
            <v>0</v>
          </cell>
          <cell r="G248" t="str">
            <v xml:space="preserve">8256-0011      </v>
          </cell>
          <cell r="H248" t="str">
            <v xml:space="preserve">TUBE SHEET-EVAP.              </v>
          </cell>
          <cell r="I248" t="str">
            <v xml:space="preserve">0.5t*86d*235L                 </v>
          </cell>
          <cell r="J248" t="str">
            <v>6</v>
          </cell>
          <cell r="K248" t="str">
            <v>5</v>
          </cell>
          <cell r="L248" t="str">
            <v xml:space="preserve"> PCS </v>
          </cell>
          <cell r="M248">
            <v>40</v>
          </cell>
          <cell r="N248">
            <v>40</v>
          </cell>
          <cell r="O248" t="str">
            <v xml:space="preserve">S0680 </v>
          </cell>
          <cell r="P248" t="str">
            <v>WON</v>
          </cell>
          <cell r="Q248">
            <v>0</v>
          </cell>
          <cell r="R248">
            <v>0</v>
          </cell>
          <cell r="S248">
            <v>45</v>
          </cell>
          <cell r="T248">
            <v>0</v>
          </cell>
          <cell r="U248">
            <v>0</v>
          </cell>
          <cell r="V248">
            <v>1800</v>
          </cell>
          <cell r="W248">
            <v>0</v>
          </cell>
          <cell r="X248">
            <v>0</v>
          </cell>
          <cell r="Y248">
            <v>1800</v>
          </cell>
          <cell r="Z248">
            <v>0</v>
          </cell>
          <cell r="AA248">
            <v>0</v>
          </cell>
          <cell r="AB248">
            <v>0</v>
          </cell>
        </row>
        <row r="249">
          <cell r="F249">
            <v>0</v>
          </cell>
          <cell r="G249" t="str">
            <v xml:space="preserve">4305-0871D     </v>
          </cell>
          <cell r="H249" t="str">
            <v xml:space="preserve">MATERIAL OF T/SHEET-EVAP.     </v>
          </cell>
          <cell r="I249" t="str">
            <v xml:space="preserve">0.5*87.9                      </v>
          </cell>
          <cell r="J249" t="str">
            <v>3</v>
          </cell>
          <cell r="K249" t="str">
            <v>6</v>
          </cell>
          <cell r="L249" t="str">
            <v xml:space="preserve"> Kg  </v>
          </cell>
          <cell r="M249">
            <v>2.9000000000000001E-2</v>
          </cell>
          <cell r="N249">
            <v>1.1599999999999999</v>
          </cell>
          <cell r="O249" t="str">
            <v xml:space="preserve">H1250 </v>
          </cell>
          <cell r="P249" t="str">
            <v>USD</v>
          </cell>
          <cell r="Q249">
            <v>0</v>
          </cell>
          <cell r="R249">
            <v>0</v>
          </cell>
          <cell r="S249">
            <v>4.0999999999999996</v>
          </cell>
          <cell r="T249">
            <v>0</v>
          </cell>
          <cell r="U249">
            <v>0</v>
          </cell>
          <cell r="V249">
            <v>6924.735999999999</v>
          </cell>
          <cell r="W249">
            <v>6924.735999999999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F250">
            <v>0</v>
          </cell>
          <cell r="G250" t="str">
            <v xml:space="preserve">8256-0021      </v>
          </cell>
          <cell r="H250" t="str">
            <v xml:space="preserve">TUBE SHEET-BLIND EVAP.        </v>
          </cell>
          <cell r="I250" t="str">
            <v xml:space="preserve">0.5t*86d*235L                 </v>
          </cell>
          <cell r="J250" t="str">
            <v>6</v>
          </cell>
          <cell r="K250" t="str">
            <v>5</v>
          </cell>
          <cell r="L250" t="str">
            <v xml:space="preserve"> PCS </v>
          </cell>
          <cell r="M250">
            <v>1</v>
          </cell>
          <cell r="N250">
            <v>1</v>
          </cell>
          <cell r="O250" t="str">
            <v xml:space="preserve">S0680 </v>
          </cell>
          <cell r="P250" t="str">
            <v>WON</v>
          </cell>
          <cell r="Q250">
            <v>0</v>
          </cell>
          <cell r="R250">
            <v>0</v>
          </cell>
          <cell r="S250">
            <v>45</v>
          </cell>
          <cell r="T250">
            <v>0</v>
          </cell>
          <cell r="U250">
            <v>0</v>
          </cell>
          <cell r="V250">
            <v>45</v>
          </cell>
          <cell r="W250">
            <v>0</v>
          </cell>
          <cell r="X250">
            <v>0</v>
          </cell>
          <cell r="Y250">
            <v>45</v>
          </cell>
          <cell r="Z250">
            <v>0</v>
          </cell>
          <cell r="AA250">
            <v>0</v>
          </cell>
          <cell r="AB250">
            <v>0</v>
          </cell>
        </row>
        <row r="251">
          <cell r="F251">
            <v>0</v>
          </cell>
          <cell r="G251" t="str">
            <v xml:space="preserve">4305-0871D     </v>
          </cell>
          <cell r="H251" t="str">
            <v xml:space="preserve">MATERIAL OF T/SHEET-EVAP.     </v>
          </cell>
          <cell r="I251" t="str">
            <v xml:space="preserve">0.5*87.9                      </v>
          </cell>
          <cell r="J251" t="str">
            <v>3</v>
          </cell>
          <cell r="K251" t="str">
            <v>6</v>
          </cell>
          <cell r="L251" t="str">
            <v xml:space="preserve"> Kg  </v>
          </cell>
          <cell r="M251">
            <v>0.03</v>
          </cell>
          <cell r="N251">
            <v>0.03</v>
          </cell>
          <cell r="O251" t="str">
            <v xml:space="preserve">H1250 </v>
          </cell>
          <cell r="P251" t="str">
            <v>USD</v>
          </cell>
          <cell r="Q251">
            <v>0</v>
          </cell>
          <cell r="R251">
            <v>0</v>
          </cell>
          <cell r="S251">
            <v>4.0999999999999996</v>
          </cell>
          <cell r="T251">
            <v>0</v>
          </cell>
          <cell r="U251">
            <v>0</v>
          </cell>
          <cell r="V251">
            <v>179.08799999999997</v>
          </cell>
          <cell r="W251">
            <v>179.08799999999997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F252">
            <v>0</v>
          </cell>
          <cell r="G252" t="str">
            <v xml:space="preserve">8256-0030      </v>
          </cell>
          <cell r="H252" t="str">
            <v xml:space="preserve">TUBE SHEET-IN(1)              </v>
          </cell>
          <cell r="I252" t="str">
            <v xml:space="preserve">0.5t*86d*235ℓCLAD:10±2%     </v>
          </cell>
          <cell r="J252" t="str">
            <v>6</v>
          </cell>
          <cell r="K252" t="str">
            <v>5</v>
          </cell>
          <cell r="L252" t="str">
            <v xml:space="preserve"> PCS </v>
          </cell>
          <cell r="M252">
            <v>1</v>
          </cell>
          <cell r="N252">
            <v>1</v>
          </cell>
          <cell r="O252" t="str">
            <v xml:space="preserve">S0680 </v>
          </cell>
          <cell r="P252" t="str">
            <v>WON</v>
          </cell>
          <cell r="Q252">
            <v>0</v>
          </cell>
          <cell r="R252">
            <v>0</v>
          </cell>
          <cell r="S252">
            <v>45</v>
          </cell>
          <cell r="T252">
            <v>0</v>
          </cell>
          <cell r="U252">
            <v>0</v>
          </cell>
          <cell r="V252">
            <v>45</v>
          </cell>
          <cell r="W252">
            <v>0</v>
          </cell>
          <cell r="X252">
            <v>0</v>
          </cell>
          <cell r="Y252">
            <v>45</v>
          </cell>
          <cell r="Z252">
            <v>0</v>
          </cell>
          <cell r="AA252">
            <v>0</v>
          </cell>
          <cell r="AB252">
            <v>0</v>
          </cell>
        </row>
        <row r="253">
          <cell r="F253">
            <v>0</v>
          </cell>
          <cell r="G253" t="str">
            <v xml:space="preserve">4305-0871D     </v>
          </cell>
          <cell r="H253" t="str">
            <v xml:space="preserve">MATERIAL OF T/SHEET-EVAP.     </v>
          </cell>
          <cell r="I253" t="str">
            <v xml:space="preserve">0.5*87.9                      </v>
          </cell>
          <cell r="J253" t="str">
            <v>3</v>
          </cell>
          <cell r="K253" t="str">
            <v>6</v>
          </cell>
          <cell r="L253" t="str">
            <v xml:space="preserve"> Kg  </v>
          </cell>
          <cell r="M253">
            <v>2.9700000000000001E-2</v>
          </cell>
          <cell r="N253">
            <v>2.9700000000000001E-2</v>
          </cell>
          <cell r="O253" t="str">
            <v xml:space="preserve">H1250 </v>
          </cell>
          <cell r="P253" t="str">
            <v>USD</v>
          </cell>
          <cell r="Q253">
            <v>0</v>
          </cell>
          <cell r="R253">
            <v>0</v>
          </cell>
          <cell r="S253">
            <v>4.0999999999999996</v>
          </cell>
          <cell r="T253">
            <v>0</v>
          </cell>
          <cell r="U253">
            <v>0</v>
          </cell>
          <cell r="V253">
            <v>177.29711999999998</v>
          </cell>
          <cell r="W253">
            <v>177.29711999999998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F254">
            <v>0</v>
          </cell>
          <cell r="G254" t="str">
            <v xml:space="preserve">8256-0040      </v>
          </cell>
          <cell r="H254" t="str">
            <v xml:space="preserve">TUBE SHEET-IN(2)              </v>
          </cell>
          <cell r="I254" t="str">
            <v xml:space="preserve">0.5t*86d*235ℓCLAD:10±2%     </v>
          </cell>
          <cell r="J254" t="str">
            <v>6</v>
          </cell>
          <cell r="K254" t="str">
            <v>5</v>
          </cell>
          <cell r="L254" t="str">
            <v xml:space="preserve"> PCS </v>
          </cell>
          <cell r="M254">
            <v>1</v>
          </cell>
          <cell r="N254">
            <v>1</v>
          </cell>
          <cell r="O254" t="str">
            <v xml:space="preserve">S0680 </v>
          </cell>
          <cell r="P254" t="str">
            <v>WON</v>
          </cell>
          <cell r="Q254">
            <v>0</v>
          </cell>
          <cell r="R254">
            <v>0</v>
          </cell>
          <cell r="S254">
            <v>45</v>
          </cell>
          <cell r="T254">
            <v>0</v>
          </cell>
          <cell r="U254">
            <v>0</v>
          </cell>
          <cell r="V254">
            <v>45</v>
          </cell>
          <cell r="W254">
            <v>0</v>
          </cell>
          <cell r="X254">
            <v>0</v>
          </cell>
          <cell r="Y254">
            <v>45</v>
          </cell>
          <cell r="Z254">
            <v>0</v>
          </cell>
          <cell r="AA254">
            <v>0</v>
          </cell>
          <cell r="AB254">
            <v>0</v>
          </cell>
        </row>
        <row r="255">
          <cell r="F255">
            <v>0</v>
          </cell>
          <cell r="G255" t="str">
            <v xml:space="preserve">4305-0871D     </v>
          </cell>
          <cell r="H255" t="str">
            <v xml:space="preserve">MATERIAL OF T/SHEET-EVAP.     </v>
          </cell>
          <cell r="I255" t="str">
            <v xml:space="preserve">0.5*87.9                      </v>
          </cell>
          <cell r="J255" t="str">
            <v>3</v>
          </cell>
          <cell r="K255" t="str">
            <v>6</v>
          </cell>
          <cell r="L255" t="str">
            <v xml:space="preserve"> Kg  </v>
          </cell>
          <cell r="M255">
            <v>2.9700000000000001E-2</v>
          </cell>
          <cell r="N255">
            <v>2.9700000000000001E-2</v>
          </cell>
          <cell r="O255" t="str">
            <v xml:space="preserve">H1250 </v>
          </cell>
          <cell r="P255" t="str">
            <v>USD</v>
          </cell>
          <cell r="Q255">
            <v>0</v>
          </cell>
          <cell r="R255">
            <v>0</v>
          </cell>
          <cell r="S255">
            <v>4.0999999999999996</v>
          </cell>
          <cell r="T255">
            <v>0</v>
          </cell>
          <cell r="U255">
            <v>0</v>
          </cell>
          <cell r="V255">
            <v>177.29711999999998</v>
          </cell>
          <cell r="W255">
            <v>177.29711999999998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F256">
            <v>0</v>
          </cell>
          <cell r="G256" t="str">
            <v xml:space="preserve">8256-0050      </v>
          </cell>
          <cell r="H256" t="str">
            <v xml:space="preserve">TUBE SHEET-OUT(1)             </v>
          </cell>
          <cell r="I256" t="str">
            <v xml:space="preserve">0.5t*86d*235ℓCLAD:10±2%     </v>
          </cell>
          <cell r="J256" t="str">
            <v>6</v>
          </cell>
          <cell r="K256" t="str">
            <v>5</v>
          </cell>
          <cell r="L256" t="str">
            <v xml:space="preserve"> PCS </v>
          </cell>
          <cell r="M256">
            <v>1</v>
          </cell>
          <cell r="N256">
            <v>1</v>
          </cell>
          <cell r="O256" t="str">
            <v xml:space="preserve">S0680 </v>
          </cell>
          <cell r="P256" t="str">
            <v>WON</v>
          </cell>
          <cell r="Q256">
            <v>0</v>
          </cell>
          <cell r="R256">
            <v>0</v>
          </cell>
          <cell r="S256">
            <v>45</v>
          </cell>
          <cell r="T256">
            <v>0</v>
          </cell>
          <cell r="U256">
            <v>0</v>
          </cell>
          <cell r="V256">
            <v>45</v>
          </cell>
          <cell r="W256">
            <v>0</v>
          </cell>
          <cell r="X256">
            <v>0</v>
          </cell>
          <cell r="Y256">
            <v>45</v>
          </cell>
          <cell r="Z256">
            <v>0</v>
          </cell>
          <cell r="AA256">
            <v>0</v>
          </cell>
          <cell r="AB256">
            <v>0</v>
          </cell>
        </row>
        <row r="257">
          <cell r="F257">
            <v>0</v>
          </cell>
          <cell r="G257" t="str">
            <v xml:space="preserve">4305-0871D     </v>
          </cell>
          <cell r="H257" t="str">
            <v xml:space="preserve">MATERIAL OF T/SHEET-EVAP.     </v>
          </cell>
          <cell r="I257" t="str">
            <v xml:space="preserve">0.5*87.9                      </v>
          </cell>
          <cell r="J257" t="str">
            <v>3</v>
          </cell>
          <cell r="K257" t="str">
            <v>6</v>
          </cell>
          <cell r="L257" t="str">
            <v xml:space="preserve"> Kg  </v>
          </cell>
          <cell r="M257">
            <v>2.9700000000000001E-2</v>
          </cell>
          <cell r="N257">
            <v>2.9700000000000001E-2</v>
          </cell>
          <cell r="O257" t="str">
            <v xml:space="preserve">H1250 </v>
          </cell>
          <cell r="P257" t="str">
            <v>USD</v>
          </cell>
          <cell r="Q257">
            <v>0</v>
          </cell>
          <cell r="R257">
            <v>0</v>
          </cell>
          <cell r="S257">
            <v>4.0999999999999996</v>
          </cell>
          <cell r="T257">
            <v>0</v>
          </cell>
          <cell r="U257">
            <v>0</v>
          </cell>
          <cell r="V257">
            <v>177.29711999999998</v>
          </cell>
          <cell r="W257">
            <v>177.29711999999998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F258">
            <v>0</v>
          </cell>
          <cell r="G258" t="str">
            <v xml:space="preserve">8256-0060      </v>
          </cell>
          <cell r="H258" t="str">
            <v xml:space="preserve">TUBE SHEET-OUT(2)             </v>
          </cell>
          <cell r="I258" t="str">
            <v xml:space="preserve">0.5t*86d*235ℓCLAD:10±2%     </v>
          </cell>
          <cell r="J258" t="str">
            <v>6</v>
          </cell>
          <cell r="K258" t="str">
            <v>5</v>
          </cell>
          <cell r="L258" t="str">
            <v xml:space="preserve"> PCS </v>
          </cell>
          <cell r="M258">
            <v>1</v>
          </cell>
          <cell r="N258">
            <v>1</v>
          </cell>
          <cell r="O258" t="str">
            <v xml:space="preserve">S0680 </v>
          </cell>
          <cell r="P258" t="str">
            <v>WON</v>
          </cell>
          <cell r="Q258">
            <v>0</v>
          </cell>
          <cell r="R258">
            <v>0</v>
          </cell>
          <cell r="S258">
            <v>45</v>
          </cell>
          <cell r="T258">
            <v>0</v>
          </cell>
          <cell r="U258">
            <v>0</v>
          </cell>
          <cell r="V258">
            <v>45</v>
          </cell>
          <cell r="W258">
            <v>0</v>
          </cell>
          <cell r="X258">
            <v>0</v>
          </cell>
          <cell r="Y258">
            <v>45</v>
          </cell>
          <cell r="Z258">
            <v>0</v>
          </cell>
          <cell r="AA258">
            <v>0</v>
          </cell>
          <cell r="AB258">
            <v>0</v>
          </cell>
        </row>
        <row r="259">
          <cell r="F259">
            <v>0</v>
          </cell>
          <cell r="G259" t="str">
            <v xml:space="preserve">4305-0871D     </v>
          </cell>
          <cell r="H259" t="str">
            <v xml:space="preserve">MATERIAL OF T/SHEET-EVAP.     </v>
          </cell>
          <cell r="I259" t="str">
            <v xml:space="preserve">0.5*87.9                      </v>
          </cell>
          <cell r="J259" t="str">
            <v>3</v>
          </cell>
          <cell r="K259" t="str">
            <v>6</v>
          </cell>
          <cell r="L259" t="str">
            <v xml:space="preserve"> Kg  </v>
          </cell>
          <cell r="M259">
            <v>2.9700000000000001E-2</v>
          </cell>
          <cell r="N259">
            <v>2.9700000000000001E-2</v>
          </cell>
          <cell r="O259" t="str">
            <v xml:space="preserve">H1250 </v>
          </cell>
          <cell r="P259" t="str">
            <v>USD</v>
          </cell>
          <cell r="Q259">
            <v>0</v>
          </cell>
          <cell r="R259">
            <v>0</v>
          </cell>
          <cell r="S259">
            <v>4.0999999999999996</v>
          </cell>
          <cell r="T259">
            <v>0</v>
          </cell>
          <cell r="U259">
            <v>0</v>
          </cell>
          <cell r="V259">
            <v>177.29711999999998</v>
          </cell>
          <cell r="W259">
            <v>177.29711999999998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F260">
            <v>0</v>
          </cell>
          <cell r="G260" t="str">
            <v xml:space="preserve">8256-0070      </v>
          </cell>
          <cell r="H260" t="str">
            <v xml:space="preserve">TUBE SHEET-END                </v>
          </cell>
          <cell r="I260" t="str">
            <v xml:space="preserve">0.5t*86d*235ℓCLAD:10±2%     </v>
          </cell>
          <cell r="J260" t="str">
            <v>6</v>
          </cell>
          <cell r="K260" t="str">
            <v>5</v>
          </cell>
          <cell r="L260" t="str">
            <v xml:space="preserve"> PCS </v>
          </cell>
          <cell r="M260">
            <v>2</v>
          </cell>
          <cell r="N260">
            <v>2</v>
          </cell>
          <cell r="O260" t="str">
            <v xml:space="preserve">S0680 </v>
          </cell>
          <cell r="P260" t="str">
            <v>WON</v>
          </cell>
          <cell r="Q260">
            <v>0</v>
          </cell>
          <cell r="R260">
            <v>0</v>
          </cell>
          <cell r="S260">
            <v>45</v>
          </cell>
          <cell r="T260">
            <v>0</v>
          </cell>
          <cell r="U260">
            <v>0</v>
          </cell>
          <cell r="V260">
            <v>90</v>
          </cell>
          <cell r="W260">
            <v>0</v>
          </cell>
          <cell r="X260">
            <v>0</v>
          </cell>
          <cell r="Y260">
            <v>90</v>
          </cell>
          <cell r="Z260">
            <v>0</v>
          </cell>
          <cell r="AA260">
            <v>0</v>
          </cell>
          <cell r="AB260">
            <v>0</v>
          </cell>
        </row>
        <row r="261">
          <cell r="F261">
            <v>0</v>
          </cell>
          <cell r="G261" t="str">
            <v xml:space="preserve">4305-0871D     </v>
          </cell>
          <cell r="H261" t="str">
            <v xml:space="preserve">MATERIAL OF T/SHEET-EVAP.     </v>
          </cell>
          <cell r="I261" t="str">
            <v xml:space="preserve">0.5*87.9                      </v>
          </cell>
          <cell r="J261" t="str">
            <v>3</v>
          </cell>
          <cell r="K261" t="str">
            <v>6</v>
          </cell>
          <cell r="L261" t="str">
            <v xml:space="preserve"> Kg  </v>
          </cell>
          <cell r="M261">
            <v>2.9700000000000001E-2</v>
          </cell>
          <cell r="N261">
            <v>5.9400000000000001E-2</v>
          </cell>
          <cell r="O261" t="str">
            <v xml:space="preserve">H1250 </v>
          </cell>
          <cell r="P261" t="str">
            <v>USD</v>
          </cell>
          <cell r="Q261">
            <v>0</v>
          </cell>
          <cell r="R261">
            <v>0</v>
          </cell>
          <cell r="S261">
            <v>4.0999999999999996</v>
          </cell>
          <cell r="T261">
            <v>0</v>
          </cell>
          <cell r="U261">
            <v>0</v>
          </cell>
          <cell r="V261">
            <v>354.59423999999996</v>
          </cell>
          <cell r="W261">
            <v>354.59423999999996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F262">
            <v>0</v>
          </cell>
          <cell r="G262" t="str">
            <v xml:space="preserve">8256-0080      </v>
          </cell>
          <cell r="H262" t="str">
            <v xml:space="preserve">TUBE SHEET-REDUCER            </v>
          </cell>
          <cell r="I262" t="str">
            <v xml:space="preserve">0.5t*86d*235ℓCLAD:10±2%     </v>
          </cell>
          <cell r="J262" t="str">
            <v>6</v>
          </cell>
          <cell r="K262" t="str">
            <v>5</v>
          </cell>
          <cell r="L262" t="str">
            <v xml:space="preserve"> PCS </v>
          </cell>
          <cell r="M262">
            <v>1</v>
          </cell>
          <cell r="N262">
            <v>1</v>
          </cell>
          <cell r="O262" t="str">
            <v xml:space="preserve">S0680 </v>
          </cell>
          <cell r="P262" t="str">
            <v>WON</v>
          </cell>
          <cell r="Q262">
            <v>0</v>
          </cell>
          <cell r="R262">
            <v>0</v>
          </cell>
          <cell r="S262">
            <v>45</v>
          </cell>
          <cell r="T262">
            <v>0</v>
          </cell>
          <cell r="U262">
            <v>0</v>
          </cell>
          <cell r="V262">
            <v>45</v>
          </cell>
          <cell r="W262">
            <v>0</v>
          </cell>
          <cell r="X262">
            <v>0</v>
          </cell>
          <cell r="Y262">
            <v>45</v>
          </cell>
          <cell r="Z262">
            <v>0</v>
          </cell>
          <cell r="AA262">
            <v>0</v>
          </cell>
          <cell r="AB262">
            <v>0</v>
          </cell>
        </row>
        <row r="263">
          <cell r="F263">
            <v>0</v>
          </cell>
          <cell r="G263" t="str">
            <v xml:space="preserve">4305-0871D     </v>
          </cell>
          <cell r="H263" t="str">
            <v xml:space="preserve">MATERIAL OF T/SHEET-EVAP.     </v>
          </cell>
          <cell r="I263" t="str">
            <v xml:space="preserve">0.5*87.9                      </v>
          </cell>
          <cell r="J263" t="str">
            <v>3</v>
          </cell>
          <cell r="K263" t="str">
            <v>6</v>
          </cell>
          <cell r="L263" t="str">
            <v xml:space="preserve"> Kg  </v>
          </cell>
          <cell r="M263">
            <v>2.9700000000000001E-2</v>
          </cell>
          <cell r="N263">
            <v>2.9700000000000001E-2</v>
          </cell>
          <cell r="O263" t="str">
            <v xml:space="preserve">H1250 </v>
          </cell>
          <cell r="P263" t="str">
            <v>USD</v>
          </cell>
          <cell r="Q263">
            <v>0</v>
          </cell>
          <cell r="R263">
            <v>0</v>
          </cell>
          <cell r="S263">
            <v>4.0999999999999996</v>
          </cell>
          <cell r="T263">
            <v>0</v>
          </cell>
          <cell r="U263">
            <v>0</v>
          </cell>
          <cell r="V263">
            <v>177.29711999999998</v>
          </cell>
          <cell r="W263">
            <v>177.29711999999998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F264">
            <v>0</v>
          </cell>
          <cell r="G264" t="str">
            <v xml:space="preserve">LN29-9950      </v>
          </cell>
          <cell r="H264" t="str">
            <v xml:space="preserve">LIQ N2 GAS                    </v>
          </cell>
          <cell r="I264" t="str">
            <v xml:space="preserve">                              </v>
          </cell>
          <cell r="J264" t="str">
            <v>1</v>
          </cell>
          <cell r="K264" t="str">
            <v>7</v>
          </cell>
          <cell r="L264" t="str">
            <v xml:space="preserve"> L   </v>
          </cell>
          <cell r="M264">
            <v>2</v>
          </cell>
          <cell r="N264">
            <v>2</v>
          </cell>
          <cell r="O264" t="str">
            <v xml:space="preserve">H0130 </v>
          </cell>
          <cell r="P264" t="str">
            <v>WON</v>
          </cell>
          <cell r="Q264">
            <v>0</v>
          </cell>
          <cell r="R264">
            <v>0</v>
          </cell>
          <cell r="S264">
            <v>160</v>
          </cell>
          <cell r="T264">
            <v>0</v>
          </cell>
          <cell r="U264">
            <v>0</v>
          </cell>
          <cell r="V264">
            <v>320</v>
          </cell>
          <cell r="W264">
            <v>0</v>
          </cell>
          <cell r="X264">
            <v>0</v>
          </cell>
          <cell r="Y264">
            <v>320</v>
          </cell>
          <cell r="Z264">
            <v>0</v>
          </cell>
          <cell r="AA264">
            <v>0</v>
          </cell>
          <cell r="AB264">
            <v>0</v>
          </cell>
        </row>
        <row r="265">
          <cell r="F265">
            <v>0</v>
          </cell>
          <cell r="G265" t="str">
            <v xml:space="preserve">MC61-1001      </v>
          </cell>
          <cell r="H265" t="str">
            <v xml:space="preserve">메타크린                      </v>
          </cell>
          <cell r="I265" t="str">
            <v xml:space="preserve">                              </v>
          </cell>
          <cell r="J265" t="str">
            <v>1</v>
          </cell>
          <cell r="K265" t="str">
            <v>7</v>
          </cell>
          <cell r="L265" t="str">
            <v xml:space="preserve"> Kg  </v>
          </cell>
          <cell r="M265">
            <v>0.2</v>
          </cell>
          <cell r="N265">
            <v>0.2</v>
          </cell>
          <cell r="O265" t="str">
            <v xml:space="preserve">C0310 </v>
          </cell>
          <cell r="P265" t="str">
            <v>WON</v>
          </cell>
          <cell r="Q265">
            <v>0</v>
          </cell>
          <cell r="R265">
            <v>0</v>
          </cell>
          <cell r="S265">
            <v>1330</v>
          </cell>
          <cell r="T265">
            <v>0</v>
          </cell>
          <cell r="U265">
            <v>0</v>
          </cell>
          <cell r="V265">
            <v>266</v>
          </cell>
          <cell r="W265">
            <v>0</v>
          </cell>
          <cell r="X265">
            <v>0</v>
          </cell>
          <cell r="Y265">
            <v>266</v>
          </cell>
          <cell r="Z265">
            <v>0</v>
          </cell>
          <cell r="AA265">
            <v>0</v>
          </cell>
          <cell r="AB265">
            <v>0</v>
          </cell>
        </row>
        <row r="266">
          <cell r="F266">
            <v>0</v>
          </cell>
          <cell r="G266" t="str">
            <v xml:space="preserve">NBFX-0001      </v>
          </cell>
          <cell r="H266" t="str">
            <v xml:space="preserve">NOCOLOK BRAZ'G FLUX           </v>
          </cell>
          <cell r="I266" t="str">
            <v xml:space="preserve">NO100                         </v>
          </cell>
          <cell r="J266" t="str">
            <v>1</v>
          </cell>
          <cell r="K266" t="str">
            <v>7</v>
          </cell>
          <cell r="L266" t="str">
            <v xml:space="preserve"> Kg  </v>
          </cell>
          <cell r="M266">
            <v>0.03</v>
          </cell>
          <cell r="N266">
            <v>0.03</v>
          </cell>
          <cell r="O266" t="str">
            <v xml:space="preserve">K0260 </v>
          </cell>
          <cell r="P266" t="str">
            <v>WON</v>
          </cell>
          <cell r="Q266">
            <v>0</v>
          </cell>
          <cell r="R266">
            <v>0</v>
          </cell>
          <cell r="S266">
            <v>6000</v>
          </cell>
          <cell r="T266">
            <v>0</v>
          </cell>
          <cell r="U266">
            <v>0</v>
          </cell>
          <cell r="V266">
            <v>180</v>
          </cell>
          <cell r="W266">
            <v>0</v>
          </cell>
          <cell r="X266">
            <v>0</v>
          </cell>
          <cell r="Y266">
            <v>180</v>
          </cell>
          <cell r="Z266">
            <v>0</v>
          </cell>
          <cell r="AA266">
            <v>0</v>
          </cell>
          <cell r="AB266">
            <v>0</v>
          </cell>
        </row>
        <row r="267">
          <cell r="F267">
            <v>0</v>
          </cell>
          <cell r="G267" t="str">
            <v xml:space="preserve">NEWP-0001      </v>
          </cell>
          <cell r="H267" t="str">
            <v xml:space="preserve">Dn.NEW PUNCH OIL              </v>
          </cell>
          <cell r="I267" t="str">
            <v xml:space="preserve">200L                          </v>
          </cell>
          <cell r="J267" t="str">
            <v>1</v>
          </cell>
          <cell r="K267" t="str">
            <v>7</v>
          </cell>
          <cell r="L267" t="str">
            <v xml:space="preserve"> L   </v>
          </cell>
          <cell r="M267">
            <v>0.02</v>
          </cell>
          <cell r="N267">
            <v>0.02</v>
          </cell>
          <cell r="O267" t="str">
            <v xml:space="preserve">S2000 </v>
          </cell>
          <cell r="P267" t="str">
            <v>WON</v>
          </cell>
          <cell r="Q267">
            <v>0</v>
          </cell>
          <cell r="R267">
            <v>0</v>
          </cell>
          <cell r="S267">
            <v>1820</v>
          </cell>
          <cell r="T267">
            <v>0</v>
          </cell>
          <cell r="U267">
            <v>0</v>
          </cell>
          <cell r="V267">
            <v>36.4</v>
          </cell>
          <cell r="W267">
            <v>0</v>
          </cell>
          <cell r="X267">
            <v>0</v>
          </cell>
          <cell r="Y267">
            <v>36.4</v>
          </cell>
          <cell r="Z267">
            <v>0</v>
          </cell>
          <cell r="AA267">
            <v>0</v>
          </cell>
          <cell r="AB267">
            <v>0</v>
          </cell>
        </row>
        <row r="268">
          <cell r="F268">
            <v>0</v>
          </cell>
          <cell r="G268" t="str">
            <v xml:space="preserve">NP40-1261      </v>
          </cell>
          <cell r="H268" t="str">
            <v xml:space="preserve">SURFACTANTS                   </v>
          </cell>
          <cell r="I268" t="str">
            <v xml:space="preserve">                              </v>
          </cell>
          <cell r="J268" t="str">
            <v>1</v>
          </cell>
          <cell r="K268" t="str">
            <v>7</v>
          </cell>
          <cell r="L268" t="str">
            <v xml:space="preserve"> L   </v>
          </cell>
          <cell r="M268">
            <v>1E-3</v>
          </cell>
          <cell r="N268">
            <v>1E-3</v>
          </cell>
          <cell r="O268" t="str">
            <v xml:space="preserve">P0100 </v>
          </cell>
          <cell r="P268" t="str">
            <v>WON</v>
          </cell>
          <cell r="Q268">
            <v>0</v>
          </cell>
          <cell r="R268">
            <v>0</v>
          </cell>
          <cell r="S268">
            <v>2000</v>
          </cell>
          <cell r="T268">
            <v>0</v>
          </cell>
          <cell r="U268">
            <v>0</v>
          </cell>
          <cell r="V268">
            <v>2</v>
          </cell>
          <cell r="W268">
            <v>0</v>
          </cell>
          <cell r="X268">
            <v>0</v>
          </cell>
          <cell r="Y268">
            <v>2</v>
          </cell>
          <cell r="Z268">
            <v>0</v>
          </cell>
          <cell r="AA268">
            <v>0</v>
          </cell>
          <cell r="AB268">
            <v>0</v>
          </cell>
        </row>
        <row r="269">
          <cell r="F269">
            <v>0</v>
          </cell>
          <cell r="G269" t="str">
            <v xml:space="preserve">4004-0010      </v>
          </cell>
          <cell r="H269" t="str">
            <v xml:space="preserve">ADAPTER ASS'Y-OUTLET EVAP.    </v>
          </cell>
          <cell r="I269" t="str">
            <v xml:space="preserve">                              </v>
          </cell>
          <cell r="J269" t="str">
            <v>6</v>
          </cell>
          <cell r="K269" t="str">
            <v>5</v>
          </cell>
          <cell r="L269" t="str">
            <v xml:space="preserve"> PCS </v>
          </cell>
          <cell r="M269">
            <v>1</v>
          </cell>
          <cell r="N269">
            <v>1</v>
          </cell>
          <cell r="O269" t="str">
            <v xml:space="preserve">S0040 </v>
          </cell>
          <cell r="P269" t="str">
            <v>WON</v>
          </cell>
          <cell r="Q269">
            <v>100</v>
          </cell>
          <cell r="R269">
            <v>250</v>
          </cell>
          <cell r="S269">
            <v>0</v>
          </cell>
          <cell r="T269">
            <v>100</v>
          </cell>
          <cell r="U269">
            <v>250</v>
          </cell>
          <cell r="V269">
            <v>0</v>
          </cell>
          <cell r="W269">
            <v>0</v>
          </cell>
          <cell r="X269">
            <v>0</v>
          </cell>
          <cell r="Y269">
            <v>250</v>
          </cell>
          <cell r="Z269">
            <v>0</v>
          </cell>
          <cell r="AA269">
            <v>0</v>
          </cell>
          <cell r="AB269">
            <v>0</v>
          </cell>
        </row>
        <row r="270">
          <cell r="F270">
            <v>0</v>
          </cell>
          <cell r="G270" t="str">
            <v xml:space="preserve">4310-230AW     </v>
          </cell>
          <cell r="H270" t="str">
            <v xml:space="preserve">MATERIAL OF ADAPTER-OUT       </v>
          </cell>
          <cell r="I270" t="str">
            <v xml:space="preserve">1.0*230*C                     </v>
          </cell>
          <cell r="J270" t="str">
            <v>3</v>
          </cell>
          <cell r="K270" t="str">
            <v>6</v>
          </cell>
          <cell r="L270" t="str">
            <v xml:space="preserve"> Kg  </v>
          </cell>
          <cell r="M270">
            <v>5.7000000000000002E-2</v>
          </cell>
          <cell r="N270">
            <v>5.7000000000000002E-2</v>
          </cell>
          <cell r="O270" t="str">
            <v xml:space="preserve">O0120 </v>
          </cell>
          <cell r="P270" t="str">
            <v>JPY</v>
          </cell>
          <cell r="Q270">
            <v>0</v>
          </cell>
          <cell r="R270">
            <v>0</v>
          </cell>
          <cell r="S270">
            <v>623</v>
          </cell>
          <cell r="T270">
            <v>0</v>
          </cell>
          <cell r="U270">
            <v>0</v>
          </cell>
          <cell r="V270">
            <v>397.72320000000002</v>
          </cell>
          <cell r="W270">
            <v>397.72320000000002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F271">
            <v>0</v>
          </cell>
          <cell r="G271" t="str">
            <v xml:space="preserve">5465-0010      </v>
          </cell>
          <cell r="H271" t="str">
            <v xml:space="preserve">COLLOR                        </v>
          </cell>
          <cell r="I271" t="str">
            <v xml:space="preserve">                              </v>
          </cell>
          <cell r="J271" t="str">
            <v>6</v>
          </cell>
          <cell r="K271" t="str">
            <v>5</v>
          </cell>
          <cell r="L271" t="str">
            <v xml:space="preserve"> PCS </v>
          </cell>
          <cell r="M271">
            <v>1</v>
          </cell>
          <cell r="N271">
            <v>1</v>
          </cell>
          <cell r="O271" t="str">
            <v xml:space="preserve">M0130 </v>
          </cell>
          <cell r="P271" t="str">
            <v>WON</v>
          </cell>
          <cell r="Q271">
            <v>5</v>
          </cell>
          <cell r="R271">
            <v>50</v>
          </cell>
          <cell r="S271">
            <v>0</v>
          </cell>
          <cell r="T271">
            <v>5</v>
          </cell>
          <cell r="U271">
            <v>50</v>
          </cell>
          <cell r="V271">
            <v>0</v>
          </cell>
          <cell r="W271">
            <v>0</v>
          </cell>
          <cell r="X271">
            <v>0</v>
          </cell>
          <cell r="Y271">
            <v>50</v>
          </cell>
          <cell r="Z271">
            <v>0</v>
          </cell>
          <cell r="AA271">
            <v>0</v>
          </cell>
          <cell r="AB271">
            <v>0</v>
          </cell>
        </row>
        <row r="272">
          <cell r="F272">
            <v>0</v>
          </cell>
          <cell r="G272" t="str">
            <v xml:space="preserve">4004-0030L     </v>
          </cell>
          <cell r="H272" t="str">
            <v xml:space="preserve">ADAPTER ASS'Y                 </v>
          </cell>
          <cell r="I272" t="str">
            <v xml:space="preserve">                              </v>
          </cell>
          <cell r="J272" t="str">
            <v>6</v>
          </cell>
          <cell r="K272" t="str">
            <v>5</v>
          </cell>
          <cell r="L272" t="str">
            <v xml:space="preserve"> PCS </v>
          </cell>
          <cell r="M272">
            <v>1</v>
          </cell>
          <cell r="N272">
            <v>1</v>
          </cell>
          <cell r="O272" t="str">
            <v xml:space="preserve">D0430 </v>
          </cell>
          <cell r="P272" t="str">
            <v>WON</v>
          </cell>
          <cell r="Q272">
            <v>0</v>
          </cell>
          <cell r="R272">
            <v>550</v>
          </cell>
          <cell r="S272">
            <v>0</v>
          </cell>
          <cell r="T272">
            <v>0</v>
          </cell>
          <cell r="U272">
            <v>550</v>
          </cell>
          <cell r="V272">
            <v>0</v>
          </cell>
          <cell r="W272">
            <v>0</v>
          </cell>
          <cell r="X272">
            <v>0</v>
          </cell>
          <cell r="Y272">
            <v>550</v>
          </cell>
          <cell r="Z272">
            <v>0</v>
          </cell>
          <cell r="AA272">
            <v>0</v>
          </cell>
          <cell r="AB272">
            <v>0</v>
          </cell>
        </row>
        <row r="273">
          <cell r="F273">
            <v>0</v>
          </cell>
          <cell r="G273" t="str">
            <v xml:space="preserve">4320-211D      </v>
          </cell>
          <cell r="H273" t="str">
            <v xml:space="preserve">MATERIAL OF HEATER DIVIDE     </v>
          </cell>
          <cell r="I273" t="str">
            <v xml:space="preserve">2.0*21*C                      </v>
          </cell>
          <cell r="J273" t="str">
            <v>3</v>
          </cell>
          <cell r="K273" t="str">
            <v>6</v>
          </cell>
          <cell r="L273" t="str">
            <v xml:space="preserve"> Kg  </v>
          </cell>
          <cell r="M273">
            <v>8.9999999999999998E-4</v>
          </cell>
          <cell r="N273">
            <v>8.9999999999999998E-4</v>
          </cell>
          <cell r="O273" t="str">
            <v xml:space="preserve">O0120 </v>
          </cell>
          <cell r="P273" t="str">
            <v>JPY</v>
          </cell>
          <cell r="Q273">
            <v>0</v>
          </cell>
          <cell r="R273">
            <v>0</v>
          </cell>
          <cell r="S273">
            <v>576</v>
          </cell>
          <cell r="T273">
            <v>0</v>
          </cell>
          <cell r="U273">
            <v>0</v>
          </cell>
          <cell r="V273">
            <v>5.8060799999999997</v>
          </cell>
          <cell r="W273">
            <v>5.8060799999999997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F274">
            <v>0</v>
          </cell>
          <cell r="G274" t="str">
            <v xml:space="preserve">5001-0050L     </v>
          </cell>
          <cell r="H274" t="str">
            <v xml:space="preserve">ADAPTER-IN                    </v>
          </cell>
          <cell r="I274" t="str">
            <v xml:space="preserve">                              </v>
          </cell>
          <cell r="J274" t="str">
            <v>6</v>
          </cell>
          <cell r="K274" t="str">
            <v>5</v>
          </cell>
          <cell r="L274" t="str">
            <v xml:space="preserve"> PCS </v>
          </cell>
          <cell r="M274">
            <v>1</v>
          </cell>
          <cell r="N274">
            <v>1</v>
          </cell>
          <cell r="O274" t="str">
            <v xml:space="preserve">D0430 </v>
          </cell>
          <cell r="P274" t="str">
            <v>WON</v>
          </cell>
          <cell r="Q274">
            <v>0</v>
          </cell>
          <cell r="R274">
            <v>650</v>
          </cell>
          <cell r="S274">
            <v>0</v>
          </cell>
          <cell r="T274">
            <v>0</v>
          </cell>
          <cell r="U274">
            <v>650</v>
          </cell>
          <cell r="V274">
            <v>0</v>
          </cell>
          <cell r="W274">
            <v>0</v>
          </cell>
          <cell r="X274">
            <v>0</v>
          </cell>
          <cell r="Y274">
            <v>650</v>
          </cell>
          <cell r="Z274">
            <v>0</v>
          </cell>
          <cell r="AA274">
            <v>0</v>
          </cell>
          <cell r="AB274">
            <v>0</v>
          </cell>
        </row>
        <row r="275">
          <cell r="F275">
            <v>0</v>
          </cell>
          <cell r="G275" t="str">
            <v xml:space="preserve">4626-2170      </v>
          </cell>
          <cell r="H275" t="str">
            <v xml:space="preserve">PIPE ASS'Y-EVAP.INLET         </v>
          </cell>
          <cell r="I275" t="str">
            <v xml:space="preserve">                              </v>
          </cell>
          <cell r="J275" t="str">
            <v>6</v>
          </cell>
          <cell r="K275" t="str">
            <v>5</v>
          </cell>
          <cell r="L275" t="str">
            <v xml:space="preserve"> PCS </v>
          </cell>
          <cell r="M275">
            <v>1</v>
          </cell>
          <cell r="N275">
            <v>1</v>
          </cell>
          <cell r="O275" t="str">
            <v xml:space="preserve">D0430 </v>
          </cell>
          <cell r="P275" t="str">
            <v>WON</v>
          </cell>
          <cell r="Q275">
            <v>0</v>
          </cell>
          <cell r="R275">
            <v>0</v>
          </cell>
          <cell r="S275">
            <v>600</v>
          </cell>
          <cell r="T275">
            <v>0</v>
          </cell>
          <cell r="U275">
            <v>0</v>
          </cell>
          <cell r="V275">
            <v>600</v>
          </cell>
          <cell r="W275">
            <v>0</v>
          </cell>
          <cell r="X275">
            <v>0</v>
          </cell>
          <cell r="Y275">
            <v>600</v>
          </cell>
          <cell r="Z275">
            <v>0</v>
          </cell>
          <cell r="AA275">
            <v>0</v>
          </cell>
          <cell r="AB275">
            <v>0</v>
          </cell>
        </row>
        <row r="276">
          <cell r="F276">
            <v>0</v>
          </cell>
          <cell r="G276" t="str">
            <v xml:space="preserve">4626-2180      </v>
          </cell>
          <cell r="H276" t="str">
            <v xml:space="preserve">PIPE ASS'Y-EVAP.OUTLET        </v>
          </cell>
          <cell r="I276" t="str">
            <v xml:space="preserve">                              </v>
          </cell>
          <cell r="J276" t="str">
            <v>6</v>
          </cell>
          <cell r="K276" t="str">
            <v>5</v>
          </cell>
          <cell r="L276" t="str">
            <v xml:space="preserve"> PCS </v>
          </cell>
          <cell r="M276">
            <v>1</v>
          </cell>
          <cell r="N276">
            <v>1</v>
          </cell>
          <cell r="O276" t="str">
            <v xml:space="preserve">D0430 </v>
          </cell>
          <cell r="P276" t="str">
            <v>WON</v>
          </cell>
          <cell r="Q276">
            <v>0</v>
          </cell>
          <cell r="R276">
            <v>0</v>
          </cell>
          <cell r="S276">
            <v>1900</v>
          </cell>
          <cell r="T276">
            <v>0</v>
          </cell>
          <cell r="U276">
            <v>0</v>
          </cell>
          <cell r="V276">
            <v>1900</v>
          </cell>
          <cell r="W276">
            <v>0</v>
          </cell>
          <cell r="X276">
            <v>0</v>
          </cell>
          <cell r="Y276">
            <v>1900</v>
          </cell>
          <cell r="Z276">
            <v>0</v>
          </cell>
          <cell r="AA276">
            <v>0</v>
          </cell>
          <cell r="AB276">
            <v>0</v>
          </cell>
        </row>
        <row r="277">
          <cell r="F277">
            <v>0</v>
          </cell>
          <cell r="G277" t="str">
            <v xml:space="preserve">9601-0110      </v>
          </cell>
          <cell r="H277" t="str">
            <v xml:space="preserve">O-RING                        </v>
          </cell>
          <cell r="I277" t="str">
            <v xml:space="preserve">Ø11*Ø2.4                    </v>
          </cell>
          <cell r="J277" t="str">
            <v>6</v>
          </cell>
          <cell r="K277" t="str">
            <v>5</v>
          </cell>
          <cell r="L277" t="str">
            <v xml:space="preserve"> PCS </v>
          </cell>
          <cell r="M277">
            <v>1</v>
          </cell>
          <cell r="N277">
            <v>1</v>
          </cell>
          <cell r="O277" t="str">
            <v xml:space="preserve">P0080 </v>
          </cell>
          <cell r="P277" t="str">
            <v>WON</v>
          </cell>
          <cell r="Q277">
            <v>0</v>
          </cell>
          <cell r="R277">
            <v>0</v>
          </cell>
          <cell r="S277">
            <v>32</v>
          </cell>
          <cell r="T277">
            <v>0</v>
          </cell>
          <cell r="U277">
            <v>0</v>
          </cell>
          <cell r="V277">
            <v>32</v>
          </cell>
          <cell r="W277">
            <v>0</v>
          </cell>
          <cell r="X277">
            <v>0</v>
          </cell>
          <cell r="Y277">
            <v>32</v>
          </cell>
          <cell r="Z277">
            <v>0</v>
          </cell>
          <cell r="AA277">
            <v>0</v>
          </cell>
          <cell r="AB277">
            <v>0</v>
          </cell>
        </row>
        <row r="278">
          <cell r="F278">
            <v>0</v>
          </cell>
          <cell r="G278" t="str">
            <v xml:space="preserve">9901-0635      </v>
          </cell>
          <cell r="H278" t="str">
            <v xml:space="preserve">CAP ASS'Y-UNION               </v>
          </cell>
          <cell r="I278" t="str">
            <v xml:space="preserve">M12                           </v>
          </cell>
          <cell r="J278" t="str">
            <v>6</v>
          </cell>
          <cell r="K278" t="str">
            <v>5</v>
          </cell>
          <cell r="L278" t="str">
            <v xml:space="preserve"> PCS </v>
          </cell>
          <cell r="M278">
            <v>1</v>
          </cell>
          <cell r="N278">
            <v>1</v>
          </cell>
          <cell r="O278" t="str">
            <v xml:space="preserve">H0210 </v>
          </cell>
          <cell r="P278" t="str">
            <v>WON</v>
          </cell>
          <cell r="Q278">
            <v>0</v>
          </cell>
          <cell r="R278">
            <v>0</v>
          </cell>
          <cell r="S278">
            <v>6</v>
          </cell>
          <cell r="T278">
            <v>0</v>
          </cell>
          <cell r="U278">
            <v>0</v>
          </cell>
          <cell r="V278">
            <v>6</v>
          </cell>
          <cell r="W278">
            <v>0</v>
          </cell>
          <cell r="X278">
            <v>0</v>
          </cell>
          <cell r="Y278">
            <v>6</v>
          </cell>
          <cell r="Z278">
            <v>0</v>
          </cell>
          <cell r="AA278">
            <v>0</v>
          </cell>
          <cell r="AB278">
            <v>0</v>
          </cell>
        </row>
        <row r="279">
          <cell r="F279">
            <v>0</v>
          </cell>
          <cell r="G279" t="str">
            <v xml:space="preserve">9902-0635      </v>
          </cell>
          <cell r="H279" t="str">
            <v xml:space="preserve">CAP-UNION                     </v>
          </cell>
          <cell r="I279" t="str">
            <v xml:space="preserve">M12                           </v>
          </cell>
          <cell r="J279" t="str">
            <v>6</v>
          </cell>
          <cell r="K279" t="str">
            <v>5</v>
          </cell>
          <cell r="L279" t="str">
            <v xml:space="preserve"> PCS </v>
          </cell>
          <cell r="M279">
            <v>1</v>
          </cell>
          <cell r="N279">
            <v>1</v>
          </cell>
          <cell r="O279" t="str">
            <v xml:space="preserve">D0190 </v>
          </cell>
          <cell r="P279" t="str">
            <v>WON</v>
          </cell>
          <cell r="Q279">
            <v>45</v>
          </cell>
          <cell r="R279">
            <v>50</v>
          </cell>
          <cell r="S279">
            <v>0</v>
          </cell>
          <cell r="T279">
            <v>45</v>
          </cell>
          <cell r="U279">
            <v>50</v>
          </cell>
          <cell r="V279">
            <v>0</v>
          </cell>
          <cell r="W279">
            <v>0</v>
          </cell>
          <cell r="X279">
            <v>0</v>
          </cell>
          <cell r="Y279">
            <v>50</v>
          </cell>
          <cell r="Z279">
            <v>0</v>
          </cell>
          <cell r="AA279">
            <v>0</v>
          </cell>
          <cell r="AB279">
            <v>0</v>
          </cell>
        </row>
        <row r="280">
          <cell r="F280">
            <v>0</v>
          </cell>
          <cell r="G280" t="str">
            <v xml:space="preserve">9903-0635      </v>
          </cell>
          <cell r="H280" t="str">
            <v xml:space="preserve">PACKING-SEAL CAP              </v>
          </cell>
          <cell r="I280" t="str">
            <v xml:space="preserve">M12                           </v>
          </cell>
          <cell r="J280" t="str">
            <v>6</v>
          </cell>
          <cell r="K280" t="str">
            <v>5</v>
          </cell>
          <cell r="L280" t="str">
            <v xml:space="preserve"> PCS </v>
          </cell>
          <cell r="M280">
            <v>1</v>
          </cell>
          <cell r="N280">
            <v>1</v>
          </cell>
          <cell r="O280" t="str">
            <v xml:space="preserve">D0910 </v>
          </cell>
          <cell r="P280" t="str">
            <v>WON</v>
          </cell>
          <cell r="Q280">
            <v>0</v>
          </cell>
          <cell r="R280">
            <v>0</v>
          </cell>
          <cell r="S280">
            <v>24</v>
          </cell>
          <cell r="T280">
            <v>0</v>
          </cell>
          <cell r="U280">
            <v>0</v>
          </cell>
          <cell r="V280">
            <v>24</v>
          </cell>
          <cell r="W280">
            <v>0</v>
          </cell>
          <cell r="X280">
            <v>0</v>
          </cell>
          <cell r="Y280">
            <v>24</v>
          </cell>
          <cell r="Z280">
            <v>0</v>
          </cell>
          <cell r="AA280">
            <v>0</v>
          </cell>
          <cell r="AB280">
            <v>0</v>
          </cell>
        </row>
        <row r="281">
          <cell r="F281">
            <v>0</v>
          </cell>
          <cell r="G281" t="str">
            <v xml:space="preserve">9908-0127      </v>
          </cell>
          <cell r="H281" t="str">
            <v xml:space="preserve">CAP ASS'Y-NUT                 </v>
          </cell>
          <cell r="I281" t="str">
            <v xml:space="preserve">M20*P1.5,NUT용                </v>
          </cell>
          <cell r="J281" t="str">
            <v>6</v>
          </cell>
          <cell r="K281" t="str">
            <v>5</v>
          </cell>
          <cell r="L281" t="str">
            <v xml:space="preserve"> PCS </v>
          </cell>
          <cell r="M281">
            <v>1</v>
          </cell>
          <cell r="N281">
            <v>1</v>
          </cell>
          <cell r="O281" t="str">
            <v xml:space="preserve">H0210 </v>
          </cell>
          <cell r="P281" t="str">
            <v>WON</v>
          </cell>
          <cell r="Q281">
            <v>0</v>
          </cell>
          <cell r="R281">
            <v>0</v>
          </cell>
          <cell r="S281">
            <v>6</v>
          </cell>
          <cell r="T281">
            <v>0</v>
          </cell>
          <cell r="U281">
            <v>0</v>
          </cell>
          <cell r="V281">
            <v>6</v>
          </cell>
          <cell r="W281">
            <v>0</v>
          </cell>
          <cell r="X281">
            <v>0</v>
          </cell>
          <cell r="Y281">
            <v>6</v>
          </cell>
          <cell r="Z281">
            <v>0</v>
          </cell>
          <cell r="AA281">
            <v>0</v>
          </cell>
          <cell r="AB281">
            <v>0</v>
          </cell>
        </row>
        <row r="282">
          <cell r="F282">
            <v>0</v>
          </cell>
          <cell r="G282" t="str">
            <v xml:space="preserve">9707-0127      </v>
          </cell>
          <cell r="H282" t="str">
            <v xml:space="preserve">PACKING-SEAL CAP              </v>
          </cell>
          <cell r="I282" t="str">
            <v xml:space="preserve">3/4-16UNF,HEX:22              </v>
          </cell>
          <cell r="J282" t="str">
            <v>6</v>
          </cell>
          <cell r="K282" t="str">
            <v>5</v>
          </cell>
          <cell r="L282" t="str">
            <v xml:space="preserve"> PCS </v>
          </cell>
          <cell r="M282">
            <v>1</v>
          </cell>
          <cell r="N282">
            <v>1</v>
          </cell>
          <cell r="O282" t="str">
            <v xml:space="preserve">D0910 </v>
          </cell>
          <cell r="P282" t="str">
            <v>WON</v>
          </cell>
          <cell r="Q282">
            <v>26</v>
          </cell>
          <cell r="R282">
            <v>30</v>
          </cell>
          <cell r="S282">
            <v>0</v>
          </cell>
          <cell r="T282">
            <v>26</v>
          </cell>
          <cell r="U282">
            <v>30</v>
          </cell>
          <cell r="V282">
            <v>0</v>
          </cell>
          <cell r="W282">
            <v>0</v>
          </cell>
          <cell r="X282">
            <v>0</v>
          </cell>
          <cell r="Y282">
            <v>30</v>
          </cell>
          <cell r="Z282">
            <v>0</v>
          </cell>
          <cell r="AA282">
            <v>0</v>
          </cell>
          <cell r="AB282">
            <v>0</v>
          </cell>
        </row>
        <row r="283">
          <cell r="F283">
            <v>0</v>
          </cell>
          <cell r="G283" t="str">
            <v xml:space="preserve">9907-0127      </v>
          </cell>
          <cell r="H283" t="str">
            <v xml:space="preserve">CAP-NUT(M20)                  </v>
          </cell>
          <cell r="I283" t="str">
            <v xml:space="preserve">M20                           </v>
          </cell>
          <cell r="J283" t="str">
            <v>6</v>
          </cell>
          <cell r="K283" t="str">
            <v>5</v>
          </cell>
          <cell r="L283" t="str">
            <v xml:space="preserve"> PCS </v>
          </cell>
          <cell r="M283">
            <v>1</v>
          </cell>
          <cell r="N283">
            <v>1</v>
          </cell>
          <cell r="O283" t="str">
            <v xml:space="preserve">D0190 </v>
          </cell>
          <cell r="P283" t="str">
            <v>WON</v>
          </cell>
          <cell r="Q283">
            <v>40</v>
          </cell>
          <cell r="R283">
            <v>45</v>
          </cell>
          <cell r="S283">
            <v>0</v>
          </cell>
          <cell r="T283">
            <v>40</v>
          </cell>
          <cell r="U283">
            <v>45</v>
          </cell>
          <cell r="V283">
            <v>0</v>
          </cell>
          <cell r="W283">
            <v>0</v>
          </cell>
          <cell r="X283">
            <v>0</v>
          </cell>
          <cell r="Y283">
            <v>45</v>
          </cell>
          <cell r="Z283">
            <v>0</v>
          </cell>
          <cell r="AA283">
            <v>0</v>
          </cell>
          <cell r="AB283">
            <v>0</v>
          </cell>
        </row>
        <row r="284">
          <cell r="F284">
            <v>0</v>
          </cell>
          <cell r="G284" t="str">
            <v xml:space="preserve">9911-1160      </v>
          </cell>
          <cell r="H284" t="str">
            <v xml:space="preserve">CAP ASS'Y-UNION(M24)          </v>
          </cell>
          <cell r="I284" t="str">
            <v xml:space="preserve">                              </v>
          </cell>
          <cell r="J284" t="str">
            <v>4</v>
          </cell>
          <cell r="K284" t="str">
            <v>4</v>
          </cell>
          <cell r="L284" t="str">
            <v xml:space="preserve"> PCS </v>
          </cell>
          <cell r="M284">
            <v>1</v>
          </cell>
          <cell r="N284">
            <v>1</v>
          </cell>
          <cell r="P284" t="str">
            <v xml:space="preserve">   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F285">
            <v>0</v>
          </cell>
          <cell r="G285" t="str">
            <v xml:space="preserve">9909-1160      </v>
          </cell>
          <cell r="H285" t="str">
            <v xml:space="preserve">CAP-UNION                     </v>
          </cell>
          <cell r="I285" t="str">
            <v xml:space="preserve">M24*Ø15                      </v>
          </cell>
          <cell r="J285" t="str">
            <v>6</v>
          </cell>
          <cell r="K285" t="str">
            <v>5</v>
          </cell>
          <cell r="L285" t="str">
            <v xml:space="preserve"> PCS </v>
          </cell>
          <cell r="M285">
            <v>1</v>
          </cell>
          <cell r="N285">
            <v>1</v>
          </cell>
          <cell r="O285" t="str">
            <v xml:space="preserve">D0190 </v>
          </cell>
          <cell r="P285" t="str">
            <v>WON</v>
          </cell>
          <cell r="Q285">
            <v>55</v>
          </cell>
          <cell r="R285">
            <v>55</v>
          </cell>
          <cell r="S285">
            <v>0</v>
          </cell>
          <cell r="T285">
            <v>55</v>
          </cell>
          <cell r="U285">
            <v>55</v>
          </cell>
          <cell r="V285">
            <v>0</v>
          </cell>
          <cell r="W285">
            <v>0</v>
          </cell>
          <cell r="X285">
            <v>0</v>
          </cell>
          <cell r="Y285">
            <v>55</v>
          </cell>
          <cell r="Z285">
            <v>0</v>
          </cell>
          <cell r="AA285">
            <v>0</v>
          </cell>
          <cell r="AB285">
            <v>0</v>
          </cell>
        </row>
        <row r="286">
          <cell r="F286">
            <v>0</v>
          </cell>
          <cell r="G286" t="str">
            <v xml:space="preserve">9910-1160      </v>
          </cell>
          <cell r="H286" t="str">
            <v xml:space="preserve">PACKING-SEAL CAP              </v>
          </cell>
          <cell r="I286" t="str">
            <v xml:space="preserve">M24*Ø15                      </v>
          </cell>
          <cell r="J286" t="str">
            <v>6</v>
          </cell>
          <cell r="K286" t="str">
            <v>5</v>
          </cell>
          <cell r="L286" t="str">
            <v xml:space="preserve"> PCS </v>
          </cell>
          <cell r="M286">
            <v>1</v>
          </cell>
          <cell r="N286">
            <v>1</v>
          </cell>
          <cell r="O286" t="str">
            <v xml:space="preserve">D0910 </v>
          </cell>
          <cell r="P286" t="str">
            <v>WON</v>
          </cell>
          <cell r="Q286">
            <v>15</v>
          </cell>
          <cell r="R286">
            <v>40</v>
          </cell>
          <cell r="S286">
            <v>0</v>
          </cell>
          <cell r="T286">
            <v>15</v>
          </cell>
          <cell r="U286">
            <v>40</v>
          </cell>
          <cell r="V286">
            <v>0</v>
          </cell>
          <cell r="W286">
            <v>0</v>
          </cell>
          <cell r="X286">
            <v>0</v>
          </cell>
          <cell r="Y286">
            <v>40</v>
          </cell>
          <cell r="Z286">
            <v>0</v>
          </cell>
          <cell r="AA286">
            <v>0</v>
          </cell>
          <cell r="AB286">
            <v>0</v>
          </cell>
        </row>
        <row r="287">
          <cell r="F287">
            <v>0</v>
          </cell>
          <cell r="G287" t="str">
            <v xml:space="preserve">C2H2-5000      </v>
          </cell>
          <cell r="H287" t="str">
            <v xml:space="preserve">ACETYLENE GAS                 </v>
          </cell>
          <cell r="I287" t="str">
            <v xml:space="preserve">                              </v>
          </cell>
          <cell r="J287" t="str">
            <v>1</v>
          </cell>
          <cell r="K287" t="str">
            <v>7</v>
          </cell>
          <cell r="L287" t="str">
            <v xml:space="preserve"> L   </v>
          </cell>
          <cell r="M287">
            <v>0.03</v>
          </cell>
          <cell r="N287">
            <v>0.03</v>
          </cell>
          <cell r="O287" t="str">
            <v xml:space="preserve">G0780 </v>
          </cell>
          <cell r="P287" t="str">
            <v>WON</v>
          </cell>
          <cell r="Q287">
            <v>0</v>
          </cell>
          <cell r="R287">
            <v>0</v>
          </cell>
          <cell r="S287">
            <v>439</v>
          </cell>
          <cell r="T287">
            <v>0</v>
          </cell>
          <cell r="U287">
            <v>0</v>
          </cell>
          <cell r="V287">
            <v>13.17</v>
          </cell>
          <cell r="W287">
            <v>0</v>
          </cell>
          <cell r="X287">
            <v>0</v>
          </cell>
          <cell r="Y287">
            <v>13.17</v>
          </cell>
          <cell r="Z287">
            <v>0</v>
          </cell>
          <cell r="AA287">
            <v>0</v>
          </cell>
          <cell r="AB287">
            <v>0</v>
          </cell>
        </row>
        <row r="288">
          <cell r="F288">
            <v>0</v>
          </cell>
          <cell r="G288" t="str">
            <v xml:space="preserve">GO25-6000      </v>
          </cell>
          <cell r="H288" t="str">
            <v xml:space="preserve">OXYGEN GAS                    </v>
          </cell>
          <cell r="I288" t="str">
            <v xml:space="preserve">                              </v>
          </cell>
          <cell r="J288" t="str">
            <v>1</v>
          </cell>
          <cell r="K288" t="str">
            <v>7</v>
          </cell>
          <cell r="L288" t="str">
            <v xml:space="preserve"> L   </v>
          </cell>
          <cell r="M288">
            <v>0.2</v>
          </cell>
          <cell r="N288">
            <v>0.2</v>
          </cell>
          <cell r="O288" t="str">
            <v xml:space="preserve">G0780 </v>
          </cell>
          <cell r="P288" t="str">
            <v>WON</v>
          </cell>
          <cell r="Q288">
            <v>0</v>
          </cell>
          <cell r="R288">
            <v>0</v>
          </cell>
          <cell r="S288">
            <v>150</v>
          </cell>
          <cell r="T288">
            <v>0</v>
          </cell>
          <cell r="U288">
            <v>0</v>
          </cell>
          <cell r="V288">
            <v>30</v>
          </cell>
          <cell r="W288">
            <v>0</v>
          </cell>
          <cell r="X288">
            <v>0</v>
          </cell>
          <cell r="Y288">
            <v>30</v>
          </cell>
          <cell r="Z288">
            <v>0</v>
          </cell>
          <cell r="AA288">
            <v>0</v>
          </cell>
          <cell r="AB288">
            <v>0</v>
          </cell>
        </row>
        <row r="289">
          <cell r="F289">
            <v>0</v>
          </cell>
          <cell r="G289" t="str">
            <v xml:space="preserve">TBWR-0001      </v>
          </cell>
          <cell r="H289" t="str">
            <v xml:space="preserve">TORCH BEARING FLUX            </v>
          </cell>
          <cell r="I289" t="str">
            <v xml:space="preserve">A4047(BR718)                  </v>
          </cell>
          <cell r="J289" t="str">
            <v>1</v>
          </cell>
          <cell r="K289" t="str">
            <v>7</v>
          </cell>
          <cell r="L289" t="str">
            <v xml:space="preserve"> Kg  </v>
          </cell>
          <cell r="M289">
            <v>0.01</v>
          </cell>
          <cell r="N289">
            <v>0.01</v>
          </cell>
          <cell r="O289" t="str">
            <v xml:space="preserve">C0040 </v>
          </cell>
          <cell r="P289" t="str">
            <v>WON</v>
          </cell>
          <cell r="Q289">
            <v>0</v>
          </cell>
          <cell r="R289">
            <v>0</v>
          </cell>
          <cell r="S289">
            <v>27000</v>
          </cell>
          <cell r="T289">
            <v>0</v>
          </cell>
          <cell r="U289">
            <v>0</v>
          </cell>
          <cell r="V289">
            <v>270</v>
          </cell>
          <cell r="W289">
            <v>0</v>
          </cell>
          <cell r="X289">
            <v>0</v>
          </cell>
          <cell r="Y289">
            <v>270</v>
          </cell>
          <cell r="Z289">
            <v>0</v>
          </cell>
          <cell r="AA289">
            <v>0</v>
          </cell>
          <cell r="AB289">
            <v>0</v>
          </cell>
        </row>
        <row r="290">
          <cell r="F290">
            <v>0</v>
          </cell>
          <cell r="G290" t="str">
            <v xml:space="preserve">4253-0072      </v>
          </cell>
          <cell r="H290" t="str">
            <v xml:space="preserve">EXP.V/A ASS'Y                 </v>
          </cell>
          <cell r="I290" t="str">
            <v xml:space="preserve">외균식1.5RT,FJK제,A-TYPE      </v>
          </cell>
          <cell r="J290" t="str">
            <v>3</v>
          </cell>
          <cell r="K290" t="str">
            <v>5</v>
          </cell>
          <cell r="L290" t="str">
            <v xml:space="preserve"> PCS </v>
          </cell>
          <cell r="M290">
            <v>1</v>
          </cell>
          <cell r="N290">
            <v>1</v>
          </cell>
          <cell r="O290" t="str">
            <v xml:space="preserve">F0050 </v>
          </cell>
          <cell r="P290" t="str">
            <v>JPY</v>
          </cell>
          <cell r="Q290">
            <v>0</v>
          </cell>
          <cell r="R290">
            <v>0</v>
          </cell>
          <cell r="S290">
            <v>795</v>
          </cell>
          <cell r="T290">
            <v>0</v>
          </cell>
          <cell r="U290">
            <v>0</v>
          </cell>
          <cell r="V290">
            <v>8904</v>
          </cell>
          <cell r="W290">
            <v>8904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F291">
            <v>0</v>
          </cell>
          <cell r="G291" t="str">
            <v xml:space="preserve">9483-0080      </v>
          </cell>
          <cell r="H291" t="str">
            <v xml:space="preserve">INSULATOR-FLEX                </v>
          </cell>
          <cell r="I291" t="str">
            <v xml:space="preserve">Ø16*6.0t*80L                 </v>
          </cell>
          <cell r="J291" t="str">
            <v>6</v>
          </cell>
          <cell r="K291" t="str">
            <v>5</v>
          </cell>
          <cell r="L291" t="str">
            <v xml:space="preserve"> PCS </v>
          </cell>
          <cell r="M291">
            <v>1</v>
          </cell>
          <cell r="N291">
            <v>1</v>
          </cell>
          <cell r="O291" t="str">
            <v xml:space="preserve">B0300 </v>
          </cell>
          <cell r="P291" t="str">
            <v>WON</v>
          </cell>
          <cell r="Q291">
            <v>30</v>
          </cell>
          <cell r="R291">
            <v>80</v>
          </cell>
          <cell r="S291">
            <v>0</v>
          </cell>
          <cell r="T291">
            <v>30</v>
          </cell>
          <cell r="U291">
            <v>80</v>
          </cell>
          <cell r="V291">
            <v>0</v>
          </cell>
          <cell r="W291">
            <v>0</v>
          </cell>
          <cell r="X291">
            <v>0</v>
          </cell>
          <cell r="Y291">
            <v>80</v>
          </cell>
          <cell r="Z291">
            <v>0</v>
          </cell>
          <cell r="AA291">
            <v>0</v>
          </cell>
          <cell r="AB291">
            <v>0</v>
          </cell>
        </row>
        <row r="292">
          <cell r="F292">
            <v>0</v>
          </cell>
          <cell r="G292" t="str">
            <v xml:space="preserve">ZGTO-0107      </v>
          </cell>
          <cell r="H292" t="str">
            <v xml:space="preserve">R-22 GAS                      </v>
          </cell>
          <cell r="I292" t="str">
            <v xml:space="preserve">100                           </v>
          </cell>
          <cell r="J292" t="str">
            <v>1</v>
          </cell>
          <cell r="K292" t="str">
            <v>7</v>
          </cell>
          <cell r="L292" t="str">
            <v xml:space="preserve"> Kg  </v>
          </cell>
          <cell r="M292">
            <v>0.1</v>
          </cell>
          <cell r="N292">
            <v>0.1</v>
          </cell>
          <cell r="O292" t="str">
            <v xml:space="preserve">D1670 </v>
          </cell>
          <cell r="P292" t="str">
            <v>WON</v>
          </cell>
          <cell r="Q292">
            <v>0</v>
          </cell>
          <cell r="R292">
            <v>0</v>
          </cell>
          <cell r="S292">
            <v>3650</v>
          </cell>
          <cell r="T292">
            <v>0</v>
          </cell>
          <cell r="U292">
            <v>0</v>
          </cell>
          <cell r="V292">
            <v>365</v>
          </cell>
          <cell r="W292">
            <v>0</v>
          </cell>
          <cell r="X292">
            <v>0</v>
          </cell>
          <cell r="Y292">
            <v>365</v>
          </cell>
          <cell r="Z292">
            <v>0</v>
          </cell>
          <cell r="AA292">
            <v>0</v>
          </cell>
          <cell r="AB292">
            <v>0</v>
          </cell>
        </row>
        <row r="293">
          <cell r="F293">
            <v>0</v>
          </cell>
          <cell r="G293" t="str">
            <v xml:space="preserve">GN29-9000      </v>
          </cell>
          <cell r="H293" t="str">
            <v xml:space="preserve">NITROGEN GAS                  </v>
          </cell>
          <cell r="I293" t="str">
            <v xml:space="preserve">                              </v>
          </cell>
          <cell r="J293" t="str">
            <v>1</v>
          </cell>
          <cell r="K293" t="str">
            <v>7</v>
          </cell>
          <cell r="L293" t="str">
            <v xml:space="preserve"> L   </v>
          </cell>
          <cell r="M293">
            <v>0.1</v>
          </cell>
          <cell r="N293">
            <v>0.1</v>
          </cell>
          <cell r="O293" t="str">
            <v xml:space="preserve">G0780 </v>
          </cell>
          <cell r="P293" t="str">
            <v>WON</v>
          </cell>
          <cell r="Q293">
            <v>0</v>
          </cell>
          <cell r="R293">
            <v>0</v>
          </cell>
          <cell r="S293">
            <v>150</v>
          </cell>
          <cell r="T293">
            <v>0</v>
          </cell>
          <cell r="U293">
            <v>0</v>
          </cell>
          <cell r="V293">
            <v>15</v>
          </cell>
          <cell r="W293">
            <v>0</v>
          </cell>
          <cell r="X293">
            <v>0</v>
          </cell>
          <cell r="Y293">
            <v>15</v>
          </cell>
          <cell r="Z293">
            <v>0</v>
          </cell>
          <cell r="AA293">
            <v>0</v>
          </cell>
          <cell r="AB293">
            <v>0</v>
          </cell>
        </row>
        <row r="294">
          <cell r="F294">
            <v>0</v>
          </cell>
          <cell r="G294" t="str">
            <v xml:space="preserve">4102-0142      </v>
          </cell>
          <cell r="H294" t="str">
            <v xml:space="preserve">CASE ASS'Y-COOLING UNIT       </v>
          </cell>
          <cell r="I294" t="str">
            <v xml:space="preserve">                              </v>
          </cell>
          <cell r="J294" t="str">
            <v>4</v>
          </cell>
          <cell r="K294" t="str">
            <v>4</v>
          </cell>
          <cell r="L294" t="str">
            <v xml:space="preserve"> PCS </v>
          </cell>
          <cell r="M294">
            <v>1</v>
          </cell>
          <cell r="N294">
            <v>1</v>
          </cell>
          <cell r="O294" t="str">
            <v xml:space="preserve">212CC </v>
          </cell>
          <cell r="P294" t="str">
            <v xml:space="preserve">   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F295">
            <v>0</v>
          </cell>
          <cell r="G295" t="str">
            <v xml:space="preserve">5452-0835      </v>
          </cell>
          <cell r="H295" t="str">
            <v xml:space="preserve">CASE-COOLER UPPER             </v>
          </cell>
          <cell r="I295" t="str">
            <v xml:space="preserve">                              </v>
          </cell>
          <cell r="J295" t="str">
            <v>4</v>
          </cell>
          <cell r="K295" t="str">
            <v>4</v>
          </cell>
          <cell r="L295" t="str">
            <v xml:space="preserve"> PCS </v>
          </cell>
          <cell r="M295">
            <v>1</v>
          </cell>
          <cell r="N295">
            <v>1</v>
          </cell>
          <cell r="O295" t="str">
            <v xml:space="preserve">212CC </v>
          </cell>
          <cell r="P295" t="str">
            <v xml:space="preserve">   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F296">
            <v>0</v>
          </cell>
          <cell r="G296" t="str">
            <v xml:space="preserve">JGTO-0001      </v>
          </cell>
          <cell r="H296" t="str">
            <v xml:space="preserve">사출수지(PP+TL15%)            </v>
          </cell>
          <cell r="I296" t="str">
            <v xml:space="preserve">TB715SK51                     </v>
          </cell>
          <cell r="J296" t="str">
            <v>8</v>
          </cell>
          <cell r="K296" t="str">
            <v>6</v>
          </cell>
          <cell r="L296" t="str">
            <v xml:space="preserve"> Kg  </v>
          </cell>
          <cell r="M296">
            <v>0.30199999999999999</v>
          </cell>
          <cell r="N296">
            <v>0.30199999999999999</v>
          </cell>
          <cell r="O296" t="str">
            <v xml:space="preserve">S0280 </v>
          </cell>
          <cell r="P296" t="str">
            <v>WON</v>
          </cell>
          <cell r="Q296">
            <v>0</v>
          </cell>
          <cell r="R296">
            <v>0</v>
          </cell>
          <cell r="S296">
            <v>1325</v>
          </cell>
          <cell r="T296">
            <v>0</v>
          </cell>
          <cell r="U296">
            <v>0</v>
          </cell>
          <cell r="V296">
            <v>400.15</v>
          </cell>
          <cell r="W296">
            <v>0</v>
          </cell>
          <cell r="X296">
            <v>0</v>
          </cell>
          <cell r="Y296">
            <v>400.15</v>
          </cell>
          <cell r="Z296">
            <v>0</v>
          </cell>
          <cell r="AA296">
            <v>0</v>
          </cell>
          <cell r="AB296">
            <v>0</v>
          </cell>
        </row>
        <row r="297">
          <cell r="F297">
            <v>0</v>
          </cell>
          <cell r="G297" t="str">
            <v xml:space="preserve">5452-0875      </v>
          </cell>
          <cell r="H297" t="str">
            <v xml:space="preserve">CASE-COOLER LOWER             </v>
          </cell>
          <cell r="I297" t="str">
            <v xml:space="preserve">                              </v>
          </cell>
          <cell r="J297" t="str">
            <v>4</v>
          </cell>
          <cell r="K297" t="str">
            <v>4</v>
          </cell>
          <cell r="L297" t="str">
            <v xml:space="preserve"> PCS </v>
          </cell>
          <cell r="M297">
            <v>1</v>
          </cell>
          <cell r="N297">
            <v>1</v>
          </cell>
          <cell r="O297" t="str">
            <v xml:space="preserve">212CC </v>
          </cell>
          <cell r="P297" t="str">
            <v xml:space="preserve">   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F298">
            <v>0</v>
          </cell>
          <cell r="G298" t="str">
            <v xml:space="preserve">JGTO-0001      </v>
          </cell>
          <cell r="H298" t="str">
            <v xml:space="preserve">사출수지(PP+TL15%)            </v>
          </cell>
          <cell r="I298" t="str">
            <v xml:space="preserve">TB715SK51                     </v>
          </cell>
          <cell r="J298" t="str">
            <v>8</v>
          </cell>
          <cell r="K298" t="str">
            <v>6</v>
          </cell>
          <cell r="L298" t="str">
            <v xml:space="preserve"> Kg  </v>
          </cell>
          <cell r="M298">
            <v>0.45</v>
          </cell>
          <cell r="N298">
            <v>0.45</v>
          </cell>
          <cell r="O298" t="str">
            <v xml:space="preserve">S0280 </v>
          </cell>
          <cell r="P298" t="str">
            <v>WON</v>
          </cell>
          <cell r="Q298">
            <v>0</v>
          </cell>
          <cell r="R298">
            <v>0</v>
          </cell>
          <cell r="S298">
            <v>1325</v>
          </cell>
          <cell r="T298">
            <v>0</v>
          </cell>
          <cell r="U298">
            <v>0</v>
          </cell>
          <cell r="V298">
            <v>596.25</v>
          </cell>
          <cell r="W298">
            <v>0</v>
          </cell>
          <cell r="X298">
            <v>0</v>
          </cell>
          <cell r="Y298">
            <v>596.25</v>
          </cell>
          <cell r="Z298">
            <v>0</v>
          </cell>
          <cell r="AA298">
            <v>0</v>
          </cell>
          <cell r="AB298">
            <v>0</v>
          </cell>
        </row>
        <row r="299">
          <cell r="F299">
            <v>0</v>
          </cell>
          <cell r="G299" t="str">
            <v xml:space="preserve">7901-1461      </v>
          </cell>
          <cell r="H299" t="str">
            <v xml:space="preserve">SEAL-EVAP,SIDE                </v>
          </cell>
          <cell r="I299" t="str">
            <v xml:space="preserve">6t*15w                        </v>
          </cell>
          <cell r="J299" t="str">
            <v>6</v>
          </cell>
          <cell r="K299" t="str">
            <v>5</v>
          </cell>
          <cell r="L299" t="str">
            <v xml:space="preserve"> PCS </v>
          </cell>
          <cell r="M299">
            <v>2</v>
          </cell>
          <cell r="N299">
            <v>2</v>
          </cell>
          <cell r="O299" t="str">
            <v xml:space="preserve">J0260 </v>
          </cell>
          <cell r="P299" t="str">
            <v>WON</v>
          </cell>
          <cell r="Q299">
            <v>53</v>
          </cell>
          <cell r="R299">
            <v>65</v>
          </cell>
          <cell r="S299">
            <v>0</v>
          </cell>
          <cell r="T299">
            <v>106</v>
          </cell>
          <cell r="U299">
            <v>130</v>
          </cell>
          <cell r="V299">
            <v>0</v>
          </cell>
          <cell r="W299">
            <v>0</v>
          </cell>
          <cell r="X299">
            <v>0</v>
          </cell>
          <cell r="Y299">
            <v>130</v>
          </cell>
          <cell r="Z299">
            <v>0</v>
          </cell>
          <cell r="AA299">
            <v>0</v>
          </cell>
          <cell r="AB299">
            <v>0</v>
          </cell>
        </row>
        <row r="300">
          <cell r="F300">
            <v>0</v>
          </cell>
          <cell r="G300" t="str">
            <v xml:space="preserve">7901-1471      </v>
          </cell>
          <cell r="H300" t="str">
            <v xml:space="preserve">SEAL-EVAP,LWR                 </v>
          </cell>
          <cell r="I300" t="str">
            <v xml:space="preserve">10t                           </v>
          </cell>
          <cell r="J300" t="str">
            <v>6</v>
          </cell>
          <cell r="K300" t="str">
            <v>5</v>
          </cell>
          <cell r="L300" t="str">
            <v xml:space="preserve"> PCS </v>
          </cell>
          <cell r="M300">
            <v>1</v>
          </cell>
          <cell r="N300">
            <v>1</v>
          </cell>
          <cell r="O300" t="str">
            <v xml:space="preserve">J0260 </v>
          </cell>
          <cell r="P300" t="str">
            <v>WON</v>
          </cell>
          <cell r="Q300">
            <v>270</v>
          </cell>
          <cell r="R300">
            <v>325</v>
          </cell>
          <cell r="S300">
            <v>0</v>
          </cell>
          <cell r="T300">
            <v>270</v>
          </cell>
          <cell r="U300">
            <v>325</v>
          </cell>
          <cell r="V300">
            <v>0</v>
          </cell>
          <cell r="W300">
            <v>0</v>
          </cell>
          <cell r="X300">
            <v>0</v>
          </cell>
          <cell r="Y300">
            <v>325</v>
          </cell>
          <cell r="Z300">
            <v>0</v>
          </cell>
          <cell r="AA300">
            <v>0</v>
          </cell>
          <cell r="AB300">
            <v>0</v>
          </cell>
        </row>
        <row r="301">
          <cell r="F301">
            <v>0</v>
          </cell>
          <cell r="G301" t="str">
            <v xml:space="preserve">9060-0010      </v>
          </cell>
          <cell r="H301" t="str">
            <v xml:space="preserve">BAND-STRAP                    </v>
          </cell>
          <cell r="I301" t="str">
            <v xml:space="preserve">3.3W*160L                     </v>
          </cell>
          <cell r="J301" t="str">
            <v>6</v>
          </cell>
          <cell r="K301" t="str">
            <v>5</v>
          </cell>
          <cell r="L301" t="str">
            <v xml:space="preserve"> PCS </v>
          </cell>
          <cell r="M301">
            <v>1</v>
          </cell>
          <cell r="N301">
            <v>1</v>
          </cell>
          <cell r="O301" t="str">
            <v xml:space="preserve">G0750 </v>
          </cell>
          <cell r="P301" t="str">
            <v>WON</v>
          </cell>
          <cell r="Q301">
            <v>0</v>
          </cell>
          <cell r="R301">
            <v>0</v>
          </cell>
          <cell r="S301">
            <v>7</v>
          </cell>
          <cell r="T301">
            <v>0</v>
          </cell>
          <cell r="U301">
            <v>0</v>
          </cell>
          <cell r="V301">
            <v>7</v>
          </cell>
          <cell r="W301">
            <v>0</v>
          </cell>
          <cell r="X301">
            <v>0</v>
          </cell>
          <cell r="Y301">
            <v>7</v>
          </cell>
          <cell r="Z301">
            <v>0</v>
          </cell>
          <cell r="AA301">
            <v>0</v>
          </cell>
          <cell r="AB301">
            <v>0</v>
          </cell>
        </row>
        <row r="302">
          <cell r="F302">
            <v>0</v>
          </cell>
          <cell r="G302" t="str">
            <v xml:space="preserve">5005-0051      </v>
          </cell>
          <cell r="H302" t="str">
            <v xml:space="preserve">ADHESIVE-SENSITIVE            </v>
          </cell>
          <cell r="I302" t="str">
            <v xml:space="preserve">T3xW50xL130                   </v>
          </cell>
          <cell r="J302" t="str">
            <v>6</v>
          </cell>
          <cell r="K302" t="str">
            <v>5</v>
          </cell>
          <cell r="L302" t="str">
            <v xml:space="preserve"> m   </v>
          </cell>
          <cell r="M302">
            <v>0.2</v>
          </cell>
          <cell r="N302">
            <v>0.2</v>
          </cell>
          <cell r="O302" t="str">
            <v xml:space="preserve">Y0130 </v>
          </cell>
          <cell r="P302" t="str">
            <v>WON</v>
          </cell>
          <cell r="Q302">
            <v>780</v>
          </cell>
          <cell r="R302">
            <v>850</v>
          </cell>
          <cell r="S302">
            <v>0</v>
          </cell>
          <cell r="T302">
            <v>156</v>
          </cell>
          <cell r="U302">
            <v>170</v>
          </cell>
          <cell r="V302">
            <v>0</v>
          </cell>
          <cell r="W302">
            <v>0</v>
          </cell>
          <cell r="X302">
            <v>0</v>
          </cell>
          <cell r="Y302">
            <v>170</v>
          </cell>
          <cell r="Z302">
            <v>0</v>
          </cell>
          <cell r="AA302">
            <v>0</v>
          </cell>
          <cell r="AB302">
            <v>0</v>
          </cell>
        </row>
        <row r="303">
          <cell r="F303">
            <v>0</v>
          </cell>
          <cell r="G303" t="str">
            <v xml:space="preserve">6553-0051      </v>
          </cell>
          <cell r="H303" t="str">
            <v xml:space="preserve">INSULATOR-SENSITIVE           </v>
          </cell>
          <cell r="I303" t="str">
            <v xml:space="preserve">                              </v>
          </cell>
          <cell r="J303" t="str">
            <v>6</v>
          </cell>
          <cell r="K303" t="str">
            <v>5</v>
          </cell>
          <cell r="L303" t="str">
            <v xml:space="preserve"> PCS </v>
          </cell>
          <cell r="M303">
            <v>1</v>
          </cell>
          <cell r="N303">
            <v>1</v>
          </cell>
          <cell r="O303" t="str">
            <v xml:space="preserve">J0170 </v>
          </cell>
          <cell r="P303" t="str">
            <v>WON</v>
          </cell>
          <cell r="Q303">
            <v>127</v>
          </cell>
          <cell r="R303">
            <v>155</v>
          </cell>
          <cell r="S303">
            <v>0</v>
          </cell>
          <cell r="T303">
            <v>127</v>
          </cell>
          <cell r="U303">
            <v>155</v>
          </cell>
          <cell r="V303">
            <v>0</v>
          </cell>
          <cell r="W303">
            <v>0</v>
          </cell>
          <cell r="X303">
            <v>0</v>
          </cell>
          <cell r="Y303">
            <v>155</v>
          </cell>
          <cell r="Z303">
            <v>0</v>
          </cell>
          <cell r="AA303">
            <v>0</v>
          </cell>
          <cell r="AB303">
            <v>0</v>
          </cell>
        </row>
        <row r="304">
          <cell r="F304">
            <v>0</v>
          </cell>
          <cell r="G304" t="str">
            <v xml:space="preserve">9912-0160      </v>
          </cell>
          <cell r="H304" t="str">
            <v xml:space="preserve">SEAL CAP-UNION                </v>
          </cell>
          <cell r="I304" t="str">
            <v xml:space="preserve">M24                           </v>
          </cell>
          <cell r="J304" t="str">
            <v>6</v>
          </cell>
          <cell r="K304" t="str">
            <v>5</v>
          </cell>
          <cell r="L304" t="str">
            <v xml:space="preserve"> PCS </v>
          </cell>
          <cell r="M304">
            <v>1</v>
          </cell>
          <cell r="N304">
            <v>1</v>
          </cell>
          <cell r="O304" t="str">
            <v xml:space="preserve">D0190 </v>
          </cell>
          <cell r="P304" t="str">
            <v>WON</v>
          </cell>
          <cell r="Q304">
            <v>30</v>
          </cell>
          <cell r="R304">
            <v>45</v>
          </cell>
          <cell r="S304">
            <v>0</v>
          </cell>
          <cell r="T304">
            <v>30</v>
          </cell>
          <cell r="U304">
            <v>45</v>
          </cell>
          <cell r="V304">
            <v>0</v>
          </cell>
          <cell r="W304">
            <v>0</v>
          </cell>
          <cell r="X304">
            <v>0</v>
          </cell>
          <cell r="Y304">
            <v>45</v>
          </cell>
          <cell r="Z304">
            <v>0</v>
          </cell>
          <cell r="AA304">
            <v>0</v>
          </cell>
          <cell r="AB304">
            <v>0</v>
          </cell>
        </row>
        <row r="305">
          <cell r="F305">
            <v>0</v>
          </cell>
          <cell r="G305" t="str">
            <v xml:space="preserve">9912-0080      </v>
          </cell>
          <cell r="H305" t="str">
            <v xml:space="preserve">SEAL CAP-UNION                </v>
          </cell>
          <cell r="I305" t="str">
            <v xml:space="preserve">M16                           </v>
          </cell>
          <cell r="J305" t="str">
            <v>6</v>
          </cell>
          <cell r="K305" t="str">
            <v>5</v>
          </cell>
          <cell r="L305" t="str">
            <v xml:space="preserve"> PCS </v>
          </cell>
          <cell r="M305">
            <v>1</v>
          </cell>
          <cell r="N305">
            <v>1</v>
          </cell>
          <cell r="O305" t="str">
            <v xml:space="preserve">D0190 </v>
          </cell>
          <cell r="P305" t="str">
            <v>WON</v>
          </cell>
          <cell r="Q305">
            <v>30</v>
          </cell>
          <cell r="R305">
            <v>40</v>
          </cell>
          <cell r="S305">
            <v>0</v>
          </cell>
          <cell r="T305">
            <v>30</v>
          </cell>
          <cell r="U305">
            <v>40</v>
          </cell>
          <cell r="V305">
            <v>0</v>
          </cell>
          <cell r="W305">
            <v>0</v>
          </cell>
          <cell r="X305">
            <v>0</v>
          </cell>
          <cell r="Y305">
            <v>40</v>
          </cell>
          <cell r="Z305">
            <v>0</v>
          </cell>
          <cell r="AA305">
            <v>0</v>
          </cell>
          <cell r="AB305">
            <v>0</v>
          </cell>
        </row>
        <row r="306">
          <cell r="F306">
            <v>0</v>
          </cell>
          <cell r="G306" t="str">
            <v xml:space="preserve">4278-0160      </v>
          </cell>
          <cell r="H306" t="str">
            <v xml:space="preserve">FILTER ASS'Y-W/PACK UPPER.    </v>
          </cell>
          <cell r="I306" t="str">
            <v xml:space="preserve">                              </v>
          </cell>
          <cell r="J306" t="str">
            <v>6</v>
          </cell>
          <cell r="K306" t="str">
            <v>5</v>
          </cell>
          <cell r="L306" t="str">
            <v xml:space="preserve"> PCS </v>
          </cell>
          <cell r="M306">
            <v>1</v>
          </cell>
          <cell r="N306">
            <v>1</v>
          </cell>
          <cell r="O306" t="str">
            <v xml:space="preserve">S1100 </v>
          </cell>
          <cell r="P306" t="str">
            <v>WON</v>
          </cell>
          <cell r="Q306">
            <v>3400</v>
          </cell>
          <cell r="R306">
            <v>4200</v>
          </cell>
          <cell r="S306">
            <v>0</v>
          </cell>
          <cell r="T306">
            <v>3400</v>
          </cell>
          <cell r="U306">
            <v>4200</v>
          </cell>
          <cell r="V306">
            <v>0</v>
          </cell>
          <cell r="W306">
            <v>0</v>
          </cell>
          <cell r="X306">
            <v>0</v>
          </cell>
          <cell r="Y306">
            <v>4200</v>
          </cell>
          <cell r="Z306">
            <v>0</v>
          </cell>
          <cell r="AA306">
            <v>0</v>
          </cell>
          <cell r="AB306">
            <v>0</v>
          </cell>
        </row>
        <row r="307">
          <cell r="F307">
            <v>0</v>
          </cell>
          <cell r="G307" t="str">
            <v xml:space="preserve">4278-0170      </v>
          </cell>
          <cell r="H307" t="str">
            <v xml:space="preserve">FILTER ASS'Y-W/PACK LOWER     </v>
          </cell>
          <cell r="I307" t="str">
            <v xml:space="preserve">                              </v>
          </cell>
          <cell r="J307" t="str">
            <v>6</v>
          </cell>
          <cell r="K307" t="str">
            <v>5</v>
          </cell>
          <cell r="L307" t="str">
            <v xml:space="preserve"> PCS </v>
          </cell>
          <cell r="M307">
            <v>1</v>
          </cell>
          <cell r="N307">
            <v>1</v>
          </cell>
          <cell r="O307" t="str">
            <v xml:space="preserve">S1100 </v>
          </cell>
          <cell r="P307" t="str">
            <v>WON</v>
          </cell>
          <cell r="Q307">
            <v>3400</v>
          </cell>
          <cell r="R307">
            <v>4200</v>
          </cell>
          <cell r="S307">
            <v>0</v>
          </cell>
          <cell r="T307">
            <v>3400</v>
          </cell>
          <cell r="U307">
            <v>4200</v>
          </cell>
          <cell r="V307">
            <v>0</v>
          </cell>
          <cell r="W307">
            <v>0</v>
          </cell>
          <cell r="X307">
            <v>0</v>
          </cell>
          <cell r="Y307">
            <v>4200</v>
          </cell>
          <cell r="Z307">
            <v>0</v>
          </cell>
          <cell r="AA307">
            <v>0</v>
          </cell>
          <cell r="AB307">
            <v>0</v>
          </cell>
        </row>
        <row r="308">
          <cell r="F308">
            <v>0</v>
          </cell>
          <cell r="G308" t="str">
            <v xml:space="preserve">6553-0382      </v>
          </cell>
          <cell r="H308" t="str">
            <v xml:space="preserve">INSULATOR-COOLER.UPR          </v>
          </cell>
          <cell r="I308" t="str">
            <v xml:space="preserve">3t*100w                       </v>
          </cell>
          <cell r="J308" t="str">
            <v>6</v>
          </cell>
          <cell r="K308" t="str">
            <v>5</v>
          </cell>
          <cell r="L308" t="str">
            <v xml:space="preserve"> PCS </v>
          </cell>
          <cell r="M308">
            <v>1</v>
          </cell>
          <cell r="N308">
            <v>1</v>
          </cell>
          <cell r="O308" t="str">
            <v xml:space="preserve">Y0110 </v>
          </cell>
          <cell r="P308" t="str">
            <v>WON</v>
          </cell>
          <cell r="Q308">
            <v>234</v>
          </cell>
          <cell r="R308">
            <v>290</v>
          </cell>
          <cell r="S308">
            <v>0</v>
          </cell>
          <cell r="T308">
            <v>234</v>
          </cell>
          <cell r="U308">
            <v>290</v>
          </cell>
          <cell r="V308">
            <v>0</v>
          </cell>
          <cell r="W308">
            <v>0</v>
          </cell>
          <cell r="X308">
            <v>0</v>
          </cell>
          <cell r="Y308">
            <v>290</v>
          </cell>
          <cell r="Z308">
            <v>0</v>
          </cell>
          <cell r="AA308">
            <v>0</v>
          </cell>
          <cell r="AB308">
            <v>0</v>
          </cell>
        </row>
        <row r="309">
          <cell r="F309">
            <v>0</v>
          </cell>
          <cell r="G309" t="str">
            <v xml:space="preserve">4002-0144      </v>
          </cell>
          <cell r="H309" t="str">
            <v xml:space="preserve">AMP ASS'Y-THERMO              </v>
          </cell>
          <cell r="I309" t="str">
            <v xml:space="preserve">FIN감열식                     </v>
          </cell>
          <cell r="J309" t="str">
            <v>6</v>
          </cell>
          <cell r="K309" t="str">
            <v>5</v>
          </cell>
          <cell r="L309" t="str">
            <v xml:space="preserve"> PCS </v>
          </cell>
          <cell r="M309">
            <v>1</v>
          </cell>
          <cell r="N309">
            <v>1</v>
          </cell>
          <cell r="O309" t="str">
            <v xml:space="preserve">D1630 </v>
          </cell>
          <cell r="P309" t="str">
            <v>WON</v>
          </cell>
          <cell r="Q309">
            <v>2000</v>
          </cell>
          <cell r="R309">
            <v>2840</v>
          </cell>
          <cell r="S309">
            <v>0</v>
          </cell>
          <cell r="T309">
            <v>2000</v>
          </cell>
          <cell r="U309">
            <v>2840</v>
          </cell>
          <cell r="V309">
            <v>0</v>
          </cell>
          <cell r="W309">
            <v>0</v>
          </cell>
          <cell r="X309">
            <v>0</v>
          </cell>
          <cell r="Y309">
            <v>2840</v>
          </cell>
          <cell r="Z309">
            <v>0</v>
          </cell>
          <cell r="AA309">
            <v>0</v>
          </cell>
          <cell r="AB309">
            <v>0</v>
          </cell>
        </row>
        <row r="310">
          <cell r="F310">
            <v>0</v>
          </cell>
          <cell r="G310" t="str">
            <v xml:space="preserve">4002-0143H     </v>
          </cell>
          <cell r="H310" t="str">
            <v xml:space="preserve">AMP THERMO.CONNECTOR          </v>
          </cell>
          <cell r="I310" t="str">
            <v xml:space="preserve">                              </v>
          </cell>
          <cell r="J310" t="str">
            <v>3</v>
          </cell>
          <cell r="K310" t="str">
            <v>5</v>
          </cell>
          <cell r="L310" t="str">
            <v xml:space="preserve"> PCS </v>
          </cell>
          <cell r="M310">
            <v>1</v>
          </cell>
          <cell r="N310">
            <v>1</v>
          </cell>
          <cell r="O310" t="str">
            <v xml:space="preserve">C0470 </v>
          </cell>
          <cell r="P310" t="str">
            <v>JPY</v>
          </cell>
          <cell r="Q310">
            <v>0</v>
          </cell>
          <cell r="R310">
            <v>0</v>
          </cell>
          <cell r="S310">
            <v>59</v>
          </cell>
          <cell r="T310">
            <v>0</v>
          </cell>
          <cell r="U310">
            <v>0</v>
          </cell>
          <cell r="V310">
            <v>660.8</v>
          </cell>
          <cell r="W310">
            <v>660.8</v>
          </cell>
          <cell r="X310">
            <v>660.8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F311">
            <v>0</v>
          </cell>
          <cell r="G311" t="str">
            <v xml:space="preserve">6553-0373      </v>
          </cell>
          <cell r="H311" t="str">
            <v xml:space="preserve">INSULATOR-CASE LOWER          </v>
          </cell>
          <cell r="I311" t="str">
            <v xml:space="preserve">                              </v>
          </cell>
          <cell r="J311" t="str">
            <v>6</v>
          </cell>
          <cell r="K311" t="str">
            <v>5</v>
          </cell>
          <cell r="L311" t="str">
            <v xml:space="preserve"> PCS </v>
          </cell>
          <cell r="M311">
            <v>1</v>
          </cell>
          <cell r="N311">
            <v>1</v>
          </cell>
          <cell r="O311" t="str">
            <v xml:space="preserve">Y0110 </v>
          </cell>
          <cell r="P311" t="str">
            <v>WON</v>
          </cell>
          <cell r="Q311">
            <v>323</v>
          </cell>
          <cell r="R311">
            <v>400</v>
          </cell>
          <cell r="S311">
            <v>0</v>
          </cell>
          <cell r="T311">
            <v>323</v>
          </cell>
          <cell r="U311">
            <v>400</v>
          </cell>
          <cell r="V311">
            <v>0</v>
          </cell>
          <cell r="W311">
            <v>0</v>
          </cell>
          <cell r="X311">
            <v>0</v>
          </cell>
          <cell r="Y311">
            <v>400</v>
          </cell>
          <cell r="Z311">
            <v>0</v>
          </cell>
          <cell r="AA311">
            <v>0</v>
          </cell>
          <cell r="AB311">
            <v>0</v>
          </cell>
        </row>
        <row r="312">
          <cell r="F312" t="str">
            <v>3003-0163</v>
          </cell>
          <cell r="G312" t="str">
            <v xml:space="preserve">3003-0163      </v>
          </cell>
          <cell r="H312" t="str">
            <v xml:space="preserve">COOLING UNIT(SR,AUTO)         </v>
          </cell>
          <cell r="I312" t="str">
            <v xml:space="preserve">                              </v>
          </cell>
          <cell r="J312" t="str">
            <v>4</v>
          </cell>
          <cell r="K312" t="str">
            <v>3</v>
          </cell>
          <cell r="L312" t="str">
            <v xml:space="preserve"> PCS </v>
          </cell>
          <cell r="M312">
            <v>1</v>
          </cell>
          <cell r="N312">
            <v>1</v>
          </cell>
          <cell r="O312" t="str">
            <v xml:space="preserve">211CA </v>
          </cell>
          <cell r="P312" t="str">
            <v xml:space="preserve">   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27038.875359999995</v>
          </cell>
          <cell r="AA312">
            <v>8747.1999999999989</v>
          </cell>
          <cell r="AB312">
            <v>29992.294999999998</v>
          </cell>
        </row>
        <row r="313">
          <cell r="F313">
            <v>0</v>
          </cell>
          <cell r="G313" t="str">
            <v xml:space="preserve">4102-0162      </v>
          </cell>
          <cell r="H313" t="str">
            <v xml:space="preserve">CASE ASS'Y-COOLING UNIT       </v>
          </cell>
          <cell r="I313" t="str">
            <v xml:space="preserve">                              </v>
          </cell>
          <cell r="J313" t="str">
            <v>4</v>
          </cell>
          <cell r="K313" t="str">
            <v>4</v>
          </cell>
          <cell r="L313" t="str">
            <v xml:space="preserve"> PCS </v>
          </cell>
          <cell r="M313">
            <v>1</v>
          </cell>
          <cell r="N313">
            <v>1</v>
          </cell>
          <cell r="O313" t="str">
            <v xml:space="preserve">212CC </v>
          </cell>
          <cell r="P313" t="str">
            <v xml:space="preserve">   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F314">
            <v>0</v>
          </cell>
          <cell r="G314" t="str">
            <v xml:space="preserve">5452-0875      </v>
          </cell>
          <cell r="H314" t="str">
            <v xml:space="preserve">CASE-COOLER LOWER             </v>
          </cell>
          <cell r="I314" t="str">
            <v xml:space="preserve">                              </v>
          </cell>
          <cell r="J314" t="str">
            <v>4</v>
          </cell>
          <cell r="K314" t="str">
            <v>4</v>
          </cell>
          <cell r="L314" t="str">
            <v xml:space="preserve"> PCS </v>
          </cell>
          <cell r="M314">
            <v>1</v>
          </cell>
          <cell r="N314">
            <v>1</v>
          </cell>
          <cell r="O314" t="str">
            <v xml:space="preserve">212CC </v>
          </cell>
          <cell r="P314" t="str">
            <v xml:space="preserve">   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F315">
            <v>0</v>
          </cell>
          <cell r="G315" t="str">
            <v xml:space="preserve">JGTO-0001      </v>
          </cell>
          <cell r="H315" t="str">
            <v xml:space="preserve">사출수지(PP+TL15%)            </v>
          </cell>
          <cell r="I315" t="str">
            <v xml:space="preserve">TB715SK51                     </v>
          </cell>
          <cell r="J315" t="str">
            <v>8</v>
          </cell>
          <cell r="K315" t="str">
            <v>6</v>
          </cell>
          <cell r="L315" t="str">
            <v xml:space="preserve"> Kg  </v>
          </cell>
          <cell r="M315">
            <v>0.45</v>
          </cell>
          <cell r="N315">
            <v>0.45</v>
          </cell>
          <cell r="O315" t="str">
            <v xml:space="preserve">S0280 </v>
          </cell>
          <cell r="P315" t="str">
            <v>WON</v>
          </cell>
          <cell r="Q315">
            <v>0</v>
          </cell>
          <cell r="R315">
            <v>0</v>
          </cell>
          <cell r="S315">
            <v>1325</v>
          </cell>
          <cell r="T315">
            <v>0</v>
          </cell>
          <cell r="U315">
            <v>0</v>
          </cell>
          <cell r="V315">
            <v>596.25</v>
          </cell>
          <cell r="W315">
            <v>0</v>
          </cell>
          <cell r="X315">
            <v>0</v>
          </cell>
          <cell r="Y315">
            <v>596.25</v>
          </cell>
          <cell r="Z315">
            <v>0</v>
          </cell>
          <cell r="AA315">
            <v>0</v>
          </cell>
          <cell r="AB315">
            <v>0</v>
          </cell>
        </row>
        <row r="316">
          <cell r="F316">
            <v>0</v>
          </cell>
          <cell r="G316" t="str">
            <v xml:space="preserve">5452-0866      </v>
          </cell>
          <cell r="H316" t="str">
            <v xml:space="preserve">CASE COOLER UPPER AUTO        </v>
          </cell>
          <cell r="I316" t="str">
            <v xml:space="preserve">                              </v>
          </cell>
          <cell r="J316" t="str">
            <v>4</v>
          </cell>
          <cell r="K316" t="str">
            <v>4</v>
          </cell>
          <cell r="L316" t="str">
            <v xml:space="preserve"> PCS </v>
          </cell>
          <cell r="M316">
            <v>1</v>
          </cell>
          <cell r="N316">
            <v>1</v>
          </cell>
          <cell r="O316" t="str">
            <v xml:space="preserve">212CC </v>
          </cell>
          <cell r="P316" t="str">
            <v xml:space="preserve">   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F317">
            <v>0</v>
          </cell>
          <cell r="G317" t="str">
            <v xml:space="preserve">JGTO-0001      </v>
          </cell>
          <cell r="H317" t="str">
            <v xml:space="preserve">사출수지(PP+TL15%)            </v>
          </cell>
          <cell r="I317" t="str">
            <v xml:space="preserve">TB715SK51                     </v>
          </cell>
          <cell r="J317" t="str">
            <v>8</v>
          </cell>
          <cell r="K317" t="str">
            <v>6</v>
          </cell>
          <cell r="L317" t="str">
            <v xml:space="preserve"> Kg  </v>
          </cell>
          <cell r="M317">
            <v>0.30599999999999999</v>
          </cell>
          <cell r="N317">
            <v>0.30599999999999999</v>
          </cell>
          <cell r="O317" t="str">
            <v xml:space="preserve">S0280 </v>
          </cell>
          <cell r="P317" t="str">
            <v>WON</v>
          </cell>
          <cell r="Q317">
            <v>0</v>
          </cell>
          <cell r="R317">
            <v>0</v>
          </cell>
          <cell r="S317">
            <v>1325</v>
          </cell>
          <cell r="T317">
            <v>0</v>
          </cell>
          <cell r="U317">
            <v>0</v>
          </cell>
          <cell r="V317">
            <v>405.45</v>
          </cell>
          <cell r="W317">
            <v>0</v>
          </cell>
          <cell r="X317">
            <v>0</v>
          </cell>
          <cell r="Y317">
            <v>405.45</v>
          </cell>
          <cell r="Z317">
            <v>0</v>
          </cell>
          <cell r="AA317">
            <v>0</v>
          </cell>
          <cell r="AB317">
            <v>0</v>
          </cell>
        </row>
        <row r="318">
          <cell r="F318">
            <v>0</v>
          </cell>
          <cell r="G318" t="str">
            <v xml:space="preserve">ZGTO-0193      </v>
          </cell>
          <cell r="H318" t="str">
            <v xml:space="preserve">불멸 INK                      </v>
          </cell>
          <cell r="I318" t="str">
            <v xml:space="preserve">WHITE                         </v>
          </cell>
          <cell r="J318" t="str">
            <v>1</v>
          </cell>
          <cell r="K318" t="str">
            <v>7</v>
          </cell>
          <cell r="L318" t="str">
            <v xml:space="preserve"> L   </v>
          </cell>
          <cell r="M318">
            <v>6.9999999999999999E-4</v>
          </cell>
          <cell r="N318">
            <v>6.9999999999999999E-4</v>
          </cell>
          <cell r="O318" t="str">
            <v xml:space="preserve">H0960 </v>
          </cell>
          <cell r="P318" t="str">
            <v>WON</v>
          </cell>
          <cell r="Q318">
            <v>0</v>
          </cell>
          <cell r="R318">
            <v>0</v>
          </cell>
          <cell r="S318">
            <v>45000</v>
          </cell>
          <cell r="T318">
            <v>0</v>
          </cell>
          <cell r="U318">
            <v>0</v>
          </cell>
          <cell r="V318">
            <v>31.5</v>
          </cell>
          <cell r="W318">
            <v>0</v>
          </cell>
          <cell r="X318">
            <v>0</v>
          </cell>
          <cell r="Y318">
            <v>31.5</v>
          </cell>
          <cell r="Z318">
            <v>0</v>
          </cell>
          <cell r="AA318">
            <v>0</v>
          </cell>
          <cell r="AB318">
            <v>0</v>
          </cell>
        </row>
        <row r="319">
          <cell r="F319">
            <v>0</v>
          </cell>
          <cell r="G319" t="str">
            <v xml:space="preserve">4252-0202      </v>
          </cell>
          <cell r="H319" t="str">
            <v xml:space="preserve">EVAP ASS'Y-W/EXP V/A          </v>
          </cell>
          <cell r="I319" t="str">
            <v xml:space="preserve">                              </v>
          </cell>
          <cell r="J319" t="str">
            <v>4</v>
          </cell>
          <cell r="K319" t="str">
            <v>4</v>
          </cell>
          <cell r="L319" t="str">
            <v xml:space="preserve"> PCS </v>
          </cell>
          <cell r="M319">
            <v>1</v>
          </cell>
          <cell r="N319">
            <v>1</v>
          </cell>
          <cell r="O319" t="str">
            <v xml:space="preserve">211CC </v>
          </cell>
          <cell r="P319" t="str">
            <v xml:space="preserve">   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F320">
            <v>0</v>
          </cell>
          <cell r="G320" t="str">
            <v xml:space="preserve">4626-2061      </v>
          </cell>
          <cell r="H320" t="str">
            <v xml:space="preserve">PIPE ASS'Y-EXP.V/V IN         </v>
          </cell>
          <cell r="I320" t="str">
            <v xml:space="preserve">                              </v>
          </cell>
          <cell r="J320" t="str">
            <v>6</v>
          </cell>
          <cell r="K320" t="str">
            <v>5</v>
          </cell>
          <cell r="L320" t="str">
            <v xml:space="preserve"> PCS </v>
          </cell>
          <cell r="M320">
            <v>1</v>
          </cell>
          <cell r="N320">
            <v>1</v>
          </cell>
          <cell r="O320" t="str">
            <v xml:space="preserve">D0430 </v>
          </cell>
          <cell r="P320" t="str">
            <v>WON</v>
          </cell>
          <cell r="Q320">
            <v>0</v>
          </cell>
          <cell r="R320">
            <v>0</v>
          </cell>
          <cell r="S320">
            <v>1100</v>
          </cell>
          <cell r="T320">
            <v>0</v>
          </cell>
          <cell r="U320">
            <v>0</v>
          </cell>
          <cell r="V320">
            <v>1100</v>
          </cell>
          <cell r="W320">
            <v>0</v>
          </cell>
          <cell r="X320">
            <v>0</v>
          </cell>
          <cell r="Y320">
            <v>1100</v>
          </cell>
          <cell r="Z320">
            <v>0</v>
          </cell>
          <cell r="AA320">
            <v>0</v>
          </cell>
          <cell r="AB320">
            <v>0</v>
          </cell>
        </row>
        <row r="321">
          <cell r="F321">
            <v>0</v>
          </cell>
          <cell r="G321" t="str">
            <v xml:space="preserve">9154-0020      </v>
          </cell>
          <cell r="H321" t="str">
            <v xml:space="preserve">CLIP-SENSITIVE                </v>
          </cell>
          <cell r="I321" t="str">
            <v xml:space="preserve">0.5t                          </v>
          </cell>
          <cell r="J321" t="str">
            <v>6</v>
          </cell>
          <cell r="K321" t="str">
            <v>5</v>
          </cell>
          <cell r="L321" t="str">
            <v xml:space="preserve"> PCS </v>
          </cell>
          <cell r="M321">
            <v>1</v>
          </cell>
          <cell r="N321">
            <v>1</v>
          </cell>
          <cell r="O321" t="str">
            <v xml:space="preserve">Y0080 </v>
          </cell>
          <cell r="P321" t="str">
            <v>WON</v>
          </cell>
          <cell r="Q321">
            <v>30</v>
          </cell>
          <cell r="R321">
            <v>85</v>
          </cell>
          <cell r="S321">
            <v>0</v>
          </cell>
          <cell r="T321">
            <v>30</v>
          </cell>
          <cell r="U321">
            <v>85</v>
          </cell>
          <cell r="V321">
            <v>0</v>
          </cell>
          <cell r="W321">
            <v>0</v>
          </cell>
          <cell r="X321">
            <v>0</v>
          </cell>
          <cell r="Y321">
            <v>85</v>
          </cell>
          <cell r="Z321">
            <v>0</v>
          </cell>
          <cell r="AA321">
            <v>0</v>
          </cell>
          <cell r="AB321">
            <v>0</v>
          </cell>
        </row>
        <row r="322">
          <cell r="F322">
            <v>0</v>
          </cell>
          <cell r="G322" t="str">
            <v xml:space="preserve">9604-1082      </v>
          </cell>
          <cell r="H322" t="str">
            <v xml:space="preserve">O-RING                        </v>
          </cell>
          <cell r="I322" t="str">
            <v xml:space="preserve">Ø10.82xØ1.78                </v>
          </cell>
          <cell r="J322" t="str">
            <v>6</v>
          </cell>
          <cell r="K322" t="str">
            <v>5</v>
          </cell>
          <cell r="L322" t="str">
            <v xml:space="preserve"> PCS </v>
          </cell>
          <cell r="M322">
            <v>1</v>
          </cell>
          <cell r="N322">
            <v>1</v>
          </cell>
          <cell r="O322" t="str">
            <v xml:space="preserve">P0080 </v>
          </cell>
          <cell r="P322" t="str">
            <v>WON</v>
          </cell>
          <cell r="Q322">
            <v>0</v>
          </cell>
          <cell r="R322">
            <v>0</v>
          </cell>
          <cell r="S322">
            <v>28</v>
          </cell>
          <cell r="T322">
            <v>0</v>
          </cell>
          <cell r="U322">
            <v>0</v>
          </cell>
          <cell r="V322">
            <v>28</v>
          </cell>
          <cell r="W322">
            <v>0</v>
          </cell>
          <cell r="X322">
            <v>0</v>
          </cell>
          <cell r="Y322">
            <v>28</v>
          </cell>
          <cell r="Z322">
            <v>0</v>
          </cell>
          <cell r="AA322">
            <v>0</v>
          </cell>
          <cell r="AB322">
            <v>0</v>
          </cell>
        </row>
        <row r="323">
          <cell r="F323">
            <v>0</v>
          </cell>
          <cell r="G323" t="str">
            <v xml:space="preserve">4251-0390H     </v>
          </cell>
          <cell r="H323" t="str">
            <v xml:space="preserve">EVAPORATOR ASS'Y CHROMATE     </v>
          </cell>
          <cell r="I323" t="str">
            <v xml:space="preserve">CHROMATE                      </v>
          </cell>
          <cell r="J323" t="str">
            <v>6</v>
          </cell>
          <cell r="K323" t="str">
            <v>5</v>
          </cell>
          <cell r="L323" t="str">
            <v xml:space="preserve"> PCS </v>
          </cell>
          <cell r="M323">
            <v>1</v>
          </cell>
          <cell r="N323">
            <v>1</v>
          </cell>
          <cell r="O323" t="str">
            <v xml:space="preserve">H0210 </v>
          </cell>
          <cell r="P323" t="str">
            <v>WON</v>
          </cell>
          <cell r="Q323">
            <v>2300</v>
          </cell>
          <cell r="R323">
            <v>2710</v>
          </cell>
          <cell r="S323">
            <v>0</v>
          </cell>
          <cell r="T323">
            <v>2300</v>
          </cell>
          <cell r="U323">
            <v>2710</v>
          </cell>
          <cell r="V323">
            <v>0</v>
          </cell>
          <cell r="W323">
            <v>0</v>
          </cell>
          <cell r="X323">
            <v>0</v>
          </cell>
          <cell r="Y323">
            <v>2710</v>
          </cell>
          <cell r="Z323">
            <v>0</v>
          </cell>
          <cell r="AA323">
            <v>0</v>
          </cell>
          <cell r="AB323">
            <v>0</v>
          </cell>
        </row>
        <row r="324">
          <cell r="F324">
            <v>0</v>
          </cell>
          <cell r="G324" t="str">
            <v xml:space="preserve">4251-0390      </v>
          </cell>
          <cell r="H324" t="str">
            <v xml:space="preserve">EVAPORATOR ASS'Y              </v>
          </cell>
          <cell r="I324" t="str">
            <v xml:space="preserve">24열,편TANK                   </v>
          </cell>
          <cell r="J324" t="str">
            <v>4</v>
          </cell>
          <cell r="K324" t="str">
            <v>3</v>
          </cell>
          <cell r="L324" t="str">
            <v xml:space="preserve"> PCS </v>
          </cell>
          <cell r="M324">
            <v>1</v>
          </cell>
          <cell r="N324">
            <v>1</v>
          </cell>
          <cell r="O324" t="str">
            <v xml:space="preserve">112EL </v>
          </cell>
          <cell r="P324" t="str">
            <v xml:space="preserve">   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F325">
            <v>0</v>
          </cell>
          <cell r="G325" t="str">
            <v xml:space="preserve">TWWR-0001      </v>
          </cell>
          <cell r="H325" t="str">
            <v xml:space="preserve">TIG WELDING WIRE              </v>
          </cell>
          <cell r="I325" t="str">
            <v xml:space="preserve">                              </v>
          </cell>
          <cell r="J325" t="str">
            <v>1</v>
          </cell>
          <cell r="K325" t="str">
            <v>7</v>
          </cell>
          <cell r="L325" t="str">
            <v xml:space="preserve"> Kg  </v>
          </cell>
          <cell r="M325">
            <v>1E-4</v>
          </cell>
          <cell r="N325">
            <v>1E-4</v>
          </cell>
          <cell r="O325" t="str">
            <v xml:space="preserve">C0040 </v>
          </cell>
          <cell r="P325" t="str">
            <v>WON</v>
          </cell>
          <cell r="Q325">
            <v>0</v>
          </cell>
          <cell r="R325">
            <v>0</v>
          </cell>
          <cell r="S325">
            <v>24000</v>
          </cell>
          <cell r="T325">
            <v>0</v>
          </cell>
          <cell r="U325">
            <v>0</v>
          </cell>
          <cell r="V325">
            <v>2.4</v>
          </cell>
          <cell r="W325">
            <v>0</v>
          </cell>
          <cell r="X325">
            <v>0</v>
          </cell>
          <cell r="Y325">
            <v>2.4</v>
          </cell>
          <cell r="Z325">
            <v>0</v>
          </cell>
          <cell r="AA325">
            <v>0</v>
          </cell>
          <cell r="AB325">
            <v>0</v>
          </cell>
        </row>
        <row r="326">
          <cell r="F326">
            <v>0</v>
          </cell>
          <cell r="G326" t="str">
            <v xml:space="preserve">4115-0080      </v>
          </cell>
          <cell r="H326" t="str">
            <v xml:space="preserve">CORE ASS'Y-EVAP               </v>
          </cell>
          <cell r="I326" t="str">
            <v xml:space="preserve">                              </v>
          </cell>
          <cell r="J326" t="str">
            <v>4</v>
          </cell>
          <cell r="K326" t="str">
            <v>4</v>
          </cell>
          <cell r="L326" t="str">
            <v xml:space="preserve"> PCS </v>
          </cell>
          <cell r="M326">
            <v>1</v>
          </cell>
          <cell r="N326">
            <v>1</v>
          </cell>
          <cell r="O326" t="str">
            <v xml:space="preserve">112ET </v>
          </cell>
          <cell r="P326" t="str">
            <v xml:space="preserve">   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F327">
            <v>0</v>
          </cell>
          <cell r="G327" t="str">
            <v xml:space="preserve">6052-0040      </v>
          </cell>
          <cell r="H327" t="str">
            <v xml:space="preserve">FIN-EVAP.                     </v>
          </cell>
          <cell r="I327" t="str">
            <v xml:space="preserve">0.1t*82d*212ℓ P2.0           </v>
          </cell>
          <cell r="J327" t="str">
            <v>4</v>
          </cell>
          <cell r="K327" t="str">
            <v>4</v>
          </cell>
          <cell r="L327" t="str">
            <v xml:space="preserve"> PCS </v>
          </cell>
          <cell r="M327">
            <v>23</v>
          </cell>
          <cell r="N327">
            <v>23</v>
          </cell>
          <cell r="P327" t="str">
            <v xml:space="preserve">   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F328">
            <v>0</v>
          </cell>
          <cell r="G328" t="str">
            <v xml:space="preserve">0301-0821A     </v>
          </cell>
          <cell r="H328" t="str">
            <v xml:space="preserve">MATERIAL OF FIN-EVAP.         </v>
          </cell>
          <cell r="I328" t="str">
            <v xml:space="preserve">                              </v>
          </cell>
          <cell r="J328" t="str">
            <v>6</v>
          </cell>
          <cell r="K328" t="str">
            <v>6</v>
          </cell>
          <cell r="L328" t="str">
            <v xml:space="preserve"> Kg  </v>
          </cell>
          <cell r="M328">
            <v>2.3099999999999999E-2</v>
          </cell>
          <cell r="N328">
            <v>0.53129999999999999</v>
          </cell>
          <cell r="O328" t="str">
            <v xml:space="preserve">S0340 </v>
          </cell>
          <cell r="P328" t="str">
            <v>WON</v>
          </cell>
          <cell r="Q328">
            <v>0</v>
          </cell>
          <cell r="R328">
            <v>0</v>
          </cell>
          <cell r="S328">
            <v>4750</v>
          </cell>
          <cell r="T328">
            <v>0</v>
          </cell>
          <cell r="U328">
            <v>0</v>
          </cell>
          <cell r="V328">
            <v>2523.6750000000002</v>
          </cell>
          <cell r="W328">
            <v>0</v>
          </cell>
          <cell r="X328">
            <v>0</v>
          </cell>
          <cell r="Y328">
            <v>2523.6750000000002</v>
          </cell>
          <cell r="Z328">
            <v>0</v>
          </cell>
          <cell r="AA328">
            <v>0</v>
          </cell>
          <cell r="AB328">
            <v>0</v>
          </cell>
        </row>
        <row r="329">
          <cell r="F329">
            <v>0</v>
          </cell>
          <cell r="G329" t="str">
            <v xml:space="preserve">6052-0340      </v>
          </cell>
          <cell r="H329" t="str">
            <v xml:space="preserve">FIN-EVAP.                     </v>
          </cell>
          <cell r="I329" t="str">
            <v xml:space="preserve">0.1t*82d*193ℓ P2.0           </v>
          </cell>
          <cell r="J329" t="str">
            <v>4</v>
          </cell>
          <cell r="K329" t="str">
            <v>4</v>
          </cell>
          <cell r="L329" t="str">
            <v xml:space="preserve"> PCS </v>
          </cell>
          <cell r="M329">
            <v>2</v>
          </cell>
          <cell r="N329">
            <v>2</v>
          </cell>
          <cell r="P329" t="str">
            <v xml:space="preserve">   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F330">
            <v>0</v>
          </cell>
          <cell r="G330" t="str">
            <v xml:space="preserve">0301-0821A     </v>
          </cell>
          <cell r="H330" t="str">
            <v xml:space="preserve">MATERIAL OF FIN-EVAP.         </v>
          </cell>
          <cell r="I330" t="str">
            <v xml:space="preserve">                              </v>
          </cell>
          <cell r="J330" t="str">
            <v>6</v>
          </cell>
          <cell r="K330" t="str">
            <v>6</v>
          </cell>
          <cell r="L330" t="str">
            <v xml:space="preserve"> Kg  </v>
          </cell>
          <cell r="M330">
            <v>2.3099999999999999E-2</v>
          </cell>
          <cell r="N330">
            <v>4.6199999999999998E-2</v>
          </cell>
          <cell r="O330" t="str">
            <v xml:space="preserve">S0340 </v>
          </cell>
          <cell r="P330" t="str">
            <v>WON</v>
          </cell>
          <cell r="Q330">
            <v>0</v>
          </cell>
          <cell r="R330">
            <v>0</v>
          </cell>
          <cell r="S330">
            <v>4750</v>
          </cell>
          <cell r="T330">
            <v>0</v>
          </cell>
          <cell r="U330">
            <v>0</v>
          </cell>
          <cell r="V330">
            <v>219.45</v>
          </cell>
          <cell r="W330">
            <v>0</v>
          </cell>
          <cell r="X330">
            <v>0</v>
          </cell>
          <cell r="Y330">
            <v>219.45</v>
          </cell>
          <cell r="Z330">
            <v>0</v>
          </cell>
          <cell r="AA330">
            <v>0</v>
          </cell>
          <cell r="AB330">
            <v>0</v>
          </cell>
        </row>
        <row r="331">
          <cell r="F331">
            <v>0</v>
          </cell>
          <cell r="G331" t="str">
            <v xml:space="preserve">7306-0250      </v>
          </cell>
          <cell r="H331" t="str">
            <v xml:space="preserve">PLATE-SIDE EVAP.              </v>
          </cell>
          <cell r="I331" t="str">
            <v xml:space="preserve">1.0t*86d*235ℓCLAD:5±1.5%    </v>
          </cell>
          <cell r="J331" t="str">
            <v>6</v>
          </cell>
          <cell r="K331" t="str">
            <v>5</v>
          </cell>
          <cell r="L331" t="str">
            <v xml:space="preserve"> PCS </v>
          </cell>
          <cell r="M331">
            <v>2</v>
          </cell>
          <cell r="N331">
            <v>2</v>
          </cell>
          <cell r="O331" t="str">
            <v xml:space="preserve">S0040 </v>
          </cell>
          <cell r="P331" t="str">
            <v>WON</v>
          </cell>
          <cell r="Q331">
            <v>20</v>
          </cell>
          <cell r="R331">
            <v>45</v>
          </cell>
          <cell r="S331">
            <v>0</v>
          </cell>
          <cell r="T331">
            <v>40</v>
          </cell>
          <cell r="U331">
            <v>90</v>
          </cell>
          <cell r="V331">
            <v>0</v>
          </cell>
          <cell r="W331">
            <v>0</v>
          </cell>
          <cell r="X331">
            <v>0</v>
          </cell>
          <cell r="Y331">
            <v>90</v>
          </cell>
          <cell r="Z331">
            <v>0</v>
          </cell>
          <cell r="AA331">
            <v>0</v>
          </cell>
          <cell r="AB331">
            <v>0</v>
          </cell>
        </row>
        <row r="332">
          <cell r="F332">
            <v>0</v>
          </cell>
          <cell r="G332" t="str">
            <v xml:space="preserve">4310-2501O     </v>
          </cell>
          <cell r="H332" t="str">
            <v xml:space="preserve">MATERIAL OF PLATE SIDE EVAP.  </v>
          </cell>
          <cell r="I332" t="str">
            <v xml:space="preserve">1.0*250*C                     </v>
          </cell>
          <cell r="J332" t="str">
            <v>3</v>
          </cell>
          <cell r="K332" t="str">
            <v>6</v>
          </cell>
          <cell r="L332" t="str">
            <v xml:space="preserve"> Kg  </v>
          </cell>
          <cell r="M332">
            <v>6.4000000000000001E-2</v>
          </cell>
          <cell r="N332">
            <v>0.128</v>
          </cell>
          <cell r="O332" t="str">
            <v xml:space="preserve">H1250 </v>
          </cell>
          <cell r="P332" t="str">
            <v>USD</v>
          </cell>
          <cell r="Q332">
            <v>0</v>
          </cell>
          <cell r="R332">
            <v>0</v>
          </cell>
          <cell r="S332">
            <v>3.43</v>
          </cell>
          <cell r="T332">
            <v>0</v>
          </cell>
          <cell r="U332">
            <v>0</v>
          </cell>
          <cell r="V332">
            <v>639.24224000000004</v>
          </cell>
          <cell r="W332">
            <v>639.24224000000004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F333">
            <v>0</v>
          </cell>
          <cell r="G333" t="str">
            <v xml:space="preserve">8256-0011      </v>
          </cell>
          <cell r="H333" t="str">
            <v xml:space="preserve">TUBE SHEET-EVAP.              </v>
          </cell>
          <cell r="I333" t="str">
            <v xml:space="preserve">0.5t*86d*235L                 </v>
          </cell>
          <cell r="J333" t="str">
            <v>6</v>
          </cell>
          <cell r="K333" t="str">
            <v>5</v>
          </cell>
          <cell r="L333" t="str">
            <v xml:space="preserve"> PCS </v>
          </cell>
          <cell r="M333">
            <v>40</v>
          </cell>
          <cell r="N333">
            <v>40</v>
          </cell>
          <cell r="O333" t="str">
            <v xml:space="preserve">S0680 </v>
          </cell>
          <cell r="P333" t="str">
            <v>WON</v>
          </cell>
          <cell r="Q333">
            <v>0</v>
          </cell>
          <cell r="R333">
            <v>0</v>
          </cell>
          <cell r="S333">
            <v>45</v>
          </cell>
          <cell r="T333">
            <v>0</v>
          </cell>
          <cell r="U333">
            <v>0</v>
          </cell>
          <cell r="V333">
            <v>1800</v>
          </cell>
          <cell r="W333">
            <v>0</v>
          </cell>
          <cell r="X333">
            <v>0</v>
          </cell>
          <cell r="Y333">
            <v>1800</v>
          </cell>
          <cell r="Z333">
            <v>0</v>
          </cell>
          <cell r="AA333">
            <v>0</v>
          </cell>
          <cell r="AB333">
            <v>0</v>
          </cell>
        </row>
        <row r="334">
          <cell r="F334">
            <v>0</v>
          </cell>
          <cell r="G334" t="str">
            <v xml:space="preserve">4305-0871D     </v>
          </cell>
          <cell r="H334" t="str">
            <v xml:space="preserve">MATERIAL OF T/SHEET-EVAP.     </v>
          </cell>
          <cell r="I334" t="str">
            <v xml:space="preserve">0.5*87.9                      </v>
          </cell>
          <cell r="J334" t="str">
            <v>3</v>
          </cell>
          <cell r="K334" t="str">
            <v>6</v>
          </cell>
          <cell r="L334" t="str">
            <v xml:space="preserve"> Kg  </v>
          </cell>
          <cell r="M334">
            <v>2.9000000000000001E-2</v>
          </cell>
          <cell r="N334">
            <v>1.1599999999999999</v>
          </cell>
          <cell r="O334" t="str">
            <v xml:space="preserve">H1250 </v>
          </cell>
          <cell r="P334" t="str">
            <v>USD</v>
          </cell>
          <cell r="Q334">
            <v>0</v>
          </cell>
          <cell r="R334">
            <v>0</v>
          </cell>
          <cell r="S334">
            <v>4.0999999999999996</v>
          </cell>
          <cell r="T334">
            <v>0</v>
          </cell>
          <cell r="U334">
            <v>0</v>
          </cell>
          <cell r="V334">
            <v>6924.735999999999</v>
          </cell>
          <cell r="W334">
            <v>6924.735999999999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F335">
            <v>0</v>
          </cell>
          <cell r="G335" t="str">
            <v xml:space="preserve">8256-0021      </v>
          </cell>
          <cell r="H335" t="str">
            <v xml:space="preserve">TUBE SHEET-BLIND EVAP.        </v>
          </cell>
          <cell r="I335" t="str">
            <v xml:space="preserve">0.5t*86d*235L                 </v>
          </cell>
          <cell r="J335" t="str">
            <v>6</v>
          </cell>
          <cell r="K335" t="str">
            <v>5</v>
          </cell>
          <cell r="L335" t="str">
            <v xml:space="preserve"> PCS </v>
          </cell>
          <cell r="M335">
            <v>1</v>
          </cell>
          <cell r="N335">
            <v>1</v>
          </cell>
          <cell r="O335" t="str">
            <v xml:space="preserve">S0680 </v>
          </cell>
          <cell r="P335" t="str">
            <v>WON</v>
          </cell>
          <cell r="Q335">
            <v>0</v>
          </cell>
          <cell r="R335">
            <v>0</v>
          </cell>
          <cell r="S335">
            <v>45</v>
          </cell>
          <cell r="T335">
            <v>0</v>
          </cell>
          <cell r="U335">
            <v>0</v>
          </cell>
          <cell r="V335">
            <v>45</v>
          </cell>
          <cell r="W335">
            <v>0</v>
          </cell>
          <cell r="X335">
            <v>0</v>
          </cell>
          <cell r="Y335">
            <v>45</v>
          </cell>
          <cell r="Z335">
            <v>0</v>
          </cell>
          <cell r="AA335">
            <v>0</v>
          </cell>
          <cell r="AB335">
            <v>0</v>
          </cell>
        </row>
        <row r="336">
          <cell r="F336">
            <v>0</v>
          </cell>
          <cell r="G336" t="str">
            <v xml:space="preserve">4305-0871D     </v>
          </cell>
          <cell r="H336" t="str">
            <v xml:space="preserve">MATERIAL OF T/SHEET-EVAP.     </v>
          </cell>
          <cell r="I336" t="str">
            <v xml:space="preserve">0.5*87.9                      </v>
          </cell>
          <cell r="J336" t="str">
            <v>3</v>
          </cell>
          <cell r="K336" t="str">
            <v>6</v>
          </cell>
          <cell r="L336" t="str">
            <v xml:space="preserve"> Kg  </v>
          </cell>
          <cell r="M336">
            <v>0.03</v>
          </cell>
          <cell r="N336">
            <v>0.03</v>
          </cell>
          <cell r="O336" t="str">
            <v xml:space="preserve">H1250 </v>
          </cell>
          <cell r="P336" t="str">
            <v>USD</v>
          </cell>
          <cell r="Q336">
            <v>0</v>
          </cell>
          <cell r="R336">
            <v>0</v>
          </cell>
          <cell r="S336">
            <v>4.0999999999999996</v>
          </cell>
          <cell r="T336">
            <v>0</v>
          </cell>
          <cell r="U336">
            <v>0</v>
          </cell>
          <cell r="V336">
            <v>179.08799999999997</v>
          </cell>
          <cell r="W336">
            <v>179.08799999999997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F337">
            <v>0</v>
          </cell>
          <cell r="G337" t="str">
            <v xml:space="preserve">8256-0030      </v>
          </cell>
          <cell r="H337" t="str">
            <v xml:space="preserve">TUBE SHEET-IN(1)              </v>
          </cell>
          <cell r="I337" t="str">
            <v xml:space="preserve">0.5t*86d*235ℓCLAD:10±2%     </v>
          </cell>
          <cell r="J337" t="str">
            <v>6</v>
          </cell>
          <cell r="K337" t="str">
            <v>5</v>
          </cell>
          <cell r="L337" t="str">
            <v xml:space="preserve"> PCS </v>
          </cell>
          <cell r="M337">
            <v>1</v>
          </cell>
          <cell r="N337">
            <v>1</v>
          </cell>
          <cell r="O337" t="str">
            <v xml:space="preserve">S0680 </v>
          </cell>
          <cell r="P337" t="str">
            <v>WON</v>
          </cell>
          <cell r="Q337">
            <v>0</v>
          </cell>
          <cell r="R337">
            <v>0</v>
          </cell>
          <cell r="S337">
            <v>45</v>
          </cell>
          <cell r="T337">
            <v>0</v>
          </cell>
          <cell r="U337">
            <v>0</v>
          </cell>
          <cell r="V337">
            <v>45</v>
          </cell>
          <cell r="W337">
            <v>0</v>
          </cell>
          <cell r="X337">
            <v>0</v>
          </cell>
          <cell r="Y337">
            <v>45</v>
          </cell>
          <cell r="Z337">
            <v>0</v>
          </cell>
          <cell r="AA337">
            <v>0</v>
          </cell>
          <cell r="AB337">
            <v>0</v>
          </cell>
        </row>
        <row r="338">
          <cell r="F338">
            <v>0</v>
          </cell>
          <cell r="G338" t="str">
            <v xml:space="preserve">4305-0871D     </v>
          </cell>
          <cell r="H338" t="str">
            <v xml:space="preserve">MATERIAL OF T/SHEET-EVAP.     </v>
          </cell>
          <cell r="I338" t="str">
            <v xml:space="preserve">0.5*87.9                      </v>
          </cell>
          <cell r="J338" t="str">
            <v>3</v>
          </cell>
          <cell r="K338" t="str">
            <v>6</v>
          </cell>
          <cell r="L338" t="str">
            <v xml:space="preserve"> Kg  </v>
          </cell>
          <cell r="M338">
            <v>2.9700000000000001E-2</v>
          </cell>
          <cell r="N338">
            <v>2.9700000000000001E-2</v>
          </cell>
          <cell r="O338" t="str">
            <v xml:space="preserve">H1250 </v>
          </cell>
          <cell r="P338" t="str">
            <v>USD</v>
          </cell>
          <cell r="Q338">
            <v>0</v>
          </cell>
          <cell r="R338">
            <v>0</v>
          </cell>
          <cell r="S338">
            <v>4.0999999999999996</v>
          </cell>
          <cell r="T338">
            <v>0</v>
          </cell>
          <cell r="U338">
            <v>0</v>
          </cell>
          <cell r="V338">
            <v>177.29711999999998</v>
          </cell>
          <cell r="W338">
            <v>177.29711999999998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F339">
            <v>0</v>
          </cell>
          <cell r="G339" t="str">
            <v xml:space="preserve">8256-0040      </v>
          </cell>
          <cell r="H339" t="str">
            <v xml:space="preserve">TUBE SHEET-IN(2)              </v>
          </cell>
          <cell r="I339" t="str">
            <v xml:space="preserve">0.5t*86d*235ℓCLAD:10±2%     </v>
          </cell>
          <cell r="J339" t="str">
            <v>6</v>
          </cell>
          <cell r="K339" t="str">
            <v>5</v>
          </cell>
          <cell r="L339" t="str">
            <v xml:space="preserve"> PCS </v>
          </cell>
          <cell r="M339">
            <v>1</v>
          </cell>
          <cell r="N339">
            <v>1</v>
          </cell>
          <cell r="O339" t="str">
            <v xml:space="preserve">S0680 </v>
          </cell>
          <cell r="P339" t="str">
            <v>WON</v>
          </cell>
          <cell r="Q339">
            <v>0</v>
          </cell>
          <cell r="R339">
            <v>0</v>
          </cell>
          <cell r="S339">
            <v>45</v>
          </cell>
          <cell r="T339">
            <v>0</v>
          </cell>
          <cell r="U339">
            <v>0</v>
          </cell>
          <cell r="V339">
            <v>45</v>
          </cell>
          <cell r="W339">
            <v>0</v>
          </cell>
          <cell r="X339">
            <v>0</v>
          </cell>
          <cell r="Y339">
            <v>45</v>
          </cell>
          <cell r="Z339">
            <v>0</v>
          </cell>
          <cell r="AA339">
            <v>0</v>
          </cell>
          <cell r="AB339">
            <v>0</v>
          </cell>
        </row>
        <row r="340">
          <cell r="F340">
            <v>0</v>
          </cell>
          <cell r="G340" t="str">
            <v xml:space="preserve">4305-0871D     </v>
          </cell>
          <cell r="H340" t="str">
            <v xml:space="preserve">MATERIAL OF T/SHEET-EVAP.     </v>
          </cell>
          <cell r="I340" t="str">
            <v xml:space="preserve">0.5*87.9                      </v>
          </cell>
          <cell r="J340" t="str">
            <v>3</v>
          </cell>
          <cell r="K340" t="str">
            <v>6</v>
          </cell>
          <cell r="L340" t="str">
            <v xml:space="preserve"> Kg  </v>
          </cell>
          <cell r="M340">
            <v>2.9700000000000001E-2</v>
          </cell>
          <cell r="N340">
            <v>2.9700000000000001E-2</v>
          </cell>
          <cell r="O340" t="str">
            <v xml:space="preserve">H1250 </v>
          </cell>
          <cell r="P340" t="str">
            <v>USD</v>
          </cell>
          <cell r="Q340">
            <v>0</v>
          </cell>
          <cell r="R340">
            <v>0</v>
          </cell>
          <cell r="S340">
            <v>4.0999999999999996</v>
          </cell>
          <cell r="T340">
            <v>0</v>
          </cell>
          <cell r="U340">
            <v>0</v>
          </cell>
          <cell r="V340">
            <v>177.29711999999998</v>
          </cell>
          <cell r="W340">
            <v>177.29711999999998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F341">
            <v>0</v>
          </cell>
          <cell r="G341" t="str">
            <v xml:space="preserve">8256-0050      </v>
          </cell>
          <cell r="H341" t="str">
            <v xml:space="preserve">TUBE SHEET-OUT(1)             </v>
          </cell>
          <cell r="I341" t="str">
            <v xml:space="preserve">0.5t*86d*235ℓCLAD:10±2%     </v>
          </cell>
          <cell r="J341" t="str">
            <v>6</v>
          </cell>
          <cell r="K341" t="str">
            <v>5</v>
          </cell>
          <cell r="L341" t="str">
            <v xml:space="preserve"> PCS </v>
          </cell>
          <cell r="M341">
            <v>1</v>
          </cell>
          <cell r="N341">
            <v>1</v>
          </cell>
          <cell r="O341" t="str">
            <v xml:space="preserve">S0680 </v>
          </cell>
          <cell r="P341" t="str">
            <v>WON</v>
          </cell>
          <cell r="Q341">
            <v>0</v>
          </cell>
          <cell r="R341">
            <v>0</v>
          </cell>
          <cell r="S341">
            <v>45</v>
          </cell>
          <cell r="T341">
            <v>0</v>
          </cell>
          <cell r="U341">
            <v>0</v>
          </cell>
          <cell r="V341">
            <v>45</v>
          </cell>
          <cell r="W341">
            <v>0</v>
          </cell>
          <cell r="X341">
            <v>0</v>
          </cell>
          <cell r="Y341">
            <v>45</v>
          </cell>
          <cell r="Z341">
            <v>0</v>
          </cell>
          <cell r="AA341">
            <v>0</v>
          </cell>
          <cell r="AB341">
            <v>0</v>
          </cell>
        </row>
        <row r="342">
          <cell r="F342">
            <v>0</v>
          </cell>
          <cell r="G342" t="str">
            <v xml:space="preserve">4305-0871D     </v>
          </cell>
          <cell r="H342" t="str">
            <v xml:space="preserve">MATERIAL OF T/SHEET-EVAP.     </v>
          </cell>
          <cell r="I342" t="str">
            <v xml:space="preserve">0.5*87.9                      </v>
          </cell>
          <cell r="J342" t="str">
            <v>3</v>
          </cell>
          <cell r="K342" t="str">
            <v>6</v>
          </cell>
          <cell r="L342" t="str">
            <v xml:space="preserve"> Kg  </v>
          </cell>
          <cell r="M342">
            <v>2.9700000000000001E-2</v>
          </cell>
          <cell r="N342">
            <v>2.9700000000000001E-2</v>
          </cell>
          <cell r="O342" t="str">
            <v xml:space="preserve">H1250 </v>
          </cell>
          <cell r="P342" t="str">
            <v>USD</v>
          </cell>
          <cell r="Q342">
            <v>0</v>
          </cell>
          <cell r="R342">
            <v>0</v>
          </cell>
          <cell r="S342">
            <v>4.0999999999999996</v>
          </cell>
          <cell r="T342">
            <v>0</v>
          </cell>
          <cell r="U342">
            <v>0</v>
          </cell>
          <cell r="V342">
            <v>177.29711999999998</v>
          </cell>
          <cell r="W342">
            <v>177.29711999999998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F343">
            <v>0</v>
          </cell>
          <cell r="G343" t="str">
            <v xml:space="preserve">8256-0060      </v>
          </cell>
          <cell r="H343" t="str">
            <v xml:space="preserve">TUBE SHEET-OUT(2)             </v>
          </cell>
          <cell r="I343" t="str">
            <v xml:space="preserve">0.5t*86d*235ℓCLAD:10±2%     </v>
          </cell>
          <cell r="J343" t="str">
            <v>6</v>
          </cell>
          <cell r="K343" t="str">
            <v>5</v>
          </cell>
          <cell r="L343" t="str">
            <v xml:space="preserve"> PCS </v>
          </cell>
          <cell r="M343">
            <v>1</v>
          </cell>
          <cell r="N343">
            <v>1</v>
          </cell>
          <cell r="O343" t="str">
            <v xml:space="preserve">S0680 </v>
          </cell>
          <cell r="P343" t="str">
            <v>WON</v>
          </cell>
          <cell r="Q343">
            <v>0</v>
          </cell>
          <cell r="R343">
            <v>0</v>
          </cell>
          <cell r="S343">
            <v>45</v>
          </cell>
          <cell r="T343">
            <v>0</v>
          </cell>
          <cell r="U343">
            <v>0</v>
          </cell>
          <cell r="V343">
            <v>45</v>
          </cell>
          <cell r="W343">
            <v>0</v>
          </cell>
          <cell r="X343">
            <v>0</v>
          </cell>
          <cell r="Y343">
            <v>45</v>
          </cell>
          <cell r="Z343">
            <v>0</v>
          </cell>
          <cell r="AA343">
            <v>0</v>
          </cell>
          <cell r="AB343">
            <v>0</v>
          </cell>
        </row>
        <row r="344">
          <cell r="F344">
            <v>0</v>
          </cell>
          <cell r="G344" t="str">
            <v xml:space="preserve">4305-0871D     </v>
          </cell>
          <cell r="H344" t="str">
            <v xml:space="preserve">MATERIAL OF T/SHEET-EVAP.     </v>
          </cell>
          <cell r="I344" t="str">
            <v xml:space="preserve">0.5*87.9                      </v>
          </cell>
          <cell r="J344" t="str">
            <v>3</v>
          </cell>
          <cell r="K344" t="str">
            <v>6</v>
          </cell>
          <cell r="L344" t="str">
            <v xml:space="preserve"> Kg  </v>
          </cell>
          <cell r="M344">
            <v>2.9700000000000001E-2</v>
          </cell>
          <cell r="N344">
            <v>2.9700000000000001E-2</v>
          </cell>
          <cell r="O344" t="str">
            <v xml:space="preserve">H1250 </v>
          </cell>
          <cell r="P344" t="str">
            <v>USD</v>
          </cell>
          <cell r="Q344">
            <v>0</v>
          </cell>
          <cell r="R344">
            <v>0</v>
          </cell>
          <cell r="S344">
            <v>4.0999999999999996</v>
          </cell>
          <cell r="T344">
            <v>0</v>
          </cell>
          <cell r="U344">
            <v>0</v>
          </cell>
          <cell r="V344">
            <v>177.29711999999998</v>
          </cell>
          <cell r="W344">
            <v>177.29711999999998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F345">
            <v>0</v>
          </cell>
          <cell r="G345" t="str">
            <v xml:space="preserve">8256-0070      </v>
          </cell>
          <cell r="H345" t="str">
            <v xml:space="preserve">TUBE SHEET-END                </v>
          </cell>
          <cell r="I345" t="str">
            <v xml:space="preserve">0.5t*86d*235ℓCLAD:10±2%     </v>
          </cell>
          <cell r="J345" t="str">
            <v>6</v>
          </cell>
          <cell r="K345" t="str">
            <v>5</v>
          </cell>
          <cell r="L345" t="str">
            <v xml:space="preserve"> PCS </v>
          </cell>
          <cell r="M345">
            <v>2</v>
          </cell>
          <cell r="N345">
            <v>2</v>
          </cell>
          <cell r="O345" t="str">
            <v xml:space="preserve">S0680 </v>
          </cell>
          <cell r="P345" t="str">
            <v>WON</v>
          </cell>
          <cell r="Q345">
            <v>0</v>
          </cell>
          <cell r="R345">
            <v>0</v>
          </cell>
          <cell r="S345">
            <v>45</v>
          </cell>
          <cell r="T345">
            <v>0</v>
          </cell>
          <cell r="U345">
            <v>0</v>
          </cell>
          <cell r="V345">
            <v>90</v>
          </cell>
          <cell r="W345">
            <v>0</v>
          </cell>
          <cell r="X345">
            <v>0</v>
          </cell>
          <cell r="Y345">
            <v>90</v>
          </cell>
          <cell r="Z345">
            <v>0</v>
          </cell>
          <cell r="AA345">
            <v>0</v>
          </cell>
          <cell r="AB345">
            <v>0</v>
          </cell>
        </row>
        <row r="346">
          <cell r="F346">
            <v>0</v>
          </cell>
          <cell r="G346" t="str">
            <v xml:space="preserve">4305-0871D     </v>
          </cell>
          <cell r="H346" t="str">
            <v xml:space="preserve">MATERIAL OF T/SHEET-EVAP.     </v>
          </cell>
          <cell r="I346" t="str">
            <v xml:space="preserve">0.5*87.9                      </v>
          </cell>
          <cell r="J346" t="str">
            <v>3</v>
          </cell>
          <cell r="K346" t="str">
            <v>6</v>
          </cell>
          <cell r="L346" t="str">
            <v xml:space="preserve"> Kg  </v>
          </cell>
          <cell r="M346">
            <v>2.9700000000000001E-2</v>
          </cell>
          <cell r="N346">
            <v>5.9400000000000001E-2</v>
          </cell>
          <cell r="O346" t="str">
            <v xml:space="preserve">H1250 </v>
          </cell>
          <cell r="P346" t="str">
            <v>USD</v>
          </cell>
          <cell r="Q346">
            <v>0</v>
          </cell>
          <cell r="R346">
            <v>0</v>
          </cell>
          <cell r="S346">
            <v>4.0999999999999996</v>
          </cell>
          <cell r="T346">
            <v>0</v>
          </cell>
          <cell r="U346">
            <v>0</v>
          </cell>
          <cell r="V346">
            <v>354.59423999999996</v>
          </cell>
          <cell r="W346">
            <v>354.59423999999996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F347">
            <v>0</v>
          </cell>
          <cell r="G347" t="str">
            <v xml:space="preserve">8256-0080      </v>
          </cell>
          <cell r="H347" t="str">
            <v xml:space="preserve">TUBE SHEET-REDUCER            </v>
          </cell>
          <cell r="I347" t="str">
            <v xml:space="preserve">0.5t*86d*235ℓCLAD:10±2%     </v>
          </cell>
          <cell r="J347" t="str">
            <v>6</v>
          </cell>
          <cell r="K347" t="str">
            <v>5</v>
          </cell>
          <cell r="L347" t="str">
            <v xml:space="preserve"> PCS </v>
          </cell>
          <cell r="M347">
            <v>1</v>
          </cell>
          <cell r="N347">
            <v>1</v>
          </cell>
          <cell r="O347" t="str">
            <v xml:space="preserve">S0680 </v>
          </cell>
          <cell r="P347" t="str">
            <v>WON</v>
          </cell>
          <cell r="Q347">
            <v>0</v>
          </cell>
          <cell r="R347">
            <v>0</v>
          </cell>
          <cell r="S347">
            <v>45</v>
          </cell>
          <cell r="T347">
            <v>0</v>
          </cell>
          <cell r="U347">
            <v>0</v>
          </cell>
          <cell r="V347">
            <v>45</v>
          </cell>
          <cell r="W347">
            <v>0</v>
          </cell>
          <cell r="X347">
            <v>0</v>
          </cell>
          <cell r="Y347">
            <v>45</v>
          </cell>
          <cell r="Z347">
            <v>0</v>
          </cell>
          <cell r="AA347">
            <v>0</v>
          </cell>
          <cell r="AB347">
            <v>0</v>
          </cell>
        </row>
        <row r="348">
          <cell r="F348">
            <v>0</v>
          </cell>
          <cell r="G348" t="str">
            <v xml:space="preserve">4305-0871D     </v>
          </cell>
          <cell r="H348" t="str">
            <v xml:space="preserve">MATERIAL OF T/SHEET-EVAP.     </v>
          </cell>
          <cell r="I348" t="str">
            <v xml:space="preserve">0.5*87.9                      </v>
          </cell>
          <cell r="J348" t="str">
            <v>3</v>
          </cell>
          <cell r="K348" t="str">
            <v>6</v>
          </cell>
          <cell r="L348" t="str">
            <v xml:space="preserve"> Kg  </v>
          </cell>
          <cell r="M348">
            <v>2.9700000000000001E-2</v>
          </cell>
          <cell r="N348">
            <v>2.9700000000000001E-2</v>
          </cell>
          <cell r="O348" t="str">
            <v xml:space="preserve">H1250 </v>
          </cell>
          <cell r="P348" t="str">
            <v>USD</v>
          </cell>
          <cell r="Q348">
            <v>0</v>
          </cell>
          <cell r="R348">
            <v>0</v>
          </cell>
          <cell r="S348">
            <v>4.0999999999999996</v>
          </cell>
          <cell r="T348">
            <v>0</v>
          </cell>
          <cell r="U348">
            <v>0</v>
          </cell>
          <cell r="V348">
            <v>177.29711999999998</v>
          </cell>
          <cell r="W348">
            <v>177.29711999999998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F349">
            <v>0</v>
          </cell>
          <cell r="G349" t="str">
            <v xml:space="preserve">LN29-9950      </v>
          </cell>
          <cell r="H349" t="str">
            <v xml:space="preserve">LIQ N2 GAS                    </v>
          </cell>
          <cell r="I349" t="str">
            <v xml:space="preserve">                              </v>
          </cell>
          <cell r="J349" t="str">
            <v>1</v>
          </cell>
          <cell r="K349" t="str">
            <v>7</v>
          </cell>
          <cell r="L349" t="str">
            <v xml:space="preserve"> L   </v>
          </cell>
          <cell r="M349">
            <v>2</v>
          </cell>
          <cell r="N349">
            <v>2</v>
          </cell>
          <cell r="O349" t="str">
            <v xml:space="preserve">H0130 </v>
          </cell>
          <cell r="P349" t="str">
            <v>WON</v>
          </cell>
          <cell r="Q349">
            <v>0</v>
          </cell>
          <cell r="R349">
            <v>0</v>
          </cell>
          <cell r="S349">
            <v>160</v>
          </cell>
          <cell r="T349">
            <v>0</v>
          </cell>
          <cell r="U349">
            <v>0</v>
          </cell>
          <cell r="V349">
            <v>320</v>
          </cell>
          <cell r="W349">
            <v>0</v>
          </cell>
          <cell r="X349">
            <v>0</v>
          </cell>
          <cell r="Y349">
            <v>320</v>
          </cell>
          <cell r="Z349">
            <v>0</v>
          </cell>
          <cell r="AA349">
            <v>0</v>
          </cell>
          <cell r="AB349">
            <v>0</v>
          </cell>
        </row>
        <row r="350">
          <cell r="F350">
            <v>0</v>
          </cell>
          <cell r="G350" t="str">
            <v xml:space="preserve">MC61-1001      </v>
          </cell>
          <cell r="H350" t="str">
            <v xml:space="preserve">메타크린                      </v>
          </cell>
          <cell r="I350" t="str">
            <v xml:space="preserve">                              </v>
          </cell>
          <cell r="J350" t="str">
            <v>1</v>
          </cell>
          <cell r="K350" t="str">
            <v>7</v>
          </cell>
          <cell r="L350" t="str">
            <v xml:space="preserve"> Kg  </v>
          </cell>
          <cell r="M350">
            <v>0.2</v>
          </cell>
          <cell r="N350">
            <v>0.2</v>
          </cell>
          <cell r="O350" t="str">
            <v xml:space="preserve">C0310 </v>
          </cell>
          <cell r="P350" t="str">
            <v>WON</v>
          </cell>
          <cell r="Q350">
            <v>0</v>
          </cell>
          <cell r="R350">
            <v>0</v>
          </cell>
          <cell r="S350">
            <v>1330</v>
          </cell>
          <cell r="T350">
            <v>0</v>
          </cell>
          <cell r="U350">
            <v>0</v>
          </cell>
          <cell r="V350">
            <v>266</v>
          </cell>
          <cell r="W350">
            <v>0</v>
          </cell>
          <cell r="X350">
            <v>0</v>
          </cell>
          <cell r="Y350">
            <v>266</v>
          </cell>
          <cell r="Z350">
            <v>0</v>
          </cell>
          <cell r="AA350">
            <v>0</v>
          </cell>
          <cell r="AB350">
            <v>0</v>
          </cell>
        </row>
        <row r="351">
          <cell r="F351">
            <v>0</v>
          </cell>
          <cell r="G351" t="str">
            <v xml:space="preserve">NBFX-0001      </v>
          </cell>
          <cell r="H351" t="str">
            <v xml:space="preserve">NOCOLOK BRAZ'G FLUX           </v>
          </cell>
          <cell r="I351" t="str">
            <v xml:space="preserve">NO100                         </v>
          </cell>
          <cell r="J351" t="str">
            <v>1</v>
          </cell>
          <cell r="K351" t="str">
            <v>7</v>
          </cell>
          <cell r="L351" t="str">
            <v xml:space="preserve"> Kg  </v>
          </cell>
          <cell r="M351">
            <v>0.03</v>
          </cell>
          <cell r="N351">
            <v>0.03</v>
          </cell>
          <cell r="O351" t="str">
            <v xml:space="preserve">K0260 </v>
          </cell>
          <cell r="P351" t="str">
            <v>WON</v>
          </cell>
          <cell r="Q351">
            <v>0</v>
          </cell>
          <cell r="R351">
            <v>0</v>
          </cell>
          <cell r="S351">
            <v>6000</v>
          </cell>
          <cell r="T351">
            <v>0</v>
          </cell>
          <cell r="U351">
            <v>0</v>
          </cell>
          <cell r="V351">
            <v>180</v>
          </cell>
          <cell r="W351">
            <v>0</v>
          </cell>
          <cell r="X351">
            <v>0</v>
          </cell>
          <cell r="Y351">
            <v>180</v>
          </cell>
          <cell r="Z351">
            <v>0</v>
          </cell>
          <cell r="AA351">
            <v>0</v>
          </cell>
          <cell r="AB351">
            <v>0</v>
          </cell>
        </row>
        <row r="352">
          <cell r="F352">
            <v>0</v>
          </cell>
          <cell r="G352" t="str">
            <v xml:space="preserve">NEWP-0001      </v>
          </cell>
          <cell r="H352" t="str">
            <v xml:space="preserve">Dn.NEW PUNCH OIL              </v>
          </cell>
          <cell r="I352" t="str">
            <v xml:space="preserve">200L                          </v>
          </cell>
          <cell r="J352" t="str">
            <v>1</v>
          </cell>
          <cell r="K352" t="str">
            <v>7</v>
          </cell>
          <cell r="L352" t="str">
            <v xml:space="preserve"> L   </v>
          </cell>
          <cell r="M352">
            <v>0.02</v>
          </cell>
          <cell r="N352">
            <v>0.02</v>
          </cell>
          <cell r="O352" t="str">
            <v xml:space="preserve">S2000 </v>
          </cell>
          <cell r="P352" t="str">
            <v>WON</v>
          </cell>
          <cell r="Q352">
            <v>0</v>
          </cell>
          <cell r="R352">
            <v>0</v>
          </cell>
          <cell r="S352">
            <v>1820</v>
          </cell>
          <cell r="T352">
            <v>0</v>
          </cell>
          <cell r="U352">
            <v>0</v>
          </cell>
          <cell r="V352">
            <v>36.4</v>
          </cell>
          <cell r="W352">
            <v>0</v>
          </cell>
          <cell r="X352">
            <v>0</v>
          </cell>
          <cell r="Y352">
            <v>36.4</v>
          </cell>
          <cell r="Z352">
            <v>0</v>
          </cell>
          <cell r="AA352">
            <v>0</v>
          </cell>
          <cell r="AB352">
            <v>0</v>
          </cell>
        </row>
        <row r="353">
          <cell r="F353">
            <v>0</v>
          </cell>
          <cell r="G353" t="str">
            <v xml:space="preserve">NP40-1261      </v>
          </cell>
          <cell r="H353" t="str">
            <v xml:space="preserve">SURFACTANTS                   </v>
          </cell>
          <cell r="I353" t="str">
            <v xml:space="preserve">                              </v>
          </cell>
          <cell r="J353" t="str">
            <v>1</v>
          </cell>
          <cell r="K353" t="str">
            <v>7</v>
          </cell>
          <cell r="L353" t="str">
            <v xml:space="preserve"> L   </v>
          </cell>
          <cell r="M353">
            <v>1E-3</v>
          </cell>
          <cell r="N353">
            <v>1E-3</v>
          </cell>
          <cell r="O353" t="str">
            <v xml:space="preserve">P0100 </v>
          </cell>
          <cell r="P353" t="str">
            <v>WON</v>
          </cell>
          <cell r="Q353">
            <v>0</v>
          </cell>
          <cell r="R353">
            <v>0</v>
          </cell>
          <cell r="S353">
            <v>2000</v>
          </cell>
          <cell r="T353">
            <v>0</v>
          </cell>
          <cell r="U353">
            <v>0</v>
          </cell>
          <cell r="V353">
            <v>2</v>
          </cell>
          <cell r="W353">
            <v>0</v>
          </cell>
          <cell r="X353">
            <v>0</v>
          </cell>
          <cell r="Y353">
            <v>2</v>
          </cell>
          <cell r="Z353">
            <v>0</v>
          </cell>
          <cell r="AA353">
            <v>0</v>
          </cell>
          <cell r="AB353">
            <v>0</v>
          </cell>
        </row>
        <row r="354">
          <cell r="F354">
            <v>0</v>
          </cell>
          <cell r="G354" t="str">
            <v xml:space="preserve">4004-0010      </v>
          </cell>
          <cell r="H354" t="str">
            <v xml:space="preserve">ADAPTER ASS'Y-OUTLET EVAP.    </v>
          </cell>
          <cell r="I354" t="str">
            <v xml:space="preserve">                              </v>
          </cell>
          <cell r="J354" t="str">
            <v>6</v>
          </cell>
          <cell r="K354" t="str">
            <v>5</v>
          </cell>
          <cell r="L354" t="str">
            <v xml:space="preserve"> PCS </v>
          </cell>
          <cell r="M354">
            <v>1</v>
          </cell>
          <cell r="N354">
            <v>1</v>
          </cell>
          <cell r="O354" t="str">
            <v xml:space="preserve">S0040 </v>
          </cell>
          <cell r="P354" t="str">
            <v>WON</v>
          </cell>
          <cell r="Q354">
            <v>100</v>
          </cell>
          <cell r="R354">
            <v>250</v>
          </cell>
          <cell r="S354">
            <v>0</v>
          </cell>
          <cell r="T354">
            <v>100</v>
          </cell>
          <cell r="U354">
            <v>250</v>
          </cell>
          <cell r="V354">
            <v>0</v>
          </cell>
          <cell r="W354">
            <v>0</v>
          </cell>
          <cell r="X354">
            <v>0</v>
          </cell>
          <cell r="Y354">
            <v>250</v>
          </cell>
          <cell r="Z354">
            <v>0</v>
          </cell>
          <cell r="AA354">
            <v>0</v>
          </cell>
          <cell r="AB354">
            <v>0</v>
          </cell>
        </row>
        <row r="355">
          <cell r="F355">
            <v>0</v>
          </cell>
          <cell r="G355" t="str">
            <v xml:space="preserve">4310-230AW     </v>
          </cell>
          <cell r="H355" t="str">
            <v xml:space="preserve">MATERIAL OF ADAPTER-OUT       </v>
          </cell>
          <cell r="I355" t="str">
            <v xml:space="preserve">1.0*230*C                     </v>
          </cell>
          <cell r="J355" t="str">
            <v>3</v>
          </cell>
          <cell r="K355" t="str">
            <v>6</v>
          </cell>
          <cell r="L355" t="str">
            <v xml:space="preserve"> Kg  </v>
          </cell>
          <cell r="M355">
            <v>5.7000000000000002E-2</v>
          </cell>
          <cell r="N355">
            <v>5.7000000000000002E-2</v>
          </cell>
          <cell r="O355" t="str">
            <v xml:space="preserve">O0120 </v>
          </cell>
          <cell r="P355" t="str">
            <v>JPY</v>
          </cell>
          <cell r="Q355">
            <v>0</v>
          </cell>
          <cell r="R355">
            <v>0</v>
          </cell>
          <cell r="S355">
            <v>623</v>
          </cell>
          <cell r="T355">
            <v>0</v>
          </cell>
          <cell r="U355">
            <v>0</v>
          </cell>
          <cell r="V355">
            <v>397.72320000000002</v>
          </cell>
          <cell r="W355">
            <v>397.72320000000002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F356">
            <v>0</v>
          </cell>
          <cell r="G356" t="str">
            <v xml:space="preserve">5465-0010      </v>
          </cell>
          <cell r="H356" t="str">
            <v xml:space="preserve">COLLOR                        </v>
          </cell>
          <cell r="I356" t="str">
            <v xml:space="preserve">                              </v>
          </cell>
          <cell r="J356" t="str">
            <v>6</v>
          </cell>
          <cell r="K356" t="str">
            <v>5</v>
          </cell>
          <cell r="L356" t="str">
            <v xml:space="preserve"> PCS </v>
          </cell>
          <cell r="M356">
            <v>1</v>
          </cell>
          <cell r="N356">
            <v>1</v>
          </cell>
          <cell r="O356" t="str">
            <v xml:space="preserve">M0130 </v>
          </cell>
          <cell r="P356" t="str">
            <v>WON</v>
          </cell>
          <cell r="Q356">
            <v>5</v>
          </cell>
          <cell r="R356">
            <v>50</v>
          </cell>
          <cell r="S356">
            <v>0</v>
          </cell>
          <cell r="T356">
            <v>5</v>
          </cell>
          <cell r="U356">
            <v>50</v>
          </cell>
          <cell r="V356">
            <v>0</v>
          </cell>
          <cell r="W356">
            <v>0</v>
          </cell>
          <cell r="X356">
            <v>0</v>
          </cell>
          <cell r="Y356">
            <v>50</v>
          </cell>
          <cell r="Z356">
            <v>0</v>
          </cell>
          <cell r="AA356">
            <v>0</v>
          </cell>
          <cell r="AB356">
            <v>0</v>
          </cell>
        </row>
        <row r="357">
          <cell r="F357">
            <v>0</v>
          </cell>
          <cell r="G357" t="str">
            <v xml:space="preserve">4004-0030L     </v>
          </cell>
          <cell r="H357" t="str">
            <v xml:space="preserve">ADAPTER ASS'Y                 </v>
          </cell>
          <cell r="I357" t="str">
            <v xml:space="preserve">                              </v>
          </cell>
          <cell r="J357" t="str">
            <v>6</v>
          </cell>
          <cell r="K357" t="str">
            <v>5</v>
          </cell>
          <cell r="L357" t="str">
            <v xml:space="preserve"> PCS </v>
          </cell>
          <cell r="M357">
            <v>1</v>
          </cell>
          <cell r="N357">
            <v>1</v>
          </cell>
          <cell r="O357" t="str">
            <v xml:space="preserve">D0430 </v>
          </cell>
          <cell r="P357" t="str">
            <v>WON</v>
          </cell>
          <cell r="Q357">
            <v>0</v>
          </cell>
          <cell r="R357">
            <v>550</v>
          </cell>
          <cell r="S357">
            <v>0</v>
          </cell>
          <cell r="T357">
            <v>0</v>
          </cell>
          <cell r="U357">
            <v>550</v>
          </cell>
          <cell r="V357">
            <v>0</v>
          </cell>
          <cell r="W357">
            <v>0</v>
          </cell>
          <cell r="X357">
            <v>0</v>
          </cell>
          <cell r="Y357">
            <v>550</v>
          </cell>
          <cell r="Z357">
            <v>0</v>
          </cell>
          <cell r="AA357">
            <v>0</v>
          </cell>
          <cell r="AB357">
            <v>0</v>
          </cell>
        </row>
        <row r="358">
          <cell r="F358">
            <v>0</v>
          </cell>
          <cell r="G358" t="str">
            <v xml:space="preserve">4320-211D      </v>
          </cell>
          <cell r="H358" t="str">
            <v xml:space="preserve">MATERIAL OF HEATER DIVIDE     </v>
          </cell>
          <cell r="I358" t="str">
            <v xml:space="preserve">2.0*21*C                      </v>
          </cell>
          <cell r="J358" t="str">
            <v>3</v>
          </cell>
          <cell r="K358" t="str">
            <v>6</v>
          </cell>
          <cell r="L358" t="str">
            <v xml:space="preserve"> Kg  </v>
          </cell>
          <cell r="M358">
            <v>8.9999999999999998E-4</v>
          </cell>
          <cell r="N358">
            <v>8.9999999999999998E-4</v>
          </cell>
          <cell r="O358" t="str">
            <v xml:space="preserve">O0120 </v>
          </cell>
          <cell r="P358" t="str">
            <v>JPY</v>
          </cell>
          <cell r="Q358">
            <v>0</v>
          </cell>
          <cell r="R358">
            <v>0</v>
          </cell>
          <cell r="S358">
            <v>576</v>
          </cell>
          <cell r="T358">
            <v>0</v>
          </cell>
          <cell r="U358">
            <v>0</v>
          </cell>
          <cell r="V358">
            <v>5.8060799999999997</v>
          </cell>
          <cell r="W358">
            <v>5.8060799999999997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F359">
            <v>0</v>
          </cell>
          <cell r="G359" t="str">
            <v xml:space="preserve">5001-0050L     </v>
          </cell>
          <cell r="H359" t="str">
            <v xml:space="preserve">ADAPTER-IN                    </v>
          </cell>
          <cell r="I359" t="str">
            <v xml:space="preserve">                              </v>
          </cell>
          <cell r="J359" t="str">
            <v>6</v>
          </cell>
          <cell r="K359" t="str">
            <v>5</v>
          </cell>
          <cell r="L359" t="str">
            <v xml:space="preserve"> PCS </v>
          </cell>
          <cell r="M359">
            <v>1</v>
          </cell>
          <cell r="N359">
            <v>1</v>
          </cell>
          <cell r="O359" t="str">
            <v xml:space="preserve">D0430 </v>
          </cell>
          <cell r="P359" t="str">
            <v>WON</v>
          </cell>
          <cell r="Q359">
            <v>0</v>
          </cell>
          <cell r="R359">
            <v>650</v>
          </cell>
          <cell r="S359">
            <v>0</v>
          </cell>
          <cell r="T359">
            <v>0</v>
          </cell>
          <cell r="U359">
            <v>650</v>
          </cell>
          <cell r="V359">
            <v>0</v>
          </cell>
          <cell r="W359">
            <v>0</v>
          </cell>
          <cell r="X359">
            <v>0</v>
          </cell>
          <cell r="Y359">
            <v>650</v>
          </cell>
          <cell r="Z359">
            <v>0</v>
          </cell>
          <cell r="AA359">
            <v>0</v>
          </cell>
          <cell r="AB359">
            <v>0</v>
          </cell>
        </row>
        <row r="360">
          <cell r="F360">
            <v>0</v>
          </cell>
          <cell r="G360" t="str">
            <v xml:space="preserve">4626-2170      </v>
          </cell>
          <cell r="H360" t="str">
            <v xml:space="preserve">PIPE ASS'Y-EVAP.INLET         </v>
          </cell>
          <cell r="I360" t="str">
            <v xml:space="preserve">                              </v>
          </cell>
          <cell r="J360" t="str">
            <v>6</v>
          </cell>
          <cell r="K360" t="str">
            <v>5</v>
          </cell>
          <cell r="L360" t="str">
            <v xml:space="preserve"> PCS </v>
          </cell>
          <cell r="M360">
            <v>1</v>
          </cell>
          <cell r="N360">
            <v>1</v>
          </cell>
          <cell r="O360" t="str">
            <v xml:space="preserve">D0430 </v>
          </cell>
          <cell r="P360" t="str">
            <v>WON</v>
          </cell>
          <cell r="Q360">
            <v>0</v>
          </cell>
          <cell r="R360">
            <v>0</v>
          </cell>
          <cell r="S360">
            <v>600</v>
          </cell>
          <cell r="T360">
            <v>0</v>
          </cell>
          <cell r="U360">
            <v>0</v>
          </cell>
          <cell r="V360">
            <v>600</v>
          </cell>
          <cell r="W360">
            <v>0</v>
          </cell>
          <cell r="X360">
            <v>0</v>
          </cell>
          <cell r="Y360">
            <v>600</v>
          </cell>
          <cell r="Z360">
            <v>0</v>
          </cell>
          <cell r="AA360">
            <v>0</v>
          </cell>
          <cell r="AB360">
            <v>0</v>
          </cell>
        </row>
        <row r="361">
          <cell r="F361">
            <v>0</v>
          </cell>
          <cell r="G361" t="str">
            <v xml:space="preserve">4626-2180      </v>
          </cell>
          <cell r="H361" t="str">
            <v xml:space="preserve">PIPE ASS'Y-EVAP.OUTLET        </v>
          </cell>
          <cell r="I361" t="str">
            <v xml:space="preserve">                              </v>
          </cell>
          <cell r="J361" t="str">
            <v>6</v>
          </cell>
          <cell r="K361" t="str">
            <v>5</v>
          </cell>
          <cell r="L361" t="str">
            <v xml:space="preserve"> PCS </v>
          </cell>
          <cell r="M361">
            <v>1</v>
          </cell>
          <cell r="N361">
            <v>1</v>
          </cell>
          <cell r="O361" t="str">
            <v xml:space="preserve">D0430 </v>
          </cell>
          <cell r="P361" t="str">
            <v>WON</v>
          </cell>
          <cell r="Q361">
            <v>0</v>
          </cell>
          <cell r="R361">
            <v>0</v>
          </cell>
          <cell r="S361">
            <v>1900</v>
          </cell>
          <cell r="T361">
            <v>0</v>
          </cell>
          <cell r="U361">
            <v>0</v>
          </cell>
          <cell r="V361">
            <v>1900</v>
          </cell>
          <cell r="W361">
            <v>0</v>
          </cell>
          <cell r="X361">
            <v>0</v>
          </cell>
          <cell r="Y361">
            <v>1900</v>
          </cell>
          <cell r="Z361">
            <v>0</v>
          </cell>
          <cell r="AA361">
            <v>0</v>
          </cell>
          <cell r="AB361">
            <v>0</v>
          </cell>
        </row>
        <row r="362">
          <cell r="F362">
            <v>0</v>
          </cell>
          <cell r="G362" t="str">
            <v xml:space="preserve">9601-0110      </v>
          </cell>
          <cell r="H362" t="str">
            <v xml:space="preserve">O-RING                        </v>
          </cell>
          <cell r="I362" t="str">
            <v xml:space="preserve">Ø11*Ø2.4                    </v>
          </cell>
          <cell r="J362" t="str">
            <v>6</v>
          </cell>
          <cell r="K362" t="str">
            <v>5</v>
          </cell>
          <cell r="L362" t="str">
            <v xml:space="preserve"> PCS </v>
          </cell>
          <cell r="M362">
            <v>1</v>
          </cell>
          <cell r="N362">
            <v>1</v>
          </cell>
          <cell r="O362" t="str">
            <v xml:space="preserve">P0080 </v>
          </cell>
          <cell r="P362" t="str">
            <v>WON</v>
          </cell>
          <cell r="Q362">
            <v>0</v>
          </cell>
          <cell r="R362">
            <v>0</v>
          </cell>
          <cell r="S362">
            <v>32</v>
          </cell>
          <cell r="T362">
            <v>0</v>
          </cell>
          <cell r="U362">
            <v>0</v>
          </cell>
          <cell r="V362">
            <v>32</v>
          </cell>
          <cell r="W362">
            <v>0</v>
          </cell>
          <cell r="X362">
            <v>0</v>
          </cell>
          <cell r="Y362">
            <v>32</v>
          </cell>
          <cell r="Z362">
            <v>0</v>
          </cell>
          <cell r="AA362">
            <v>0</v>
          </cell>
          <cell r="AB362">
            <v>0</v>
          </cell>
        </row>
        <row r="363">
          <cell r="F363">
            <v>0</v>
          </cell>
          <cell r="G363" t="str">
            <v xml:space="preserve">9901-0635      </v>
          </cell>
          <cell r="H363" t="str">
            <v xml:space="preserve">CAP ASS'Y-UNION               </v>
          </cell>
          <cell r="I363" t="str">
            <v xml:space="preserve">M12                           </v>
          </cell>
          <cell r="J363" t="str">
            <v>6</v>
          </cell>
          <cell r="K363" t="str">
            <v>5</v>
          </cell>
          <cell r="L363" t="str">
            <v xml:space="preserve"> PCS </v>
          </cell>
          <cell r="M363">
            <v>1</v>
          </cell>
          <cell r="N363">
            <v>1</v>
          </cell>
          <cell r="O363" t="str">
            <v xml:space="preserve">H0210 </v>
          </cell>
          <cell r="P363" t="str">
            <v>WON</v>
          </cell>
          <cell r="Q363">
            <v>0</v>
          </cell>
          <cell r="R363">
            <v>0</v>
          </cell>
          <cell r="S363">
            <v>6</v>
          </cell>
          <cell r="T363">
            <v>0</v>
          </cell>
          <cell r="U363">
            <v>0</v>
          </cell>
          <cell r="V363">
            <v>6</v>
          </cell>
          <cell r="W363">
            <v>0</v>
          </cell>
          <cell r="X363">
            <v>0</v>
          </cell>
          <cell r="Y363">
            <v>6</v>
          </cell>
          <cell r="Z363">
            <v>0</v>
          </cell>
          <cell r="AA363">
            <v>0</v>
          </cell>
          <cell r="AB363">
            <v>0</v>
          </cell>
        </row>
        <row r="364">
          <cell r="F364">
            <v>0</v>
          </cell>
          <cell r="G364" t="str">
            <v xml:space="preserve">9902-0635      </v>
          </cell>
          <cell r="H364" t="str">
            <v xml:space="preserve">CAP-UNION                     </v>
          </cell>
          <cell r="I364" t="str">
            <v xml:space="preserve">M12                           </v>
          </cell>
          <cell r="J364" t="str">
            <v>6</v>
          </cell>
          <cell r="K364" t="str">
            <v>5</v>
          </cell>
          <cell r="L364" t="str">
            <v xml:space="preserve"> PCS </v>
          </cell>
          <cell r="M364">
            <v>1</v>
          </cell>
          <cell r="N364">
            <v>1</v>
          </cell>
          <cell r="O364" t="str">
            <v xml:space="preserve">D0190 </v>
          </cell>
          <cell r="P364" t="str">
            <v>WON</v>
          </cell>
          <cell r="Q364">
            <v>45</v>
          </cell>
          <cell r="R364">
            <v>50</v>
          </cell>
          <cell r="S364">
            <v>0</v>
          </cell>
          <cell r="T364">
            <v>45</v>
          </cell>
          <cell r="U364">
            <v>50</v>
          </cell>
          <cell r="V364">
            <v>0</v>
          </cell>
          <cell r="W364">
            <v>0</v>
          </cell>
          <cell r="X364">
            <v>0</v>
          </cell>
          <cell r="Y364">
            <v>50</v>
          </cell>
          <cell r="Z364">
            <v>0</v>
          </cell>
          <cell r="AA364">
            <v>0</v>
          </cell>
          <cell r="AB364">
            <v>0</v>
          </cell>
        </row>
        <row r="365">
          <cell r="F365">
            <v>0</v>
          </cell>
          <cell r="G365" t="str">
            <v xml:space="preserve">9903-0635      </v>
          </cell>
          <cell r="H365" t="str">
            <v xml:space="preserve">PACKING-SEAL CAP              </v>
          </cell>
          <cell r="I365" t="str">
            <v xml:space="preserve">M12                           </v>
          </cell>
          <cell r="J365" t="str">
            <v>6</v>
          </cell>
          <cell r="K365" t="str">
            <v>5</v>
          </cell>
          <cell r="L365" t="str">
            <v xml:space="preserve"> PCS </v>
          </cell>
          <cell r="M365">
            <v>1</v>
          </cell>
          <cell r="N365">
            <v>1</v>
          </cell>
          <cell r="O365" t="str">
            <v xml:space="preserve">D0910 </v>
          </cell>
          <cell r="P365" t="str">
            <v>WON</v>
          </cell>
          <cell r="Q365">
            <v>0</v>
          </cell>
          <cell r="R365">
            <v>0</v>
          </cell>
          <cell r="S365">
            <v>24</v>
          </cell>
          <cell r="T365">
            <v>0</v>
          </cell>
          <cell r="U365">
            <v>0</v>
          </cell>
          <cell r="V365">
            <v>24</v>
          </cell>
          <cell r="W365">
            <v>0</v>
          </cell>
          <cell r="X365">
            <v>0</v>
          </cell>
          <cell r="Y365">
            <v>24</v>
          </cell>
          <cell r="Z365">
            <v>0</v>
          </cell>
          <cell r="AA365">
            <v>0</v>
          </cell>
          <cell r="AB365">
            <v>0</v>
          </cell>
        </row>
        <row r="366">
          <cell r="F366">
            <v>0</v>
          </cell>
          <cell r="G366" t="str">
            <v xml:space="preserve">9908-0127      </v>
          </cell>
          <cell r="H366" t="str">
            <v xml:space="preserve">CAP ASS'Y-NUT                 </v>
          </cell>
          <cell r="I366" t="str">
            <v xml:space="preserve">M20*P1.5,NUT용                </v>
          </cell>
          <cell r="J366" t="str">
            <v>6</v>
          </cell>
          <cell r="K366" t="str">
            <v>5</v>
          </cell>
          <cell r="L366" t="str">
            <v xml:space="preserve"> PCS </v>
          </cell>
          <cell r="M366">
            <v>1</v>
          </cell>
          <cell r="N366">
            <v>1</v>
          </cell>
          <cell r="O366" t="str">
            <v xml:space="preserve">H0210 </v>
          </cell>
          <cell r="P366" t="str">
            <v>WON</v>
          </cell>
          <cell r="Q366">
            <v>0</v>
          </cell>
          <cell r="R366">
            <v>0</v>
          </cell>
          <cell r="S366">
            <v>6</v>
          </cell>
          <cell r="T366">
            <v>0</v>
          </cell>
          <cell r="U366">
            <v>0</v>
          </cell>
          <cell r="V366">
            <v>6</v>
          </cell>
          <cell r="W366">
            <v>0</v>
          </cell>
          <cell r="X366">
            <v>0</v>
          </cell>
          <cell r="Y366">
            <v>6</v>
          </cell>
          <cell r="Z366">
            <v>0</v>
          </cell>
          <cell r="AA366">
            <v>0</v>
          </cell>
          <cell r="AB366">
            <v>0</v>
          </cell>
        </row>
        <row r="367">
          <cell r="F367">
            <v>0</v>
          </cell>
          <cell r="G367" t="str">
            <v xml:space="preserve">9707-0127      </v>
          </cell>
          <cell r="H367" t="str">
            <v xml:space="preserve">PACKING-SEAL CAP              </v>
          </cell>
          <cell r="I367" t="str">
            <v xml:space="preserve">3/4-16UNF,HEX:22              </v>
          </cell>
          <cell r="J367" t="str">
            <v>6</v>
          </cell>
          <cell r="K367" t="str">
            <v>5</v>
          </cell>
          <cell r="L367" t="str">
            <v xml:space="preserve"> PCS </v>
          </cell>
          <cell r="M367">
            <v>1</v>
          </cell>
          <cell r="N367">
            <v>1</v>
          </cell>
          <cell r="O367" t="str">
            <v xml:space="preserve">D0910 </v>
          </cell>
          <cell r="P367" t="str">
            <v>WON</v>
          </cell>
          <cell r="Q367">
            <v>26</v>
          </cell>
          <cell r="R367">
            <v>30</v>
          </cell>
          <cell r="S367">
            <v>0</v>
          </cell>
          <cell r="T367">
            <v>26</v>
          </cell>
          <cell r="U367">
            <v>30</v>
          </cell>
          <cell r="V367">
            <v>0</v>
          </cell>
          <cell r="W367">
            <v>0</v>
          </cell>
          <cell r="X367">
            <v>0</v>
          </cell>
          <cell r="Y367">
            <v>30</v>
          </cell>
          <cell r="Z367">
            <v>0</v>
          </cell>
          <cell r="AA367">
            <v>0</v>
          </cell>
          <cell r="AB367">
            <v>0</v>
          </cell>
        </row>
        <row r="368">
          <cell r="F368">
            <v>0</v>
          </cell>
          <cell r="G368" t="str">
            <v xml:space="preserve">9907-0127      </v>
          </cell>
          <cell r="H368" t="str">
            <v xml:space="preserve">CAP-NUT(M20)                  </v>
          </cell>
          <cell r="I368" t="str">
            <v xml:space="preserve">M20                           </v>
          </cell>
          <cell r="J368" t="str">
            <v>6</v>
          </cell>
          <cell r="K368" t="str">
            <v>5</v>
          </cell>
          <cell r="L368" t="str">
            <v xml:space="preserve"> PCS </v>
          </cell>
          <cell r="M368">
            <v>1</v>
          </cell>
          <cell r="N368">
            <v>1</v>
          </cell>
          <cell r="O368" t="str">
            <v xml:space="preserve">D0190 </v>
          </cell>
          <cell r="P368" t="str">
            <v>WON</v>
          </cell>
          <cell r="Q368">
            <v>40</v>
          </cell>
          <cell r="R368">
            <v>45</v>
          </cell>
          <cell r="S368">
            <v>0</v>
          </cell>
          <cell r="T368">
            <v>40</v>
          </cell>
          <cell r="U368">
            <v>45</v>
          </cell>
          <cell r="V368">
            <v>0</v>
          </cell>
          <cell r="W368">
            <v>0</v>
          </cell>
          <cell r="X368">
            <v>0</v>
          </cell>
          <cell r="Y368">
            <v>45</v>
          </cell>
          <cell r="Z368">
            <v>0</v>
          </cell>
          <cell r="AA368">
            <v>0</v>
          </cell>
          <cell r="AB368">
            <v>0</v>
          </cell>
        </row>
        <row r="369">
          <cell r="F369">
            <v>0</v>
          </cell>
          <cell r="G369" t="str">
            <v xml:space="preserve">9911-1160      </v>
          </cell>
          <cell r="H369" t="str">
            <v xml:space="preserve">CAP ASS'Y-UNION(M24)          </v>
          </cell>
          <cell r="I369" t="str">
            <v xml:space="preserve">                              </v>
          </cell>
          <cell r="J369" t="str">
            <v>4</v>
          </cell>
          <cell r="K369" t="str">
            <v>4</v>
          </cell>
          <cell r="L369" t="str">
            <v xml:space="preserve"> PCS </v>
          </cell>
          <cell r="M369">
            <v>1</v>
          </cell>
          <cell r="N369">
            <v>1</v>
          </cell>
          <cell r="P369" t="str">
            <v xml:space="preserve">   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F370">
            <v>0</v>
          </cell>
          <cell r="G370" t="str">
            <v xml:space="preserve">9909-1160      </v>
          </cell>
          <cell r="H370" t="str">
            <v xml:space="preserve">CAP-UNION                     </v>
          </cell>
          <cell r="I370" t="str">
            <v xml:space="preserve">M24*Ø15                      </v>
          </cell>
          <cell r="J370" t="str">
            <v>6</v>
          </cell>
          <cell r="K370" t="str">
            <v>5</v>
          </cell>
          <cell r="L370" t="str">
            <v xml:space="preserve"> PCS </v>
          </cell>
          <cell r="M370">
            <v>1</v>
          </cell>
          <cell r="N370">
            <v>1</v>
          </cell>
          <cell r="O370" t="str">
            <v xml:space="preserve">D0190 </v>
          </cell>
          <cell r="P370" t="str">
            <v>WON</v>
          </cell>
          <cell r="Q370">
            <v>55</v>
          </cell>
          <cell r="R370">
            <v>55</v>
          </cell>
          <cell r="S370">
            <v>0</v>
          </cell>
          <cell r="T370">
            <v>55</v>
          </cell>
          <cell r="U370">
            <v>55</v>
          </cell>
          <cell r="V370">
            <v>0</v>
          </cell>
          <cell r="W370">
            <v>0</v>
          </cell>
          <cell r="X370">
            <v>0</v>
          </cell>
          <cell r="Y370">
            <v>55</v>
          </cell>
          <cell r="Z370">
            <v>0</v>
          </cell>
          <cell r="AA370">
            <v>0</v>
          </cell>
          <cell r="AB370">
            <v>0</v>
          </cell>
        </row>
        <row r="371">
          <cell r="F371">
            <v>0</v>
          </cell>
          <cell r="G371" t="str">
            <v xml:space="preserve">9910-1160      </v>
          </cell>
          <cell r="H371" t="str">
            <v xml:space="preserve">PACKING-SEAL CAP              </v>
          </cell>
          <cell r="I371" t="str">
            <v xml:space="preserve">M24*Ø15                      </v>
          </cell>
          <cell r="J371" t="str">
            <v>6</v>
          </cell>
          <cell r="K371" t="str">
            <v>5</v>
          </cell>
          <cell r="L371" t="str">
            <v xml:space="preserve"> PCS </v>
          </cell>
          <cell r="M371">
            <v>1</v>
          </cell>
          <cell r="N371">
            <v>1</v>
          </cell>
          <cell r="O371" t="str">
            <v xml:space="preserve">D0910 </v>
          </cell>
          <cell r="P371" t="str">
            <v>WON</v>
          </cell>
          <cell r="Q371">
            <v>15</v>
          </cell>
          <cell r="R371">
            <v>40</v>
          </cell>
          <cell r="S371">
            <v>0</v>
          </cell>
          <cell r="T371">
            <v>15</v>
          </cell>
          <cell r="U371">
            <v>40</v>
          </cell>
          <cell r="V371">
            <v>0</v>
          </cell>
          <cell r="W371">
            <v>0</v>
          </cell>
          <cell r="X371">
            <v>0</v>
          </cell>
          <cell r="Y371">
            <v>40</v>
          </cell>
          <cell r="Z371">
            <v>0</v>
          </cell>
          <cell r="AA371">
            <v>0</v>
          </cell>
          <cell r="AB371">
            <v>0</v>
          </cell>
        </row>
        <row r="372">
          <cell r="F372">
            <v>0</v>
          </cell>
          <cell r="G372" t="str">
            <v xml:space="preserve">C2H2-5000      </v>
          </cell>
          <cell r="H372" t="str">
            <v xml:space="preserve">ACETYLENE GAS                 </v>
          </cell>
          <cell r="I372" t="str">
            <v xml:space="preserve">                              </v>
          </cell>
          <cell r="J372" t="str">
            <v>1</v>
          </cell>
          <cell r="K372" t="str">
            <v>7</v>
          </cell>
          <cell r="L372" t="str">
            <v xml:space="preserve"> L   </v>
          </cell>
          <cell r="M372">
            <v>0.03</v>
          </cell>
          <cell r="N372">
            <v>0.03</v>
          </cell>
          <cell r="O372" t="str">
            <v xml:space="preserve">G0780 </v>
          </cell>
          <cell r="P372" t="str">
            <v>WON</v>
          </cell>
          <cell r="Q372">
            <v>0</v>
          </cell>
          <cell r="R372">
            <v>0</v>
          </cell>
          <cell r="S372">
            <v>439</v>
          </cell>
          <cell r="T372">
            <v>0</v>
          </cell>
          <cell r="U372">
            <v>0</v>
          </cell>
          <cell r="V372">
            <v>13.17</v>
          </cell>
          <cell r="W372">
            <v>0</v>
          </cell>
          <cell r="X372">
            <v>0</v>
          </cell>
          <cell r="Y372">
            <v>13.17</v>
          </cell>
          <cell r="Z372">
            <v>0</v>
          </cell>
          <cell r="AA372">
            <v>0</v>
          </cell>
          <cell r="AB372">
            <v>0</v>
          </cell>
        </row>
        <row r="373">
          <cell r="F373">
            <v>0</v>
          </cell>
          <cell r="G373" t="str">
            <v xml:space="preserve">GO25-6000      </v>
          </cell>
          <cell r="H373" t="str">
            <v xml:space="preserve">OXYGEN GAS                    </v>
          </cell>
          <cell r="I373" t="str">
            <v xml:space="preserve">                              </v>
          </cell>
          <cell r="J373" t="str">
            <v>1</v>
          </cell>
          <cell r="K373" t="str">
            <v>7</v>
          </cell>
          <cell r="L373" t="str">
            <v xml:space="preserve"> L   </v>
          </cell>
          <cell r="M373">
            <v>0.2</v>
          </cell>
          <cell r="N373">
            <v>0.2</v>
          </cell>
          <cell r="O373" t="str">
            <v xml:space="preserve">G0780 </v>
          </cell>
          <cell r="P373" t="str">
            <v>WON</v>
          </cell>
          <cell r="Q373">
            <v>0</v>
          </cell>
          <cell r="R373">
            <v>0</v>
          </cell>
          <cell r="S373">
            <v>150</v>
          </cell>
          <cell r="T373">
            <v>0</v>
          </cell>
          <cell r="U373">
            <v>0</v>
          </cell>
          <cell r="V373">
            <v>30</v>
          </cell>
          <cell r="W373">
            <v>0</v>
          </cell>
          <cell r="X373">
            <v>0</v>
          </cell>
          <cell r="Y373">
            <v>30</v>
          </cell>
          <cell r="Z373">
            <v>0</v>
          </cell>
          <cell r="AA373">
            <v>0</v>
          </cell>
          <cell r="AB373">
            <v>0</v>
          </cell>
        </row>
        <row r="374">
          <cell r="F374">
            <v>0</v>
          </cell>
          <cell r="G374" t="str">
            <v xml:space="preserve">TBWR-0001      </v>
          </cell>
          <cell r="H374" t="str">
            <v xml:space="preserve">TORCH BEARING FLUX            </v>
          </cell>
          <cell r="I374" t="str">
            <v xml:space="preserve">A4047(BR718)                  </v>
          </cell>
          <cell r="J374" t="str">
            <v>1</v>
          </cell>
          <cell r="K374" t="str">
            <v>7</v>
          </cell>
          <cell r="L374" t="str">
            <v xml:space="preserve"> Kg  </v>
          </cell>
          <cell r="M374">
            <v>0.01</v>
          </cell>
          <cell r="N374">
            <v>0.01</v>
          </cell>
          <cell r="O374" t="str">
            <v xml:space="preserve">C0040 </v>
          </cell>
          <cell r="P374" t="str">
            <v>WON</v>
          </cell>
          <cell r="Q374">
            <v>0</v>
          </cell>
          <cell r="R374">
            <v>0</v>
          </cell>
          <cell r="S374">
            <v>27000</v>
          </cell>
          <cell r="T374">
            <v>0</v>
          </cell>
          <cell r="U374">
            <v>0</v>
          </cell>
          <cell r="V374">
            <v>270</v>
          </cell>
          <cell r="W374">
            <v>0</v>
          </cell>
          <cell r="X374">
            <v>0</v>
          </cell>
          <cell r="Y374">
            <v>270</v>
          </cell>
          <cell r="Z374">
            <v>0</v>
          </cell>
          <cell r="AA374">
            <v>0</v>
          </cell>
          <cell r="AB374">
            <v>0</v>
          </cell>
        </row>
        <row r="375">
          <cell r="F375">
            <v>0</v>
          </cell>
          <cell r="G375" t="str">
            <v xml:space="preserve">4253-0072      </v>
          </cell>
          <cell r="H375" t="str">
            <v xml:space="preserve">EXP.V/A ASS'Y                 </v>
          </cell>
          <cell r="I375" t="str">
            <v xml:space="preserve">외균식1.5RT,FJK제,A-TYPE      </v>
          </cell>
          <cell r="J375" t="str">
            <v>3</v>
          </cell>
          <cell r="K375" t="str">
            <v>5</v>
          </cell>
          <cell r="L375" t="str">
            <v xml:space="preserve"> PCS </v>
          </cell>
          <cell r="M375">
            <v>1</v>
          </cell>
          <cell r="N375">
            <v>1</v>
          </cell>
          <cell r="O375" t="str">
            <v xml:space="preserve">F0050 </v>
          </cell>
          <cell r="P375" t="str">
            <v>JPY</v>
          </cell>
          <cell r="Q375">
            <v>0</v>
          </cell>
          <cell r="R375">
            <v>0</v>
          </cell>
          <cell r="S375">
            <v>795</v>
          </cell>
          <cell r="T375">
            <v>0</v>
          </cell>
          <cell r="U375">
            <v>0</v>
          </cell>
          <cell r="V375">
            <v>8904</v>
          </cell>
          <cell r="W375">
            <v>8904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F376">
            <v>0</v>
          </cell>
          <cell r="G376" t="str">
            <v xml:space="preserve">9483-0080      </v>
          </cell>
          <cell r="H376" t="str">
            <v xml:space="preserve">INSULATOR-FLEX                </v>
          </cell>
          <cell r="I376" t="str">
            <v xml:space="preserve">Ø16*6.0t*80L                 </v>
          </cell>
          <cell r="J376" t="str">
            <v>6</v>
          </cell>
          <cell r="K376" t="str">
            <v>5</v>
          </cell>
          <cell r="L376" t="str">
            <v xml:space="preserve"> PCS </v>
          </cell>
          <cell r="M376">
            <v>1</v>
          </cell>
          <cell r="N376">
            <v>1</v>
          </cell>
          <cell r="O376" t="str">
            <v xml:space="preserve">B0300 </v>
          </cell>
          <cell r="P376" t="str">
            <v>WON</v>
          </cell>
          <cell r="Q376">
            <v>30</v>
          </cell>
          <cell r="R376">
            <v>80</v>
          </cell>
          <cell r="S376">
            <v>0</v>
          </cell>
          <cell r="T376">
            <v>30</v>
          </cell>
          <cell r="U376">
            <v>80</v>
          </cell>
          <cell r="V376">
            <v>0</v>
          </cell>
          <cell r="W376">
            <v>0</v>
          </cell>
          <cell r="X376">
            <v>0</v>
          </cell>
          <cell r="Y376">
            <v>80</v>
          </cell>
          <cell r="Z376">
            <v>0</v>
          </cell>
          <cell r="AA376">
            <v>0</v>
          </cell>
          <cell r="AB376">
            <v>0</v>
          </cell>
        </row>
        <row r="377">
          <cell r="F377">
            <v>0</v>
          </cell>
          <cell r="G377" t="str">
            <v xml:space="preserve">ZGTO-0107      </v>
          </cell>
          <cell r="H377" t="str">
            <v xml:space="preserve">R-22 GAS                      </v>
          </cell>
          <cell r="I377" t="str">
            <v xml:space="preserve">100                           </v>
          </cell>
          <cell r="J377" t="str">
            <v>1</v>
          </cell>
          <cell r="K377" t="str">
            <v>7</v>
          </cell>
          <cell r="L377" t="str">
            <v xml:space="preserve"> Kg  </v>
          </cell>
          <cell r="M377">
            <v>0.1</v>
          </cell>
          <cell r="N377">
            <v>0.1</v>
          </cell>
          <cell r="O377" t="str">
            <v xml:space="preserve">D1670 </v>
          </cell>
          <cell r="P377" t="str">
            <v>WON</v>
          </cell>
          <cell r="Q377">
            <v>0</v>
          </cell>
          <cell r="R377">
            <v>0</v>
          </cell>
          <cell r="S377">
            <v>3650</v>
          </cell>
          <cell r="T377">
            <v>0</v>
          </cell>
          <cell r="U377">
            <v>0</v>
          </cell>
          <cell r="V377">
            <v>365</v>
          </cell>
          <cell r="W377">
            <v>0</v>
          </cell>
          <cell r="X377">
            <v>0</v>
          </cell>
          <cell r="Y377">
            <v>365</v>
          </cell>
          <cell r="Z377">
            <v>0</v>
          </cell>
          <cell r="AA377">
            <v>0</v>
          </cell>
          <cell r="AB377">
            <v>0</v>
          </cell>
        </row>
        <row r="378">
          <cell r="F378">
            <v>0</v>
          </cell>
          <cell r="G378" t="str">
            <v xml:space="preserve">GN29-9000      </v>
          </cell>
          <cell r="H378" t="str">
            <v xml:space="preserve">NITROGEN GAS                  </v>
          </cell>
          <cell r="I378" t="str">
            <v xml:space="preserve">                              </v>
          </cell>
          <cell r="J378" t="str">
            <v>1</v>
          </cell>
          <cell r="K378" t="str">
            <v>7</v>
          </cell>
          <cell r="L378" t="str">
            <v xml:space="preserve"> L   </v>
          </cell>
          <cell r="M378">
            <v>0.1</v>
          </cell>
          <cell r="N378">
            <v>0.1</v>
          </cell>
          <cell r="O378" t="str">
            <v xml:space="preserve">G0780 </v>
          </cell>
          <cell r="P378" t="str">
            <v>WON</v>
          </cell>
          <cell r="Q378">
            <v>0</v>
          </cell>
          <cell r="R378">
            <v>0</v>
          </cell>
          <cell r="S378">
            <v>150</v>
          </cell>
          <cell r="T378">
            <v>0</v>
          </cell>
          <cell r="U378">
            <v>0</v>
          </cell>
          <cell r="V378">
            <v>15</v>
          </cell>
          <cell r="W378">
            <v>0</v>
          </cell>
          <cell r="X378">
            <v>0</v>
          </cell>
          <cell r="Y378">
            <v>15</v>
          </cell>
          <cell r="Z378">
            <v>0</v>
          </cell>
          <cell r="AA378">
            <v>0</v>
          </cell>
          <cell r="AB378">
            <v>0</v>
          </cell>
        </row>
        <row r="379">
          <cell r="F379">
            <v>0</v>
          </cell>
          <cell r="G379" t="str">
            <v xml:space="preserve">4532-0031      </v>
          </cell>
          <cell r="H379" t="str">
            <v xml:space="preserve">MOS MODULE ASS'Y              </v>
          </cell>
          <cell r="I379" t="str">
            <v xml:space="preserve">                              </v>
          </cell>
          <cell r="J379" t="str">
            <v>3</v>
          </cell>
          <cell r="K379" t="str">
            <v>5</v>
          </cell>
          <cell r="L379" t="str">
            <v xml:space="preserve"> PCS </v>
          </cell>
          <cell r="M379">
            <v>1</v>
          </cell>
          <cell r="N379">
            <v>1</v>
          </cell>
          <cell r="O379" t="str">
            <v xml:space="preserve">C0470 </v>
          </cell>
          <cell r="P379" t="str">
            <v>JPY</v>
          </cell>
          <cell r="Q379">
            <v>0</v>
          </cell>
          <cell r="R379">
            <v>0</v>
          </cell>
          <cell r="S379">
            <v>722</v>
          </cell>
          <cell r="T379">
            <v>0</v>
          </cell>
          <cell r="U379">
            <v>0</v>
          </cell>
          <cell r="V379">
            <v>8086.4</v>
          </cell>
          <cell r="W379">
            <v>8086.4</v>
          </cell>
          <cell r="X379">
            <v>8086.4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F380">
            <v>0</v>
          </cell>
          <cell r="G380" t="str">
            <v xml:space="preserve">5462-0191      </v>
          </cell>
          <cell r="H380" t="str">
            <v xml:space="preserve">CLIP-THERMO                   </v>
          </cell>
          <cell r="I380" t="str">
            <v xml:space="preserve">                              </v>
          </cell>
          <cell r="J380" t="str">
            <v>6</v>
          </cell>
          <cell r="K380" t="str">
            <v>5</v>
          </cell>
          <cell r="L380" t="str">
            <v xml:space="preserve"> PCS </v>
          </cell>
          <cell r="M380">
            <v>1</v>
          </cell>
          <cell r="N380">
            <v>1</v>
          </cell>
          <cell r="O380" t="str">
            <v xml:space="preserve">Y0020 </v>
          </cell>
          <cell r="P380" t="str">
            <v>WON</v>
          </cell>
          <cell r="Q380">
            <v>5</v>
          </cell>
          <cell r="R380">
            <v>25</v>
          </cell>
          <cell r="S380">
            <v>0</v>
          </cell>
          <cell r="T380">
            <v>5</v>
          </cell>
          <cell r="U380">
            <v>25</v>
          </cell>
          <cell r="V380">
            <v>0</v>
          </cell>
          <cell r="W380">
            <v>0</v>
          </cell>
          <cell r="X380">
            <v>0</v>
          </cell>
          <cell r="Y380">
            <v>25</v>
          </cell>
          <cell r="Z380">
            <v>0</v>
          </cell>
          <cell r="AA380">
            <v>0</v>
          </cell>
          <cell r="AB380">
            <v>0</v>
          </cell>
        </row>
        <row r="381">
          <cell r="F381">
            <v>0</v>
          </cell>
          <cell r="G381" t="str">
            <v xml:space="preserve">6202-0020      </v>
          </cell>
          <cell r="H381" t="str">
            <v xml:space="preserve">GROMMET-THERMO                </v>
          </cell>
          <cell r="I381" t="str">
            <v xml:space="preserve">                              </v>
          </cell>
          <cell r="J381" t="str">
            <v>6</v>
          </cell>
          <cell r="K381" t="str">
            <v>5</v>
          </cell>
          <cell r="L381" t="str">
            <v xml:space="preserve"> PCS </v>
          </cell>
          <cell r="M381">
            <v>1</v>
          </cell>
          <cell r="N381">
            <v>1</v>
          </cell>
          <cell r="O381" t="str">
            <v xml:space="preserve">H0850 </v>
          </cell>
          <cell r="P381" t="str">
            <v>WON</v>
          </cell>
          <cell r="Q381">
            <v>40</v>
          </cell>
          <cell r="R381">
            <v>45</v>
          </cell>
          <cell r="S381">
            <v>0</v>
          </cell>
          <cell r="T381">
            <v>40</v>
          </cell>
          <cell r="U381">
            <v>45</v>
          </cell>
          <cell r="V381">
            <v>0</v>
          </cell>
          <cell r="W381">
            <v>0</v>
          </cell>
          <cell r="X381">
            <v>0</v>
          </cell>
          <cell r="Y381">
            <v>45</v>
          </cell>
          <cell r="Z381">
            <v>0</v>
          </cell>
          <cell r="AA381">
            <v>0</v>
          </cell>
          <cell r="AB381">
            <v>0</v>
          </cell>
        </row>
        <row r="382">
          <cell r="F382">
            <v>0</v>
          </cell>
          <cell r="G382" t="str">
            <v xml:space="preserve">7301-0652      </v>
          </cell>
          <cell r="H382" t="str">
            <v xml:space="preserve">PACKING-DRAIN                 </v>
          </cell>
          <cell r="I382" t="str">
            <v xml:space="preserve">                              </v>
          </cell>
          <cell r="J382" t="str">
            <v>6</v>
          </cell>
          <cell r="K382" t="str">
            <v>5</v>
          </cell>
          <cell r="L382" t="str">
            <v xml:space="preserve"> PCS </v>
          </cell>
          <cell r="M382">
            <v>1</v>
          </cell>
          <cell r="N382">
            <v>1</v>
          </cell>
          <cell r="O382" t="str">
            <v xml:space="preserve">J0260 </v>
          </cell>
          <cell r="P382" t="str">
            <v>WON</v>
          </cell>
          <cell r="Q382">
            <v>304</v>
          </cell>
          <cell r="R382">
            <v>365</v>
          </cell>
          <cell r="S382">
            <v>0</v>
          </cell>
          <cell r="T382">
            <v>304</v>
          </cell>
          <cell r="U382">
            <v>365</v>
          </cell>
          <cell r="V382">
            <v>0</v>
          </cell>
          <cell r="W382">
            <v>0</v>
          </cell>
          <cell r="X382">
            <v>0</v>
          </cell>
          <cell r="Y382">
            <v>365</v>
          </cell>
          <cell r="Z382">
            <v>0</v>
          </cell>
          <cell r="AA382">
            <v>0</v>
          </cell>
          <cell r="AB382">
            <v>0</v>
          </cell>
        </row>
        <row r="383">
          <cell r="F383">
            <v>0</v>
          </cell>
          <cell r="G383" t="str">
            <v xml:space="preserve">7301-0880      </v>
          </cell>
          <cell r="H383" t="str">
            <v xml:space="preserve">PACKING-EVA.LOWER             </v>
          </cell>
          <cell r="I383" t="str">
            <v xml:space="preserve">5t                            </v>
          </cell>
          <cell r="J383" t="str">
            <v>6</v>
          </cell>
          <cell r="K383" t="str">
            <v>5</v>
          </cell>
          <cell r="L383" t="str">
            <v xml:space="preserve"> PCS </v>
          </cell>
          <cell r="M383">
            <v>2</v>
          </cell>
          <cell r="N383">
            <v>2</v>
          </cell>
          <cell r="O383" t="str">
            <v xml:space="preserve">J0260 </v>
          </cell>
          <cell r="P383" t="str">
            <v>WON</v>
          </cell>
          <cell r="Q383">
            <v>23</v>
          </cell>
          <cell r="R383">
            <v>27</v>
          </cell>
          <cell r="S383">
            <v>0</v>
          </cell>
          <cell r="T383">
            <v>46</v>
          </cell>
          <cell r="U383">
            <v>54</v>
          </cell>
          <cell r="V383">
            <v>0</v>
          </cell>
          <cell r="W383">
            <v>0</v>
          </cell>
          <cell r="X383">
            <v>0</v>
          </cell>
          <cell r="Y383">
            <v>54</v>
          </cell>
          <cell r="Z383">
            <v>0</v>
          </cell>
          <cell r="AA383">
            <v>0</v>
          </cell>
          <cell r="AB383">
            <v>0</v>
          </cell>
        </row>
        <row r="384">
          <cell r="F384">
            <v>0</v>
          </cell>
          <cell r="G384" t="str">
            <v xml:space="preserve">7901-1492      </v>
          </cell>
          <cell r="H384" t="str">
            <v xml:space="preserve">SEAL-INLET                    </v>
          </cell>
          <cell r="I384" t="str">
            <v xml:space="preserve">12t*15w                       </v>
          </cell>
          <cell r="J384" t="str">
            <v>6</v>
          </cell>
          <cell r="K384" t="str">
            <v>5</v>
          </cell>
          <cell r="L384" t="str">
            <v xml:space="preserve"> PCS </v>
          </cell>
          <cell r="M384">
            <v>1</v>
          </cell>
          <cell r="N384">
            <v>1</v>
          </cell>
          <cell r="O384" t="str">
            <v xml:space="preserve">J0260 </v>
          </cell>
          <cell r="P384" t="str">
            <v>WON</v>
          </cell>
          <cell r="Q384">
            <v>251</v>
          </cell>
          <cell r="R384">
            <v>300</v>
          </cell>
          <cell r="S384">
            <v>0</v>
          </cell>
          <cell r="T384">
            <v>251</v>
          </cell>
          <cell r="U384">
            <v>300</v>
          </cell>
          <cell r="V384">
            <v>0</v>
          </cell>
          <cell r="W384">
            <v>0</v>
          </cell>
          <cell r="X384">
            <v>0</v>
          </cell>
          <cell r="Y384">
            <v>300</v>
          </cell>
          <cell r="Z384">
            <v>0</v>
          </cell>
          <cell r="AA384">
            <v>0</v>
          </cell>
          <cell r="AB384">
            <v>0</v>
          </cell>
        </row>
        <row r="385">
          <cell r="F385">
            <v>0</v>
          </cell>
          <cell r="G385" t="str">
            <v xml:space="preserve">7901-1503      </v>
          </cell>
          <cell r="H385" t="str">
            <v xml:space="preserve">SEAL-OUTLET                   </v>
          </cell>
          <cell r="I385" t="str">
            <v xml:space="preserve">12t*15w                       </v>
          </cell>
          <cell r="J385" t="str">
            <v>6</v>
          </cell>
          <cell r="K385" t="str">
            <v>5</v>
          </cell>
          <cell r="L385" t="str">
            <v xml:space="preserve"> PCS </v>
          </cell>
          <cell r="M385">
            <v>1</v>
          </cell>
          <cell r="N385">
            <v>1</v>
          </cell>
          <cell r="O385" t="str">
            <v xml:space="preserve">J0260 </v>
          </cell>
          <cell r="P385" t="str">
            <v>WON</v>
          </cell>
          <cell r="Q385">
            <v>295</v>
          </cell>
          <cell r="R385">
            <v>355</v>
          </cell>
          <cell r="S385">
            <v>0</v>
          </cell>
          <cell r="T385">
            <v>295</v>
          </cell>
          <cell r="U385">
            <v>355</v>
          </cell>
          <cell r="V385">
            <v>0</v>
          </cell>
          <cell r="W385">
            <v>0</v>
          </cell>
          <cell r="X385">
            <v>0</v>
          </cell>
          <cell r="Y385">
            <v>355</v>
          </cell>
          <cell r="Z385">
            <v>0</v>
          </cell>
          <cell r="AA385">
            <v>0</v>
          </cell>
          <cell r="AB385">
            <v>0</v>
          </cell>
        </row>
        <row r="386">
          <cell r="F386">
            <v>0</v>
          </cell>
          <cell r="G386" t="str">
            <v xml:space="preserve">7901-1511      </v>
          </cell>
          <cell r="H386" t="str">
            <v xml:space="preserve">SEAL-PANEL                    </v>
          </cell>
          <cell r="I386" t="str">
            <v xml:space="preserve">10t*10w                       </v>
          </cell>
          <cell r="J386" t="str">
            <v>6</v>
          </cell>
          <cell r="K386" t="str">
            <v>5</v>
          </cell>
          <cell r="L386" t="str">
            <v xml:space="preserve"> PCS </v>
          </cell>
          <cell r="M386">
            <v>1</v>
          </cell>
          <cell r="N386">
            <v>1</v>
          </cell>
          <cell r="O386" t="str">
            <v xml:space="preserve">J0260 </v>
          </cell>
          <cell r="P386" t="str">
            <v>WON</v>
          </cell>
          <cell r="Q386">
            <v>37</v>
          </cell>
          <cell r="R386">
            <v>45</v>
          </cell>
          <cell r="S386">
            <v>0</v>
          </cell>
          <cell r="T386">
            <v>37</v>
          </cell>
          <cell r="U386">
            <v>45</v>
          </cell>
          <cell r="V386">
            <v>0</v>
          </cell>
          <cell r="W386">
            <v>0</v>
          </cell>
          <cell r="X386">
            <v>0</v>
          </cell>
          <cell r="Y386">
            <v>45</v>
          </cell>
          <cell r="Z386">
            <v>0</v>
          </cell>
          <cell r="AA386">
            <v>0</v>
          </cell>
          <cell r="AB386">
            <v>0</v>
          </cell>
        </row>
        <row r="387">
          <cell r="F387">
            <v>0</v>
          </cell>
          <cell r="G387" t="str">
            <v xml:space="preserve">7917-0080      </v>
          </cell>
          <cell r="H387" t="str">
            <v xml:space="preserve">SCREW-TAP                     </v>
          </cell>
          <cell r="I387" t="str">
            <v xml:space="preserve">Φ5*12L                       </v>
          </cell>
          <cell r="J387" t="str">
            <v>1</v>
          </cell>
          <cell r="K387" t="str">
            <v>5</v>
          </cell>
          <cell r="L387" t="str">
            <v xml:space="preserve"> PCS </v>
          </cell>
          <cell r="M387">
            <v>6</v>
          </cell>
          <cell r="N387">
            <v>6</v>
          </cell>
          <cell r="O387" t="str">
            <v xml:space="preserve">S1730 </v>
          </cell>
          <cell r="P387" t="str">
            <v>WON</v>
          </cell>
          <cell r="Q387">
            <v>0</v>
          </cell>
          <cell r="R387">
            <v>0</v>
          </cell>
          <cell r="S387">
            <v>10</v>
          </cell>
          <cell r="T387">
            <v>0</v>
          </cell>
          <cell r="U387">
            <v>0</v>
          </cell>
          <cell r="V387">
            <v>60</v>
          </cell>
          <cell r="W387">
            <v>0</v>
          </cell>
          <cell r="X387">
            <v>0</v>
          </cell>
          <cell r="Y387">
            <v>60</v>
          </cell>
          <cell r="Z387">
            <v>0</v>
          </cell>
          <cell r="AA387">
            <v>0</v>
          </cell>
          <cell r="AB387">
            <v>0</v>
          </cell>
        </row>
        <row r="388">
          <cell r="F388">
            <v>0</v>
          </cell>
          <cell r="G388" t="str">
            <v xml:space="preserve">9151-0010      </v>
          </cell>
          <cell r="H388" t="str">
            <v xml:space="preserve">CLIP CASE                     </v>
          </cell>
          <cell r="I388" t="str">
            <v xml:space="preserve">0.4t,백색도금                 </v>
          </cell>
          <cell r="J388" t="str">
            <v>6</v>
          </cell>
          <cell r="K388" t="str">
            <v>5</v>
          </cell>
          <cell r="L388" t="str">
            <v xml:space="preserve"> PCS </v>
          </cell>
          <cell r="M388">
            <v>3</v>
          </cell>
          <cell r="N388">
            <v>3</v>
          </cell>
          <cell r="O388" t="str">
            <v xml:space="preserve">T0130 </v>
          </cell>
          <cell r="P388" t="str">
            <v>WON</v>
          </cell>
          <cell r="Q388">
            <v>0</v>
          </cell>
          <cell r="R388">
            <v>0</v>
          </cell>
          <cell r="S388">
            <v>18</v>
          </cell>
          <cell r="T388">
            <v>0</v>
          </cell>
          <cell r="U388">
            <v>0</v>
          </cell>
          <cell r="V388">
            <v>54</v>
          </cell>
          <cell r="W388">
            <v>0</v>
          </cell>
          <cell r="X388">
            <v>0</v>
          </cell>
          <cell r="Y388">
            <v>54</v>
          </cell>
          <cell r="Z388">
            <v>0</v>
          </cell>
          <cell r="AA388">
            <v>0</v>
          </cell>
          <cell r="AB388">
            <v>0</v>
          </cell>
        </row>
        <row r="389">
          <cell r="F389">
            <v>0</v>
          </cell>
          <cell r="G389" t="str">
            <v xml:space="preserve">4278-0063      </v>
          </cell>
          <cell r="H389" t="str">
            <v xml:space="preserve">FILTER ASS'Y-W/PACK UPPER     </v>
          </cell>
          <cell r="I389" t="str">
            <v xml:space="preserve">3M                            </v>
          </cell>
          <cell r="J389" t="str">
            <v>6</v>
          </cell>
          <cell r="K389" t="str">
            <v>5</v>
          </cell>
          <cell r="L389" t="str">
            <v xml:space="preserve"> PCS </v>
          </cell>
          <cell r="M389">
            <v>1</v>
          </cell>
          <cell r="N389">
            <v>1</v>
          </cell>
          <cell r="O389" t="str">
            <v xml:space="preserve">D0270 </v>
          </cell>
          <cell r="P389" t="str">
            <v>WON</v>
          </cell>
          <cell r="Q389">
            <v>3400</v>
          </cell>
          <cell r="R389">
            <v>4200</v>
          </cell>
          <cell r="S389">
            <v>0</v>
          </cell>
          <cell r="T389">
            <v>3400</v>
          </cell>
          <cell r="U389">
            <v>4200</v>
          </cell>
          <cell r="V389">
            <v>0</v>
          </cell>
          <cell r="W389">
            <v>0</v>
          </cell>
          <cell r="X389">
            <v>0</v>
          </cell>
          <cell r="Y389">
            <v>4200</v>
          </cell>
          <cell r="Z389">
            <v>0</v>
          </cell>
          <cell r="AA389">
            <v>0</v>
          </cell>
          <cell r="AB389">
            <v>0</v>
          </cell>
        </row>
        <row r="390">
          <cell r="F390">
            <v>0</v>
          </cell>
          <cell r="G390" t="str">
            <v xml:space="preserve">4278-0083      </v>
          </cell>
          <cell r="H390" t="str">
            <v xml:space="preserve">FILTER ASS'Y-W/PACK LOWER     </v>
          </cell>
          <cell r="I390" t="str">
            <v xml:space="preserve">3M                            </v>
          </cell>
          <cell r="J390" t="str">
            <v>6</v>
          </cell>
          <cell r="K390" t="str">
            <v>5</v>
          </cell>
          <cell r="L390" t="str">
            <v xml:space="preserve"> PCS </v>
          </cell>
          <cell r="M390">
            <v>1</v>
          </cell>
          <cell r="N390">
            <v>1</v>
          </cell>
          <cell r="O390" t="str">
            <v xml:space="preserve">D0270 </v>
          </cell>
          <cell r="P390" t="str">
            <v>WON</v>
          </cell>
          <cell r="Q390">
            <v>3400</v>
          </cell>
          <cell r="R390">
            <v>4200</v>
          </cell>
          <cell r="S390">
            <v>0</v>
          </cell>
          <cell r="T390">
            <v>3400</v>
          </cell>
          <cell r="U390">
            <v>4200</v>
          </cell>
          <cell r="V390">
            <v>0</v>
          </cell>
          <cell r="W390">
            <v>0</v>
          </cell>
          <cell r="X390">
            <v>0</v>
          </cell>
          <cell r="Y390">
            <v>4200</v>
          </cell>
          <cell r="Z390">
            <v>0</v>
          </cell>
          <cell r="AA390">
            <v>0</v>
          </cell>
          <cell r="AB390">
            <v>0</v>
          </cell>
        </row>
        <row r="391">
          <cell r="F391">
            <v>0</v>
          </cell>
          <cell r="G391" t="str">
            <v xml:space="preserve">6553-0382      </v>
          </cell>
          <cell r="H391" t="str">
            <v xml:space="preserve">INSULATOR-COOLER.UPR          </v>
          </cell>
          <cell r="I391" t="str">
            <v xml:space="preserve">3t*100w                       </v>
          </cell>
          <cell r="J391" t="str">
            <v>6</v>
          </cell>
          <cell r="K391" t="str">
            <v>5</v>
          </cell>
          <cell r="L391" t="str">
            <v xml:space="preserve"> PCS </v>
          </cell>
          <cell r="M391">
            <v>1</v>
          </cell>
          <cell r="N391">
            <v>1</v>
          </cell>
          <cell r="O391" t="str">
            <v xml:space="preserve">Y0110 </v>
          </cell>
          <cell r="P391" t="str">
            <v>WON</v>
          </cell>
          <cell r="Q391">
            <v>234</v>
          </cell>
          <cell r="R391">
            <v>290</v>
          </cell>
          <cell r="S391">
            <v>0</v>
          </cell>
          <cell r="T391">
            <v>234</v>
          </cell>
          <cell r="U391">
            <v>290</v>
          </cell>
          <cell r="V391">
            <v>0</v>
          </cell>
          <cell r="W391">
            <v>0</v>
          </cell>
          <cell r="X391">
            <v>0</v>
          </cell>
          <cell r="Y391">
            <v>290</v>
          </cell>
          <cell r="Z391">
            <v>0</v>
          </cell>
          <cell r="AA391">
            <v>0</v>
          </cell>
          <cell r="AB391">
            <v>0</v>
          </cell>
        </row>
        <row r="392">
          <cell r="F392">
            <v>0</v>
          </cell>
          <cell r="G392" t="str">
            <v xml:space="preserve">9912-0160      </v>
          </cell>
          <cell r="H392" t="str">
            <v xml:space="preserve">SEAL CAP-UNION                </v>
          </cell>
          <cell r="I392" t="str">
            <v xml:space="preserve">M24                           </v>
          </cell>
          <cell r="J392" t="str">
            <v>6</v>
          </cell>
          <cell r="K392" t="str">
            <v>5</v>
          </cell>
          <cell r="L392" t="str">
            <v xml:space="preserve"> PCS </v>
          </cell>
          <cell r="M392">
            <v>1</v>
          </cell>
          <cell r="N392">
            <v>1</v>
          </cell>
          <cell r="O392" t="str">
            <v xml:space="preserve">D0190 </v>
          </cell>
          <cell r="P392" t="str">
            <v>WON</v>
          </cell>
          <cell r="Q392">
            <v>30</v>
          </cell>
          <cell r="R392">
            <v>45</v>
          </cell>
          <cell r="S392">
            <v>0</v>
          </cell>
          <cell r="T392">
            <v>30</v>
          </cell>
          <cell r="U392">
            <v>45</v>
          </cell>
          <cell r="V392">
            <v>0</v>
          </cell>
          <cell r="W392">
            <v>0</v>
          </cell>
          <cell r="X392">
            <v>0</v>
          </cell>
          <cell r="Y392">
            <v>45</v>
          </cell>
          <cell r="Z392">
            <v>0</v>
          </cell>
          <cell r="AA392">
            <v>0</v>
          </cell>
          <cell r="AB392">
            <v>0</v>
          </cell>
        </row>
        <row r="393">
          <cell r="F393">
            <v>0</v>
          </cell>
          <cell r="G393" t="str">
            <v xml:space="preserve">DD05-1602      </v>
          </cell>
          <cell r="H393" t="str">
            <v xml:space="preserve">SCREW-T.TRUSS H.CR.T1         </v>
          </cell>
          <cell r="I393" t="str">
            <v xml:space="preserve">ø5*16ℓ                      </v>
          </cell>
          <cell r="J393" t="str">
            <v>1</v>
          </cell>
          <cell r="K393" t="str">
            <v>5</v>
          </cell>
          <cell r="L393" t="str">
            <v xml:space="preserve"> PCS </v>
          </cell>
          <cell r="M393">
            <v>2</v>
          </cell>
          <cell r="N393">
            <v>2</v>
          </cell>
          <cell r="O393" t="str">
            <v xml:space="preserve">S1730 </v>
          </cell>
          <cell r="P393" t="str">
            <v>WON</v>
          </cell>
          <cell r="Q393">
            <v>0</v>
          </cell>
          <cell r="R393">
            <v>0</v>
          </cell>
          <cell r="S393">
            <v>30</v>
          </cell>
          <cell r="T393">
            <v>0</v>
          </cell>
          <cell r="U393">
            <v>0</v>
          </cell>
          <cell r="V393">
            <v>60</v>
          </cell>
          <cell r="W393">
            <v>0</v>
          </cell>
          <cell r="X393">
            <v>0</v>
          </cell>
          <cell r="Y393">
            <v>60</v>
          </cell>
          <cell r="Z393">
            <v>0</v>
          </cell>
          <cell r="AA393">
            <v>0</v>
          </cell>
          <cell r="AB393">
            <v>0</v>
          </cell>
        </row>
        <row r="394">
          <cell r="F394">
            <v>0</v>
          </cell>
          <cell r="G394" t="str">
            <v xml:space="preserve">7901-1461      </v>
          </cell>
          <cell r="H394" t="str">
            <v xml:space="preserve">SEAL-EVAP,SIDE                </v>
          </cell>
          <cell r="I394" t="str">
            <v xml:space="preserve">6t*15w                        </v>
          </cell>
          <cell r="J394" t="str">
            <v>6</v>
          </cell>
          <cell r="K394" t="str">
            <v>5</v>
          </cell>
          <cell r="L394" t="str">
            <v xml:space="preserve"> PCS </v>
          </cell>
          <cell r="M394">
            <v>2</v>
          </cell>
          <cell r="N394">
            <v>2</v>
          </cell>
          <cell r="O394" t="str">
            <v xml:space="preserve">J0260 </v>
          </cell>
          <cell r="P394" t="str">
            <v>WON</v>
          </cell>
          <cell r="Q394">
            <v>53</v>
          </cell>
          <cell r="R394">
            <v>65</v>
          </cell>
          <cell r="S394">
            <v>0</v>
          </cell>
          <cell r="T394">
            <v>106</v>
          </cell>
          <cell r="U394">
            <v>130</v>
          </cell>
          <cell r="V394">
            <v>0</v>
          </cell>
          <cell r="W394">
            <v>0</v>
          </cell>
          <cell r="X394">
            <v>0</v>
          </cell>
          <cell r="Y394">
            <v>130</v>
          </cell>
          <cell r="Z394">
            <v>0</v>
          </cell>
          <cell r="AA394">
            <v>0</v>
          </cell>
          <cell r="AB394">
            <v>0</v>
          </cell>
        </row>
        <row r="395">
          <cell r="F395">
            <v>0</v>
          </cell>
          <cell r="G395" t="str">
            <v xml:space="preserve">7901-1471      </v>
          </cell>
          <cell r="H395" t="str">
            <v xml:space="preserve">SEAL-EVAP,LWR                 </v>
          </cell>
          <cell r="I395" t="str">
            <v xml:space="preserve">10t                           </v>
          </cell>
          <cell r="J395" t="str">
            <v>6</v>
          </cell>
          <cell r="K395" t="str">
            <v>5</v>
          </cell>
          <cell r="L395" t="str">
            <v xml:space="preserve"> PCS </v>
          </cell>
          <cell r="M395">
            <v>1</v>
          </cell>
          <cell r="N395">
            <v>1</v>
          </cell>
          <cell r="O395" t="str">
            <v xml:space="preserve">J0260 </v>
          </cell>
          <cell r="P395" t="str">
            <v>WON</v>
          </cell>
          <cell r="Q395">
            <v>270</v>
          </cell>
          <cell r="R395">
            <v>325</v>
          </cell>
          <cell r="S395">
            <v>0</v>
          </cell>
          <cell r="T395">
            <v>270</v>
          </cell>
          <cell r="U395">
            <v>325</v>
          </cell>
          <cell r="V395">
            <v>0</v>
          </cell>
          <cell r="W395">
            <v>0</v>
          </cell>
          <cell r="X395">
            <v>0</v>
          </cell>
          <cell r="Y395">
            <v>325</v>
          </cell>
          <cell r="Z395">
            <v>0</v>
          </cell>
          <cell r="AA395">
            <v>0</v>
          </cell>
          <cell r="AB395">
            <v>0</v>
          </cell>
        </row>
        <row r="396">
          <cell r="F396">
            <v>0</v>
          </cell>
          <cell r="G396" t="str">
            <v xml:space="preserve">9060-0010      </v>
          </cell>
          <cell r="H396" t="str">
            <v xml:space="preserve">BAND-STRAP                    </v>
          </cell>
          <cell r="I396" t="str">
            <v xml:space="preserve">3.3W*160L                     </v>
          </cell>
          <cell r="J396" t="str">
            <v>6</v>
          </cell>
          <cell r="K396" t="str">
            <v>5</v>
          </cell>
          <cell r="L396" t="str">
            <v xml:space="preserve"> PCS </v>
          </cell>
          <cell r="M396">
            <v>1</v>
          </cell>
          <cell r="N396">
            <v>1</v>
          </cell>
          <cell r="O396" t="str">
            <v xml:space="preserve">G0750 </v>
          </cell>
          <cell r="P396" t="str">
            <v>WON</v>
          </cell>
          <cell r="Q396">
            <v>0</v>
          </cell>
          <cell r="R396">
            <v>0</v>
          </cell>
          <cell r="S396">
            <v>7</v>
          </cell>
          <cell r="T396">
            <v>0</v>
          </cell>
          <cell r="U396">
            <v>0</v>
          </cell>
          <cell r="V396">
            <v>7</v>
          </cell>
          <cell r="W396">
            <v>0</v>
          </cell>
          <cell r="X396">
            <v>0</v>
          </cell>
          <cell r="Y396">
            <v>7</v>
          </cell>
          <cell r="Z396">
            <v>0</v>
          </cell>
          <cell r="AA396">
            <v>0</v>
          </cell>
          <cell r="AB396">
            <v>0</v>
          </cell>
        </row>
        <row r="397">
          <cell r="F397">
            <v>0</v>
          </cell>
          <cell r="G397" t="str">
            <v xml:space="preserve">5005-0051      </v>
          </cell>
          <cell r="H397" t="str">
            <v xml:space="preserve">ADHESIVE-SENSITIVE            </v>
          </cell>
          <cell r="I397" t="str">
            <v xml:space="preserve">T3xW50xL130                   </v>
          </cell>
          <cell r="J397" t="str">
            <v>6</v>
          </cell>
          <cell r="K397" t="str">
            <v>5</v>
          </cell>
          <cell r="L397" t="str">
            <v xml:space="preserve"> m   </v>
          </cell>
          <cell r="M397">
            <v>0.2</v>
          </cell>
          <cell r="N397">
            <v>0.2</v>
          </cell>
          <cell r="O397" t="str">
            <v xml:space="preserve">Y0130 </v>
          </cell>
          <cell r="P397" t="str">
            <v>WON</v>
          </cell>
          <cell r="Q397">
            <v>780</v>
          </cell>
          <cell r="R397">
            <v>850</v>
          </cell>
          <cell r="S397">
            <v>0</v>
          </cell>
          <cell r="T397">
            <v>156</v>
          </cell>
          <cell r="U397">
            <v>170</v>
          </cell>
          <cell r="V397">
            <v>0</v>
          </cell>
          <cell r="W397">
            <v>0</v>
          </cell>
          <cell r="X397">
            <v>0</v>
          </cell>
          <cell r="Y397">
            <v>170</v>
          </cell>
          <cell r="Z397">
            <v>0</v>
          </cell>
          <cell r="AA397">
            <v>0</v>
          </cell>
          <cell r="AB397">
            <v>0</v>
          </cell>
        </row>
        <row r="398">
          <cell r="F398">
            <v>0</v>
          </cell>
          <cell r="G398" t="str">
            <v xml:space="preserve">6553-0051      </v>
          </cell>
          <cell r="H398" t="str">
            <v xml:space="preserve">INSULATOR-SENSITIVE           </v>
          </cell>
          <cell r="I398" t="str">
            <v xml:space="preserve">                              </v>
          </cell>
          <cell r="J398" t="str">
            <v>6</v>
          </cell>
          <cell r="K398" t="str">
            <v>5</v>
          </cell>
          <cell r="L398" t="str">
            <v xml:space="preserve"> PCS </v>
          </cell>
          <cell r="M398">
            <v>1</v>
          </cell>
          <cell r="N398">
            <v>1</v>
          </cell>
          <cell r="O398" t="str">
            <v xml:space="preserve">J0170 </v>
          </cell>
          <cell r="P398" t="str">
            <v>WON</v>
          </cell>
          <cell r="Q398">
            <v>127</v>
          </cell>
          <cell r="R398">
            <v>155</v>
          </cell>
          <cell r="S398">
            <v>0</v>
          </cell>
          <cell r="T398">
            <v>127</v>
          </cell>
          <cell r="U398">
            <v>155</v>
          </cell>
          <cell r="V398">
            <v>0</v>
          </cell>
          <cell r="W398">
            <v>0</v>
          </cell>
          <cell r="X398">
            <v>0</v>
          </cell>
          <cell r="Y398">
            <v>155</v>
          </cell>
          <cell r="Z398">
            <v>0</v>
          </cell>
          <cell r="AA398">
            <v>0</v>
          </cell>
          <cell r="AB398">
            <v>0</v>
          </cell>
        </row>
        <row r="399">
          <cell r="F399">
            <v>0</v>
          </cell>
          <cell r="G399" t="str">
            <v xml:space="preserve">9912-0080      </v>
          </cell>
          <cell r="H399" t="str">
            <v xml:space="preserve">SEAL CAP-UNION                </v>
          </cell>
          <cell r="I399" t="str">
            <v xml:space="preserve">M16                           </v>
          </cell>
          <cell r="J399" t="str">
            <v>6</v>
          </cell>
          <cell r="K399" t="str">
            <v>5</v>
          </cell>
          <cell r="L399" t="str">
            <v xml:space="preserve"> PCS </v>
          </cell>
          <cell r="M399">
            <v>1</v>
          </cell>
          <cell r="N399">
            <v>1</v>
          </cell>
          <cell r="O399" t="str">
            <v xml:space="preserve">D0190 </v>
          </cell>
          <cell r="P399" t="str">
            <v>WON</v>
          </cell>
          <cell r="Q399">
            <v>30</v>
          </cell>
          <cell r="R399">
            <v>40</v>
          </cell>
          <cell r="S399">
            <v>0</v>
          </cell>
          <cell r="T399">
            <v>30</v>
          </cell>
          <cell r="U399">
            <v>40</v>
          </cell>
          <cell r="V399">
            <v>0</v>
          </cell>
          <cell r="W399">
            <v>0</v>
          </cell>
          <cell r="X399">
            <v>0</v>
          </cell>
          <cell r="Y399">
            <v>40</v>
          </cell>
          <cell r="Z399">
            <v>0</v>
          </cell>
          <cell r="AA399">
            <v>0</v>
          </cell>
          <cell r="AB399">
            <v>0</v>
          </cell>
        </row>
        <row r="400">
          <cell r="F400">
            <v>0</v>
          </cell>
          <cell r="G400" t="str">
            <v xml:space="preserve">4002-0144      </v>
          </cell>
          <cell r="H400" t="str">
            <v xml:space="preserve">AMP ASS'Y-THERMO              </v>
          </cell>
          <cell r="I400" t="str">
            <v xml:space="preserve">FIN감열식                     </v>
          </cell>
          <cell r="J400" t="str">
            <v>6</v>
          </cell>
          <cell r="K400" t="str">
            <v>5</v>
          </cell>
          <cell r="L400" t="str">
            <v xml:space="preserve"> PCS </v>
          </cell>
          <cell r="M400">
            <v>1</v>
          </cell>
          <cell r="N400">
            <v>1</v>
          </cell>
          <cell r="O400" t="str">
            <v xml:space="preserve">D1630 </v>
          </cell>
          <cell r="P400" t="str">
            <v>WON</v>
          </cell>
          <cell r="Q400">
            <v>2000</v>
          </cell>
          <cell r="R400">
            <v>2840</v>
          </cell>
          <cell r="S400">
            <v>0</v>
          </cell>
          <cell r="T400">
            <v>2000</v>
          </cell>
          <cell r="U400">
            <v>2840</v>
          </cell>
          <cell r="V400">
            <v>0</v>
          </cell>
          <cell r="W400">
            <v>0</v>
          </cell>
          <cell r="X400">
            <v>0</v>
          </cell>
          <cell r="Y400">
            <v>2840</v>
          </cell>
          <cell r="Z400">
            <v>0</v>
          </cell>
          <cell r="AA400">
            <v>0</v>
          </cell>
          <cell r="AB400">
            <v>0</v>
          </cell>
        </row>
        <row r="401">
          <cell r="F401">
            <v>0</v>
          </cell>
          <cell r="G401" t="str">
            <v xml:space="preserve">4002-0143H     </v>
          </cell>
          <cell r="H401" t="str">
            <v xml:space="preserve">AMP THERMO.CONNECTOR          </v>
          </cell>
          <cell r="I401" t="str">
            <v xml:space="preserve">                              </v>
          </cell>
          <cell r="J401" t="str">
            <v>3</v>
          </cell>
          <cell r="K401" t="str">
            <v>5</v>
          </cell>
          <cell r="L401" t="str">
            <v xml:space="preserve"> PCS </v>
          </cell>
          <cell r="M401">
            <v>1</v>
          </cell>
          <cell r="N401">
            <v>1</v>
          </cell>
          <cell r="O401" t="str">
            <v xml:space="preserve">C0470 </v>
          </cell>
          <cell r="P401" t="str">
            <v>JPY</v>
          </cell>
          <cell r="Q401">
            <v>0</v>
          </cell>
          <cell r="R401">
            <v>0</v>
          </cell>
          <cell r="S401">
            <v>59</v>
          </cell>
          <cell r="T401">
            <v>0</v>
          </cell>
          <cell r="U401">
            <v>0</v>
          </cell>
          <cell r="V401">
            <v>660.8</v>
          </cell>
          <cell r="W401">
            <v>660.8</v>
          </cell>
          <cell r="X401">
            <v>660.8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F402">
            <v>0</v>
          </cell>
          <cell r="G402" t="str">
            <v xml:space="preserve">6553-0373      </v>
          </cell>
          <cell r="H402" t="str">
            <v xml:space="preserve">INSULATOR-CASE LOWER          </v>
          </cell>
          <cell r="I402" t="str">
            <v xml:space="preserve">                              </v>
          </cell>
          <cell r="J402" t="str">
            <v>6</v>
          </cell>
          <cell r="K402" t="str">
            <v>5</v>
          </cell>
          <cell r="L402" t="str">
            <v xml:space="preserve"> PCS </v>
          </cell>
          <cell r="M402">
            <v>1</v>
          </cell>
          <cell r="N402">
            <v>1</v>
          </cell>
          <cell r="O402" t="str">
            <v xml:space="preserve">Y0110 </v>
          </cell>
          <cell r="P402" t="str">
            <v>WON</v>
          </cell>
          <cell r="Q402">
            <v>323</v>
          </cell>
          <cell r="R402">
            <v>400</v>
          </cell>
          <cell r="S402">
            <v>0</v>
          </cell>
          <cell r="T402">
            <v>323</v>
          </cell>
          <cell r="U402">
            <v>400</v>
          </cell>
          <cell r="V402">
            <v>0</v>
          </cell>
          <cell r="W402">
            <v>0</v>
          </cell>
          <cell r="X402">
            <v>0</v>
          </cell>
          <cell r="Y402">
            <v>400</v>
          </cell>
          <cell r="Z402">
            <v>0</v>
          </cell>
          <cell r="AA402">
            <v>0</v>
          </cell>
          <cell r="AB402">
            <v>0</v>
          </cell>
        </row>
        <row r="403">
          <cell r="F403">
            <v>0</v>
          </cell>
          <cell r="G403" t="str">
            <v xml:space="preserve">6856-0851      </v>
          </cell>
          <cell r="H403" t="str">
            <v xml:space="preserve">LABEL                         </v>
          </cell>
          <cell r="I403" t="str">
            <v xml:space="preserve">COOLING UNIT(SR,AUTO)         </v>
          </cell>
          <cell r="J403" t="str">
            <v>6</v>
          </cell>
          <cell r="K403" t="str">
            <v>7</v>
          </cell>
          <cell r="L403" t="str">
            <v xml:space="preserve"> PCS </v>
          </cell>
          <cell r="M403">
            <v>1</v>
          </cell>
          <cell r="N403">
            <v>1</v>
          </cell>
          <cell r="O403" t="str">
            <v xml:space="preserve">H0580 </v>
          </cell>
          <cell r="P403" t="str">
            <v>WON</v>
          </cell>
          <cell r="Q403">
            <v>0</v>
          </cell>
          <cell r="R403">
            <v>0</v>
          </cell>
          <cell r="S403">
            <v>10</v>
          </cell>
          <cell r="T403">
            <v>0</v>
          </cell>
          <cell r="U403">
            <v>0</v>
          </cell>
          <cell r="V403">
            <v>10</v>
          </cell>
          <cell r="W403">
            <v>0</v>
          </cell>
          <cell r="X403">
            <v>0</v>
          </cell>
          <cell r="Y403">
            <v>10</v>
          </cell>
          <cell r="Z403">
            <v>0</v>
          </cell>
          <cell r="AA403">
            <v>0</v>
          </cell>
          <cell r="AB403">
            <v>0</v>
          </cell>
        </row>
        <row r="404">
          <cell r="F404" t="str">
            <v>3003-0174</v>
          </cell>
          <cell r="G404" t="str">
            <v xml:space="preserve">3003-0174      </v>
          </cell>
          <cell r="H404" t="str">
            <v xml:space="preserve">COOLING UNIT(VQ,AUTO)         </v>
          </cell>
          <cell r="I404" t="str">
            <v xml:space="preserve">                              </v>
          </cell>
          <cell r="J404" t="str">
            <v>4</v>
          </cell>
          <cell r="K404" t="str">
            <v>3</v>
          </cell>
          <cell r="L404" t="str">
            <v xml:space="preserve"> PCS </v>
          </cell>
          <cell r="M404">
            <v>1</v>
          </cell>
          <cell r="N404">
            <v>1</v>
          </cell>
          <cell r="O404" t="str">
            <v xml:space="preserve">211CA </v>
          </cell>
          <cell r="P404" t="str">
            <v xml:space="preserve">   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25874.075359999995</v>
          </cell>
          <cell r="AA404">
            <v>8086.4</v>
          </cell>
          <cell r="AB404">
            <v>27411.465</v>
          </cell>
        </row>
        <row r="405">
          <cell r="F405">
            <v>0</v>
          </cell>
          <cell r="G405" t="str">
            <v xml:space="preserve">4102-0231      </v>
          </cell>
          <cell r="H405" t="str">
            <v xml:space="preserve">CASE ASS'Y COOLING UNIT       </v>
          </cell>
          <cell r="I405" t="str">
            <v xml:space="preserve">                              </v>
          </cell>
          <cell r="J405" t="str">
            <v>4</v>
          </cell>
          <cell r="K405" t="str">
            <v>4</v>
          </cell>
          <cell r="L405" t="str">
            <v xml:space="preserve"> PCS </v>
          </cell>
          <cell r="M405">
            <v>1</v>
          </cell>
          <cell r="N405">
            <v>1</v>
          </cell>
          <cell r="O405" t="str">
            <v xml:space="preserve">212CC </v>
          </cell>
          <cell r="P405" t="str">
            <v xml:space="preserve">   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F406">
            <v>0</v>
          </cell>
          <cell r="G406" t="str">
            <v xml:space="preserve">5452-1043      </v>
          </cell>
          <cell r="H406" t="str">
            <v xml:space="preserve">CASE-COOLER LOWER             </v>
          </cell>
          <cell r="I406" t="str">
            <v xml:space="preserve">                              </v>
          </cell>
          <cell r="J406" t="str">
            <v>4</v>
          </cell>
          <cell r="K406" t="str">
            <v>4</v>
          </cell>
          <cell r="L406" t="str">
            <v xml:space="preserve"> PCS </v>
          </cell>
          <cell r="M406">
            <v>1</v>
          </cell>
          <cell r="N406">
            <v>1</v>
          </cell>
          <cell r="O406" t="str">
            <v xml:space="preserve">212CC </v>
          </cell>
          <cell r="P406" t="str">
            <v xml:space="preserve">   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F407">
            <v>0</v>
          </cell>
          <cell r="G407" t="str">
            <v xml:space="preserve">JGTO-0001      </v>
          </cell>
          <cell r="H407" t="str">
            <v xml:space="preserve">사출수지(PP+TL15%)            </v>
          </cell>
          <cell r="I407" t="str">
            <v xml:space="preserve">TB715SK51                     </v>
          </cell>
          <cell r="J407" t="str">
            <v>8</v>
          </cell>
          <cell r="K407" t="str">
            <v>6</v>
          </cell>
          <cell r="L407" t="str">
            <v xml:space="preserve"> Kg  </v>
          </cell>
          <cell r="M407">
            <v>0.45</v>
          </cell>
          <cell r="N407">
            <v>0.45</v>
          </cell>
          <cell r="O407" t="str">
            <v xml:space="preserve">S0280 </v>
          </cell>
          <cell r="P407" t="str">
            <v>WON</v>
          </cell>
          <cell r="Q407">
            <v>0</v>
          </cell>
          <cell r="R407">
            <v>0</v>
          </cell>
          <cell r="S407">
            <v>1325</v>
          </cell>
          <cell r="T407">
            <v>0</v>
          </cell>
          <cell r="U407">
            <v>0</v>
          </cell>
          <cell r="V407">
            <v>596.25</v>
          </cell>
          <cell r="W407">
            <v>0</v>
          </cell>
          <cell r="X407">
            <v>0</v>
          </cell>
          <cell r="Y407">
            <v>596.25</v>
          </cell>
          <cell r="Z407">
            <v>0</v>
          </cell>
          <cell r="AA407">
            <v>0</v>
          </cell>
          <cell r="AB407">
            <v>0</v>
          </cell>
        </row>
        <row r="408">
          <cell r="F408">
            <v>0</v>
          </cell>
          <cell r="G408" t="str">
            <v xml:space="preserve">5452-0866      </v>
          </cell>
          <cell r="H408" t="str">
            <v xml:space="preserve">CASE COOLER UPPER AUTO        </v>
          </cell>
          <cell r="I408" t="str">
            <v xml:space="preserve">                              </v>
          </cell>
          <cell r="J408" t="str">
            <v>4</v>
          </cell>
          <cell r="K408" t="str">
            <v>4</v>
          </cell>
          <cell r="L408" t="str">
            <v xml:space="preserve"> PCS </v>
          </cell>
          <cell r="M408">
            <v>1</v>
          </cell>
          <cell r="N408">
            <v>1</v>
          </cell>
          <cell r="O408" t="str">
            <v xml:space="preserve">212CC </v>
          </cell>
          <cell r="P408" t="str">
            <v xml:space="preserve">   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F409">
            <v>0</v>
          </cell>
          <cell r="G409" t="str">
            <v xml:space="preserve">JGTO-0001      </v>
          </cell>
          <cell r="H409" t="str">
            <v xml:space="preserve">사출수지(PP+TL15%)            </v>
          </cell>
          <cell r="I409" t="str">
            <v xml:space="preserve">TB715SK51                     </v>
          </cell>
          <cell r="J409" t="str">
            <v>8</v>
          </cell>
          <cell r="K409" t="str">
            <v>6</v>
          </cell>
          <cell r="L409" t="str">
            <v xml:space="preserve"> Kg  </v>
          </cell>
          <cell r="M409">
            <v>0.30599999999999999</v>
          </cell>
          <cell r="N409">
            <v>0.30599999999999999</v>
          </cell>
          <cell r="O409" t="str">
            <v xml:space="preserve">S0280 </v>
          </cell>
          <cell r="P409" t="str">
            <v>WON</v>
          </cell>
          <cell r="Q409">
            <v>0</v>
          </cell>
          <cell r="R409">
            <v>0</v>
          </cell>
          <cell r="S409">
            <v>1325</v>
          </cell>
          <cell r="T409">
            <v>0</v>
          </cell>
          <cell r="U409">
            <v>0</v>
          </cell>
          <cell r="V409">
            <v>405.45</v>
          </cell>
          <cell r="W409">
            <v>0</v>
          </cell>
          <cell r="X409">
            <v>0</v>
          </cell>
          <cell r="Y409">
            <v>405.45</v>
          </cell>
          <cell r="Z409">
            <v>0</v>
          </cell>
          <cell r="AA409">
            <v>0</v>
          </cell>
          <cell r="AB409">
            <v>0</v>
          </cell>
        </row>
        <row r="410">
          <cell r="F410">
            <v>0</v>
          </cell>
          <cell r="G410" t="str">
            <v xml:space="preserve">4252-0212      </v>
          </cell>
          <cell r="H410" t="str">
            <v xml:space="preserve">EVAP ASS'Y-W/EXP V/A          </v>
          </cell>
          <cell r="I410" t="str">
            <v xml:space="preserve">                              </v>
          </cell>
          <cell r="J410" t="str">
            <v>4</v>
          </cell>
          <cell r="K410" t="str">
            <v>4</v>
          </cell>
          <cell r="L410" t="str">
            <v xml:space="preserve"> PCS </v>
          </cell>
          <cell r="M410">
            <v>1</v>
          </cell>
          <cell r="N410">
            <v>1</v>
          </cell>
          <cell r="O410" t="str">
            <v xml:space="preserve">211CC </v>
          </cell>
          <cell r="P410" t="str">
            <v xml:space="preserve">   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F411">
            <v>0</v>
          </cell>
          <cell r="G411" t="str">
            <v xml:space="preserve">9604-1082      </v>
          </cell>
          <cell r="H411" t="str">
            <v xml:space="preserve">O-RING                        </v>
          </cell>
          <cell r="I411" t="str">
            <v xml:space="preserve">Ø10.82xØ1.78                </v>
          </cell>
          <cell r="J411" t="str">
            <v>6</v>
          </cell>
          <cell r="K411" t="str">
            <v>5</v>
          </cell>
          <cell r="L411" t="str">
            <v xml:space="preserve"> PCS </v>
          </cell>
          <cell r="M411">
            <v>1</v>
          </cell>
          <cell r="N411">
            <v>1</v>
          </cell>
          <cell r="O411" t="str">
            <v xml:space="preserve">P0080 </v>
          </cell>
          <cell r="P411" t="str">
            <v>WON</v>
          </cell>
          <cell r="Q411">
            <v>0</v>
          </cell>
          <cell r="R411">
            <v>0</v>
          </cell>
          <cell r="S411">
            <v>28</v>
          </cell>
          <cell r="T411">
            <v>0</v>
          </cell>
          <cell r="U411">
            <v>0</v>
          </cell>
          <cell r="V411">
            <v>28</v>
          </cell>
          <cell r="W411">
            <v>0</v>
          </cell>
          <cell r="X411">
            <v>0</v>
          </cell>
          <cell r="Y411">
            <v>28</v>
          </cell>
          <cell r="Z411">
            <v>0</v>
          </cell>
          <cell r="AA411">
            <v>0</v>
          </cell>
          <cell r="AB411">
            <v>0</v>
          </cell>
        </row>
        <row r="412">
          <cell r="F412">
            <v>0</v>
          </cell>
          <cell r="G412" t="str">
            <v xml:space="preserve">9912-0080      </v>
          </cell>
          <cell r="H412" t="str">
            <v xml:space="preserve">SEAL CAP-UNION                </v>
          </cell>
          <cell r="I412" t="str">
            <v xml:space="preserve">M16                           </v>
          </cell>
          <cell r="J412" t="str">
            <v>6</v>
          </cell>
          <cell r="K412" t="str">
            <v>5</v>
          </cell>
          <cell r="L412" t="str">
            <v xml:space="preserve"> PCS </v>
          </cell>
          <cell r="M412">
            <v>1</v>
          </cell>
          <cell r="N412">
            <v>1</v>
          </cell>
          <cell r="O412" t="str">
            <v xml:space="preserve">D0190 </v>
          </cell>
          <cell r="P412" t="str">
            <v>WON</v>
          </cell>
          <cell r="Q412">
            <v>30</v>
          </cell>
          <cell r="R412">
            <v>40</v>
          </cell>
          <cell r="S412">
            <v>0</v>
          </cell>
          <cell r="T412">
            <v>30</v>
          </cell>
          <cell r="U412">
            <v>40</v>
          </cell>
          <cell r="V412">
            <v>0</v>
          </cell>
          <cell r="W412">
            <v>0</v>
          </cell>
          <cell r="X412">
            <v>0</v>
          </cell>
          <cell r="Y412">
            <v>40</v>
          </cell>
          <cell r="Z412">
            <v>0</v>
          </cell>
          <cell r="AA412">
            <v>0</v>
          </cell>
          <cell r="AB412">
            <v>0</v>
          </cell>
        </row>
        <row r="413">
          <cell r="F413">
            <v>0</v>
          </cell>
          <cell r="G413" t="str">
            <v xml:space="preserve">9912-0160      </v>
          </cell>
          <cell r="H413" t="str">
            <v xml:space="preserve">SEAL CAP-UNION                </v>
          </cell>
          <cell r="I413" t="str">
            <v xml:space="preserve">M24                           </v>
          </cell>
          <cell r="J413" t="str">
            <v>6</v>
          </cell>
          <cell r="K413" t="str">
            <v>5</v>
          </cell>
          <cell r="L413" t="str">
            <v xml:space="preserve"> PCS </v>
          </cell>
          <cell r="M413">
            <v>1</v>
          </cell>
          <cell r="N413">
            <v>1</v>
          </cell>
          <cell r="O413" t="str">
            <v xml:space="preserve">D0190 </v>
          </cell>
          <cell r="P413" t="str">
            <v>WON</v>
          </cell>
          <cell r="Q413">
            <v>30</v>
          </cell>
          <cell r="R413">
            <v>45</v>
          </cell>
          <cell r="S413">
            <v>0</v>
          </cell>
          <cell r="T413">
            <v>30</v>
          </cell>
          <cell r="U413">
            <v>45</v>
          </cell>
          <cell r="V413">
            <v>0</v>
          </cell>
          <cell r="W413">
            <v>0</v>
          </cell>
          <cell r="X413">
            <v>0</v>
          </cell>
          <cell r="Y413">
            <v>45</v>
          </cell>
          <cell r="Z413">
            <v>0</v>
          </cell>
          <cell r="AA413">
            <v>0</v>
          </cell>
          <cell r="AB413">
            <v>0</v>
          </cell>
        </row>
        <row r="414">
          <cell r="F414">
            <v>0</v>
          </cell>
          <cell r="G414" t="str">
            <v xml:space="preserve">C2H2-5000      </v>
          </cell>
          <cell r="H414" t="str">
            <v xml:space="preserve">ACETYLENE GAS                 </v>
          </cell>
          <cell r="I414" t="str">
            <v xml:space="preserve">                              </v>
          </cell>
          <cell r="J414" t="str">
            <v>1</v>
          </cell>
          <cell r="K414" t="str">
            <v>7</v>
          </cell>
          <cell r="L414" t="str">
            <v xml:space="preserve"> L   </v>
          </cell>
          <cell r="M414">
            <v>0.03</v>
          </cell>
          <cell r="N414">
            <v>0.03</v>
          </cell>
          <cell r="O414" t="str">
            <v xml:space="preserve">G0780 </v>
          </cell>
          <cell r="P414" t="str">
            <v>WON</v>
          </cell>
          <cell r="Q414">
            <v>0</v>
          </cell>
          <cell r="R414">
            <v>0</v>
          </cell>
          <cell r="S414">
            <v>439</v>
          </cell>
          <cell r="T414">
            <v>0</v>
          </cell>
          <cell r="U414">
            <v>0</v>
          </cell>
          <cell r="V414">
            <v>13.17</v>
          </cell>
          <cell r="W414">
            <v>0</v>
          </cell>
          <cell r="X414">
            <v>0</v>
          </cell>
          <cell r="Y414">
            <v>13.17</v>
          </cell>
          <cell r="Z414">
            <v>0</v>
          </cell>
          <cell r="AA414">
            <v>0</v>
          </cell>
          <cell r="AB414">
            <v>0</v>
          </cell>
        </row>
        <row r="415">
          <cell r="F415">
            <v>0</v>
          </cell>
          <cell r="G415" t="str">
            <v xml:space="preserve">GO25-6000      </v>
          </cell>
          <cell r="H415" t="str">
            <v xml:space="preserve">OXYGEN GAS                    </v>
          </cell>
          <cell r="I415" t="str">
            <v xml:space="preserve">                              </v>
          </cell>
          <cell r="J415" t="str">
            <v>1</v>
          </cell>
          <cell r="K415" t="str">
            <v>7</v>
          </cell>
          <cell r="L415" t="str">
            <v xml:space="preserve"> L   </v>
          </cell>
          <cell r="M415">
            <v>0.2</v>
          </cell>
          <cell r="N415">
            <v>0.2</v>
          </cell>
          <cell r="O415" t="str">
            <v xml:space="preserve">G0780 </v>
          </cell>
          <cell r="P415" t="str">
            <v>WON</v>
          </cell>
          <cell r="Q415">
            <v>0</v>
          </cell>
          <cell r="R415">
            <v>0</v>
          </cell>
          <cell r="S415">
            <v>150</v>
          </cell>
          <cell r="T415">
            <v>0</v>
          </cell>
          <cell r="U415">
            <v>0</v>
          </cell>
          <cell r="V415">
            <v>30</v>
          </cell>
          <cell r="W415">
            <v>0</v>
          </cell>
          <cell r="X415">
            <v>0</v>
          </cell>
          <cell r="Y415">
            <v>30</v>
          </cell>
          <cell r="Z415">
            <v>0</v>
          </cell>
          <cell r="AA415">
            <v>0</v>
          </cell>
          <cell r="AB415">
            <v>0</v>
          </cell>
        </row>
        <row r="416">
          <cell r="F416">
            <v>0</v>
          </cell>
          <cell r="G416" t="str">
            <v xml:space="preserve">TBWR-0001      </v>
          </cell>
          <cell r="H416" t="str">
            <v xml:space="preserve">TORCH BEARING FLUX            </v>
          </cell>
          <cell r="I416" t="str">
            <v xml:space="preserve">A4047(BR718)                  </v>
          </cell>
          <cell r="J416" t="str">
            <v>1</v>
          </cell>
          <cell r="K416" t="str">
            <v>7</v>
          </cell>
          <cell r="L416" t="str">
            <v xml:space="preserve"> Kg  </v>
          </cell>
          <cell r="M416">
            <v>0.01</v>
          </cell>
          <cell r="N416">
            <v>0.01</v>
          </cell>
          <cell r="O416" t="str">
            <v xml:space="preserve">C0040 </v>
          </cell>
          <cell r="P416" t="str">
            <v>WON</v>
          </cell>
          <cell r="Q416">
            <v>0</v>
          </cell>
          <cell r="R416">
            <v>0</v>
          </cell>
          <cell r="S416">
            <v>27000</v>
          </cell>
          <cell r="T416">
            <v>0</v>
          </cell>
          <cell r="U416">
            <v>0</v>
          </cell>
          <cell r="V416">
            <v>270</v>
          </cell>
          <cell r="W416">
            <v>0</v>
          </cell>
          <cell r="X416">
            <v>0</v>
          </cell>
          <cell r="Y416">
            <v>270</v>
          </cell>
          <cell r="Z416">
            <v>0</v>
          </cell>
          <cell r="AA416">
            <v>0</v>
          </cell>
          <cell r="AB416">
            <v>0</v>
          </cell>
        </row>
        <row r="417">
          <cell r="F417">
            <v>0</v>
          </cell>
          <cell r="G417" t="str">
            <v xml:space="preserve">4251-0390H     </v>
          </cell>
          <cell r="H417" t="str">
            <v xml:space="preserve">EVAPORATOR ASS'Y CHROMATE     </v>
          </cell>
          <cell r="I417" t="str">
            <v xml:space="preserve">CHROMATE                      </v>
          </cell>
          <cell r="J417" t="str">
            <v>6</v>
          </cell>
          <cell r="K417" t="str">
            <v>5</v>
          </cell>
          <cell r="L417" t="str">
            <v xml:space="preserve"> PCS </v>
          </cell>
          <cell r="M417">
            <v>1</v>
          </cell>
          <cell r="N417">
            <v>1</v>
          </cell>
          <cell r="O417" t="str">
            <v xml:space="preserve">H0210 </v>
          </cell>
          <cell r="P417" t="str">
            <v>WON</v>
          </cell>
          <cell r="Q417">
            <v>2300</v>
          </cell>
          <cell r="R417">
            <v>2710</v>
          </cell>
          <cell r="S417">
            <v>0</v>
          </cell>
          <cell r="T417">
            <v>2300</v>
          </cell>
          <cell r="U417">
            <v>2710</v>
          </cell>
          <cell r="V417">
            <v>0</v>
          </cell>
          <cell r="W417">
            <v>0</v>
          </cell>
          <cell r="X417">
            <v>0</v>
          </cell>
          <cell r="Y417">
            <v>2710</v>
          </cell>
          <cell r="Z417">
            <v>0</v>
          </cell>
          <cell r="AA417">
            <v>0</v>
          </cell>
          <cell r="AB417">
            <v>0</v>
          </cell>
        </row>
        <row r="418">
          <cell r="F418">
            <v>0</v>
          </cell>
          <cell r="G418" t="str">
            <v xml:space="preserve">4251-0390      </v>
          </cell>
          <cell r="H418" t="str">
            <v xml:space="preserve">EVAPORATOR ASS'Y              </v>
          </cell>
          <cell r="I418" t="str">
            <v xml:space="preserve">24열,편TANK                   </v>
          </cell>
          <cell r="J418" t="str">
            <v>4</v>
          </cell>
          <cell r="K418" t="str">
            <v>3</v>
          </cell>
          <cell r="L418" t="str">
            <v xml:space="preserve"> PCS </v>
          </cell>
          <cell r="M418">
            <v>1</v>
          </cell>
          <cell r="N418">
            <v>1</v>
          </cell>
          <cell r="O418" t="str">
            <v xml:space="preserve">112EL </v>
          </cell>
          <cell r="P418" t="str">
            <v xml:space="preserve">   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F419">
            <v>0</v>
          </cell>
          <cell r="G419" t="str">
            <v xml:space="preserve">TWWR-0001      </v>
          </cell>
          <cell r="H419" t="str">
            <v xml:space="preserve">TIG WELDING WIRE              </v>
          </cell>
          <cell r="I419" t="str">
            <v xml:space="preserve">                              </v>
          </cell>
          <cell r="J419" t="str">
            <v>1</v>
          </cell>
          <cell r="K419" t="str">
            <v>7</v>
          </cell>
          <cell r="L419" t="str">
            <v xml:space="preserve"> Kg  </v>
          </cell>
          <cell r="M419">
            <v>1E-4</v>
          </cell>
          <cell r="N419">
            <v>1E-4</v>
          </cell>
          <cell r="O419" t="str">
            <v xml:space="preserve">C0040 </v>
          </cell>
          <cell r="P419" t="str">
            <v>WON</v>
          </cell>
          <cell r="Q419">
            <v>0</v>
          </cell>
          <cell r="R419">
            <v>0</v>
          </cell>
          <cell r="S419">
            <v>24000</v>
          </cell>
          <cell r="T419">
            <v>0</v>
          </cell>
          <cell r="U419">
            <v>0</v>
          </cell>
          <cell r="V419">
            <v>2.4</v>
          </cell>
          <cell r="W419">
            <v>0</v>
          </cell>
          <cell r="X419">
            <v>0</v>
          </cell>
          <cell r="Y419">
            <v>2.4</v>
          </cell>
          <cell r="Z419">
            <v>0</v>
          </cell>
          <cell r="AA419">
            <v>0</v>
          </cell>
          <cell r="AB419">
            <v>0</v>
          </cell>
        </row>
        <row r="420">
          <cell r="F420">
            <v>0</v>
          </cell>
          <cell r="G420" t="str">
            <v xml:space="preserve">4115-0080      </v>
          </cell>
          <cell r="H420" t="str">
            <v xml:space="preserve">CORE ASS'Y-EVAP               </v>
          </cell>
          <cell r="I420" t="str">
            <v xml:space="preserve">                              </v>
          </cell>
          <cell r="J420" t="str">
            <v>4</v>
          </cell>
          <cell r="K420" t="str">
            <v>4</v>
          </cell>
          <cell r="L420" t="str">
            <v xml:space="preserve"> PCS </v>
          </cell>
          <cell r="M420">
            <v>1</v>
          </cell>
          <cell r="N420">
            <v>1</v>
          </cell>
          <cell r="O420" t="str">
            <v xml:space="preserve">112ET </v>
          </cell>
          <cell r="P420" t="str">
            <v xml:space="preserve">   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F421">
            <v>0</v>
          </cell>
          <cell r="G421" t="str">
            <v xml:space="preserve">6052-0040      </v>
          </cell>
          <cell r="H421" t="str">
            <v xml:space="preserve">FIN-EVAP.                     </v>
          </cell>
          <cell r="I421" t="str">
            <v xml:space="preserve">0.1t*82d*212ℓ P2.0           </v>
          </cell>
          <cell r="J421" t="str">
            <v>4</v>
          </cell>
          <cell r="K421" t="str">
            <v>4</v>
          </cell>
          <cell r="L421" t="str">
            <v xml:space="preserve"> PCS </v>
          </cell>
          <cell r="M421">
            <v>23</v>
          </cell>
          <cell r="N421">
            <v>23</v>
          </cell>
          <cell r="P421" t="str">
            <v xml:space="preserve">   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F422">
            <v>0</v>
          </cell>
          <cell r="G422" t="str">
            <v xml:space="preserve">0301-0821A     </v>
          </cell>
          <cell r="H422" t="str">
            <v xml:space="preserve">MATERIAL OF FIN-EVAP.         </v>
          </cell>
          <cell r="I422" t="str">
            <v xml:space="preserve">                              </v>
          </cell>
          <cell r="J422" t="str">
            <v>6</v>
          </cell>
          <cell r="K422" t="str">
            <v>6</v>
          </cell>
          <cell r="L422" t="str">
            <v xml:space="preserve"> Kg  </v>
          </cell>
          <cell r="M422">
            <v>2.3099999999999999E-2</v>
          </cell>
          <cell r="N422">
            <v>0.53129999999999999</v>
          </cell>
          <cell r="O422" t="str">
            <v xml:space="preserve">S0340 </v>
          </cell>
          <cell r="P422" t="str">
            <v>WON</v>
          </cell>
          <cell r="Q422">
            <v>0</v>
          </cell>
          <cell r="R422">
            <v>0</v>
          </cell>
          <cell r="S422">
            <v>4750</v>
          </cell>
          <cell r="T422">
            <v>0</v>
          </cell>
          <cell r="U422">
            <v>0</v>
          </cell>
          <cell r="V422">
            <v>2523.6750000000002</v>
          </cell>
          <cell r="W422">
            <v>0</v>
          </cell>
          <cell r="X422">
            <v>0</v>
          </cell>
          <cell r="Y422">
            <v>2523.6750000000002</v>
          </cell>
          <cell r="Z422">
            <v>0</v>
          </cell>
          <cell r="AA422">
            <v>0</v>
          </cell>
          <cell r="AB422">
            <v>0</v>
          </cell>
        </row>
        <row r="423">
          <cell r="F423">
            <v>0</v>
          </cell>
          <cell r="G423" t="str">
            <v xml:space="preserve">6052-0340      </v>
          </cell>
          <cell r="H423" t="str">
            <v xml:space="preserve">FIN-EVAP.                     </v>
          </cell>
          <cell r="I423" t="str">
            <v xml:space="preserve">0.1t*82d*193ℓ P2.0           </v>
          </cell>
          <cell r="J423" t="str">
            <v>4</v>
          </cell>
          <cell r="K423" t="str">
            <v>4</v>
          </cell>
          <cell r="L423" t="str">
            <v xml:space="preserve"> PCS </v>
          </cell>
          <cell r="M423">
            <v>2</v>
          </cell>
          <cell r="N423">
            <v>2</v>
          </cell>
          <cell r="P423" t="str">
            <v xml:space="preserve">   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F424">
            <v>0</v>
          </cell>
          <cell r="G424" t="str">
            <v xml:space="preserve">0301-0821A     </v>
          </cell>
          <cell r="H424" t="str">
            <v xml:space="preserve">MATERIAL OF FIN-EVAP.         </v>
          </cell>
          <cell r="I424" t="str">
            <v xml:space="preserve">                              </v>
          </cell>
          <cell r="J424" t="str">
            <v>6</v>
          </cell>
          <cell r="K424" t="str">
            <v>6</v>
          </cell>
          <cell r="L424" t="str">
            <v xml:space="preserve"> Kg  </v>
          </cell>
          <cell r="M424">
            <v>2.3099999999999999E-2</v>
          </cell>
          <cell r="N424">
            <v>4.6199999999999998E-2</v>
          </cell>
          <cell r="O424" t="str">
            <v xml:space="preserve">S0340 </v>
          </cell>
          <cell r="P424" t="str">
            <v>WON</v>
          </cell>
          <cell r="Q424">
            <v>0</v>
          </cell>
          <cell r="R424">
            <v>0</v>
          </cell>
          <cell r="S424">
            <v>4750</v>
          </cell>
          <cell r="T424">
            <v>0</v>
          </cell>
          <cell r="U424">
            <v>0</v>
          </cell>
          <cell r="V424">
            <v>219.45</v>
          </cell>
          <cell r="W424">
            <v>0</v>
          </cell>
          <cell r="X424">
            <v>0</v>
          </cell>
          <cell r="Y424">
            <v>219.45</v>
          </cell>
          <cell r="Z424">
            <v>0</v>
          </cell>
          <cell r="AA424">
            <v>0</v>
          </cell>
          <cell r="AB424">
            <v>0</v>
          </cell>
        </row>
        <row r="425">
          <cell r="F425">
            <v>0</v>
          </cell>
          <cell r="G425" t="str">
            <v xml:space="preserve">7306-0250      </v>
          </cell>
          <cell r="H425" t="str">
            <v xml:space="preserve">PLATE-SIDE EVAP.              </v>
          </cell>
          <cell r="I425" t="str">
            <v xml:space="preserve">1.0t*86d*235ℓCLAD:5±1.5%    </v>
          </cell>
          <cell r="J425" t="str">
            <v>6</v>
          </cell>
          <cell r="K425" t="str">
            <v>5</v>
          </cell>
          <cell r="L425" t="str">
            <v xml:space="preserve"> PCS </v>
          </cell>
          <cell r="M425">
            <v>2</v>
          </cell>
          <cell r="N425">
            <v>2</v>
          </cell>
          <cell r="O425" t="str">
            <v xml:space="preserve">S0040 </v>
          </cell>
          <cell r="P425" t="str">
            <v>WON</v>
          </cell>
          <cell r="Q425">
            <v>20</v>
          </cell>
          <cell r="R425">
            <v>45</v>
          </cell>
          <cell r="S425">
            <v>0</v>
          </cell>
          <cell r="T425">
            <v>40</v>
          </cell>
          <cell r="U425">
            <v>90</v>
          </cell>
          <cell r="V425">
            <v>0</v>
          </cell>
          <cell r="W425">
            <v>0</v>
          </cell>
          <cell r="X425">
            <v>0</v>
          </cell>
          <cell r="Y425">
            <v>90</v>
          </cell>
          <cell r="Z425">
            <v>0</v>
          </cell>
          <cell r="AA425">
            <v>0</v>
          </cell>
          <cell r="AB425">
            <v>0</v>
          </cell>
        </row>
        <row r="426">
          <cell r="F426">
            <v>0</v>
          </cell>
          <cell r="G426" t="str">
            <v xml:space="preserve">4310-2501O     </v>
          </cell>
          <cell r="H426" t="str">
            <v xml:space="preserve">MATERIAL OF PLATE SIDE EVAP.  </v>
          </cell>
          <cell r="I426" t="str">
            <v xml:space="preserve">1.0*250*C                     </v>
          </cell>
          <cell r="J426" t="str">
            <v>3</v>
          </cell>
          <cell r="K426" t="str">
            <v>6</v>
          </cell>
          <cell r="L426" t="str">
            <v xml:space="preserve"> Kg  </v>
          </cell>
          <cell r="M426">
            <v>6.4000000000000001E-2</v>
          </cell>
          <cell r="N426">
            <v>0.128</v>
          </cell>
          <cell r="O426" t="str">
            <v xml:space="preserve">H1250 </v>
          </cell>
          <cell r="P426" t="str">
            <v>USD</v>
          </cell>
          <cell r="Q426">
            <v>0</v>
          </cell>
          <cell r="R426">
            <v>0</v>
          </cell>
          <cell r="S426">
            <v>3.43</v>
          </cell>
          <cell r="T426">
            <v>0</v>
          </cell>
          <cell r="U426">
            <v>0</v>
          </cell>
          <cell r="V426">
            <v>639.24224000000004</v>
          </cell>
          <cell r="W426">
            <v>639.24224000000004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F427">
            <v>0</v>
          </cell>
          <cell r="G427" t="str">
            <v xml:space="preserve">8256-0011      </v>
          </cell>
          <cell r="H427" t="str">
            <v xml:space="preserve">TUBE SHEET-EVAP.              </v>
          </cell>
          <cell r="I427" t="str">
            <v xml:space="preserve">0.5t*86d*235L                 </v>
          </cell>
          <cell r="J427" t="str">
            <v>6</v>
          </cell>
          <cell r="K427" t="str">
            <v>5</v>
          </cell>
          <cell r="L427" t="str">
            <v xml:space="preserve"> PCS </v>
          </cell>
          <cell r="M427">
            <v>40</v>
          </cell>
          <cell r="N427">
            <v>40</v>
          </cell>
          <cell r="O427" t="str">
            <v xml:space="preserve">S0680 </v>
          </cell>
          <cell r="P427" t="str">
            <v>WON</v>
          </cell>
          <cell r="Q427">
            <v>0</v>
          </cell>
          <cell r="R427">
            <v>0</v>
          </cell>
          <cell r="S427">
            <v>45</v>
          </cell>
          <cell r="T427">
            <v>0</v>
          </cell>
          <cell r="U427">
            <v>0</v>
          </cell>
          <cell r="V427">
            <v>1800</v>
          </cell>
          <cell r="W427">
            <v>0</v>
          </cell>
          <cell r="X427">
            <v>0</v>
          </cell>
          <cell r="Y427">
            <v>1800</v>
          </cell>
          <cell r="Z427">
            <v>0</v>
          </cell>
          <cell r="AA427">
            <v>0</v>
          </cell>
          <cell r="AB427">
            <v>0</v>
          </cell>
        </row>
        <row r="428">
          <cell r="F428">
            <v>0</v>
          </cell>
          <cell r="G428" t="str">
            <v xml:space="preserve">4305-0871D     </v>
          </cell>
          <cell r="H428" t="str">
            <v xml:space="preserve">MATERIAL OF T/SHEET-EVAP.     </v>
          </cell>
          <cell r="I428" t="str">
            <v xml:space="preserve">0.5*87.9                      </v>
          </cell>
          <cell r="J428" t="str">
            <v>3</v>
          </cell>
          <cell r="K428" t="str">
            <v>6</v>
          </cell>
          <cell r="L428" t="str">
            <v xml:space="preserve"> Kg  </v>
          </cell>
          <cell r="M428">
            <v>2.9000000000000001E-2</v>
          </cell>
          <cell r="N428">
            <v>1.1599999999999999</v>
          </cell>
          <cell r="O428" t="str">
            <v xml:space="preserve">H1250 </v>
          </cell>
          <cell r="P428" t="str">
            <v>USD</v>
          </cell>
          <cell r="Q428">
            <v>0</v>
          </cell>
          <cell r="R428">
            <v>0</v>
          </cell>
          <cell r="S428">
            <v>4.0999999999999996</v>
          </cell>
          <cell r="T428">
            <v>0</v>
          </cell>
          <cell r="U428">
            <v>0</v>
          </cell>
          <cell r="V428">
            <v>6924.735999999999</v>
          </cell>
          <cell r="W428">
            <v>6924.735999999999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F429">
            <v>0</v>
          </cell>
          <cell r="G429" t="str">
            <v xml:space="preserve">8256-0021      </v>
          </cell>
          <cell r="H429" t="str">
            <v xml:space="preserve">TUBE SHEET-BLIND EVAP.        </v>
          </cell>
          <cell r="I429" t="str">
            <v xml:space="preserve">0.5t*86d*235L                 </v>
          </cell>
          <cell r="J429" t="str">
            <v>6</v>
          </cell>
          <cell r="K429" t="str">
            <v>5</v>
          </cell>
          <cell r="L429" t="str">
            <v xml:space="preserve"> PCS </v>
          </cell>
          <cell r="M429">
            <v>1</v>
          </cell>
          <cell r="N429">
            <v>1</v>
          </cell>
          <cell r="O429" t="str">
            <v xml:space="preserve">S0680 </v>
          </cell>
          <cell r="P429" t="str">
            <v>WON</v>
          </cell>
          <cell r="Q429">
            <v>0</v>
          </cell>
          <cell r="R429">
            <v>0</v>
          </cell>
          <cell r="S429">
            <v>45</v>
          </cell>
          <cell r="T429">
            <v>0</v>
          </cell>
          <cell r="U429">
            <v>0</v>
          </cell>
          <cell r="V429">
            <v>45</v>
          </cell>
          <cell r="W429">
            <v>0</v>
          </cell>
          <cell r="X429">
            <v>0</v>
          </cell>
          <cell r="Y429">
            <v>45</v>
          </cell>
          <cell r="Z429">
            <v>0</v>
          </cell>
          <cell r="AA429">
            <v>0</v>
          </cell>
          <cell r="AB429">
            <v>0</v>
          </cell>
        </row>
        <row r="430">
          <cell r="F430">
            <v>0</v>
          </cell>
          <cell r="G430" t="str">
            <v xml:space="preserve">4305-0871D     </v>
          </cell>
          <cell r="H430" t="str">
            <v xml:space="preserve">MATERIAL OF T/SHEET-EVAP.     </v>
          </cell>
          <cell r="I430" t="str">
            <v xml:space="preserve">0.5*87.9                      </v>
          </cell>
          <cell r="J430" t="str">
            <v>3</v>
          </cell>
          <cell r="K430" t="str">
            <v>6</v>
          </cell>
          <cell r="L430" t="str">
            <v xml:space="preserve"> Kg  </v>
          </cell>
          <cell r="M430">
            <v>0.03</v>
          </cell>
          <cell r="N430">
            <v>0.03</v>
          </cell>
          <cell r="O430" t="str">
            <v xml:space="preserve">H1250 </v>
          </cell>
          <cell r="P430" t="str">
            <v>USD</v>
          </cell>
          <cell r="Q430">
            <v>0</v>
          </cell>
          <cell r="R430">
            <v>0</v>
          </cell>
          <cell r="S430">
            <v>4.0999999999999996</v>
          </cell>
          <cell r="T430">
            <v>0</v>
          </cell>
          <cell r="U430">
            <v>0</v>
          </cell>
          <cell r="V430">
            <v>179.08799999999997</v>
          </cell>
          <cell r="W430">
            <v>179.08799999999997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F431">
            <v>0</v>
          </cell>
          <cell r="G431" t="str">
            <v xml:space="preserve">8256-0030      </v>
          </cell>
          <cell r="H431" t="str">
            <v xml:space="preserve">TUBE SHEET-IN(1)              </v>
          </cell>
          <cell r="I431" t="str">
            <v xml:space="preserve">0.5t*86d*235ℓCLAD:10±2%     </v>
          </cell>
          <cell r="J431" t="str">
            <v>6</v>
          </cell>
          <cell r="K431" t="str">
            <v>5</v>
          </cell>
          <cell r="L431" t="str">
            <v xml:space="preserve"> PCS </v>
          </cell>
          <cell r="M431">
            <v>1</v>
          </cell>
          <cell r="N431">
            <v>1</v>
          </cell>
          <cell r="O431" t="str">
            <v xml:space="preserve">S0680 </v>
          </cell>
          <cell r="P431" t="str">
            <v>WON</v>
          </cell>
          <cell r="Q431">
            <v>0</v>
          </cell>
          <cell r="R431">
            <v>0</v>
          </cell>
          <cell r="S431">
            <v>45</v>
          </cell>
          <cell r="T431">
            <v>0</v>
          </cell>
          <cell r="U431">
            <v>0</v>
          </cell>
          <cell r="V431">
            <v>45</v>
          </cell>
          <cell r="W431">
            <v>0</v>
          </cell>
          <cell r="X431">
            <v>0</v>
          </cell>
          <cell r="Y431">
            <v>45</v>
          </cell>
          <cell r="Z431">
            <v>0</v>
          </cell>
          <cell r="AA431">
            <v>0</v>
          </cell>
          <cell r="AB431">
            <v>0</v>
          </cell>
        </row>
        <row r="432">
          <cell r="F432">
            <v>0</v>
          </cell>
          <cell r="G432" t="str">
            <v xml:space="preserve">4305-0871D     </v>
          </cell>
          <cell r="H432" t="str">
            <v xml:space="preserve">MATERIAL OF T/SHEET-EVAP.     </v>
          </cell>
          <cell r="I432" t="str">
            <v xml:space="preserve">0.5*87.9                      </v>
          </cell>
          <cell r="J432" t="str">
            <v>3</v>
          </cell>
          <cell r="K432" t="str">
            <v>6</v>
          </cell>
          <cell r="L432" t="str">
            <v xml:space="preserve"> Kg  </v>
          </cell>
          <cell r="M432">
            <v>2.9700000000000001E-2</v>
          </cell>
          <cell r="N432">
            <v>2.9700000000000001E-2</v>
          </cell>
          <cell r="O432" t="str">
            <v xml:space="preserve">H1250 </v>
          </cell>
          <cell r="P432" t="str">
            <v>USD</v>
          </cell>
          <cell r="Q432">
            <v>0</v>
          </cell>
          <cell r="R432">
            <v>0</v>
          </cell>
          <cell r="S432">
            <v>4.0999999999999996</v>
          </cell>
          <cell r="T432">
            <v>0</v>
          </cell>
          <cell r="U432">
            <v>0</v>
          </cell>
          <cell r="V432">
            <v>177.29711999999998</v>
          </cell>
          <cell r="W432">
            <v>177.29711999999998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F433">
            <v>0</v>
          </cell>
          <cell r="G433" t="str">
            <v xml:space="preserve">8256-0040      </v>
          </cell>
          <cell r="H433" t="str">
            <v xml:space="preserve">TUBE SHEET-IN(2)              </v>
          </cell>
          <cell r="I433" t="str">
            <v xml:space="preserve">0.5t*86d*235ℓCLAD:10±2%     </v>
          </cell>
          <cell r="J433" t="str">
            <v>6</v>
          </cell>
          <cell r="K433" t="str">
            <v>5</v>
          </cell>
          <cell r="L433" t="str">
            <v xml:space="preserve"> PCS </v>
          </cell>
          <cell r="M433">
            <v>1</v>
          </cell>
          <cell r="N433">
            <v>1</v>
          </cell>
          <cell r="O433" t="str">
            <v xml:space="preserve">S0680 </v>
          </cell>
          <cell r="P433" t="str">
            <v>WON</v>
          </cell>
          <cell r="Q433">
            <v>0</v>
          </cell>
          <cell r="R433">
            <v>0</v>
          </cell>
          <cell r="S433">
            <v>45</v>
          </cell>
          <cell r="T433">
            <v>0</v>
          </cell>
          <cell r="U433">
            <v>0</v>
          </cell>
          <cell r="V433">
            <v>45</v>
          </cell>
          <cell r="W433">
            <v>0</v>
          </cell>
          <cell r="X433">
            <v>0</v>
          </cell>
          <cell r="Y433">
            <v>45</v>
          </cell>
          <cell r="Z433">
            <v>0</v>
          </cell>
          <cell r="AA433">
            <v>0</v>
          </cell>
          <cell r="AB433">
            <v>0</v>
          </cell>
        </row>
        <row r="434">
          <cell r="F434">
            <v>0</v>
          </cell>
          <cell r="G434" t="str">
            <v xml:space="preserve">4305-0871D     </v>
          </cell>
          <cell r="H434" t="str">
            <v xml:space="preserve">MATERIAL OF T/SHEET-EVAP.     </v>
          </cell>
          <cell r="I434" t="str">
            <v xml:space="preserve">0.5*87.9                      </v>
          </cell>
          <cell r="J434" t="str">
            <v>3</v>
          </cell>
          <cell r="K434" t="str">
            <v>6</v>
          </cell>
          <cell r="L434" t="str">
            <v xml:space="preserve"> Kg  </v>
          </cell>
          <cell r="M434">
            <v>2.9700000000000001E-2</v>
          </cell>
          <cell r="N434">
            <v>2.9700000000000001E-2</v>
          </cell>
          <cell r="O434" t="str">
            <v xml:space="preserve">H1250 </v>
          </cell>
          <cell r="P434" t="str">
            <v>USD</v>
          </cell>
          <cell r="Q434">
            <v>0</v>
          </cell>
          <cell r="R434">
            <v>0</v>
          </cell>
          <cell r="S434">
            <v>4.0999999999999996</v>
          </cell>
          <cell r="T434">
            <v>0</v>
          </cell>
          <cell r="U434">
            <v>0</v>
          </cell>
          <cell r="V434">
            <v>177.29711999999998</v>
          </cell>
          <cell r="W434">
            <v>177.29711999999998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F435">
            <v>0</v>
          </cell>
          <cell r="G435" t="str">
            <v xml:space="preserve">8256-0050      </v>
          </cell>
          <cell r="H435" t="str">
            <v xml:space="preserve">TUBE SHEET-OUT(1)             </v>
          </cell>
          <cell r="I435" t="str">
            <v xml:space="preserve">0.5t*86d*235ℓCLAD:10±2%     </v>
          </cell>
          <cell r="J435" t="str">
            <v>6</v>
          </cell>
          <cell r="K435" t="str">
            <v>5</v>
          </cell>
          <cell r="L435" t="str">
            <v xml:space="preserve"> PCS </v>
          </cell>
          <cell r="M435">
            <v>1</v>
          </cell>
          <cell r="N435">
            <v>1</v>
          </cell>
          <cell r="O435" t="str">
            <v xml:space="preserve">S0680 </v>
          </cell>
          <cell r="P435" t="str">
            <v>WON</v>
          </cell>
          <cell r="Q435">
            <v>0</v>
          </cell>
          <cell r="R435">
            <v>0</v>
          </cell>
          <cell r="S435">
            <v>45</v>
          </cell>
          <cell r="T435">
            <v>0</v>
          </cell>
          <cell r="U435">
            <v>0</v>
          </cell>
          <cell r="V435">
            <v>45</v>
          </cell>
          <cell r="W435">
            <v>0</v>
          </cell>
          <cell r="X435">
            <v>0</v>
          </cell>
          <cell r="Y435">
            <v>45</v>
          </cell>
          <cell r="Z435">
            <v>0</v>
          </cell>
          <cell r="AA435">
            <v>0</v>
          </cell>
          <cell r="AB435">
            <v>0</v>
          </cell>
        </row>
        <row r="436">
          <cell r="F436">
            <v>0</v>
          </cell>
          <cell r="G436" t="str">
            <v xml:space="preserve">4305-0871D     </v>
          </cell>
          <cell r="H436" t="str">
            <v xml:space="preserve">MATERIAL OF T/SHEET-EVAP.     </v>
          </cell>
          <cell r="I436" t="str">
            <v xml:space="preserve">0.5*87.9                      </v>
          </cell>
          <cell r="J436" t="str">
            <v>3</v>
          </cell>
          <cell r="K436" t="str">
            <v>6</v>
          </cell>
          <cell r="L436" t="str">
            <v xml:space="preserve"> Kg  </v>
          </cell>
          <cell r="M436">
            <v>2.9700000000000001E-2</v>
          </cell>
          <cell r="N436">
            <v>2.9700000000000001E-2</v>
          </cell>
          <cell r="O436" t="str">
            <v xml:space="preserve">H1250 </v>
          </cell>
          <cell r="P436" t="str">
            <v>USD</v>
          </cell>
          <cell r="Q436">
            <v>0</v>
          </cell>
          <cell r="R436">
            <v>0</v>
          </cell>
          <cell r="S436">
            <v>4.0999999999999996</v>
          </cell>
          <cell r="T436">
            <v>0</v>
          </cell>
          <cell r="U436">
            <v>0</v>
          </cell>
          <cell r="V436">
            <v>177.29711999999998</v>
          </cell>
          <cell r="W436">
            <v>177.29711999999998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F437">
            <v>0</v>
          </cell>
          <cell r="G437" t="str">
            <v xml:space="preserve">8256-0060      </v>
          </cell>
          <cell r="H437" t="str">
            <v xml:space="preserve">TUBE SHEET-OUT(2)             </v>
          </cell>
          <cell r="I437" t="str">
            <v xml:space="preserve">0.5t*86d*235ℓCLAD:10±2%     </v>
          </cell>
          <cell r="J437" t="str">
            <v>6</v>
          </cell>
          <cell r="K437" t="str">
            <v>5</v>
          </cell>
          <cell r="L437" t="str">
            <v xml:space="preserve"> PCS </v>
          </cell>
          <cell r="M437">
            <v>1</v>
          </cell>
          <cell r="N437">
            <v>1</v>
          </cell>
          <cell r="O437" t="str">
            <v xml:space="preserve">S0680 </v>
          </cell>
          <cell r="P437" t="str">
            <v>WON</v>
          </cell>
          <cell r="Q437">
            <v>0</v>
          </cell>
          <cell r="R437">
            <v>0</v>
          </cell>
          <cell r="S437">
            <v>45</v>
          </cell>
          <cell r="T437">
            <v>0</v>
          </cell>
          <cell r="U437">
            <v>0</v>
          </cell>
          <cell r="V437">
            <v>45</v>
          </cell>
          <cell r="W437">
            <v>0</v>
          </cell>
          <cell r="X437">
            <v>0</v>
          </cell>
          <cell r="Y437">
            <v>45</v>
          </cell>
          <cell r="Z437">
            <v>0</v>
          </cell>
          <cell r="AA437">
            <v>0</v>
          </cell>
          <cell r="AB437">
            <v>0</v>
          </cell>
        </row>
        <row r="438">
          <cell r="F438">
            <v>0</v>
          </cell>
          <cell r="G438" t="str">
            <v xml:space="preserve">4305-0871D     </v>
          </cell>
          <cell r="H438" t="str">
            <v xml:space="preserve">MATERIAL OF T/SHEET-EVAP.     </v>
          </cell>
          <cell r="I438" t="str">
            <v xml:space="preserve">0.5*87.9                      </v>
          </cell>
          <cell r="J438" t="str">
            <v>3</v>
          </cell>
          <cell r="K438" t="str">
            <v>6</v>
          </cell>
          <cell r="L438" t="str">
            <v xml:space="preserve"> Kg  </v>
          </cell>
          <cell r="M438">
            <v>2.9700000000000001E-2</v>
          </cell>
          <cell r="N438">
            <v>2.9700000000000001E-2</v>
          </cell>
          <cell r="O438" t="str">
            <v xml:space="preserve">H1250 </v>
          </cell>
          <cell r="P438" t="str">
            <v>USD</v>
          </cell>
          <cell r="Q438">
            <v>0</v>
          </cell>
          <cell r="R438">
            <v>0</v>
          </cell>
          <cell r="S438">
            <v>4.0999999999999996</v>
          </cell>
          <cell r="T438">
            <v>0</v>
          </cell>
          <cell r="U438">
            <v>0</v>
          </cell>
          <cell r="V438">
            <v>177.29711999999998</v>
          </cell>
          <cell r="W438">
            <v>177.29711999999998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F439">
            <v>0</v>
          </cell>
          <cell r="G439" t="str">
            <v xml:space="preserve">8256-0070      </v>
          </cell>
          <cell r="H439" t="str">
            <v xml:space="preserve">TUBE SHEET-END                </v>
          </cell>
          <cell r="I439" t="str">
            <v xml:space="preserve">0.5t*86d*235ℓCLAD:10±2%     </v>
          </cell>
          <cell r="J439" t="str">
            <v>6</v>
          </cell>
          <cell r="K439" t="str">
            <v>5</v>
          </cell>
          <cell r="L439" t="str">
            <v xml:space="preserve"> PCS </v>
          </cell>
          <cell r="M439">
            <v>2</v>
          </cell>
          <cell r="N439">
            <v>2</v>
          </cell>
          <cell r="O439" t="str">
            <v xml:space="preserve">S0680 </v>
          </cell>
          <cell r="P439" t="str">
            <v>WON</v>
          </cell>
          <cell r="Q439">
            <v>0</v>
          </cell>
          <cell r="R439">
            <v>0</v>
          </cell>
          <cell r="S439">
            <v>45</v>
          </cell>
          <cell r="T439">
            <v>0</v>
          </cell>
          <cell r="U439">
            <v>0</v>
          </cell>
          <cell r="V439">
            <v>90</v>
          </cell>
          <cell r="W439">
            <v>0</v>
          </cell>
          <cell r="X439">
            <v>0</v>
          </cell>
          <cell r="Y439">
            <v>90</v>
          </cell>
          <cell r="Z439">
            <v>0</v>
          </cell>
          <cell r="AA439">
            <v>0</v>
          </cell>
          <cell r="AB439">
            <v>0</v>
          </cell>
        </row>
        <row r="440">
          <cell r="F440">
            <v>0</v>
          </cell>
          <cell r="G440" t="str">
            <v xml:space="preserve">4305-0871D     </v>
          </cell>
          <cell r="H440" t="str">
            <v xml:space="preserve">MATERIAL OF T/SHEET-EVAP.     </v>
          </cell>
          <cell r="I440" t="str">
            <v xml:space="preserve">0.5*87.9                      </v>
          </cell>
          <cell r="J440" t="str">
            <v>3</v>
          </cell>
          <cell r="K440" t="str">
            <v>6</v>
          </cell>
          <cell r="L440" t="str">
            <v xml:space="preserve"> Kg  </v>
          </cell>
          <cell r="M440">
            <v>2.9700000000000001E-2</v>
          </cell>
          <cell r="N440">
            <v>5.9400000000000001E-2</v>
          </cell>
          <cell r="O440" t="str">
            <v xml:space="preserve">H1250 </v>
          </cell>
          <cell r="P440" t="str">
            <v>USD</v>
          </cell>
          <cell r="Q440">
            <v>0</v>
          </cell>
          <cell r="R440">
            <v>0</v>
          </cell>
          <cell r="S440">
            <v>4.0999999999999996</v>
          </cell>
          <cell r="T440">
            <v>0</v>
          </cell>
          <cell r="U440">
            <v>0</v>
          </cell>
          <cell r="V440">
            <v>354.59423999999996</v>
          </cell>
          <cell r="W440">
            <v>354.59423999999996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F441">
            <v>0</v>
          </cell>
          <cell r="G441" t="str">
            <v xml:space="preserve">8256-0080      </v>
          </cell>
          <cell r="H441" t="str">
            <v xml:space="preserve">TUBE SHEET-REDUCER            </v>
          </cell>
          <cell r="I441" t="str">
            <v xml:space="preserve">0.5t*86d*235ℓCLAD:10±2%     </v>
          </cell>
          <cell r="J441" t="str">
            <v>6</v>
          </cell>
          <cell r="K441" t="str">
            <v>5</v>
          </cell>
          <cell r="L441" t="str">
            <v xml:space="preserve"> PCS </v>
          </cell>
          <cell r="M441">
            <v>1</v>
          </cell>
          <cell r="N441">
            <v>1</v>
          </cell>
          <cell r="O441" t="str">
            <v xml:space="preserve">S0680 </v>
          </cell>
          <cell r="P441" t="str">
            <v>WON</v>
          </cell>
          <cell r="Q441">
            <v>0</v>
          </cell>
          <cell r="R441">
            <v>0</v>
          </cell>
          <cell r="S441">
            <v>45</v>
          </cell>
          <cell r="T441">
            <v>0</v>
          </cell>
          <cell r="U441">
            <v>0</v>
          </cell>
          <cell r="V441">
            <v>45</v>
          </cell>
          <cell r="W441">
            <v>0</v>
          </cell>
          <cell r="X441">
            <v>0</v>
          </cell>
          <cell r="Y441">
            <v>45</v>
          </cell>
          <cell r="Z441">
            <v>0</v>
          </cell>
          <cell r="AA441">
            <v>0</v>
          </cell>
          <cell r="AB441">
            <v>0</v>
          </cell>
        </row>
        <row r="442">
          <cell r="F442">
            <v>0</v>
          </cell>
          <cell r="G442" t="str">
            <v xml:space="preserve">4305-0871D     </v>
          </cell>
          <cell r="H442" t="str">
            <v xml:space="preserve">MATERIAL OF T/SHEET-EVAP.     </v>
          </cell>
          <cell r="I442" t="str">
            <v xml:space="preserve">0.5*87.9                      </v>
          </cell>
          <cell r="J442" t="str">
            <v>3</v>
          </cell>
          <cell r="K442" t="str">
            <v>6</v>
          </cell>
          <cell r="L442" t="str">
            <v xml:space="preserve"> Kg  </v>
          </cell>
          <cell r="M442">
            <v>2.9700000000000001E-2</v>
          </cell>
          <cell r="N442">
            <v>2.9700000000000001E-2</v>
          </cell>
          <cell r="O442" t="str">
            <v xml:space="preserve">H1250 </v>
          </cell>
          <cell r="P442" t="str">
            <v>USD</v>
          </cell>
          <cell r="Q442">
            <v>0</v>
          </cell>
          <cell r="R442">
            <v>0</v>
          </cell>
          <cell r="S442">
            <v>4.0999999999999996</v>
          </cell>
          <cell r="T442">
            <v>0</v>
          </cell>
          <cell r="U442">
            <v>0</v>
          </cell>
          <cell r="V442">
            <v>177.29711999999998</v>
          </cell>
          <cell r="W442">
            <v>177.29711999999998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F443">
            <v>0</v>
          </cell>
          <cell r="G443" t="str">
            <v xml:space="preserve">LN29-9950      </v>
          </cell>
          <cell r="H443" t="str">
            <v xml:space="preserve">LIQ N2 GAS                    </v>
          </cell>
          <cell r="I443" t="str">
            <v xml:space="preserve">                              </v>
          </cell>
          <cell r="J443" t="str">
            <v>1</v>
          </cell>
          <cell r="K443" t="str">
            <v>7</v>
          </cell>
          <cell r="L443" t="str">
            <v xml:space="preserve"> L   </v>
          </cell>
          <cell r="M443">
            <v>2</v>
          </cell>
          <cell r="N443">
            <v>2</v>
          </cell>
          <cell r="O443" t="str">
            <v xml:space="preserve">H0130 </v>
          </cell>
          <cell r="P443" t="str">
            <v>WON</v>
          </cell>
          <cell r="Q443">
            <v>0</v>
          </cell>
          <cell r="R443">
            <v>0</v>
          </cell>
          <cell r="S443">
            <v>160</v>
          </cell>
          <cell r="T443">
            <v>0</v>
          </cell>
          <cell r="U443">
            <v>0</v>
          </cell>
          <cell r="V443">
            <v>320</v>
          </cell>
          <cell r="W443">
            <v>0</v>
          </cell>
          <cell r="X443">
            <v>0</v>
          </cell>
          <cell r="Y443">
            <v>320</v>
          </cell>
          <cell r="Z443">
            <v>0</v>
          </cell>
          <cell r="AA443">
            <v>0</v>
          </cell>
          <cell r="AB443">
            <v>0</v>
          </cell>
        </row>
        <row r="444">
          <cell r="F444">
            <v>0</v>
          </cell>
          <cell r="G444" t="str">
            <v xml:space="preserve">MC61-1001      </v>
          </cell>
          <cell r="H444" t="str">
            <v xml:space="preserve">메타크린                      </v>
          </cell>
          <cell r="I444" t="str">
            <v xml:space="preserve">                              </v>
          </cell>
          <cell r="J444" t="str">
            <v>1</v>
          </cell>
          <cell r="K444" t="str">
            <v>7</v>
          </cell>
          <cell r="L444" t="str">
            <v xml:space="preserve"> Kg  </v>
          </cell>
          <cell r="M444">
            <v>0.2</v>
          </cell>
          <cell r="N444">
            <v>0.2</v>
          </cell>
          <cell r="O444" t="str">
            <v xml:space="preserve">C0310 </v>
          </cell>
          <cell r="P444" t="str">
            <v>WON</v>
          </cell>
          <cell r="Q444">
            <v>0</v>
          </cell>
          <cell r="R444">
            <v>0</v>
          </cell>
          <cell r="S444">
            <v>1330</v>
          </cell>
          <cell r="T444">
            <v>0</v>
          </cell>
          <cell r="U444">
            <v>0</v>
          </cell>
          <cell r="V444">
            <v>266</v>
          </cell>
          <cell r="W444">
            <v>0</v>
          </cell>
          <cell r="X444">
            <v>0</v>
          </cell>
          <cell r="Y444">
            <v>266</v>
          </cell>
          <cell r="Z444">
            <v>0</v>
          </cell>
          <cell r="AA444">
            <v>0</v>
          </cell>
          <cell r="AB444">
            <v>0</v>
          </cell>
        </row>
        <row r="445">
          <cell r="F445">
            <v>0</v>
          </cell>
          <cell r="G445" t="str">
            <v xml:space="preserve">NBFX-0001      </v>
          </cell>
          <cell r="H445" t="str">
            <v xml:space="preserve">NOCOLOK BRAZ'G FLUX           </v>
          </cell>
          <cell r="I445" t="str">
            <v xml:space="preserve">NO100                         </v>
          </cell>
          <cell r="J445" t="str">
            <v>1</v>
          </cell>
          <cell r="K445" t="str">
            <v>7</v>
          </cell>
          <cell r="L445" t="str">
            <v xml:space="preserve"> Kg  </v>
          </cell>
          <cell r="M445">
            <v>0.03</v>
          </cell>
          <cell r="N445">
            <v>0.03</v>
          </cell>
          <cell r="O445" t="str">
            <v xml:space="preserve">K0260 </v>
          </cell>
          <cell r="P445" t="str">
            <v>WON</v>
          </cell>
          <cell r="Q445">
            <v>0</v>
          </cell>
          <cell r="R445">
            <v>0</v>
          </cell>
          <cell r="S445">
            <v>6000</v>
          </cell>
          <cell r="T445">
            <v>0</v>
          </cell>
          <cell r="U445">
            <v>0</v>
          </cell>
          <cell r="V445">
            <v>180</v>
          </cell>
          <cell r="W445">
            <v>0</v>
          </cell>
          <cell r="X445">
            <v>0</v>
          </cell>
          <cell r="Y445">
            <v>180</v>
          </cell>
          <cell r="Z445">
            <v>0</v>
          </cell>
          <cell r="AA445">
            <v>0</v>
          </cell>
          <cell r="AB445">
            <v>0</v>
          </cell>
        </row>
        <row r="446">
          <cell r="F446">
            <v>0</v>
          </cell>
          <cell r="G446" t="str">
            <v xml:space="preserve">NEWP-0001      </v>
          </cell>
          <cell r="H446" t="str">
            <v xml:space="preserve">Dn.NEW PUNCH OIL              </v>
          </cell>
          <cell r="I446" t="str">
            <v xml:space="preserve">200L                          </v>
          </cell>
          <cell r="J446" t="str">
            <v>1</v>
          </cell>
          <cell r="K446" t="str">
            <v>7</v>
          </cell>
          <cell r="L446" t="str">
            <v xml:space="preserve"> L   </v>
          </cell>
          <cell r="M446">
            <v>0.02</v>
          </cell>
          <cell r="N446">
            <v>0.02</v>
          </cell>
          <cell r="O446" t="str">
            <v xml:space="preserve">S2000 </v>
          </cell>
          <cell r="P446" t="str">
            <v>WON</v>
          </cell>
          <cell r="Q446">
            <v>0</v>
          </cell>
          <cell r="R446">
            <v>0</v>
          </cell>
          <cell r="S446">
            <v>1820</v>
          </cell>
          <cell r="T446">
            <v>0</v>
          </cell>
          <cell r="U446">
            <v>0</v>
          </cell>
          <cell r="V446">
            <v>36.4</v>
          </cell>
          <cell r="W446">
            <v>0</v>
          </cell>
          <cell r="X446">
            <v>0</v>
          </cell>
          <cell r="Y446">
            <v>36.4</v>
          </cell>
          <cell r="Z446">
            <v>0</v>
          </cell>
          <cell r="AA446">
            <v>0</v>
          </cell>
          <cell r="AB446">
            <v>0</v>
          </cell>
        </row>
        <row r="447">
          <cell r="F447">
            <v>0</v>
          </cell>
          <cell r="G447" t="str">
            <v xml:space="preserve">NP40-1261      </v>
          </cell>
          <cell r="H447" t="str">
            <v xml:space="preserve">SURFACTANTS                   </v>
          </cell>
          <cell r="I447" t="str">
            <v xml:space="preserve">                              </v>
          </cell>
          <cell r="J447" t="str">
            <v>1</v>
          </cell>
          <cell r="K447" t="str">
            <v>7</v>
          </cell>
          <cell r="L447" t="str">
            <v xml:space="preserve"> L   </v>
          </cell>
          <cell r="M447">
            <v>1E-3</v>
          </cell>
          <cell r="N447">
            <v>1E-3</v>
          </cell>
          <cell r="O447" t="str">
            <v xml:space="preserve">P0100 </v>
          </cell>
          <cell r="P447" t="str">
            <v>WON</v>
          </cell>
          <cell r="Q447">
            <v>0</v>
          </cell>
          <cell r="R447">
            <v>0</v>
          </cell>
          <cell r="S447">
            <v>2000</v>
          </cell>
          <cell r="T447">
            <v>0</v>
          </cell>
          <cell r="U447">
            <v>0</v>
          </cell>
          <cell r="V447">
            <v>2</v>
          </cell>
          <cell r="W447">
            <v>0</v>
          </cell>
          <cell r="X447">
            <v>0</v>
          </cell>
          <cell r="Y447">
            <v>2</v>
          </cell>
          <cell r="Z447">
            <v>0</v>
          </cell>
          <cell r="AA447">
            <v>0</v>
          </cell>
          <cell r="AB447">
            <v>0</v>
          </cell>
        </row>
        <row r="448">
          <cell r="F448">
            <v>0</v>
          </cell>
          <cell r="G448" t="str">
            <v xml:space="preserve">4004-0010      </v>
          </cell>
          <cell r="H448" t="str">
            <v xml:space="preserve">ADAPTER ASS'Y-OUTLET EVAP.    </v>
          </cell>
          <cell r="I448" t="str">
            <v xml:space="preserve">                              </v>
          </cell>
          <cell r="J448" t="str">
            <v>6</v>
          </cell>
          <cell r="K448" t="str">
            <v>5</v>
          </cell>
          <cell r="L448" t="str">
            <v xml:space="preserve"> PCS </v>
          </cell>
          <cell r="M448">
            <v>1</v>
          </cell>
          <cell r="N448">
            <v>1</v>
          </cell>
          <cell r="O448" t="str">
            <v xml:space="preserve">S0040 </v>
          </cell>
          <cell r="P448" t="str">
            <v>WON</v>
          </cell>
          <cell r="Q448">
            <v>100</v>
          </cell>
          <cell r="R448">
            <v>250</v>
          </cell>
          <cell r="S448">
            <v>0</v>
          </cell>
          <cell r="T448">
            <v>100</v>
          </cell>
          <cell r="U448">
            <v>250</v>
          </cell>
          <cell r="V448">
            <v>0</v>
          </cell>
          <cell r="W448">
            <v>0</v>
          </cell>
          <cell r="X448">
            <v>0</v>
          </cell>
          <cell r="Y448">
            <v>250</v>
          </cell>
          <cell r="Z448">
            <v>0</v>
          </cell>
          <cell r="AA448">
            <v>0</v>
          </cell>
          <cell r="AB448">
            <v>0</v>
          </cell>
        </row>
        <row r="449">
          <cell r="F449">
            <v>0</v>
          </cell>
          <cell r="G449" t="str">
            <v xml:space="preserve">4310-230AW     </v>
          </cell>
          <cell r="H449" t="str">
            <v xml:space="preserve">MATERIAL OF ADAPTER-OUT       </v>
          </cell>
          <cell r="I449" t="str">
            <v xml:space="preserve">1.0*230*C                     </v>
          </cell>
          <cell r="J449" t="str">
            <v>3</v>
          </cell>
          <cell r="K449" t="str">
            <v>6</v>
          </cell>
          <cell r="L449" t="str">
            <v xml:space="preserve"> Kg  </v>
          </cell>
          <cell r="M449">
            <v>5.7000000000000002E-2</v>
          </cell>
          <cell r="N449">
            <v>5.7000000000000002E-2</v>
          </cell>
          <cell r="O449" t="str">
            <v xml:space="preserve">O0120 </v>
          </cell>
          <cell r="P449" t="str">
            <v>JPY</v>
          </cell>
          <cell r="Q449">
            <v>0</v>
          </cell>
          <cell r="R449">
            <v>0</v>
          </cell>
          <cell r="S449">
            <v>623</v>
          </cell>
          <cell r="T449">
            <v>0</v>
          </cell>
          <cell r="U449">
            <v>0</v>
          </cell>
          <cell r="V449">
            <v>397.72320000000002</v>
          </cell>
          <cell r="W449">
            <v>397.72320000000002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F450">
            <v>0</v>
          </cell>
          <cell r="G450" t="str">
            <v xml:space="preserve">5465-0010      </v>
          </cell>
          <cell r="H450" t="str">
            <v xml:space="preserve">COLLOR                        </v>
          </cell>
          <cell r="I450" t="str">
            <v xml:space="preserve">                              </v>
          </cell>
          <cell r="J450" t="str">
            <v>6</v>
          </cell>
          <cell r="K450" t="str">
            <v>5</v>
          </cell>
          <cell r="L450" t="str">
            <v xml:space="preserve"> PCS </v>
          </cell>
          <cell r="M450">
            <v>1</v>
          </cell>
          <cell r="N450">
            <v>1</v>
          </cell>
          <cell r="O450" t="str">
            <v xml:space="preserve">M0130 </v>
          </cell>
          <cell r="P450" t="str">
            <v>WON</v>
          </cell>
          <cell r="Q450">
            <v>5</v>
          </cell>
          <cell r="R450">
            <v>50</v>
          </cell>
          <cell r="S450">
            <v>0</v>
          </cell>
          <cell r="T450">
            <v>5</v>
          </cell>
          <cell r="U450">
            <v>50</v>
          </cell>
          <cell r="V450">
            <v>0</v>
          </cell>
          <cell r="W450">
            <v>0</v>
          </cell>
          <cell r="X450">
            <v>0</v>
          </cell>
          <cell r="Y450">
            <v>50</v>
          </cell>
          <cell r="Z450">
            <v>0</v>
          </cell>
          <cell r="AA450">
            <v>0</v>
          </cell>
          <cell r="AB450">
            <v>0</v>
          </cell>
        </row>
        <row r="451">
          <cell r="F451">
            <v>0</v>
          </cell>
          <cell r="G451" t="str">
            <v xml:space="preserve">4004-0030L     </v>
          </cell>
          <cell r="H451" t="str">
            <v xml:space="preserve">ADAPTER ASS'Y                 </v>
          </cell>
          <cell r="I451" t="str">
            <v xml:space="preserve">                              </v>
          </cell>
          <cell r="J451" t="str">
            <v>6</v>
          </cell>
          <cell r="K451" t="str">
            <v>5</v>
          </cell>
          <cell r="L451" t="str">
            <v xml:space="preserve"> PCS </v>
          </cell>
          <cell r="M451">
            <v>1</v>
          </cell>
          <cell r="N451">
            <v>1</v>
          </cell>
          <cell r="O451" t="str">
            <v xml:space="preserve">D0430 </v>
          </cell>
          <cell r="P451" t="str">
            <v>WON</v>
          </cell>
          <cell r="Q451">
            <v>0</v>
          </cell>
          <cell r="R451">
            <v>550</v>
          </cell>
          <cell r="S451">
            <v>0</v>
          </cell>
          <cell r="T451">
            <v>0</v>
          </cell>
          <cell r="U451">
            <v>550</v>
          </cell>
          <cell r="V451">
            <v>0</v>
          </cell>
          <cell r="W451">
            <v>0</v>
          </cell>
          <cell r="X451">
            <v>0</v>
          </cell>
          <cell r="Y451">
            <v>550</v>
          </cell>
          <cell r="Z451">
            <v>0</v>
          </cell>
          <cell r="AA451">
            <v>0</v>
          </cell>
          <cell r="AB451">
            <v>0</v>
          </cell>
        </row>
        <row r="452">
          <cell r="F452">
            <v>0</v>
          </cell>
          <cell r="G452" t="str">
            <v xml:space="preserve">4320-211D      </v>
          </cell>
          <cell r="H452" t="str">
            <v xml:space="preserve">MATERIAL OF HEATER DIVIDE     </v>
          </cell>
          <cell r="I452" t="str">
            <v xml:space="preserve">2.0*21*C                      </v>
          </cell>
          <cell r="J452" t="str">
            <v>3</v>
          </cell>
          <cell r="K452" t="str">
            <v>6</v>
          </cell>
          <cell r="L452" t="str">
            <v xml:space="preserve"> Kg  </v>
          </cell>
          <cell r="M452">
            <v>8.9999999999999998E-4</v>
          </cell>
          <cell r="N452">
            <v>8.9999999999999998E-4</v>
          </cell>
          <cell r="O452" t="str">
            <v xml:space="preserve">O0120 </v>
          </cell>
          <cell r="P452" t="str">
            <v>JPY</v>
          </cell>
          <cell r="Q452">
            <v>0</v>
          </cell>
          <cell r="R452">
            <v>0</v>
          </cell>
          <cell r="S452">
            <v>576</v>
          </cell>
          <cell r="T452">
            <v>0</v>
          </cell>
          <cell r="U452">
            <v>0</v>
          </cell>
          <cell r="V452">
            <v>5.8060799999999997</v>
          </cell>
          <cell r="W452">
            <v>5.8060799999999997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F453">
            <v>0</v>
          </cell>
          <cell r="G453" t="str">
            <v xml:space="preserve">5001-0050L     </v>
          </cell>
          <cell r="H453" t="str">
            <v xml:space="preserve">ADAPTER-IN                    </v>
          </cell>
          <cell r="I453" t="str">
            <v xml:space="preserve">                              </v>
          </cell>
          <cell r="J453" t="str">
            <v>6</v>
          </cell>
          <cell r="K453" t="str">
            <v>5</v>
          </cell>
          <cell r="L453" t="str">
            <v xml:space="preserve"> PCS </v>
          </cell>
          <cell r="M453">
            <v>1</v>
          </cell>
          <cell r="N453">
            <v>1</v>
          </cell>
          <cell r="O453" t="str">
            <v xml:space="preserve">D0430 </v>
          </cell>
          <cell r="P453" t="str">
            <v>WON</v>
          </cell>
          <cell r="Q453">
            <v>0</v>
          </cell>
          <cell r="R453">
            <v>650</v>
          </cell>
          <cell r="S453">
            <v>0</v>
          </cell>
          <cell r="T453">
            <v>0</v>
          </cell>
          <cell r="U453">
            <v>650</v>
          </cell>
          <cell r="V453">
            <v>0</v>
          </cell>
          <cell r="W453">
            <v>0</v>
          </cell>
          <cell r="X453">
            <v>0</v>
          </cell>
          <cell r="Y453">
            <v>650</v>
          </cell>
          <cell r="Z453">
            <v>0</v>
          </cell>
          <cell r="AA453">
            <v>0</v>
          </cell>
          <cell r="AB453">
            <v>0</v>
          </cell>
        </row>
        <row r="454">
          <cell r="F454">
            <v>0</v>
          </cell>
          <cell r="G454" t="str">
            <v xml:space="preserve">4626-2170      </v>
          </cell>
          <cell r="H454" t="str">
            <v xml:space="preserve">PIPE ASS'Y-EVAP.INLET         </v>
          </cell>
          <cell r="I454" t="str">
            <v xml:space="preserve">                              </v>
          </cell>
          <cell r="J454" t="str">
            <v>6</v>
          </cell>
          <cell r="K454" t="str">
            <v>5</v>
          </cell>
          <cell r="L454" t="str">
            <v xml:space="preserve"> PCS </v>
          </cell>
          <cell r="M454">
            <v>1</v>
          </cell>
          <cell r="N454">
            <v>1</v>
          </cell>
          <cell r="O454" t="str">
            <v xml:space="preserve">D0430 </v>
          </cell>
          <cell r="P454" t="str">
            <v>WON</v>
          </cell>
          <cell r="Q454">
            <v>0</v>
          </cell>
          <cell r="R454">
            <v>0</v>
          </cell>
          <cell r="S454">
            <v>600</v>
          </cell>
          <cell r="T454">
            <v>0</v>
          </cell>
          <cell r="U454">
            <v>0</v>
          </cell>
          <cell r="V454">
            <v>600</v>
          </cell>
          <cell r="W454">
            <v>0</v>
          </cell>
          <cell r="X454">
            <v>0</v>
          </cell>
          <cell r="Y454">
            <v>600</v>
          </cell>
          <cell r="Z454">
            <v>0</v>
          </cell>
          <cell r="AA454">
            <v>0</v>
          </cell>
          <cell r="AB454">
            <v>0</v>
          </cell>
        </row>
        <row r="455">
          <cell r="F455">
            <v>0</v>
          </cell>
          <cell r="G455" t="str">
            <v xml:space="preserve">4626-2180      </v>
          </cell>
          <cell r="H455" t="str">
            <v xml:space="preserve">PIPE ASS'Y-EVAP.OUTLET        </v>
          </cell>
          <cell r="I455" t="str">
            <v xml:space="preserve">                              </v>
          </cell>
          <cell r="J455" t="str">
            <v>6</v>
          </cell>
          <cell r="K455" t="str">
            <v>5</v>
          </cell>
          <cell r="L455" t="str">
            <v xml:space="preserve"> PCS </v>
          </cell>
          <cell r="M455">
            <v>1</v>
          </cell>
          <cell r="N455">
            <v>1</v>
          </cell>
          <cell r="O455" t="str">
            <v xml:space="preserve">D0430 </v>
          </cell>
          <cell r="P455" t="str">
            <v>WON</v>
          </cell>
          <cell r="Q455">
            <v>0</v>
          </cell>
          <cell r="R455">
            <v>0</v>
          </cell>
          <cell r="S455">
            <v>1900</v>
          </cell>
          <cell r="T455">
            <v>0</v>
          </cell>
          <cell r="U455">
            <v>0</v>
          </cell>
          <cell r="V455">
            <v>1900</v>
          </cell>
          <cell r="W455">
            <v>0</v>
          </cell>
          <cell r="X455">
            <v>0</v>
          </cell>
          <cell r="Y455">
            <v>1900</v>
          </cell>
          <cell r="Z455">
            <v>0</v>
          </cell>
          <cell r="AA455">
            <v>0</v>
          </cell>
          <cell r="AB455">
            <v>0</v>
          </cell>
        </row>
        <row r="456">
          <cell r="F456">
            <v>0</v>
          </cell>
          <cell r="G456" t="str">
            <v xml:space="preserve">9601-0110      </v>
          </cell>
          <cell r="H456" t="str">
            <v xml:space="preserve">O-RING                        </v>
          </cell>
          <cell r="I456" t="str">
            <v xml:space="preserve">Ø11*Ø2.4                    </v>
          </cell>
          <cell r="J456" t="str">
            <v>6</v>
          </cell>
          <cell r="K456" t="str">
            <v>5</v>
          </cell>
          <cell r="L456" t="str">
            <v xml:space="preserve"> PCS </v>
          </cell>
          <cell r="M456">
            <v>1</v>
          </cell>
          <cell r="N456">
            <v>1</v>
          </cell>
          <cell r="O456" t="str">
            <v xml:space="preserve">P0080 </v>
          </cell>
          <cell r="P456" t="str">
            <v>WON</v>
          </cell>
          <cell r="Q456">
            <v>0</v>
          </cell>
          <cell r="R456">
            <v>0</v>
          </cell>
          <cell r="S456">
            <v>32</v>
          </cell>
          <cell r="T456">
            <v>0</v>
          </cell>
          <cell r="U456">
            <v>0</v>
          </cell>
          <cell r="V456">
            <v>32</v>
          </cell>
          <cell r="W456">
            <v>0</v>
          </cell>
          <cell r="X456">
            <v>0</v>
          </cell>
          <cell r="Y456">
            <v>32</v>
          </cell>
          <cell r="Z456">
            <v>0</v>
          </cell>
          <cell r="AA456">
            <v>0</v>
          </cell>
          <cell r="AB456">
            <v>0</v>
          </cell>
        </row>
        <row r="457">
          <cell r="F457">
            <v>0</v>
          </cell>
          <cell r="G457" t="str">
            <v xml:space="preserve">9901-0635      </v>
          </cell>
          <cell r="H457" t="str">
            <v xml:space="preserve">CAP ASS'Y-UNION               </v>
          </cell>
          <cell r="I457" t="str">
            <v xml:space="preserve">M12                           </v>
          </cell>
          <cell r="J457" t="str">
            <v>6</v>
          </cell>
          <cell r="K457" t="str">
            <v>5</v>
          </cell>
          <cell r="L457" t="str">
            <v xml:space="preserve"> PCS </v>
          </cell>
          <cell r="M457">
            <v>1</v>
          </cell>
          <cell r="N457">
            <v>1</v>
          </cell>
          <cell r="O457" t="str">
            <v xml:space="preserve">H0210 </v>
          </cell>
          <cell r="P457" t="str">
            <v>WON</v>
          </cell>
          <cell r="Q457">
            <v>0</v>
          </cell>
          <cell r="R457">
            <v>0</v>
          </cell>
          <cell r="S457">
            <v>6</v>
          </cell>
          <cell r="T457">
            <v>0</v>
          </cell>
          <cell r="U457">
            <v>0</v>
          </cell>
          <cell r="V457">
            <v>6</v>
          </cell>
          <cell r="W457">
            <v>0</v>
          </cell>
          <cell r="X457">
            <v>0</v>
          </cell>
          <cell r="Y457">
            <v>6</v>
          </cell>
          <cell r="Z457">
            <v>0</v>
          </cell>
          <cell r="AA457">
            <v>0</v>
          </cell>
          <cell r="AB457">
            <v>0</v>
          </cell>
        </row>
        <row r="458">
          <cell r="F458">
            <v>0</v>
          </cell>
          <cell r="G458" t="str">
            <v xml:space="preserve">9902-0635      </v>
          </cell>
          <cell r="H458" t="str">
            <v xml:space="preserve">CAP-UNION                     </v>
          </cell>
          <cell r="I458" t="str">
            <v xml:space="preserve">M12                           </v>
          </cell>
          <cell r="J458" t="str">
            <v>6</v>
          </cell>
          <cell r="K458" t="str">
            <v>5</v>
          </cell>
          <cell r="L458" t="str">
            <v xml:space="preserve"> PCS </v>
          </cell>
          <cell r="M458">
            <v>1</v>
          </cell>
          <cell r="N458">
            <v>1</v>
          </cell>
          <cell r="O458" t="str">
            <v xml:space="preserve">D0190 </v>
          </cell>
          <cell r="P458" t="str">
            <v>WON</v>
          </cell>
          <cell r="Q458">
            <v>45</v>
          </cell>
          <cell r="R458">
            <v>50</v>
          </cell>
          <cell r="S458">
            <v>0</v>
          </cell>
          <cell r="T458">
            <v>45</v>
          </cell>
          <cell r="U458">
            <v>50</v>
          </cell>
          <cell r="V458">
            <v>0</v>
          </cell>
          <cell r="W458">
            <v>0</v>
          </cell>
          <cell r="X458">
            <v>0</v>
          </cell>
          <cell r="Y458">
            <v>50</v>
          </cell>
          <cell r="Z458">
            <v>0</v>
          </cell>
          <cell r="AA458">
            <v>0</v>
          </cell>
          <cell r="AB458">
            <v>0</v>
          </cell>
        </row>
        <row r="459">
          <cell r="F459">
            <v>0</v>
          </cell>
          <cell r="G459" t="str">
            <v xml:space="preserve">9903-0635      </v>
          </cell>
          <cell r="H459" t="str">
            <v xml:space="preserve">PACKING-SEAL CAP              </v>
          </cell>
          <cell r="I459" t="str">
            <v xml:space="preserve">M12                           </v>
          </cell>
          <cell r="J459" t="str">
            <v>6</v>
          </cell>
          <cell r="K459" t="str">
            <v>5</v>
          </cell>
          <cell r="L459" t="str">
            <v xml:space="preserve"> PCS </v>
          </cell>
          <cell r="M459">
            <v>1</v>
          </cell>
          <cell r="N459">
            <v>1</v>
          </cell>
          <cell r="O459" t="str">
            <v xml:space="preserve">D0910 </v>
          </cell>
          <cell r="P459" t="str">
            <v>WON</v>
          </cell>
          <cell r="Q459">
            <v>0</v>
          </cell>
          <cell r="R459">
            <v>0</v>
          </cell>
          <cell r="S459">
            <v>24</v>
          </cell>
          <cell r="T459">
            <v>0</v>
          </cell>
          <cell r="U459">
            <v>0</v>
          </cell>
          <cell r="V459">
            <v>24</v>
          </cell>
          <cell r="W459">
            <v>0</v>
          </cell>
          <cell r="X459">
            <v>0</v>
          </cell>
          <cell r="Y459">
            <v>24</v>
          </cell>
          <cell r="Z459">
            <v>0</v>
          </cell>
          <cell r="AA459">
            <v>0</v>
          </cell>
          <cell r="AB459">
            <v>0</v>
          </cell>
        </row>
        <row r="460">
          <cell r="F460">
            <v>0</v>
          </cell>
          <cell r="G460" t="str">
            <v xml:space="preserve">9908-0127      </v>
          </cell>
          <cell r="H460" t="str">
            <v xml:space="preserve">CAP ASS'Y-NUT                 </v>
          </cell>
          <cell r="I460" t="str">
            <v xml:space="preserve">M20*P1.5,NUT용                </v>
          </cell>
          <cell r="J460" t="str">
            <v>6</v>
          </cell>
          <cell r="K460" t="str">
            <v>5</v>
          </cell>
          <cell r="L460" t="str">
            <v xml:space="preserve"> PCS </v>
          </cell>
          <cell r="M460">
            <v>1</v>
          </cell>
          <cell r="N460">
            <v>1</v>
          </cell>
          <cell r="O460" t="str">
            <v xml:space="preserve">H0210 </v>
          </cell>
          <cell r="P460" t="str">
            <v>WON</v>
          </cell>
          <cell r="Q460">
            <v>0</v>
          </cell>
          <cell r="R460">
            <v>0</v>
          </cell>
          <cell r="S460">
            <v>6</v>
          </cell>
          <cell r="T460">
            <v>0</v>
          </cell>
          <cell r="U460">
            <v>0</v>
          </cell>
          <cell r="V460">
            <v>6</v>
          </cell>
          <cell r="W460">
            <v>0</v>
          </cell>
          <cell r="X460">
            <v>0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</row>
        <row r="461">
          <cell r="F461">
            <v>0</v>
          </cell>
          <cell r="G461" t="str">
            <v xml:space="preserve">9707-0127      </v>
          </cell>
          <cell r="H461" t="str">
            <v xml:space="preserve">PACKING-SEAL CAP              </v>
          </cell>
          <cell r="I461" t="str">
            <v xml:space="preserve">3/4-16UNF,HEX:22              </v>
          </cell>
          <cell r="J461" t="str">
            <v>6</v>
          </cell>
          <cell r="K461" t="str">
            <v>5</v>
          </cell>
          <cell r="L461" t="str">
            <v xml:space="preserve"> PCS </v>
          </cell>
          <cell r="M461">
            <v>1</v>
          </cell>
          <cell r="N461">
            <v>1</v>
          </cell>
          <cell r="O461" t="str">
            <v xml:space="preserve">D0910 </v>
          </cell>
          <cell r="P461" t="str">
            <v>WON</v>
          </cell>
          <cell r="Q461">
            <v>26</v>
          </cell>
          <cell r="R461">
            <v>30</v>
          </cell>
          <cell r="S461">
            <v>0</v>
          </cell>
          <cell r="T461">
            <v>26</v>
          </cell>
          <cell r="U461">
            <v>30</v>
          </cell>
          <cell r="V461">
            <v>0</v>
          </cell>
          <cell r="W461">
            <v>0</v>
          </cell>
          <cell r="X461">
            <v>0</v>
          </cell>
          <cell r="Y461">
            <v>30</v>
          </cell>
          <cell r="Z461">
            <v>0</v>
          </cell>
          <cell r="AA461">
            <v>0</v>
          </cell>
          <cell r="AB461">
            <v>0</v>
          </cell>
        </row>
        <row r="462">
          <cell r="F462">
            <v>0</v>
          </cell>
          <cell r="G462" t="str">
            <v xml:space="preserve">9907-0127      </v>
          </cell>
          <cell r="H462" t="str">
            <v xml:space="preserve">CAP-NUT(M20)                  </v>
          </cell>
          <cell r="I462" t="str">
            <v xml:space="preserve">M20                           </v>
          </cell>
          <cell r="J462" t="str">
            <v>6</v>
          </cell>
          <cell r="K462" t="str">
            <v>5</v>
          </cell>
          <cell r="L462" t="str">
            <v xml:space="preserve"> PCS </v>
          </cell>
          <cell r="M462">
            <v>1</v>
          </cell>
          <cell r="N462">
            <v>1</v>
          </cell>
          <cell r="O462" t="str">
            <v xml:space="preserve">D0190 </v>
          </cell>
          <cell r="P462" t="str">
            <v>WON</v>
          </cell>
          <cell r="Q462">
            <v>40</v>
          </cell>
          <cell r="R462">
            <v>45</v>
          </cell>
          <cell r="S462">
            <v>0</v>
          </cell>
          <cell r="T462">
            <v>40</v>
          </cell>
          <cell r="U462">
            <v>45</v>
          </cell>
          <cell r="V462">
            <v>0</v>
          </cell>
          <cell r="W462">
            <v>0</v>
          </cell>
          <cell r="X462">
            <v>0</v>
          </cell>
          <cell r="Y462">
            <v>45</v>
          </cell>
          <cell r="Z462">
            <v>0</v>
          </cell>
          <cell r="AA462">
            <v>0</v>
          </cell>
          <cell r="AB462">
            <v>0</v>
          </cell>
        </row>
        <row r="463">
          <cell r="F463">
            <v>0</v>
          </cell>
          <cell r="G463" t="str">
            <v xml:space="preserve">9911-1160      </v>
          </cell>
          <cell r="H463" t="str">
            <v xml:space="preserve">CAP ASS'Y-UNION(M24)          </v>
          </cell>
          <cell r="I463" t="str">
            <v xml:space="preserve">                              </v>
          </cell>
          <cell r="J463" t="str">
            <v>4</v>
          </cell>
          <cell r="K463" t="str">
            <v>4</v>
          </cell>
          <cell r="L463" t="str">
            <v xml:space="preserve"> PCS </v>
          </cell>
          <cell r="M463">
            <v>1</v>
          </cell>
          <cell r="N463">
            <v>1</v>
          </cell>
          <cell r="P463" t="str">
            <v xml:space="preserve">   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F464">
            <v>0</v>
          </cell>
          <cell r="G464" t="str">
            <v xml:space="preserve">9909-1160      </v>
          </cell>
          <cell r="H464" t="str">
            <v xml:space="preserve">CAP-UNION                     </v>
          </cell>
          <cell r="I464" t="str">
            <v xml:space="preserve">M24*Ø15                      </v>
          </cell>
          <cell r="J464" t="str">
            <v>6</v>
          </cell>
          <cell r="K464" t="str">
            <v>5</v>
          </cell>
          <cell r="L464" t="str">
            <v xml:space="preserve"> PCS </v>
          </cell>
          <cell r="M464">
            <v>1</v>
          </cell>
          <cell r="N464">
            <v>1</v>
          </cell>
          <cell r="O464" t="str">
            <v xml:space="preserve">D0190 </v>
          </cell>
          <cell r="P464" t="str">
            <v>WON</v>
          </cell>
          <cell r="Q464">
            <v>55</v>
          </cell>
          <cell r="R464">
            <v>55</v>
          </cell>
          <cell r="S464">
            <v>0</v>
          </cell>
          <cell r="T464">
            <v>55</v>
          </cell>
          <cell r="U464">
            <v>55</v>
          </cell>
          <cell r="V464">
            <v>0</v>
          </cell>
          <cell r="W464">
            <v>0</v>
          </cell>
          <cell r="X464">
            <v>0</v>
          </cell>
          <cell r="Y464">
            <v>55</v>
          </cell>
          <cell r="Z464">
            <v>0</v>
          </cell>
          <cell r="AA464">
            <v>0</v>
          </cell>
          <cell r="AB464">
            <v>0</v>
          </cell>
        </row>
        <row r="465">
          <cell r="F465">
            <v>0</v>
          </cell>
          <cell r="G465" t="str">
            <v xml:space="preserve">9910-1160      </v>
          </cell>
          <cell r="H465" t="str">
            <v xml:space="preserve">PACKING-SEAL CAP              </v>
          </cell>
          <cell r="I465" t="str">
            <v xml:space="preserve">M24*Ø15                      </v>
          </cell>
          <cell r="J465" t="str">
            <v>6</v>
          </cell>
          <cell r="K465" t="str">
            <v>5</v>
          </cell>
          <cell r="L465" t="str">
            <v xml:space="preserve"> PCS </v>
          </cell>
          <cell r="M465">
            <v>1</v>
          </cell>
          <cell r="N465">
            <v>1</v>
          </cell>
          <cell r="O465" t="str">
            <v xml:space="preserve">D0910 </v>
          </cell>
          <cell r="P465" t="str">
            <v>WON</v>
          </cell>
          <cell r="Q465">
            <v>15</v>
          </cell>
          <cell r="R465">
            <v>40</v>
          </cell>
          <cell r="S465">
            <v>0</v>
          </cell>
          <cell r="T465">
            <v>15</v>
          </cell>
          <cell r="U465">
            <v>40</v>
          </cell>
          <cell r="V465">
            <v>0</v>
          </cell>
          <cell r="W465">
            <v>0</v>
          </cell>
          <cell r="X465">
            <v>0</v>
          </cell>
          <cell r="Y465">
            <v>40</v>
          </cell>
          <cell r="Z465">
            <v>0</v>
          </cell>
          <cell r="AA465">
            <v>0</v>
          </cell>
          <cell r="AB465">
            <v>0</v>
          </cell>
        </row>
        <row r="466">
          <cell r="F466">
            <v>0</v>
          </cell>
          <cell r="G466" t="str">
            <v xml:space="preserve">C2H2-5000      </v>
          </cell>
          <cell r="H466" t="str">
            <v xml:space="preserve">ACETYLENE GAS                 </v>
          </cell>
          <cell r="I466" t="str">
            <v xml:space="preserve">                              </v>
          </cell>
          <cell r="J466" t="str">
            <v>1</v>
          </cell>
          <cell r="K466" t="str">
            <v>7</v>
          </cell>
          <cell r="L466" t="str">
            <v xml:space="preserve"> L   </v>
          </cell>
          <cell r="M466">
            <v>0.03</v>
          </cell>
          <cell r="N466">
            <v>0.03</v>
          </cell>
          <cell r="O466" t="str">
            <v xml:space="preserve">G0780 </v>
          </cell>
          <cell r="P466" t="str">
            <v>WON</v>
          </cell>
          <cell r="Q466">
            <v>0</v>
          </cell>
          <cell r="R466">
            <v>0</v>
          </cell>
          <cell r="S466">
            <v>439</v>
          </cell>
          <cell r="T466">
            <v>0</v>
          </cell>
          <cell r="U466">
            <v>0</v>
          </cell>
          <cell r="V466">
            <v>13.17</v>
          </cell>
          <cell r="W466">
            <v>0</v>
          </cell>
          <cell r="X466">
            <v>0</v>
          </cell>
          <cell r="Y466">
            <v>13.17</v>
          </cell>
          <cell r="Z466">
            <v>0</v>
          </cell>
          <cell r="AA466">
            <v>0</v>
          </cell>
          <cell r="AB466">
            <v>0</v>
          </cell>
        </row>
        <row r="467">
          <cell r="F467">
            <v>0</v>
          </cell>
          <cell r="G467" t="str">
            <v xml:space="preserve">GO25-6000      </v>
          </cell>
          <cell r="H467" t="str">
            <v xml:space="preserve">OXYGEN GAS                    </v>
          </cell>
          <cell r="I467" t="str">
            <v xml:space="preserve">                              </v>
          </cell>
          <cell r="J467" t="str">
            <v>1</v>
          </cell>
          <cell r="K467" t="str">
            <v>7</v>
          </cell>
          <cell r="L467" t="str">
            <v xml:space="preserve"> L   </v>
          </cell>
          <cell r="M467">
            <v>0.2</v>
          </cell>
          <cell r="N467">
            <v>0.2</v>
          </cell>
          <cell r="O467" t="str">
            <v xml:space="preserve">G0780 </v>
          </cell>
          <cell r="P467" t="str">
            <v>WON</v>
          </cell>
          <cell r="Q467">
            <v>0</v>
          </cell>
          <cell r="R467">
            <v>0</v>
          </cell>
          <cell r="S467">
            <v>150</v>
          </cell>
          <cell r="T467">
            <v>0</v>
          </cell>
          <cell r="U467">
            <v>0</v>
          </cell>
          <cell r="V467">
            <v>30</v>
          </cell>
          <cell r="W467">
            <v>0</v>
          </cell>
          <cell r="X467">
            <v>0</v>
          </cell>
          <cell r="Y467">
            <v>30</v>
          </cell>
          <cell r="Z467">
            <v>0</v>
          </cell>
          <cell r="AA467">
            <v>0</v>
          </cell>
          <cell r="AB467">
            <v>0</v>
          </cell>
        </row>
        <row r="468">
          <cell r="F468">
            <v>0</v>
          </cell>
          <cell r="G468" t="str">
            <v xml:space="preserve">TBWR-0001      </v>
          </cell>
          <cell r="H468" t="str">
            <v xml:space="preserve">TORCH BEARING FLUX            </v>
          </cell>
          <cell r="I468" t="str">
            <v xml:space="preserve">A4047(BR718)                  </v>
          </cell>
          <cell r="J468" t="str">
            <v>1</v>
          </cell>
          <cell r="K468" t="str">
            <v>7</v>
          </cell>
          <cell r="L468" t="str">
            <v xml:space="preserve"> Kg  </v>
          </cell>
          <cell r="M468">
            <v>0.01</v>
          </cell>
          <cell r="N468">
            <v>0.01</v>
          </cell>
          <cell r="O468" t="str">
            <v xml:space="preserve">C0040 </v>
          </cell>
          <cell r="P468" t="str">
            <v>WON</v>
          </cell>
          <cell r="Q468">
            <v>0</v>
          </cell>
          <cell r="R468">
            <v>0</v>
          </cell>
          <cell r="S468">
            <v>27000</v>
          </cell>
          <cell r="T468">
            <v>0</v>
          </cell>
          <cell r="U468">
            <v>0</v>
          </cell>
          <cell r="V468">
            <v>270</v>
          </cell>
          <cell r="W468">
            <v>0</v>
          </cell>
          <cell r="X468">
            <v>0</v>
          </cell>
          <cell r="Y468">
            <v>270</v>
          </cell>
          <cell r="Z468">
            <v>0</v>
          </cell>
          <cell r="AA468">
            <v>0</v>
          </cell>
          <cell r="AB468">
            <v>0</v>
          </cell>
        </row>
        <row r="469">
          <cell r="F469">
            <v>0</v>
          </cell>
          <cell r="G469" t="str">
            <v xml:space="preserve">4253-0082      </v>
          </cell>
          <cell r="H469" t="str">
            <v xml:space="preserve">EXP.V/A ASS'Y                 </v>
          </cell>
          <cell r="I469" t="str">
            <v xml:space="preserve">TGK제,1.5RT                   </v>
          </cell>
          <cell r="J469" t="str">
            <v>3</v>
          </cell>
          <cell r="K469" t="str">
            <v>5</v>
          </cell>
          <cell r="L469" t="str">
            <v xml:space="preserve"> PCS </v>
          </cell>
          <cell r="M469">
            <v>1</v>
          </cell>
          <cell r="N469">
            <v>1</v>
          </cell>
          <cell r="O469" t="str">
            <v xml:space="preserve">T0260 </v>
          </cell>
          <cell r="P469" t="str">
            <v>JPY</v>
          </cell>
          <cell r="Q469">
            <v>0</v>
          </cell>
          <cell r="R469">
            <v>0</v>
          </cell>
          <cell r="S469">
            <v>750</v>
          </cell>
          <cell r="T469">
            <v>0</v>
          </cell>
          <cell r="U469">
            <v>0</v>
          </cell>
          <cell r="V469">
            <v>8400</v>
          </cell>
          <cell r="W469">
            <v>8400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F470">
            <v>0</v>
          </cell>
          <cell r="G470" t="str">
            <v xml:space="preserve">4626-2061      </v>
          </cell>
          <cell r="H470" t="str">
            <v xml:space="preserve">PIPE ASS'Y-EXP.V/V IN         </v>
          </cell>
          <cell r="I470" t="str">
            <v xml:space="preserve">                              </v>
          </cell>
          <cell r="J470" t="str">
            <v>6</v>
          </cell>
          <cell r="K470" t="str">
            <v>5</v>
          </cell>
          <cell r="L470" t="str">
            <v xml:space="preserve"> PCS </v>
          </cell>
          <cell r="M470">
            <v>1</v>
          </cell>
          <cell r="N470">
            <v>1</v>
          </cell>
          <cell r="O470" t="str">
            <v xml:space="preserve">D0430 </v>
          </cell>
          <cell r="P470" t="str">
            <v>WON</v>
          </cell>
          <cell r="Q470">
            <v>0</v>
          </cell>
          <cell r="R470">
            <v>0</v>
          </cell>
          <cell r="S470">
            <v>1100</v>
          </cell>
          <cell r="T470">
            <v>0</v>
          </cell>
          <cell r="U470">
            <v>0</v>
          </cell>
          <cell r="V470">
            <v>1100</v>
          </cell>
          <cell r="W470">
            <v>0</v>
          </cell>
          <cell r="X470">
            <v>0</v>
          </cell>
          <cell r="Y470">
            <v>1100</v>
          </cell>
          <cell r="Z470">
            <v>0</v>
          </cell>
          <cell r="AA470">
            <v>0</v>
          </cell>
          <cell r="AB470">
            <v>0</v>
          </cell>
        </row>
        <row r="471">
          <cell r="F471">
            <v>0</v>
          </cell>
          <cell r="G471" t="str">
            <v xml:space="preserve">9154-0020      </v>
          </cell>
          <cell r="H471" t="str">
            <v xml:space="preserve">CLIP-SENSITIVE                </v>
          </cell>
          <cell r="I471" t="str">
            <v xml:space="preserve">0.5t                          </v>
          </cell>
          <cell r="J471" t="str">
            <v>6</v>
          </cell>
          <cell r="K471" t="str">
            <v>5</v>
          </cell>
          <cell r="L471" t="str">
            <v xml:space="preserve"> PCS </v>
          </cell>
          <cell r="M471">
            <v>1</v>
          </cell>
          <cell r="N471">
            <v>1</v>
          </cell>
          <cell r="O471" t="str">
            <v xml:space="preserve">Y0080 </v>
          </cell>
          <cell r="P471" t="str">
            <v>WON</v>
          </cell>
          <cell r="Q471">
            <v>30</v>
          </cell>
          <cell r="R471">
            <v>85</v>
          </cell>
          <cell r="S471">
            <v>0</v>
          </cell>
          <cell r="T471">
            <v>30</v>
          </cell>
          <cell r="U471">
            <v>85</v>
          </cell>
          <cell r="V471">
            <v>0</v>
          </cell>
          <cell r="W471">
            <v>0</v>
          </cell>
          <cell r="X471">
            <v>0</v>
          </cell>
          <cell r="Y471">
            <v>85</v>
          </cell>
          <cell r="Z471">
            <v>0</v>
          </cell>
          <cell r="AA471">
            <v>0</v>
          </cell>
          <cell r="AB471">
            <v>0</v>
          </cell>
        </row>
        <row r="472">
          <cell r="F472">
            <v>0</v>
          </cell>
          <cell r="G472" t="str">
            <v xml:space="preserve">9483-0030      </v>
          </cell>
          <cell r="H472" t="str">
            <v xml:space="preserve">INSULATOR-FLEX                </v>
          </cell>
          <cell r="I472" t="str">
            <v xml:space="preserve">P16*6.0t*30L                  </v>
          </cell>
          <cell r="J472" t="str">
            <v>6</v>
          </cell>
          <cell r="K472" t="str">
            <v>5</v>
          </cell>
          <cell r="L472" t="str">
            <v xml:space="preserve"> PCS </v>
          </cell>
          <cell r="M472">
            <v>1</v>
          </cell>
          <cell r="N472">
            <v>1</v>
          </cell>
          <cell r="O472" t="str">
            <v xml:space="preserve">P0070 </v>
          </cell>
          <cell r="P472" t="str">
            <v>WON</v>
          </cell>
          <cell r="Q472">
            <v>30</v>
          </cell>
          <cell r="R472">
            <v>30</v>
          </cell>
          <cell r="S472">
            <v>0</v>
          </cell>
          <cell r="T472">
            <v>30</v>
          </cell>
          <cell r="U472">
            <v>30</v>
          </cell>
          <cell r="V472">
            <v>0</v>
          </cell>
          <cell r="W472">
            <v>0</v>
          </cell>
          <cell r="X472">
            <v>0</v>
          </cell>
          <cell r="Y472">
            <v>30</v>
          </cell>
          <cell r="Z472">
            <v>0</v>
          </cell>
          <cell r="AA472">
            <v>0</v>
          </cell>
          <cell r="AB472">
            <v>0</v>
          </cell>
        </row>
        <row r="473">
          <cell r="F473">
            <v>0</v>
          </cell>
          <cell r="G473" t="str">
            <v xml:space="preserve">GN29-9000      </v>
          </cell>
          <cell r="H473" t="str">
            <v xml:space="preserve">NITROGEN GAS                  </v>
          </cell>
          <cell r="I473" t="str">
            <v xml:space="preserve">                              </v>
          </cell>
          <cell r="J473" t="str">
            <v>1</v>
          </cell>
          <cell r="K473" t="str">
            <v>7</v>
          </cell>
          <cell r="L473" t="str">
            <v xml:space="preserve"> L   </v>
          </cell>
          <cell r="M473">
            <v>0.1</v>
          </cell>
          <cell r="N473">
            <v>0.1</v>
          </cell>
          <cell r="O473" t="str">
            <v xml:space="preserve">H1170 </v>
          </cell>
          <cell r="P473" t="str">
            <v>WON</v>
          </cell>
          <cell r="Q473">
            <v>0</v>
          </cell>
          <cell r="R473">
            <v>0</v>
          </cell>
          <cell r="S473">
            <v>160</v>
          </cell>
          <cell r="T473">
            <v>0</v>
          </cell>
          <cell r="U473">
            <v>0</v>
          </cell>
          <cell r="V473">
            <v>16</v>
          </cell>
          <cell r="W473">
            <v>0</v>
          </cell>
          <cell r="X473">
            <v>0</v>
          </cell>
          <cell r="Y473">
            <v>16</v>
          </cell>
          <cell r="Z473">
            <v>0</v>
          </cell>
          <cell r="AA473">
            <v>0</v>
          </cell>
          <cell r="AB473">
            <v>0</v>
          </cell>
        </row>
        <row r="474">
          <cell r="F474">
            <v>0</v>
          </cell>
          <cell r="G474" t="str">
            <v xml:space="preserve">ZGTO-0107      </v>
          </cell>
          <cell r="H474" t="str">
            <v xml:space="preserve">R-22 GAS                      </v>
          </cell>
          <cell r="I474" t="str">
            <v xml:space="preserve">100                           </v>
          </cell>
          <cell r="J474" t="str">
            <v>1</v>
          </cell>
          <cell r="K474" t="str">
            <v>7</v>
          </cell>
          <cell r="L474" t="str">
            <v xml:space="preserve"> Kg  </v>
          </cell>
          <cell r="M474">
            <v>0.1</v>
          </cell>
          <cell r="N474">
            <v>0.1</v>
          </cell>
          <cell r="O474" t="str">
            <v xml:space="preserve">D1670 </v>
          </cell>
          <cell r="P474" t="str">
            <v>WON</v>
          </cell>
          <cell r="Q474">
            <v>0</v>
          </cell>
          <cell r="R474">
            <v>0</v>
          </cell>
          <cell r="S474">
            <v>3650</v>
          </cell>
          <cell r="T474">
            <v>0</v>
          </cell>
          <cell r="U474">
            <v>0</v>
          </cell>
          <cell r="V474">
            <v>365</v>
          </cell>
          <cell r="W474">
            <v>0</v>
          </cell>
          <cell r="X474">
            <v>0</v>
          </cell>
          <cell r="Y474">
            <v>365</v>
          </cell>
          <cell r="Z474">
            <v>0</v>
          </cell>
          <cell r="AA474">
            <v>0</v>
          </cell>
          <cell r="AB474">
            <v>0</v>
          </cell>
        </row>
        <row r="475">
          <cell r="F475">
            <v>0</v>
          </cell>
          <cell r="G475" t="str">
            <v xml:space="preserve">4532-0031      </v>
          </cell>
          <cell r="H475" t="str">
            <v xml:space="preserve">MOS MODULE ASS'Y              </v>
          </cell>
          <cell r="I475" t="str">
            <v xml:space="preserve">                              </v>
          </cell>
          <cell r="J475" t="str">
            <v>3</v>
          </cell>
          <cell r="K475" t="str">
            <v>5</v>
          </cell>
          <cell r="L475" t="str">
            <v xml:space="preserve"> PCS </v>
          </cell>
          <cell r="M475">
            <v>1</v>
          </cell>
          <cell r="N475">
            <v>1</v>
          </cell>
          <cell r="O475" t="str">
            <v xml:space="preserve">C0470 </v>
          </cell>
          <cell r="P475" t="str">
            <v>JPY</v>
          </cell>
          <cell r="Q475">
            <v>0</v>
          </cell>
          <cell r="R475">
            <v>0</v>
          </cell>
          <cell r="S475">
            <v>722</v>
          </cell>
          <cell r="T475">
            <v>0</v>
          </cell>
          <cell r="U475">
            <v>0</v>
          </cell>
          <cell r="V475">
            <v>8086.4</v>
          </cell>
          <cell r="W475">
            <v>8086.4</v>
          </cell>
          <cell r="X475">
            <v>8086.4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F476">
            <v>0</v>
          </cell>
          <cell r="G476" t="str">
            <v xml:space="preserve">7301-0652      </v>
          </cell>
          <cell r="H476" t="str">
            <v xml:space="preserve">PACKING-DRAIN                 </v>
          </cell>
          <cell r="I476" t="str">
            <v xml:space="preserve">                              </v>
          </cell>
          <cell r="J476" t="str">
            <v>6</v>
          </cell>
          <cell r="K476" t="str">
            <v>5</v>
          </cell>
          <cell r="L476" t="str">
            <v xml:space="preserve"> PCS </v>
          </cell>
          <cell r="M476">
            <v>1</v>
          </cell>
          <cell r="N476">
            <v>1</v>
          </cell>
          <cell r="O476" t="str">
            <v xml:space="preserve">J0260 </v>
          </cell>
          <cell r="P476" t="str">
            <v>WON</v>
          </cell>
          <cell r="Q476">
            <v>304</v>
          </cell>
          <cell r="R476">
            <v>365</v>
          </cell>
          <cell r="S476">
            <v>0</v>
          </cell>
          <cell r="T476">
            <v>304</v>
          </cell>
          <cell r="U476">
            <v>365</v>
          </cell>
          <cell r="V476">
            <v>0</v>
          </cell>
          <cell r="W476">
            <v>0</v>
          </cell>
          <cell r="X476">
            <v>0</v>
          </cell>
          <cell r="Y476">
            <v>365</v>
          </cell>
          <cell r="Z476">
            <v>0</v>
          </cell>
          <cell r="AA476">
            <v>0</v>
          </cell>
          <cell r="AB476">
            <v>0</v>
          </cell>
        </row>
        <row r="477">
          <cell r="F477">
            <v>0</v>
          </cell>
          <cell r="G477" t="str">
            <v xml:space="preserve">7301-0880      </v>
          </cell>
          <cell r="H477" t="str">
            <v xml:space="preserve">PACKING-EVA.LOWER             </v>
          </cell>
          <cell r="I477" t="str">
            <v xml:space="preserve">5t                            </v>
          </cell>
          <cell r="J477" t="str">
            <v>6</v>
          </cell>
          <cell r="K477" t="str">
            <v>5</v>
          </cell>
          <cell r="L477" t="str">
            <v xml:space="preserve"> PCS </v>
          </cell>
          <cell r="M477">
            <v>1</v>
          </cell>
          <cell r="N477">
            <v>1</v>
          </cell>
          <cell r="O477" t="str">
            <v xml:space="preserve">J0260 </v>
          </cell>
          <cell r="P477" t="str">
            <v>WON</v>
          </cell>
          <cell r="Q477">
            <v>23</v>
          </cell>
          <cell r="R477">
            <v>27</v>
          </cell>
          <cell r="S477">
            <v>0</v>
          </cell>
          <cell r="T477">
            <v>23</v>
          </cell>
          <cell r="U477">
            <v>27</v>
          </cell>
          <cell r="V477">
            <v>0</v>
          </cell>
          <cell r="W477">
            <v>0</v>
          </cell>
          <cell r="X477">
            <v>0</v>
          </cell>
          <cell r="Y477">
            <v>27</v>
          </cell>
          <cell r="Z477">
            <v>0</v>
          </cell>
          <cell r="AA477">
            <v>0</v>
          </cell>
          <cell r="AB477">
            <v>0</v>
          </cell>
        </row>
        <row r="478">
          <cell r="F478">
            <v>0</v>
          </cell>
          <cell r="G478" t="str">
            <v xml:space="preserve">7901-1492      </v>
          </cell>
          <cell r="H478" t="str">
            <v xml:space="preserve">SEAL-INLET                    </v>
          </cell>
          <cell r="I478" t="str">
            <v xml:space="preserve">12t*15w                       </v>
          </cell>
          <cell r="J478" t="str">
            <v>6</v>
          </cell>
          <cell r="K478" t="str">
            <v>5</v>
          </cell>
          <cell r="L478" t="str">
            <v xml:space="preserve"> PCS </v>
          </cell>
          <cell r="M478">
            <v>1</v>
          </cell>
          <cell r="N478">
            <v>1</v>
          </cell>
          <cell r="O478" t="str">
            <v xml:space="preserve">J0260 </v>
          </cell>
          <cell r="P478" t="str">
            <v>WON</v>
          </cell>
          <cell r="Q478">
            <v>251</v>
          </cell>
          <cell r="R478">
            <v>300</v>
          </cell>
          <cell r="S478">
            <v>0</v>
          </cell>
          <cell r="T478">
            <v>251</v>
          </cell>
          <cell r="U478">
            <v>300</v>
          </cell>
          <cell r="V478">
            <v>0</v>
          </cell>
          <cell r="W478">
            <v>0</v>
          </cell>
          <cell r="X478">
            <v>0</v>
          </cell>
          <cell r="Y478">
            <v>300</v>
          </cell>
          <cell r="Z478">
            <v>0</v>
          </cell>
          <cell r="AA478">
            <v>0</v>
          </cell>
          <cell r="AB478">
            <v>0</v>
          </cell>
        </row>
        <row r="479">
          <cell r="F479">
            <v>0</v>
          </cell>
          <cell r="G479" t="str">
            <v xml:space="preserve">7901-1503      </v>
          </cell>
          <cell r="H479" t="str">
            <v xml:space="preserve">SEAL-OUTLET                   </v>
          </cell>
          <cell r="I479" t="str">
            <v xml:space="preserve">12t*15w                       </v>
          </cell>
          <cell r="J479" t="str">
            <v>6</v>
          </cell>
          <cell r="K479" t="str">
            <v>5</v>
          </cell>
          <cell r="L479" t="str">
            <v xml:space="preserve"> PCS </v>
          </cell>
          <cell r="M479">
            <v>1</v>
          </cell>
          <cell r="N479">
            <v>1</v>
          </cell>
          <cell r="O479" t="str">
            <v xml:space="preserve">J0260 </v>
          </cell>
          <cell r="P479" t="str">
            <v>WON</v>
          </cell>
          <cell r="Q479">
            <v>295</v>
          </cell>
          <cell r="R479">
            <v>355</v>
          </cell>
          <cell r="S479">
            <v>0</v>
          </cell>
          <cell r="T479">
            <v>295</v>
          </cell>
          <cell r="U479">
            <v>355</v>
          </cell>
          <cell r="V479">
            <v>0</v>
          </cell>
          <cell r="W479">
            <v>0</v>
          </cell>
          <cell r="X479">
            <v>0</v>
          </cell>
          <cell r="Y479">
            <v>355</v>
          </cell>
          <cell r="Z479">
            <v>0</v>
          </cell>
          <cell r="AA479">
            <v>0</v>
          </cell>
          <cell r="AB479">
            <v>0</v>
          </cell>
        </row>
        <row r="480">
          <cell r="F480">
            <v>0</v>
          </cell>
          <cell r="G480" t="str">
            <v xml:space="preserve">7901-1511      </v>
          </cell>
          <cell r="H480" t="str">
            <v xml:space="preserve">SEAL-PANEL                    </v>
          </cell>
          <cell r="I480" t="str">
            <v xml:space="preserve">10t*10w                       </v>
          </cell>
          <cell r="J480" t="str">
            <v>6</v>
          </cell>
          <cell r="K480" t="str">
            <v>5</v>
          </cell>
          <cell r="L480" t="str">
            <v xml:space="preserve"> PCS </v>
          </cell>
          <cell r="M480">
            <v>1</v>
          </cell>
          <cell r="N480">
            <v>1</v>
          </cell>
          <cell r="O480" t="str">
            <v xml:space="preserve">J0260 </v>
          </cell>
          <cell r="P480" t="str">
            <v>WON</v>
          </cell>
          <cell r="Q480">
            <v>37</v>
          </cell>
          <cell r="R480">
            <v>45</v>
          </cell>
          <cell r="S480">
            <v>0</v>
          </cell>
          <cell r="T480">
            <v>37</v>
          </cell>
          <cell r="U480">
            <v>45</v>
          </cell>
          <cell r="V480">
            <v>0</v>
          </cell>
          <cell r="W480">
            <v>0</v>
          </cell>
          <cell r="X480">
            <v>0</v>
          </cell>
          <cell r="Y480">
            <v>45</v>
          </cell>
          <cell r="Z480">
            <v>0</v>
          </cell>
          <cell r="AA480">
            <v>0</v>
          </cell>
          <cell r="AB480">
            <v>0</v>
          </cell>
        </row>
        <row r="481">
          <cell r="F481">
            <v>0</v>
          </cell>
          <cell r="G481" t="str">
            <v xml:space="preserve">7917-0080      </v>
          </cell>
          <cell r="H481" t="str">
            <v xml:space="preserve">SCREW-TAP                     </v>
          </cell>
          <cell r="I481" t="str">
            <v xml:space="preserve">Φ5*12L                       </v>
          </cell>
          <cell r="J481" t="str">
            <v>1</v>
          </cell>
          <cell r="K481" t="str">
            <v>5</v>
          </cell>
          <cell r="L481" t="str">
            <v xml:space="preserve"> PCS </v>
          </cell>
          <cell r="M481">
            <v>6</v>
          </cell>
          <cell r="N481">
            <v>6</v>
          </cell>
          <cell r="O481" t="str">
            <v xml:space="preserve">S1730 </v>
          </cell>
          <cell r="P481" t="str">
            <v>WON</v>
          </cell>
          <cell r="Q481">
            <v>0</v>
          </cell>
          <cell r="R481">
            <v>0</v>
          </cell>
          <cell r="S481">
            <v>10</v>
          </cell>
          <cell r="T481">
            <v>0</v>
          </cell>
          <cell r="U481">
            <v>0</v>
          </cell>
          <cell r="V481">
            <v>60</v>
          </cell>
          <cell r="W481">
            <v>0</v>
          </cell>
          <cell r="X481">
            <v>0</v>
          </cell>
          <cell r="Y481">
            <v>60</v>
          </cell>
          <cell r="Z481">
            <v>0</v>
          </cell>
          <cell r="AA481">
            <v>0</v>
          </cell>
          <cell r="AB481">
            <v>0</v>
          </cell>
        </row>
        <row r="482">
          <cell r="F482">
            <v>0</v>
          </cell>
          <cell r="G482" t="str">
            <v xml:space="preserve">9151-0010      </v>
          </cell>
          <cell r="H482" t="str">
            <v xml:space="preserve">CLIP CASE                     </v>
          </cell>
          <cell r="I482" t="str">
            <v xml:space="preserve">0.4t,백색도금                 </v>
          </cell>
          <cell r="J482" t="str">
            <v>6</v>
          </cell>
          <cell r="K482" t="str">
            <v>5</v>
          </cell>
          <cell r="L482" t="str">
            <v xml:space="preserve"> PCS </v>
          </cell>
          <cell r="M482">
            <v>3</v>
          </cell>
          <cell r="N482">
            <v>3</v>
          </cell>
          <cell r="O482" t="str">
            <v xml:space="preserve">T0130 </v>
          </cell>
          <cell r="P482" t="str">
            <v>WON</v>
          </cell>
          <cell r="Q482">
            <v>0</v>
          </cell>
          <cell r="R482">
            <v>0</v>
          </cell>
          <cell r="S482">
            <v>18</v>
          </cell>
          <cell r="T482">
            <v>0</v>
          </cell>
          <cell r="U482">
            <v>0</v>
          </cell>
          <cell r="V482">
            <v>54</v>
          </cell>
          <cell r="W482">
            <v>0</v>
          </cell>
          <cell r="X482">
            <v>0</v>
          </cell>
          <cell r="Y482">
            <v>54</v>
          </cell>
          <cell r="Z482">
            <v>0</v>
          </cell>
          <cell r="AA482">
            <v>0</v>
          </cell>
          <cell r="AB482">
            <v>0</v>
          </cell>
        </row>
        <row r="483">
          <cell r="F483">
            <v>0</v>
          </cell>
          <cell r="G483" t="str">
            <v xml:space="preserve">ZGTO-0193      </v>
          </cell>
          <cell r="H483" t="str">
            <v xml:space="preserve">불멸 INK                      </v>
          </cell>
          <cell r="I483" t="str">
            <v xml:space="preserve">WHITE                         </v>
          </cell>
          <cell r="J483" t="str">
            <v>1</v>
          </cell>
          <cell r="K483" t="str">
            <v>7</v>
          </cell>
          <cell r="L483" t="str">
            <v xml:space="preserve"> L   </v>
          </cell>
          <cell r="M483">
            <v>6.9999999999999999E-4</v>
          </cell>
          <cell r="N483">
            <v>6.9999999999999999E-4</v>
          </cell>
          <cell r="O483" t="str">
            <v xml:space="preserve">H0960 </v>
          </cell>
          <cell r="P483" t="str">
            <v>WON</v>
          </cell>
          <cell r="Q483">
            <v>0</v>
          </cell>
          <cell r="R483">
            <v>0</v>
          </cell>
          <cell r="S483">
            <v>45000</v>
          </cell>
          <cell r="T483">
            <v>0</v>
          </cell>
          <cell r="U483">
            <v>0</v>
          </cell>
          <cell r="V483">
            <v>31.5</v>
          </cell>
          <cell r="W483">
            <v>0</v>
          </cell>
          <cell r="X483">
            <v>0</v>
          </cell>
          <cell r="Y483">
            <v>31.5</v>
          </cell>
          <cell r="Z483">
            <v>0</v>
          </cell>
          <cell r="AA483">
            <v>0</v>
          </cell>
          <cell r="AB483">
            <v>0</v>
          </cell>
        </row>
        <row r="484">
          <cell r="F484">
            <v>0</v>
          </cell>
          <cell r="G484" t="str">
            <v xml:space="preserve">DD05-1602      </v>
          </cell>
          <cell r="H484" t="str">
            <v xml:space="preserve">SCREW-T.TRUSS H.CR.T1         </v>
          </cell>
          <cell r="I484" t="str">
            <v xml:space="preserve">ø5*16ℓ                      </v>
          </cell>
          <cell r="J484" t="str">
            <v>1</v>
          </cell>
          <cell r="K484" t="str">
            <v>5</v>
          </cell>
          <cell r="L484" t="str">
            <v xml:space="preserve"> PCS </v>
          </cell>
          <cell r="M484">
            <v>2</v>
          </cell>
          <cell r="N484">
            <v>2</v>
          </cell>
          <cell r="O484" t="str">
            <v xml:space="preserve">S1730 </v>
          </cell>
          <cell r="P484" t="str">
            <v>WON</v>
          </cell>
          <cell r="Q484">
            <v>0</v>
          </cell>
          <cell r="R484">
            <v>0</v>
          </cell>
          <cell r="S484">
            <v>30</v>
          </cell>
          <cell r="T484">
            <v>0</v>
          </cell>
          <cell r="U484">
            <v>0</v>
          </cell>
          <cell r="V484">
            <v>60</v>
          </cell>
          <cell r="W484">
            <v>0</v>
          </cell>
          <cell r="X484">
            <v>0</v>
          </cell>
          <cell r="Y484">
            <v>60</v>
          </cell>
          <cell r="Z484">
            <v>0</v>
          </cell>
          <cell r="AA484">
            <v>0</v>
          </cell>
          <cell r="AB484">
            <v>0</v>
          </cell>
        </row>
        <row r="485">
          <cell r="F485">
            <v>0</v>
          </cell>
          <cell r="G485" t="str">
            <v xml:space="preserve">9912-0080      </v>
          </cell>
          <cell r="H485" t="str">
            <v xml:space="preserve">SEAL CAP-UNION                </v>
          </cell>
          <cell r="I485" t="str">
            <v xml:space="preserve">M16                           </v>
          </cell>
          <cell r="J485" t="str">
            <v>6</v>
          </cell>
          <cell r="K485" t="str">
            <v>5</v>
          </cell>
          <cell r="L485" t="str">
            <v xml:space="preserve"> PCS </v>
          </cell>
          <cell r="M485">
            <v>1</v>
          </cell>
          <cell r="N485">
            <v>1</v>
          </cell>
          <cell r="O485" t="str">
            <v xml:space="preserve">D0190 </v>
          </cell>
          <cell r="P485" t="str">
            <v>WON</v>
          </cell>
          <cell r="Q485">
            <v>30</v>
          </cell>
          <cell r="R485">
            <v>40</v>
          </cell>
          <cell r="S485">
            <v>0</v>
          </cell>
          <cell r="T485">
            <v>30</v>
          </cell>
          <cell r="U485">
            <v>40</v>
          </cell>
          <cell r="V485">
            <v>0</v>
          </cell>
          <cell r="W485">
            <v>0</v>
          </cell>
          <cell r="X485">
            <v>0</v>
          </cell>
          <cell r="Y485">
            <v>40</v>
          </cell>
          <cell r="Z485">
            <v>0</v>
          </cell>
          <cell r="AA485">
            <v>0</v>
          </cell>
          <cell r="AB485">
            <v>0</v>
          </cell>
        </row>
        <row r="486">
          <cell r="F486">
            <v>0</v>
          </cell>
          <cell r="G486" t="str">
            <v xml:space="preserve">9912-0160      </v>
          </cell>
          <cell r="H486" t="str">
            <v xml:space="preserve">SEAL CAP-UNION                </v>
          </cell>
          <cell r="I486" t="str">
            <v xml:space="preserve">M24                           </v>
          </cell>
          <cell r="J486" t="str">
            <v>6</v>
          </cell>
          <cell r="K486" t="str">
            <v>5</v>
          </cell>
          <cell r="L486" t="str">
            <v xml:space="preserve"> PCS </v>
          </cell>
          <cell r="M486">
            <v>1</v>
          </cell>
          <cell r="N486">
            <v>1</v>
          </cell>
          <cell r="O486" t="str">
            <v xml:space="preserve">D0190 </v>
          </cell>
          <cell r="P486" t="str">
            <v>WON</v>
          </cell>
          <cell r="Q486">
            <v>30</v>
          </cell>
          <cell r="R486">
            <v>45</v>
          </cell>
          <cell r="S486">
            <v>0</v>
          </cell>
          <cell r="T486">
            <v>30</v>
          </cell>
          <cell r="U486">
            <v>45</v>
          </cell>
          <cell r="V486">
            <v>0</v>
          </cell>
          <cell r="W486">
            <v>0</v>
          </cell>
          <cell r="X486">
            <v>0</v>
          </cell>
          <cell r="Y486">
            <v>45</v>
          </cell>
          <cell r="Z486">
            <v>0</v>
          </cell>
          <cell r="AA486">
            <v>0</v>
          </cell>
          <cell r="AB486">
            <v>0</v>
          </cell>
        </row>
        <row r="487">
          <cell r="F487">
            <v>0</v>
          </cell>
          <cell r="G487" t="str">
            <v xml:space="preserve">5005-0051      </v>
          </cell>
          <cell r="H487" t="str">
            <v xml:space="preserve">ADHESIVE-SENSITIVE            </v>
          </cell>
          <cell r="I487" t="str">
            <v xml:space="preserve">T3xW50xL130                   </v>
          </cell>
          <cell r="J487" t="str">
            <v>6</v>
          </cell>
          <cell r="K487" t="str">
            <v>5</v>
          </cell>
          <cell r="L487" t="str">
            <v xml:space="preserve"> m   </v>
          </cell>
          <cell r="M487">
            <v>0.2</v>
          </cell>
          <cell r="N487">
            <v>0.2</v>
          </cell>
          <cell r="O487" t="str">
            <v xml:space="preserve">Y0130 </v>
          </cell>
          <cell r="P487" t="str">
            <v>WON</v>
          </cell>
          <cell r="Q487">
            <v>780</v>
          </cell>
          <cell r="R487">
            <v>850</v>
          </cell>
          <cell r="S487">
            <v>0</v>
          </cell>
          <cell r="T487">
            <v>156</v>
          </cell>
          <cell r="U487">
            <v>170</v>
          </cell>
          <cell r="V487">
            <v>0</v>
          </cell>
          <cell r="W487">
            <v>0</v>
          </cell>
          <cell r="X487">
            <v>0</v>
          </cell>
          <cell r="Y487">
            <v>170</v>
          </cell>
          <cell r="Z487">
            <v>0</v>
          </cell>
          <cell r="AA487">
            <v>0</v>
          </cell>
          <cell r="AB487">
            <v>0</v>
          </cell>
        </row>
        <row r="488">
          <cell r="F488">
            <v>0</v>
          </cell>
          <cell r="G488" t="str">
            <v xml:space="preserve">6553-0051      </v>
          </cell>
          <cell r="H488" t="str">
            <v xml:space="preserve">INSULATOR-SENSITIVE           </v>
          </cell>
          <cell r="I488" t="str">
            <v xml:space="preserve">                              </v>
          </cell>
          <cell r="J488" t="str">
            <v>6</v>
          </cell>
          <cell r="K488" t="str">
            <v>5</v>
          </cell>
          <cell r="L488" t="str">
            <v xml:space="preserve"> PCS </v>
          </cell>
          <cell r="M488">
            <v>1</v>
          </cell>
          <cell r="N488">
            <v>1</v>
          </cell>
          <cell r="O488" t="str">
            <v xml:space="preserve">J0170 </v>
          </cell>
          <cell r="P488" t="str">
            <v>WON</v>
          </cell>
          <cell r="Q488">
            <v>127</v>
          </cell>
          <cell r="R488">
            <v>155</v>
          </cell>
          <cell r="S488">
            <v>0</v>
          </cell>
          <cell r="T488">
            <v>127</v>
          </cell>
          <cell r="U488">
            <v>155</v>
          </cell>
          <cell r="V488">
            <v>0</v>
          </cell>
          <cell r="W488">
            <v>0</v>
          </cell>
          <cell r="X488">
            <v>0</v>
          </cell>
          <cell r="Y488">
            <v>155</v>
          </cell>
          <cell r="Z488">
            <v>0</v>
          </cell>
          <cell r="AA488">
            <v>0</v>
          </cell>
          <cell r="AB488">
            <v>0</v>
          </cell>
        </row>
        <row r="489">
          <cell r="F489">
            <v>0</v>
          </cell>
          <cell r="G489" t="str">
            <v xml:space="preserve">6553-0382      </v>
          </cell>
          <cell r="H489" t="str">
            <v xml:space="preserve">INSULATOR-COOLER.UPR          </v>
          </cell>
          <cell r="I489" t="str">
            <v xml:space="preserve">3t*100w                       </v>
          </cell>
          <cell r="J489" t="str">
            <v>6</v>
          </cell>
          <cell r="K489" t="str">
            <v>5</v>
          </cell>
          <cell r="L489" t="str">
            <v xml:space="preserve"> PCS </v>
          </cell>
          <cell r="M489">
            <v>1</v>
          </cell>
          <cell r="N489">
            <v>1</v>
          </cell>
          <cell r="O489" t="str">
            <v xml:space="preserve">Y0110 </v>
          </cell>
          <cell r="P489" t="str">
            <v>WON</v>
          </cell>
          <cell r="Q489">
            <v>234</v>
          </cell>
          <cell r="R489">
            <v>290</v>
          </cell>
          <cell r="S489">
            <v>0</v>
          </cell>
          <cell r="T489">
            <v>234</v>
          </cell>
          <cell r="U489">
            <v>290</v>
          </cell>
          <cell r="V489">
            <v>0</v>
          </cell>
          <cell r="W489">
            <v>0</v>
          </cell>
          <cell r="X489">
            <v>0</v>
          </cell>
          <cell r="Y489">
            <v>290</v>
          </cell>
          <cell r="Z489">
            <v>0</v>
          </cell>
          <cell r="AA489">
            <v>0</v>
          </cell>
          <cell r="AB489">
            <v>0</v>
          </cell>
        </row>
        <row r="490">
          <cell r="F490">
            <v>0</v>
          </cell>
          <cell r="G490" t="str">
            <v xml:space="preserve">7901-1461      </v>
          </cell>
          <cell r="H490" t="str">
            <v xml:space="preserve">SEAL-EVAP,SIDE                </v>
          </cell>
          <cell r="I490" t="str">
            <v xml:space="preserve">6t*15w                        </v>
          </cell>
          <cell r="J490" t="str">
            <v>6</v>
          </cell>
          <cell r="K490" t="str">
            <v>5</v>
          </cell>
          <cell r="L490" t="str">
            <v xml:space="preserve"> PCS </v>
          </cell>
          <cell r="M490">
            <v>2</v>
          </cell>
          <cell r="N490">
            <v>2</v>
          </cell>
          <cell r="O490" t="str">
            <v xml:space="preserve">J0260 </v>
          </cell>
          <cell r="P490" t="str">
            <v>WON</v>
          </cell>
          <cell r="Q490">
            <v>53</v>
          </cell>
          <cell r="R490">
            <v>65</v>
          </cell>
          <cell r="S490">
            <v>0</v>
          </cell>
          <cell r="T490">
            <v>106</v>
          </cell>
          <cell r="U490">
            <v>130</v>
          </cell>
          <cell r="V490">
            <v>0</v>
          </cell>
          <cell r="W490">
            <v>0</v>
          </cell>
          <cell r="X490">
            <v>0</v>
          </cell>
          <cell r="Y490">
            <v>130</v>
          </cell>
          <cell r="Z490">
            <v>0</v>
          </cell>
          <cell r="AA490">
            <v>0</v>
          </cell>
          <cell r="AB490">
            <v>0</v>
          </cell>
        </row>
        <row r="491">
          <cell r="F491">
            <v>0</v>
          </cell>
          <cell r="G491" t="str">
            <v xml:space="preserve">7901-1471      </v>
          </cell>
          <cell r="H491" t="str">
            <v xml:space="preserve">SEAL-EVAP,LWR                 </v>
          </cell>
          <cell r="I491" t="str">
            <v xml:space="preserve">10t                           </v>
          </cell>
          <cell r="J491" t="str">
            <v>6</v>
          </cell>
          <cell r="K491" t="str">
            <v>5</v>
          </cell>
          <cell r="L491" t="str">
            <v xml:space="preserve"> PCS </v>
          </cell>
          <cell r="M491">
            <v>1</v>
          </cell>
          <cell r="N491">
            <v>1</v>
          </cell>
          <cell r="O491" t="str">
            <v xml:space="preserve">J0260 </v>
          </cell>
          <cell r="P491" t="str">
            <v>WON</v>
          </cell>
          <cell r="Q491">
            <v>270</v>
          </cell>
          <cell r="R491">
            <v>325</v>
          </cell>
          <cell r="S491">
            <v>0</v>
          </cell>
          <cell r="T491">
            <v>270</v>
          </cell>
          <cell r="U491">
            <v>325</v>
          </cell>
          <cell r="V491">
            <v>0</v>
          </cell>
          <cell r="W491">
            <v>0</v>
          </cell>
          <cell r="X491">
            <v>0</v>
          </cell>
          <cell r="Y491">
            <v>325</v>
          </cell>
          <cell r="Z491">
            <v>0</v>
          </cell>
          <cell r="AA491">
            <v>0</v>
          </cell>
          <cell r="AB491">
            <v>0</v>
          </cell>
        </row>
        <row r="492">
          <cell r="F492">
            <v>0</v>
          </cell>
          <cell r="G492" t="str">
            <v xml:space="preserve">9060-0050      </v>
          </cell>
          <cell r="H492" t="str">
            <v xml:space="preserve">BAND-STRAP                    </v>
          </cell>
          <cell r="I492" t="str">
            <v xml:space="preserve">3.3W*142L                     </v>
          </cell>
          <cell r="J492" t="str">
            <v>6</v>
          </cell>
          <cell r="K492" t="str">
            <v>5</v>
          </cell>
          <cell r="L492" t="str">
            <v xml:space="preserve"> PCS </v>
          </cell>
          <cell r="M492">
            <v>2</v>
          </cell>
          <cell r="N492">
            <v>2</v>
          </cell>
          <cell r="O492" t="str">
            <v xml:space="preserve">G0750 </v>
          </cell>
          <cell r="P492" t="str">
            <v>WON</v>
          </cell>
          <cell r="Q492">
            <v>0</v>
          </cell>
          <cell r="R492">
            <v>0</v>
          </cell>
          <cell r="S492">
            <v>7</v>
          </cell>
          <cell r="T492">
            <v>0</v>
          </cell>
          <cell r="U492">
            <v>0</v>
          </cell>
          <cell r="V492">
            <v>14</v>
          </cell>
          <cell r="W492">
            <v>0</v>
          </cell>
          <cell r="X492">
            <v>0</v>
          </cell>
          <cell r="Y492">
            <v>14</v>
          </cell>
          <cell r="Z492">
            <v>0</v>
          </cell>
          <cell r="AA492">
            <v>0</v>
          </cell>
          <cell r="AB492">
            <v>0</v>
          </cell>
        </row>
        <row r="493">
          <cell r="F493">
            <v>0</v>
          </cell>
          <cell r="G493" t="str">
            <v xml:space="preserve">4278-0063      </v>
          </cell>
          <cell r="H493" t="str">
            <v xml:space="preserve">FILTER ASS'Y-W/PACK UPPER     </v>
          </cell>
          <cell r="I493" t="str">
            <v xml:space="preserve">3M                            </v>
          </cell>
          <cell r="J493" t="str">
            <v>6</v>
          </cell>
          <cell r="K493" t="str">
            <v>5</v>
          </cell>
          <cell r="L493" t="str">
            <v xml:space="preserve"> PCS </v>
          </cell>
          <cell r="M493">
            <v>1</v>
          </cell>
          <cell r="N493">
            <v>1</v>
          </cell>
          <cell r="O493" t="str">
            <v xml:space="preserve">D0270 </v>
          </cell>
          <cell r="P493" t="str">
            <v>WON</v>
          </cell>
          <cell r="Q493">
            <v>3400</v>
          </cell>
          <cell r="R493">
            <v>4200</v>
          </cell>
          <cell r="S493">
            <v>0</v>
          </cell>
          <cell r="T493">
            <v>3400</v>
          </cell>
          <cell r="U493">
            <v>4200</v>
          </cell>
          <cell r="V493">
            <v>0</v>
          </cell>
          <cell r="W493">
            <v>0</v>
          </cell>
          <cell r="X493">
            <v>0</v>
          </cell>
          <cell r="Y493">
            <v>4200</v>
          </cell>
          <cell r="Z493">
            <v>0</v>
          </cell>
          <cell r="AA493">
            <v>0</v>
          </cell>
          <cell r="AB493">
            <v>0</v>
          </cell>
        </row>
        <row r="494">
          <cell r="F494">
            <v>0</v>
          </cell>
          <cell r="G494" t="str">
            <v xml:space="preserve">4278-0083      </v>
          </cell>
          <cell r="H494" t="str">
            <v xml:space="preserve">FILTER ASS'Y-W/PACK LOWER     </v>
          </cell>
          <cell r="I494" t="str">
            <v xml:space="preserve">3M                            </v>
          </cell>
          <cell r="J494" t="str">
            <v>6</v>
          </cell>
          <cell r="K494" t="str">
            <v>5</v>
          </cell>
          <cell r="L494" t="str">
            <v xml:space="preserve"> PCS </v>
          </cell>
          <cell r="M494">
            <v>1</v>
          </cell>
          <cell r="N494">
            <v>1</v>
          </cell>
          <cell r="O494" t="str">
            <v xml:space="preserve">D0270 </v>
          </cell>
          <cell r="P494" t="str">
            <v>WON</v>
          </cell>
          <cell r="Q494">
            <v>3400</v>
          </cell>
          <cell r="R494">
            <v>4200</v>
          </cell>
          <cell r="S494">
            <v>0</v>
          </cell>
          <cell r="T494">
            <v>3400</v>
          </cell>
          <cell r="U494">
            <v>4200</v>
          </cell>
          <cell r="V494">
            <v>0</v>
          </cell>
          <cell r="W494">
            <v>0</v>
          </cell>
          <cell r="X494">
            <v>0</v>
          </cell>
          <cell r="Y494">
            <v>4200</v>
          </cell>
          <cell r="Z494">
            <v>0</v>
          </cell>
          <cell r="AA494">
            <v>0</v>
          </cell>
          <cell r="AB494">
            <v>0</v>
          </cell>
        </row>
        <row r="495">
          <cell r="F495">
            <v>0</v>
          </cell>
          <cell r="G495" t="str">
            <v xml:space="preserve">6553-0373      </v>
          </cell>
          <cell r="H495" t="str">
            <v xml:space="preserve">INSULATOR-CASE LOWER          </v>
          </cell>
          <cell r="I495" t="str">
            <v xml:space="preserve">                              </v>
          </cell>
          <cell r="J495" t="str">
            <v>6</v>
          </cell>
          <cell r="K495" t="str">
            <v>5</v>
          </cell>
          <cell r="L495" t="str">
            <v xml:space="preserve"> PCS </v>
          </cell>
          <cell r="M495">
            <v>1</v>
          </cell>
          <cell r="N495">
            <v>1</v>
          </cell>
          <cell r="O495" t="str">
            <v xml:space="preserve">Y0110 </v>
          </cell>
          <cell r="P495" t="str">
            <v>WON</v>
          </cell>
          <cell r="Q495">
            <v>323</v>
          </cell>
          <cell r="R495">
            <v>400</v>
          </cell>
          <cell r="S495">
            <v>0</v>
          </cell>
          <cell r="T495">
            <v>323</v>
          </cell>
          <cell r="U495">
            <v>400</v>
          </cell>
          <cell r="V495">
            <v>0</v>
          </cell>
          <cell r="W495">
            <v>0</v>
          </cell>
          <cell r="X495">
            <v>0</v>
          </cell>
          <cell r="Y495">
            <v>400</v>
          </cell>
          <cell r="Z495">
            <v>0</v>
          </cell>
          <cell r="AA495">
            <v>0</v>
          </cell>
          <cell r="AB495">
            <v>0</v>
          </cell>
        </row>
        <row r="496">
          <cell r="F496">
            <v>0</v>
          </cell>
          <cell r="G496" t="str">
            <v xml:space="preserve">6856-0861      </v>
          </cell>
          <cell r="H496" t="str">
            <v xml:space="preserve">LABEL(VQ AUTO)                </v>
          </cell>
          <cell r="I496" t="str">
            <v xml:space="preserve">                              </v>
          </cell>
          <cell r="J496" t="str">
            <v>6</v>
          </cell>
          <cell r="K496" t="str">
            <v>7</v>
          </cell>
          <cell r="L496" t="str">
            <v xml:space="preserve"> PCS </v>
          </cell>
          <cell r="M496">
            <v>1</v>
          </cell>
          <cell r="N496">
            <v>1</v>
          </cell>
          <cell r="O496" t="str">
            <v xml:space="preserve">H0580 </v>
          </cell>
          <cell r="P496" t="str">
            <v>WON</v>
          </cell>
          <cell r="Q496">
            <v>10</v>
          </cell>
          <cell r="R496">
            <v>10</v>
          </cell>
          <cell r="S496">
            <v>0</v>
          </cell>
          <cell r="T496">
            <v>10</v>
          </cell>
          <cell r="U496">
            <v>10</v>
          </cell>
          <cell r="V496">
            <v>0</v>
          </cell>
          <cell r="W496">
            <v>0</v>
          </cell>
          <cell r="X496">
            <v>0</v>
          </cell>
          <cell r="Y496">
            <v>10</v>
          </cell>
          <cell r="Z496">
            <v>0</v>
          </cell>
          <cell r="AA496">
            <v>0</v>
          </cell>
          <cell r="AB496">
            <v>0</v>
          </cell>
        </row>
        <row r="497">
          <cell r="F497" t="str">
            <v>4002-0180</v>
          </cell>
          <cell r="G497" t="str">
            <v xml:space="preserve">4002-0180      </v>
          </cell>
          <cell r="H497" t="str">
            <v xml:space="preserve">AMP ASS'Y-AUTO,C/BOARD        </v>
          </cell>
          <cell r="I497" t="str">
            <v xml:space="preserve">수입(74102-34710)             </v>
          </cell>
          <cell r="J497" t="str">
            <v>3</v>
          </cell>
          <cell r="K497" t="str">
            <v>2</v>
          </cell>
          <cell r="L497" t="str">
            <v xml:space="preserve"> PCS </v>
          </cell>
          <cell r="M497">
            <v>1</v>
          </cell>
          <cell r="N497">
            <v>1</v>
          </cell>
          <cell r="O497" t="str">
            <v xml:space="preserve">C0470 </v>
          </cell>
          <cell r="P497" t="str">
            <v>JPY</v>
          </cell>
          <cell r="Q497">
            <v>0</v>
          </cell>
          <cell r="R497">
            <v>0</v>
          </cell>
          <cell r="S497">
            <v>3924</v>
          </cell>
          <cell r="T497">
            <v>0</v>
          </cell>
          <cell r="U497">
            <v>0</v>
          </cell>
          <cell r="V497">
            <v>43948.800000000003</v>
          </cell>
          <cell r="W497">
            <v>43948.800000000003</v>
          </cell>
          <cell r="X497">
            <v>43948.800000000003</v>
          </cell>
          <cell r="Y497">
            <v>0</v>
          </cell>
          <cell r="Z497">
            <v>43948.800000000003</v>
          </cell>
          <cell r="AA497">
            <v>43948.800000000003</v>
          </cell>
          <cell r="AB497">
            <v>0</v>
          </cell>
        </row>
        <row r="498">
          <cell r="F498" t="str">
            <v>4052-0772</v>
          </cell>
          <cell r="G498" t="str">
            <v xml:space="preserve">4052-0772      </v>
          </cell>
          <cell r="H498" t="str">
            <v xml:space="preserve">BRKT ASS'Y-R/DRYER            </v>
          </cell>
          <cell r="I498" t="str">
            <v xml:space="preserve">SCP,1.0t                      </v>
          </cell>
          <cell r="J498" t="str">
            <v>6</v>
          </cell>
          <cell r="K498" t="str">
            <v>2</v>
          </cell>
          <cell r="L498" t="str">
            <v xml:space="preserve"> PCS </v>
          </cell>
          <cell r="M498">
            <v>1</v>
          </cell>
          <cell r="N498">
            <v>1</v>
          </cell>
          <cell r="O498" t="str">
            <v xml:space="preserve">H0880 </v>
          </cell>
          <cell r="P498" t="str">
            <v>WON</v>
          </cell>
          <cell r="Q498">
            <v>500</v>
          </cell>
          <cell r="R498">
            <v>650</v>
          </cell>
          <cell r="S498">
            <v>0</v>
          </cell>
          <cell r="T498">
            <v>500</v>
          </cell>
          <cell r="U498">
            <v>650</v>
          </cell>
          <cell r="V498">
            <v>0</v>
          </cell>
          <cell r="W498">
            <v>0</v>
          </cell>
          <cell r="X498">
            <v>0</v>
          </cell>
          <cell r="Y498">
            <v>650</v>
          </cell>
          <cell r="Z498">
            <v>0</v>
          </cell>
          <cell r="AA498">
            <v>0</v>
          </cell>
          <cell r="AB498">
            <v>650</v>
          </cell>
        </row>
        <row r="499">
          <cell r="F499" t="str">
            <v>4103-0062</v>
          </cell>
          <cell r="G499" t="str">
            <v xml:space="preserve">4103-0062      </v>
          </cell>
          <cell r="H499" t="str">
            <v xml:space="preserve">CAP ASS'Y-RAD.                </v>
          </cell>
          <cell r="I499" t="str">
            <v xml:space="preserve">                              </v>
          </cell>
          <cell r="J499" t="str">
            <v>6</v>
          </cell>
          <cell r="K499" t="str">
            <v>2</v>
          </cell>
          <cell r="L499" t="str">
            <v xml:space="preserve"> PCS </v>
          </cell>
          <cell r="M499">
            <v>1</v>
          </cell>
          <cell r="N499">
            <v>1</v>
          </cell>
          <cell r="O499" t="str">
            <v xml:space="preserve">S0430 </v>
          </cell>
          <cell r="P499" t="str">
            <v>WON</v>
          </cell>
          <cell r="Q499">
            <v>750</v>
          </cell>
          <cell r="R499">
            <v>850</v>
          </cell>
          <cell r="S499">
            <v>0</v>
          </cell>
          <cell r="T499">
            <v>750</v>
          </cell>
          <cell r="U499">
            <v>850</v>
          </cell>
          <cell r="V499">
            <v>0</v>
          </cell>
          <cell r="W499">
            <v>0</v>
          </cell>
          <cell r="X499">
            <v>0</v>
          </cell>
          <cell r="Y499">
            <v>850</v>
          </cell>
          <cell r="Z499">
            <v>0</v>
          </cell>
          <cell r="AA499">
            <v>0</v>
          </cell>
          <cell r="AB499">
            <v>850</v>
          </cell>
        </row>
        <row r="500">
          <cell r="F500" t="str">
            <v>4105-0083</v>
          </cell>
          <cell r="G500" t="str">
            <v xml:space="preserve">4105-0083      </v>
          </cell>
          <cell r="H500" t="str">
            <v xml:space="preserve">COMPRESSOR ASS'Y-SR           </v>
          </cell>
          <cell r="I500" t="str">
            <v xml:space="preserve">DKV14C,SR ENG.                </v>
          </cell>
          <cell r="J500" t="str">
            <v>6</v>
          </cell>
          <cell r="K500" t="str">
            <v>2</v>
          </cell>
          <cell r="L500" t="str">
            <v xml:space="preserve"> PCS </v>
          </cell>
          <cell r="M500">
            <v>1</v>
          </cell>
          <cell r="N500">
            <v>1</v>
          </cell>
          <cell r="O500" t="str">
            <v xml:space="preserve">D0620 </v>
          </cell>
          <cell r="P500" t="str">
            <v>WON</v>
          </cell>
          <cell r="Q500">
            <v>81000</v>
          </cell>
          <cell r="R500">
            <v>90500</v>
          </cell>
          <cell r="S500">
            <v>0</v>
          </cell>
          <cell r="T500">
            <v>81000</v>
          </cell>
          <cell r="U500">
            <v>90500</v>
          </cell>
          <cell r="V500">
            <v>0</v>
          </cell>
          <cell r="W500">
            <v>0</v>
          </cell>
          <cell r="X500">
            <v>0</v>
          </cell>
          <cell r="Y500">
            <v>90500</v>
          </cell>
          <cell r="Z500">
            <v>0</v>
          </cell>
          <cell r="AA500">
            <v>0</v>
          </cell>
          <cell r="AB500">
            <v>90500</v>
          </cell>
        </row>
        <row r="501">
          <cell r="F501" t="str">
            <v>4105-0093</v>
          </cell>
          <cell r="G501" t="str">
            <v xml:space="preserve">4105-0093      </v>
          </cell>
          <cell r="H501" t="str">
            <v xml:space="preserve">COMPRESSOR ASS'Y-VQ           </v>
          </cell>
          <cell r="I501" t="str">
            <v xml:space="preserve">CWV618,VQ ENG.                </v>
          </cell>
          <cell r="J501" t="str">
            <v>3</v>
          </cell>
          <cell r="K501" t="str">
            <v>2</v>
          </cell>
          <cell r="L501" t="str">
            <v xml:space="preserve"> PCS </v>
          </cell>
          <cell r="M501">
            <v>1</v>
          </cell>
          <cell r="N501">
            <v>1</v>
          </cell>
          <cell r="O501" t="str">
            <v xml:space="preserve">C0470 </v>
          </cell>
          <cell r="P501" t="str">
            <v>JPY</v>
          </cell>
          <cell r="Q501">
            <v>0</v>
          </cell>
          <cell r="R501">
            <v>0</v>
          </cell>
          <cell r="S501">
            <v>18470</v>
          </cell>
          <cell r="T501">
            <v>0</v>
          </cell>
          <cell r="U501">
            <v>0</v>
          </cell>
          <cell r="V501">
            <v>206864</v>
          </cell>
          <cell r="W501">
            <v>206864</v>
          </cell>
          <cell r="X501">
            <v>206864</v>
          </cell>
          <cell r="Y501">
            <v>0</v>
          </cell>
          <cell r="Z501">
            <v>206864</v>
          </cell>
          <cell r="AA501">
            <v>206864</v>
          </cell>
          <cell r="AB501">
            <v>0</v>
          </cell>
        </row>
        <row r="502">
          <cell r="F502" t="str">
            <v>4106-0192</v>
          </cell>
          <cell r="G502" t="str">
            <v xml:space="preserve">4106-0192      </v>
          </cell>
          <cell r="H502" t="str">
            <v xml:space="preserve">CONDENSER ASS'Y               </v>
          </cell>
          <cell r="I502" t="str">
            <v xml:space="preserve">                              </v>
          </cell>
          <cell r="J502" t="str">
            <v>4</v>
          </cell>
          <cell r="K502" t="str">
            <v>3</v>
          </cell>
          <cell r="L502" t="str">
            <v xml:space="preserve"> PCS </v>
          </cell>
          <cell r="M502">
            <v>1</v>
          </cell>
          <cell r="N502">
            <v>1</v>
          </cell>
          <cell r="O502" t="str">
            <v xml:space="preserve">D1590 </v>
          </cell>
          <cell r="P502" t="str">
            <v xml:space="preserve">   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4557.5380480000003</v>
          </cell>
          <cell r="AA502">
            <v>0</v>
          </cell>
          <cell r="AB502">
            <v>16083.91</v>
          </cell>
        </row>
        <row r="503">
          <cell r="F503">
            <v>0</v>
          </cell>
          <cell r="G503" t="str">
            <v xml:space="preserve">GAR9-9000      </v>
          </cell>
          <cell r="H503" t="str">
            <v xml:space="preserve">AR GAS                        </v>
          </cell>
          <cell r="I503" t="str">
            <v xml:space="preserve">                              </v>
          </cell>
          <cell r="J503" t="str">
            <v>1</v>
          </cell>
          <cell r="K503" t="str">
            <v>7</v>
          </cell>
          <cell r="L503" t="str">
            <v xml:space="preserve"> L   </v>
          </cell>
          <cell r="M503">
            <v>0.3</v>
          </cell>
          <cell r="N503">
            <v>0.3</v>
          </cell>
          <cell r="O503" t="str">
            <v xml:space="preserve">G0780 </v>
          </cell>
          <cell r="P503" t="str">
            <v>WON</v>
          </cell>
          <cell r="Q503">
            <v>0</v>
          </cell>
          <cell r="R503">
            <v>0</v>
          </cell>
          <cell r="S503">
            <v>531</v>
          </cell>
          <cell r="T503">
            <v>0</v>
          </cell>
          <cell r="U503">
            <v>0</v>
          </cell>
          <cell r="V503">
            <v>159.30000000000001</v>
          </cell>
          <cell r="W503">
            <v>0</v>
          </cell>
          <cell r="X503">
            <v>0</v>
          </cell>
          <cell r="Y503">
            <v>159.30000000000001</v>
          </cell>
          <cell r="Z503">
            <v>0</v>
          </cell>
          <cell r="AA503">
            <v>0</v>
          </cell>
          <cell r="AB503">
            <v>0</v>
          </cell>
        </row>
        <row r="504">
          <cell r="F504">
            <v>0</v>
          </cell>
          <cell r="G504" t="str">
            <v xml:space="preserve">GHE9-9500      </v>
          </cell>
          <cell r="H504" t="str">
            <v xml:space="preserve">HELIUM GAS                    </v>
          </cell>
          <cell r="I504" t="str">
            <v xml:space="preserve">                              </v>
          </cell>
          <cell r="J504" t="str">
            <v>1</v>
          </cell>
          <cell r="K504" t="str">
            <v>7</v>
          </cell>
          <cell r="L504" t="str">
            <v xml:space="preserve"> L   </v>
          </cell>
          <cell r="M504">
            <v>0.05</v>
          </cell>
          <cell r="N504">
            <v>0.05</v>
          </cell>
          <cell r="O504" t="str">
            <v xml:space="preserve">G0780 </v>
          </cell>
          <cell r="P504" t="str">
            <v>WON</v>
          </cell>
          <cell r="Q504">
            <v>0</v>
          </cell>
          <cell r="R504">
            <v>0</v>
          </cell>
          <cell r="S504">
            <v>2127</v>
          </cell>
          <cell r="T504">
            <v>0</v>
          </cell>
          <cell r="U504">
            <v>0</v>
          </cell>
          <cell r="V504">
            <v>106.35</v>
          </cell>
          <cell r="W504">
            <v>0</v>
          </cell>
          <cell r="X504">
            <v>0</v>
          </cell>
          <cell r="Y504">
            <v>106.35</v>
          </cell>
          <cell r="Z504">
            <v>0</v>
          </cell>
          <cell r="AA504">
            <v>0</v>
          </cell>
          <cell r="AB504">
            <v>0</v>
          </cell>
        </row>
        <row r="505">
          <cell r="F505">
            <v>0</v>
          </cell>
          <cell r="G505" t="str">
            <v xml:space="preserve">GN29-9000      </v>
          </cell>
          <cell r="H505" t="str">
            <v xml:space="preserve">NITROGEN GAS                  </v>
          </cell>
          <cell r="I505" t="str">
            <v xml:space="preserve">                              </v>
          </cell>
          <cell r="J505" t="str">
            <v>1</v>
          </cell>
          <cell r="K505" t="str">
            <v>7</v>
          </cell>
          <cell r="L505" t="str">
            <v xml:space="preserve"> L   </v>
          </cell>
          <cell r="M505">
            <v>0.8</v>
          </cell>
          <cell r="N505">
            <v>0.8</v>
          </cell>
          <cell r="O505" t="str">
            <v xml:space="preserve">G0780 </v>
          </cell>
          <cell r="P505" t="str">
            <v>WON</v>
          </cell>
          <cell r="Q505">
            <v>0</v>
          </cell>
          <cell r="R505">
            <v>0</v>
          </cell>
          <cell r="S505">
            <v>150</v>
          </cell>
          <cell r="T505">
            <v>0</v>
          </cell>
          <cell r="U505">
            <v>0</v>
          </cell>
          <cell r="V505">
            <v>120</v>
          </cell>
          <cell r="W505">
            <v>0</v>
          </cell>
          <cell r="X505">
            <v>0</v>
          </cell>
          <cell r="Y505">
            <v>120</v>
          </cell>
          <cell r="Z505">
            <v>0</v>
          </cell>
          <cell r="AA505">
            <v>0</v>
          </cell>
          <cell r="AB505">
            <v>0</v>
          </cell>
        </row>
        <row r="506">
          <cell r="F506">
            <v>0</v>
          </cell>
          <cell r="G506" t="str">
            <v xml:space="preserve">LEPB-K001      </v>
          </cell>
          <cell r="H506" t="str">
            <v xml:space="preserve">PAINT(BLACK)                  </v>
          </cell>
          <cell r="I506" t="str">
            <v xml:space="preserve">                              </v>
          </cell>
          <cell r="J506" t="str">
            <v>1</v>
          </cell>
          <cell r="K506" t="str">
            <v>7</v>
          </cell>
          <cell r="L506" t="str">
            <v xml:space="preserve"> L   </v>
          </cell>
          <cell r="M506">
            <v>0.09</v>
          </cell>
          <cell r="N506">
            <v>0.09</v>
          </cell>
          <cell r="O506" t="str">
            <v xml:space="preserve">D0300 </v>
          </cell>
          <cell r="P506" t="str">
            <v>WON</v>
          </cell>
          <cell r="Q506">
            <v>0</v>
          </cell>
          <cell r="R506">
            <v>0</v>
          </cell>
          <cell r="S506">
            <v>2700</v>
          </cell>
          <cell r="T506">
            <v>0</v>
          </cell>
          <cell r="U506">
            <v>0</v>
          </cell>
          <cell r="V506">
            <v>243</v>
          </cell>
          <cell r="W506">
            <v>0</v>
          </cell>
          <cell r="X506">
            <v>0</v>
          </cell>
          <cell r="Y506">
            <v>243</v>
          </cell>
          <cell r="Z506">
            <v>0</v>
          </cell>
          <cell r="AA506">
            <v>0</v>
          </cell>
          <cell r="AB506">
            <v>0</v>
          </cell>
        </row>
        <row r="507">
          <cell r="F507">
            <v>0</v>
          </cell>
          <cell r="G507" t="str">
            <v xml:space="preserve">LEPT-H001      </v>
          </cell>
          <cell r="H507" t="str">
            <v xml:space="preserve">신나                          </v>
          </cell>
          <cell r="I507" t="str">
            <v xml:space="preserve">                              </v>
          </cell>
          <cell r="J507" t="str">
            <v>1</v>
          </cell>
          <cell r="K507" t="str">
            <v>7</v>
          </cell>
          <cell r="L507" t="str">
            <v xml:space="preserve"> L   </v>
          </cell>
          <cell r="M507">
            <v>4.4999999999999998E-2</v>
          </cell>
          <cell r="N507">
            <v>4.4999999999999998E-2</v>
          </cell>
          <cell r="O507" t="str">
            <v xml:space="preserve">D0300 </v>
          </cell>
          <cell r="P507" t="str">
            <v>WON</v>
          </cell>
          <cell r="Q507">
            <v>0</v>
          </cell>
          <cell r="R507">
            <v>0</v>
          </cell>
          <cell r="S507">
            <v>1400</v>
          </cell>
          <cell r="T507">
            <v>0</v>
          </cell>
          <cell r="U507">
            <v>0</v>
          </cell>
          <cell r="V507">
            <v>63</v>
          </cell>
          <cell r="W507">
            <v>0</v>
          </cell>
          <cell r="X507">
            <v>0</v>
          </cell>
          <cell r="Y507">
            <v>63</v>
          </cell>
          <cell r="Z507">
            <v>0</v>
          </cell>
          <cell r="AA507">
            <v>0</v>
          </cell>
          <cell r="AB507">
            <v>0</v>
          </cell>
        </row>
        <row r="508">
          <cell r="F508">
            <v>0</v>
          </cell>
          <cell r="G508" t="str">
            <v xml:space="preserve">4107-0140      </v>
          </cell>
          <cell r="H508" t="str">
            <v xml:space="preserve">CONDENSER CORE ASS'Y          </v>
          </cell>
          <cell r="I508" t="str">
            <v xml:space="preserve">683w*372h*19D,fp2.0           </v>
          </cell>
          <cell r="J508" t="str">
            <v>4</v>
          </cell>
          <cell r="K508" t="str">
            <v>4</v>
          </cell>
          <cell r="L508" t="str">
            <v xml:space="preserve"> PCS </v>
          </cell>
          <cell r="M508">
            <v>1</v>
          </cell>
          <cell r="N508">
            <v>1</v>
          </cell>
          <cell r="O508" t="str">
            <v xml:space="preserve">111CC </v>
          </cell>
          <cell r="P508" t="str">
            <v xml:space="preserve">   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F509">
            <v>0</v>
          </cell>
          <cell r="G509" t="str">
            <v xml:space="preserve">6352-0360      </v>
          </cell>
          <cell r="H509" t="str">
            <v xml:space="preserve">HEADER-PIPE RH COND.          </v>
          </cell>
          <cell r="I509" t="str">
            <v xml:space="preserve">Ø22*t1.5                     </v>
          </cell>
          <cell r="J509" t="str">
            <v>4</v>
          </cell>
          <cell r="K509" t="str">
            <v>4</v>
          </cell>
          <cell r="L509" t="str">
            <v xml:space="preserve"> PCS </v>
          </cell>
          <cell r="M509">
            <v>1</v>
          </cell>
          <cell r="N509">
            <v>1</v>
          </cell>
          <cell r="P509" t="str">
            <v xml:space="preserve">   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F510">
            <v>0</v>
          </cell>
          <cell r="G510" t="str">
            <v xml:space="preserve">4315-23620     </v>
          </cell>
          <cell r="H510" t="str">
            <v xml:space="preserve">MATERIAL OF H/PIPE COND       </v>
          </cell>
          <cell r="I510" t="str">
            <v xml:space="preserve">￠22*1.5*2.360                </v>
          </cell>
          <cell r="J510" t="str">
            <v>3</v>
          </cell>
          <cell r="K510" t="str">
            <v>6</v>
          </cell>
          <cell r="L510" t="str">
            <v xml:space="preserve"> Kg  </v>
          </cell>
          <cell r="M510">
            <v>0.1091</v>
          </cell>
          <cell r="N510">
            <v>0.1091</v>
          </cell>
          <cell r="O510" t="str">
            <v xml:space="preserve">A0210 </v>
          </cell>
          <cell r="P510" t="str">
            <v>DEM</v>
          </cell>
          <cell r="Q510">
            <v>0</v>
          </cell>
          <cell r="R510">
            <v>0</v>
          </cell>
          <cell r="S510">
            <v>12.4</v>
          </cell>
          <cell r="T510">
            <v>0</v>
          </cell>
          <cell r="U510">
            <v>0</v>
          </cell>
          <cell r="V510">
            <v>1181.8410240000001</v>
          </cell>
          <cell r="W510">
            <v>1181.8410240000001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F511">
            <v>0</v>
          </cell>
          <cell r="G511" t="str">
            <v xml:space="preserve">7304-0030      </v>
          </cell>
          <cell r="H511" t="str">
            <v xml:space="preserve">PATCH END-COND                </v>
          </cell>
          <cell r="I511" t="str">
            <v xml:space="preserve">1.5t                          </v>
          </cell>
          <cell r="J511" t="str">
            <v>6</v>
          </cell>
          <cell r="K511" t="str">
            <v>5</v>
          </cell>
          <cell r="L511" t="str">
            <v xml:space="preserve"> PCS </v>
          </cell>
          <cell r="M511">
            <v>4</v>
          </cell>
          <cell r="N511">
            <v>4</v>
          </cell>
          <cell r="O511" t="str">
            <v xml:space="preserve">S0040 </v>
          </cell>
          <cell r="P511" t="str">
            <v>WON</v>
          </cell>
          <cell r="Q511">
            <v>0</v>
          </cell>
          <cell r="R511">
            <v>0</v>
          </cell>
          <cell r="S511">
            <v>20</v>
          </cell>
          <cell r="T511">
            <v>0</v>
          </cell>
          <cell r="U511">
            <v>0</v>
          </cell>
          <cell r="V511">
            <v>80</v>
          </cell>
          <cell r="W511">
            <v>0</v>
          </cell>
          <cell r="X511">
            <v>0</v>
          </cell>
          <cell r="Y511">
            <v>80</v>
          </cell>
          <cell r="Z511">
            <v>0</v>
          </cell>
          <cell r="AA511">
            <v>0</v>
          </cell>
          <cell r="AB511">
            <v>0</v>
          </cell>
        </row>
        <row r="512">
          <cell r="F512">
            <v>0</v>
          </cell>
          <cell r="G512" t="str">
            <v xml:space="preserve">4315-0361D     </v>
          </cell>
          <cell r="H512" t="str">
            <v xml:space="preserve">MATERIAL OF PATCH END         </v>
          </cell>
          <cell r="I512" t="str">
            <v xml:space="preserve">1.5*36*C                      </v>
          </cell>
          <cell r="J512" t="str">
            <v>3</v>
          </cell>
          <cell r="K512" t="str">
            <v>6</v>
          </cell>
          <cell r="L512" t="str">
            <v xml:space="preserve"> Kg  </v>
          </cell>
          <cell r="M512">
            <v>5.0000000000000001E-3</v>
          </cell>
          <cell r="N512">
            <v>0.02</v>
          </cell>
          <cell r="O512" t="str">
            <v xml:space="preserve">K0200 </v>
          </cell>
          <cell r="P512" t="str">
            <v>JPY</v>
          </cell>
          <cell r="Q512">
            <v>0</v>
          </cell>
          <cell r="R512">
            <v>0</v>
          </cell>
          <cell r="S512">
            <v>585</v>
          </cell>
          <cell r="T512">
            <v>0</v>
          </cell>
          <cell r="U512">
            <v>0</v>
          </cell>
          <cell r="V512">
            <v>131.04</v>
          </cell>
          <cell r="W512">
            <v>131.04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F513">
            <v>0</v>
          </cell>
          <cell r="G513" t="str">
            <v xml:space="preserve">7306-0230      </v>
          </cell>
          <cell r="H513" t="str">
            <v xml:space="preserve">PLATE-SIDE COND.UPPER         </v>
          </cell>
          <cell r="I513" t="str">
            <v xml:space="preserve">t1.2                          </v>
          </cell>
          <cell r="J513" t="str">
            <v>6</v>
          </cell>
          <cell r="K513" t="str">
            <v>5</v>
          </cell>
          <cell r="L513" t="str">
            <v xml:space="preserve"> PCS </v>
          </cell>
          <cell r="M513">
            <v>1</v>
          </cell>
          <cell r="N513">
            <v>1</v>
          </cell>
          <cell r="O513" t="str">
            <v xml:space="preserve">S0040 </v>
          </cell>
          <cell r="P513" t="str">
            <v>WON</v>
          </cell>
          <cell r="Q513">
            <v>230</v>
          </cell>
          <cell r="R513">
            <v>330</v>
          </cell>
          <cell r="S513">
            <v>0</v>
          </cell>
          <cell r="T513">
            <v>230</v>
          </cell>
          <cell r="U513">
            <v>330</v>
          </cell>
          <cell r="V513">
            <v>0</v>
          </cell>
          <cell r="W513">
            <v>0</v>
          </cell>
          <cell r="X513">
            <v>0</v>
          </cell>
          <cell r="Y513">
            <v>330</v>
          </cell>
          <cell r="Z513">
            <v>0</v>
          </cell>
          <cell r="AA513">
            <v>0</v>
          </cell>
          <cell r="AB513">
            <v>0</v>
          </cell>
        </row>
        <row r="514">
          <cell r="F514">
            <v>0</v>
          </cell>
          <cell r="G514" t="str">
            <v xml:space="preserve">7306-0260      </v>
          </cell>
          <cell r="H514" t="str">
            <v xml:space="preserve">PLATE-SIDE COND.LOWER         </v>
          </cell>
          <cell r="I514" t="str">
            <v xml:space="preserve">t1.2                          </v>
          </cell>
          <cell r="J514" t="str">
            <v>6</v>
          </cell>
          <cell r="K514" t="str">
            <v>5</v>
          </cell>
          <cell r="L514" t="str">
            <v xml:space="preserve"> PCS </v>
          </cell>
          <cell r="M514">
            <v>1</v>
          </cell>
          <cell r="N514">
            <v>1</v>
          </cell>
          <cell r="O514" t="str">
            <v xml:space="preserve">S0040 </v>
          </cell>
          <cell r="P514" t="str">
            <v>WON</v>
          </cell>
          <cell r="Q514">
            <v>350</v>
          </cell>
          <cell r="R514">
            <v>495</v>
          </cell>
          <cell r="S514">
            <v>0</v>
          </cell>
          <cell r="T514">
            <v>350</v>
          </cell>
          <cell r="U514">
            <v>495</v>
          </cell>
          <cell r="V514">
            <v>0</v>
          </cell>
          <cell r="W514">
            <v>0</v>
          </cell>
          <cell r="X514">
            <v>0</v>
          </cell>
          <cell r="Y514">
            <v>495</v>
          </cell>
          <cell r="Z514">
            <v>0</v>
          </cell>
          <cell r="AA514">
            <v>0</v>
          </cell>
          <cell r="AB514">
            <v>0</v>
          </cell>
        </row>
        <row r="515">
          <cell r="F515">
            <v>0</v>
          </cell>
          <cell r="G515" t="str">
            <v xml:space="preserve">AF15-0001      </v>
          </cell>
          <cell r="H515" t="str">
            <v xml:space="preserve">Dn.PUNCH AF15D                </v>
          </cell>
          <cell r="I515" t="str">
            <v xml:space="preserve">                              </v>
          </cell>
          <cell r="J515" t="str">
            <v>1</v>
          </cell>
          <cell r="K515" t="str">
            <v>7</v>
          </cell>
          <cell r="L515" t="str">
            <v xml:space="preserve"> L   </v>
          </cell>
          <cell r="M515">
            <v>8.0000000000000002E-3</v>
          </cell>
          <cell r="N515">
            <v>8.0000000000000002E-3</v>
          </cell>
          <cell r="O515" t="str">
            <v xml:space="preserve">S2000 </v>
          </cell>
          <cell r="P515" t="str">
            <v>WON</v>
          </cell>
          <cell r="Q515">
            <v>0</v>
          </cell>
          <cell r="R515">
            <v>0</v>
          </cell>
          <cell r="S515">
            <v>1500</v>
          </cell>
          <cell r="T515">
            <v>0</v>
          </cell>
          <cell r="U515">
            <v>0</v>
          </cell>
          <cell r="V515">
            <v>12</v>
          </cell>
          <cell r="W515">
            <v>0</v>
          </cell>
          <cell r="X515">
            <v>0</v>
          </cell>
          <cell r="Y515">
            <v>12</v>
          </cell>
          <cell r="Z515">
            <v>0</v>
          </cell>
          <cell r="AA515">
            <v>0</v>
          </cell>
          <cell r="AB515">
            <v>0</v>
          </cell>
        </row>
        <row r="516">
          <cell r="F516">
            <v>0</v>
          </cell>
          <cell r="G516" t="str">
            <v xml:space="preserve">AF20-0001      </v>
          </cell>
          <cell r="H516" t="str">
            <v xml:space="preserve">Dr.PUNCH AF2AS                </v>
          </cell>
          <cell r="I516" t="str">
            <v xml:space="preserve">200                           </v>
          </cell>
          <cell r="J516" t="str">
            <v>1</v>
          </cell>
          <cell r="K516" t="str">
            <v>7</v>
          </cell>
          <cell r="L516" t="str">
            <v xml:space="preserve"> L   </v>
          </cell>
          <cell r="M516">
            <v>8.0000000000000002E-3</v>
          </cell>
          <cell r="N516">
            <v>8.0000000000000002E-3</v>
          </cell>
          <cell r="O516" t="str">
            <v xml:space="preserve">S2000 </v>
          </cell>
          <cell r="P516" t="str">
            <v>WON</v>
          </cell>
          <cell r="Q516">
            <v>0</v>
          </cell>
          <cell r="R516">
            <v>0</v>
          </cell>
          <cell r="S516">
            <v>3910</v>
          </cell>
          <cell r="T516">
            <v>0</v>
          </cell>
          <cell r="U516">
            <v>0</v>
          </cell>
          <cell r="V516">
            <v>31.28</v>
          </cell>
          <cell r="W516">
            <v>0</v>
          </cell>
          <cell r="X516">
            <v>0</v>
          </cell>
          <cell r="Y516">
            <v>31.28</v>
          </cell>
          <cell r="Z516">
            <v>0</v>
          </cell>
          <cell r="AA516">
            <v>0</v>
          </cell>
          <cell r="AB516">
            <v>0</v>
          </cell>
        </row>
        <row r="517">
          <cell r="F517">
            <v>0</v>
          </cell>
          <cell r="G517" t="str">
            <v xml:space="preserve">EN04-2545      </v>
          </cell>
          <cell r="H517" t="str">
            <v xml:space="preserve">SCREW-M.PAN H.CR.W/P&amp;SW       </v>
          </cell>
          <cell r="I517" t="str">
            <v xml:space="preserve">M4*0.7*25L                    </v>
          </cell>
          <cell r="J517" t="str">
            <v>1</v>
          </cell>
          <cell r="K517" t="str">
            <v>5</v>
          </cell>
          <cell r="L517" t="str">
            <v xml:space="preserve"> PCS </v>
          </cell>
          <cell r="M517">
            <v>2</v>
          </cell>
          <cell r="N517">
            <v>2</v>
          </cell>
          <cell r="O517" t="str">
            <v xml:space="preserve">S1730 </v>
          </cell>
          <cell r="P517" t="str">
            <v>WON</v>
          </cell>
          <cell r="Q517">
            <v>0</v>
          </cell>
          <cell r="R517">
            <v>0</v>
          </cell>
          <cell r="S517">
            <v>12</v>
          </cell>
          <cell r="T517">
            <v>0</v>
          </cell>
          <cell r="U517">
            <v>0</v>
          </cell>
          <cell r="V517">
            <v>24</v>
          </cell>
          <cell r="W517">
            <v>0</v>
          </cell>
          <cell r="X517">
            <v>0</v>
          </cell>
          <cell r="Y517">
            <v>24</v>
          </cell>
          <cell r="Z517">
            <v>0</v>
          </cell>
          <cell r="AA517">
            <v>0</v>
          </cell>
          <cell r="AB517">
            <v>0</v>
          </cell>
        </row>
        <row r="518">
          <cell r="F518">
            <v>0</v>
          </cell>
          <cell r="G518" t="str">
            <v xml:space="preserve">HS10-0001      </v>
          </cell>
          <cell r="H518" t="str">
            <v xml:space="preserve">CUTTING OIL HS-1              </v>
          </cell>
          <cell r="I518" t="str">
            <v xml:space="preserve">200L                          </v>
          </cell>
          <cell r="J518" t="str">
            <v>1</v>
          </cell>
          <cell r="K518" t="str">
            <v>7</v>
          </cell>
          <cell r="L518" t="str">
            <v xml:space="preserve"> L   </v>
          </cell>
          <cell r="M518">
            <v>8.0000000000000002E-3</v>
          </cell>
          <cell r="N518">
            <v>8.0000000000000002E-3</v>
          </cell>
          <cell r="O518" t="str">
            <v xml:space="preserve">S2000 </v>
          </cell>
          <cell r="P518" t="str">
            <v>WON</v>
          </cell>
          <cell r="Q518">
            <v>0</v>
          </cell>
          <cell r="R518">
            <v>0</v>
          </cell>
          <cell r="S518">
            <v>1160</v>
          </cell>
          <cell r="T518">
            <v>0</v>
          </cell>
          <cell r="U518">
            <v>0</v>
          </cell>
          <cell r="V518">
            <v>9.2799999999999994</v>
          </cell>
          <cell r="W518">
            <v>0</v>
          </cell>
          <cell r="X518">
            <v>0</v>
          </cell>
          <cell r="Y518">
            <v>9.2799999999999994</v>
          </cell>
          <cell r="Z518">
            <v>0</v>
          </cell>
          <cell r="AA518">
            <v>0</v>
          </cell>
          <cell r="AB518">
            <v>0</v>
          </cell>
        </row>
        <row r="519">
          <cell r="F519">
            <v>0</v>
          </cell>
          <cell r="G519" t="str">
            <v xml:space="preserve">LN29-9950      </v>
          </cell>
          <cell r="H519" t="str">
            <v xml:space="preserve">LIQ N2 GAS                    </v>
          </cell>
          <cell r="I519" t="str">
            <v xml:space="preserve">                              </v>
          </cell>
          <cell r="J519" t="str">
            <v>1</v>
          </cell>
          <cell r="K519" t="str">
            <v>7</v>
          </cell>
          <cell r="L519" t="str">
            <v xml:space="preserve"> L   </v>
          </cell>
          <cell r="M519">
            <v>2.9</v>
          </cell>
          <cell r="N519">
            <v>2.9</v>
          </cell>
          <cell r="O519" t="str">
            <v xml:space="preserve">H0130 </v>
          </cell>
          <cell r="P519" t="str">
            <v>WON</v>
          </cell>
          <cell r="Q519">
            <v>0</v>
          </cell>
          <cell r="R519">
            <v>0</v>
          </cell>
          <cell r="S519">
            <v>160</v>
          </cell>
          <cell r="T519">
            <v>0</v>
          </cell>
          <cell r="U519">
            <v>0</v>
          </cell>
          <cell r="V519">
            <v>464</v>
          </cell>
          <cell r="W519">
            <v>0</v>
          </cell>
          <cell r="X519">
            <v>0</v>
          </cell>
          <cell r="Y519">
            <v>464</v>
          </cell>
          <cell r="Z519">
            <v>0</v>
          </cell>
          <cell r="AA519">
            <v>0</v>
          </cell>
          <cell r="AB519">
            <v>0</v>
          </cell>
        </row>
        <row r="520">
          <cell r="F520">
            <v>0</v>
          </cell>
          <cell r="G520" t="str">
            <v xml:space="preserve">MC61-1001      </v>
          </cell>
          <cell r="H520" t="str">
            <v xml:space="preserve">메타크린                      </v>
          </cell>
          <cell r="I520" t="str">
            <v xml:space="preserve">                              </v>
          </cell>
          <cell r="J520" t="str">
            <v>1</v>
          </cell>
          <cell r="K520" t="str">
            <v>7</v>
          </cell>
          <cell r="L520" t="str">
            <v xml:space="preserve"> Kg  </v>
          </cell>
          <cell r="M520">
            <v>0.2</v>
          </cell>
          <cell r="N520">
            <v>0.2</v>
          </cell>
          <cell r="O520" t="str">
            <v xml:space="preserve">C0310 </v>
          </cell>
          <cell r="P520" t="str">
            <v>WON</v>
          </cell>
          <cell r="Q520">
            <v>0</v>
          </cell>
          <cell r="R520">
            <v>0</v>
          </cell>
          <cell r="S520">
            <v>1330</v>
          </cell>
          <cell r="T520">
            <v>0</v>
          </cell>
          <cell r="U520">
            <v>0</v>
          </cell>
          <cell r="V520">
            <v>266</v>
          </cell>
          <cell r="W520">
            <v>0</v>
          </cell>
          <cell r="X520">
            <v>0</v>
          </cell>
          <cell r="Y520">
            <v>266</v>
          </cell>
          <cell r="Z520">
            <v>0</v>
          </cell>
          <cell r="AA520">
            <v>0</v>
          </cell>
          <cell r="AB520">
            <v>0</v>
          </cell>
        </row>
        <row r="521">
          <cell r="F521">
            <v>0</v>
          </cell>
          <cell r="G521" t="str">
            <v xml:space="preserve">NBFX-0001      </v>
          </cell>
          <cell r="H521" t="str">
            <v xml:space="preserve">NOCOLOK BRAZ'G FLUX           </v>
          </cell>
          <cell r="I521" t="str">
            <v xml:space="preserve">NO100                         </v>
          </cell>
          <cell r="J521" t="str">
            <v>1</v>
          </cell>
          <cell r="K521" t="str">
            <v>7</v>
          </cell>
          <cell r="L521" t="str">
            <v xml:space="preserve"> Kg  </v>
          </cell>
          <cell r="M521">
            <v>0.03</v>
          </cell>
          <cell r="N521">
            <v>0.03</v>
          </cell>
          <cell r="O521" t="str">
            <v xml:space="preserve">K0260 </v>
          </cell>
          <cell r="P521" t="str">
            <v>WON</v>
          </cell>
          <cell r="Q521">
            <v>0</v>
          </cell>
          <cell r="R521">
            <v>0</v>
          </cell>
          <cell r="S521">
            <v>6000</v>
          </cell>
          <cell r="T521">
            <v>0</v>
          </cell>
          <cell r="U521">
            <v>0</v>
          </cell>
          <cell r="V521">
            <v>180</v>
          </cell>
          <cell r="W521">
            <v>0</v>
          </cell>
          <cell r="X521">
            <v>0</v>
          </cell>
          <cell r="Y521">
            <v>180</v>
          </cell>
          <cell r="Z521">
            <v>0</v>
          </cell>
          <cell r="AA521">
            <v>0</v>
          </cell>
          <cell r="AB521">
            <v>0</v>
          </cell>
        </row>
        <row r="522">
          <cell r="F522">
            <v>0</v>
          </cell>
          <cell r="G522" t="str">
            <v xml:space="preserve">NEWP-0001      </v>
          </cell>
          <cell r="H522" t="str">
            <v xml:space="preserve">Dn.NEW PUNCH OIL              </v>
          </cell>
          <cell r="I522" t="str">
            <v xml:space="preserve">200L                          </v>
          </cell>
          <cell r="J522" t="str">
            <v>1</v>
          </cell>
          <cell r="K522" t="str">
            <v>7</v>
          </cell>
          <cell r="L522" t="str">
            <v xml:space="preserve"> L   </v>
          </cell>
          <cell r="M522">
            <v>0.01</v>
          </cell>
          <cell r="N522">
            <v>0.01</v>
          </cell>
          <cell r="O522" t="str">
            <v xml:space="preserve">S2000 </v>
          </cell>
          <cell r="P522" t="str">
            <v>WON</v>
          </cell>
          <cell r="Q522">
            <v>0</v>
          </cell>
          <cell r="R522">
            <v>0</v>
          </cell>
          <cell r="S522">
            <v>1820</v>
          </cell>
          <cell r="T522">
            <v>0</v>
          </cell>
          <cell r="U522">
            <v>0</v>
          </cell>
          <cell r="V522">
            <v>18.2</v>
          </cell>
          <cell r="W522">
            <v>0</v>
          </cell>
          <cell r="X522">
            <v>0</v>
          </cell>
          <cell r="Y522">
            <v>18.2</v>
          </cell>
          <cell r="Z522">
            <v>0</v>
          </cell>
          <cell r="AA522">
            <v>0</v>
          </cell>
          <cell r="AB522">
            <v>0</v>
          </cell>
        </row>
        <row r="523">
          <cell r="F523">
            <v>0</v>
          </cell>
          <cell r="G523" t="str">
            <v xml:space="preserve">NP40-1261      </v>
          </cell>
          <cell r="H523" t="str">
            <v xml:space="preserve">SURFACTANTS                   </v>
          </cell>
          <cell r="I523" t="str">
            <v xml:space="preserve">                              </v>
          </cell>
          <cell r="J523" t="str">
            <v>1</v>
          </cell>
          <cell r="K523" t="str">
            <v>7</v>
          </cell>
          <cell r="L523" t="str">
            <v xml:space="preserve"> L   </v>
          </cell>
          <cell r="M523">
            <v>2E-3</v>
          </cell>
          <cell r="N523">
            <v>2E-3</v>
          </cell>
          <cell r="O523" t="str">
            <v xml:space="preserve">P0100 </v>
          </cell>
          <cell r="P523" t="str">
            <v>WON</v>
          </cell>
          <cell r="Q523">
            <v>0</v>
          </cell>
          <cell r="R523">
            <v>0</v>
          </cell>
          <cell r="S523">
            <v>2000</v>
          </cell>
          <cell r="T523">
            <v>0</v>
          </cell>
          <cell r="U523">
            <v>0</v>
          </cell>
          <cell r="V523">
            <v>4</v>
          </cell>
          <cell r="W523">
            <v>0</v>
          </cell>
          <cell r="X523">
            <v>0</v>
          </cell>
          <cell r="Y523">
            <v>4</v>
          </cell>
          <cell r="Z523">
            <v>0</v>
          </cell>
          <cell r="AA523">
            <v>0</v>
          </cell>
          <cell r="AB523">
            <v>0</v>
          </cell>
        </row>
        <row r="524">
          <cell r="F524">
            <v>0</v>
          </cell>
          <cell r="G524" t="str">
            <v xml:space="preserve">TWWR-0001      </v>
          </cell>
          <cell r="H524" t="str">
            <v xml:space="preserve">TIG WELDING WIRE              </v>
          </cell>
          <cell r="I524" t="str">
            <v xml:space="preserve">                              </v>
          </cell>
          <cell r="J524" t="str">
            <v>1</v>
          </cell>
          <cell r="K524" t="str">
            <v>7</v>
          </cell>
          <cell r="L524" t="str">
            <v xml:space="preserve"> Kg  </v>
          </cell>
          <cell r="M524">
            <v>1E-3</v>
          </cell>
          <cell r="N524">
            <v>1E-3</v>
          </cell>
          <cell r="O524" t="str">
            <v xml:space="preserve">C0040 </v>
          </cell>
          <cell r="P524" t="str">
            <v>WON</v>
          </cell>
          <cell r="Q524">
            <v>0</v>
          </cell>
          <cell r="R524">
            <v>0</v>
          </cell>
          <cell r="S524">
            <v>24000</v>
          </cell>
          <cell r="T524">
            <v>0</v>
          </cell>
          <cell r="U524">
            <v>0</v>
          </cell>
          <cell r="V524">
            <v>24</v>
          </cell>
          <cell r="W524">
            <v>0</v>
          </cell>
          <cell r="X524">
            <v>0</v>
          </cell>
          <cell r="Y524">
            <v>24</v>
          </cell>
          <cell r="Z524">
            <v>0</v>
          </cell>
          <cell r="AA524">
            <v>0</v>
          </cell>
          <cell r="AB524">
            <v>0</v>
          </cell>
        </row>
        <row r="525">
          <cell r="F525">
            <v>0</v>
          </cell>
          <cell r="G525" t="str">
            <v xml:space="preserve">4280-0011      </v>
          </cell>
          <cell r="H525" t="str">
            <v xml:space="preserve">FLANGE ASS'Y-COND.INLET       </v>
          </cell>
          <cell r="I525" t="str">
            <v xml:space="preserve">                              </v>
          </cell>
          <cell r="J525" t="str">
            <v>6</v>
          </cell>
          <cell r="K525" t="str">
            <v>5</v>
          </cell>
          <cell r="L525" t="str">
            <v xml:space="preserve"> PCS </v>
          </cell>
          <cell r="M525">
            <v>1</v>
          </cell>
          <cell r="N525">
            <v>1</v>
          </cell>
          <cell r="O525" t="str">
            <v xml:space="preserve">D0430 </v>
          </cell>
          <cell r="P525" t="str">
            <v>WON</v>
          </cell>
          <cell r="Q525">
            <v>0</v>
          </cell>
          <cell r="R525">
            <v>0</v>
          </cell>
          <cell r="S525">
            <v>840</v>
          </cell>
          <cell r="T525">
            <v>0</v>
          </cell>
          <cell r="U525">
            <v>0</v>
          </cell>
          <cell r="V525">
            <v>840</v>
          </cell>
          <cell r="W525">
            <v>0</v>
          </cell>
          <cell r="X525">
            <v>0</v>
          </cell>
          <cell r="Y525">
            <v>840</v>
          </cell>
          <cell r="Z525">
            <v>0</v>
          </cell>
          <cell r="AA525">
            <v>0</v>
          </cell>
          <cell r="AB525">
            <v>0</v>
          </cell>
        </row>
        <row r="526">
          <cell r="F526">
            <v>0</v>
          </cell>
          <cell r="G526" t="str">
            <v xml:space="preserve">5155-2351      </v>
          </cell>
          <cell r="H526" t="str">
            <v xml:space="preserve">BRKT-MT'G COND.LH             </v>
          </cell>
          <cell r="I526" t="str">
            <v xml:space="preserve">1.5t                          </v>
          </cell>
          <cell r="J526" t="str">
            <v>6</v>
          </cell>
          <cell r="K526" t="str">
            <v>5</v>
          </cell>
          <cell r="L526" t="str">
            <v xml:space="preserve"> PCS </v>
          </cell>
          <cell r="M526">
            <v>1</v>
          </cell>
          <cell r="N526">
            <v>1</v>
          </cell>
          <cell r="O526" t="str">
            <v xml:space="preserve">S0040 </v>
          </cell>
          <cell r="P526" t="str">
            <v>WON</v>
          </cell>
          <cell r="Q526">
            <v>25</v>
          </cell>
          <cell r="R526">
            <v>50</v>
          </cell>
          <cell r="S526">
            <v>0</v>
          </cell>
          <cell r="T526">
            <v>25</v>
          </cell>
          <cell r="U526">
            <v>50</v>
          </cell>
          <cell r="V526">
            <v>0</v>
          </cell>
          <cell r="W526">
            <v>0</v>
          </cell>
          <cell r="X526">
            <v>0</v>
          </cell>
          <cell r="Y526">
            <v>50</v>
          </cell>
          <cell r="Z526">
            <v>0</v>
          </cell>
          <cell r="AA526">
            <v>0</v>
          </cell>
          <cell r="AB526">
            <v>0</v>
          </cell>
        </row>
        <row r="527">
          <cell r="F527">
            <v>0</v>
          </cell>
          <cell r="G527" t="str">
            <v xml:space="preserve">MA03-0010      </v>
          </cell>
          <cell r="H527" t="str">
            <v xml:space="preserve">MATERIAL BRKT MT'G COND.LH    </v>
          </cell>
          <cell r="I527" t="str">
            <v xml:space="preserve">t1.5 * 170                    </v>
          </cell>
          <cell r="J527" t="str">
            <v>3</v>
          </cell>
          <cell r="K527" t="str">
            <v>6</v>
          </cell>
          <cell r="L527" t="str">
            <v xml:space="preserve"> Kg  </v>
          </cell>
          <cell r="M527">
            <v>7.6999999999999999E-2</v>
          </cell>
          <cell r="N527">
            <v>7.6999999999999999E-2</v>
          </cell>
          <cell r="O527" t="str">
            <v xml:space="preserve">O0120 </v>
          </cell>
          <cell r="P527" t="str">
            <v>JPY</v>
          </cell>
          <cell r="Q527">
            <v>0</v>
          </cell>
          <cell r="R527">
            <v>0</v>
          </cell>
          <cell r="S527">
            <v>560</v>
          </cell>
          <cell r="T527">
            <v>0</v>
          </cell>
          <cell r="U527">
            <v>0</v>
          </cell>
          <cell r="V527">
            <v>482.94399999999996</v>
          </cell>
          <cell r="W527">
            <v>482.94399999999996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F528">
            <v>0</v>
          </cell>
          <cell r="G528" t="str">
            <v xml:space="preserve">5155-2361      </v>
          </cell>
          <cell r="H528" t="str">
            <v xml:space="preserve">BRKT-MT'G COND.RH             </v>
          </cell>
          <cell r="I528" t="str">
            <v xml:space="preserve">1.5t                          </v>
          </cell>
          <cell r="J528" t="str">
            <v>6</v>
          </cell>
          <cell r="K528" t="str">
            <v>5</v>
          </cell>
          <cell r="L528" t="str">
            <v xml:space="preserve"> PCS </v>
          </cell>
          <cell r="M528">
            <v>1</v>
          </cell>
          <cell r="N528">
            <v>1</v>
          </cell>
          <cell r="O528" t="str">
            <v xml:space="preserve">S0040 </v>
          </cell>
          <cell r="P528" t="str">
            <v>WON</v>
          </cell>
          <cell r="Q528">
            <v>25</v>
          </cell>
          <cell r="R528">
            <v>50</v>
          </cell>
          <cell r="S528">
            <v>0</v>
          </cell>
          <cell r="T528">
            <v>25</v>
          </cell>
          <cell r="U528">
            <v>50</v>
          </cell>
          <cell r="V528">
            <v>0</v>
          </cell>
          <cell r="W528">
            <v>0</v>
          </cell>
          <cell r="X528">
            <v>0</v>
          </cell>
          <cell r="Y528">
            <v>50</v>
          </cell>
          <cell r="Z528">
            <v>0</v>
          </cell>
          <cell r="AA528">
            <v>0</v>
          </cell>
          <cell r="AB528">
            <v>0</v>
          </cell>
        </row>
        <row r="529">
          <cell r="F529">
            <v>0</v>
          </cell>
          <cell r="G529" t="str">
            <v xml:space="preserve">MA03-0010      </v>
          </cell>
          <cell r="H529" t="str">
            <v xml:space="preserve">MATERIAL BRKT MT'G COND.LH    </v>
          </cell>
          <cell r="I529" t="str">
            <v xml:space="preserve">t1.5 * 170                    </v>
          </cell>
          <cell r="J529" t="str">
            <v>3</v>
          </cell>
          <cell r="K529" t="str">
            <v>6</v>
          </cell>
          <cell r="L529" t="str">
            <v xml:space="preserve"> Kg  </v>
          </cell>
          <cell r="M529">
            <v>7.6999999999999999E-2</v>
          </cell>
          <cell r="N529">
            <v>7.6999999999999999E-2</v>
          </cell>
          <cell r="O529" t="str">
            <v xml:space="preserve">O0120 </v>
          </cell>
          <cell r="P529" t="str">
            <v>JPY</v>
          </cell>
          <cell r="Q529">
            <v>0</v>
          </cell>
          <cell r="R529">
            <v>0</v>
          </cell>
          <cell r="S529">
            <v>560</v>
          </cell>
          <cell r="T529">
            <v>0</v>
          </cell>
          <cell r="U529">
            <v>0</v>
          </cell>
          <cell r="V529">
            <v>482.94399999999996</v>
          </cell>
          <cell r="W529">
            <v>482.94399999999996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F530">
            <v>0</v>
          </cell>
          <cell r="G530" t="str">
            <v xml:space="preserve">5155-2370      </v>
          </cell>
          <cell r="H530" t="str">
            <v xml:space="preserve">BRKT-COND.MT'G LOWER          </v>
          </cell>
          <cell r="I530" t="str">
            <v xml:space="preserve">t1.5                          </v>
          </cell>
          <cell r="J530" t="str">
            <v>6</v>
          </cell>
          <cell r="K530" t="str">
            <v>5</v>
          </cell>
          <cell r="L530" t="str">
            <v xml:space="preserve"> PCS </v>
          </cell>
          <cell r="M530">
            <v>2</v>
          </cell>
          <cell r="N530">
            <v>2</v>
          </cell>
          <cell r="O530" t="str">
            <v xml:space="preserve">S0040 </v>
          </cell>
          <cell r="P530" t="str">
            <v>WON</v>
          </cell>
          <cell r="Q530">
            <v>60</v>
          </cell>
          <cell r="R530">
            <v>120</v>
          </cell>
          <cell r="S530">
            <v>0</v>
          </cell>
          <cell r="T530">
            <v>120</v>
          </cell>
          <cell r="U530">
            <v>240</v>
          </cell>
          <cell r="V530">
            <v>0</v>
          </cell>
          <cell r="W530">
            <v>0</v>
          </cell>
          <cell r="X530">
            <v>0</v>
          </cell>
          <cell r="Y530">
            <v>240</v>
          </cell>
          <cell r="Z530">
            <v>0</v>
          </cell>
          <cell r="AA530">
            <v>0</v>
          </cell>
          <cell r="AB530">
            <v>0</v>
          </cell>
        </row>
        <row r="531">
          <cell r="F531">
            <v>0</v>
          </cell>
          <cell r="G531" t="str">
            <v xml:space="preserve">MA03-0010      </v>
          </cell>
          <cell r="H531" t="str">
            <v xml:space="preserve">MATERIAL BRKT MT'G COND.LH    </v>
          </cell>
          <cell r="I531" t="str">
            <v xml:space="preserve">t1.5 * 170                    </v>
          </cell>
          <cell r="J531" t="str">
            <v>3</v>
          </cell>
          <cell r="K531" t="str">
            <v>6</v>
          </cell>
          <cell r="L531" t="str">
            <v xml:space="preserve"> Kg  </v>
          </cell>
          <cell r="M531">
            <v>7.6999999999999999E-2</v>
          </cell>
          <cell r="N531">
            <v>0.154</v>
          </cell>
          <cell r="O531" t="str">
            <v xml:space="preserve">O0120 </v>
          </cell>
          <cell r="P531" t="str">
            <v>JPY</v>
          </cell>
          <cell r="Q531">
            <v>0</v>
          </cell>
          <cell r="R531">
            <v>0</v>
          </cell>
          <cell r="S531">
            <v>560</v>
          </cell>
          <cell r="T531">
            <v>0</v>
          </cell>
          <cell r="U531">
            <v>0</v>
          </cell>
          <cell r="V531">
            <v>965.88799999999992</v>
          </cell>
          <cell r="W531">
            <v>965.88799999999992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F532">
            <v>0</v>
          </cell>
          <cell r="G532" t="str">
            <v xml:space="preserve">5751-0020      </v>
          </cell>
          <cell r="H532" t="str">
            <v xml:space="preserve">DIVIDE-PLATE                  </v>
          </cell>
          <cell r="I532" t="str">
            <v xml:space="preserve">2.0t                          </v>
          </cell>
          <cell r="J532" t="str">
            <v>6</v>
          </cell>
          <cell r="K532" t="str">
            <v>5</v>
          </cell>
          <cell r="L532" t="str">
            <v xml:space="preserve"> PCS </v>
          </cell>
          <cell r="M532">
            <v>4</v>
          </cell>
          <cell r="N532">
            <v>4</v>
          </cell>
          <cell r="O532" t="str">
            <v xml:space="preserve">S0040 </v>
          </cell>
          <cell r="P532" t="str">
            <v>WON</v>
          </cell>
          <cell r="Q532">
            <v>0</v>
          </cell>
          <cell r="R532">
            <v>0</v>
          </cell>
          <cell r="S532">
            <v>20</v>
          </cell>
          <cell r="T532">
            <v>0</v>
          </cell>
          <cell r="U532">
            <v>0</v>
          </cell>
          <cell r="V532">
            <v>80</v>
          </cell>
          <cell r="W532">
            <v>0</v>
          </cell>
          <cell r="X532">
            <v>0</v>
          </cell>
          <cell r="Y532">
            <v>80</v>
          </cell>
          <cell r="Z532">
            <v>0</v>
          </cell>
          <cell r="AA532">
            <v>0</v>
          </cell>
          <cell r="AB532">
            <v>0</v>
          </cell>
        </row>
        <row r="533">
          <cell r="F533">
            <v>0</v>
          </cell>
          <cell r="G533" t="str">
            <v xml:space="preserve">4320-0301D     </v>
          </cell>
          <cell r="H533" t="str">
            <v xml:space="preserve">MATERIAL OF DIVIDE-PLATE      </v>
          </cell>
          <cell r="I533" t="str">
            <v xml:space="preserve">2.0*30*C                      </v>
          </cell>
          <cell r="J533" t="str">
            <v>3</v>
          </cell>
          <cell r="K533" t="str">
            <v>6</v>
          </cell>
          <cell r="L533" t="str">
            <v xml:space="preserve"> Kg  </v>
          </cell>
          <cell r="M533">
            <v>5.0000000000000001E-3</v>
          </cell>
          <cell r="N533">
            <v>0.02</v>
          </cell>
          <cell r="O533" t="str">
            <v xml:space="preserve">K0200 </v>
          </cell>
          <cell r="P533" t="str">
            <v>JPY</v>
          </cell>
          <cell r="Q533">
            <v>0</v>
          </cell>
          <cell r="R533">
            <v>0</v>
          </cell>
          <cell r="S533">
            <v>585</v>
          </cell>
          <cell r="T533">
            <v>0</v>
          </cell>
          <cell r="U533">
            <v>0</v>
          </cell>
          <cell r="V533">
            <v>131.04</v>
          </cell>
          <cell r="W533">
            <v>131.04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F534">
            <v>0</v>
          </cell>
          <cell r="G534" t="str">
            <v xml:space="preserve">6052-0320      </v>
          </cell>
          <cell r="H534" t="str">
            <v xml:space="preserve">FIN-COND.                     </v>
          </cell>
          <cell r="I534" t="str">
            <v xml:space="preserve">19D*0.115t                    </v>
          </cell>
          <cell r="J534" t="str">
            <v>4</v>
          </cell>
          <cell r="K534" t="str">
            <v>4</v>
          </cell>
          <cell r="L534" t="str">
            <v xml:space="preserve"> PCS </v>
          </cell>
          <cell r="M534">
            <v>34</v>
          </cell>
          <cell r="N534">
            <v>34</v>
          </cell>
          <cell r="P534" t="str">
            <v xml:space="preserve">   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F535">
            <v>0</v>
          </cell>
          <cell r="G535" t="str">
            <v xml:space="preserve">4301-1901D     </v>
          </cell>
          <cell r="H535" t="str">
            <v xml:space="preserve">MATERIAL OF FIN-COND.         </v>
          </cell>
          <cell r="I535" t="str">
            <v xml:space="preserve">0.115*18.8±0.1*C             </v>
          </cell>
          <cell r="J535" t="str">
            <v>1</v>
          </cell>
          <cell r="K535" t="str">
            <v>6</v>
          </cell>
          <cell r="L535" t="str">
            <v xml:space="preserve"> Kg  </v>
          </cell>
          <cell r="M535">
            <v>2.1000000000000001E-2</v>
          </cell>
          <cell r="N535">
            <v>0.71399999999999997</v>
          </cell>
          <cell r="O535" t="str">
            <v xml:space="preserve">S0340 </v>
          </cell>
          <cell r="P535" t="str">
            <v>WON</v>
          </cell>
          <cell r="Q535">
            <v>0</v>
          </cell>
          <cell r="R535">
            <v>0</v>
          </cell>
          <cell r="S535">
            <v>5350</v>
          </cell>
          <cell r="T535">
            <v>0</v>
          </cell>
          <cell r="U535">
            <v>0</v>
          </cell>
          <cell r="V535">
            <v>3819.9</v>
          </cell>
          <cell r="W535">
            <v>0</v>
          </cell>
          <cell r="X535">
            <v>0</v>
          </cell>
          <cell r="Y535">
            <v>3819.9</v>
          </cell>
          <cell r="Z535">
            <v>0</v>
          </cell>
          <cell r="AA535">
            <v>0</v>
          </cell>
          <cell r="AB535">
            <v>0</v>
          </cell>
        </row>
        <row r="536">
          <cell r="F536">
            <v>0</v>
          </cell>
          <cell r="G536" t="str">
            <v xml:space="preserve">6352-0351      </v>
          </cell>
          <cell r="H536" t="str">
            <v xml:space="preserve">HEADER-PIPE LH COND.          </v>
          </cell>
          <cell r="I536" t="str">
            <v xml:space="preserve">Ø22*t1.5                     </v>
          </cell>
          <cell r="J536" t="str">
            <v>4</v>
          </cell>
          <cell r="K536" t="str">
            <v>4</v>
          </cell>
          <cell r="L536" t="str">
            <v xml:space="preserve"> PCS </v>
          </cell>
          <cell r="M536">
            <v>1</v>
          </cell>
          <cell r="N536">
            <v>1</v>
          </cell>
          <cell r="P536" t="str">
            <v xml:space="preserve">   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F537">
            <v>0</v>
          </cell>
          <cell r="G537" t="str">
            <v xml:space="preserve">4315-23620     </v>
          </cell>
          <cell r="H537" t="str">
            <v xml:space="preserve">MATERIAL OF H/PIPE COND       </v>
          </cell>
          <cell r="I537" t="str">
            <v xml:space="preserve">￠22*1.5*2.360                </v>
          </cell>
          <cell r="J537" t="str">
            <v>3</v>
          </cell>
          <cell r="K537" t="str">
            <v>6</v>
          </cell>
          <cell r="L537" t="str">
            <v xml:space="preserve"> Kg  </v>
          </cell>
          <cell r="M537">
            <v>0.1091</v>
          </cell>
          <cell r="N537">
            <v>0.1091</v>
          </cell>
          <cell r="O537" t="str">
            <v xml:space="preserve">A0210 </v>
          </cell>
          <cell r="P537" t="str">
            <v>DEM</v>
          </cell>
          <cell r="Q537">
            <v>0</v>
          </cell>
          <cell r="R537">
            <v>0</v>
          </cell>
          <cell r="S537">
            <v>12.4</v>
          </cell>
          <cell r="T537">
            <v>0</v>
          </cell>
          <cell r="U537">
            <v>0</v>
          </cell>
          <cell r="V537">
            <v>1181.8410240000001</v>
          </cell>
          <cell r="W537">
            <v>1181.8410240000001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F538">
            <v>0</v>
          </cell>
          <cell r="G538" t="str">
            <v xml:space="preserve">4626-2106      </v>
          </cell>
          <cell r="H538" t="str">
            <v xml:space="preserve">PIPE ASS'Y-OUTLET COND.       </v>
          </cell>
          <cell r="I538" t="str">
            <v xml:space="preserve">                              </v>
          </cell>
          <cell r="J538" t="str">
            <v>6</v>
          </cell>
          <cell r="K538" t="str">
            <v>5</v>
          </cell>
          <cell r="L538" t="str">
            <v xml:space="preserve"> PCS </v>
          </cell>
          <cell r="M538">
            <v>1</v>
          </cell>
          <cell r="N538">
            <v>1</v>
          </cell>
          <cell r="O538" t="str">
            <v xml:space="preserve">D0430 </v>
          </cell>
          <cell r="P538" t="str">
            <v>WON</v>
          </cell>
          <cell r="Q538">
            <v>0</v>
          </cell>
          <cell r="R538">
            <v>0</v>
          </cell>
          <cell r="S538">
            <v>1250</v>
          </cell>
          <cell r="T538">
            <v>0</v>
          </cell>
          <cell r="U538">
            <v>0</v>
          </cell>
          <cell r="V538">
            <v>1250</v>
          </cell>
          <cell r="W538">
            <v>0</v>
          </cell>
          <cell r="X538">
            <v>0</v>
          </cell>
          <cell r="Y538">
            <v>1250</v>
          </cell>
          <cell r="Z538">
            <v>0</v>
          </cell>
          <cell r="AA538">
            <v>0</v>
          </cell>
          <cell r="AB538">
            <v>0</v>
          </cell>
        </row>
        <row r="539">
          <cell r="F539">
            <v>0</v>
          </cell>
          <cell r="G539" t="str">
            <v xml:space="preserve">8255-0251      </v>
          </cell>
          <cell r="H539" t="str">
            <v xml:space="preserve">TUBE-COND.                    </v>
          </cell>
          <cell r="I539" t="str">
            <v xml:space="preserve">1.9D*1.9t                     </v>
          </cell>
          <cell r="J539" t="str">
            <v>1</v>
          </cell>
          <cell r="K539" t="str">
            <v>6</v>
          </cell>
          <cell r="L539" t="str">
            <v xml:space="preserve"> Kg  </v>
          </cell>
          <cell r="M539">
            <v>1.07</v>
          </cell>
          <cell r="N539">
            <v>1.07</v>
          </cell>
          <cell r="O539" t="str">
            <v xml:space="preserve">E0190 </v>
          </cell>
          <cell r="P539" t="str">
            <v>WON</v>
          </cell>
          <cell r="Q539">
            <v>0</v>
          </cell>
          <cell r="R539">
            <v>0</v>
          </cell>
          <cell r="S539">
            <v>6280</v>
          </cell>
          <cell r="T539">
            <v>0</v>
          </cell>
          <cell r="U539">
            <v>0</v>
          </cell>
          <cell r="V539">
            <v>6719.6</v>
          </cell>
          <cell r="W539">
            <v>0</v>
          </cell>
          <cell r="X539">
            <v>0</v>
          </cell>
          <cell r="Y539">
            <v>6719.6</v>
          </cell>
          <cell r="Z539">
            <v>0</v>
          </cell>
          <cell r="AA539">
            <v>0</v>
          </cell>
          <cell r="AB539">
            <v>0</v>
          </cell>
        </row>
        <row r="540">
          <cell r="F540">
            <v>0</v>
          </cell>
          <cell r="G540" t="str">
            <v xml:space="preserve">5459-0171      </v>
          </cell>
          <cell r="H540" t="str">
            <v xml:space="preserve">CUSHION-RUBBER COND.          </v>
          </cell>
          <cell r="I540" t="str">
            <v xml:space="preserve">                              </v>
          </cell>
          <cell r="J540" t="str">
            <v>6</v>
          </cell>
          <cell r="K540" t="str">
            <v>5</v>
          </cell>
          <cell r="L540" t="str">
            <v xml:space="preserve"> PCS </v>
          </cell>
          <cell r="M540">
            <v>2</v>
          </cell>
          <cell r="N540">
            <v>2</v>
          </cell>
          <cell r="O540" t="str">
            <v xml:space="preserve">D0910 </v>
          </cell>
          <cell r="P540" t="str">
            <v>WON</v>
          </cell>
          <cell r="Q540">
            <v>35</v>
          </cell>
          <cell r="R540">
            <v>85</v>
          </cell>
          <cell r="S540">
            <v>0</v>
          </cell>
          <cell r="T540">
            <v>70</v>
          </cell>
          <cell r="U540">
            <v>170</v>
          </cell>
          <cell r="V540">
            <v>0</v>
          </cell>
          <cell r="W540">
            <v>0</v>
          </cell>
          <cell r="X540">
            <v>0</v>
          </cell>
          <cell r="Y540">
            <v>170</v>
          </cell>
          <cell r="Z540">
            <v>0</v>
          </cell>
          <cell r="AA540">
            <v>0</v>
          </cell>
          <cell r="AB540">
            <v>0</v>
          </cell>
        </row>
        <row r="541">
          <cell r="F541">
            <v>0</v>
          </cell>
          <cell r="G541" t="str">
            <v xml:space="preserve">6552-0241      </v>
          </cell>
          <cell r="H541" t="str">
            <v xml:space="preserve">INSERT-CUSHION                </v>
          </cell>
          <cell r="I541" t="str">
            <v xml:space="preserve">t0.8(SCP1)                    </v>
          </cell>
          <cell r="J541" t="str">
            <v>6</v>
          </cell>
          <cell r="K541" t="str">
            <v>5</v>
          </cell>
          <cell r="L541" t="str">
            <v xml:space="preserve"> PCS </v>
          </cell>
          <cell r="M541">
            <v>2</v>
          </cell>
          <cell r="N541">
            <v>2</v>
          </cell>
          <cell r="O541" t="str">
            <v xml:space="preserve">T0130 </v>
          </cell>
          <cell r="P541" t="str">
            <v>WON</v>
          </cell>
          <cell r="Q541">
            <v>15</v>
          </cell>
          <cell r="R541">
            <v>25</v>
          </cell>
          <cell r="S541">
            <v>0</v>
          </cell>
          <cell r="T541">
            <v>30</v>
          </cell>
          <cell r="U541">
            <v>50</v>
          </cell>
          <cell r="V541">
            <v>0</v>
          </cell>
          <cell r="W541">
            <v>0</v>
          </cell>
          <cell r="X541">
            <v>0</v>
          </cell>
          <cell r="Y541">
            <v>50</v>
          </cell>
          <cell r="Z541">
            <v>0</v>
          </cell>
          <cell r="AA541">
            <v>0</v>
          </cell>
          <cell r="AB541">
            <v>0</v>
          </cell>
        </row>
        <row r="542">
          <cell r="F542">
            <v>0</v>
          </cell>
          <cell r="G542" t="str">
            <v xml:space="preserve">6856-0071      </v>
          </cell>
          <cell r="H542" t="str">
            <v xml:space="preserve">LABEL-COND                    </v>
          </cell>
          <cell r="I542" t="str">
            <v xml:space="preserve">                              </v>
          </cell>
          <cell r="J542" t="str">
            <v>6</v>
          </cell>
          <cell r="K542" t="str">
            <v>7</v>
          </cell>
          <cell r="L542" t="str">
            <v xml:space="preserve"> PCS </v>
          </cell>
          <cell r="M542">
            <v>1</v>
          </cell>
          <cell r="N542">
            <v>1</v>
          </cell>
          <cell r="O542" t="str">
            <v xml:space="preserve">H0580 </v>
          </cell>
          <cell r="P542" t="str">
            <v>WON</v>
          </cell>
          <cell r="Q542">
            <v>2</v>
          </cell>
          <cell r="R542">
            <v>10</v>
          </cell>
          <cell r="S542">
            <v>0</v>
          </cell>
          <cell r="T542">
            <v>2</v>
          </cell>
          <cell r="U542">
            <v>10</v>
          </cell>
          <cell r="V542">
            <v>0</v>
          </cell>
          <cell r="W542">
            <v>0</v>
          </cell>
          <cell r="X542">
            <v>0</v>
          </cell>
          <cell r="Y542">
            <v>10</v>
          </cell>
          <cell r="Z542">
            <v>0</v>
          </cell>
          <cell r="AA542">
            <v>0</v>
          </cell>
          <cell r="AB542">
            <v>0</v>
          </cell>
        </row>
        <row r="543">
          <cell r="F543">
            <v>0</v>
          </cell>
          <cell r="G543" t="str">
            <v xml:space="preserve">7301-0661      </v>
          </cell>
          <cell r="H543" t="str">
            <v xml:space="preserve">PACKING-COND.                 </v>
          </cell>
          <cell r="I543" t="str">
            <v xml:space="preserve">                              </v>
          </cell>
          <cell r="J543" t="str">
            <v>6</v>
          </cell>
          <cell r="K543" t="str">
            <v>5</v>
          </cell>
          <cell r="L543" t="str">
            <v xml:space="preserve"> PCS </v>
          </cell>
          <cell r="M543">
            <v>1</v>
          </cell>
          <cell r="N543">
            <v>1</v>
          </cell>
          <cell r="O543" t="str">
            <v xml:space="preserve">J0170 </v>
          </cell>
          <cell r="P543" t="str">
            <v>WON</v>
          </cell>
          <cell r="Q543">
            <v>64</v>
          </cell>
          <cell r="R543">
            <v>75</v>
          </cell>
          <cell r="S543">
            <v>0</v>
          </cell>
          <cell r="T543">
            <v>64</v>
          </cell>
          <cell r="U543">
            <v>75</v>
          </cell>
          <cell r="V543">
            <v>0</v>
          </cell>
          <cell r="W543">
            <v>0</v>
          </cell>
          <cell r="X543">
            <v>0</v>
          </cell>
          <cell r="Y543">
            <v>75</v>
          </cell>
          <cell r="Z543">
            <v>0</v>
          </cell>
          <cell r="AA543">
            <v>0</v>
          </cell>
          <cell r="AB543">
            <v>0</v>
          </cell>
        </row>
        <row r="544">
          <cell r="F544">
            <v>0</v>
          </cell>
          <cell r="G544" t="str">
            <v xml:space="preserve">9918-0080      </v>
          </cell>
          <cell r="H544" t="str">
            <v xml:space="preserve">SEAL CAP-OUTLET               </v>
          </cell>
          <cell r="I544" t="str">
            <v xml:space="preserve">연질PE                        </v>
          </cell>
          <cell r="J544" t="str">
            <v>6</v>
          </cell>
          <cell r="K544" t="str">
            <v>5</v>
          </cell>
          <cell r="L544" t="str">
            <v xml:space="preserve"> PCS </v>
          </cell>
          <cell r="M544">
            <v>1</v>
          </cell>
          <cell r="N544">
            <v>1</v>
          </cell>
          <cell r="O544" t="str">
            <v xml:space="preserve">D0190 </v>
          </cell>
          <cell r="P544" t="str">
            <v>WON</v>
          </cell>
          <cell r="Q544">
            <v>20</v>
          </cell>
          <cell r="R544">
            <v>50</v>
          </cell>
          <cell r="S544">
            <v>0</v>
          </cell>
          <cell r="T544">
            <v>20</v>
          </cell>
          <cell r="U544">
            <v>50</v>
          </cell>
          <cell r="V544">
            <v>0</v>
          </cell>
          <cell r="W544">
            <v>0</v>
          </cell>
          <cell r="X544">
            <v>0</v>
          </cell>
          <cell r="Y544">
            <v>50</v>
          </cell>
          <cell r="Z544">
            <v>0</v>
          </cell>
          <cell r="AA544">
            <v>0</v>
          </cell>
          <cell r="AB544">
            <v>0</v>
          </cell>
        </row>
        <row r="545">
          <cell r="F545">
            <v>0</v>
          </cell>
          <cell r="G545" t="str">
            <v xml:space="preserve">9918-0120      </v>
          </cell>
          <cell r="H545" t="str">
            <v xml:space="preserve">SEAL CAP-INLET                </v>
          </cell>
          <cell r="I545" t="str">
            <v xml:space="preserve">                              </v>
          </cell>
          <cell r="J545" t="str">
            <v>6</v>
          </cell>
          <cell r="K545" t="str">
            <v>5</v>
          </cell>
          <cell r="L545" t="str">
            <v xml:space="preserve"> PCS </v>
          </cell>
          <cell r="M545">
            <v>1</v>
          </cell>
          <cell r="N545">
            <v>1</v>
          </cell>
          <cell r="O545" t="str">
            <v xml:space="preserve">D0190 </v>
          </cell>
          <cell r="P545" t="str">
            <v>WON</v>
          </cell>
          <cell r="Q545">
            <v>20</v>
          </cell>
          <cell r="R545">
            <v>50</v>
          </cell>
          <cell r="S545">
            <v>0</v>
          </cell>
          <cell r="T545">
            <v>20</v>
          </cell>
          <cell r="U545">
            <v>50</v>
          </cell>
          <cell r="V545">
            <v>0</v>
          </cell>
          <cell r="W545">
            <v>0</v>
          </cell>
          <cell r="X545">
            <v>0</v>
          </cell>
          <cell r="Y545">
            <v>50</v>
          </cell>
          <cell r="Z545">
            <v>0</v>
          </cell>
          <cell r="AA545">
            <v>0</v>
          </cell>
          <cell r="AB545">
            <v>0</v>
          </cell>
        </row>
        <row r="546">
          <cell r="F546" t="str">
            <v>4108-0245</v>
          </cell>
          <cell r="G546" t="str">
            <v xml:space="preserve">4108-0245      </v>
          </cell>
          <cell r="H546" t="str">
            <v xml:space="preserve">CONTROL ASS'Y-A/C(MANUAL)     </v>
          </cell>
          <cell r="I546" t="str">
            <v xml:space="preserve">                              </v>
          </cell>
          <cell r="J546" t="str">
            <v>6</v>
          </cell>
          <cell r="K546" t="str">
            <v>2</v>
          </cell>
          <cell r="L546" t="str">
            <v xml:space="preserve"> PCS </v>
          </cell>
          <cell r="M546">
            <v>1</v>
          </cell>
          <cell r="N546">
            <v>1</v>
          </cell>
          <cell r="O546" t="str">
            <v xml:space="preserve">H0180 </v>
          </cell>
          <cell r="P546" t="str">
            <v>WON</v>
          </cell>
          <cell r="Q546">
            <v>26000</v>
          </cell>
          <cell r="R546">
            <v>27700</v>
          </cell>
          <cell r="S546">
            <v>0</v>
          </cell>
          <cell r="T546">
            <v>26000</v>
          </cell>
          <cell r="U546">
            <v>27700</v>
          </cell>
          <cell r="V546">
            <v>0</v>
          </cell>
          <cell r="W546">
            <v>0</v>
          </cell>
          <cell r="X546">
            <v>0</v>
          </cell>
          <cell r="Y546">
            <v>27700</v>
          </cell>
          <cell r="Z546">
            <v>0</v>
          </cell>
          <cell r="AA546">
            <v>0</v>
          </cell>
          <cell r="AB546">
            <v>27700</v>
          </cell>
        </row>
        <row r="547">
          <cell r="F547" t="str">
            <v>4108-0473</v>
          </cell>
          <cell r="G547" t="str">
            <v xml:space="preserve">4108-0473      </v>
          </cell>
          <cell r="H547" t="str">
            <v xml:space="preserve">CONTROL ASS'Y-AUTO            </v>
          </cell>
          <cell r="I547" t="str">
            <v xml:space="preserve">                              </v>
          </cell>
          <cell r="J547" t="str">
            <v>4</v>
          </cell>
          <cell r="K547" t="str">
            <v>3</v>
          </cell>
          <cell r="L547" t="str">
            <v xml:space="preserve"> PCS </v>
          </cell>
          <cell r="M547">
            <v>1</v>
          </cell>
          <cell r="N547">
            <v>1</v>
          </cell>
          <cell r="O547" t="str">
            <v xml:space="preserve">122CA </v>
          </cell>
          <cell r="P547" t="str">
            <v xml:space="preserve">   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67256.000000000015</v>
          </cell>
          <cell r="AA547">
            <v>65867.199999999997</v>
          </cell>
          <cell r="AB547">
            <v>8110</v>
          </cell>
        </row>
        <row r="548">
          <cell r="F548">
            <v>0</v>
          </cell>
          <cell r="G548" t="str">
            <v xml:space="preserve">4108-0481      </v>
          </cell>
          <cell r="H548" t="str">
            <v xml:space="preserve">CONTROL ASS'Y-MOLD SUB        </v>
          </cell>
          <cell r="I548" t="str">
            <v xml:space="preserve">W/G:WC                        </v>
          </cell>
          <cell r="J548" t="str">
            <v>6</v>
          </cell>
          <cell r="K548" t="str">
            <v>5</v>
          </cell>
          <cell r="L548" t="str">
            <v xml:space="preserve"> PCS </v>
          </cell>
          <cell r="M548">
            <v>1</v>
          </cell>
          <cell r="N548">
            <v>1</v>
          </cell>
          <cell r="O548" t="str">
            <v xml:space="preserve">S0840 </v>
          </cell>
          <cell r="P548" t="str">
            <v>WON</v>
          </cell>
          <cell r="Q548">
            <v>5000</v>
          </cell>
          <cell r="R548">
            <v>7500</v>
          </cell>
          <cell r="S548">
            <v>0</v>
          </cell>
          <cell r="T548">
            <v>5000</v>
          </cell>
          <cell r="U548">
            <v>7500</v>
          </cell>
          <cell r="V548">
            <v>0</v>
          </cell>
          <cell r="W548">
            <v>0</v>
          </cell>
          <cell r="X548">
            <v>0</v>
          </cell>
          <cell r="Y548">
            <v>7500</v>
          </cell>
          <cell r="Z548">
            <v>0</v>
          </cell>
          <cell r="AA548">
            <v>0</v>
          </cell>
          <cell r="AB548">
            <v>0</v>
          </cell>
        </row>
        <row r="549">
          <cell r="F549">
            <v>0</v>
          </cell>
          <cell r="G549" t="str">
            <v xml:space="preserve">4632-0052      </v>
          </cell>
          <cell r="H549" t="str">
            <v xml:space="preserve">PCB ASS'Y-AUTO CONT.          </v>
          </cell>
          <cell r="I549" t="str">
            <v xml:space="preserve">단면(1.6t):1매기판            </v>
          </cell>
          <cell r="J549" t="str">
            <v>3</v>
          </cell>
          <cell r="K549" t="str">
            <v>5</v>
          </cell>
          <cell r="L549" t="str">
            <v xml:space="preserve"> PCS </v>
          </cell>
          <cell r="M549">
            <v>1</v>
          </cell>
          <cell r="N549">
            <v>1</v>
          </cell>
          <cell r="O549" t="str">
            <v xml:space="preserve">C0470 </v>
          </cell>
          <cell r="P549" t="str">
            <v>JPY</v>
          </cell>
          <cell r="Q549">
            <v>0</v>
          </cell>
          <cell r="R549">
            <v>0</v>
          </cell>
          <cell r="S549">
            <v>5720</v>
          </cell>
          <cell r="T549">
            <v>0</v>
          </cell>
          <cell r="U549">
            <v>0</v>
          </cell>
          <cell r="V549">
            <v>64064</v>
          </cell>
          <cell r="W549">
            <v>64064</v>
          </cell>
          <cell r="X549">
            <v>64064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F550">
            <v>0</v>
          </cell>
          <cell r="G550" t="str">
            <v xml:space="preserve">4478-0010      </v>
          </cell>
          <cell r="H550" t="str">
            <v xml:space="preserve">LAMP ASS'Y-W/CAP              </v>
          </cell>
          <cell r="I550" t="str">
            <v xml:space="preserve">                              </v>
          </cell>
          <cell r="J550" t="str">
            <v>3</v>
          </cell>
          <cell r="K550" t="str">
            <v>5</v>
          </cell>
          <cell r="L550" t="str">
            <v xml:space="preserve"> PCS </v>
          </cell>
          <cell r="M550">
            <v>4</v>
          </cell>
          <cell r="N550">
            <v>4</v>
          </cell>
          <cell r="O550" t="str">
            <v xml:space="preserve">T0230 </v>
          </cell>
          <cell r="P550" t="str">
            <v>JPY</v>
          </cell>
          <cell r="Q550">
            <v>0</v>
          </cell>
          <cell r="R550">
            <v>0</v>
          </cell>
          <cell r="S550">
            <v>31</v>
          </cell>
          <cell r="T550">
            <v>0</v>
          </cell>
          <cell r="U550">
            <v>0</v>
          </cell>
          <cell r="V550">
            <v>1388.8</v>
          </cell>
          <cell r="W550">
            <v>1388.8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F551">
            <v>0</v>
          </cell>
          <cell r="G551" t="str">
            <v xml:space="preserve">5452-0952      </v>
          </cell>
          <cell r="H551" t="str">
            <v xml:space="preserve">CASE-CONTROL                  </v>
          </cell>
          <cell r="I551" t="str">
            <v xml:space="preserve">초내열 ABS                    </v>
          </cell>
          <cell r="J551" t="str">
            <v>6</v>
          </cell>
          <cell r="K551" t="str">
            <v>5</v>
          </cell>
          <cell r="L551" t="str">
            <v xml:space="preserve"> PCS </v>
          </cell>
          <cell r="M551">
            <v>1</v>
          </cell>
          <cell r="N551">
            <v>1</v>
          </cell>
          <cell r="O551" t="str">
            <v xml:space="preserve">S0840 </v>
          </cell>
          <cell r="P551" t="str">
            <v>WON</v>
          </cell>
          <cell r="Q551">
            <v>300</v>
          </cell>
          <cell r="R551">
            <v>450</v>
          </cell>
          <cell r="S551">
            <v>0</v>
          </cell>
          <cell r="T551">
            <v>300</v>
          </cell>
          <cell r="U551">
            <v>450</v>
          </cell>
          <cell r="V551">
            <v>0</v>
          </cell>
          <cell r="W551">
            <v>0</v>
          </cell>
          <cell r="X551">
            <v>0</v>
          </cell>
          <cell r="Y551">
            <v>450</v>
          </cell>
          <cell r="Z551">
            <v>0</v>
          </cell>
          <cell r="AA551">
            <v>0</v>
          </cell>
          <cell r="AB551">
            <v>0</v>
          </cell>
        </row>
        <row r="552">
          <cell r="F552">
            <v>0</v>
          </cell>
          <cell r="G552" t="str">
            <v xml:space="preserve">DE03-0802      </v>
          </cell>
          <cell r="H552" t="str">
            <v xml:space="preserve">SCREW-T.PAN H.CR.T2           </v>
          </cell>
          <cell r="I552" t="str">
            <v xml:space="preserve">Ø3*8L                        </v>
          </cell>
          <cell r="J552" t="str">
            <v>1</v>
          </cell>
          <cell r="K552" t="str">
            <v>5</v>
          </cell>
          <cell r="L552" t="str">
            <v xml:space="preserve"> PCS </v>
          </cell>
          <cell r="M552">
            <v>2</v>
          </cell>
          <cell r="N552">
            <v>2</v>
          </cell>
          <cell r="O552" t="str">
            <v xml:space="preserve">S1730 </v>
          </cell>
          <cell r="P552" t="str">
            <v>WON</v>
          </cell>
          <cell r="Q552">
            <v>2.2000000000000002</v>
          </cell>
          <cell r="R552">
            <v>3</v>
          </cell>
          <cell r="S552">
            <v>0</v>
          </cell>
          <cell r="T552">
            <v>4.4000000000000004</v>
          </cell>
          <cell r="U552">
            <v>6</v>
          </cell>
          <cell r="V552">
            <v>0</v>
          </cell>
          <cell r="W552">
            <v>0</v>
          </cell>
          <cell r="X552">
            <v>0</v>
          </cell>
          <cell r="Y552">
            <v>6</v>
          </cell>
          <cell r="Z552">
            <v>0</v>
          </cell>
          <cell r="AA552">
            <v>0</v>
          </cell>
          <cell r="AB552">
            <v>0</v>
          </cell>
        </row>
        <row r="553">
          <cell r="F553">
            <v>0</v>
          </cell>
          <cell r="G553" t="str">
            <v xml:space="preserve">6856-1141      </v>
          </cell>
          <cell r="H553" t="str">
            <v xml:space="preserve">LABEL                         </v>
          </cell>
          <cell r="I553" t="str">
            <v xml:space="preserve">                              </v>
          </cell>
          <cell r="J553" t="str">
            <v>6</v>
          </cell>
          <cell r="K553" t="str">
            <v>7</v>
          </cell>
          <cell r="L553" t="str">
            <v xml:space="preserve"> PCS </v>
          </cell>
          <cell r="M553">
            <v>1</v>
          </cell>
          <cell r="N553">
            <v>1</v>
          </cell>
          <cell r="O553" t="str">
            <v xml:space="preserve">H0580 </v>
          </cell>
          <cell r="P553" t="str">
            <v>WON</v>
          </cell>
          <cell r="Q553">
            <v>0</v>
          </cell>
          <cell r="R553">
            <v>0</v>
          </cell>
          <cell r="S553">
            <v>5</v>
          </cell>
          <cell r="T553">
            <v>0</v>
          </cell>
          <cell r="U553">
            <v>0</v>
          </cell>
          <cell r="V553">
            <v>5</v>
          </cell>
          <cell r="W553">
            <v>0</v>
          </cell>
          <cell r="X553">
            <v>0</v>
          </cell>
          <cell r="Y553">
            <v>5</v>
          </cell>
          <cell r="Z553">
            <v>0</v>
          </cell>
          <cell r="AA553">
            <v>0</v>
          </cell>
          <cell r="AB553">
            <v>0</v>
          </cell>
        </row>
        <row r="554">
          <cell r="F554">
            <v>0</v>
          </cell>
          <cell r="G554" t="str">
            <v xml:space="preserve">7301-1061      </v>
          </cell>
          <cell r="H554" t="str">
            <v xml:space="preserve">PACKING,A-CASE                </v>
          </cell>
          <cell r="I554" t="str">
            <v xml:space="preserve">                              </v>
          </cell>
          <cell r="J554" t="str">
            <v>6</v>
          </cell>
          <cell r="K554" t="str">
            <v>5</v>
          </cell>
          <cell r="L554" t="str">
            <v xml:space="preserve"> PCS </v>
          </cell>
          <cell r="M554">
            <v>1</v>
          </cell>
          <cell r="N554">
            <v>1</v>
          </cell>
          <cell r="O554" t="str">
            <v xml:space="preserve">J0170 </v>
          </cell>
          <cell r="P554" t="str">
            <v>WON</v>
          </cell>
          <cell r="Q554">
            <v>20</v>
          </cell>
          <cell r="R554">
            <v>30</v>
          </cell>
          <cell r="S554">
            <v>0</v>
          </cell>
          <cell r="T554">
            <v>20</v>
          </cell>
          <cell r="U554">
            <v>30</v>
          </cell>
          <cell r="V554">
            <v>0</v>
          </cell>
          <cell r="W554">
            <v>0</v>
          </cell>
          <cell r="X554">
            <v>0</v>
          </cell>
          <cell r="Y554">
            <v>30</v>
          </cell>
          <cell r="Z554">
            <v>0</v>
          </cell>
          <cell r="AA554">
            <v>0</v>
          </cell>
          <cell r="AB554">
            <v>0</v>
          </cell>
        </row>
        <row r="555">
          <cell r="F555">
            <v>0</v>
          </cell>
          <cell r="G555" t="str">
            <v xml:space="preserve">7301-1071      </v>
          </cell>
          <cell r="H555" t="str">
            <v xml:space="preserve">PACKING,B-CASE                </v>
          </cell>
          <cell r="I555" t="str">
            <v xml:space="preserve">                              </v>
          </cell>
          <cell r="J555" t="str">
            <v>6</v>
          </cell>
          <cell r="K555" t="str">
            <v>5</v>
          </cell>
          <cell r="L555" t="str">
            <v xml:space="preserve"> PCS </v>
          </cell>
          <cell r="M555">
            <v>1</v>
          </cell>
          <cell r="N555">
            <v>1</v>
          </cell>
          <cell r="O555" t="str">
            <v xml:space="preserve">J0170 </v>
          </cell>
          <cell r="P555" t="str">
            <v>WON</v>
          </cell>
          <cell r="Q555">
            <v>22</v>
          </cell>
          <cell r="R555">
            <v>33</v>
          </cell>
          <cell r="S555">
            <v>0</v>
          </cell>
          <cell r="T555">
            <v>22</v>
          </cell>
          <cell r="U555">
            <v>33</v>
          </cell>
          <cell r="V555">
            <v>0</v>
          </cell>
          <cell r="W555">
            <v>0</v>
          </cell>
          <cell r="X555">
            <v>0</v>
          </cell>
          <cell r="Y555">
            <v>33</v>
          </cell>
          <cell r="Z555">
            <v>0</v>
          </cell>
          <cell r="AA555">
            <v>0</v>
          </cell>
          <cell r="AB555">
            <v>0</v>
          </cell>
        </row>
        <row r="556">
          <cell r="F556">
            <v>0</v>
          </cell>
          <cell r="G556" t="str">
            <v xml:space="preserve">8554-0010      </v>
          </cell>
          <cell r="H556" t="str">
            <v xml:space="preserve">VINYL-CONT COVER              </v>
          </cell>
          <cell r="I556" t="str">
            <v xml:space="preserve">                              </v>
          </cell>
          <cell r="J556" t="str">
            <v>6</v>
          </cell>
          <cell r="K556" t="str">
            <v>5</v>
          </cell>
          <cell r="L556" t="str">
            <v xml:space="preserve"> PCS </v>
          </cell>
          <cell r="M556">
            <v>1</v>
          </cell>
          <cell r="N556">
            <v>1</v>
          </cell>
          <cell r="O556" t="str">
            <v xml:space="preserve">C0230 </v>
          </cell>
          <cell r="P556" t="str">
            <v>WON</v>
          </cell>
          <cell r="Q556">
            <v>0</v>
          </cell>
          <cell r="R556">
            <v>0</v>
          </cell>
          <cell r="S556">
            <v>11</v>
          </cell>
          <cell r="T556">
            <v>0</v>
          </cell>
          <cell r="U556">
            <v>0</v>
          </cell>
          <cell r="V556">
            <v>11</v>
          </cell>
          <cell r="W556">
            <v>0</v>
          </cell>
          <cell r="X556">
            <v>0</v>
          </cell>
          <cell r="Y556">
            <v>11</v>
          </cell>
          <cell r="Z556">
            <v>0</v>
          </cell>
          <cell r="AA556">
            <v>0</v>
          </cell>
          <cell r="AB556">
            <v>0</v>
          </cell>
        </row>
        <row r="557">
          <cell r="F557">
            <v>0</v>
          </cell>
          <cell r="G557" t="str">
            <v xml:space="preserve">5001-006L      </v>
          </cell>
          <cell r="H557" t="str">
            <v xml:space="preserve">ADAPTER                       </v>
          </cell>
          <cell r="I557" t="str">
            <v xml:space="preserve">                              </v>
          </cell>
          <cell r="J557" t="str">
            <v>6</v>
          </cell>
          <cell r="K557" t="str">
            <v>5</v>
          </cell>
          <cell r="L557" t="str">
            <v xml:space="preserve"> PCS </v>
          </cell>
          <cell r="M557">
            <v>3</v>
          </cell>
          <cell r="N557">
            <v>3</v>
          </cell>
          <cell r="O557" t="str">
            <v xml:space="preserve">K0150 </v>
          </cell>
          <cell r="P557" t="str">
            <v>WON</v>
          </cell>
          <cell r="Q557">
            <v>0</v>
          </cell>
          <cell r="R557">
            <v>0</v>
          </cell>
          <cell r="S557">
            <v>25</v>
          </cell>
          <cell r="T557">
            <v>0</v>
          </cell>
          <cell r="U557">
            <v>0</v>
          </cell>
          <cell r="V557">
            <v>75</v>
          </cell>
          <cell r="W557">
            <v>0</v>
          </cell>
          <cell r="X557">
            <v>0</v>
          </cell>
          <cell r="Y557">
            <v>75</v>
          </cell>
          <cell r="Z557">
            <v>0</v>
          </cell>
          <cell r="AA557">
            <v>0</v>
          </cell>
          <cell r="AB557">
            <v>0</v>
          </cell>
        </row>
        <row r="558">
          <cell r="F558">
            <v>0</v>
          </cell>
          <cell r="G558" t="str">
            <v xml:space="preserve">7712-0072      </v>
          </cell>
          <cell r="H558" t="str">
            <v xml:space="preserve">RUBBER-CONTACT G              </v>
          </cell>
          <cell r="I558" t="str">
            <v xml:space="preserve">                              </v>
          </cell>
          <cell r="J558" t="str">
            <v>3</v>
          </cell>
          <cell r="K558" t="str">
            <v>5</v>
          </cell>
          <cell r="L558" t="str">
            <v xml:space="preserve"> PCS </v>
          </cell>
          <cell r="M558">
            <v>1</v>
          </cell>
          <cell r="N558">
            <v>1</v>
          </cell>
          <cell r="O558" t="str">
            <v xml:space="preserve">C0470 </v>
          </cell>
          <cell r="P558" t="str">
            <v>JPY</v>
          </cell>
          <cell r="Q558">
            <v>0</v>
          </cell>
          <cell r="R558">
            <v>0</v>
          </cell>
          <cell r="S558">
            <v>93</v>
          </cell>
          <cell r="T558">
            <v>0</v>
          </cell>
          <cell r="U558">
            <v>0</v>
          </cell>
          <cell r="V558">
            <v>1041.5999999999999</v>
          </cell>
          <cell r="W558">
            <v>1041.5999999999999</v>
          </cell>
          <cell r="X558">
            <v>1041.5999999999999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F559">
            <v>0</v>
          </cell>
          <cell r="G559" t="str">
            <v xml:space="preserve">7712-0063      </v>
          </cell>
          <cell r="H559" t="str">
            <v xml:space="preserve">RUBBER-CONTACT F              </v>
          </cell>
          <cell r="I559" t="str">
            <v xml:space="preserve">                              </v>
          </cell>
          <cell r="J559" t="str">
            <v>3</v>
          </cell>
          <cell r="K559" t="str">
            <v>5</v>
          </cell>
          <cell r="L559" t="str">
            <v xml:space="preserve"> PCS </v>
          </cell>
          <cell r="M559">
            <v>1</v>
          </cell>
          <cell r="N559">
            <v>1</v>
          </cell>
          <cell r="O559" t="str">
            <v xml:space="preserve">C0470 </v>
          </cell>
          <cell r="P559" t="str">
            <v>JPY</v>
          </cell>
          <cell r="Q559">
            <v>0</v>
          </cell>
          <cell r="R559">
            <v>0</v>
          </cell>
          <cell r="S559">
            <v>68</v>
          </cell>
          <cell r="T559">
            <v>0</v>
          </cell>
          <cell r="U559">
            <v>0</v>
          </cell>
          <cell r="V559">
            <v>761.6</v>
          </cell>
          <cell r="W559">
            <v>761.6</v>
          </cell>
          <cell r="X559">
            <v>761.6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F560" t="str">
            <v>4203-0073</v>
          </cell>
          <cell r="G560" t="str">
            <v xml:space="preserve">4203-0073      </v>
          </cell>
          <cell r="H560" t="str">
            <v xml:space="preserve">DUCT ASS'Y-CENTER VENT        </v>
          </cell>
          <cell r="I560" t="str">
            <v xml:space="preserve">                              </v>
          </cell>
          <cell r="J560" t="str">
            <v>4</v>
          </cell>
          <cell r="K560" t="str">
            <v>3</v>
          </cell>
          <cell r="L560" t="str">
            <v xml:space="preserve"> PCS </v>
          </cell>
          <cell r="M560">
            <v>1</v>
          </cell>
          <cell r="N560">
            <v>1</v>
          </cell>
          <cell r="O560" t="str">
            <v xml:space="preserve">211DC </v>
          </cell>
          <cell r="P560" t="str">
            <v xml:space="preserve">   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1814.3</v>
          </cell>
        </row>
        <row r="561">
          <cell r="F561">
            <v>0</v>
          </cell>
          <cell r="G561" t="str">
            <v xml:space="preserve">5754-0203      </v>
          </cell>
          <cell r="H561" t="str">
            <v xml:space="preserve">DUCT-CTR VENT UPPER           </v>
          </cell>
          <cell r="I561" t="str">
            <v xml:space="preserve">                              </v>
          </cell>
          <cell r="J561" t="str">
            <v>6</v>
          </cell>
          <cell r="K561" t="str">
            <v>5</v>
          </cell>
          <cell r="L561" t="str">
            <v xml:space="preserve"> PCS </v>
          </cell>
          <cell r="M561">
            <v>1</v>
          </cell>
          <cell r="N561">
            <v>1</v>
          </cell>
          <cell r="O561" t="str">
            <v xml:space="preserve">J0110 </v>
          </cell>
          <cell r="P561" t="str">
            <v>WON</v>
          </cell>
          <cell r="Q561">
            <v>0</v>
          </cell>
          <cell r="R561">
            <v>0</v>
          </cell>
          <cell r="S561">
            <v>380</v>
          </cell>
          <cell r="T561">
            <v>0</v>
          </cell>
          <cell r="U561">
            <v>0</v>
          </cell>
          <cell r="V561">
            <v>380</v>
          </cell>
          <cell r="W561">
            <v>0</v>
          </cell>
          <cell r="X561">
            <v>0</v>
          </cell>
          <cell r="Y561">
            <v>380</v>
          </cell>
          <cell r="Z561">
            <v>0</v>
          </cell>
          <cell r="AA561">
            <v>0</v>
          </cell>
          <cell r="AB561">
            <v>0</v>
          </cell>
        </row>
        <row r="562">
          <cell r="F562">
            <v>0</v>
          </cell>
          <cell r="G562" t="str">
            <v xml:space="preserve">JGTO-0001      </v>
          </cell>
          <cell r="H562" t="str">
            <v xml:space="preserve">사출수지(PP+TL15%)            </v>
          </cell>
          <cell r="I562" t="str">
            <v xml:space="preserve">TB715SK51                     </v>
          </cell>
          <cell r="J562" t="str">
            <v>8</v>
          </cell>
          <cell r="K562" t="str">
            <v>6</v>
          </cell>
          <cell r="L562" t="str">
            <v xml:space="preserve"> Kg  </v>
          </cell>
          <cell r="M562">
            <v>0.14299999999999999</v>
          </cell>
          <cell r="N562">
            <v>0.14299999999999999</v>
          </cell>
          <cell r="O562" t="str">
            <v xml:space="preserve">S0280 </v>
          </cell>
          <cell r="P562" t="str">
            <v>WON</v>
          </cell>
          <cell r="Q562">
            <v>0</v>
          </cell>
          <cell r="R562">
            <v>0</v>
          </cell>
          <cell r="S562">
            <v>1325</v>
          </cell>
          <cell r="T562">
            <v>0</v>
          </cell>
          <cell r="U562">
            <v>0</v>
          </cell>
          <cell r="V562">
            <v>189.47499999999999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F563">
            <v>0</v>
          </cell>
          <cell r="G563" t="str">
            <v xml:space="preserve">5754-0293      </v>
          </cell>
          <cell r="H563" t="str">
            <v xml:space="preserve">DUCT-CTR VENT LOWER           </v>
          </cell>
          <cell r="I563" t="str">
            <v xml:space="preserve">                              </v>
          </cell>
          <cell r="J563" t="str">
            <v>6</v>
          </cell>
          <cell r="K563" t="str">
            <v>5</v>
          </cell>
          <cell r="L563" t="str">
            <v xml:space="preserve"> PCS </v>
          </cell>
          <cell r="M563">
            <v>1</v>
          </cell>
          <cell r="N563">
            <v>1</v>
          </cell>
          <cell r="O563" t="str">
            <v xml:space="preserve">J0110 </v>
          </cell>
          <cell r="P563" t="str">
            <v>WON</v>
          </cell>
          <cell r="Q563">
            <v>0</v>
          </cell>
          <cell r="R563">
            <v>0</v>
          </cell>
          <cell r="S563">
            <v>440</v>
          </cell>
          <cell r="T563">
            <v>0</v>
          </cell>
          <cell r="U563">
            <v>0</v>
          </cell>
          <cell r="V563">
            <v>440</v>
          </cell>
          <cell r="W563">
            <v>0</v>
          </cell>
          <cell r="X563">
            <v>0</v>
          </cell>
          <cell r="Y563">
            <v>440</v>
          </cell>
          <cell r="Z563">
            <v>0</v>
          </cell>
          <cell r="AA563">
            <v>0</v>
          </cell>
          <cell r="AB563">
            <v>0</v>
          </cell>
        </row>
        <row r="564">
          <cell r="F564">
            <v>0</v>
          </cell>
          <cell r="G564" t="str">
            <v xml:space="preserve">JGTO-0001      </v>
          </cell>
          <cell r="H564" t="str">
            <v xml:space="preserve">사출수지(PP+TL15%)            </v>
          </cell>
          <cell r="I564" t="str">
            <v xml:space="preserve">TB715SK51                     </v>
          </cell>
          <cell r="J564" t="str">
            <v>8</v>
          </cell>
          <cell r="K564" t="str">
            <v>6</v>
          </cell>
          <cell r="L564" t="str">
            <v xml:space="preserve"> Kg  </v>
          </cell>
          <cell r="M564">
            <v>0.189</v>
          </cell>
          <cell r="N564">
            <v>0.189</v>
          </cell>
          <cell r="O564" t="str">
            <v xml:space="preserve">S0280 </v>
          </cell>
          <cell r="P564" t="str">
            <v>WON</v>
          </cell>
          <cell r="Q564">
            <v>0</v>
          </cell>
          <cell r="R564">
            <v>0</v>
          </cell>
          <cell r="S564">
            <v>1325</v>
          </cell>
          <cell r="T564">
            <v>0</v>
          </cell>
          <cell r="U564">
            <v>0</v>
          </cell>
          <cell r="V564">
            <v>250.42500000000001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F565">
            <v>0</v>
          </cell>
          <cell r="G565" t="str">
            <v xml:space="preserve">7901-1521      </v>
          </cell>
          <cell r="H565" t="str">
            <v xml:space="preserve">SEAL-CTR VENT DUCT            </v>
          </cell>
          <cell r="I565" t="str">
            <v xml:space="preserve">                              </v>
          </cell>
          <cell r="J565" t="str">
            <v>6</v>
          </cell>
          <cell r="K565" t="str">
            <v>5</v>
          </cell>
          <cell r="L565" t="str">
            <v xml:space="preserve"> PCS </v>
          </cell>
          <cell r="M565">
            <v>1</v>
          </cell>
          <cell r="N565">
            <v>1</v>
          </cell>
          <cell r="O565" t="str">
            <v xml:space="preserve">J0260 </v>
          </cell>
          <cell r="P565" t="str">
            <v>WON</v>
          </cell>
          <cell r="Q565">
            <v>0</v>
          </cell>
          <cell r="R565">
            <v>0</v>
          </cell>
          <cell r="S565">
            <v>43</v>
          </cell>
          <cell r="T565">
            <v>0</v>
          </cell>
          <cell r="U565">
            <v>0</v>
          </cell>
          <cell r="V565">
            <v>43</v>
          </cell>
          <cell r="W565">
            <v>0</v>
          </cell>
          <cell r="X565">
            <v>0</v>
          </cell>
          <cell r="Y565">
            <v>43</v>
          </cell>
          <cell r="Z565">
            <v>0</v>
          </cell>
          <cell r="AA565">
            <v>0</v>
          </cell>
          <cell r="AB565">
            <v>0</v>
          </cell>
        </row>
        <row r="566">
          <cell r="F566">
            <v>0</v>
          </cell>
          <cell r="G566" t="str">
            <v xml:space="preserve">DH04-1002      </v>
          </cell>
          <cell r="H566" t="str">
            <v xml:space="preserve">SCREW-T.TRUSS H.CR.T2         </v>
          </cell>
          <cell r="I566" t="str">
            <v xml:space="preserve">Φ4*10L                       </v>
          </cell>
          <cell r="J566" t="str">
            <v>1</v>
          </cell>
          <cell r="K566" t="str">
            <v>5</v>
          </cell>
          <cell r="L566" t="str">
            <v xml:space="preserve"> PCS </v>
          </cell>
          <cell r="M566">
            <v>6</v>
          </cell>
          <cell r="N566">
            <v>6</v>
          </cell>
          <cell r="O566" t="str">
            <v xml:space="preserve">S1730 </v>
          </cell>
          <cell r="P566" t="str">
            <v>WON</v>
          </cell>
          <cell r="Q566">
            <v>0</v>
          </cell>
          <cell r="R566">
            <v>0</v>
          </cell>
          <cell r="S566">
            <v>3</v>
          </cell>
          <cell r="T566">
            <v>0</v>
          </cell>
          <cell r="U566">
            <v>0</v>
          </cell>
          <cell r="V566">
            <v>18</v>
          </cell>
          <cell r="W566">
            <v>0</v>
          </cell>
          <cell r="X566">
            <v>0</v>
          </cell>
          <cell r="Y566">
            <v>18</v>
          </cell>
          <cell r="Z566">
            <v>0</v>
          </cell>
          <cell r="AA566">
            <v>0</v>
          </cell>
          <cell r="AB566">
            <v>0</v>
          </cell>
        </row>
        <row r="567">
          <cell r="F567">
            <v>0</v>
          </cell>
          <cell r="G567" t="str">
            <v xml:space="preserve">ZGTO-0193      </v>
          </cell>
          <cell r="H567" t="str">
            <v xml:space="preserve">불멸 INK                      </v>
          </cell>
          <cell r="I567" t="str">
            <v xml:space="preserve">WHITE                         </v>
          </cell>
          <cell r="J567" t="str">
            <v>1</v>
          </cell>
          <cell r="K567" t="str">
            <v>7</v>
          </cell>
          <cell r="L567" t="str">
            <v xml:space="preserve"> L   </v>
          </cell>
          <cell r="M567">
            <v>6.9999999999999999E-4</v>
          </cell>
          <cell r="N567">
            <v>6.9999999999999999E-4</v>
          </cell>
          <cell r="O567" t="str">
            <v xml:space="preserve">H0960 </v>
          </cell>
          <cell r="P567" t="str">
            <v>WON</v>
          </cell>
          <cell r="Q567">
            <v>0</v>
          </cell>
          <cell r="R567">
            <v>0</v>
          </cell>
          <cell r="S567">
            <v>45000</v>
          </cell>
          <cell r="T567">
            <v>0</v>
          </cell>
          <cell r="U567">
            <v>0</v>
          </cell>
          <cell r="V567">
            <v>31.5</v>
          </cell>
          <cell r="W567">
            <v>0</v>
          </cell>
          <cell r="X567">
            <v>0</v>
          </cell>
          <cell r="Y567">
            <v>31.5</v>
          </cell>
          <cell r="Z567">
            <v>0</v>
          </cell>
          <cell r="AA567">
            <v>0</v>
          </cell>
          <cell r="AB567">
            <v>0</v>
          </cell>
        </row>
        <row r="568">
          <cell r="F568">
            <v>0</v>
          </cell>
          <cell r="G568" t="str">
            <v xml:space="preserve">ZGTO-0095      </v>
          </cell>
          <cell r="H568" t="str">
            <v xml:space="preserve">COLOR COCK                    </v>
          </cell>
          <cell r="I568" t="str">
            <v xml:space="preserve">                              </v>
          </cell>
          <cell r="J568" t="str">
            <v>1</v>
          </cell>
          <cell r="K568" t="str">
            <v>8</v>
          </cell>
          <cell r="L568" t="str">
            <v xml:space="preserve"> PCS </v>
          </cell>
          <cell r="M568">
            <v>1.5E-3</v>
          </cell>
          <cell r="N568">
            <v>1.5E-3</v>
          </cell>
          <cell r="O568" t="str">
            <v xml:space="preserve">G0750 </v>
          </cell>
          <cell r="P568" t="str">
            <v>WON</v>
          </cell>
          <cell r="Q568">
            <v>0</v>
          </cell>
          <cell r="R568">
            <v>0</v>
          </cell>
          <cell r="S568">
            <v>1200</v>
          </cell>
          <cell r="T568">
            <v>0</v>
          </cell>
          <cell r="U568">
            <v>0</v>
          </cell>
          <cell r="V568">
            <v>1.8</v>
          </cell>
          <cell r="W568">
            <v>0</v>
          </cell>
          <cell r="X568">
            <v>0</v>
          </cell>
          <cell r="Y568">
            <v>1.8</v>
          </cell>
          <cell r="Z568">
            <v>0</v>
          </cell>
          <cell r="AA568">
            <v>0</v>
          </cell>
          <cell r="AB568">
            <v>0</v>
          </cell>
        </row>
        <row r="569">
          <cell r="F569">
            <v>0</v>
          </cell>
          <cell r="G569" t="str">
            <v xml:space="preserve">4576-0013      </v>
          </cell>
          <cell r="H569" t="str">
            <v xml:space="preserve">NET ASS'Y-CTR VENT DUCT       </v>
          </cell>
          <cell r="I569" t="str">
            <v xml:space="preserve">                              </v>
          </cell>
          <cell r="J569" t="str">
            <v>6</v>
          </cell>
          <cell r="K569" t="str">
            <v>5</v>
          </cell>
          <cell r="L569" t="str">
            <v xml:space="preserve"> PCS </v>
          </cell>
          <cell r="M569">
            <v>1</v>
          </cell>
          <cell r="N569">
            <v>1</v>
          </cell>
          <cell r="O569" t="str">
            <v xml:space="preserve">S1100 </v>
          </cell>
          <cell r="P569" t="str">
            <v>WON</v>
          </cell>
          <cell r="Q569">
            <v>700</v>
          </cell>
          <cell r="R569">
            <v>900</v>
          </cell>
          <cell r="S569">
            <v>0</v>
          </cell>
          <cell r="T569">
            <v>700</v>
          </cell>
          <cell r="U569">
            <v>900</v>
          </cell>
          <cell r="V569">
            <v>0</v>
          </cell>
          <cell r="W569">
            <v>0</v>
          </cell>
          <cell r="X569">
            <v>0</v>
          </cell>
          <cell r="Y569">
            <v>900</v>
          </cell>
          <cell r="Z569">
            <v>0</v>
          </cell>
          <cell r="AA569">
            <v>0</v>
          </cell>
          <cell r="AB569">
            <v>0</v>
          </cell>
        </row>
        <row r="570">
          <cell r="F570" t="str">
            <v>4277-0134</v>
          </cell>
          <cell r="G570" t="str">
            <v xml:space="preserve">4277-0134      </v>
          </cell>
          <cell r="H570" t="str">
            <v xml:space="preserve">FAN &amp; SHROUD ASS'Y            </v>
          </cell>
          <cell r="I570" t="str">
            <v xml:space="preserve">                              </v>
          </cell>
          <cell r="J570" t="str">
            <v>4</v>
          </cell>
          <cell r="K570" t="str">
            <v>3</v>
          </cell>
          <cell r="L570" t="str">
            <v xml:space="preserve"> PCS </v>
          </cell>
          <cell r="M570">
            <v>1</v>
          </cell>
          <cell r="N570">
            <v>1</v>
          </cell>
          <cell r="O570" t="str">
            <v xml:space="preserve">211FS </v>
          </cell>
          <cell r="P570" t="str">
            <v xml:space="preserve">   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34459.471999999994</v>
          </cell>
        </row>
        <row r="571">
          <cell r="F571">
            <v>0</v>
          </cell>
          <cell r="G571" t="str">
            <v xml:space="preserve">ZGTO-0193      </v>
          </cell>
          <cell r="H571" t="str">
            <v xml:space="preserve">불멸 INK                      </v>
          </cell>
          <cell r="I571" t="str">
            <v xml:space="preserve">WHITE                         </v>
          </cell>
          <cell r="J571" t="str">
            <v>1</v>
          </cell>
          <cell r="K571" t="str">
            <v>7</v>
          </cell>
          <cell r="L571" t="str">
            <v xml:space="preserve"> L   </v>
          </cell>
          <cell r="M571">
            <v>6.9999999999999999E-4</v>
          </cell>
          <cell r="N571">
            <v>6.9999999999999999E-4</v>
          </cell>
          <cell r="O571" t="str">
            <v xml:space="preserve">H0960 </v>
          </cell>
          <cell r="P571" t="str">
            <v>WON</v>
          </cell>
          <cell r="Q571">
            <v>0</v>
          </cell>
          <cell r="R571">
            <v>0</v>
          </cell>
          <cell r="S571">
            <v>45000</v>
          </cell>
          <cell r="T571">
            <v>0</v>
          </cell>
          <cell r="U571">
            <v>0</v>
          </cell>
          <cell r="V571">
            <v>31.5</v>
          </cell>
          <cell r="W571">
            <v>0</v>
          </cell>
          <cell r="X571">
            <v>0</v>
          </cell>
          <cell r="Y571">
            <v>31.5</v>
          </cell>
          <cell r="Z571">
            <v>0</v>
          </cell>
          <cell r="AA571">
            <v>0</v>
          </cell>
          <cell r="AB571">
            <v>0</v>
          </cell>
        </row>
        <row r="572">
          <cell r="F572">
            <v>0</v>
          </cell>
          <cell r="G572" t="str">
            <v xml:space="preserve">4527-0402      </v>
          </cell>
          <cell r="H572" t="str">
            <v xml:space="preserve">MOTOR ASS'Y                   </v>
          </cell>
          <cell r="I572" t="str">
            <v xml:space="preserve">                              </v>
          </cell>
          <cell r="J572" t="str">
            <v>6</v>
          </cell>
          <cell r="K572" t="str">
            <v>5</v>
          </cell>
          <cell r="L572" t="str">
            <v xml:space="preserve"> PCS </v>
          </cell>
          <cell r="M572">
            <v>2</v>
          </cell>
          <cell r="N572">
            <v>2</v>
          </cell>
          <cell r="O572" t="str">
            <v xml:space="preserve">D1180 </v>
          </cell>
          <cell r="P572" t="str">
            <v>WON</v>
          </cell>
          <cell r="Q572">
            <v>0</v>
          </cell>
          <cell r="R572">
            <v>0</v>
          </cell>
          <cell r="S572">
            <v>14000</v>
          </cell>
          <cell r="T572">
            <v>0</v>
          </cell>
          <cell r="U572">
            <v>0</v>
          </cell>
          <cell r="V572">
            <v>28000</v>
          </cell>
          <cell r="W572">
            <v>0</v>
          </cell>
          <cell r="X572">
            <v>0</v>
          </cell>
          <cell r="Y572">
            <v>28000</v>
          </cell>
          <cell r="Z572">
            <v>0</v>
          </cell>
          <cell r="AA572">
            <v>0</v>
          </cell>
          <cell r="AB572">
            <v>0</v>
          </cell>
        </row>
        <row r="573">
          <cell r="F573">
            <v>0</v>
          </cell>
          <cell r="G573" t="str">
            <v xml:space="preserve">5161-0151      </v>
          </cell>
          <cell r="H573" t="str">
            <v xml:space="preserve">BOLT-HEX.W/P&amp;S WASHER(+)      </v>
          </cell>
          <cell r="I573" t="str">
            <v xml:space="preserve">                              </v>
          </cell>
          <cell r="J573" t="str">
            <v>1</v>
          </cell>
          <cell r="K573" t="str">
            <v>5</v>
          </cell>
          <cell r="L573" t="str">
            <v xml:space="preserve"> PCS </v>
          </cell>
          <cell r="M573">
            <v>6</v>
          </cell>
          <cell r="N573">
            <v>6</v>
          </cell>
          <cell r="O573" t="str">
            <v xml:space="preserve">S1730 </v>
          </cell>
          <cell r="P573" t="str">
            <v>WON</v>
          </cell>
          <cell r="Q573">
            <v>0</v>
          </cell>
          <cell r="R573">
            <v>0</v>
          </cell>
          <cell r="S573">
            <v>16</v>
          </cell>
          <cell r="T573">
            <v>0</v>
          </cell>
          <cell r="U573">
            <v>0</v>
          </cell>
          <cell r="V573">
            <v>96</v>
          </cell>
          <cell r="W573">
            <v>0</v>
          </cell>
          <cell r="X573">
            <v>0</v>
          </cell>
          <cell r="Y573">
            <v>96</v>
          </cell>
          <cell r="Z573">
            <v>0</v>
          </cell>
          <cell r="AA573">
            <v>0</v>
          </cell>
          <cell r="AB573">
            <v>0</v>
          </cell>
        </row>
        <row r="574">
          <cell r="F574">
            <v>0</v>
          </cell>
          <cell r="G574" t="str">
            <v xml:space="preserve">5458-0130      </v>
          </cell>
          <cell r="H574" t="str">
            <v xml:space="preserve">COVER-SHROUD                  </v>
          </cell>
          <cell r="I574" t="str">
            <v xml:space="preserve">                              </v>
          </cell>
          <cell r="J574" t="str">
            <v>6</v>
          </cell>
          <cell r="K574" t="str">
            <v>5</v>
          </cell>
          <cell r="L574" t="str">
            <v xml:space="preserve"> PCS </v>
          </cell>
          <cell r="M574">
            <v>1</v>
          </cell>
          <cell r="N574">
            <v>1</v>
          </cell>
          <cell r="O574" t="str">
            <v xml:space="preserve">S0040 </v>
          </cell>
          <cell r="P574" t="str">
            <v>WON</v>
          </cell>
          <cell r="Q574">
            <v>110</v>
          </cell>
          <cell r="R574">
            <v>180</v>
          </cell>
          <cell r="S574">
            <v>0</v>
          </cell>
          <cell r="T574">
            <v>110</v>
          </cell>
          <cell r="U574">
            <v>180</v>
          </cell>
          <cell r="V574">
            <v>0</v>
          </cell>
          <cell r="W574">
            <v>0</v>
          </cell>
          <cell r="X574">
            <v>0</v>
          </cell>
          <cell r="Y574">
            <v>180</v>
          </cell>
          <cell r="Z574">
            <v>0</v>
          </cell>
          <cell r="AA574">
            <v>0</v>
          </cell>
          <cell r="AB574">
            <v>0</v>
          </cell>
        </row>
        <row r="575">
          <cell r="F575">
            <v>0</v>
          </cell>
          <cell r="G575" t="str">
            <v xml:space="preserve">6051-0193      </v>
          </cell>
          <cell r="H575" t="str">
            <v xml:space="preserve">FAN-COND.SUCTION(4B)          </v>
          </cell>
          <cell r="I575" t="str">
            <v xml:space="preserve">Ø320,4B                      </v>
          </cell>
          <cell r="J575" t="str">
            <v>6</v>
          </cell>
          <cell r="K575" t="str">
            <v>5</v>
          </cell>
          <cell r="L575" t="str">
            <v xml:space="preserve"> PCS </v>
          </cell>
          <cell r="M575">
            <v>1</v>
          </cell>
          <cell r="N575">
            <v>1</v>
          </cell>
          <cell r="O575" t="str">
            <v xml:space="preserve">Y0020 </v>
          </cell>
          <cell r="P575" t="str">
            <v>WON</v>
          </cell>
          <cell r="Q575">
            <v>800</v>
          </cell>
          <cell r="R575">
            <v>1100</v>
          </cell>
          <cell r="S575">
            <v>0</v>
          </cell>
          <cell r="T575">
            <v>800</v>
          </cell>
          <cell r="U575">
            <v>1100</v>
          </cell>
          <cell r="V575">
            <v>0</v>
          </cell>
          <cell r="W575">
            <v>0</v>
          </cell>
          <cell r="X575">
            <v>0</v>
          </cell>
          <cell r="Y575">
            <v>1100</v>
          </cell>
          <cell r="Z575">
            <v>0</v>
          </cell>
          <cell r="AA575">
            <v>0</v>
          </cell>
          <cell r="AB575">
            <v>0</v>
          </cell>
        </row>
        <row r="576">
          <cell r="F576">
            <v>0</v>
          </cell>
          <cell r="G576" t="str">
            <v xml:space="preserve">ZGTO-0375      </v>
          </cell>
          <cell r="H576" t="str">
            <v xml:space="preserve">사출수지(PP+TL 10%)           </v>
          </cell>
          <cell r="I576" t="str">
            <v xml:space="preserve">5111MF2                       </v>
          </cell>
          <cell r="J576" t="str">
            <v>1</v>
          </cell>
          <cell r="K576" t="str">
            <v>6</v>
          </cell>
          <cell r="L576" t="str">
            <v xml:space="preserve"> Kg  </v>
          </cell>
          <cell r="M576">
            <v>0.20699999999999999</v>
          </cell>
          <cell r="N576">
            <v>0.20699999999999999</v>
          </cell>
          <cell r="O576" t="str">
            <v xml:space="preserve">S0280 </v>
          </cell>
          <cell r="P576" t="str">
            <v>WON</v>
          </cell>
          <cell r="Q576">
            <v>0</v>
          </cell>
          <cell r="R576">
            <v>0</v>
          </cell>
          <cell r="S576">
            <v>1430</v>
          </cell>
          <cell r="T576">
            <v>0</v>
          </cell>
          <cell r="U576">
            <v>0</v>
          </cell>
          <cell r="V576">
            <v>296.01</v>
          </cell>
          <cell r="W576">
            <v>0</v>
          </cell>
          <cell r="X576">
            <v>0</v>
          </cell>
          <cell r="Y576">
            <v>296.01</v>
          </cell>
          <cell r="Z576">
            <v>0</v>
          </cell>
          <cell r="AA576">
            <v>0</v>
          </cell>
          <cell r="AB576">
            <v>0</v>
          </cell>
        </row>
        <row r="577">
          <cell r="F577">
            <v>0</v>
          </cell>
          <cell r="G577" t="str">
            <v xml:space="preserve">6051-0203      </v>
          </cell>
          <cell r="H577" t="str">
            <v xml:space="preserve">FAN-COND.SUCTION(5B)          </v>
          </cell>
          <cell r="I577" t="str">
            <v xml:space="preserve">Ø320,5B                      </v>
          </cell>
          <cell r="J577" t="str">
            <v>6</v>
          </cell>
          <cell r="K577" t="str">
            <v>5</v>
          </cell>
          <cell r="L577" t="str">
            <v xml:space="preserve"> PCS </v>
          </cell>
          <cell r="M577">
            <v>1</v>
          </cell>
          <cell r="N577">
            <v>1</v>
          </cell>
          <cell r="O577" t="str">
            <v xml:space="preserve">Y0020 </v>
          </cell>
          <cell r="P577" t="str">
            <v>WON</v>
          </cell>
          <cell r="Q577">
            <v>800</v>
          </cell>
          <cell r="R577">
            <v>1100</v>
          </cell>
          <cell r="S577">
            <v>0</v>
          </cell>
          <cell r="T577">
            <v>800</v>
          </cell>
          <cell r="U577">
            <v>1100</v>
          </cell>
          <cell r="V577">
            <v>0</v>
          </cell>
          <cell r="W577">
            <v>0</v>
          </cell>
          <cell r="X577">
            <v>0</v>
          </cell>
          <cell r="Y577">
            <v>1100</v>
          </cell>
          <cell r="Z577">
            <v>0</v>
          </cell>
          <cell r="AA577">
            <v>0</v>
          </cell>
          <cell r="AB577">
            <v>0</v>
          </cell>
        </row>
        <row r="578">
          <cell r="F578">
            <v>0</v>
          </cell>
          <cell r="G578" t="str">
            <v xml:space="preserve">ZGTO-0375      </v>
          </cell>
          <cell r="H578" t="str">
            <v xml:space="preserve">사출수지(PP+TL 10%)           </v>
          </cell>
          <cell r="I578" t="str">
            <v xml:space="preserve">5111MF2                       </v>
          </cell>
          <cell r="J578" t="str">
            <v>1</v>
          </cell>
          <cell r="K578" t="str">
            <v>6</v>
          </cell>
          <cell r="L578" t="str">
            <v xml:space="preserve"> Kg  </v>
          </cell>
          <cell r="M578">
            <v>0.19800000000000001</v>
          </cell>
          <cell r="N578">
            <v>0.19800000000000001</v>
          </cell>
          <cell r="O578" t="str">
            <v xml:space="preserve">S0280 </v>
          </cell>
          <cell r="P578" t="str">
            <v>WON</v>
          </cell>
          <cell r="Q578">
            <v>0</v>
          </cell>
          <cell r="R578">
            <v>0</v>
          </cell>
          <cell r="S578">
            <v>1430</v>
          </cell>
          <cell r="T578">
            <v>0</v>
          </cell>
          <cell r="U578">
            <v>0</v>
          </cell>
          <cell r="V578">
            <v>283.14</v>
          </cell>
          <cell r="W578">
            <v>0</v>
          </cell>
          <cell r="X578">
            <v>0</v>
          </cell>
          <cell r="Y578">
            <v>283.14</v>
          </cell>
          <cell r="Z578">
            <v>0</v>
          </cell>
          <cell r="AA578">
            <v>0</v>
          </cell>
          <cell r="AB578">
            <v>0</v>
          </cell>
        </row>
        <row r="579">
          <cell r="F579">
            <v>0</v>
          </cell>
          <cell r="G579" t="str">
            <v xml:space="preserve">9730-0501      </v>
          </cell>
          <cell r="H579" t="str">
            <v xml:space="preserve">NUT-SEAL LOCK                 </v>
          </cell>
          <cell r="I579" t="str">
            <v xml:space="preserve">M5*P0.8,MFZN8C                </v>
          </cell>
          <cell r="J579" t="str">
            <v>6</v>
          </cell>
          <cell r="K579" t="str">
            <v>5</v>
          </cell>
          <cell r="L579" t="str">
            <v xml:space="preserve"> PCS </v>
          </cell>
          <cell r="M579">
            <v>2</v>
          </cell>
          <cell r="N579">
            <v>2</v>
          </cell>
          <cell r="O579" t="str">
            <v xml:space="preserve">S1730 </v>
          </cell>
          <cell r="P579" t="str">
            <v>WON</v>
          </cell>
          <cell r="Q579">
            <v>0</v>
          </cell>
          <cell r="R579">
            <v>0</v>
          </cell>
          <cell r="S579">
            <v>35</v>
          </cell>
          <cell r="T579">
            <v>0</v>
          </cell>
          <cell r="U579">
            <v>0</v>
          </cell>
          <cell r="V579">
            <v>70</v>
          </cell>
          <cell r="W579">
            <v>0</v>
          </cell>
          <cell r="X579">
            <v>0</v>
          </cell>
          <cell r="Y579">
            <v>70</v>
          </cell>
          <cell r="Z579">
            <v>0</v>
          </cell>
          <cell r="AA579">
            <v>0</v>
          </cell>
          <cell r="AB579">
            <v>0</v>
          </cell>
        </row>
        <row r="580">
          <cell r="F580">
            <v>0</v>
          </cell>
          <cell r="G580" t="str">
            <v xml:space="preserve">BH05-0045      </v>
          </cell>
          <cell r="H580" t="str">
            <v xml:space="preserve">NUT-FLANGE HEX(2)             </v>
          </cell>
          <cell r="I580" t="str">
            <v xml:space="preserve">M5*0.8 FIX FAN                </v>
          </cell>
          <cell r="J580" t="str">
            <v>6</v>
          </cell>
          <cell r="K580" t="str">
            <v>5</v>
          </cell>
          <cell r="L580" t="str">
            <v xml:space="preserve"> PCS </v>
          </cell>
          <cell r="M580">
            <v>2</v>
          </cell>
          <cell r="N580">
            <v>2</v>
          </cell>
          <cell r="O580" t="str">
            <v xml:space="preserve">S1730 </v>
          </cell>
          <cell r="P580" t="str">
            <v>WON</v>
          </cell>
          <cell r="Q580">
            <v>0</v>
          </cell>
          <cell r="R580">
            <v>0</v>
          </cell>
          <cell r="S580">
            <v>13</v>
          </cell>
          <cell r="T580">
            <v>0</v>
          </cell>
          <cell r="U580">
            <v>0</v>
          </cell>
          <cell r="V580">
            <v>26</v>
          </cell>
          <cell r="W580">
            <v>0</v>
          </cell>
          <cell r="X580">
            <v>0</v>
          </cell>
          <cell r="Y580">
            <v>26</v>
          </cell>
          <cell r="Z580">
            <v>0</v>
          </cell>
          <cell r="AA580">
            <v>0</v>
          </cell>
          <cell r="AB580">
            <v>0</v>
          </cell>
        </row>
        <row r="581">
          <cell r="F581">
            <v>0</v>
          </cell>
          <cell r="G581" t="str">
            <v xml:space="preserve">7904-0105      </v>
          </cell>
          <cell r="H581" t="str">
            <v xml:space="preserve">SHROUD                        </v>
          </cell>
          <cell r="I581" t="str">
            <v xml:space="preserve">                              </v>
          </cell>
          <cell r="J581" t="str">
            <v>6</v>
          </cell>
          <cell r="K581" t="str">
            <v>5</v>
          </cell>
          <cell r="L581" t="str">
            <v xml:space="preserve"> PCS </v>
          </cell>
          <cell r="M581">
            <v>1</v>
          </cell>
          <cell r="N581">
            <v>1</v>
          </cell>
          <cell r="O581" t="str">
            <v xml:space="preserve">Y0020 </v>
          </cell>
          <cell r="P581" t="str">
            <v>WON</v>
          </cell>
          <cell r="Q581">
            <v>1900</v>
          </cell>
          <cell r="R581">
            <v>2100</v>
          </cell>
          <cell r="S581">
            <v>0</v>
          </cell>
          <cell r="T581">
            <v>1900</v>
          </cell>
          <cell r="U581">
            <v>2100</v>
          </cell>
          <cell r="V581">
            <v>0</v>
          </cell>
          <cell r="W581">
            <v>0</v>
          </cell>
          <cell r="X581">
            <v>0</v>
          </cell>
          <cell r="Y581">
            <v>2100</v>
          </cell>
          <cell r="Z581">
            <v>0</v>
          </cell>
          <cell r="AA581">
            <v>0</v>
          </cell>
          <cell r="AB581">
            <v>0</v>
          </cell>
        </row>
        <row r="582">
          <cell r="F582">
            <v>0</v>
          </cell>
          <cell r="G582" t="str">
            <v xml:space="preserve">ZGTO-1092      </v>
          </cell>
          <cell r="H582" t="str">
            <v xml:space="preserve">사출수지(PP+TL40%)            </v>
          </cell>
          <cell r="I582" t="str">
            <v xml:space="preserve">                              </v>
          </cell>
          <cell r="J582" t="str">
            <v>8</v>
          </cell>
          <cell r="K582" t="str">
            <v>6</v>
          </cell>
          <cell r="L582" t="str">
            <v xml:space="preserve"> Kg  </v>
          </cell>
          <cell r="M582">
            <v>0.999</v>
          </cell>
          <cell r="N582">
            <v>0.999</v>
          </cell>
          <cell r="O582" t="str">
            <v xml:space="preserve">S0280 </v>
          </cell>
          <cell r="P582" t="str">
            <v>WON</v>
          </cell>
          <cell r="Q582">
            <v>0</v>
          </cell>
          <cell r="R582">
            <v>0</v>
          </cell>
          <cell r="S582">
            <v>1178</v>
          </cell>
          <cell r="T582">
            <v>0</v>
          </cell>
          <cell r="U582">
            <v>0</v>
          </cell>
          <cell r="V582">
            <v>1176.8219999999999</v>
          </cell>
          <cell r="W582">
            <v>0</v>
          </cell>
          <cell r="X582">
            <v>0</v>
          </cell>
          <cell r="Y582">
            <v>1176.8219999999999</v>
          </cell>
          <cell r="Z582">
            <v>0</v>
          </cell>
          <cell r="AA582">
            <v>0</v>
          </cell>
          <cell r="AB582">
            <v>0</v>
          </cell>
        </row>
        <row r="583">
          <cell r="F583" t="str">
            <v>4352-0917</v>
          </cell>
          <cell r="G583" t="str">
            <v xml:space="preserve">4352-0917      </v>
          </cell>
          <cell r="H583" t="str">
            <v xml:space="preserve">HOSE ASS'Y-DIS.SR             </v>
          </cell>
          <cell r="I583" t="str">
            <v xml:space="preserve">                              </v>
          </cell>
          <cell r="J583" t="str">
            <v>6</v>
          </cell>
          <cell r="K583" t="str">
            <v>2</v>
          </cell>
          <cell r="L583" t="str">
            <v xml:space="preserve"> PCS </v>
          </cell>
          <cell r="M583">
            <v>1</v>
          </cell>
          <cell r="N583">
            <v>1</v>
          </cell>
          <cell r="O583" t="str">
            <v xml:space="preserve">P0070 </v>
          </cell>
          <cell r="P583" t="str">
            <v>WON</v>
          </cell>
          <cell r="Q583">
            <v>5217</v>
          </cell>
          <cell r="R583">
            <v>6500</v>
          </cell>
          <cell r="S583">
            <v>0</v>
          </cell>
          <cell r="T583">
            <v>5217</v>
          </cell>
          <cell r="U583">
            <v>6500</v>
          </cell>
          <cell r="V583">
            <v>0</v>
          </cell>
          <cell r="W583">
            <v>0</v>
          </cell>
          <cell r="X583">
            <v>0</v>
          </cell>
          <cell r="Y583">
            <v>6500</v>
          </cell>
          <cell r="Z583">
            <v>0</v>
          </cell>
          <cell r="AA583">
            <v>0</v>
          </cell>
          <cell r="AB583">
            <v>6500</v>
          </cell>
        </row>
        <row r="584">
          <cell r="F584" t="str">
            <v>4352-0928</v>
          </cell>
          <cell r="G584" t="str">
            <v xml:space="preserve">4352-0928      </v>
          </cell>
          <cell r="H584" t="str">
            <v xml:space="preserve">HOSE ASS'Y-SUC.SR             </v>
          </cell>
          <cell r="I584" t="str">
            <v xml:space="preserve">                              </v>
          </cell>
          <cell r="J584" t="str">
            <v>6</v>
          </cell>
          <cell r="K584" t="str">
            <v>2</v>
          </cell>
          <cell r="L584" t="str">
            <v xml:space="preserve"> PCS </v>
          </cell>
          <cell r="M584">
            <v>1</v>
          </cell>
          <cell r="N584">
            <v>1</v>
          </cell>
          <cell r="O584" t="str">
            <v xml:space="preserve">P0070 </v>
          </cell>
          <cell r="P584" t="str">
            <v>WON</v>
          </cell>
          <cell r="Q584">
            <v>5449</v>
          </cell>
          <cell r="R584">
            <v>6800</v>
          </cell>
          <cell r="S584">
            <v>0</v>
          </cell>
          <cell r="T584">
            <v>5449</v>
          </cell>
          <cell r="U584">
            <v>6800</v>
          </cell>
          <cell r="V584">
            <v>0</v>
          </cell>
          <cell r="W584">
            <v>0</v>
          </cell>
          <cell r="X584">
            <v>0</v>
          </cell>
          <cell r="Y584">
            <v>6800</v>
          </cell>
          <cell r="Z584">
            <v>0</v>
          </cell>
          <cell r="AA584">
            <v>0</v>
          </cell>
          <cell r="AB584">
            <v>6800</v>
          </cell>
        </row>
        <row r="585">
          <cell r="F585" t="str">
            <v>4352-0932</v>
          </cell>
          <cell r="G585" t="str">
            <v xml:space="preserve">4352-0932      </v>
          </cell>
          <cell r="H585" t="str">
            <v xml:space="preserve">HOSE ASS'Y-W/INLET(VQ)        </v>
          </cell>
          <cell r="I585" t="str">
            <v xml:space="preserve">                              </v>
          </cell>
          <cell r="J585" t="str">
            <v>6</v>
          </cell>
          <cell r="K585" t="str">
            <v>2</v>
          </cell>
          <cell r="L585" t="str">
            <v xml:space="preserve"> PCS </v>
          </cell>
          <cell r="M585">
            <v>1</v>
          </cell>
          <cell r="N585">
            <v>1</v>
          </cell>
          <cell r="O585" t="str">
            <v xml:space="preserve">S1280 </v>
          </cell>
          <cell r="P585" t="str">
            <v>WON</v>
          </cell>
          <cell r="Q585">
            <v>2400</v>
          </cell>
          <cell r="R585">
            <v>2760</v>
          </cell>
          <cell r="S585">
            <v>0</v>
          </cell>
          <cell r="T585">
            <v>2400</v>
          </cell>
          <cell r="U585">
            <v>2760</v>
          </cell>
          <cell r="V585">
            <v>0</v>
          </cell>
          <cell r="W585">
            <v>0</v>
          </cell>
          <cell r="X585">
            <v>0</v>
          </cell>
          <cell r="Y585">
            <v>2760</v>
          </cell>
          <cell r="Z585">
            <v>0</v>
          </cell>
          <cell r="AA585">
            <v>0</v>
          </cell>
          <cell r="AB585">
            <v>2760</v>
          </cell>
        </row>
        <row r="586">
          <cell r="F586" t="str">
            <v>4352-0942</v>
          </cell>
          <cell r="G586" t="str">
            <v xml:space="preserve">4352-0942      </v>
          </cell>
          <cell r="H586" t="str">
            <v xml:space="preserve">HOSE ASS'Y-W/OUTLET(VQ)       </v>
          </cell>
          <cell r="I586" t="str">
            <v xml:space="preserve">                              </v>
          </cell>
          <cell r="J586" t="str">
            <v>6</v>
          </cell>
          <cell r="K586" t="str">
            <v>2</v>
          </cell>
          <cell r="L586" t="str">
            <v xml:space="preserve"> PCS </v>
          </cell>
          <cell r="M586">
            <v>1</v>
          </cell>
          <cell r="N586">
            <v>1</v>
          </cell>
          <cell r="O586" t="str">
            <v xml:space="preserve">S1280 </v>
          </cell>
          <cell r="P586" t="str">
            <v>WON</v>
          </cell>
          <cell r="Q586">
            <v>2000</v>
          </cell>
          <cell r="R586">
            <v>2370</v>
          </cell>
          <cell r="S586">
            <v>0</v>
          </cell>
          <cell r="T586">
            <v>2000</v>
          </cell>
          <cell r="U586">
            <v>2370</v>
          </cell>
          <cell r="V586">
            <v>0</v>
          </cell>
          <cell r="W586">
            <v>0</v>
          </cell>
          <cell r="X586">
            <v>0</v>
          </cell>
          <cell r="Y586">
            <v>2370</v>
          </cell>
          <cell r="Z586">
            <v>0</v>
          </cell>
          <cell r="AA586">
            <v>0</v>
          </cell>
          <cell r="AB586">
            <v>2370</v>
          </cell>
        </row>
        <row r="587">
          <cell r="F587" t="str">
            <v>4352-1065</v>
          </cell>
          <cell r="G587" t="str">
            <v xml:space="preserve">4352-1065      </v>
          </cell>
          <cell r="H587" t="str">
            <v xml:space="preserve">HOSE ASS'Y-DIS,VQ             </v>
          </cell>
          <cell r="I587" t="str">
            <v xml:space="preserve">                              </v>
          </cell>
          <cell r="J587" t="str">
            <v>6</v>
          </cell>
          <cell r="K587" t="str">
            <v>2</v>
          </cell>
          <cell r="L587" t="str">
            <v xml:space="preserve"> PCS </v>
          </cell>
          <cell r="M587">
            <v>1</v>
          </cell>
          <cell r="N587">
            <v>1</v>
          </cell>
          <cell r="O587" t="str">
            <v xml:space="preserve">P0070 </v>
          </cell>
          <cell r="P587" t="str">
            <v>WON</v>
          </cell>
          <cell r="Q587">
            <v>5121</v>
          </cell>
          <cell r="R587">
            <v>6900</v>
          </cell>
          <cell r="S587">
            <v>0</v>
          </cell>
          <cell r="T587">
            <v>5121</v>
          </cell>
          <cell r="U587">
            <v>6900</v>
          </cell>
          <cell r="V587">
            <v>0</v>
          </cell>
          <cell r="W587">
            <v>0</v>
          </cell>
          <cell r="X587">
            <v>0</v>
          </cell>
          <cell r="Y587">
            <v>6900</v>
          </cell>
          <cell r="Z587">
            <v>0</v>
          </cell>
          <cell r="AA587">
            <v>0</v>
          </cell>
          <cell r="AB587">
            <v>6900</v>
          </cell>
        </row>
        <row r="588">
          <cell r="F588" t="str">
            <v>4352-1075</v>
          </cell>
          <cell r="G588" t="str">
            <v xml:space="preserve">4352-1075      </v>
          </cell>
          <cell r="H588" t="str">
            <v xml:space="preserve">HOSE ASS'Y-SUC,VQ             </v>
          </cell>
          <cell r="I588" t="str">
            <v xml:space="preserve">                              </v>
          </cell>
          <cell r="J588" t="str">
            <v>6</v>
          </cell>
          <cell r="K588" t="str">
            <v>2</v>
          </cell>
          <cell r="L588" t="str">
            <v xml:space="preserve"> PCS </v>
          </cell>
          <cell r="M588">
            <v>1</v>
          </cell>
          <cell r="N588">
            <v>1</v>
          </cell>
          <cell r="O588" t="str">
            <v xml:space="preserve">P0070 </v>
          </cell>
          <cell r="P588" t="str">
            <v>WON</v>
          </cell>
          <cell r="Q588">
            <v>6249</v>
          </cell>
          <cell r="R588">
            <v>8400</v>
          </cell>
          <cell r="S588">
            <v>0</v>
          </cell>
          <cell r="T588">
            <v>6249</v>
          </cell>
          <cell r="U588">
            <v>8400</v>
          </cell>
          <cell r="V588">
            <v>0</v>
          </cell>
          <cell r="W588">
            <v>0</v>
          </cell>
          <cell r="X588">
            <v>0</v>
          </cell>
          <cell r="Y588">
            <v>8400</v>
          </cell>
          <cell r="Z588">
            <v>0</v>
          </cell>
          <cell r="AA588">
            <v>0</v>
          </cell>
          <cell r="AB588">
            <v>8400</v>
          </cell>
        </row>
        <row r="589">
          <cell r="F589" t="str">
            <v>4626-2076</v>
          </cell>
          <cell r="G589" t="str">
            <v xml:space="preserve">4626-2076      </v>
          </cell>
          <cell r="H589" t="str">
            <v xml:space="preserve">PIPE ASS'Y-LIQ(1)             </v>
          </cell>
          <cell r="I589" t="str">
            <v xml:space="preserve">                              </v>
          </cell>
          <cell r="J589" t="str">
            <v>6</v>
          </cell>
          <cell r="K589" t="str">
            <v>2</v>
          </cell>
          <cell r="L589" t="str">
            <v xml:space="preserve"> PCS </v>
          </cell>
          <cell r="M589">
            <v>1</v>
          </cell>
          <cell r="N589">
            <v>1</v>
          </cell>
          <cell r="O589" t="str">
            <v xml:space="preserve">P0070 </v>
          </cell>
          <cell r="P589" t="str">
            <v>WON</v>
          </cell>
          <cell r="Q589">
            <v>1441</v>
          </cell>
          <cell r="R589">
            <v>1550</v>
          </cell>
          <cell r="S589">
            <v>0</v>
          </cell>
          <cell r="T589">
            <v>1441</v>
          </cell>
          <cell r="U589">
            <v>1550</v>
          </cell>
          <cell r="V589">
            <v>0</v>
          </cell>
          <cell r="W589">
            <v>0</v>
          </cell>
          <cell r="X589">
            <v>0</v>
          </cell>
          <cell r="Y589">
            <v>1550</v>
          </cell>
          <cell r="Z589">
            <v>0</v>
          </cell>
          <cell r="AA589">
            <v>0</v>
          </cell>
          <cell r="AB589">
            <v>1550</v>
          </cell>
        </row>
        <row r="590">
          <cell r="F590" t="str">
            <v>4626-2088</v>
          </cell>
          <cell r="G590" t="str">
            <v xml:space="preserve">4626-2088      </v>
          </cell>
          <cell r="H590" t="str">
            <v xml:space="preserve">PIPE ASS'Y-LIQ(2)             </v>
          </cell>
          <cell r="I590" t="str">
            <v xml:space="preserve">                              </v>
          </cell>
          <cell r="J590" t="str">
            <v>6</v>
          </cell>
          <cell r="K590" t="str">
            <v>2</v>
          </cell>
          <cell r="L590" t="str">
            <v xml:space="preserve"> PCS </v>
          </cell>
          <cell r="M590">
            <v>1</v>
          </cell>
          <cell r="N590">
            <v>1</v>
          </cell>
          <cell r="O590" t="str">
            <v xml:space="preserve">P0070 </v>
          </cell>
          <cell r="P590" t="str">
            <v>WON</v>
          </cell>
          <cell r="Q590">
            <v>3201</v>
          </cell>
          <cell r="R590">
            <v>3700</v>
          </cell>
          <cell r="S590">
            <v>0</v>
          </cell>
          <cell r="T590">
            <v>3201</v>
          </cell>
          <cell r="U590">
            <v>3700</v>
          </cell>
          <cell r="V590">
            <v>0</v>
          </cell>
          <cell r="W590">
            <v>0</v>
          </cell>
          <cell r="X590">
            <v>0</v>
          </cell>
          <cell r="Y590">
            <v>3700</v>
          </cell>
          <cell r="Z590">
            <v>0</v>
          </cell>
          <cell r="AA590">
            <v>0</v>
          </cell>
          <cell r="AB590">
            <v>3700</v>
          </cell>
        </row>
        <row r="591">
          <cell r="F591" t="str">
            <v>4626-2094</v>
          </cell>
          <cell r="G591" t="str">
            <v xml:space="preserve">4626-2094      </v>
          </cell>
          <cell r="H591" t="str">
            <v xml:space="preserve">PIPE ASS'Y-SUC.               </v>
          </cell>
          <cell r="I591" t="str">
            <v xml:space="preserve">                              </v>
          </cell>
          <cell r="J591" t="str">
            <v>6</v>
          </cell>
          <cell r="K591" t="str">
            <v>2</v>
          </cell>
          <cell r="L591" t="str">
            <v xml:space="preserve"> PCS </v>
          </cell>
          <cell r="M591">
            <v>1</v>
          </cell>
          <cell r="N591">
            <v>1</v>
          </cell>
          <cell r="O591" t="str">
            <v xml:space="preserve">P0070 </v>
          </cell>
          <cell r="P591" t="str">
            <v>WON</v>
          </cell>
          <cell r="Q591">
            <v>1869</v>
          </cell>
          <cell r="R591">
            <v>2300</v>
          </cell>
          <cell r="S591">
            <v>0</v>
          </cell>
          <cell r="T591">
            <v>1869</v>
          </cell>
          <cell r="U591">
            <v>2300</v>
          </cell>
          <cell r="V591">
            <v>0</v>
          </cell>
          <cell r="W591">
            <v>0</v>
          </cell>
          <cell r="X591">
            <v>0</v>
          </cell>
          <cell r="Y591">
            <v>2300</v>
          </cell>
          <cell r="Z591">
            <v>0</v>
          </cell>
          <cell r="AA591">
            <v>0</v>
          </cell>
          <cell r="AB591">
            <v>2300</v>
          </cell>
        </row>
        <row r="592">
          <cell r="F592" t="str">
            <v>4626-2095</v>
          </cell>
          <cell r="G592" t="str">
            <v xml:space="preserve">4626-2095      </v>
          </cell>
          <cell r="H592" t="str">
            <v xml:space="preserve">PIPE ASS'Y-SUC.               </v>
          </cell>
          <cell r="I592" t="str">
            <v xml:space="preserve">                              </v>
          </cell>
          <cell r="J592" t="str">
            <v>6</v>
          </cell>
          <cell r="K592" t="str">
            <v>2</v>
          </cell>
          <cell r="L592" t="str">
            <v xml:space="preserve"> PCS </v>
          </cell>
          <cell r="M592">
            <v>1</v>
          </cell>
          <cell r="N592">
            <v>1</v>
          </cell>
          <cell r="O592" t="str">
            <v xml:space="preserve">P0070 </v>
          </cell>
          <cell r="P592" t="str">
            <v>WON</v>
          </cell>
          <cell r="Q592">
            <v>1869</v>
          </cell>
          <cell r="R592">
            <v>2300</v>
          </cell>
          <cell r="S592">
            <v>0</v>
          </cell>
          <cell r="T592">
            <v>1869</v>
          </cell>
          <cell r="U592">
            <v>2300</v>
          </cell>
          <cell r="V592">
            <v>0</v>
          </cell>
          <cell r="W592">
            <v>0</v>
          </cell>
          <cell r="X592">
            <v>0</v>
          </cell>
          <cell r="Y592">
            <v>2300</v>
          </cell>
          <cell r="Z592">
            <v>0</v>
          </cell>
          <cell r="AA592">
            <v>0</v>
          </cell>
          <cell r="AB592">
            <v>2300</v>
          </cell>
        </row>
        <row r="593">
          <cell r="F593" t="str">
            <v>4701-0133</v>
          </cell>
          <cell r="G593" t="str">
            <v xml:space="preserve">4701-0133      </v>
          </cell>
          <cell r="H593" t="str">
            <v xml:space="preserve">R/DRYER ASS'Y-W/TP SW         </v>
          </cell>
          <cell r="I593" t="str">
            <v xml:space="preserve">                              </v>
          </cell>
          <cell r="J593" t="str">
            <v>6</v>
          </cell>
          <cell r="K593" t="str">
            <v>2</v>
          </cell>
          <cell r="L593" t="str">
            <v xml:space="preserve"> PCS </v>
          </cell>
          <cell r="M593">
            <v>1</v>
          </cell>
          <cell r="N593">
            <v>1</v>
          </cell>
          <cell r="O593" t="str">
            <v xml:space="preserve">D0630 </v>
          </cell>
          <cell r="P593" t="str">
            <v>WON</v>
          </cell>
          <cell r="Q593">
            <v>12000</v>
          </cell>
          <cell r="R593">
            <v>13100</v>
          </cell>
          <cell r="S593">
            <v>0</v>
          </cell>
          <cell r="T593">
            <v>12000</v>
          </cell>
          <cell r="U593">
            <v>13100</v>
          </cell>
          <cell r="V593">
            <v>0</v>
          </cell>
          <cell r="W593">
            <v>0</v>
          </cell>
          <cell r="X593">
            <v>0</v>
          </cell>
          <cell r="Y593">
            <v>13100</v>
          </cell>
          <cell r="Z593">
            <v>0</v>
          </cell>
          <cell r="AA593">
            <v>0</v>
          </cell>
          <cell r="AB593">
            <v>13100</v>
          </cell>
        </row>
        <row r="594">
          <cell r="F594" t="str">
            <v>4701-0143</v>
          </cell>
          <cell r="G594" t="str">
            <v xml:space="preserve">4701-0143      </v>
          </cell>
          <cell r="H594" t="str">
            <v xml:space="preserve">R/DRYER ASS'Y-W/DP SW         </v>
          </cell>
          <cell r="I594" t="str">
            <v xml:space="preserve">                              </v>
          </cell>
          <cell r="J594" t="str">
            <v>6</v>
          </cell>
          <cell r="K594" t="str">
            <v>2</v>
          </cell>
          <cell r="L594" t="str">
            <v xml:space="preserve"> PCS </v>
          </cell>
          <cell r="M594">
            <v>1</v>
          </cell>
          <cell r="N594">
            <v>1</v>
          </cell>
          <cell r="O594" t="str">
            <v xml:space="preserve">D0630 </v>
          </cell>
          <cell r="P594" t="str">
            <v>WON</v>
          </cell>
          <cell r="Q594">
            <v>9000</v>
          </cell>
          <cell r="R594">
            <v>10800</v>
          </cell>
          <cell r="S594">
            <v>0</v>
          </cell>
          <cell r="T594">
            <v>9000</v>
          </cell>
          <cell r="U594">
            <v>10800</v>
          </cell>
          <cell r="V594">
            <v>0</v>
          </cell>
          <cell r="W594">
            <v>0</v>
          </cell>
          <cell r="X594">
            <v>0</v>
          </cell>
          <cell r="Y594">
            <v>10800</v>
          </cell>
          <cell r="Z594">
            <v>0</v>
          </cell>
          <cell r="AA594">
            <v>0</v>
          </cell>
          <cell r="AB594">
            <v>10800</v>
          </cell>
        </row>
        <row r="595">
          <cell r="F595" t="str">
            <v>4707-0052</v>
          </cell>
          <cell r="G595" t="str">
            <v xml:space="preserve">4707-0052      </v>
          </cell>
          <cell r="H595" t="str">
            <v xml:space="preserve">RAD ASS'Y-W/OIL COOLER        </v>
          </cell>
          <cell r="I595" t="str">
            <v xml:space="preserve">VQ2.0AT                       </v>
          </cell>
          <cell r="J595" t="str">
            <v>4</v>
          </cell>
          <cell r="K595" t="str">
            <v>3</v>
          </cell>
          <cell r="L595" t="str">
            <v xml:space="preserve"> PCS </v>
          </cell>
          <cell r="M595">
            <v>1</v>
          </cell>
          <cell r="N595">
            <v>1</v>
          </cell>
          <cell r="O595" t="str">
            <v xml:space="preserve">112RA </v>
          </cell>
          <cell r="P595" t="str">
            <v xml:space="preserve">   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7892.192</v>
          </cell>
          <cell r="AA595">
            <v>7627.2</v>
          </cell>
          <cell r="AB595">
            <v>13241.220000000001</v>
          </cell>
        </row>
        <row r="596">
          <cell r="F596">
            <v>0</v>
          </cell>
          <cell r="G596" t="str">
            <v xml:space="preserve">LN29-9950      </v>
          </cell>
          <cell r="H596" t="str">
            <v xml:space="preserve">LIQ N2 GAS                    </v>
          </cell>
          <cell r="I596" t="str">
            <v xml:space="preserve">                              </v>
          </cell>
          <cell r="J596" t="str">
            <v>1</v>
          </cell>
          <cell r="K596" t="str">
            <v>7</v>
          </cell>
          <cell r="L596" t="str">
            <v xml:space="preserve"> L   </v>
          </cell>
          <cell r="M596">
            <v>2.9</v>
          </cell>
          <cell r="N596">
            <v>2.9</v>
          </cell>
          <cell r="O596" t="str">
            <v xml:space="preserve">H0130 </v>
          </cell>
          <cell r="P596" t="str">
            <v>WON</v>
          </cell>
          <cell r="Q596">
            <v>0</v>
          </cell>
          <cell r="R596">
            <v>0</v>
          </cell>
          <cell r="S596">
            <v>160</v>
          </cell>
          <cell r="T596">
            <v>0</v>
          </cell>
          <cell r="U596">
            <v>0</v>
          </cell>
          <cell r="V596">
            <v>464</v>
          </cell>
          <cell r="W596">
            <v>0</v>
          </cell>
          <cell r="X596">
            <v>0</v>
          </cell>
          <cell r="Y596">
            <v>464</v>
          </cell>
          <cell r="Z596">
            <v>0</v>
          </cell>
          <cell r="AA596">
            <v>0</v>
          </cell>
          <cell r="AB596">
            <v>0</v>
          </cell>
        </row>
        <row r="597">
          <cell r="F597">
            <v>0</v>
          </cell>
          <cell r="G597" t="str">
            <v xml:space="preserve">MC61-1001      </v>
          </cell>
          <cell r="H597" t="str">
            <v xml:space="preserve">메타크린                      </v>
          </cell>
          <cell r="I597" t="str">
            <v xml:space="preserve">                              </v>
          </cell>
          <cell r="J597" t="str">
            <v>1</v>
          </cell>
          <cell r="K597" t="str">
            <v>7</v>
          </cell>
          <cell r="L597" t="str">
            <v xml:space="preserve"> Kg  </v>
          </cell>
          <cell r="M597">
            <v>0.4</v>
          </cell>
          <cell r="N597">
            <v>0.4</v>
          </cell>
          <cell r="O597" t="str">
            <v xml:space="preserve">C0310 </v>
          </cell>
          <cell r="P597" t="str">
            <v>WON</v>
          </cell>
          <cell r="Q597">
            <v>0</v>
          </cell>
          <cell r="R597">
            <v>0</v>
          </cell>
          <cell r="S597">
            <v>1330</v>
          </cell>
          <cell r="T597">
            <v>0</v>
          </cell>
          <cell r="U597">
            <v>0</v>
          </cell>
          <cell r="V597">
            <v>532</v>
          </cell>
          <cell r="W597">
            <v>0</v>
          </cell>
          <cell r="X597">
            <v>0</v>
          </cell>
          <cell r="Y597">
            <v>532</v>
          </cell>
          <cell r="Z597">
            <v>0</v>
          </cell>
          <cell r="AA597">
            <v>0</v>
          </cell>
          <cell r="AB597">
            <v>0</v>
          </cell>
        </row>
        <row r="598">
          <cell r="F598">
            <v>0</v>
          </cell>
          <cell r="G598" t="str">
            <v xml:space="preserve">NBFX-0001      </v>
          </cell>
          <cell r="H598" t="str">
            <v xml:space="preserve">NOCOLOK BRAZ'G FLUX           </v>
          </cell>
          <cell r="I598" t="str">
            <v xml:space="preserve">NO100                         </v>
          </cell>
          <cell r="J598" t="str">
            <v>1</v>
          </cell>
          <cell r="K598" t="str">
            <v>7</v>
          </cell>
          <cell r="L598" t="str">
            <v xml:space="preserve"> Kg  </v>
          </cell>
          <cell r="M598">
            <v>0.03</v>
          </cell>
          <cell r="N598">
            <v>0.03</v>
          </cell>
          <cell r="O598" t="str">
            <v xml:space="preserve">K0260 </v>
          </cell>
          <cell r="P598" t="str">
            <v>WON</v>
          </cell>
          <cell r="Q598">
            <v>0</v>
          </cell>
          <cell r="R598">
            <v>0</v>
          </cell>
          <cell r="S598">
            <v>6000</v>
          </cell>
          <cell r="T598">
            <v>0</v>
          </cell>
          <cell r="U598">
            <v>0</v>
          </cell>
          <cell r="V598">
            <v>180</v>
          </cell>
          <cell r="W598">
            <v>0</v>
          </cell>
          <cell r="X598">
            <v>0</v>
          </cell>
          <cell r="Y598">
            <v>180</v>
          </cell>
          <cell r="Z598">
            <v>0</v>
          </cell>
          <cell r="AA598">
            <v>0</v>
          </cell>
          <cell r="AB598">
            <v>0</v>
          </cell>
        </row>
        <row r="599">
          <cell r="F599">
            <v>0</v>
          </cell>
          <cell r="G599" t="str">
            <v xml:space="preserve">NEWP-0001      </v>
          </cell>
          <cell r="H599" t="str">
            <v xml:space="preserve">Dn.NEW PUNCH OIL              </v>
          </cell>
          <cell r="I599" t="str">
            <v xml:space="preserve">200L                          </v>
          </cell>
          <cell r="J599" t="str">
            <v>1</v>
          </cell>
          <cell r="K599" t="str">
            <v>7</v>
          </cell>
          <cell r="L599" t="str">
            <v xml:space="preserve"> L   </v>
          </cell>
          <cell r="M599">
            <v>0.01</v>
          </cell>
          <cell r="N599">
            <v>0.01</v>
          </cell>
          <cell r="O599" t="str">
            <v xml:space="preserve">S2000 </v>
          </cell>
          <cell r="P599" t="str">
            <v>WON</v>
          </cell>
          <cell r="Q599">
            <v>0</v>
          </cell>
          <cell r="R599">
            <v>0</v>
          </cell>
          <cell r="S599">
            <v>1820</v>
          </cell>
          <cell r="T599">
            <v>0</v>
          </cell>
          <cell r="U599">
            <v>0</v>
          </cell>
          <cell r="V599">
            <v>18.2</v>
          </cell>
          <cell r="W599">
            <v>0</v>
          </cell>
          <cell r="X599">
            <v>0</v>
          </cell>
          <cell r="Y599">
            <v>18.2</v>
          </cell>
          <cell r="Z599">
            <v>0</v>
          </cell>
          <cell r="AA599">
            <v>0</v>
          </cell>
          <cell r="AB599">
            <v>0</v>
          </cell>
        </row>
        <row r="600">
          <cell r="F600">
            <v>0</v>
          </cell>
          <cell r="G600" t="str">
            <v xml:space="preserve">NP40-1261      </v>
          </cell>
          <cell r="H600" t="str">
            <v xml:space="preserve">SURFACTANTS                   </v>
          </cell>
          <cell r="I600" t="str">
            <v xml:space="preserve">                              </v>
          </cell>
          <cell r="J600" t="str">
            <v>1</v>
          </cell>
          <cell r="K600" t="str">
            <v>7</v>
          </cell>
          <cell r="L600" t="str">
            <v xml:space="preserve"> L   </v>
          </cell>
          <cell r="M600">
            <v>2E-3</v>
          </cell>
          <cell r="N600">
            <v>2E-3</v>
          </cell>
          <cell r="O600" t="str">
            <v xml:space="preserve">P0100 </v>
          </cell>
          <cell r="P600" t="str">
            <v>WON</v>
          </cell>
          <cell r="Q600">
            <v>0</v>
          </cell>
          <cell r="R600">
            <v>0</v>
          </cell>
          <cell r="S600">
            <v>2000</v>
          </cell>
          <cell r="T600">
            <v>0</v>
          </cell>
          <cell r="U600">
            <v>0</v>
          </cell>
          <cell r="V600">
            <v>4</v>
          </cell>
          <cell r="W600">
            <v>0</v>
          </cell>
          <cell r="X600">
            <v>0</v>
          </cell>
          <cell r="Y600">
            <v>4</v>
          </cell>
          <cell r="Z600">
            <v>0</v>
          </cell>
          <cell r="AA600">
            <v>0</v>
          </cell>
          <cell r="AB600">
            <v>0</v>
          </cell>
        </row>
        <row r="601">
          <cell r="F601">
            <v>0</v>
          </cell>
          <cell r="G601" t="str">
            <v xml:space="preserve">4801-0040      </v>
          </cell>
          <cell r="H601" t="str">
            <v xml:space="preserve">TANK ASS'Y-RAD,LWR W/OIL CLR  </v>
          </cell>
          <cell r="I601" t="str">
            <v xml:space="preserve">                              </v>
          </cell>
          <cell r="J601" t="str">
            <v>4</v>
          </cell>
          <cell r="K601" t="str">
            <v>4</v>
          </cell>
          <cell r="L601" t="str">
            <v xml:space="preserve"> PCS </v>
          </cell>
          <cell r="M601">
            <v>1</v>
          </cell>
          <cell r="N601">
            <v>1</v>
          </cell>
          <cell r="P601" t="str">
            <v xml:space="preserve">   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F602">
            <v>0</v>
          </cell>
          <cell r="G602" t="str">
            <v xml:space="preserve">4601-0020      </v>
          </cell>
          <cell r="H602" t="str">
            <v xml:space="preserve">OIL COOLER ASS'Y              </v>
          </cell>
          <cell r="I602" t="str">
            <v xml:space="preserve">                              </v>
          </cell>
          <cell r="J602" t="str">
            <v>3</v>
          </cell>
          <cell r="K602" t="str">
            <v>5</v>
          </cell>
          <cell r="L602" t="str">
            <v xml:space="preserve"> PCS </v>
          </cell>
          <cell r="M602">
            <v>1</v>
          </cell>
          <cell r="N602">
            <v>1</v>
          </cell>
          <cell r="O602" t="str">
            <v xml:space="preserve">C0470 </v>
          </cell>
          <cell r="P602" t="str">
            <v>JPY</v>
          </cell>
          <cell r="Q602">
            <v>0</v>
          </cell>
          <cell r="R602">
            <v>0</v>
          </cell>
          <cell r="S602">
            <v>681</v>
          </cell>
          <cell r="T602">
            <v>0</v>
          </cell>
          <cell r="U602">
            <v>0</v>
          </cell>
          <cell r="V602">
            <v>7627.2</v>
          </cell>
          <cell r="W602">
            <v>7627.2</v>
          </cell>
          <cell r="X602">
            <v>7627.2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F603">
            <v>0</v>
          </cell>
          <cell r="G603" t="str">
            <v xml:space="preserve">7102-0100      </v>
          </cell>
          <cell r="H603" t="str">
            <v xml:space="preserve">NUT-HEX                       </v>
          </cell>
          <cell r="I603" t="str">
            <v xml:space="preserve">M14*ø1.5,HEX19,t4.0          </v>
          </cell>
          <cell r="J603" t="str">
            <v>6</v>
          </cell>
          <cell r="K603" t="str">
            <v>5</v>
          </cell>
          <cell r="L603" t="str">
            <v xml:space="preserve"> PCS </v>
          </cell>
          <cell r="M603">
            <v>2</v>
          </cell>
          <cell r="N603">
            <v>2</v>
          </cell>
          <cell r="O603" t="str">
            <v xml:space="preserve">S1870 </v>
          </cell>
          <cell r="P603" t="str">
            <v>WON</v>
          </cell>
          <cell r="Q603">
            <v>0</v>
          </cell>
          <cell r="R603">
            <v>0</v>
          </cell>
          <cell r="S603">
            <v>120</v>
          </cell>
          <cell r="T603">
            <v>0</v>
          </cell>
          <cell r="U603">
            <v>0</v>
          </cell>
          <cell r="V603">
            <v>240</v>
          </cell>
          <cell r="W603">
            <v>0</v>
          </cell>
          <cell r="X603">
            <v>0</v>
          </cell>
          <cell r="Y603">
            <v>240</v>
          </cell>
          <cell r="Z603">
            <v>0</v>
          </cell>
          <cell r="AA603">
            <v>0</v>
          </cell>
          <cell r="AB603">
            <v>0</v>
          </cell>
        </row>
        <row r="604">
          <cell r="F604">
            <v>0</v>
          </cell>
          <cell r="G604" t="str">
            <v xml:space="preserve">7301-0670      </v>
          </cell>
          <cell r="H604" t="str">
            <v xml:space="preserve">PACKING-OIL COOLER            </v>
          </cell>
          <cell r="I604" t="str">
            <v xml:space="preserve">2.4*20.4,HS=70±5             </v>
          </cell>
          <cell r="J604" t="str">
            <v>6</v>
          </cell>
          <cell r="K604" t="str">
            <v>5</v>
          </cell>
          <cell r="L604" t="str">
            <v xml:space="preserve"> PCS </v>
          </cell>
          <cell r="M604">
            <v>2</v>
          </cell>
          <cell r="N604">
            <v>2</v>
          </cell>
          <cell r="O604" t="str">
            <v xml:space="preserve">P0080 </v>
          </cell>
          <cell r="P604" t="str">
            <v>WON</v>
          </cell>
          <cell r="Q604">
            <v>25</v>
          </cell>
          <cell r="R604">
            <v>35</v>
          </cell>
          <cell r="S604">
            <v>0</v>
          </cell>
          <cell r="T604">
            <v>50</v>
          </cell>
          <cell r="U604">
            <v>70</v>
          </cell>
          <cell r="V604">
            <v>0</v>
          </cell>
          <cell r="W604">
            <v>0</v>
          </cell>
          <cell r="X604">
            <v>0</v>
          </cell>
          <cell r="Y604">
            <v>70</v>
          </cell>
          <cell r="Z604">
            <v>0</v>
          </cell>
          <cell r="AA604">
            <v>0</v>
          </cell>
          <cell r="AB604">
            <v>0</v>
          </cell>
        </row>
        <row r="605">
          <cell r="F605">
            <v>0</v>
          </cell>
          <cell r="G605" t="str">
            <v xml:space="preserve">8251-0093      </v>
          </cell>
          <cell r="H605" t="str">
            <v xml:space="preserve">TANK-RAD.LOWER                </v>
          </cell>
          <cell r="I605" t="str">
            <v xml:space="preserve">2.2t,712*46.6                 </v>
          </cell>
          <cell r="J605" t="str">
            <v>6</v>
          </cell>
          <cell r="K605" t="str">
            <v>5</v>
          </cell>
          <cell r="L605" t="str">
            <v xml:space="preserve"> PCS </v>
          </cell>
          <cell r="M605">
            <v>1</v>
          </cell>
          <cell r="N605">
            <v>1</v>
          </cell>
          <cell r="O605" t="str">
            <v xml:space="preserve">D0850 </v>
          </cell>
          <cell r="P605" t="str">
            <v>WON</v>
          </cell>
          <cell r="Q605">
            <v>2075</v>
          </cell>
          <cell r="R605">
            <v>1900</v>
          </cell>
          <cell r="S605">
            <v>0</v>
          </cell>
          <cell r="T605">
            <v>2075</v>
          </cell>
          <cell r="U605">
            <v>1900</v>
          </cell>
          <cell r="V605">
            <v>0</v>
          </cell>
          <cell r="W605">
            <v>0</v>
          </cell>
          <cell r="X605">
            <v>0</v>
          </cell>
          <cell r="Y605">
            <v>1900</v>
          </cell>
          <cell r="Z605">
            <v>0</v>
          </cell>
          <cell r="AA605">
            <v>0</v>
          </cell>
          <cell r="AB605">
            <v>0</v>
          </cell>
        </row>
        <row r="606">
          <cell r="F606">
            <v>0</v>
          </cell>
          <cell r="G606" t="str">
            <v xml:space="preserve">8701-0142      </v>
          </cell>
          <cell r="H606" t="str">
            <v xml:space="preserve">WASHER-PLAIN                  </v>
          </cell>
          <cell r="I606" t="str">
            <v xml:space="preserve">￠15±0.2~0.05,￠28           </v>
          </cell>
          <cell r="J606" t="str">
            <v>1</v>
          </cell>
          <cell r="K606" t="str">
            <v>5</v>
          </cell>
          <cell r="L606" t="str">
            <v xml:space="preserve"> PCS </v>
          </cell>
          <cell r="M606">
            <v>2</v>
          </cell>
          <cell r="N606">
            <v>2</v>
          </cell>
          <cell r="O606" t="str">
            <v xml:space="preserve">S1870 </v>
          </cell>
          <cell r="P606" t="str">
            <v>WON</v>
          </cell>
          <cell r="Q606">
            <v>0</v>
          </cell>
          <cell r="R606">
            <v>0</v>
          </cell>
          <cell r="S606">
            <v>38</v>
          </cell>
          <cell r="T606">
            <v>0</v>
          </cell>
          <cell r="U606">
            <v>0</v>
          </cell>
          <cell r="V606">
            <v>76</v>
          </cell>
          <cell r="W606">
            <v>0</v>
          </cell>
          <cell r="X606">
            <v>0</v>
          </cell>
          <cell r="Y606">
            <v>76</v>
          </cell>
          <cell r="Z606">
            <v>0</v>
          </cell>
          <cell r="AA606">
            <v>0</v>
          </cell>
          <cell r="AB606">
            <v>0</v>
          </cell>
        </row>
        <row r="607">
          <cell r="F607">
            <v>0</v>
          </cell>
          <cell r="G607" t="str">
            <v xml:space="preserve">8701-0152      </v>
          </cell>
          <cell r="H607" t="str">
            <v xml:space="preserve">WASHER-SPRING CONICAL         </v>
          </cell>
          <cell r="I607" t="str">
            <v xml:space="preserve">￠15±0.3                     </v>
          </cell>
          <cell r="J607" t="str">
            <v>1</v>
          </cell>
          <cell r="K607" t="str">
            <v>5</v>
          </cell>
          <cell r="L607" t="str">
            <v xml:space="preserve"> PCS </v>
          </cell>
          <cell r="M607">
            <v>2</v>
          </cell>
          <cell r="N607">
            <v>2</v>
          </cell>
          <cell r="O607" t="str">
            <v xml:space="preserve">S1870 </v>
          </cell>
          <cell r="P607" t="str">
            <v>WON</v>
          </cell>
          <cell r="Q607">
            <v>0</v>
          </cell>
          <cell r="R607">
            <v>0</v>
          </cell>
          <cell r="S607">
            <v>48</v>
          </cell>
          <cell r="T607">
            <v>0</v>
          </cell>
          <cell r="U607">
            <v>0</v>
          </cell>
          <cell r="V607">
            <v>96</v>
          </cell>
          <cell r="W607">
            <v>0</v>
          </cell>
          <cell r="X607">
            <v>0</v>
          </cell>
          <cell r="Y607">
            <v>96</v>
          </cell>
          <cell r="Z607">
            <v>0</v>
          </cell>
          <cell r="AA607">
            <v>0</v>
          </cell>
          <cell r="AB607">
            <v>0</v>
          </cell>
        </row>
        <row r="608">
          <cell r="F608">
            <v>0</v>
          </cell>
          <cell r="G608" t="str">
            <v xml:space="preserve">5451-0270      </v>
          </cell>
          <cell r="H608" t="str">
            <v xml:space="preserve">CAP-FILLER                    </v>
          </cell>
          <cell r="I608" t="str">
            <v xml:space="preserve">                              </v>
          </cell>
          <cell r="J608" t="str">
            <v>6</v>
          </cell>
          <cell r="K608" t="str">
            <v>5</v>
          </cell>
          <cell r="L608" t="str">
            <v xml:space="preserve"> PCS </v>
          </cell>
          <cell r="M608">
            <v>1</v>
          </cell>
          <cell r="N608">
            <v>1</v>
          </cell>
          <cell r="O608" t="str">
            <v xml:space="preserve">Y0110 </v>
          </cell>
          <cell r="P608" t="str">
            <v>WON</v>
          </cell>
          <cell r="Q608">
            <v>0</v>
          </cell>
          <cell r="R608">
            <v>0</v>
          </cell>
          <cell r="S608">
            <v>30</v>
          </cell>
          <cell r="T608">
            <v>0</v>
          </cell>
          <cell r="U608">
            <v>0</v>
          </cell>
          <cell r="V608">
            <v>30</v>
          </cell>
          <cell r="W608">
            <v>0</v>
          </cell>
          <cell r="X608">
            <v>0</v>
          </cell>
          <cell r="Y608">
            <v>30</v>
          </cell>
          <cell r="Z608">
            <v>0</v>
          </cell>
          <cell r="AA608">
            <v>0</v>
          </cell>
          <cell r="AB608">
            <v>0</v>
          </cell>
        </row>
        <row r="609">
          <cell r="F609">
            <v>0</v>
          </cell>
          <cell r="G609" t="str">
            <v xml:space="preserve">5464-0020      </v>
          </cell>
          <cell r="H609" t="str">
            <v xml:space="preserve">COCK-DRAIN                    </v>
          </cell>
          <cell r="I609" t="str">
            <v xml:space="preserve">M10*P1.25                     </v>
          </cell>
          <cell r="J609" t="str">
            <v>6</v>
          </cell>
          <cell r="K609" t="str">
            <v>5</v>
          </cell>
          <cell r="L609" t="str">
            <v xml:space="preserve"> PCS </v>
          </cell>
          <cell r="M609">
            <v>1</v>
          </cell>
          <cell r="N609">
            <v>1</v>
          </cell>
          <cell r="O609" t="str">
            <v xml:space="preserve">D0850 </v>
          </cell>
          <cell r="P609" t="str">
            <v>WON</v>
          </cell>
          <cell r="Q609">
            <v>65</v>
          </cell>
          <cell r="R609">
            <v>60</v>
          </cell>
          <cell r="S609">
            <v>0</v>
          </cell>
          <cell r="T609">
            <v>65</v>
          </cell>
          <cell r="U609">
            <v>60</v>
          </cell>
          <cell r="V609">
            <v>0</v>
          </cell>
          <cell r="W609">
            <v>0</v>
          </cell>
          <cell r="X609">
            <v>0</v>
          </cell>
          <cell r="Y609">
            <v>60</v>
          </cell>
          <cell r="Z609">
            <v>0</v>
          </cell>
          <cell r="AA609">
            <v>0</v>
          </cell>
          <cell r="AB609">
            <v>0</v>
          </cell>
        </row>
        <row r="610">
          <cell r="F610">
            <v>0</v>
          </cell>
          <cell r="G610" t="str">
            <v xml:space="preserve">7301-0690      </v>
          </cell>
          <cell r="H610" t="str">
            <v xml:space="preserve">PACKING-DRAIN                 </v>
          </cell>
          <cell r="I610" t="str">
            <v xml:space="preserve">2.5t,Φ10.1*Φ17              </v>
          </cell>
          <cell r="J610" t="str">
            <v>6</v>
          </cell>
          <cell r="K610" t="str">
            <v>5</v>
          </cell>
          <cell r="L610" t="str">
            <v xml:space="preserve"> PCS </v>
          </cell>
          <cell r="M610">
            <v>1</v>
          </cell>
          <cell r="N610">
            <v>1</v>
          </cell>
          <cell r="O610" t="str">
            <v xml:space="preserve">P0080 </v>
          </cell>
          <cell r="P610" t="str">
            <v>WON</v>
          </cell>
          <cell r="Q610">
            <v>20</v>
          </cell>
          <cell r="R610">
            <v>28</v>
          </cell>
          <cell r="S610">
            <v>0</v>
          </cell>
          <cell r="T610">
            <v>20</v>
          </cell>
          <cell r="U610">
            <v>28</v>
          </cell>
          <cell r="V610">
            <v>0</v>
          </cell>
          <cell r="W610">
            <v>0</v>
          </cell>
          <cell r="X610">
            <v>0</v>
          </cell>
          <cell r="Y610">
            <v>28</v>
          </cell>
          <cell r="Z610">
            <v>0</v>
          </cell>
          <cell r="AA610">
            <v>0</v>
          </cell>
          <cell r="AB610">
            <v>0</v>
          </cell>
        </row>
        <row r="611">
          <cell r="F611">
            <v>0</v>
          </cell>
          <cell r="G611" t="str">
            <v xml:space="preserve">4115-0071      </v>
          </cell>
          <cell r="H611" t="str">
            <v xml:space="preserve">CORE ASS'Y-RAD                </v>
          </cell>
          <cell r="I611" t="str">
            <v xml:space="preserve">691W*397.4H*25CEK,1.9fp       </v>
          </cell>
          <cell r="J611" t="str">
            <v>4</v>
          </cell>
          <cell r="K611" t="str">
            <v>4</v>
          </cell>
          <cell r="L611" t="str">
            <v xml:space="preserve"> PCS </v>
          </cell>
          <cell r="M611">
            <v>1</v>
          </cell>
          <cell r="N611">
            <v>1</v>
          </cell>
          <cell r="O611" t="str">
            <v xml:space="preserve">112RC </v>
          </cell>
          <cell r="P611" t="str">
            <v xml:space="preserve">   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F612">
            <v>0</v>
          </cell>
          <cell r="G612" t="str">
            <v xml:space="preserve">6052-0331      </v>
          </cell>
          <cell r="H612" t="str">
            <v xml:space="preserve">FIN-RAD                       </v>
          </cell>
          <cell r="I612" t="str">
            <v xml:space="preserve">t0.1,fp=1.9, 25CEK            </v>
          </cell>
          <cell r="J612" t="str">
            <v>4</v>
          </cell>
          <cell r="K612" t="str">
            <v>4</v>
          </cell>
          <cell r="L612" t="str">
            <v xml:space="preserve"> PCS </v>
          </cell>
          <cell r="M612">
            <v>63</v>
          </cell>
          <cell r="N612">
            <v>63</v>
          </cell>
          <cell r="P612" t="str">
            <v xml:space="preserve">   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F613">
            <v>0</v>
          </cell>
          <cell r="G613" t="str">
            <v xml:space="preserve">4301-25RD      </v>
          </cell>
          <cell r="H613" t="str">
            <v xml:space="preserve">MATERIAL OF FIN-RAD.          </v>
          </cell>
          <cell r="I613" t="str">
            <v xml:space="preserve">0.1*25*C                      </v>
          </cell>
          <cell r="J613" t="str">
            <v>1</v>
          </cell>
          <cell r="K613" t="str">
            <v>6</v>
          </cell>
          <cell r="L613" t="str">
            <v xml:space="preserve"> Kg  </v>
          </cell>
          <cell r="M613">
            <v>1.7999999999999999E-2</v>
          </cell>
          <cell r="N613">
            <v>1.1339999999999999</v>
          </cell>
          <cell r="O613" t="str">
            <v xml:space="preserve">S0340 </v>
          </cell>
          <cell r="P613" t="str">
            <v>WON</v>
          </cell>
          <cell r="Q613">
            <v>0</v>
          </cell>
          <cell r="R613">
            <v>0</v>
          </cell>
          <cell r="S613">
            <v>4750</v>
          </cell>
          <cell r="T613">
            <v>0</v>
          </cell>
          <cell r="U613">
            <v>0</v>
          </cell>
          <cell r="V613">
            <v>5386.5</v>
          </cell>
          <cell r="W613">
            <v>0</v>
          </cell>
          <cell r="X613">
            <v>0</v>
          </cell>
          <cell r="Y613">
            <v>5386.5</v>
          </cell>
          <cell r="Z613">
            <v>0</v>
          </cell>
          <cell r="AA613">
            <v>0</v>
          </cell>
          <cell r="AB613">
            <v>0</v>
          </cell>
        </row>
        <row r="614">
          <cell r="F614">
            <v>0</v>
          </cell>
          <cell r="G614" t="str">
            <v xml:space="preserve">7306-0240      </v>
          </cell>
          <cell r="H614" t="str">
            <v xml:space="preserve">PLATE-RAD                     </v>
          </cell>
          <cell r="I614" t="str">
            <v xml:space="preserve">t1.2,713.1*47.1               </v>
          </cell>
          <cell r="J614" t="str">
            <v>6</v>
          </cell>
          <cell r="K614" t="str">
            <v>5</v>
          </cell>
          <cell r="L614" t="str">
            <v xml:space="preserve"> PCS </v>
          </cell>
          <cell r="M614">
            <v>2</v>
          </cell>
          <cell r="N614">
            <v>2</v>
          </cell>
          <cell r="O614" t="str">
            <v xml:space="preserve">S0680 </v>
          </cell>
          <cell r="P614" t="str">
            <v>WON</v>
          </cell>
          <cell r="Q614">
            <v>60</v>
          </cell>
          <cell r="R614">
            <v>140</v>
          </cell>
          <cell r="S614">
            <v>0</v>
          </cell>
          <cell r="T614">
            <v>120</v>
          </cell>
          <cell r="U614">
            <v>280</v>
          </cell>
          <cell r="V614">
            <v>0</v>
          </cell>
          <cell r="W614">
            <v>0</v>
          </cell>
          <cell r="X614">
            <v>0</v>
          </cell>
          <cell r="Y614">
            <v>280</v>
          </cell>
          <cell r="Z614">
            <v>0</v>
          </cell>
          <cell r="AA614">
            <v>0</v>
          </cell>
          <cell r="AB614">
            <v>0</v>
          </cell>
        </row>
        <row r="615">
          <cell r="F615">
            <v>0</v>
          </cell>
          <cell r="G615" t="str">
            <v xml:space="preserve">MA02-0030      </v>
          </cell>
          <cell r="H615" t="str">
            <v xml:space="preserve">MATERIAL OF PLATE-RAD         </v>
          </cell>
          <cell r="I615" t="str">
            <v xml:space="preserve">t1.5*713.1*47.1               </v>
          </cell>
          <cell r="J615" t="str">
            <v>3</v>
          </cell>
          <cell r="K615" t="str">
            <v>6</v>
          </cell>
          <cell r="L615" t="str">
            <v xml:space="preserve"> Kg  </v>
          </cell>
          <cell r="M615">
            <v>2.5999999999999999E-2</v>
          </cell>
          <cell r="N615">
            <v>5.1999999999999998E-2</v>
          </cell>
          <cell r="O615" t="str">
            <v xml:space="preserve">F0020 </v>
          </cell>
          <cell r="P615" t="str">
            <v>USD</v>
          </cell>
          <cell r="Q615">
            <v>0</v>
          </cell>
          <cell r="R615">
            <v>0</v>
          </cell>
          <cell r="S615">
            <v>3.5</v>
          </cell>
          <cell r="T615">
            <v>0</v>
          </cell>
          <cell r="U615">
            <v>0</v>
          </cell>
          <cell r="V615">
            <v>264.99200000000002</v>
          </cell>
          <cell r="W615">
            <v>264.99200000000002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F616">
            <v>0</v>
          </cell>
          <cell r="G616" t="str">
            <v xml:space="preserve">7710-0031      </v>
          </cell>
          <cell r="H616" t="str">
            <v xml:space="preserve">REINFORCE-RAD                 </v>
          </cell>
          <cell r="I616" t="str">
            <v xml:space="preserve">t1.2,418.4*25                 </v>
          </cell>
          <cell r="J616" t="str">
            <v>6</v>
          </cell>
          <cell r="K616" t="str">
            <v>5</v>
          </cell>
          <cell r="L616" t="str">
            <v xml:space="preserve"> PCS </v>
          </cell>
          <cell r="M616">
            <v>2</v>
          </cell>
          <cell r="N616">
            <v>2</v>
          </cell>
          <cell r="O616" t="str">
            <v xml:space="preserve">S0680 </v>
          </cell>
          <cell r="P616" t="str">
            <v>WON</v>
          </cell>
          <cell r="Q616">
            <v>40</v>
          </cell>
          <cell r="R616">
            <v>65</v>
          </cell>
          <cell r="S616">
            <v>0</v>
          </cell>
          <cell r="T616">
            <v>80</v>
          </cell>
          <cell r="U616">
            <v>130</v>
          </cell>
          <cell r="V616">
            <v>0</v>
          </cell>
          <cell r="W616">
            <v>0</v>
          </cell>
          <cell r="X616">
            <v>0</v>
          </cell>
          <cell r="Y616">
            <v>130</v>
          </cell>
          <cell r="Z616">
            <v>0</v>
          </cell>
          <cell r="AA616">
            <v>0</v>
          </cell>
          <cell r="AB616">
            <v>0</v>
          </cell>
        </row>
        <row r="617">
          <cell r="F617">
            <v>0</v>
          </cell>
          <cell r="G617" t="str">
            <v xml:space="preserve">MA07-0020      </v>
          </cell>
          <cell r="H617" t="str">
            <v xml:space="preserve">MATERIAL OF REINFORCE-RAD     </v>
          </cell>
          <cell r="I617" t="str">
            <v xml:space="preserve">t1.2*418.4*25                 </v>
          </cell>
          <cell r="J617" t="str">
            <v>1</v>
          </cell>
          <cell r="K617" t="str">
            <v>6</v>
          </cell>
          <cell r="L617" t="str">
            <v xml:space="preserve"> Kg  </v>
          </cell>
          <cell r="M617">
            <v>0.06</v>
          </cell>
          <cell r="N617">
            <v>0.12</v>
          </cell>
          <cell r="O617" t="str">
            <v xml:space="preserve">F0020 </v>
          </cell>
          <cell r="P617" t="str">
            <v>USD</v>
          </cell>
          <cell r="Q617">
            <v>0</v>
          </cell>
          <cell r="R617">
            <v>0</v>
          </cell>
          <cell r="S617">
            <v>3.5</v>
          </cell>
          <cell r="T617">
            <v>0</v>
          </cell>
          <cell r="U617">
            <v>0</v>
          </cell>
          <cell r="V617">
            <v>611.52</v>
          </cell>
          <cell r="W617">
            <v>0</v>
          </cell>
          <cell r="X617">
            <v>0</v>
          </cell>
          <cell r="Y617">
            <v>611.52</v>
          </cell>
          <cell r="Z617">
            <v>0</v>
          </cell>
          <cell r="AA617">
            <v>0</v>
          </cell>
          <cell r="AB617">
            <v>0</v>
          </cell>
        </row>
        <row r="618">
          <cell r="F618">
            <v>0</v>
          </cell>
          <cell r="G618" t="str">
            <v xml:space="preserve">8255-0261      </v>
          </cell>
          <cell r="H618" t="str">
            <v xml:space="preserve">TUBE-RAD.                     </v>
          </cell>
          <cell r="I618" t="str">
            <v xml:space="preserve">t0.32,2.0*23.5*418L           </v>
          </cell>
          <cell r="J618" t="str">
            <v>1</v>
          </cell>
          <cell r="K618" t="str">
            <v>6</v>
          </cell>
          <cell r="L618" t="str">
            <v xml:space="preserve"> Kg  </v>
          </cell>
          <cell r="M618">
            <v>62</v>
          </cell>
          <cell r="N618">
            <v>62</v>
          </cell>
          <cell r="O618" t="str">
            <v xml:space="preserve">E0130 </v>
          </cell>
          <cell r="P618" t="str">
            <v xml:space="preserve">   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F619">
            <v>0</v>
          </cell>
          <cell r="G619" t="str">
            <v xml:space="preserve">7301-0680      </v>
          </cell>
          <cell r="H619" t="str">
            <v xml:space="preserve">PACKING-TANK                  </v>
          </cell>
          <cell r="I619" t="str">
            <v xml:space="preserve">Φ3.5,707*41.6                </v>
          </cell>
          <cell r="J619" t="str">
            <v>6</v>
          </cell>
          <cell r="K619" t="str">
            <v>5</v>
          </cell>
          <cell r="L619" t="str">
            <v xml:space="preserve"> PCS </v>
          </cell>
          <cell r="M619">
            <v>2</v>
          </cell>
          <cell r="N619">
            <v>2</v>
          </cell>
          <cell r="O619" t="str">
            <v xml:space="preserve">H0400 </v>
          </cell>
          <cell r="P619" t="str">
            <v>WON</v>
          </cell>
          <cell r="Q619">
            <v>550</v>
          </cell>
          <cell r="R619">
            <v>590</v>
          </cell>
          <cell r="S619">
            <v>0</v>
          </cell>
          <cell r="T619">
            <v>1100</v>
          </cell>
          <cell r="U619">
            <v>1180</v>
          </cell>
          <cell r="V619">
            <v>0</v>
          </cell>
          <cell r="W619">
            <v>0</v>
          </cell>
          <cell r="X619">
            <v>0</v>
          </cell>
          <cell r="Y619">
            <v>1180</v>
          </cell>
          <cell r="Z619">
            <v>0</v>
          </cell>
          <cell r="AA619">
            <v>0</v>
          </cell>
          <cell r="AB619">
            <v>0</v>
          </cell>
        </row>
        <row r="620">
          <cell r="F620">
            <v>0</v>
          </cell>
          <cell r="G620" t="str">
            <v xml:space="preserve">8251-0085      </v>
          </cell>
          <cell r="H620" t="str">
            <v xml:space="preserve">TANK-RAD. UPPER               </v>
          </cell>
          <cell r="I620" t="str">
            <v xml:space="preserve">2.2t,712*46.6                 </v>
          </cell>
          <cell r="J620" t="str">
            <v>6</v>
          </cell>
          <cell r="K620" t="str">
            <v>5</v>
          </cell>
          <cell r="L620" t="str">
            <v xml:space="preserve"> PCS </v>
          </cell>
          <cell r="M620">
            <v>1</v>
          </cell>
          <cell r="N620">
            <v>1</v>
          </cell>
          <cell r="O620" t="str">
            <v xml:space="preserve">D0850 </v>
          </cell>
          <cell r="P620" t="str">
            <v>WON</v>
          </cell>
          <cell r="Q620">
            <v>2145</v>
          </cell>
          <cell r="R620">
            <v>1950</v>
          </cell>
          <cell r="S620">
            <v>0</v>
          </cell>
          <cell r="T620">
            <v>2145</v>
          </cell>
          <cell r="U620">
            <v>1950</v>
          </cell>
          <cell r="V620">
            <v>0</v>
          </cell>
          <cell r="W620">
            <v>0</v>
          </cell>
          <cell r="X620">
            <v>0</v>
          </cell>
          <cell r="Y620">
            <v>1950</v>
          </cell>
          <cell r="Z620">
            <v>0</v>
          </cell>
          <cell r="AA620">
            <v>0</v>
          </cell>
          <cell r="AB620">
            <v>0</v>
          </cell>
        </row>
        <row r="621">
          <cell r="F621">
            <v>0</v>
          </cell>
          <cell r="G621" t="str">
            <v xml:space="preserve">6856-0590      </v>
          </cell>
          <cell r="H621" t="str">
            <v xml:space="preserve">LABEL-RAD                     </v>
          </cell>
          <cell r="I621" t="str">
            <v xml:space="preserve">                              </v>
          </cell>
          <cell r="J621" t="str">
            <v>6</v>
          </cell>
          <cell r="K621" t="str">
            <v>7</v>
          </cell>
          <cell r="L621" t="str">
            <v xml:space="preserve"> PCS </v>
          </cell>
          <cell r="M621">
            <v>1</v>
          </cell>
          <cell r="N621">
            <v>1</v>
          </cell>
          <cell r="O621" t="str">
            <v xml:space="preserve">H0580 </v>
          </cell>
          <cell r="P621" t="str">
            <v>WON</v>
          </cell>
          <cell r="Q621">
            <v>0</v>
          </cell>
          <cell r="R621">
            <v>0</v>
          </cell>
          <cell r="S621">
            <v>5</v>
          </cell>
          <cell r="T621">
            <v>0</v>
          </cell>
          <cell r="U621">
            <v>0</v>
          </cell>
          <cell r="V621">
            <v>5</v>
          </cell>
          <cell r="W621">
            <v>0</v>
          </cell>
          <cell r="X621">
            <v>0</v>
          </cell>
          <cell r="Y621">
            <v>5</v>
          </cell>
          <cell r="Z621">
            <v>0</v>
          </cell>
          <cell r="AA621">
            <v>0</v>
          </cell>
          <cell r="AB621">
            <v>0</v>
          </cell>
        </row>
        <row r="622">
          <cell r="F622" t="str">
            <v>4707-0082</v>
          </cell>
          <cell r="G622" t="str">
            <v xml:space="preserve">4707-0082      </v>
          </cell>
          <cell r="H622" t="str">
            <v xml:space="preserve">RAD ASS'Y-W/OIL COOLER        </v>
          </cell>
          <cell r="I622" t="str">
            <v xml:space="preserve">SR2.0AT                       </v>
          </cell>
          <cell r="J622" t="str">
            <v>4</v>
          </cell>
          <cell r="K622" t="str">
            <v>3</v>
          </cell>
          <cell r="L622" t="str">
            <v xml:space="preserve"> PCS </v>
          </cell>
          <cell r="M622">
            <v>1</v>
          </cell>
          <cell r="N622">
            <v>1</v>
          </cell>
          <cell r="O622" t="str">
            <v xml:space="preserve">D1590 </v>
          </cell>
          <cell r="P622" t="str">
            <v xml:space="preserve">   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19406.240000000002</v>
          </cell>
          <cell r="AA622">
            <v>16654.400000000001</v>
          </cell>
          <cell r="AB622">
            <v>12081.95</v>
          </cell>
        </row>
        <row r="623">
          <cell r="F623">
            <v>0</v>
          </cell>
          <cell r="G623" t="str">
            <v xml:space="preserve">4115-0110      </v>
          </cell>
          <cell r="H623" t="str">
            <v xml:space="preserve">CORE ASS'Y-RAD                </v>
          </cell>
          <cell r="I623" t="str">
            <v xml:space="preserve">691W*397.4H*16CEK,f.p=1.5     </v>
          </cell>
          <cell r="J623" t="str">
            <v>4</v>
          </cell>
          <cell r="K623" t="str">
            <v>4</v>
          </cell>
          <cell r="L623" t="str">
            <v xml:space="preserve"> PCS </v>
          </cell>
          <cell r="M623">
            <v>1</v>
          </cell>
          <cell r="N623">
            <v>1</v>
          </cell>
          <cell r="P623" t="str">
            <v xml:space="preserve">   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F624">
            <v>0</v>
          </cell>
          <cell r="G624" t="str">
            <v xml:space="preserve">6052-0350      </v>
          </cell>
          <cell r="H624" t="str">
            <v xml:space="preserve">FIN-RAD                       </v>
          </cell>
          <cell r="I624" t="str">
            <v xml:space="preserve">t0.1,fp=1.5, 16CEK            </v>
          </cell>
          <cell r="J624" t="str">
            <v>4</v>
          </cell>
          <cell r="K624" t="str">
            <v>4</v>
          </cell>
          <cell r="L624" t="str">
            <v xml:space="preserve"> PCS </v>
          </cell>
          <cell r="M624">
            <v>63</v>
          </cell>
          <cell r="N624">
            <v>63</v>
          </cell>
          <cell r="P624" t="str">
            <v xml:space="preserve">   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F625">
            <v>0</v>
          </cell>
          <cell r="G625" t="str">
            <v xml:space="preserve">0301-16RD      </v>
          </cell>
          <cell r="H625" t="str">
            <v xml:space="preserve">MATERIAL OF RAD.FIN           </v>
          </cell>
          <cell r="I625" t="str">
            <v xml:space="preserve">                              </v>
          </cell>
          <cell r="J625" t="str">
            <v>6</v>
          </cell>
          <cell r="K625" t="str">
            <v>6</v>
          </cell>
          <cell r="L625" t="str">
            <v xml:space="preserve"> Kg  </v>
          </cell>
          <cell r="M625">
            <v>1.4999999999999999E-2</v>
          </cell>
          <cell r="N625">
            <v>0.94499999999999995</v>
          </cell>
          <cell r="O625" t="str">
            <v xml:space="preserve">S0340 </v>
          </cell>
          <cell r="P625" t="str">
            <v>WON</v>
          </cell>
          <cell r="Q625">
            <v>0</v>
          </cell>
          <cell r="R625">
            <v>0</v>
          </cell>
          <cell r="S625">
            <v>4750</v>
          </cell>
          <cell r="T625">
            <v>0</v>
          </cell>
          <cell r="U625">
            <v>0</v>
          </cell>
          <cell r="V625">
            <v>4488.75</v>
          </cell>
          <cell r="W625">
            <v>0</v>
          </cell>
          <cell r="X625">
            <v>0</v>
          </cell>
          <cell r="Y625">
            <v>4488.75</v>
          </cell>
          <cell r="Z625">
            <v>0</v>
          </cell>
          <cell r="AA625">
            <v>0</v>
          </cell>
          <cell r="AB625">
            <v>0</v>
          </cell>
        </row>
        <row r="626">
          <cell r="F626">
            <v>0</v>
          </cell>
          <cell r="G626" t="str">
            <v xml:space="preserve">7306-0280      </v>
          </cell>
          <cell r="H626" t="str">
            <v xml:space="preserve">PLATE-RAD(1)                  </v>
          </cell>
          <cell r="I626" t="str">
            <v xml:space="preserve">t1.2,713.1*36.5               </v>
          </cell>
          <cell r="J626" t="str">
            <v>6</v>
          </cell>
          <cell r="K626" t="str">
            <v>5</v>
          </cell>
          <cell r="L626" t="str">
            <v xml:space="preserve"> PCS </v>
          </cell>
          <cell r="M626">
            <v>1</v>
          </cell>
          <cell r="N626">
            <v>1</v>
          </cell>
          <cell r="O626" t="str">
            <v xml:space="preserve">S0680 </v>
          </cell>
          <cell r="P626" t="str">
            <v>WON</v>
          </cell>
          <cell r="Q626">
            <v>60</v>
          </cell>
          <cell r="R626">
            <v>140</v>
          </cell>
          <cell r="S626">
            <v>0</v>
          </cell>
          <cell r="T626">
            <v>60</v>
          </cell>
          <cell r="U626">
            <v>140</v>
          </cell>
          <cell r="V626">
            <v>0</v>
          </cell>
          <cell r="W626">
            <v>0</v>
          </cell>
          <cell r="X626">
            <v>0</v>
          </cell>
          <cell r="Y626">
            <v>140</v>
          </cell>
          <cell r="Z626">
            <v>0</v>
          </cell>
          <cell r="AA626">
            <v>0</v>
          </cell>
          <cell r="AB626">
            <v>0</v>
          </cell>
        </row>
        <row r="627">
          <cell r="F627">
            <v>0</v>
          </cell>
          <cell r="G627" t="str">
            <v xml:space="preserve">MA02-0010      </v>
          </cell>
          <cell r="H627" t="str">
            <v xml:space="preserve">MATERIAL OF PLATE-RAD(1)      </v>
          </cell>
          <cell r="I627" t="str">
            <v xml:space="preserve">t1.2*713.1*36.5               </v>
          </cell>
          <cell r="J627" t="str">
            <v>3</v>
          </cell>
          <cell r="K627" t="str">
            <v>6</v>
          </cell>
          <cell r="L627" t="str">
            <v xml:space="preserve"> Kg  </v>
          </cell>
          <cell r="M627">
            <v>0.19</v>
          </cell>
          <cell r="N627">
            <v>0.19</v>
          </cell>
          <cell r="O627" t="str">
            <v xml:space="preserve">F0020 </v>
          </cell>
          <cell r="P627" t="str">
            <v>USD</v>
          </cell>
          <cell r="Q627">
            <v>0</v>
          </cell>
          <cell r="R627">
            <v>0</v>
          </cell>
          <cell r="S627">
            <v>3.5</v>
          </cell>
          <cell r="T627">
            <v>0</v>
          </cell>
          <cell r="U627">
            <v>0</v>
          </cell>
          <cell r="V627">
            <v>968.24</v>
          </cell>
          <cell r="W627">
            <v>968.24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F628">
            <v>0</v>
          </cell>
          <cell r="G628" t="str">
            <v xml:space="preserve">7306-0290      </v>
          </cell>
          <cell r="H628" t="str">
            <v xml:space="preserve">PLATE-RAD(2)                  </v>
          </cell>
          <cell r="I628" t="str">
            <v xml:space="preserve">t1.5,713.1*47.1               </v>
          </cell>
          <cell r="J628" t="str">
            <v>6</v>
          </cell>
          <cell r="K628" t="str">
            <v>5</v>
          </cell>
          <cell r="L628" t="str">
            <v xml:space="preserve"> PCS </v>
          </cell>
          <cell r="M628">
            <v>1</v>
          </cell>
          <cell r="N628">
            <v>1</v>
          </cell>
          <cell r="O628" t="str">
            <v xml:space="preserve">S0680 </v>
          </cell>
          <cell r="P628" t="str">
            <v>WON</v>
          </cell>
          <cell r="Q628">
            <v>60</v>
          </cell>
          <cell r="R628">
            <v>140</v>
          </cell>
          <cell r="S628">
            <v>0</v>
          </cell>
          <cell r="T628">
            <v>60</v>
          </cell>
          <cell r="U628">
            <v>140</v>
          </cell>
          <cell r="V628">
            <v>0</v>
          </cell>
          <cell r="W628">
            <v>0</v>
          </cell>
          <cell r="X628">
            <v>0</v>
          </cell>
          <cell r="Y628">
            <v>140</v>
          </cell>
          <cell r="Z628">
            <v>0</v>
          </cell>
          <cell r="AA628">
            <v>0</v>
          </cell>
          <cell r="AB628">
            <v>0</v>
          </cell>
        </row>
        <row r="629">
          <cell r="F629">
            <v>0</v>
          </cell>
          <cell r="G629" t="str">
            <v xml:space="preserve">MA02-0020      </v>
          </cell>
          <cell r="H629" t="str">
            <v xml:space="preserve">MATERIAL OF PLATE-RAD(2)      </v>
          </cell>
          <cell r="I629" t="str">
            <v xml:space="preserve">t1.5*713.1*47.1               </v>
          </cell>
          <cell r="J629" t="str">
            <v>3</v>
          </cell>
          <cell r="K629" t="str">
            <v>6</v>
          </cell>
          <cell r="L629" t="str">
            <v xml:space="preserve"> Kg  </v>
          </cell>
          <cell r="M629">
            <v>0.26</v>
          </cell>
          <cell r="N629">
            <v>0.26</v>
          </cell>
          <cell r="O629" t="str">
            <v xml:space="preserve">F0020 </v>
          </cell>
          <cell r="P629" t="str">
            <v>USD</v>
          </cell>
          <cell r="Q629">
            <v>0</v>
          </cell>
          <cell r="R629">
            <v>0</v>
          </cell>
          <cell r="S629">
            <v>3.5</v>
          </cell>
          <cell r="T629">
            <v>0</v>
          </cell>
          <cell r="U629">
            <v>0</v>
          </cell>
          <cell r="V629">
            <v>1324.96</v>
          </cell>
          <cell r="W629">
            <v>1324.96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F630">
            <v>0</v>
          </cell>
          <cell r="G630" t="str">
            <v xml:space="preserve">7710-0044      </v>
          </cell>
          <cell r="H630" t="str">
            <v xml:space="preserve">REIFORCE-RAD.                 </v>
          </cell>
          <cell r="I630" t="str">
            <v xml:space="preserve">t1.2,418.4*16                 </v>
          </cell>
          <cell r="J630" t="str">
            <v>6</v>
          </cell>
          <cell r="K630" t="str">
            <v>5</v>
          </cell>
          <cell r="L630" t="str">
            <v xml:space="preserve"> PCS </v>
          </cell>
          <cell r="M630">
            <v>2</v>
          </cell>
          <cell r="N630">
            <v>2</v>
          </cell>
          <cell r="O630" t="str">
            <v xml:space="preserve">S0680 </v>
          </cell>
          <cell r="P630" t="str">
            <v>WON</v>
          </cell>
          <cell r="Q630">
            <v>40</v>
          </cell>
          <cell r="R630">
            <v>65</v>
          </cell>
          <cell r="S630">
            <v>0</v>
          </cell>
          <cell r="T630">
            <v>80</v>
          </cell>
          <cell r="U630">
            <v>130</v>
          </cell>
          <cell r="V630">
            <v>0</v>
          </cell>
          <cell r="W630">
            <v>0</v>
          </cell>
          <cell r="X630">
            <v>0</v>
          </cell>
          <cell r="Y630">
            <v>130</v>
          </cell>
          <cell r="Z630">
            <v>0</v>
          </cell>
          <cell r="AA630">
            <v>0</v>
          </cell>
          <cell r="AB630">
            <v>0</v>
          </cell>
        </row>
        <row r="631">
          <cell r="F631">
            <v>0</v>
          </cell>
          <cell r="G631" t="str">
            <v xml:space="preserve">MA07-0010      </v>
          </cell>
          <cell r="H631" t="str">
            <v xml:space="preserve">MATERIAL OF REINFORCE-RAD     </v>
          </cell>
          <cell r="I631" t="str">
            <v xml:space="preserve">t1.2*418.4*16                 </v>
          </cell>
          <cell r="J631" t="str">
            <v>3</v>
          </cell>
          <cell r="K631" t="str">
            <v>6</v>
          </cell>
          <cell r="L631" t="str">
            <v xml:space="preserve"> Kg  </v>
          </cell>
          <cell r="M631">
            <v>4.4999999999999998E-2</v>
          </cell>
          <cell r="N631">
            <v>0.09</v>
          </cell>
          <cell r="O631" t="str">
            <v xml:space="preserve">F0020 </v>
          </cell>
          <cell r="P631" t="str">
            <v>USD</v>
          </cell>
          <cell r="Q631">
            <v>0</v>
          </cell>
          <cell r="R631">
            <v>0</v>
          </cell>
          <cell r="S631">
            <v>3.5</v>
          </cell>
          <cell r="T631">
            <v>0</v>
          </cell>
          <cell r="U631">
            <v>0</v>
          </cell>
          <cell r="V631">
            <v>458.64</v>
          </cell>
          <cell r="W631">
            <v>458.64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F632">
            <v>0</v>
          </cell>
          <cell r="G632" t="str">
            <v xml:space="preserve">8255-0280      </v>
          </cell>
          <cell r="H632" t="str">
            <v xml:space="preserve">TUBE-RAD.                     </v>
          </cell>
          <cell r="I632" t="str">
            <v xml:space="preserve">418*14.5*0.32                 </v>
          </cell>
          <cell r="J632" t="str">
            <v>3</v>
          </cell>
          <cell r="K632" t="str">
            <v>6</v>
          </cell>
          <cell r="L632" t="str">
            <v xml:space="preserve"> PCS </v>
          </cell>
          <cell r="M632">
            <v>62</v>
          </cell>
          <cell r="N632">
            <v>62</v>
          </cell>
          <cell r="O632" t="str">
            <v xml:space="preserve">C0470 </v>
          </cell>
          <cell r="P632" t="str">
            <v>JPY</v>
          </cell>
          <cell r="Q632">
            <v>0</v>
          </cell>
          <cell r="R632">
            <v>0</v>
          </cell>
          <cell r="S632">
            <v>13</v>
          </cell>
          <cell r="T632">
            <v>0</v>
          </cell>
          <cell r="U632">
            <v>0</v>
          </cell>
          <cell r="V632">
            <v>9027.2000000000007</v>
          </cell>
          <cell r="W632">
            <v>9027.2000000000007</v>
          </cell>
          <cell r="X632">
            <v>9027.2000000000007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F633">
            <v>0</v>
          </cell>
          <cell r="G633" t="str">
            <v xml:space="preserve">4801-0050      </v>
          </cell>
          <cell r="H633" t="str">
            <v xml:space="preserve">TANK ASS'Y-RAD,LWR W/OIL CLR  </v>
          </cell>
          <cell r="I633" t="str">
            <v xml:space="preserve">                              </v>
          </cell>
          <cell r="J633" t="str">
            <v>4</v>
          </cell>
          <cell r="K633" t="str">
            <v>4</v>
          </cell>
          <cell r="L633" t="str">
            <v xml:space="preserve"> PCS </v>
          </cell>
          <cell r="M633">
            <v>1</v>
          </cell>
          <cell r="N633">
            <v>1</v>
          </cell>
          <cell r="P633" t="str">
            <v xml:space="preserve">   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F634">
            <v>0</v>
          </cell>
          <cell r="G634" t="str">
            <v xml:space="preserve">4601-0020      </v>
          </cell>
          <cell r="H634" t="str">
            <v xml:space="preserve">OIL COOLER ASS'Y              </v>
          </cell>
          <cell r="I634" t="str">
            <v xml:space="preserve">                              </v>
          </cell>
          <cell r="J634" t="str">
            <v>3</v>
          </cell>
          <cell r="K634" t="str">
            <v>5</v>
          </cell>
          <cell r="L634" t="str">
            <v xml:space="preserve"> PCS </v>
          </cell>
          <cell r="M634">
            <v>1</v>
          </cell>
          <cell r="N634">
            <v>1</v>
          </cell>
          <cell r="O634" t="str">
            <v xml:space="preserve">C0470 </v>
          </cell>
          <cell r="P634" t="str">
            <v>JPY</v>
          </cell>
          <cell r="Q634">
            <v>0</v>
          </cell>
          <cell r="R634">
            <v>0</v>
          </cell>
          <cell r="S634">
            <v>681</v>
          </cell>
          <cell r="T634">
            <v>0</v>
          </cell>
          <cell r="U634">
            <v>0</v>
          </cell>
          <cell r="V634">
            <v>7627.2</v>
          </cell>
          <cell r="W634">
            <v>7627.2</v>
          </cell>
          <cell r="X634">
            <v>7627.2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F635">
            <v>0</v>
          </cell>
          <cell r="G635" t="str">
            <v xml:space="preserve">7102-0100      </v>
          </cell>
          <cell r="H635" t="str">
            <v xml:space="preserve">NUT-HEX                       </v>
          </cell>
          <cell r="I635" t="str">
            <v xml:space="preserve">M14*ø1.5,HEX19,t4.0          </v>
          </cell>
          <cell r="J635" t="str">
            <v>6</v>
          </cell>
          <cell r="K635" t="str">
            <v>5</v>
          </cell>
          <cell r="L635" t="str">
            <v xml:space="preserve"> PCS </v>
          </cell>
          <cell r="M635">
            <v>2</v>
          </cell>
          <cell r="N635">
            <v>2</v>
          </cell>
          <cell r="O635" t="str">
            <v xml:space="preserve">S1870 </v>
          </cell>
          <cell r="P635" t="str">
            <v>WON</v>
          </cell>
          <cell r="Q635">
            <v>0</v>
          </cell>
          <cell r="R635">
            <v>0</v>
          </cell>
          <cell r="S635">
            <v>120</v>
          </cell>
          <cell r="T635">
            <v>0</v>
          </cell>
          <cell r="U635">
            <v>0</v>
          </cell>
          <cell r="V635">
            <v>240</v>
          </cell>
          <cell r="W635">
            <v>0</v>
          </cell>
          <cell r="X635">
            <v>0</v>
          </cell>
          <cell r="Y635">
            <v>240</v>
          </cell>
          <cell r="Z635">
            <v>0</v>
          </cell>
          <cell r="AA635">
            <v>0</v>
          </cell>
          <cell r="AB635">
            <v>0</v>
          </cell>
        </row>
        <row r="636">
          <cell r="F636">
            <v>0</v>
          </cell>
          <cell r="G636" t="str">
            <v xml:space="preserve">7301-0670      </v>
          </cell>
          <cell r="H636" t="str">
            <v xml:space="preserve">PACKING-OIL COOLER            </v>
          </cell>
          <cell r="I636" t="str">
            <v xml:space="preserve">2.4*20.4,HS=70±5             </v>
          </cell>
          <cell r="J636" t="str">
            <v>6</v>
          </cell>
          <cell r="K636" t="str">
            <v>5</v>
          </cell>
          <cell r="L636" t="str">
            <v xml:space="preserve"> PCS </v>
          </cell>
          <cell r="M636">
            <v>2</v>
          </cell>
          <cell r="N636">
            <v>2</v>
          </cell>
          <cell r="O636" t="str">
            <v xml:space="preserve">P0080 </v>
          </cell>
          <cell r="P636" t="str">
            <v>WON</v>
          </cell>
          <cell r="Q636">
            <v>25</v>
          </cell>
          <cell r="R636">
            <v>35</v>
          </cell>
          <cell r="S636">
            <v>0</v>
          </cell>
          <cell r="T636">
            <v>50</v>
          </cell>
          <cell r="U636">
            <v>70</v>
          </cell>
          <cell r="V636">
            <v>0</v>
          </cell>
          <cell r="W636">
            <v>0</v>
          </cell>
          <cell r="X636">
            <v>0</v>
          </cell>
          <cell r="Y636">
            <v>70</v>
          </cell>
          <cell r="Z636">
            <v>0</v>
          </cell>
          <cell r="AA636">
            <v>0</v>
          </cell>
          <cell r="AB636">
            <v>0</v>
          </cell>
        </row>
        <row r="637">
          <cell r="F637">
            <v>0</v>
          </cell>
          <cell r="G637" t="str">
            <v xml:space="preserve">8251-0113      </v>
          </cell>
          <cell r="H637" t="str">
            <v xml:space="preserve">TANK-RAD.LOWER                </v>
          </cell>
          <cell r="I637" t="str">
            <v xml:space="preserve">t2.2,712*46.6                 </v>
          </cell>
          <cell r="J637" t="str">
            <v>6</v>
          </cell>
          <cell r="K637" t="str">
            <v>5</v>
          </cell>
          <cell r="L637" t="str">
            <v xml:space="preserve"> PCS </v>
          </cell>
          <cell r="M637">
            <v>1</v>
          </cell>
          <cell r="N637">
            <v>1</v>
          </cell>
          <cell r="O637" t="str">
            <v xml:space="preserve">D0850 </v>
          </cell>
          <cell r="P637" t="str">
            <v>WON</v>
          </cell>
          <cell r="Q637">
            <v>0</v>
          </cell>
          <cell r="R637">
            <v>0</v>
          </cell>
          <cell r="S637">
            <v>2100</v>
          </cell>
          <cell r="T637">
            <v>0</v>
          </cell>
          <cell r="U637">
            <v>0</v>
          </cell>
          <cell r="V637">
            <v>2100</v>
          </cell>
          <cell r="W637">
            <v>0</v>
          </cell>
          <cell r="X637">
            <v>0</v>
          </cell>
          <cell r="Y637">
            <v>2100</v>
          </cell>
          <cell r="Z637">
            <v>0</v>
          </cell>
          <cell r="AA637">
            <v>0</v>
          </cell>
          <cell r="AB637">
            <v>0</v>
          </cell>
        </row>
        <row r="638">
          <cell r="F638">
            <v>0</v>
          </cell>
          <cell r="G638" t="str">
            <v xml:space="preserve">8701-0142      </v>
          </cell>
          <cell r="H638" t="str">
            <v xml:space="preserve">WASHER-PLAIN                  </v>
          </cell>
          <cell r="I638" t="str">
            <v xml:space="preserve">￠15±0.2~0.05,￠28           </v>
          </cell>
          <cell r="J638" t="str">
            <v>1</v>
          </cell>
          <cell r="K638" t="str">
            <v>5</v>
          </cell>
          <cell r="L638" t="str">
            <v xml:space="preserve"> PCS </v>
          </cell>
          <cell r="M638">
            <v>2</v>
          </cell>
          <cell r="N638">
            <v>2</v>
          </cell>
          <cell r="O638" t="str">
            <v xml:space="preserve">S1870 </v>
          </cell>
          <cell r="P638" t="str">
            <v>WON</v>
          </cell>
          <cell r="Q638">
            <v>0</v>
          </cell>
          <cell r="R638">
            <v>0</v>
          </cell>
          <cell r="S638">
            <v>38</v>
          </cell>
          <cell r="T638">
            <v>0</v>
          </cell>
          <cell r="U638">
            <v>0</v>
          </cell>
          <cell r="V638">
            <v>76</v>
          </cell>
          <cell r="W638">
            <v>0</v>
          </cell>
          <cell r="X638">
            <v>0</v>
          </cell>
          <cell r="Y638">
            <v>76</v>
          </cell>
          <cell r="Z638">
            <v>0</v>
          </cell>
          <cell r="AA638">
            <v>0</v>
          </cell>
          <cell r="AB638">
            <v>0</v>
          </cell>
        </row>
        <row r="639">
          <cell r="F639">
            <v>0</v>
          </cell>
          <cell r="G639" t="str">
            <v xml:space="preserve">8701-0152      </v>
          </cell>
          <cell r="H639" t="str">
            <v xml:space="preserve">WASHER-SPRING CONICAL         </v>
          </cell>
          <cell r="I639" t="str">
            <v xml:space="preserve">￠15±0.3                     </v>
          </cell>
          <cell r="J639" t="str">
            <v>1</v>
          </cell>
          <cell r="K639" t="str">
            <v>5</v>
          </cell>
          <cell r="L639" t="str">
            <v xml:space="preserve"> PCS </v>
          </cell>
          <cell r="M639">
            <v>2</v>
          </cell>
          <cell r="N639">
            <v>2</v>
          </cell>
          <cell r="O639" t="str">
            <v xml:space="preserve">S1870 </v>
          </cell>
          <cell r="P639" t="str">
            <v>WON</v>
          </cell>
          <cell r="Q639">
            <v>0</v>
          </cell>
          <cell r="R639">
            <v>0</v>
          </cell>
          <cell r="S639">
            <v>48</v>
          </cell>
          <cell r="T639">
            <v>0</v>
          </cell>
          <cell r="U639">
            <v>0</v>
          </cell>
          <cell r="V639">
            <v>96</v>
          </cell>
          <cell r="W639">
            <v>0</v>
          </cell>
          <cell r="X639">
            <v>0</v>
          </cell>
          <cell r="Y639">
            <v>96</v>
          </cell>
          <cell r="Z639">
            <v>0</v>
          </cell>
          <cell r="AA639">
            <v>0</v>
          </cell>
          <cell r="AB639">
            <v>0</v>
          </cell>
        </row>
        <row r="640">
          <cell r="F640">
            <v>0</v>
          </cell>
          <cell r="G640" t="str">
            <v xml:space="preserve">5451-0270      </v>
          </cell>
          <cell r="H640" t="str">
            <v xml:space="preserve">CAP-FILLER                    </v>
          </cell>
          <cell r="I640" t="str">
            <v xml:space="preserve">                              </v>
          </cell>
          <cell r="J640" t="str">
            <v>6</v>
          </cell>
          <cell r="K640" t="str">
            <v>5</v>
          </cell>
          <cell r="L640" t="str">
            <v xml:space="preserve"> PCS </v>
          </cell>
          <cell r="M640">
            <v>1</v>
          </cell>
          <cell r="N640">
            <v>1</v>
          </cell>
          <cell r="O640" t="str">
            <v xml:space="preserve">Y0110 </v>
          </cell>
          <cell r="P640" t="str">
            <v>WON</v>
          </cell>
          <cell r="Q640">
            <v>0</v>
          </cell>
          <cell r="R640">
            <v>0</v>
          </cell>
          <cell r="S640">
            <v>30</v>
          </cell>
          <cell r="T640">
            <v>0</v>
          </cell>
          <cell r="U640">
            <v>0</v>
          </cell>
          <cell r="V640">
            <v>30</v>
          </cell>
          <cell r="W640">
            <v>0</v>
          </cell>
          <cell r="X640">
            <v>0</v>
          </cell>
          <cell r="Y640">
            <v>30</v>
          </cell>
          <cell r="Z640">
            <v>0</v>
          </cell>
          <cell r="AA640">
            <v>0</v>
          </cell>
          <cell r="AB640">
            <v>0</v>
          </cell>
        </row>
        <row r="641">
          <cell r="F641">
            <v>0</v>
          </cell>
          <cell r="G641" t="str">
            <v xml:space="preserve">5464-0020      </v>
          </cell>
          <cell r="H641" t="str">
            <v xml:space="preserve">COCK-DRAIN                    </v>
          </cell>
          <cell r="I641" t="str">
            <v xml:space="preserve">M10*P1.25                     </v>
          </cell>
          <cell r="J641" t="str">
            <v>6</v>
          </cell>
          <cell r="K641" t="str">
            <v>5</v>
          </cell>
          <cell r="L641" t="str">
            <v xml:space="preserve"> PCS </v>
          </cell>
          <cell r="M641">
            <v>1</v>
          </cell>
          <cell r="N641">
            <v>1</v>
          </cell>
          <cell r="O641" t="str">
            <v xml:space="preserve">D0850 </v>
          </cell>
          <cell r="P641" t="str">
            <v>WON</v>
          </cell>
          <cell r="Q641">
            <v>65</v>
          </cell>
          <cell r="R641">
            <v>60</v>
          </cell>
          <cell r="S641">
            <v>0</v>
          </cell>
          <cell r="T641">
            <v>65</v>
          </cell>
          <cell r="U641">
            <v>60</v>
          </cell>
          <cell r="V641">
            <v>0</v>
          </cell>
          <cell r="W641">
            <v>0</v>
          </cell>
          <cell r="X641">
            <v>0</v>
          </cell>
          <cell r="Y641">
            <v>60</v>
          </cell>
          <cell r="Z641">
            <v>0</v>
          </cell>
          <cell r="AA641">
            <v>0</v>
          </cell>
          <cell r="AB641">
            <v>0</v>
          </cell>
        </row>
        <row r="642">
          <cell r="F642">
            <v>0</v>
          </cell>
          <cell r="G642" t="str">
            <v xml:space="preserve">6856-0600      </v>
          </cell>
          <cell r="H642" t="str">
            <v xml:space="preserve">LABEL-RAD                     </v>
          </cell>
          <cell r="I642" t="str">
            <v xml:space="preserve">                              </v>
          </cell>
          <cell r="J642" t="str">
            <v>6</v>
          </cell>
          <cell r="K642" t="str">
            <v>7</v>
          </cell>
          <cell r="L642" t="str">
            <v xml:space="preserve"> PCS </v>
          </cell>
          <cell r="M642">
            <v>1</v>
          </cell>
          <cell r="N642">
            <v>1</v>
          </cell>
          <cell r="O642" t="str">
            <v xml:space="preserve">H0580 </v>
          </cell>
          <cell r="P642" t="str">
            <v>WON</v>
          </cell>
          <cell r="Q642">
            <v>0</v>
          </cell>
          <cell r="R642">
            <v>0</v>
          </cell>
          <cell r="S642">
            <v>5</v>
          </cell>
          <cell r="T642">
            <v>0</v>
          </cell>
          <cell r="U642">
            <v>0</v>
          </cell>
          <cell r="V642">
            <v>5</v>
          </cell>
          <cell r="W642">
            <v>0</v>
          </cell>
          <cell r="X642">
            <v>0</v>
          </cell>
          <cell r="Y642">
            <v>5</v>
          </cell>
          <cell r="Z642">
            <v>0</v>
          </cell>
          <cell r="AA642">
            <v>0</v>
          </cell>
          <cell r="AB642">
            <v>0</v>
          </cell>
        </row>
        <row r="643">
          <cell r="F643">
            <v>0</v>
          </cell>
          <cell r="G643" t="str">
            <v xml:space="preserve">7301-0680      </v>
          </cell>
          <cell r="H643" t="str">
            <v xml:space="preserve">PACKING-TANK                  </v>
          </cell>
          <cell r="I643" t="str">
            <v xml:space="preserve">Φ3.5,707*41.6                </v>
          </cell>
          <cell r="J643" t="str">
            <v>6</v>
          </cell>
          <cell r="K643" t="str">
            <v>5</v>
          </cell>
          <cell r="L643" t="str">
            <v xml:space="preserve"> PCS </v>
          </cell>
          <cell r="M643">
            <v>1</v>
          </cell>
          <cell r="N643">
            <v>1</v>
          </cell>
          <cell r="O643" t="str">
            <v xml:space="preserve">H0400 </v>
          </cell>
          <cell r="P643" t="str">
            <v>WON</v>
          </cell>
          <cell r="Q643">
            <v>550</v>
          </cell>
          <cell r="R643">
            <v>590</v>
          </cell>
          <cell r="S643">
            <v>0</v>
          </cell>
          <cell r="T643">
            <v>550</v>
          </cell>
          <cell r="U643">
            <v>590</v>
          </cell>
          <cell r="V643">
            <v>0</v>
          </cell>
          <cell r="W643">
            <v>0</v>
          </cell>
          <cell r="X643">
            <v>0</v>
          </cell>
          <cell r="Y643">
            <v>590</v>
          </cell>
          <cell r="Z643">
            <v>0</v>
          </cell>
          <cell r="AA643">
            <v>0</v>
          </cell>
          <cell r="AB643">
            <v>0</v>
          </cell>
        </row>
        <row r="644">
          <cell r="F644">
            <v>0</v>
          </cell>
          <cell r="G644" t="str">
            <v xml:space="preserve">7301-0690      </v>
          </cell>
          <cell r="H644" t="str">
            <v xml:space="preserve">PACKING-DRAIN                 </v>
          </cell>
          <cell r="I644" t="str">
            <v xml:space="preserve">2.5t,Φ10.1*Φ17              </v>
          </cell>
          <cell r="J644" t="str">
            <v>6</v>
          </cell>
          <cell r="K644" t="str">
            <v>5</v>
          </cell>
          <cell r="L644" t="str">
            <v xml:space="preserve"> PCS </v>
          </cell>
          <cell r="M644">
            <v>1</v>
          </cell>
          <cell r="N644">
            <v>1</v>
          </cell>
          <cell r="O644" t="str">
            <v xml:space="preserve">P0080 </v>
          </cell>
          <cell r="P644" t="str">
            <v>WON</v>
          </cell>
          <cell r="Q644">
            <v>20</v>
          </cell>
          <cell r="R644">
            <v>28</v>
          </cell>
          <cell r="S644">
            <v>0</v>
          </cell>
          <cell r="T644">
            <v>20</v>
          </cell>
          <cell r="U644">
            <v>28</v>
          </cell>
          <cell r="V644">
            <v>0</v>
          </cell>
          <cell r="W644">
            <v>0</v>
          </cell>
          <cell r="X644">
            <v>0</v>
          </cell>
          <cell r="Y644">
            <v>28</v>
          </cell>
          <cell r="Z644">
            <v>0</v>
          </cell>
          <cell r="AA644">
            <v>0</v>
          </cell>
          <cell r="AB644">
            <v>0</v>
          </cell>
        </row>
        <row r="645">
          <cell r="F645">
            <v>0</v>
          </cell>
          <cell r="G645" t="str">
            <v xml:space="preserve">7301-0740      </v>
          </cell>
          <cell r="H645" t="str">
            <v xml:space="preserve">PACKING-TANK(1)               </v>
          </cell>
          <cell r="I645" t="str">
            <v xml:space="preserve">Φ3.5,707*31                  </v>
          </cell>
          <cell r="J645" t="str">
            <v>6</v>
          </cell>
          <cell r="K645" t="str">
            <v>5</v>
          </cell>
          <cell r="L645" t="str">
            <v xml:space="preserve"> PCS </v>
          </cell>
          <cell r="M645">
            <v>1</v>
          </cell>
          <cell r="N645">
            <v>1</v>
          </cell>
          <cell r="O645" t="str">
            <v xml:space="preserve">H0400 </v>
          </cell>
          <cell r="P645" t="str">
            <v>WON</v>
          </cell>
          <cell r="Q645">
            <v>550</v>
          </cell>
          <cell r="R645">
            <v>590</v>
          </cell>
          <cell r="S645">
            <v>0</v>
          </cell>
          <cell r="T645">
            <v>550</v>
          </cell>
          <cell r="U645">
            <v>590</v>
          </cell>
          <cell r="V645">
            <v>0</v>
          </cell>
          <cell r="W645">
            <v>0</v>
          </cell>
          <cell r="X645">
            <v>0</v>
          </cell>
          <cell r="Y645">
            <v>590</v>
          </cell>
          <cell r="Z645">
            <v>0</v>
          </cell>
          <cell r="AA645">
            <v>0</v>
          </cell>
          <cell r="AB645">
            <v>0</v>
          </cell>
        </row>
        <row r="646">
          <cell r="F646">
            <v>0</v>
          </cell>
          <cell r="G646" t="str">
            <v xml:space="preserve">8251-0104      </v>
          </cell>
          <cell r="H646" t="str">
            <v xml:space="preserve">TANK-RAD.UPPER                </v>
          </cell>
          <cell r="I646" t="str">
            <v xml:space="preserve">t2.2,712*36                   </v>
          </cell>
          <cell r="J646" t="str">
            <v>6</v>
          </cell>
          <cell r="K646" t="str">
            <v>5</v>
          </cell>
          <cell r="L646" t="str">
            <v xml:space="preserve"> PCS </v>
          </cell>
          <cell r="M646">
            <v>1</v>
          </cell>
          <cell r="N646">
            <v>1</v>
          </cell>
          <cell r="O646" t="str">
            <v xml:space="preserve">D0850 </v>
          </cell>
          <cell r="P646" t="str">
            <v>WON</v>
          </cell>
          <cell r="Q646">
            <v>0</v>
          </cell>
          <cell r="R646">
            <v>0</v>
          </cell>
          <cell r="S646">
            <v>2100</v>
          </cell>
          <cell r="T646">
            <v>0</v>
          </cell>
          <cell r="U646">
            <v>0</v>
          </cell>
          <cell r="V646">
            <v>2100</v>
          </cell>
          <cell r="W646">
            <v>0</v>
          </cell>
          <cell r="X646">
            <v>0</v>
          </cell>
          <cell r="Y646">
            <v>2100</v>
          </cell>
          <cell r="Z646">
            <v>0</v>
          </cell>
          <cell r="AA646">
            <v>0</v>
          </cell>
          <cell r="AB646">
            <v>0</v>
          </cell>
        </row>
        <row r="647">
          <cell r="F647">
            <v>0</v>
          </cell>
          <cell r="G647" t="str">
            <v xml:space="preserve">LN29-9950      </v>
          </cell>
          <cell r="H647" t="str">
            <v xml:space="preserve">LIQ N2 GAS                    </v>
          </cell>
          <cell r="I647" t="str">
            <v xml:space="preserve">                              </v>
          </cell>
          <cell r="J647" t="str">
            <v>1</v>
          </cell>
          <cell r="K647" t="str">
            <v>7</v>
          </cell>
          <cell r="L647" t="str">
            <v xml:space="preserve"> L   </v>
          </cell>
          <cell r="M647">
            <v>2.9</v>
          </cell>
          <cell r="N647">
            <v>2.9</v>
          </cell>
          <cell r="O647" t="str">
            <v xml:space="preserve">H0130 </v>
          </cell>
          <cell r="P647" t="str">
            <v>WON</v>
          </cell>
          <cell r="Q647">
            <v>0</v>
          </cell>
          <cell r="R647">
            <v>0</v>
          </cell>
          <cell r="S647">
            <v>160</v>
          </cell>
          <cell r="T647">
            <v>0</v>
          </cell>
          <cell r="U647">
            <v>0</v>
          </cell>
          <cell r="V647">
            <v>464</v>
          </cell>
          <cell r="W647">
            <v>0</v>
          </cell>
          <cell r="X647">
            <v>0</v>
          </cell>
          <cell r="Y647">
            <v>464</v>
          </cell>
          <cell r="Z647">
            <v>0</v>
          </cell>
          <cell r="AA647">
            <v>0</v>
          </cell>
          <cell r="AB647">
            <v>0</v>
          </cell>
        </row>
        <row r="648">
          <cell r="F648">
            <v>0</v>
          </cell>
          <cell r="G648" t="str">
            <v xml:space="preserve">MC61-1001      </v>
          </cell>
          <cell r="H648" t="str">
            <v xml:space="preserve">메타크린                      </v>
          </cell>
          <cell r="I648" t="str">
            <v xml:space="preserve">                              </v>
          </cell>
          <cell r="J648" t="str">
            <v>1</v>
          </cell>
          <cell r="K648" t="str">
            <v>7</v>
          </cell>
          <cell r="L648" t="str">
            <v xml:space="preserve"> Kg  </v>
          </cell>
          <cell r="M648">
            <v>0.4</v>
          </cell>
          <cell r="N648">
            <v>0.4</v>
          </cell>
          <cell r="O648" t="str">
            <v xml:space="preserve">C0310 </v>
          </cell>
          <cell r="P648" t="str">
            <v>WON</v>
          </cell>
          <cell r="Q648">
            <v>0</v>
          </cell>
          <cell r="R648">
            <v>0</v>
          </cell>
          <cell r="S648">
            <v>1330</v>
          </cell>
          <cell r="T648">
            <v>0</v>
          </cell>
          <cell r="U648">
            <v>0</v>
          </cell>
          <cell r="V648">
            <v>532</v>
          </cell>
          <cell r="W648">
            <v>0</v>
          </cell>
          <cell r="X648">
            <v>0</v>
          </cell>
          <cell r="Y648">
            <v>532</v>
          </cell>
          <cell r="Z648">
            <v>0</v>
          </cell>
          <cell r="AA648">
            <v>0</v>
          </cell>
          <cell r="AB648">
            <v>0</v>
          </cell>
        </row>
        <row r="649">
          <cell r="F649">
            <v>0</v>
          </cell>
          <cell r="G649" t="str">
            <v xml:space="preserve">NBFX-0001      </v>
          </cell>
          <cell r="H649" t="str">
            <v xml:space="preserve">NOCOLOK BRAZ'G FLUX           </v>
          </cell>
          <cell r="I649" t="str">
            <v xml:space="preserve">NO100                         </v>
          </cell>
          <cell r="J649" t="str">
            <v>1</v>
          </cell>
          <cell r="K649" t="str">
            <v>7</v>
          </cell>
          <cell r="L649" t="str">
            <v xml:space="preserve"> Kg  </v>
          </cell>
          <cell r="M649">
            <v>0.03</v>
          </cell>
          <cell r="N649">
            <v>0.03</v>
          </cell>
          <cell r="O649" t="str">
            <v xml:space="preserve">K0260 </v>
          </cell>
          <cell r="P649" t="str">
            <v>WON</v>
          </cell>
          <cell r="Q649">
            <v>0</v>
          </cell>
          <cell r="R649">
            <v>0</v>
          </cell>
          <cell r="S649">
            <v>6000</v>
          </cell>
          <cell r="T649">
            <v>0</v>
          </cell>
          <cell r="U649">
            <v>0</v>
          </cell>
          <cell r="V649">
            <v>180</v>
          </cell>
          <cell r="W649">
            <v>0</v>
          </cell>
          <cell r="X649">
            <v>0</v>
          </cell>
          <cell r="Y649">
            <v>180</v>
          </cell>
          <cell r="Z649">
            <v>0</v>
          </cell>
          <cell r="AA649">
            <v>0</v>
          </cell>
          <cell r="AB649">
            <v>0</v>
          </cell>
        </row>
        <row r="650">
          <cell r="F650">
            <v>0</v>
          </cell>
          <cell r="G650" t="str">
            <v xml:space="preserve">NEWP-0001      </v>
          </cell>
          <cell r="H650" t="str">
            <v xml:space="preserve">Dn.NEW PUNCH OIL              </v>
          </cell>
          <cell r="I650" t="str">
            <v xml:space="preserve">200L                          </v>
          </cell>
          <cell r="J650" t="str">
            <v>1</v>
          </cell>
          <cell r="K650" t="str">
            <v>7</v>
          </cell>
          <cell r="L650" t="str">
            <v xml:space="preserve"> L   </v>
          </cell>
          <cell r="M650">
            <v>0.01</v>
          </cell>
          <cell r="N650">
            <v>0.01</v>
          </cell>
          <cell r="O650" t="str">
            <v xml:space="preserve">S2000 </v>
          </cell>
          <cell r="P650" t="str">
            <v>WON</v>
          </cell>
          <cell r="Q650">
            <v>0</v>
          </cell>
          <cell r="R650">
            <v>0</v>
          </cell>
          <cell r="S650">
            <v>1820</v>
          </cell>
          <cell r="T650">
            <v>0</v>
          </cell>
          <cell r="U650">
            <v>0</v>
          </cell>
          <cell r="V650">
            <v>18.2</v>
          </cell>
          <cell r="W650">
            <v>0</v>
          </cell>
          <cell r="X650">
            <v>0</v>
          </cell>
          <cell r="Y650">
            <v>18.2</v>
          </cell>
          <cell r="Z650">
            <v>0</v>
          </cell>
          <cell r="AA650">
            <v>0</v>
          </cell>
          <cell r="AB650">
            <v>0</v>
          </cell>
        </row>
        <row r="651">
          <cell r="F651">
            <v>0</v>
          </cell>
          <cell r="G651" t="str">
            <v xml:space="preserve">NP40-1261      </v>
          </cell>
          <cell r="H651" t="str">
            <v xml:space="preserve">SURFACTANTS                   </v>
          </cell>
          <cell r="I651" t="str">
            <v xml:space="preserve">                              </v>
          </cell>
          <cell r="J651" t="str">
            <v>1</v>
          </cell>
          <cell r="K651" t="str">
            <v>7</v>
          </cell>
          <cell r="L651" t="str">
            <v xml:space="preserve"> L   </v>
          </cell>
          <cell r="M651">
            <v>2E-3</v>
          </cell>
          <cell r="N651">
            <v>2E-3</v>
          </cell>
          <cell r="O651" t="str">
            <v xml:space="preserve">P0100 </v>
          </cell>
          <cell r="P651" t="str">
            <v>WON</v>
          </cell>
          <cell r="Q651">
            <v>0</v>
          </cell>
          <cell r="R651">
            <v>0</v>
          </cell>
          <cell r="S651">
            <v>2000</v>
          </cell>
          <cell r="T651">
            <v>0</v>
          </cell>
          <cell r="U651">
            <v>0</v>
          </cell>
          <cell r="V651">
            <v>4</v>
          </cell>
          <cell r="W651">
            <v>0</v>
          </cell>
          <cell r="X651">
            <v>0</v>
          </cell>
          <cell r="Y651">
            <v>4</v>
          </cell>
          <cell r="Z651">
            <v>0</v>
          </cell>
          <cell r="AA651">
            <v>0</v>
          </cell>
          <cell r="AB651">
            <v>0</v>
          </cell>
        </row>
        <row r="652">
          <cell r="F652" t="str">
            <v>4751-0170</v>
          </cell>
          <cell r="G652" t="str">
            <v xml:space="preserve">4751-0170      </v>
          </cell>
          <cell r="H652" t="str">
            <v xml:space="preserve">SENSOR ASS'Y-AMB.W/BRKT       </v>
          </cell>
          <cell r="I652" t="str">
            <v xml:space="preserve">수입(74000-34550)             </v>
          </cell>
          <cell r="J652" t="str">
            <v>3</v>
          </cell>
          <cell r="K652" t="str">
            <v>2</v>
          </cell>
          <cell r="L652" t="str">
            <v xml:space="preserve"> PCS </v>
          </cell>
          <cell r="M652">
            <v>1</v>
          </cell>
          <cell r="N652">
            <v>1</v>
          </cell>
          <cell r="O652" t="str">
            <v xml:space="preserve">C0470 </v>
          </cell>
          <cell r="P652" t="str">
            <v>JPY</v>
          </cell>
          <cell r="Q652">
            <v>0</v>
          </cell>
          <cell r="R652">
            <v>0</v>
          </cell>
          <cell r="S652">
            <v>262</v>
          </cell>
          <cell r="T652">
            <v>0</v>
          </cell>
          <cell r="U652">
            <v>0</v>
          </cell>
          <cell r="V652">
            <v>2934.4</v>
          </cell>
          <cell r="W652">
            <v>2934.4</v>
          </cell>
          <cell r="X652">
            <v>2934.4</v>
          </cell>
          <cell r="Y652">
            <v>0</v>
          </cell>
          <cell r="Z652">
            <v>2934.4</v>
          </cell>
          <cell r="AA652">
            <v>2934.4</v>
          </cell>
          <cell r="AB652">
            <v>0</v>
          </cell>
        </row>
        <row r="653">
          <cell r="F653" t="str">
            <v>4751-0190</v>
          </cell>
          <cell r="G653" t="str">
            <v xml:space="preserve">4751-0190      </v>
          </cell>
          <cell r="H653" t="str">
            <v xml:space="preserve">SENSOR ASS'Y-INCAR            </v>
          </cell>
          <cell r="I653" t="str">
            <v xml:space="preserve">수입(74000-34811)             </v>
          </cell>
          <cell r="J653" t="str">
            <v>3</v>
          </cell>
          <cell r="K653" t="str">
            <v>2</v>
          </cell>
          <cell r="L653" t="str">
            <v xml:space="preserve"> PCS </v>
          </cell>
          <cell r="M653">
            <v>1</v>
          </cell>
          <cell r="N653">
            <v>1</v>
          </cell>
          <cell r="O653" t="str">
            <v xml:space="preserve">C0470 </v>
          </cell>
          <cell r="P653" t="str">
            <v>JPY</v>
          </cell>
          <cell r="Q653">
            <v>0</v>
          </cell>
          <cell r="R653">
            <v>0</v>
          </cell>
          <cell r="S653">
            <v>414</v>
          </cell>
          <cell r="T653">
            <v>0</v>
          </cell>
          <cell r="U653">
            <v>0</v>
          </cell>
          <cell r="V653">
            <v>4636.8</v>
          </cell>
          <cell r="W653">
            <v>4636.8</v>
          </cell>
          <cell r="X653">
            <v>4636.8</v>
          </cell>
          <cell r="Y653">
            <v>0</v>
          </cell>
          <cell r="Z653">
            <v>4636.8</v>
          </cell>
          <cell r="AA653">
            <v>4636.8</v>
          </cell>
          <cell r="AB653">
            <v>0</v>
          </cell>
        </row>
        <row r="654">
          <cell r="F654" t="str">
            <v>4751-0200</v>
          </cell>
          <cell r="G654" t="str">
            <v xml:space="preserve">4751-0200      </v>
          </cell>
          <cell r="H654" t="str">
            <v xml:space="preserve">SENSOR ASS'Y-SUN              </v>
          </cell>
          <cell r="I654" t="str">
            <v xml:space="preserve">수입(62500-34812)             </v>
          </cell>
          <cell r="J654" t="str">
            <v>3</v>
          </cell>
          <cell r="K654" t="str">
            <v>2</v>
          </cell>
          <cell r="L654" t="str">
            <v xml:space="preserve"> PCS </v>
          </cell>
          <cell r="M654">
            <v>1</v>
          </cell>
          <cell r="N654">
            <v>1</v>
          </cell>
          <cell r="O654" t="str">
            <v xml:space="preserve">C0470 </v>
          </cell>
          <cell r="P654" t="str">
            <v>JPY</v>
          </cell>
          <cell r="Q654">
            <v>0</v>
          </cell>
          <cell r="R654">
            <v>0</v>
          </cell>
          <cell r="S654">
            <v>404</v>
          </cell>
          <cell r="T654">
            <v>0</v>
          </cell>
          <cell r="U654">
            <v>0</v>
          </cell>
          <cell r="V654">
            <v>4524.8</v>
          </cell>
          <cell r="W654">
            <v>4524.8</v>
          </cell>
          <cell r="X654">
            <v>4524.8</v>
          </cell>
          <cell r="Y654">
            <v>0</v>
          </cell>
          <cell r="Z654">
            <v>4524.8</v>
          </cell>
          <cell r="AA654">
            <v>4524.8</v>
          </cell>
          <cell r="AB654">
            <v>0</v>
          </cell>
        </row>
        <row r="655">
          <cell r="F655" t="str">
            <v>4755-0120</v>
          </cell>
          <cell r="G655" t="str">
            <v xml:space="preserve">4755-0120      </v>
          </cell>
          <cell r="H655" t="str">
            <v xml:space="preserve">SWITCH ASS'Y-AMB.W/BRKT       </v>
          </cell>
          <cell r="I655" t="str">
            <v xml:space="preserve">                              </v>
          </cell>
          <cell r="J655" t="str">
            <v>3</v>
          </cell>
          <cell r="K655" t="str">
            <v>2</v>
          </cell>
          <cell r="L655" t="str">
            <v xml:space="preserve"> PCS </v>
          </cell>
          <cell r="M655">
            <v>1</v>
          </cell>
          <cell r="N655">
            <v>1</v>
          </cell>
          <cell r="O655" t="str">
            <v xml:space="preserve">C0470 </v>
          </cell>
          <cell r="P655" t="str">
            <v>JPY</v>
          </cell>
          <cell r="Q655">
            <v>0</v>
          </cell>
          <cell r="R655">
            <v>0</v>
          </cell>
          <cell r="S655">
            <v>921</v>
          </cell>
          <cell r="T655">
            <v>0</v>
          </cell>
          <cell r="U655">
            <v>0</v>
          </cell>
          <cell r="V655">
            <v>10315.200000000001</v>
          </cell>
          <cell r="W655">
            <v>10315.200000000001</v>
          </cell>
          <cell r="X655">
            <v>10315.200000000001</v>
          </cell>
          <cell r="Y655">
            <v>0</v>
          </cell>
          <cell r="Z655">
            <v>10315.200000000001</v>
          </cell>
          <cell r="AA655">
            <v>10315.200000000001</v>
          </cell>
          <cell r="AB655">
            <v>0</v>
          </cell>
        </row>
        <row r="656">
          <cell r="F656" t="str">
            <v>4801-0073</v>
          </cell>
          <cell r="G656" t="str">
            <v xml:space="preserve">4801-0073      </v>
          </cell>
          <cell r="H656" t="str">
            <v xml:space="preserve">TANK ASS'Y-RAD. RESERVOIR     </v>
          </cell>
          <cell r="I656" t="str">
            <v xml:space="preserve">                              </v>
          </cell>
          <cell r="J656" t="str">
            <v>6</v>
          </cell>
          <cell r="K656" t="str">
            <v>2</v>
          </cell>
          <cell r="L656" t="str">
            <v xml:space="preserve"> PCS </v>
          </cell>
          <cell r="M656">
            <v>1</v>
          </cell>
          <cell r="N656">
            <v>1</v>
          </cell>
          <cell r="O656" t="str">
            <v xml:space="preserve">S1880 </v>
          </cell>
          <cell r="P656" t="str">
            <v>WON</v>
          </cell>
          <cell r="Q656">
            <v>1100</v>
          </cell>
          <cell r="R656">
            <v>1650</v>
          </cell>
          <cell r="S656">
            <v>0</v>
          </cell>
          <cell r="T656">
            <v>1100</v>
          </cell>
          <cell r="U656">
            <v>1650</v>
          </cell>
          <cell r="V656">
            <v>0</v>
          </cell>
          <cell r="W656">
            <v>0</v>
          </cell>
          <cell r="X656">
            <v>0</v>
          </cell>
          <cell r="Y656">
            <v>1650</v>
          </cell>
          <cell r="Z656">
            <v>0</v>
          </cell>
          <cell r="AA656">
            <v>0</v>
          </cell>
          <cell r="AB656">
            <v>1650</v>
          </cell>
        </row>
        <row r="657">
          <cell r="F657">
            <v>0</v>
          </cell>
          <cell r="G657" t="str">
            <v xml:space="preserve">5454-0450      </v>
          </cell>
          <cell r="H657" t="str">
            <v xml:space="preserve">CLAMP-HOSE                    </v>
          </cell>
          <cell r="I657" t="str">
            <v xml:space="preserve">                              </v>
          </cell>
          <cell r="J657" t="str">
            <v>6</v>
          </cell>
          <cell r="K657" t="str">
            <v>5</v>
          </cell>
          <cell r="L657" t="str">
            <v xml:space="preserve"> PCS </v>
          </cell>
          <cell r="M657">
            <v>1</v>
          </cell>
          <cell r="N657">
            <v>1</v>
          </cell>
          <cell r="O657" t="str">
            <v xml:space="preserve">C0470 </v>
          </cell>
          <cell r="P657" t="str">
            <v>JPY</v>
          </cell>
          <cell r="Q657">
            <v>7</v>
          </cell>
          <cell r="R657">
            <v>7</v>
          </cell>
          <cell r="S657">
            <v>0</v>
          </cell>
          <cell r="T657">
            <v>78.400000000000006</v>
          </cell>
          <cell r="U657">
            <v>78.400000000000006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F658">
            <v>0</v>
          </cell>
          <cell r="G658" t="str">
            <v xml:space="preserve">5155-2592      </v>
          </cell>
          <cell r="H658" t="str">
            <v xml:space="preserve">BRKT-TANK RAD.RESVR           </v>
          </cell>
          <cell r="I658" t="str">
            <v xml:space="preserve">                              </v>
          </cell>
          <cell r="J658" t="str">
            <v>6</v>
          </cell>
          <cell r="K658" t="str">
            <v>5</v>
          </cell>
          <cell r="L658" t="str">
            <v xml:space="preserve"> PCS </v>
          </cell>
          <cell r="M658">
            <v>1</v>
          </cell>
          <cell r="N658">
            <v>1</v>
          </cell>
          <cell r="O658" t="str">
            <v xml:space="preserve">T0130 </v>
          </cell>
          <cell r="P658" t="str">
            <v>WON</v>
          </cell>
          <cell r="Q658">
            <v>250</v>
          </cell>
          <cell r="R658">
            <v>250</v>
          </cell>
          <cell r="S658">
            <v>0</v>
          </cell>
          <cell r="T658">
            <v>250</v>
          </cell>
          <cell r="U658">
            <v>250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F659" t="str">
            <v>5155-2441</v>
          </cell>
          <cell r="G659" t="str">
            <v xml:space="preserve">5155-2441      </v>
          </cell>
          <cell r="H659" t="str">
            <v xml:space="preserve">BRKT-COMP(CWV618)             </v>
          </cell>
          <cell r="I659" t="str">
            <v xml:space="preserve">CWV618,VQ ENG.                </v>
          </cell>
          <cell r="J659" t="str">
            <v>6</v>
          </cell>
          <cell r="K659" t="str">
            <v>2</v>
          </cell>
          <cell r="L659" t="str">
            <v xml:space="preserve"> PCS </v>
          </cell>
          <cell r="M659">
            <v>1</v>
          </cell>
          <cell r="N659">
            <v>1</v>
          </cell>
          <cell r="O659" t="str">
            <v xml:space="preserve">S1510 </v>
          </cell>
          <cell r="P659" t="str">
            <v>WON</v>
          </cell>
          <cell r="Q659">
            <v>0</v>
          </cell>
          <cell r="R659">
            <v>0</v>
          </cell>
          <cell r="S659">
            <v>5200</v>
          </cell>
          <cell r="T659">
            <v>0</v>
          </cell>
          <cell r="U659">
            <v>0</v>
          </cell>
          <cell r="V659">
            <v>5200</v>
          </cell>
          <cell r="W659">
            <v>0</v>
          </cell>
          <cell r="X659">
            <v>0</v>
          </cell>
          <cell r="Y659">
            <v>5200</v>
          </cell>
          <cell r="Z659">
            <v>0</v>
          </cell>
          <cell r="AA659">
            <v>0</v>
          </cell>
          <cell r="AB659">
            <v>5200</v>
          </cell>
        </row>
        <row r="660">
          <cell r="F660" t="str">
            <v>5155-2962</v>
          </cell>
          <cell r="G660" t="str">
            <v xml:space="preserve">5155-2962      </v>
          </cell>
          <cell r="H660" t="str">
            <v xml:space="preserve">BRKT-COMP.SR(DKV14C)          </v>
          </cell>
          <cell r="I660" t="str">
            <v xml:space="preserve">DKC14C,SE ENG.                </v>
          </cell>
          <cell r="J660" t="str">
            <v>6</v>
          </cell>
          <cell r="K660" t="str">
            <v>2</v>
          </cell>
          <cell r="L660" t="str">
            <v xml:space="preserve"> PCS </v>
          </cell>
          <cell r="M660">
            <v>1</v>
          </cell>
          <cell r="N660">
            <v>1</v>
          </cell>
          <cell r="O660" t="str">
            <v xml:space="preserve">S1510 </v>
          </cell>
          <cell r="P660" t="str">
            <v>WON</v>
          </cell>
          <cell r="Q660">
            <v>0</v>
          </cell>
          <cell r="R660">
            <v>0</v>
          </cell>
          <cell r="S660">
            <v>5880</v>
          </cell>
          <cell r="T660">
            <v>0</v>
          </cell>
          <cell r="U660">
            <v>0</v>
          </cell>
          <cell r="V660">
            <v>5880</v>
          </cell>
          <cell r="W660">
            <v>0</v>
          </cell>
          <cell r="X660">
            <v>0</v>
          </cell>
          <cell r="Y660">
            <v>5880</v>
          </cell>
          <cell r="Z660">
            <v>0</v>
          </cell>
          <cell r="AA660">
            <v>0</v>
          </cell>
          <cell r="AB660">
            <v>5880</v>
          </cell>
        </row>
        <row r="661">
          <cell r="F661" t="str">
            <v>5753-0060</v>
          </cell>
          <cell r="G661" t="str">
            <v xml:space="preserve">5753-0060      </v>
          </cell>
          <cell r="H661" t="str">
            <v xml:space="preserve">DRAIN HOSE                    </v>
          </cell>
          <cell r="I661" t="str">
            <v xml:space="preserve">                              </v>
          </cell>
          <cell r="J661" t="str">
            <v>6</v>
          </cell>
          <cell r="K661" t="str">
            <v>2</v>
          </cell>
          <cell r="L661" t="str">
            <v xml:space="preserve"> PCS </v>
          </cell>
          <cell r="M661">
            <v>1</v>
          </cell>
          <cell r="N661">
            <v>1</v>
          </cell>
          <cell r="O661" t="str">
            <v xml:space="preserve">D0910 </v>
          </cell>
          <cell r="P661" t="str">
            <v>WON</v>
          </cell>
          <cell r="Q661">
            <v>190</v>
          </cell>
          <cell r="R661">
            <v>280</v>
          </cell>
          <cell r="S661">
            <v>0</v>
          </cell>
          <cell r="T661">
            <v>190</v>
          </cell>
          <cell r="U661">
            <v>280</v>
          </cell>
          <cell r="V661">
            <v>0</v>
          </cell>
          <cell r="W661">
            <v>0</v>
          </cell>
          <cell r="X661">
            <v>0</v>
          </cell>
          <cell r="Y661">
            <v>280</v>
          </cell>
          <cell r="Z661">
            <v>0</v>
          </cell>
          <cell r="AA661">
            <v>0</v>
          </cell>
          <cell r="AB661">
            <v>280</v>
          </cell>
        </row>
        <row r="662">
          <cell r="F662" t="str">
            <v>5754-0320</v>
          </cell>
          <cell r="G662" t="str">
            <v xml:space="preserve">5754-0320      </v>
          </cell>
          <cell r="H662" t="str">
            <v xml:space="preserve">DUCT-ASPIRATOR                </v>
          </cell>
          <cell r="I662" t="str">
            <v xml:space="preserve">                              </v>
          </cell>
          <cell r="J662" t="str">
            <v>6</v>
          </cell>
          <cell r="K662" t="str">
            <v>2</v>
          </cell>
          <cell r="L662" t="str">
            <v xml:space="preserve"> PCS </v>
          </cell>
          <cell r="M662">
            <v>1</v>
          </cell>
          <cell r="N662">
            <v>1</v>
          </cell>
          <cell r="O662" t="str">
            <v xml:space="preserve">S1880 </v>
          </cell>
          <cell r="P662" t="str">
            <v>WON</v>
          </cell>
          <cell r="Q662">
            <v>185</v>
          </cell>
          <cell r="R662">
            <v>310</v>
          </cell>
          <cell r="S662">
            <v>0</v>
          </cell>
          <cell r="T662">
            <v>185</v>
          </cell>
          <cell r="U662">
            <v>310</v>
          </cell>
          <cell r="V662">
            <v>0</v>
          </cell>
          <cell r="W662">
            <v>0</v>
          </cell>
          <cell r="X662">
            <v>0</v>
          </cell>
          <cell r="Y662">
            <v>310</v>
          </cell>
          <cell r="Z662">
            <v>0</v>
          </cell>
          <cell r="AA662">
            <v>0</v>
          </cell>
          <cell r="AB662">
            <v>310</v>
          </cell>
        </row>
        <row r="663">
          <cell r="F663" t="str">
            <v>6202-0132</v>
          </cell>
          <cell r="G663" t="str">
            <v xml:space="preserve">6202-0132      </v>
          </cell>
          <cell r="H663" t="str">
            <v xml:space="preserve">GROMMET-HEATER PIPE           </v>
          </cell>
          <cell r="I663" t="str">
            <v xml:space="preserve">                              </v>
          </cell>
          <cell r="J663" t="str">
            <v>6</v>
          </cell>
          <cell r="K663" t="str">
            <v>2</v>
          </cell>
          <cell r="L663" t="str">
            <v xml:space="preserve"> PCS </v>
          </cell>
          <cell r="M663">
            <v>2</v>
          </cell>
          <cell r="N663">
            <v>2</v>
          </cell>
          <cell r="O663" t="str">
            <v xml:space="preserve">D0910 </v>
          </cell>
          <cell r="P663" t="str">
            <v>WON</v>
          </cell>
          <cell r="Q663">
            <v>50</v>
          </cell>
          <cell r="R663">
            <v>90</v>
          </cell>
          <cell r="S663">
            <v>0</v>
          </cell>
          <cell r="T663">
            <v>100</v>
          </cell>
          <cell r="U663">
            <v>180</v>
          </cell>
          <cell r="V663">
            <v>0</v>
          </cell>
          <cell r="W663">
            <v>0</v>
          </cell>
          <cell r="X663">
            <v>0</v>
          </cell>
          <cell r="Y663">
            <v>180</v>
          </cell>
          <cell r="Z663">
            <v>0</v>
          </cell>
          <cell r="AA663">
            <v>0</v>
          </cell>
          <cell r="AB663">
            <v>180</v>
          </cell>
        </row>
        <row r="664">
          <cell r="F664" t="str">
            <v>6354-0463</v>
          </cell>
          <cell r="G664" t="str">
            <v xml:space="preserve">6354-0463      </v>
          </cell>
          <cell r="H664" t="str">
            <v xml:space="preserve">HOSE-W/INLET,SR               </v>
          </cell>
          <cell r="I664" t="str">
            <v xml:space="preserve">                              </v>
          </cell>
          <cell r="J664" t="str">
            <v>6</v>
          </cell>
          <cell r="K664" t="str">
            <v>2</v>
          </cell>
          <cell r="L664" t="str">
            <v xml:space="preserve"> PCS </v>
          </cell>
          <cell r="M664">
            <v>1</v>
          </cell>
          <cell r="N664">
            <v>1</v>
          </cell>
          <cell r="O664" t="str">
            <v xml:space="preserve">S1280 </v>
          </cell>
          <cell r="P664" t="str">
            <v>WON</v>
          </cell>
          <cell r="Q664">
            <v>770</v>
          </cell>
          <cell r="R664">
            <v>850</v>
          </cell>
          <cell r="S664">
            <v>0</v>
          </cell>
          <cell r="T664">
            <v>770</v>
          </cell>
          <cell r="U664">
            <v>850</v>
          </cell>
          <cell r="V664">
            <v>0</v>
          </cell>
          <cell r="W664">
            <v>0</v>
          </cell>
          <cell r="X664">
            <v>0</v>
          </cell>
          <cell r="Y664">
            <v>850</v>
          </cell>
          <cell r="Z664">
            <v>0</v>
          </cell>
          <cell r="AA664">
            <v>0</v>
          </cell>
          <cell r="AB664">
            <v>850</v>
          </cell>
        </row>
        <row r="665">
          <cell r="F665" t="str">
            <v>6354-0474</v>
          </cell>
          <cell r="G665" t="str">
            <v xml:space="preserve">6354-0474      </v>
          </cell>
          <cell r="H665" t="str">
            <v xml:space="preserve">HOSE-W/OUTLET(SR)             </v>
          </cell>
          <cell r="I665" t="str">
            <v xml:space="preserve">                              </v>
          </cell>
          <cell r="J665" t="str">
            <v>6</v>
          </cell>
          <cell r="K665" t="str">
            <v>2</v>
          </cell>
          <cell r="L665" t="str">
            <v xml:space="preserve"> PCS </v>
          </cell>
          <cell r="M665">
            <v>1</v>
          </cell>
          <cell r="N665">
            <v>1</v>
          </cell>
          <cell r="O665" t="str">
            <v xml:space="preserve">S1280 </v>
          </cell>
          <cell r="P665" t="str">
            <v>WON</v>
          </cell>
          <cell r="Q665">
            <v>1070</v>
          </cell>
          <cell r="R665">
            <v>1210</v>
          </cell>
          <cell r="S665">
            <v>0</v>
          </cell>
          <cell r="T665">
            <v>1070</v>
          </cell>
          <cell r="U665">
            <v>1210</v>
          </cell>
          <cell r="V665">
            <v>0</v>
          </cell>
          <cell r="W665">
            <v>0</v>
          </cell>
          <cell r="X665">
            <v>0</v>
          </cell>
          <cell r="Y665">
            <v>1210</v>
          </cell>
          <cell r="Z665">
            <v>0</v>
          </cell>
          <cell r="AA665">
            <v>0</v>
          </cell>
          <cell r="AB665">
            <v>1210</v>
          </cell>
        </row>
        <row r="666">
          <cell r="F666" t="str">
            <v>7306-0310</v>
          </cell>
          <cell r="G666" t="str">
            <v xml:space="preserve">7306-0310      </v>
          </cell>
          <cell r="H666" t="str">
            <v xml:space="preserve">PLATE-AIR GUIDE(1),L          </v>
          </cell>
          <cell r="I666" t="str">
            <v xml:space="preserve">                              </v>
          </cell>
          <cell r="J666" t="str">
            <v>6</v>
          </cell>
          <cell r="K666" t="str">
            <v>2</v>
          </cell>
          <cell r="L666" t="str">
            <v xml:space="preserve"> PCS </v>
          </cell>
          <cell r="M666">
            <v>1</v>
          </cell>
          <cell r="N666">
            <v>1</v>
          </cell>
          <cell r="O666" t="str">
            <v xml:space="preserve">J0260 </v>
          </cell>
          <cell r="P666" t="str">
            <v>WON</v>
          </cell>
          <cell r="Q666">
            <v>0</v>
          </cell>
          <cell r="R666">
            <v>0</v>
          </cell>
          <cell r="S666">
            <v>169</v>
          </cell>
          <cell r="T666">
            <v>0</v>
          </cell>
          <cell r="U666">
            <v>0</v>
          </cell>
          <cell r="V666">
            <v>169</v>
          </cell>
          <cell r="W666">
            <v>0</v>
          </cell>
          <cell r="X666">
            <v>0</v>
          </cell>
          <cell r="Y666">
            <v>169</v>
          </cell>
          <cell r="Z666">
            <v>0</v>
          </cell>
          <cell r="AA666">
            <v>0</v>
          </cell>
          <cell r="AB666">
            <v>239.68</v>
          </cell>
        </row>
        <row r="667">
          <cell r="F667">
            <v>0</v>
          </cell>
          <cell r="G667" t="str">
            <v xml:space="preserve">ZGTO-1092      </v>
          </cell>
          <cell r="H667" t="str">
            <v xml:space="preserve">사출수지(PP+TL40%)            </v>
          </cell>
          <cell r="I667" t="str">
            <v xml:space="preserve">                              </v>
          </cell>
          <cell r="J667" t="str">
            <v>8</v>
          </cell>
          <cell r="K667" t="str">
            <v>6</v>
          </cell>
          <cell r="L667" t="str">
            <v xml:space="preserve"> Kg  </v>
          </cell>
          <cell r="M667">
            <v>0.06</v>
          </cell>
          <cell r="N667">
            <v>0.06</v>
          </cell>
          <cell r="O667" t="str">
            <v xml:space="preserve">S0280 </v>
          </cell>
          <cell r="P667" t="str">
            <v>WON</v>
          </cell>
          <cell r="Q667">
            <v>0</v>
          </cell>
          <cell r="R667">
            <v>0</v>
          </cell>
          <cell r="S667">
            <v>1178</v>
          </cell>
          <cell r="T667">
            <v>0</v>
          </cell>
          <cell r="U667">
            <v>0</v>
          </cell>
          <cell r="V667">
            <v>70.680000000000007</v>
          </cell>
          <cell r="W667">
            <v>0</v>
          </cell>
          <cell r="X667">
            <v>0</v>
          </cell>
          <cell r="Y667">
            <v>70.680000000000007</v>
          </cell>
          <cell r="Z667">
            <v>0</v>
          </cell>
          <cell r="AA667">
            <v>0</v>
          </cell>
          <cell r="AB667">
            <v>0</v>
          </cell>
        </row>
        <row r="668">
          <cell r="F668" t="str">
            <v>7306-0320</v>
          </cell>
          <cell r="G668" t="str">
            <v xml:space="preserve">7306-0320      </v>
          </cell>
          <cell r="H668" t="str">
            <v xml:space="preserve">PLATE-AIR GUIDE(2),R          </v>
          </cell>
          <cell r="I668" t="str">
            <v xml:space="preserve">1.5t                          </v>
          </cell>
          <cell r="J668" t="str">
            <v>6</v>
          </cell>
          <cell r="K668" t="str">
            <v>2</v>
          </cell>
          <cell r="L668" t="str">
            <v xml:space="preserve"> PCS </v>
          </cell>
          <cell r="M668">
            <v>1</v>
          </cell>
          <cell r="N668">
            <v>1</v>
          </cell>
          <cell r="O668" t="str">
            <v xml:space="preserve">J0260 </v>
          </cell>
          <cell r="P668" t="str">
            <v>WON</v>
          </cell>
          <cell r="Q668">
            <v>0</v>
          </cell>
          <cell r="R668">
            <v>0</v>
          </cell>
          <cell r="S668">
            <v>170</v>
          </cell>
          <cell r="T668">
            <v>0</v>
          </cell>
          <cell r="U668">
            <v>0</v>
          </cell>
          <cell r="V668">
            <v>170</v>
          </cell>
          <cell r="W668">
            <v>0</v>
          </cell>
          <cell r="X668">
            <v>0</v>
          </cell>
          <cell r="Y668">
            <v>170</v>
          </cell>
          <cell r="Z668">
            <v>0</v>
          </cell>
          <cell r="AA668">
            <v>0</v>
          </cell>
          <cell r="AB668">
            <v>240.68</v>
          </cell>
        </row>
        <row r="669">
          <cell r="F669">
            <v>0</v>
          </cell>
          <cell r="G669" t="str">
            <v xml:space="preserve">ZGTO-1092      </v>
          </cell>
          <cell r="H669" t="str">
            <v xml:space="preserve">사출수지(PP+TL40%)            </v>
          </cell>
          <cell r="I669" t="str">
            <v xml:space="preserve">                              </v>
          </cell>
          <cell r="J669" t="str">
            <v>8</v>
          </cell>
          <cell r="K669" t="str">
            <v>6</v>
          </cell>
          <cell r="L669" t="str">
            <v xml:space="preserve"> Kg  </v>
          </cell>
          <cell r="M669">
            <v>0.06</v>
          </cell>
          <cell r="N669">
            <v>0.06</v>
          </cell>
          <cell r="O669" t="str">
            <v xml:space="preserve">S0280 </v>
          </cell>
          <cell r="P669" t="str">
            <v>WON</v>
          </cell>
          <cell r="Q669">
            <v>0</v>
          </cell>
          <cell r="R669">
            <v>0</v>
          </cell>
          <cell r="S669">
            <v>1178</v>
          </cell>
          <cell r="T669">
            <v>0</v>
          </cell>
          <cell r="U669">
            <v>0</v>
          </cell>
          <cell r="V669">
            <v>70.680000000000007</v>
          </cell>
          <cell r="W669">
            <v>0</v>
          </cell>
          <cell r="X669">
            <v>0</v>
          </cell>
          <cell r="Y669">
            <v>70.680000000000007</v>
          </cell>
          <cell r="Z669">
            <v>0</v>
          </cell>
          <cell r="AA669">
            <v>0</v>
          </cell>
          <cell r="AB669">
            <v>0</v>
          </cell>
        </row>
      </sheetData>
      <sheetData sheetId="6">
        <row r="5">
          <cell r="F5" t="str">
            <v>3001-0064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seData"/>
      <sheetName val="거래처별매출"/>
      <sheetName val="담당자별매출"/>
      <sheetName val="제품별매출1"/>
      <sheetName val="월별매출1"/>
      <sheetName val="월별매출2"/>
      <sheetName val="ErrMs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odule1"/>
      <sheetName val="97실적내역"/>
      <sheetName val="MAIN"/>
      <sheetName val="ASSUM"/>
      <sheetName val="수주_a"/>
      <sheetName val="매출_a"/>
      <sheetName val="NR_a"/>
      <sheetName val="생산_a"/>
      <sheetName val="인원"/>
      <sheetName val="년도별추이"/>
      <sheetName val="IS"/>
      <sheetName val="본부IS"/>
      <sheetName val="본부IS_전년비교"/>
      <sheetName val="수주"/>
      <sheetName val="매출"/>
      <sheetName val="NR"/>
      <sheetName val="PM"/>
      <sheetName val="인건비"/>
      <sheetName val="수정BG_1"/>
      <sheetName val="수정BG_1.XLS"/>
      <sheetName val="%EC%88%98%EC%A0%95BG_1.XLS"/>
    </sheetNames>
    <definedNames>
      <definedName name="SHEETbUTTON"/>
      <definedName name="View10"/>
      <definedName name="View11"/>
      <definedName name="View22"/>
      <definedName name="View23"/>
      <definedName name="View24"/>
      <definedName name="View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"/>
      <sheetName val="VENDER"/>
      <sheetName val="PO.FROM"/>
    </sheetNames>
    <sheetDataSet>
      <sheetData sheetId="0" refreshError="1">
        <row r="1">
          <cell r="A1" t="str">
            <v>SKU</v>
          </cell>
          <cell r="B1" t="str">
            <v>DESCRIPTION</v>
          </cell>
        </row>
        <row r="2">
          <cell r="A2" t="str">
            <v>A9901</v>
          </cell>
          <cell r="B2" t="str">
            <v>CHICKY BAG</v>
          </cell>
        </row>
        <row r="3">
          <cell r="A3" t="str">
            <v>A9002</v>
          </cell>
          <cell r="B3" t="str">
            <v>C-BIN - L (N-429)</v>
          </cell>
        </row>
        <row r="4">
          <cell r="A4" t="str">
            <v>A9503</v>
          </cell>
          <cell r="B4" t="str">
            <v>PENCIL TOPPER</v>
          </cell>
        </row>
        <row r="5">
          <cell r="A5" t="str">
            <v>A9549</v>
          </cell>
          <cell r="B5" t="str">
            <v>MINI BAG SMILE 014</v>
          </cell>
        </row>
        <row r="6">
          <cell r="A6" t="str">
            <v>A9550</v>
          </cell>
          <cell r="B6" t="str">
            <v>MINI BAG LOVE 016</v>
          </cell>
        </row>
        <row r="7">
          <cell r="A7" t="str">
            <v>A9551</v>
          </cell>
          <cell r="B7" t="str">
            <v>PENCIL BOX</v>
          </cell>
        </row>
        <row r="8">
          <cell r="A8" t="str">
            <v>A9553</v>
          </cell>
          <cell r="B8" t="str">
            <v>RARIO BUCKET SHAPE</v>
          </cell>
        </row>
        <row r="9">
          <cell r="A9" t="str">
            <v>A9562</v>
          </cell>
          <cell r="B9" t="str">
            <v>MAGAZINE AUGUEST 97</v>
          </cell>
        </row>
        <row r="10">
          <cell r="A10" t="str">
            <v>A9563</v>
          </cell>
          <cell r="B10" t="str">
            <v>PLASTIC BAG (RECRUITMENT)</v>
          </cell>
        </row>
        <row r="11">
          <cell r="A11" t="str">
            <v>A9566</v>
          </cell>
          <cell r="B11" t="str">
            <v>JIRO IN SPACE</v>
          </cell>
        </row>
        <row r="12">
          <cell r="A12" t="str">
            <v>A9568</v>
          </cell>
          <cell r="B12" t="str">
            <v>SPACE ROCKET</v>
          </cell>
        </row>
        <row r="13">
          <cell r="A13" t="str">
            <v>A9584</v>
          </cell>
          <cell r="B13" t="str">
            <v>HARMONY SOAP</v>
          </cell>
        </row>
        <row r="14">
          <cell r="A14" t="str">
            <v>A9605</v>
          </cell>
          <cell r="B14" t="str">
            <v>STENCIL SET (KFC-100)</v>
          </cell>
        </row>
        <row r="15">
          <cell r="A15" t="str">
            <v>A9606</v>
          </cell>
          <cell r="B15" t="str">
            <v>STENCIL SET (KFC-200)</v>
          </cell>
        </row>
        <row r="16">
          <cell r="A16" t="str">
            <v>A9607</v>
          </cell>
          <cell r="B16" t="str">
            <v>STENCIL SET (KFC-300)</v>
          </cell>
        </row>
        <row r="17">
          <cell r="A17" t="str">
            <v>A9608</v>
          </cell>
          <cell r="B17" t="str">
            <v>STENCIL SET (KFC-400)</v>
          </cell>
        </row>
        <row r="18">
          <cell r="A18" t="str">
            <v>A9609</v>
          </cell>
          <cell r="B18" t="str">
            <v>CHICKY MAGAZINE</v>
          </cell>
        </row>
        <row r="19">
          <cell r="A19" t="str">
            <v>A9610</v>
          </cell>
          <cell r="B19" t="str">
            <v>CHICKY CARD'98</v>
          </cell>
        </row>
        <row r="20">
          <cell r="A20" t="str">
            <v>A9653</v>
          </cell>
          <cell r="B20" t="str">
            <v>STICKER (CHILDEREN DAY)</v>
          </cell>
        </row>
        <row r="21">
          <cell r="A21" t="str">
            <v>A9654</v>
          </cell>
          <cell r="B21" t="str">
            <v>BOLLOON (CHILDEREN DAY)</v>
          </cell>
        </row>
        <row r="22">
          <cell r="A22" t="str">
            <v>A9655</v>
          </cell>
          <cell r="B22" t="str">
            <v>SCRU (CHILDEREN DAY)</v>
          </cell>
        </row>
        <row r="23">
          <cell r="A23" t="str">
            <v>A9666</v>
          </cell>
          <cell r="B23" t="str">
            <v>INTERATIONAL COLONEL (MIX)</v>
          </cell>
        </row>
        <row r="24">
          <cell r="A24" t="str">
            <v>A9669</v>
          </cell>
          <cell r="B24" t="str">
            <v>COLONEL-CHINA</v>
          </cell>
        </row>
        <row r="25">
          <cell r="A25" t="str">
            <v>A9671</v>
          </cell>
          <cell r="B25" t="str">
            <v>COLONEL-KOREA</v>
          </cell>
        </row>
        <row r="26">
          <cell r="A26" t="str">
            <v>A9673</v>
          </cell>
          <cell r="B26" t="str">
            <v>COLONEL-EGYPT</v>
          </cell>
        </row>
        <row r="27">
          <cell r="A27" t="str">
            <v>A9674</v>
          </cell>
          <cell r="B27" t="str">
            <v>COLONEL-MALAYSIA</v>
          </cell>
        </row>
        <row r="28">
          <cell r="A28" t="str">
            <v>A9677</v>
          </cell>
          <cell r="B28" t="str">
            <v>COLONEL-ENGLAND</v>
          </cell>
        </row>
        <row r="29">
          <cell r="A29" t="str">
            <v>A9680</v>
          </cell>
          <cell r="B29" t="str">
            <v>COLONEL-INDIA</v>
          </cell>
        </row>
        <row r="30">
          <cell r="A30" t="str">
            <v>A9686</v>
          </cell>
          <cell r="B30" t="str">
            <v>COLONEL HOUSE A LA CART</v>
          </cell>
        </row>
        <row r="31">
          <cell r="A31" t="str">
            <v>A9687</v>
          </cell>
          <cell r="B31" t="str">
            <v>COLONEL COMPLETE SET</v>
          </cell>
        </row>
        <row r="32">
          <cell r="A32" t="str">
            <v>A9689</v>
          </cell>
          <cell r="B32" t="str">
            <v>MIXED SET DOMINO</v>
          </cell>
        </row>
        <row r="33">
          <cell r="A33" t="str">
            <v>A9690</v>
          </cell>
          <cell r="B33" t="str">
            <v>SPACE POCKET LAUNCHER</v>
          </cell>
        </row>
        <row r="34">
          <cell r="A34" t="str">
            <v>A9691</v>
          </cell>
          <cell r="B34" t="str">
            <v>SPINNING SPACE SATELLITE</v>
          </cell>
        </row>
        <row r="35">
          <cell r="A35" t="str">
            <v>A9692</v>
          </cell>
          <cell r="B35" t="str">
            <v>SPACE NAVIGATOR LAUNCHER</v>
          </cell>
        </row>
        <row r="36">
          <cell r="A36" t="str">
            <v>A9693</v>
          </cell>
          <cell r="B36" t="str">
            <v>SPACE SHUTTLE LAUNCHER</v>
          </cell>
        </row>
        <row r="37">
          <cell r="A37" t="str">
            <v>A9694</v>
          </cell>
          <cell r="B37" t="str">
            <v>COLONEL MOUSE PAD</v>
          </cell>
        </row>
        <row r="38">
          <cell r="A38" t="str">
            <v>A9695</v>
          </cell>
          <cell r="B38" t="str">
            <v>MIXED SET STAR WARS</v>
          </cell>
        </row>
        <row r="39">
          <cell r="A39" t="str">
            <v>A9696</v>
          </cell>
          <cell r="B39" t="str">
            <v>GUNGAN SUB SQUIRTER</v>
          </cell>
        </row>
        <row r="40">
          <cell r="A40" t="str">
            <v>A9698</v>
          </cell>
          <cell r="B40" t="str">
            <v>QUEEN AMIDALA</v>
          </cell>
        </row>
        <row r="41">
          <cell r="A41" t="str">
            <v>A9699</v>
          </cell>
          <cell r="B41" t="str">
            <v>POP-UP WATTO</v>
          </cell>
        </row>
        <row r="42">
          <cell r="A42" t="str">
            <v>A9702</v>
          </cell>
          <cell r="B42" t="str">
            <v>ANAKIN SKYWALKER CUP TOPPER</v>
          </cell>
        </row>
        <row r="43">
          <cell r="A43" t="str">
            <v>A9703</v>
          </cell>
          <cell r="B43" t="str">
            <v>QUEEN AMIDALA CUP TOPPER</v>
          </cell>
        </row>
        <row r="44">
          <cell r="A44" t="str">
            <v>A9704</v>
          </cell>
          <cell r="B44" t="str">
            <v>JEDL MASTER CUP TOPPER</v>
          </cell>
        </row>
        <row r="45">
          <cell r="A45" t="str">
            <v>A9705</v>
          </cell>
          <cell r="B45" t="str">
            <v>JAR JAR BINKS CUP TOPPER</v>
          </cell>
        </row>
        <row r="46">
          <cell r="A46" t="str">
            <v>A9714</v>
          </cell>
          <cell r="B46" t="str">
            <v>CHICKY STATIONERY</v>
          </cell>
        </row>
        <row r="47">
          <cell r="A47" t="str">
            <v>A9720</v>
          </cell>
          <cell r="B47" t="str">
            <v>CHICKY MAGAZINE SEP-NOV'99</v>
          </cell>
        </row>
        <row r="48">
          <cell r="A48" t="str">
            <v>A9721</v>
          </cell>
          <cell r="B48" t="str">
            <v>CHICKY PLUSH TOY</v>
          </cell>
        </row>
        <row r="49">
          <cell r="A49" t="str">
            <v>A9722</v>
          </cell>
          <cell r="B49" t="str">
            <v>CHICKY EDUTAINMENT SET-TRAIN</v>
          </cell>
        </row>
        <row r="50">
          <cell r="A50" t="str">
            <v>A9723</v>
          </cell>
          <cell r="B50" t="str">
            <v>CHICKY EDUTAINMENT SET-HOUSE</v>
          </cell>
        </row>
        <row r="51">
          <cell r="A51" t="str">
            <v>A9752</v>
          </cell>
          <cell r="B51" t="str">
            <v>ANIMAL-SET A</v>
          </cell>
        </row>
        <row r="52">
          <cell r="A52" t="str">
            <v>A9753</v>
          </cell>
          <cell r="B52" t="str">
            <v>ANIMAL-SET B</v>
          </cell>
        </row>
        <row r="53">
          <cell r="A53" t="str">
            <v>A9755</v>
          </cell>
          <cell r="B53" t="str">
            <v>ANIMAL-SET D</v>
          </cell>
        </row>
        <row r="54">
          <cell r="A54" t="str">
            <v>A9756</v>
          </cell>
          <cell r="B54" t="str">
            <v>ANIMAL-SET E</v>
          </cell>
        </row>
        <row r="55">
          <cell r="A55" t="str">
            <v>A9757</v>
          </cell>
          <cell r="B55" t="str">
            <v>ANIMAL-SET F</v>
          </cell>
        </row>
        <row r="56">
          <cell r="A56" t="str">
            <v>A9762</v>
          </cell>
          <cell r="B56" t="str">
            <v>BOGGLE BOARD</v>
          </cell>
        </row>
        <row r="57">
          <cell r="A57" t="str">
            <v>A9771</v>
          </cell>
          <cell r="B57" t="str">
            <v>COLONEL T-SHIRT STZE L</v>
          </cell>
        </row>
        <row r="58">
          <cell r="A58" t="str">
            <v>A9773</v>
          </cell>
          <cell r="B58" t="str">
            <v>CHICKY T-SHIRT SIZE M</v>
          </cell>
        </row>
        <row r="59">
          <cell r="A59" t="str">
            <v>A9774</v>
          </cell>
          <cell r="B59" t="str">
            <v>CHICKY T-SHIRT SIZE L</v>
          </cell>
        </row>
        <row r="60">
          <cell r="A60" t="str">
            <v>A9776</v>
          </cell>
          <cell r="B60" t="str">
            <v>COLONEL NECK STRAP LONG</v>
          </cell>
        </row>
        <row r="61">
          <cell r="A61" t="str">
            <v>A9778</v>
          </cell>
          <cell r="B61" t="str">
            <v>BUGS ANIMATING TRAIN</v>
          </cell>
        </row>
        <row r="62">
          <cell r="A62" t="str">
            <v>A9779</v>
          </cell>
          <cell r="B62" t="str">
            <v>DAFFY ANIMATING TRAIN</v>
          </cell>
        </row>
        <row r="63">
          <cell r="A63" t="str">
            <v>A9780</v>
          </cell>
          <cell r="B63" t="str">
            <v>TWEETY ANIMATING TRAIN</v>
          </cell>
        </row>
        <row r="64">
          <cell r="A64" t="str">
            <v>A9781</v>
          </cell>
          <cell r="B64" t="str">
            <v>SYLVESTER  ANIMATING TRAIN</v>
          </cell>
        </row>
        <row r="65">
          <cell r="A65" t="str">
            <v>A9800</v>
          </cell>
          <cell r="B65" t="str">
            <v>COLONEL NECK STRAP SHORT</v>
          </cell>
        </row>
        <row r="66">
          <cell r="A66" t="str">
            <v>A9801</v>
          </cell>
          <cell r="B66" t="str">
            <v>COLONEL KEY CHAIN</v>
          </cell>
        </row>
        <row r="67">
          <cell r="A67" t="str">
            <v>A9808</v>
          </cell>
          <cell r="B67" t="str">
            <v>INFLATABLE LIFE GUARD RING</v>
          </cell>
        </row>
        <row r="68">
          <cell r="A68" t="str">
            <v>A9809</v>
          </cell>
          <cell r="B68" t="str">
            <v>INFLATABLE BOARD</v>
          </cell>
        </row>
        <row r="69">
          <cell r="A69" t="str">
            <v>A9810</v>
          </cell>
          <cell r="B69" t="str">
            <v>COLONEL PLASTIC CUP</v>
          </cell>
        </row>
        <row r="70">
          <cell r="A70" t="str">
            <v>A9812</v>
          </cell>
          <cell r="B70" t="str">
            <v>MUG COLONEL</v>
          </cell>
        </row>
        <row r="71">
          <cell r="A71" t="str">
            <v>A9814</v>
          </cell>
          <cell r="B71" t="str">
            <v>BEHIND BUCKET</v>
          </cell>
        </row>
        <row r="72">
          <cell r="A72" t="str">
            <v>A9815</v>
          </cell>
          <cell r="B72" t="str">
            <v>RESEARCH LIBRARY</v>
          </cell>
        </row>
        <row r="73">
          <cell r="A73" t="str">
            <v>A9816</v>
          </cell>
          <cell r="B73" t="str">
            <v>SECRET RECIPE</v>
          </cell>
        </row>
        <row r="74">
          <cell r="A74" t="str">
            <v>A9817</v>
          </cell>
          <cell r="B74" t="str">
            <v>HOLDING BUCKET</v>
          </cell>
        </row>
        <row r="75">
          <cell r="A75" t="str">
            <v>A9818</v>
          </cell>
          <cell r="B75" t="str">
            <v>DICTIONARY</v>
          </cell>
        </row>
        <row r="76">
          <cell r="A76" t="str">
            <v>A9819</v>
          </cell>
          <cell r="B76" t="str">
            <v>DANCE</v>
          </cell>
        </row>
        <row r="77">
          <cell r="A77" t="str">
            <v>A9820</v>
          </cell>
          <cell r="B77" t="str">
            <v>DINNING TABLE</v>
          </cell>
        </row>
        <row r="78">
          <cell r="A78" t="str">
            <v>A9821</v>
          </cell>
          <cell r="B78" t="str">
            <v>POINTING AT BLACKBOARD</v>
          </cell>
        </row>
        <row r="79">
          <cell r="A79" t="str">
            <v>A9822</v>
          </cell>
          <cell r="B79" t="str">
            <v>PRESSURE COOKER</v>
          </cell>
        </row>
        <row r="80">
          <cell r="A80" t="str">
            <v>A9823</v>
          </cell>
          <cell r="B80" t="str">
            <v>60 th ANNIVERSARY</v>
          </cell>
        </row>
        <row r="81">
          <cell r="A81" t="str">
            <v>A9824</v>
          </cell>
          <cell r="B81" t="str">
            <v>HOT &amp; SPICY</v>
          </cell>
        </row>
        <row r="82">
          <cell r="A82" t="str">
            <v>A9825</v>
          </cell>
          <cell r="B82" t="str">
            <v>THAILAND LOCAL GREETING</v>
          </cell>
        </row>
        <row r="83">
          <cell r="A83" t="str">
            <v>A9827</v>
          </cell>
          <cell r="B83" t="str">
            <v>COLONEL HOUSE-3 D</v>
          </cell>
        </row>
        <row r="84">
          <cell r="A84" t="str">
            <v>A9831</v>
          </cell>
          <cell r="B84" t="str">
            <v>ASSORTMENT (TOM &amp; JERRY)</v>
          </cell>
        </row>
        <row r="85">
          <cell r="A85" t="str">
            <v>A9836</v>
          </cell>
          <cell r="B85" t="str">
            <v>CHICKY BAG 2 BAG INFRONT'20001</v>
          </cell>
        </row>
        <row r="86">
          <cell r="A86" t="str">
            <v>A9837</v>
          </cell>
          <cell r="B86" t="str">
            <v>CHICKY BAG SQUARE SHAPET'2001</v>
          </cell>
        </row>
        <row r="87">
          <cell r="A87" t="str">
            <v>A9842</v>
          </cell>
          <cell r="B87" t="str">
            <v>BURGER NOTE BOOK</v>
          </cell>
        </row>
        <row r="88">
          <cell r="A88" t="str">
            <v>A9843</v>
          </cell>
          <cell r="B88" t="str">
            <v>AC NOTE BOOK</v>
          </cell>
        </row>
        <row r="89">
          <cell r="A89" t="str">
            <v>A9844</v>
          </cell>
          <cell r="B89" t="str">
            <v>COLONEL MUG</v>
          </cell>
        </row>
        <row r="90">
          <cell r="A90" t="str">
            <v>A9845</v>
          </cell>
          <cell r="B90" t="str">
            <v>ASSORTMENT (BOOST RUNNER)</v>
          </cell>
        </row>
        <row r="91">
          <cell r="A91" t="str">
            <v>A9850</v>
          </cell>
          <cell r="B91" t="str">
            <v>CHICKY SIGN</v>
          </cell>
        </row>
        <row r="92">
          <cell r="A92" t="str">
            <v>A9851</v>
          </cell>
          <cell r="B92" t="str">
            <v>CHICKY FLOWER</v>
          </cell>
        </row>
        <row r="93">
          <cell r="A93" t="str">
            <v>A9852</v>
          </cell>
          <cell r="B93" t="str">
            <v>CHICKY LATIN</v>
          </cell>
        </row>
        <row r="94">
          <cell r="A94" t="str">
            <v>A9853</v>
          </cell>
          <cell r="B94" t="str">
            <v>CHICKY SMILE</v>
          </cell>
        </row>
        <row r="95">
          <cell r="A95" t="str">
            <v>A9854</v>
          </cell>
          <cell r="B95" t="str">
            <v>MAGIC BOLLOON(500PC)</v>
          </cell>
        </row>
        <row r="96">
          <cell r="A96" t="str">
            <v>A9855</v>
          </cell>
          <cell r="B96" t="str">
            <v>CHICKY NOTE  BOOK</v>
          </cell>
        </row>
        <row r="97">
          <cell r="A97" t="str">
            <v>A9856</v>
          </cell>
          <cell r="B97" t="str">
            <v>CHICKY CANTEEN-WHITE#PB495</v>
          </cell>
        </row>
        <row r="98">
          <cell r="A98" t="str">
            <v>A9857</v>
          </cell>
          <cell r="B98" t="str">
            <v>CHICKY CANTEEN-YELLOW#PB495/508</v>
          </cell>
        </row>
        <row r="99">
          <cell r="A99" t="str">
            <v>A9858</v>
          </cell>
          <cell r="B99" t="str">
            <v>CHICKY CANTEEN-BLUE#PB457</v>
          </cell>
        </row>
        <row r="100">
          <cell r="A100" t="str">
            <v>A9859</v>
          </cell>
          <cell r="B100" t="str">
            <v>CHICKY CANTEEN-PINK#PB426</v>
          </cell>
        </row>
        <row r="101">
          <cell r="A101" t="str">
            <v>A9860</v>
          </cell>
          <cell r="B101" t="str">
            <v>CHICKY CANTEEN-WHITE#PB495</v>
          </cell>
        </row>
        <row r="102">
          <cell r="A102" t="str">
            <v>A9861</v>
          </cell>
          <cell r="B102" t="str">
            <v>CHICKY CIRELE STIRKER ( 1x2000 Pcs.)</v>
          </cell>
        </row>
        <row r="103">
          <cell r="A103" t="str">
            <v>A9862</v>
          </cell>
          <cell r="B103" t="str">
            <v>CHICKY CIRELE STIRKER</v>
          </cell>
        </row>
        <row r="104">
          <cell r="A104" t="str">
            <v>A9863</v>
          </cell>
          <cell r="B104" t="str">
            <v xml:space="preserve"> BOOK TOP OPEN-SQUARE 1PK/160 BOOK</v>
          </cell>
        </row>
        <row r="105">
          <cell r="A105" t="str">
            <v>A9864</v>
          </cell>
          <cell r="B105" t="str">
            <v>NOTE BOOK TOP OPEN-RECTANGLE 1X100</v>
          </cell>
        </row>
        <row r="106">
          <cell r="A106" t="str">
            <v>A9865</v>
          </cell>
          <cell r="B106" t="str">
            <v>CHICNY PENCIL BOX CTN=100 PCS</v>
          </cell>
        </row>
        <row r="107">
          <cell r="A107" t="str">
            <v>A9866</v>
          </cell>
          <cell r="B107" t="str">
            <v>CHICNY TISSUE CASE  1CTN=100 PCS</v>
          </cell>
        </row>
        <row r="108">
          <cell r="A108" t="str">
            <v>A9867</v>
          </cell>
          <cell r="B108" t="str">
            <v>CHICNY PIGGY BANN 1CTN=100PCS</v>
          </cell>
        </row>
        <row r="109">
          <cell r="A109" t="str">
            <v>A9868</v>
          </cell>
          <cell r="B109" t="str">
            <v>CHICNY FAN (1X50)</v>
          </cell>
        </row>
        <row r="110">
          <cell r="A110" t="str">
            <v>A9871</v>
          </cell>
          <cell r="B110" t="str">
            <v>CK NOTE PAD 7X10 CM. (1PKT=250 BOOK)</v>
          </cell>
        </row>
        <row r="111">
          <cell r="A111" t="str">
            <v>A9872</v>
          </cell>
          <cell r="B111" t="str">
            <v>ASSORTMENT (SPACE COLONY)1X100</v>
          </cell>
        </row>
        <row r="112">
          <cell r="A112" t="str">
            <v>A9873</v>
          </cell>
          <cell r="B112" t="str">
            <v>SPACE CARCO SHIP (1X100)</v>
          </cell>
        </row>
        <row r="113">
          <cell r="A113" t="str">
            <v>A9874</v>
          </cell>
          <cell r="B113" t="str">
            <v>SPACE NAVIGATOR (1X100)</v>
          </cell>
        </row>
        <row r="114">
          <cell r="A114" t="str">
            <v>A9875</v>
          </cell>
          <cell r="B114" t="str">
            <v>SPACE EXPLORER (1X100)</v>
          </cell>
        </row>
        <row r="115">
          <cell r="A115" t="str">
            <v>A9876</v>
          </cell>
          <cell r="B115" t="str">
            <v>SPACE GENERATOR BAY (1X100)</v>
          </cell>
        </row>
        <row r="116">
          <cell r="A116" t="str">
            <v>A9877</v>
          </cell>
          <cell r="B116" t="str">
            <v>CK NOTE BOOK AK (1X80)</v>
          </cell>
        </row>
        <row r="117">
          <cell r="A117" t="str">
            <v>A9878</v>
          </cell>
          <cell r="B117" t="str">
            <v>BOLLOON CYLINDER (1X50)</v>
          </cell>
        </row>
        <row r="118">
          <cell r="A118" t="str">
            <v>A9880</v>
          </cell>
          <cell r="B118" t="str">
            <v>ASSORTMENT (TREE HOUSE)(1X100)</v>
          </cell>
        </row>
        <row r="119">
          <cell r="A119" t="str">
            <v>A9881</v>
          </cell>
          <cell r="B119" t="str">
            <v>FOREST HIDEOUT (1X100)</v>
          </cell>
        </row>
        <row r="120">
          <cell r="A120" t="str">
            <v>A9882</v>
          </cell>
          <cell r="B120" t="str">
            <v>WIGGLE SWIGGLE (1X100)</v>
          </cell>
        </row>
        <row r="121">
          <cell r="A121" t="str">
            <v>A9883</v>
          </cell>
          <cell r="B121" t="str">
            <v>WIND MILL (1X100)</v>
          </cell>
        </row>
        <row r="122">
          <cell r="A122" t="str">
            <v>A9884</v>
          </cell>
          <cell r="B122" t="str">
            <v>LOG JOY RIDER (1X100)</v>
          </cell>
        </row>
        <row r="123">
          <cell r="A123" t="str">
            <v>A9885</v>
          </cell>
          <cell r="B123" t="str">
            <v>CK CASETTE TAPE (1X20)</v>
          </cell>
        </row>
        <row r="124">
          <cell r="A124" t="str">
            <v>A9886</v>
          </cell>
          <cell r="B124" t="str">
            <v>GUITAR (1X20)</v>
          </cell>
        </row>
        <row r="125">
          <cell r="A125" t="str">
            <v>A9887</v>
          </cell>
          <cell r="B125" t="str">
            <v>INDIAN CUSTUME (1X30)</v>
          </cell>
        </row>
        <row r="126">
          <cell r="A126" t="str">
            <v>A9888</v>
          </cell>
          <cell r="B126" t="str">
            <v>GIANT CARD (1X10)</v>
          </cell>
        </row>
        <row r="127">
          <cell r="A127" t="str">
            <v>A9889</v>
          </cell>
          <cell r="B127" t="str">
            <v>HAT (1X50)</v>
          </cell>
        </row>
        <row r="128">
          <cell r="A128" t="str">
            <v>A9890</v>
          </cell>
          <cell r="B128" t="str">
            <v>NAME TAG (1X10)</v>
          </cell>
        </row>
        <row r="129">
          <cell r="A129" t="str">
            <v>A9891</v>
          </cell>
          <cell r="B129" t="str">
            <v>BUNTING (1X10)</v>
          </cell>
        </row>
        <row r="130">
          <cell r="A130" t="str">
            <v>A9892</v>
          </cell>
          <cell r="B130" t="str">
            <v>INVITATION CARDS (1X600)</v>
          </cell>
        </row>
        <row r="131">
          <cell r="A131" t="str">
            <v>A9893</v>
          </cell>
          <cell r="B131" t="str">
            <v>INFLATABLE DRUM (1X20)</v>
          </cell>
        </row>
        <row r="132">
          <cell r="A132" t="str">
            <v>A9894</v>
          </cell>
          <cell r="B132" t="str">
            <v>LUNCH BOX 3 PCS(1X12) PB508/506</v>
          </cell>
        </row>
        <row r="133">
          <cell r="A133" t="str">
            <v>A9895</v>
          </cell>
          <cell r="B133" t="str">
            <v>CK BOGO BAG (1X500)</v>
          </cell>
        </row>
        <row r="134">
          <cell r="A134" t="str">
            <v>A9896</v>
          </cell>
          <cell r="B134" t="str">
            <v>C-W BOARD (1X24) N-424</v>
          </cell>
        </row>
        <row r="135">
          <cell r="A135" t="str">
            <v>A9897</v>
          </cell>
          <cell r="B135" t="str">
            <v>C-BAG FILE (1X24) N-395</v>
          </cell>
        </row>
        <row r="136">
          <cell r="A136" t="str">
            <v>A9898</v>
          </cell>
          <cell r="B136" t="str">
            <v>C-TRAYMAT (1X20) N-506</v>
          </cell>
        </row>
        <row r="137">
          <cell r="A137" t="str">
            <v>A9899</v>
          </cell>
          <cell r="B137" t="str">
            <v>C-PEN BAG (1X12) (N 484)</v>
          </cell>
        </row>
        <row r="138">
          <cell r="A138" t="str">
            <v>A9900</v>
          </cell>
          <cell r="B138" t="str">
            <v>C-COSMETIC (N-504) (1X12)</v>
          </cell>
        </row>
        <row r="139">
          <cell r="A139" t="str">
            <v>A9901</v>
          </cell>
          <cell r="B139" t="str">
            <v>C-BIN - S  (1X20) (N-437)</v>
          </cell>
        </row>
        <row r="140">
          <cell r="A140" t="str">
            <v>A9902</v>
          </cell>
          <cell r="B140" t="str">
            <v>C-BIN - L  (1X20) (N-429)</v>
          </cell>
        </row>
        <row r="141">
          <cell r="A141" t="str">
            <v>A9903</v>
          </cell>
          <cell r="B141" t="str">
            <v>C-CD BAG (N450) (1X10)</v>
          </cell>
        </row>
        <row r="142">
          <cell r="A142" t="str">
            <v>A9904</v>
          </cell>
          <cell r="B142" t="str">
            <v>PUZZLE-ASSORTED (1X200)</v>
          </cell>
        </row>
        <row r="143">
          <cell r="A143" t="str">
            <v>A9905</v>
          </cell>
          <cell r="B143" t="str">
            <v>PUZZLE-RHYDON (1X100)</v>
          </cell>
        </row>
        <row r="144">
          <cell r="A144" t="str">
            <v>A9906</v>
          </cell>
          <cell r="B144" t="str">
            <v>PUZZLE-PIKACHU (1X100)</v>
          </cell>
        </row>
        <row r="145">
          <cell r="A145" t="str">
            <v>A9907</v>
          </cell>
          <cell r="B145" t="str">
            <v>PUZZLE-LICKTUNG (1X100)</v>
          </cell>
        </row>
        <row r="146">
          <cell r="A146" t="str">
            <v>A9908</v>
          </cell>
          <cell r="B146" t="str">
            <v>PUZZLE-GLOOM (1X100)</v>
          </cell>
        </row>
        <row r="147">
          <cell r="A147" t="str">
            <v>A9909</v>
          </cell>
          <cell r="B147" t="str">
            <v>PUZZLE-CHARMELEON (1X100)</v>
          </cell>
        </row>
        <row r="148">
          <cell r="A148" t="str">
            <v>A9910</v>
          </cell>
          <cell r="B148" t="str">
            <v>PUZZLE-WARTORTLE (1X100)</v>
          </cell>
        </row>
        <row r="149">
          <cell r="A149" t="str">
            <v>A9911</v>
          </cell>
          <cell r="B149" t="str">
            <v>PUZZLE-SANDSHREW (1X100)</v>
          </cell>
        </row>
        <row r="150">
          <cell r="A150" t="str">
            <v>A9912</v>
          </cell>
          <cell r="B150" t="str">
            <v>PUZZLE-SANDSLASH (1X100)</v>
          </cell>
        </row>
        <row r="151">
          <cell r="A151" t="str">
            <v>A9913</v>
          </cell>
          <cell r="B151" t="str">
            <v>PLUSH-PIKACHU (1X50)</v>
          </cell>
        </row>
        <row r="152">
          <cell r="A152" t="str">
            <v>A9914</v>
          </cell>
          <cell r="B152" t="str">
            <v>PLUSH-JIGGLYPUFF (1X50)</v>
          </cell>
        </row>
        <row r="153">
          <cell r="A153" t="str">
            <v>A9915</v>
          </cell>
          <cell r="B153" t="str">
            <v>PLUSH-CLEFAIRY (1X50)</v>
          </cell>
        </row>
        <row r="154">
          <cell r="A154" t="str">
            <v>A9916</v>
          </cell>
          <cell r="B154" t="str">
            <v>PLUSH-POLIWAG (1X50)</v>
          </cell>
        </row>
        <row r="155">
          <cell r="A155" t="str">
            <v>A9920</v>
          </cell>
          <cell r="B155" t="str">
            <v>DISPLAY RACK POKEMON</v>
          </cell>
        </row>
        <row r="156">
          <cell r="A156" t="str">
            <v>A9921</v>
          </cell>
          <cell r="B156" t="str">
            <v>DISPLAY-POKEMON (1X1)</v>
          </cell>
        </row>
        <row r="157">
          <cell r="A157" t="str">
            <v>A9922</v>
          </cell>
          <cell r="B157" t="str">
            <v>V-C-MUG(JEF3(1X20)</v>
          </cell>
        </row>
        <row r="158">
          <cell r="A158" t="str">
            <v>A9923</v>
          </cell>
          <cell r="B158" t="str">
            <v>P-H-MUG(JEF5)(1X20)</v>
          </cell>
        </row>
        <row r="159">
          <cell r="A159" t="str">
            <v>A9924</v>
          </cell>
          <cell r="B159" t="str">
            <v>S-MUG(JEF3) (1X20)</v>
          </cell>
        </row>
        <row r="160">
          <cell r="A160" t="str">
            <v>A9925</v>
          </cell>
          <cell r="B160" t="str">
            <v>W-MUG(JEB5) (1X20)</v>
          </cell>
        </row>
        <row r="161">
          <cell r="A161" t="str">
            <v>A9926</v>
          </cell>
          <cell r="B161" t="str">
            <v>ASSORTED-FIRE GRILL (1X100)</v>
          </cell>
        </row>
        <row r="162">
          <cell r="A162" t="str">
            <v>A9927</v>
          </cell>
          <cell r="B162" t="str">
            <v>FIRE DRILL-FLIP FLOP (1X100)</v>
          </cell>
        </row>
        <row r="163">
          <cell r="A163" t="str">
            <v>A9928</v>
          </cell>
          <cell r="B163" t="str">
            <v>FIRE DRILL-CLIMB CLIMB (1X100)</v>
          </cell>
        </row>
        <row r="164">
          <cell r="A164" t="str">
            <v>A9929</v>
          </cell>
          <cell r="B164" t="str">
            <v>FIRE DRILL-FLAME BUSTER (1X100)</v>
          </cell>
        </row>
        <row r="165">
          <cell r="A165" t="str">
            <v>A9930</v>
          </cell>
          <cell r="B165" t="str">
            <v>FIRE DRILL-RESCUR (1X100)</v>
          </cell>
        </row>
        <row r="166">
          <cell r="A166" t="str">
            <v>A9962</v>
          </cell>
          <cell r="B166" t="str">
            <v>PREMIUM CORNER-CLOCK (1X12)</v>
          </cell>
        </row>
        <row r="167">
          <cell r="A167" t="str">
            <v>C4102</v>
          </cell>
          <cell r="B167" t="str">
            <v>BLACK GRABAGE BAG 40x40</v>
          </cell>
        </row>
        <row r="168">
          <cell r="A168" t="str">
            <v>C4103</v>
          </cell>
          <cell r="B168" t="str">
            <v>WHITE GRABAGE 12X20</v>
          </cell>
        </row>
        <row r="169">
          <cell r="A169" t="str">
            <v>C4104</v>
          </cell>
          <cell r="B169" t="str">
            <v>TOILET PAPER</v>
          </cell>
        </row>
        <row r="170">
          <cell r="A170" t="str">
            <v>C4201</v>
          </cell>
          <cell r="B170" t="str">
            <v>MOP HEAD</v>
          </cell>
        </row>
        <row r="171">
          <cell r="A171" t="str">
            <v>C4202</v>
          </cell>
          <cell r="B171" t="str">
            <v>PADDY BROOM</v>
          </cell>
        </row>
        <row r="172">
          <cell r="A172" t="str">
            <v>C4203</v>
          </cell>
          <cell r="B172" t="str">
            <v>FEATHER DUSTER LONG</v>
          </cell>
        </row>
        <row r="173">
          <cell r="A173" t="str">
            <v>C4204</v>
          </cell>
          <cell r="B173" t="str">
            <v>FEATHER DUSTER SHORT</v>
          </cell>
        </row>
        <row r="174">
          <cell r="A174" t="str">
            <v>C4205</v>
          </cell>
          <cell r="B174" t="str">
            <v>HAND BRUSH</v>
          </cell>
        </row>
        <row r="175">
          <cell r="A175" t="str">
            <v>C4206</v>
          </cell>
          <cell r="B175" t="str">
            <v>12X12 TOWEL</v>
          </cell>
        </row>
        <row r="176">
          <cell r="A176" t="str">
            <v>C4207</v>
          </cell>
          <cell r="B176" t="str">
            <v>15X30 TOWEL</v>
          </cell>
        </row>
        <row r="177">
          <cell r="A177" t="str">
            <v>C4208</v>
          </cell>
          <cell r="B177" t="str">
            <v>RUBBER GLOVE</v>
          </cell>
        </row>
        <row r="178">
          <cell r="A178" t="str">
            <v>C4209</v>
          </cell>
          <cell r="B178" t="str">
            <v>FLOOR BRUSH</v>
          </cell>
        </row>
        <row r="179">
          <cell r="A179" t="str">
            <v>C4210</v>
          </cell>
          <cell r="B179" t="str">
            <v>SCOTCH-BRITE</v>
          </cell>
        </row>
        <row r="180">
          <cell r="A180" t="str">
            <v>C4211</v>
          </cell>
          <cell r="B180" t="str">
            <v>SPONGA TOWEL</v>
          </cell>
        </row>
        <row r="181">
          <cell r="A181" t="str">
            <v>C4212</v>
          </cell>
          <cell r="B181" t="str">
            <v>PLASTIC GLOVE</v>
          </cell>
        </row>
        <row r="182">
          <cell r="A182" t="str">
            <v>C4213</v>
          </cell>
          <cell r="B182" t="str">
            <v>SCOTCH BRITE-WHITE</v>
          </cell>
        </row>
        <row r="183">
          <cell r="A183" t="str">
            <v>C4214</v>
          </cell>
          <cell r="B183" t="str">
            <v>NALL BRUSH</v>
          </cell>
        </row>
        <row r="184">
          <cell r="A184" t="str">
            <v>C4215</v>
          </cell>
          <cell r="B184" t="str">
            <v>GOGGLES</v>
          </cell>
        </row>
        <row r="185">
          <cell r="A185" t="str">
            <v>C4216</v>
          </cell>
          <cell r="B185" t="str">
            <v>SAFETY MASK</v>
          </cell>
        </row>
        <row r="186">
          <cell r="A186" t="str">
            <v>C4217</v>
          </cell>
          <cell r="B186" t="str">
            <v>TOILET BRUSH</v>
          </cell>
        </row>
        <row r="187">
          <cell r="A187" t="str">
            <v>C4218</v>
          </cell>
          <cell r="B187" t="str">
            <v>BOTTLE BRUSH</v>
          </cell>
        </row>
        <row r="188">
          <cell r="A188" t="str">
            <v>C4219</v>
          </cell>
          <cell r="B188" t="str">
            <v>SMALL BRUSH</v>
          </cell>
        </row>
        <row r="189">
          <cell r="A189" t="str">
            <v>C4220</v>
          </cell>
          <cell r="B189" t="str">
            <v>MOP HEAD-PINK</v>
          </cell>
        </row>
        <row r="190">
          <cell r="A190" t="str">
            <v>C4221</v>
          </cell>
          <cell r="B190" t="str">
            <v>MOP HEAD-BLUE</v>
          </cell>
        </row>
        <row r="191">
          <cell r="A191" t="str">
            <v>C4222</v>
          </cell>
          <cell r="B191" t="str">
            <v>PLASTIC BIN 2 L.</v>
          </cell>
        </row>
        <row r="192">
          <cell r="A192" t="str">
            <v>C4223</v>
          </cell>
          <cell r="B192" t="str">
            <v>RUBBER GLOVE-CREAM</v>
          </cell>
        </row>
        <row r="193">
          <cell r="A193" t="str">
            <v>C4224</v>
          </cell>
          <cell r="B193" t="str">
            <v>DISPOSABLE GLOVE</v>
          </cell>
        </row>
        <row r="194">
          <cell r="A194" t="str">
            <v>C4225</v>
          </cell>
          <cell r="B194" t="str">
            <v>FILTER PAPER SPLIT VAT</v>
          </cell>
        </row>
        <row r="195">
          <cell r="A195" t="str">
            <v>C4226</v>
          </cell>
          <cell r="B195" t="str">
            <v>SCOTCH BRITE-BLUE</v>
          </cell>
        </row>
        <row r="196">
          <cell r="A196" t="str">
            <v>C4227</v>
          </cell>
          <cell r="B196" t="str">
            <v>12"X12"TOWEL-WHITE(1X12)</v>
          </cell>
        </row>
        <row r="197">
          <cell r="A197" t="str">
            <v>C4228</v>
          </cell>
          <cell r="B197" t="str">
            <v>12"X12"TOWEL-BLUE(1X12)</v>
          </cell>
        </row>
        <row r="198">
          <cell r="A198" t="str">
            <v>C4229</v>
          </cell>
          <cell r="B198" t="str">
            <v>12"X12"TOWEL-GREEN(1X12)</v>
          </cell>
        </row>
        <row r="199">
          <cell r="A199" t="str">
            <v>C4301</v>
          </cell>
          <cell r="B199" t="str">
            <v>MOP HANDLE</v>
          </cell>
        </row>
        <row r="200">
          <cell r="A200" t="str">
            <v>C4302</v>
          </cell>
          <cell r="B200" t="str">
            <v>SPONSE MOP HANDLE</v>
          </cell>
        </row>
        <row r="201">
          <cell r="A201" t="str">
            <v>C4303</v>
          </cell>
          <cell r="B201" t="str">
            <v>SPONSE MOP HEAD</v>
          </cell>
        </row>
        <row r="202">
          <cell r="A202" t="str">
            <v>C4304</v>
          </cell>
          <cell r="B202" t="str">
            <v>WATER SWEEPER</v>
          </cell>
        </row>
        <row r="203">
          <cell r="A203" t="str">
            <v>C4305</v>
          </cell>
          <cell r="B203" t="str">
            <v>WATER SWEEPER BLADE</v>
          </cell>
        </row>
        <row r="204">
          <cell r="A204" t="str">
            <v>C4306</v>
          </cell>
          <cell r="B204" t="str">
            <v>GIANT GARBAGE BIN</v>
          </cell>
        </row>
        <row r="205">
          <cell r="A205" t="str">
            <v>C4307</v>
          </cell>
          <cell r="B205" t="str">
            <v>S/S DUST PAN</v>
          </cell>
        </row>
        <row r="206">
          <cell r="A206" t="str">
            <v>C4308</v>
          </cell>
          <cell r="B206" t="str">
            <v>PLASTIC BIN 4.5 GALL</v>
          </cell>
        </row>
        <row r="207">
          <cell r="A207" t="str">
            <v>C4309</v>
          </cell>
          <cell r="B207" t="str">
            <v>WINDOW CLEANING SET (1X1)</v>
          </cell>
        </row>
        <row r="208">
          <cell r="A208" t="str">
            <v>C4310</v>
          </cell>
          <cell r="B208" t="str">
            <v>SPONGA CLOTH-3M  (1X4)</v>
          </cell>
        </row>
        <row r="209">
          <cell r="A209" t="str">
            <v>C4400</v>
          </cell>
          <cell r="B209" t="str">
            <v>FILTER PAPER WINSTON</v>
          </cell>
        </row>
        <row r="210">
          <cell r="A210" t="str">
            <v>C4401</v>
          </cell>
          <cell r="B210" t="str">
            <v>FILTER PAPER HENNY PENNY</v>
          </cell>
        </row>
        <row r="211">
          <cell r="A211" t="str">
            <v>C4402</v>
          </cell>
          <cell r="B211" t="str">
            <v>FILTER CONE</v>
          </cell>
        </row>
        <row r="212">
          <cell r="A212" t="str">
            <v>C4403</v>
          </cell>
          <cell r="B212" t="str">
            <v>APRON PVC.</v>
          </cell>
        </row>
        <row r="213">
          <cell r="A213" t="str">
            <v>C4502</v>
          </cell>
          <cell r="B213" t="str">
            <v>SINK PUMP (·Õè»ÑéÁ·èÍÊÓËÃÑº«Ô§¤ì)</v>
          </cell>
        </row>
        <row r="214">
          <cell r="A214" t="str">
            <v>C4504</v>
          </cell>
          <cell r="B214" t="str">
            <v>SPRAY BOTTLE W/TRIGGER(Êà»ÃÂì©Õ´¡ÃÐ¨¡)</v>
          </cell>
        </row>
        <row r="215">
          <cell r="A215" t="str">
            <v>C4506</v>
          </cell>
          <cell r="B215" t="str">
            <v>HEAVY DUTY HOSE,10/20/30 FT</v>
          </cell>
        </row>
        <row r="216">
          <cell r="A216" t="str">
            <v>F2100</v>
          </cell>
          <cell r="B216" t="str">
            <v>1-STEP GRAVY MIX</v>
          </cell>
        </row>
        <row r="217">
          <cell r="A217" t="str">
            <v>F2101</v>
          </cell>
          <cell r="B217" t="str">
            <v>OR SEASONING MIX(907)</v>
          </cell>
        </row>
        <row r="218">
          <cell r="A218" t="str">
            <v>F2103</v>
          </cell>
          <cell r="B218" t="str">
            <v>WHITE MEAT PATTY</v>
          </cell>
        </row>
        <row r="219">
          <cell r="A219" t="str">
            <v>F2104</v>
          </cell>
          <cell r="B219" t="str">
            <v>H&amp;S MARINADE MIX</v>
          </cell>
        </row>
        <row r="220">
          <cell r="A220" t="str">
            <v>F2105</v>
          </cell>
          <cell r="B220" t="str">
            <v>H&amp;S BREADING MIX</v>
          </cell>
        </row>
        <row r="221">
          <cell r="A221" t="str">
            <v>F2106</v>
          </cell>
          <cell r="B221" t="str">
            <v>MASHED POTATO MIX</v>
          </cell>
        </row>
        <row r="222">
          <cell r="A222" t="str">
            <v>F2113</v>
          </cell>
          <cell r="B222" t="str">
            <v>SEASONING SUPER ZAAP</v>
          </cell>
        </row>
        <row r="223">
          <cell r="A223" t="str">
            <v>F2114</v>
          </cell>
          <cell r="B223" t="str">
            <v>CRISPY OR MARINADE</v>
          </cell>
        </row>
        <row r="224">
          <cell r="A224" t="str">
            <v>F2115</v>
          </cell>
          <cell r="B224" t="str">
            <v>HOT TEXAS SEASONING</v>
          </cell>
        </row>
        <row r="225">
          <cell r="A225" t="str">
            <v>F2116</v>
          </cell>
          <cell r="B225" t="str">
            <v>FILLETS BUGER MARINADE</v>
          </cell>
        </row>
        <row r="226">
          <cell r="A226" t="str">
            <v>F2117</v>
          </cell>
          <cell r="B226" t="str">
            <v>CHICKEN RICE SEASONING</v>
          </cell>
        </row>
        <row r="227">
          <cell r="A227" t="str">
            <v>F2118</v>
          </cell>
          <cell r="B227" t="str">
            <v>MILK FLAVOUR POWDER</v>
          </cell>
        </row>
        <row r="228">
          <cell r="A228" t="str">
            <v>F2120</v>
          </cell>
          <cell r="B228" t="str">
            <v>ZABB SEASONING (1X20)</v>
          </cell>
        </row>
        <row r="229">
          <cell r="A229" t="str">
            <v>F2201</v>
          </cell>
          <cell r="B229" t="str">
            <v>CHILLI SAUCE</v>
          </cell>
        </row>
        <row r="230">
          <cell r="A230" t="str">
            <v>F2202</v>
          </cell>
          <cell r="B230" t="str">
            <v>TOMATO SAUCE</v>
          </cell>
        </row>
        <row r="231">
          <cell r="A231" t="str">
            <v>F2203</v>
          </cell>
          <cell r="B231" t="str">
            <v>MINI PACK CHILLI SAUCE</v>
          </cell>
        </row>
        <row r="232">
          <cell r="A232" t="str">
            <v>F2204</v>
          </cell>
          <cell r="B232" t="str">
            <v>MINI PACK TOMATO SAUCE</v>
          </cell>
        </row>
        <row r="233">
          <cell r="A233" t="str">
            <v>F2205</v>
          </cell>
          <cell r="B233" t="str">
            <v>MINI PACK SUGAR</v>
          </cell>
        </row>
        <row r="234">
          <cell r="A234" t="str">
            <v>F2206</v>
          </cell>
          <cell r="B234" t="str">
            <v>MINI PACK CREAMER</v>
          </cell>
        </row>
        <row r="235">
          <cell r="A235" t="str">
            <v>F2207</v>
          </cell>
          <cell r="B235" t="str">
            <v>MINI PACK SALT</v>
          </cell>
        </row>
        <row r="236">
          <cell r="A236" t="str">
            <v>F2208</v>
          </cell>
          <cell r="B236" t="str">
            <v>MINI PACK PAPPER  1x1</v>
          </cell>
        </row>
        <row r="237">
          <cell r="A237" t="str">
            <v>F2209</v>
          </cell>
          <cell r="B237" t="str">
            <v>LOOSE SUGER</v>
          </cell>
        </row>
        <row r="238">
          <cell r="A238" t="str">
            <v>F2210</v>
          </cell>
          <cell r="B238" t="str">
            <v>NUGGET SAUCE BBQ</v>
          </cell>
        </row>
        <row r="239">
          <cell r="A239" t="str">
            <v>F2211</v>
          </cell>
          <cell r="B239" t="str">
            <v>NUGGET SAUCE S&amp;S</v>
          </cell>
        </row>
        <row r="240">
          <cell r="A240" t="str">
            <v>F2213</v>
          </cell>
          <cell r="B240" t="str">
            <v>NEW BIG CUT SAUCE</v>
          </cell>
        </row>
        <row r="241">
          <cell r="A241" t="str">
            <v>F2300</v>
          </cell>
          <cell r="B241" t="str">
            <v>BREADING SALT</v>
          </cell>
        </row>
        <row r="242">
          <cell r="A242" t="str">
            <v>F2301</v>
          </cell>
          <cell r="B242" t="str">
            <v>F/F SALT</v>
          </cell>
        </row>
        <row r="243">
          <cell r="A243" t="str">
            <v>F2303</v>
          </cell>
          <cell r="B243" t="str">
            <v>GREEN PEAS</v>
          </cell>
        </row>
        <row r="244">
          <cell r="A244" t="str">
            <v>F2304</v>
          </cell>
          <cell r="B244" t="str">
            <v>RICE</v>
          </cell>
        </row>
        <row r="245">
          <cell r="A245" t="str">
            <v>F2305</v>
          </cell>
          <cell r="B245" t="str">
            <v>FRENCH FRIES (SFS.)</v>
          </cell>
        </row>
        <row r="246">
          <cell r="A246" t="str">
            <v>F2307</v>
          </cell>
          <cell r="B246" t="str">
            <v>SESAMI BUN 4"</v>
          </cell>
        </row>
        <row r="247">
          <cell r="A247" t="str">
            <v>F2309</v>
          </cell>
          <cell r="B247" t="str">
            <v>SESAMI BUN 3.5"</v>
          </cell>
        </row>
        <row r="248">
          <cell r="A248" t="str">
            <v>F2310</v>
          </cell>
          <cell r="B248" t="str">
            <v>BBQ BIG CUT SAUSE</v>
          </cell>
        </row>
        <row r="249">
          <cell r="A249" t="str">
            <v>F2320</v>
          </cell>
          <cell r="B249" t="str">
            <v>DILL MUSTARD DRESSING</v>
          </cell>
        </row>
        <row r="250">
          <cell r="A250" t="str">
            <v>F2321</v>
          </cell>
          <cell r="B250" t="str">
            <v>DONUT</v>
          </cell>
        </row>
        <row r="251">
          <cell r="A251" t="str">
            <v>F2322</v>
          </cell>
          <cell r="B251" t="str">
            <v>DONUT-H</v>
          </cell>
        </row>
        <row r="252">
          <cell r="A252" t="str">
            <v>F2323</v>
          </cell>
          <cell r="B252" t="str">
            <v>SAVORY</v>
          </cell>
        </row>
        <row r="253">
          <cell r="A253" t="str">
            <v>F2325</v>
          </cell>
          <cell r="B253" t="str">
            <v>VOIVIC</v>
          </cell>
        </row>
        <row r="254">
          <cell r="A254" t="str">
            <v>F2329</v>
          </cell>
          <cell r="B254" t="str">
            <v>KERKEL SWEET CORN</v>
          </cell>
        </row>
        <row r="255">
          <cell r="A255" t="str">
            <v>F2401</v>
          </cell>
          <cell r="B255" t="str">
            <v>CHICKEN BOUILLON</v>
          </cell>
        </row>
        <row r="256">
          <cell r="A256" t="str">
            <v>F2403</v>
          </cell>
          <cell r="B256" t="str">
            <v>PALM OIL</v>
          </cell>
        </row>
        <row r="257">
          <cell r="A257" t="str">
            <v>F2404</v>
          </cell>
          <cell r="B257" t="str">
            <v>PLAIN FLOUR</v>
          </cell>
        </row>
        <row r="258">
          <cell r="A258" t="str">
            <v>F2503</v>
          </cell>
          <cell r="B258" t="str">
            <v>LIPTON TEA BAG</v>
          </cell>
        </row>
        <row r="259">
          <cell r="A259" t="str">
            <v>F2505</v>
          </cell>
          <cell r="B259" t="str">
            <v>TOOTHPICK</v>
          </cell>
        </row>
        <row r="260">
          <cell r="A260" t="str">
            <v>F2506</v>
          </cell>
          <cell r="B260" t="str">
            <v>VINEGAR</v>
          </cell>
        </row>
        <row r="261">
          <cell r="A261" t="str">
            <v>F2509</v>
          </cell>
          <cell r="B261" t="str">
            <v>MAJI MILK</v>
          </cell>
        </row>
        <row r="262">
          <cell r="A262" t="str">
            <v>F2510</v>
          </cell>
          <cell r="B262" t="str">
            <v>COCO POWDER</v>
          </cell>
        </row>
        <row r="263">
          <cell r="A263" t="str">
            <v>F2513</v>
          </cell>
          <cell r="B263" t="str">
            <v>NESCAFE RED CUP</v>
          </cell>
        </row>
        <row r="264">
          <cell r="A264" t="str">
            <v>F2514</v>
          </cell>
          <cell r="B264" t="str">
            <v>HELE'S BLUE BOY SALA</v>
          </cell>
        </row>
        <row r="265">
          <cell r="A265" t="str">
            <v>F2515</v>
          </cell>
          <cell r="B265" t="str">
            <v>CHOCOLATE MILK</v>
          </cell>
        </row>
        <row r="266">
          <cell r="A266" t="str">
            <v>F2516</v>
          </cell>
          <cell r="B266" t="str">
            <v>LEMON TEA</v>
          </cell>
        </row>
        <row r="267">
          <cell r="A267" t="str">
            <v>F2517</v>
          </cell>
          <cell r="B267" t="str">
            <v>NESTEA 100% TEA</v>
          </cell>
        </row>
        <row r="268">
          <cell r="A268" t="str">
            <v>F2519</v>
          </cell>
          <cell r="B268" t="str">
            <v>COFFEE MIX POWDER</v>
          </cell>
        </row>
        <row r="269">
          <cell r="A269" t="str">
            <v>F2520</v>
          </cell>
          <cell r="B269" t="str">
            <v>ICE LEMON TEA MIX</v>
          </cell>
        </row>
        <row r="270">
          <cell r="A270" t="str">
            <v>F2521</v>
          </cell>
          <cell r="B270" t="str">
            <v>ICE PEACH TEA MIX</v>
          </cell>
        </row>
        <row r="271">
          <cell r="A271" t="str">
            <v>F2522</v>
          </cell>
          <cell r="B271" t="str">
            <v>ICE CHOCOLATE MIX</v>
          </cell>
        </row>
        <row r="272">
          <cell r="A272" t="str">
            <v>F2523</v>
          </cell>
          <cell r="B272" t="str">
            <v>SALA FLAVORED MILK</v>
          </cell>
        </row>
        <row r="273">
          <cell r="A273" t="str">
            <v>F2524</v>
          </cell>
          <cell r="B273" t="str">
            <v>ICE COFFEE MIX POWDER 1X12</v>
          </cell>
        </row>
        <row r="274">
          <cell r="A274" t="str">
            <v>F2525</v>
          </cell>
          <cell r="B274" t="str">
            <v>ICE LEMON TEA POWDER-FREE</v>
          </cell>
        </row>
        <row r="275">
          <cell r="A275" t="str">
            <v>F2526</v>
          </cell>
          <cell r="B275" t="str">
            <v>ICE PEACH TEA MIX POWDER-FREE</v>
          </cell>
        </row>
        <row r="276">
          <cell r="A276" t="str">
            <v>F2527</v>
          </cell>
          <cell r="B276" t="str">
            <v>COFFEE ARABICA SPECIAL (1X20)</v>
          </cell>
        </row>
        <row r="277">
          <cell r="A277" t="str">
            <v>F2601</v>
          </cell>
          <cell r="B277" t="str">
            <v>DRESSING</v>
          </cell>
        </row>
        <row r="278">
          <cell r="A278" t="str">
            <v>F2602</v>
          </cell>
          <cell r="B278" t="str">
            <v>MAYONNAISE</v>
          </cell>
        </row>
        <row r="279">
          <cell r="A279" t="str">
            <v>F2605</v>
          </cell>
          <cell r="B279" t="str">
            <v>ROOTBEER SYRUB</v>
          </cell>
        </row>
        <row r="280">
          <cell r="A280" t="str">
            <v>F2606</v>
          </cell>
          <cell r="B280" t="str">
            <v>PEPSI SYRUB</v>
          </cell>
        </row>
        <row r="281">
          <cell r="A281" t="str">
            <v>F2607</v>
          </cell>
          <cell r="B281" t="str">
            <v>7-UP SYRUB</v>
          </cell>
        </row>
        <row r="282">
          <cell r="A282" t="str">
            <v>F2609</v>
          </cell>
          <cell r="B282" t="str">
            <v>CO2</v>
          </cell>
        </row>
        <row r="283">
          <cell r="A283" t="str">
            <v>F2614</v>
          </cell>
          <cell r="B283" t="str">
            <v>PEPSI 500 CC.</v>
          </cell>
        </row>
        <row r="284">
          <cell r="A284" t="str">
            <v>F2615</v>
          </cell>
          <cell r="B284" t="str">
            <v>PEPSI 1.25CC.</v>
          </cell>
        </row>
        <row r="285">
          <cell r="A285" t="str">
            <v>F2616</v>
          </cell>
          <cell r="B285" t="str">
            <v>PEPSI CAN</v>
          </cell>
        </row>
        <row r="286">
          <cell r="A286" t="str">
            <v>F2617</v>
          </cell>
          <cell r="B286" t="str">
            <v>MIRINDA ORANGE</v>
          </cell>
        </row>
        <row r="287">
          <cell r="A287" t="str">
            <v>F2619</v>
          </cell>
          <cell r="B287" t="str">
            <v>PUSH UP</v>
          </cell>
        </row>
        <row r="288">
          <cell r="A288" t="str">
            <v>F2624</v>
          </cell>
          <cell r="B288" t="str">
            <v>MAGNUM</v>
          </cell>
        </row>
        <row r="289">
          <cell r="A289" t="str">
            <v>F2625</v>
          </cell>
          <cell r="B289" t="str">
            <v>ASIAN D-LIGHT</v>
          </cell>
        </row>
        <row r="290">
          <cell r="A290" t="str">
            <v>F2626</v>
          </cell>
          <cell r="B290" t="str">
            <v>CORNETTO SUPER</v>
          </cell>
        </row>
        <row r="291">
          <cell r="A291" t="str">
            <v>F2627</v>
          </cell>
          <cell r="B291" t="str">
            <v>CRYSTAL</v>
          </cell>
        </row>
        <row r="292">
          <cell r="A292" t="str">
            <v>F2628</v>
          </cell>
          <cell r="B292" t="str">
            <v>FEAST CLUB</v>
          </cell>
        </row>
        <row r="293">
          <cell r="A293" t="str">
            <v>F2629</v>
          </cell>
          <cell r="B293" t="str">
            <v>SUNDAY</v>
          </cell>
        </row>
        <row r="294">
          <cell r="A294" t="str">
            <v>F2630</v>
          </cell>
          <cell r="B294" t="str">
            <v>MIRINDA CAN</v>
          </cell>
        </row>
        <row r="295">
          <cell r="A295" t="str">
            <v>F2631</v>
          </cell>
          <cell r="B295" t="str">
            <v>MIRINDA SYRUB</v>
          </cell>
        </row>
        <row r="296">
          <cell r="A296" t="str">
            <v>F2635</v>
          </cell>
          <cell r="B296" t="str">
            <v>CHOC BACKING</v>
          </cell>
        </row>
        <row r="297">
          <cell r="A297" t="str">
            <v>F2636</v>
          </cell>
          <cell r="B297" t="str">
            <v>CALIPO FORST</v>
          </cell>
        </row>
        <row r="298">
          <cell r="A298" t="str">
            <v>F2637</v>
          </cell>
          <cell r="B298" t="str">
            <v>FREEZE BIGDIP</v>
          </cell>
        </row>
        <row r="299">
          <cell r="A299" t="str">
            <v>F2639</v>
          </cell>
          <cell r="B299" t="str">
            <v>YAK KOO</v>
          </cell>
        </row>
        <row r="300">
          <cell r="A300" t="str">
            <v>F2640</v>
          </cell>
          <cell r="B300" t="str">
            <v>ASIAN DELIGHT</v>
          </cell>
        </row>
        <row r="301">
          <cell r="A301" t="str">
            <v>F2641</v>
          </cell>
          <cell r="B301" t="str">
            <v>PEDDLE POP (LAVA)</v>
          </cell>
        </row>
        <row r="302">
          <cell r="A302" t="str">
            <v>F2642</v>
          </cell>
          <cell r="B302" t="str">
            <v>CLASSIC CUP</v>
          </cell>
        </row>
        <row r="303">
          <cell r="A303" t="str">
            <v>F2643</v>
          </cell>
          <cell r="B303" t="str">
            <v>FROZEN CAKE</v>
          </cell>
        </row>
        <row r="304">
          <cell r="A304" t="str">
            <v>F2646</v>
          </cell>
          <cell r="B304" t="str">
            <v>COOLLY CAKE</v>
          </cell>
        </row>
        <row r="305">
          <cell r="A305" t="str">
            <v>F2647</v>
          </cell>
          <cell r="B305" t="str">
            <v>TORTILLAS 10.5</v>
          </cell>
        </row>
        <row r="306">
          <cell r="A306" t="str">
            <v>F2648</v>
          </cell>
          <cell r="B306" t="str">
            <v>PEPPER MAYONAISE</v>
          </cell>
        </row>
        <row r="307">
          <cell r="A307" t="str">
            <v>F2649</v>
          </cell>
          <cell r="B307" t="str">
            <v>MIRINDA COOL HAND</v>
          </cell>
        </row>
        <row r="308">
          <cell r="A308" t="str">
            <v>F2650</v>
          </cell>
          <cell r="B308" t="str">
            <v>M/P CHILLI HOT SAUCE</v>
          </cell>
        </row>
        <row r="309">
          <cell r="A309" t="str">
            <v>F2651</v>
          </cell>
          <cell r="B309" t="str">
            <v>SPRINGY TWIST</v>
          </cell>
        </row>
        <row r="310">
          <cell r="A310" t="str">
            <v>F2652</v>
          </cell>
          <cell r="B310" t="str">
            <v>ZINGER SAUCE</v>
          </cell>
        </row>
        <row r="311">
          <cell r="A311" t="str">
            <v>F2654</v>
          </cell>
          <cell r="B311" t="str">
            <v>PEPSI 2 LT.</v>
          </cell>
        </row>
        <row r="312">
          <cell r="A312" t="str">
            <v>F2655</v>
          </cell>
          <cell r="B312" t="str">
            <v>KFC CHICKEN SAUCE</v>
          </cell>
        </row>
        <row r="313">
          <cell r="A313" t="str">
            <v>F2656</v>
          </cell>
          <cell r="B313" t="str">
            <v>STEALTH FRIES</v>
          </cell>
        </row>
        <row r="314">
          <cell r="A314" t="str">
            <v>F2657</v>
          </cell>
          <cell r="B314" t="str">
            <v>SANDWICH CRACKER</v>
          </cell>
        </row>
        <row r="315">
          <cell r="A315" t="str">
            <v>F2658</v>
          </cell>
          <cell r="B315" t="str">
            <v>SPICY BBQ SAUCE</v>
          </cell>
        </row>
        <row r="316">
          <cell r="A316" t="str">
            <v>F2666</v>
          </cell>
          <cell r="B316" t="str">
            <v>ICE CREAM CONE (1X600)</v>
          </cell>
        </row>
        <row r="317">
          <cell r="A317" t="str">
            <v>F2667</v>
          </cell>
          <cell r="B317" t="str">
            <v>SPICY BBQ SAUCE 1X6</v>
          </cell>
        </row>
        <row r="318">
          <cell r="A318" t="str">
            <v>F2670</v>
          </cell>
          <cell r="B318" t="str">
            <v>TERIYAKI (BULK)</v>
          </cell>
        </row>
        <row r="319">
          <cell r="A319" t="str">
            <v>F2671</v>
          </cell>
          <cell r="B319" t="str">
            <v>TERIYAKI (SACHET)</v>
          </cell>
        </row>
        <row r="320">
          <cell r="A320" t="str">
            <v>F2672</v>
          </cell>
          <cell r="B320" t="str">
            <v>CHOCOLATE COLD FUDGE TOPPING  1X1</v>
          </cell>
        </row>
        <row r="321">
          <cell r="A321" t="str">
            <v>F2673</v>
          </cell>
          <cell r="B321" t="str">
            <v>BUTTERSCOTCH TOPPING</v>
          </cell>
        </row>
        <row r="322">
          <cell r="A322" t="str">
            <v>F2674</v>
          </cell>
          <cell r="B322" t="str">
            <v>STRAWBERRY TOPPING  1X1</v>
          </cell>
        </row>
        <row r="323">
          <cell r="A323" t="str">
            <v>F2675</v>
          </cell>
          <cell r="B323" t="str">
            <v>CHOPPED PEANUTS   1x1  kg.</v>
          </cell>
        </row>
        <row r="324">
          <cell r="A324" t="str">
            <v>F2676</v>
          </cell>
          <cell r="B324" t="str">
            <v>RAINBOW</v>
          </cell>
        </row>
        <row r="325">
          <cell r="A325" t="str">
            <v>F2677</v>
          </cell>
          <cell r="B325" t="str">
            <v>SIAM SPICY SAUCE</v>
          </cell>
        </row>
        <row r="326">
          <cell r="A326" t="str">
            <v>F2678</v>
          </cell>
          <cell r="B326" t="str">
            <v>CHILLINAISE (KFC) (1X6)</v>
          </cell>
        </row>
        <row r="327">
          <cell r="A327" t="str">
            <v>F2679</v>
          </cell>
          <cell r="B327" t="str">
            <v>CHOCOLATE COATING (1X5)</v>
          </cell>
        </row>
        <row r="328">
          <cell r="A328" t="str">
            <v>F2685</v>
          </cell>
          <cell r="B328" t="str">
            <v>BLUEBERRY COATING (1X5)</v>
          </cell>
        </row>
        <row r="329">
          <cell r="A329" t="str">
            <v>F2686</v>
          </cell>
          <cell r="B329" t="str">
            <v>STRAWBERRY COATING (1X5)</v>
          </cell>
        </row>
        <row r="330">
          <cell r="A330" t="str">
            <v>M5101</v>
          </cell>
          <cell r="B330" t="str">
            <v>TOMATO SAUCE LABEL</v>
          </cell>
        </row>
        <row r="331">
          <cell r="A331" t="str">
            <v>M5102</v>
          </cell>
          <cell r="B331" t="str">
            <v>CHILLI SAUCE LABEL</v>
          </cell>
        </row>
        <row r="332">
          <cell r="A332" t="str">
            <v>M5104</v>
          </cell>
          <cell r="B332" t="str">
            <v>STICKER  CRISPY STRIP</v>
          </cell>
        </row>
        <row r="333">
          <cell r="A333" t="str">
            <v>M5106</v>
          </cell>
          <cell r="B333" t="str">
            <v>STICKER NAMPRIL POW</v>
          </cell>
        </row>
        <row r="334">
          <cell r="A334" t="str">
            <v>M5200</v>
          </cell>
          <cell r="B334" t="str">
            <v>PRINTER INK-RIBBON STAR-300</v>
          </cell>
        </row>
        <row r="335">
          <cell r="A335" t="str">
            <v>M5201</v>
          </cell>
          <cell r="B335" t="str">
            <v>PRINTER PAPER ROLL PAR 1000</v>
          </cell>
        </row>
        <row r="336">
          <cell r="A336" t="str">
            <v>M5202</v>
          </cell>
          <cell r="B336" t="str">
            <v>PRINTER INK-RIBBON PAR 1000</v>
          </cell>
        </row>
        <row r="337">
          <cell r="A337" t="str">
            <v>M5203</v>
          </cell>
          <cell r="B337" t="str">
            <v>SUGGESTION CARD</v>
          </cell>
        </row>
        <row r="338">
          <cell r="A338" t="str">
            <v>M5204</v>
          </cell>
          <cell r="B338" t="str">
            <v>18W NEON LAMP</v>
          </cell>
        </row>
        <row r="339">
          <cell r="A339" t="str">
            <v>M5205</v>
          </cell>
          <cell r="B339" t="str">
            <v>36W NEON LAMP</v>
          </cell>
        </row>
        <row r="340">
          <cell r="A340" t="str">
            <v>M5206</v>
          </cell>
          <cell r="B340" t="str">
            <v>32W NEON LAMP</v>
          </cell>
        </row>
        <row r="341">
          <cell r="A341" t="str">
            <v>M5207</v>
          </cell>
          <cell r="B341" t="str">
            <v>60W BULB</v>
          </cell>
        </row>
        <row r="342">
          <cell r="A342" t="str">
            <v>M5212</v>
          </cell>
          <cell r="B342" t="str">
            <v>CAUTION WET FLOOR" SING</v>
          </cell>
        </row>
        <row r="343">
          <cell r="A343" t="str">
            <v>M5213</v>
          </cell>
          <cell r="B343" t="str">
            <v>COMPUTER PAPER 15X11</v>
          </cell>
        </row>
        <row r="344">
          <cell r="A344" t="str">
            <v>M5214</v>
          </cell>
          <cell r="B344" t="str">
            <v>PRINTER PAPER ROLL TM 300 A</v>
          </cell>
        </row>
        <row r="345">
          <cell r="A345" t="str">
            <v>M5215</v>
          </cell>
          <cell r="B345" t="str">
            <v>PRINTER IHK-RIBBON TM 300A</v>
          </cell>
        </row>
        <row r="346">
          <cell r="A346" t="str">
            <v>M5216</v>
          </cell>
          <cell r="B346" t="str">
            <v>PRINTER PAPER ROLL TMU 950</v>
          </cell>
        </row>
        <row r="347">
          <cell r="A347" t="str">
            <v>M5217</v>
          </cell>
          <cell r="B347" t="str">
            <v>PRINTER INK-RIBBON TMU 950</v>
          </cell>
        </row>
        <row r="348">
          <cell r="A348" t="str">
            <v>M5218</v>
          </cell>
          <cell r="B348" t="str">
            <v>CSC PRINTER PAPER ROLL</v>
          </cell>
        </row>
        <row r="349">
          <cell r="A349" t="str">
            <v>M5219</v>
          </cell>
          <cell r="B349" t="str">
            <v>RIBBON EPSON LQ-1170</v>
          </cell>
        </row>
        <row r="350">
          <cell r="A350" t="str">
            <v>M5220</v>
          </cell>
          <cell r="B350" t="str">
            <v>RIBBON EPSON LQ-2170</v>
          </cell>
        </row>
        <row r="351">
          <cell r="A351" t="str">
            <v>M5221</v>
          </cell>
          <cell r="B351" t="str">
            <v>COMPUTER PAPER HOME-D 9X11</v>
          </cell>
        </row>
        <row r="352">
          <cell r="A352" t="str">
            <v>M5222</v>
          </cell>
          <cell r="B352" t="str">
            <v>PRINTER INK HOME-D (OKI)</v>
          </cell>
        </row>
        <row r="353">
          <cell r="A353" t="str">
            <v>M5223</v>
          </cell>
          <cell r="B353" t="str">
            <v>ENVELOPE BKK. (1X50)</v>
          </cell>
        </row>
        <row r="354">
          <cell r="A354" t="str">
            <v>M5224</v>
          </cell>
          <cell r="B354" t="str">
            <v>ENVELOPE UPC (1X100)</v>
          </cell>
        </row>
        <row r="355">
          <cell r="A355" t="str">
            <v>M5225</v>
          </cell>
          <cell r="B355" t="str">
            <v>PLASTIC CABINET 3 LEVEL</v>
          </cell>
        </row>
        <row r="356">
          <cell r="A356" t="str">
            <v>M5226</v>
          </cell>
          <cell r="B356" t="str">
            <v>PRINTER PAPER ROLL (SHARP ER-A440)</v>
          </cell>
        </row>
        <row r="357">
          <cell r="A357" t="str">
            <v>M5227</v>
          </cell>
          <cell r="B357" t="str">
            <v>PRINTER INK (SHARP ER-A440)</v>
          </cell>
        </row>
        <row r="358">
          <cell r="A358" t="str">
            <v>M5228</v>
          </cell>
          <cell r="B358" t="str">
            <v>PAPER A4 (FOR KFC) (1X500)</v>
          </cell>
        </row>
        <row r="359">
          <cell r="A359" t="str">
            <v>M5300</v>
          </cell>
          <cell r="B359" t="str">
            <v>22 OZ. GLASS (KFC)</v>
          </cell>
        </row>
        <row r="360">
          <cell r="A360" t="str">
            <v>M5301</v>
          </cell>
          <cell r="B360" t="str">
            <v>15 OZ. GLASS (KFC)</v>
          </cell>
        </row>
        <row r="361">
          <cell r="A361" t="str">
            <v>M5303</v>
          </cell>
          <cell r="B361" t="str">
            <v>ICECREAM GLASS</v>
          </cell>
        </row>
        <row r="362">
          <cell r="A362" t="str">
            <v>M5304</v>
          </cell>
          <cell r="B362" t="str">
            <v>TOOTHPICK DISPENSER</v>
          </cell>
        </row>
        <row r="363">
          <cell r="A363" t="str">
            <v>M5400</v>
          </cell>
          <cell r="B363" t="str">
            <v>PLASTIC BAG 4.5 X 7</v>
          </cell>
        </row>
        <row r="364">
          <cell r="A364" t="str">
            <v>M5401</v>
          </cell>
          <cell r="B364" t="str">
            <v>PLASTIC BAG 12 X 18  PTK=5 GK.</v>
          </cell>
        </row>
        <row r="365">
          <cell r="A365" t="str">
            <v>M5403</v>
          </cell>
          <cell r="B365" t="str">
            <v>PLASTIC BAG 12*18</v>
          </cell>
        </row>
        <row r="366">
          <cell r="A366" t="str">
            <v>M5404</v>
          </cell>
          <cell r="B366" t="str">
            <v>PLASTIC BAG 16 X 18</v>
          </cell>
        </row>
        <row r="367">
          <cell r="A367" t="str">
            <v>M5501</v>
          </cell>
          <cell r="B367" t="str">
            <v>SPRAY BOTTLE</v>
          </cell>
        </row>
        <row r="368">
          <cell r="A368" t="str">
            <v>M5502</v>
          </cell>
          <cell r="B368" t="str">
            <v>PELICAN PUMP</v>
          </cell>
        </row>
        <row r="369">
          <cell r="A369" t="str">
            <v>M5503</v>
          </cell>
          <cell r="B369" t="str">
            <v>STICKER D1</v>
          </cell>
        </row>
        <row r="370">
          <cell r="A370" t="str">
            <v>M5504</v>
          </cell>
          <cell r="B370" t="str">
            <v>STICKER D2</v>
          </cell>
        </row>
        <row r="371">
          <cell r="A371" t="str">
            <v>M5505</v>
          </cell>
          <cell r="B371" t="str">
            <v>STICKER D5</v>
          </cell>
        </row>
        <row r="372">
          <cell r="A372" t="str">
            <v>M5506</v>
          </cell>
          <cell r="B372" t="str">
            <v>STICKER D6</v>
          </cell>
        </row>
        <row r="373">
          <cell r="A373" t="str">
            <v>M5507</v>
          </cell>
          <cell r="B373" t="str">
            <v>STICKER D7</v>
          </cell>
        </row>
        <row r="374">
          <cell r="A374" t="str">
            <v>M5508</v>
          </cell>
          <cell r="B374" t="str">
            <v>STICKER D9</v>
          </cell>
        </row>
        <row r="375">
          <cell r="A375" t="str">
            <v>M5509</v>
          </cell>
          <cell r="B375" t="str">
            <v>STICKER D10</v>
          </cell>
        </row>
        <row r="376">
          <cell r="A376" t="str">
            <v>M5510</v>
          </cell>
          <cell r="B376" t="str">
            <v>STICKER CLEAN AS YOU GO</v>
          </cell>
        </row>
        <row r="377">
          <cell r="A377" t="str">
            <v>M5511</v>
          </cell>
          <cell r="B377" t="str">
            <v>STICKER "HAND WASHING"</v>
          </cell>
        </row>
        <row r="378">
          <cell r="A378" t="str">
            <v>M5512</v>
          </cell>
          <cell r="B378" t="str">
            <v>3-COMPARTMENT SINK STICKER</v>
          </cell>
        </row>
        <row r="379">
          <cell r="A379" t="str">
            <v>M5513</v>
          </cell>
          <cell r="B379" t="str">
            <v>CLEAN SMART STE-MAIN STORE</v>
          </cell>
        </row>
        <row r="380">
          <cell r="A380" t="str">
            <v>M5514</v>
          </cell>
          <cell r="B380" t="str">
            <v>CLEAN SMART SET-STELLITE(1X1)</v>
          </cell>
        </row>
        <row r="381">
          <cell r="A381" t="str">
            <v>M5515</v>
          </cell>
          <cell r="B381" t="str">
            <v>CLEAN SMART SET-EXPRESS(1X1)</v>
          </cell>
        </row>
        <row r="382">
          <cell r="A382" t="str">
            <v>M5516</v>
          </cell>
          <cell r="B382" t="str">
            <v>CLEAN SMART SET-KIOSK(1X1)</v>
          </cell>
        </row>
        <row r="383">
          <cell r="A383" t="str">
            <v>M6001</v>
          </cell>
          <cell r="B383" t="str">
            <v>GIANT CARD</v>
          </cell>
        </row>
        <row r="384">
          <cell r="A384" t="str">
            <v>M6002</v>
          </cell>
          <cell r="B384" t="str">
            <v>HAT</v>
          </cell>
        </row>
        <row r="385">
          <cell r="A385" t="str">
            <v>M6003</v>
          </cell>
          <cell r="B385" t="str">
            <v>NAME TAG</v>
          </cell>
        </row>
        <row r="386">
          <cell r="A386" t="str">
            <v>M6004</v>
          </cell>
          <cell r="B386" t="str">
            <v>BUNTING</v>
          </cell>
        </row>
        <row r="387">
          <cell r="A387" t="str">
            <v>M9001</v>
          </cell>
          <cell r="B387" t="str">
            <v>BAG SET HOME DELIVERLY</v>
          </cell>
        </row>
        <row r="388">
          <cell r="A388" t="str">
            <v>M9002</v>
          </cell>
          <cell r="B388" t="str">
            <v>RIDER POUCH</v>
          </cell>
        </row>
        <row r="389">
          <cell r="A389" t="str">
            <v>M9003</v>
          </cell>
          <cell r="B389" t="str">
            <v>DRY ICE PACK</v>
          </cell>
        </row>
        <row r="390">
          <cell r="A390" t="str">
            <v>M9005</v>
          </cell>
          <cell r="B390" t="str">
            <v>TAKE ORDER HOME-D(1X50)</v>
          </cell>
        </row>
        <row r="391">
          <cell r="A391" t="str">
            <v>M9006</v>
          </cell>
          <cell r="B391" t="str">
            <v>CHICKEN TRANSFER BAG BRONCE COLOR</v>
          </cell>
        </row>
        <row r="392">
          <cell r="A392" t="str">
            <v>M9007</v>
          </cell>
          <cell r="B392" t="str">
            <v>CHICKEN TRANFER BAG INSERT SS</v>
          </cell>
        </row>
        <row r="393">
          <cell r="A393" t="str">
            <v>M9008</v>
          </cell>
          <cell r="B393" t="str">
            <v>NEW BAGEST HOME-D BRONCE</v>
          </cell>
        </row>
        <row r="394">
          <cell r="A394" t="str">
            <v>M9009</v>
          </cell>
          <cell r="B394" t="str">
            <v>INSERT NEW BAGSET HOME-D</v>
          </cell>
        </row>
        <row r="395">
          <cell r="A395" t="str">
            <v>P3101</v>
          </cell>
          <cell r="B395" t="str">
            <v>TRIFT BUCKET</v>
          </cell>
        </row>
        <row r="396">
          <cell r="A396" t="str">
            <v>P31011</v>
          </cell>
          <cell r="B396" t="str">
            <v>TRIFT BOX NEW</v>
          </cell>
        </row>
        <row r="397">
          <cell r="A397" t="str">
            <v>P3102</v>
          </cell>
          <cell r="B397" t="str">
            <v>DINNER BOX - BKK  1X50</v>
          </cell>
        </row>
        <row r="398">
          <cell r="A398" t="str">
            <v>P31022</v>
          </cell>
          <cell r="B398" t="str">
            <v>PAPER CHICKEN TRAY</v>
          </cell>
        </row>
        <row r="399">
          <cell r="A399" t="str">
            <v>P3103</v>
          </cell>
          <cell r="B399" t="str">
            <v>SNACK BOX - BKK</v>
          </cell>
        </row>
        <row r="400">
          <cell r="A400" t="str">
            <v>F2689</v>
          </cell>
          <cell r="B400" t="str">
            <v>TCK  MAYONNAISE   ( 1 X 6 )</v>
          </cell>
        </row>
        <row r="401">
          <cell r="A401" t="str">
            <v>P3104</v>
          </cell>
          <cell r="B401" t="str">
            <v>FRENCE FRIES (S)</v>
          </cell>
        </row>
        <row r="402">
          <cell r="A402" t="str">
            <v>P3105</v>
          </cell>
          <cell r="B402" t="str">
            <v>FRENCH FRIES (L)</v>
          </cell>
        </row>
        <row r="403">
          <cell r="A403" t="str">
            <v>P31051</v>
          </cell>
          <cell r="B403" t="str">
            <v>FRENCH FRIES (J)</v>
          </cell>
        </row>
        <row r="404">
          <cell r="A404" t="str">
            <v>P3106</v>
          </cell>
          <cell r="B404" t="str">
            <v>PAPER LUNCH PACK</v>
          </cell>
        </row>
        <row r="405">
          <cell r="A405" t="str">
            <v>P3107</v>
          </cell>
          <cell r="B405" t="str">
            <v>PAPER CHICKY TRAY</v>
          </cell>
        </row>
        <row r="406">
          <cell r="A406" t="str">
            <v>P3108</v>
          </cell>
          <cell r="B406" t="str">
            <v>PAPER TRAY MATE (STANDARD) 1X2000</v>
          </cell>
        </row>
        <row r="407">
          <cell r="A407" t="str">
            <v>P3113</v>
          </cell>
          <cell r="B407" t="str">
            <v>PAPER CLAMCHELL BOX</v>
          </cell>
        </row>
        <row r="408">
          <cell r="A408" t="str">
            <v>P3114</v>
          </cell>
          <cell r="B408" t="str">
            <v>DINNER BOX - UPC</v>
          </cell>
        </row>
        <row r="409">
          <cell r="A409" t="str">
            <v>P3115</v>
          </cell>
          <cell r="B409" t="str">
            <v>SNACK BOX - UPC</v>
          </cell>
        </row>
        <row r="410">
          <cell r="A410" t="str">
            <v>P3116</v>
          </cell>
          <cell r="B410" t="str">
            <v>CUP HOLDER</v>
          </cell>
        </row>
        <row r="411">
          <cell r="A411" t="str">
            <v>P3121</v>
          </cell>
          <cell r="B411" t="str">
            <v>CLAMSHELL BOX (EXPRESS)</v>
          </cell>
        </row>
        <row r="412">
          <cell r="A412" t="str">
            <v>P3122</v>
          </cell>
          <cell r="B412" t="str">
            <v>F/F S (EXPRESS)</v>
          </cell>
        </row>
        <row r="413">
          <cell r="A413" t="str">
            <v>P3123</v>
          </cell>
          <cell r="B413" t="str">
            <v>F/F L (EXPRESS)</v>
          </cell>
        </row>
        <row r="414">
          <cell r="A414" t="str">
            <v>P3124</v>
          </cell>
          <cell r="B414" t="str">
            <v>F/F J (EXPRESS)</v>
          </cell>
        </row>
        <row r="415">
          <cell r="A415" t="str">
            <v>P3125</v>
          </cell>
          <cell r="B415" t="str">
            <v>PAPER CHICKEN TRAY (EXPRESS)</v>
          </cell>
        </row>
        <row r="416">
          <cell r="A416" t="str">
            <v>P3126</v>
          </cell>
          <cell r="B416" t="str">
            <v>PAPER LUNCH PACK (EXPRESS)</v>
          </cell>
        </row>
        <row r="417">
          <cell r="A417" t="str">
            <v>P3127</v>
          </cell>
          <cell r="B417" t="str">
            <v>LUNCH BOX (EXPRESS)</v>
          </cell>
        </row>
        <row r="418">
          <cell r="A418" t="str">
            <v>P3128</v>
          </cell>
          <cell r="B418" t="str">
            <v>TRAY MATE STANDARD (EXPRESS)</v>
          </cell>
        </row>
        <row r="419">
          <cell r="A419" t="str">
            <v>P3129</v>
          </cell>
          <cell r="B419" t="str">
            <v>CHICKY LUNCH PACK</v>
          </cell>
        </row>
        <row r="420">
          <cell r="A420" t="str">
            <v>P3130</v>
          </cell>
          <cell r="B420" t="str">
            <v>CHICK BAG</v>
          </cell>
        </row>
        <row r="421">
          <cell r="A421" t="str">
            <v>P3131</v>
          </cell>
          <cell r="B421" t="str">
            <v>DINNER BOX (1150) 1X50</v>
          </cell>
        </row>
        <row r="422">
          <cell r="A422" t="str">
            <v>P3132</v>
          </cell>
          <cell r="B422" t="str">
            <v>SNACK BOX (1150) 1X50</v>
          </cell>
        </row>
        <row r="423">
          <cell r="A423" t="str">
            <v>P3134</v>
          </cell>
          <cell r="B423" t="str">
            <v>F/F BOX (J) EXPRESS</v>
          </cell>
        </row>
        <row r="424">
          <cell r="A424" t="str">
            <v>P3201</v>
          </cell>
          <cell r="B424" t="str">
            <v>FOAM HOT CUP</v>
          </cell>
        </row>
        <row r="425">
          <cell r="A425" t="str">
            <v>P3202</v>
          </cell>
          <cell r="B425" t="str">
            <v>HOT CUP LID</v>
          </cell>
        </row>
        <row r="426">
          <cell r="A426" t="str">
            <v>P3206</v>
          </cell>
          <cell r="B426" t="str">
            <v>HOT COFFEE CUP</v>
          </cell>
        </row>
        <row r="427">
          <cell r="A427" t="str">
            <v>P3207</v>
          </cell>
          <cell r="B427" t="str">
            <v>HOT COFFEE LID</v>
          </cell>
        </row>
        <row r="428">
          <cell r="A428" t="str">
            <v>P3300</v>
          </cell>
          <cell r="B428" t="str">
            <v>22 OZ. PLASTIC CUP</v>
          </cell>
        </row>
        <row r="429">
          <cell r="A429" t="str">
            <v>P3301</v>
          </cell>
          <cell r="B429" t="str">
            <v>16 OZ. PLASTIC CUP</v>
          </cell>
        </row>
        <row r="430">
          <cell r="A430" t="str">
            <v>P3302</v>
          </cell>
          <cell r="B430" t="str">
            <v>16 OZ. CUP LID  (1x4)</v>
          </cell>
        </row>
        <row r="431">
          <cell r="A431" t="str">
            <v>P3303</v>
          </cell>
          <cell r="B431" t="str">
            <v>9 OZ .CHICKY CUP</v>
          </cell>
        </row>
        <row r="432">
          <cell r="A432" t="str">
            <v>P3304</v>
          </cell>
          <cell r="B432" t="str">
            <v>CHICKY CUP LID</v>
          </cell>
        </row>
        <row r="433">
          <cell r="A433" t="str">
            <v>P3306</v>
          </cell>
          <cell r="B433" t="str">
            <v>ICECREAM CUP</v>
          </cell>
        </row>
        <row r="434">
          <cell r="A434" t="str">
            <v>P3307</v>
          </cell>
          <cell r="B434" t="str">
            <v>ICECREAM LTD</v>
          </cell>
        </row>
        <row r="435">
          <cell r="A435" t="str">
            <v>P3308</v>
          </cell>
          <cell r="B435" t="str">
            <v>16 OZ. CUP (EXPRESS)</v>
          </cell>
        </row>
        <row r="436">
          <cell r="A436" t="str">
            <v>P3309</v>
          </cell>
          <cell r="B436" t="str">
            <v>22 OZ. CUP (EXPRESS)</v>
          </cell>
        </row>
        <row r="437">
          <cell r="A437" t="str">
            <v>P3310</v>
          </cell>
          <cell r="B437" t="str">
            <v>6 OZ. SPINNY CUP (1x1000)</v>
          </cell>
        </row>
        <row r="438">
          <cell r="A438" t="str">
            <v>P3311</v>
          </cell>
          <cell r="B438" t="str">
            <v>8 OZ. SPINNY CUP (1x1000)</v>
          </cell>
        </row>
        <row r="439">
          <cell r="A439" t="str">
            <v>P3401</v>
          </cell>
          <cell r="B439" t="str">
            <v>3.5 OZ. CONTAINER</v>
          </cell>
        </row>
        <row r="440">
          <cell r="A440" t="str">
            <v>P3402</v>
          </cell>
          <cell r="B440" t="str">
            <v>3.5 OZ. LID 1x4 PKT.</v>
          </cell>
        </row>
        <row r="441">
          <cell r="A441" t="str">
            <v>P3403</v>
          </cell>
          <cell r="B441" t="str">
            <v>13.5 OZ. CONTAINER</v>
          </cell>
        </row>
        <row r="442">
          <cell r="A442" t="str">
            <v>P3404</v>
          </cell>
          <cell r="B442" t="str">
            <v>13.5 OZ. LID  1x2 PKT.</v>
          </cell>
        </row>
        <row r="443">
          <cell r="A443" t="str">
            <v>P3405</v>
          </cell>
          <cell r="B443" t="str">
            <v>7 OZ. CONTAINER</v>
          </cell>
        </row>
        <row r="444">
          <cell r="A444" t="str">
            <v>P3406</v>
          </cell>
          <cell r="B444" t="str">
            <v>7 OZ. LID</v>
          </cell>
        </row>
        <row r="445">
          <cell r="A445" t="str">
            <v>P3501</v>
          </cell>
          <cell r="B445" t="str">
            <v>TAKE-AWAY BAG (S)-BKK</v>
          </cell>
        </row>
        <row r="446">
          <cell r="A446" t="str">
            <v>P3502</v>
          </cell>
          <cell r="B446" t="str">
            <v>TAKE-AWAY BAG (L)-BKK</v>
          </cell>
        </row>
        <row r="447">
          <cell r="A447" t="str">
            <v>P3503</v>
          </cell>
          <cell r="B447" t="str">
            <v>TAKE-AWAY BAG (S)-UPC</v>
          </cell>
        </row>
        <row r="448">
          <cell r="A448" t="str">
            <v>P3504</v>
          </cell>
          <cell r="B448" t="str">
            <v>TAKE-AWAY BAG (L)-UPC</v>
          </cell>
        </row>
        <row r="449">
          <cell r="A449" t="str">
            <v>P3505</v>
          </cell>
          <cell r="B449" t="str">
            <v>STRAW</v>
          </cell>
        </row>
        <row r="450">
          <cell r="A450" t="str">
            <v>P3506</v>
          </cell>
          <cell r="B450" t="str">
            <v>TAKE-AWAY BAG (S)-EXPRESS</v>
          </cell>
        </row>
        <row r="451">
          <cell r="A451" t="str">
            <v>P3507</v>
          </cell>
          <cell r="B451" t="str">
            <v>TAKE-AWAY BAG (L)-EXPRESS</v>
          </cell>
        </row>
        <row r="452">
          <cell r="A452" t="str">
            <v>P3508</v>
          </cell>
          <cell r="B452" t="str">
            <v>TAKE AWAY BAG S-(1150)1X14X500</v>
          </cell>
        </row>
        <row r="453">
          <cell r="A453" t="str">
            <v>P3509</v>
          </cell>
          <cell r="B453" t="str">
            <v>TAKE-AWAY BAG L (1150) (1x100)</v>
          </cell>
        </row>
        <row r="454">
          <cell r="A454" t="str">
            <v>P3601</v>
          </cell>
          <cell r="B454" t="str">
            <v>SERVIETTE TISSUE</v>
          </cell>
        </row>
        <row r="455">
          <cell r="A455" t="str">
            <v>P3602</v>
          </cell>
          <cell r="B455" t="str">
            <v>GREASEPROOF PAPER</v>
          </cell>
        </row>
        <row r="456">
          <cell r="A456" t="str">
            <v>P3604</v>
          </cell>
          <cell r="B456" t="str">
            <v>BURGER WITH CHEESE WRAPPER</v>
          </cell>
        </row>
        <row r="457">
          <cell r="A457" t="str">
            <v>P3606</v>
          </cell>
          <cell r="B457" t="str">
            <v>BIG CATCH BURGER  WRAPPER</v>
          </cell>
        </row>
        <row r="458">
          <cell r="A458" t="str">
            <v>P3607</v>
          </cell>
          <cell r="B458" t="str">
            <v>ROCKET WRAPPER</v>
          </cell>
        </row>
        <row r="459">
          <cell r="A459" t="str">
            <v>P3608</v>
          </cell>
          <cell r="B459" t="str">
            <v>SERVIETTE TISSUE (EXPRESS)</v>
          </cell>
        </row>
        <row r="460">
          <cell r="A460" t="str">
            <v>P3609</v>
          </cell>
          <cell r="B460" t="str">
            <v>BBQ BURGER WRAPPER</v>
          </cell>
        </row>
        <row r="461">
          <cell r="A461" t="str">
            <v>P3610</v>
          </cell>
          <cell r="B461" t="str">
            <v>ORIGINAL BURGER WRAPPER</v>
          </cell>
        </row>
        <row r="462">
          <cell r="A462" t="str">
            <v>P3611</v>
          </cell>
          <cell r="B462" t="str">
            <v>ORIGINAL BURGER WRAPPER(500PC)</v>
          </cell>
        </row>
        <row r="463">
          <cell r="A463" t="str">
            <v>P3612</v>
          </cell>
          <cell r="B463" t="str">
            <v>CONE WRAPPER</v>
          </cell>
        </row>
        <row r="464">
          <cell r="A464" t="str">
            <v>P3613</v>
          </cell>
          <cell r="B464" t="str">
            <v>SERVIETTE TISSUE(1X40X100)</v>
          </cell>
        </row>
        <row r="465">
          <cell r="A465" t="str">
            <v>P3701</v>
          </cell>
          <cell r="B465" t="str">
            <v>PLASTIC SPOON</v>
          </cell>
        </row>
        <row r="466">
          <cell r="A466" t="str">
            <v>P3702</v>
          </cell>
          <cell r="B466" t="str">
            <v>PLASTIC STIRRER</v>
          </cell>
        </row>
        <row r="467">
          <cell r="A467" t="str">
            <v>P3703</v>
          </cell>
          <cell r="B467" t="str">
            <v>PLASTIC RICE SPOON</v>
          </cell>
        </row>
        <row r="468">
          <cell r="A468" t="str">
            <v>P3704</v>
          </cell>
          <cell r="B468" t="str">
            <v>PLASTIC WRAPPER</v>
          </cell>
        </row>
        <row r="469">
          <cell r="A469" t="str">
            <v>P3705</v>
          </cell>
          <cell r="B469" t="str">
            <v>PLASTIC FORK-KNIFE</v>
          </cell>
        </row>
        <row r="470">
          <cell r="A470" t="str">
            <v>P3706</v>
          </cell>
          <cell r="B470" t="str">
            <v>PLASTIC SPOON+FORK</v>
          </cell>
        </row>
        <row r="471">
          <cell r="A471" t="str">
            <v>P3707</v>
          </cell>
          <cell r="B471" t="str">
            <v>PLASTIC FORK</v>
          </cell>
        </row>
        <row r="472">
          <cell r="A472" t="str">
            <v>P3708</v>
          </cell>
          <cell r="B472" t="str">
            <v>PLASTIC KNIFE 1X1</v>
          </cell>
        </row>
        <row r="473">
          <cell r="A473" t="str">
            <v>P3709</v>
          </cell>
          <cell r="B473" t="str">
            <v>ICE CREAM SPOON ( W ) 5" 1x25 PKT.</v>
          </cell>
        </row>
        <row r="474">
          <cell r="A474" t="str">
            <v>P3710</v>
          </cell>
          <cell r="B474" t="str">
            <v>8 oz. ICE CREAM PLASTIC CUP</v>
          </cell>
        </row>
        <row r="475">
          <cell r="A475" t="str">
            <v>P3711</v>
          </cell>
          <cell r="B475" t="str">
            <v>7 OZ. ICE CREAM PLASTIC CUP(1X40X50)</v>
          </cell>
        </row>
        <row r="476">
          <cell r="A476" t="str">
            <v>P3712</v>
          </cell>
          <cell r="B476" t="str">
            <v>PLASTIC FORK (1X1000)</v>
          </cell>
        </row>
        <row r="477">
          <cell r="A477" t="str">
            <v>P3713</v>
          </cell>
          <cell r="B477" t="str">
            <v>PLASTIC KNIFE (1X1000)</v>
          </cell>
        </row>
        <row r="478">
          <cell r="A478" t="str">
            <v>P3808</v>
          </cell>
          <cell r="B478" t="str">
            <v>GOLDEN BUCKET</v>
          </cell>
        </row>
        <row r="479">
          <cell r="A479" t="str">
            <v>P3809</v>
          </cell>
          <cell r="B479" t="str">
            <v>COLONEL BUKER</v>
          </cell>
        </row>
        <row r="480">
          <cell r="A480" t="str">
            <v>P3818</v>
          </cell>
          <cell r="B480" t="str">
            <v>HOT WING BOX</v>
          </cell>
        </row>
        <row r="481">
          <cell r="A481" t="str">
            <v>P3819</v>
          </cell>
          <cell r="B481" t="str">
            <v>HOT WING BUCKET</v>
          </cell>
        </row>
        <row r="482">
          <cell r="A482" t="str">
            <v>P3820</v>
          </cell>
          <cell r="B482" t="str">
            <v>BUCKET ANIMALL (1x100 )</v>
          </cell>
        </row>
        <row r="483">
          <cell r="A483" t="str">
            <v>P3832</v>
          </cell>
          <cell r="B483" t="str">
            <v>CARRY BAG FOR STAFF NITE</v>
          </cell>
        </row>
        <row r="484">
          <cell r="A484" t="str">
            <v>P3835</v>
          </cell>
          <cell r="B484" t="str">
            <v>22 OZ. PLASTIC CUP (BOI FAIR)</v>
          </cell>
        </row>
        <row r="485">
          <cell r="A485" t="str">
            <v>P3836</v>
          </cell>
          <cell r="B485" t="str">
            <v>SPRINGY BAG</v>
          </cell>
        </row>
        <row r="486">
          <cell r="A486" t="str">
            <v>P3837</v>
          </cell>
          <cell r="B486" t="str">
            <v>SUMMER BUCKET PARTY</v>
          </cell>
        </row>
        <row r="487">
          <cell r="A487" t="str">
            <v>P3838</v>
          </cell>
          <cell r="B487" t="str">
            <v>28 OZ. CUP</v>
          </cell>
        </row>
        <row r="488">
          <cell r="A488" t="str">
            <v>P3840</v>
          </cell>
          <cell r="B488" t="str">
            <v>BUCKET (60TH ANNIVERSARY)</v>
          </cell>
        </row>
        <row r="489">
          <cell r="A489" t="str">
            <v>P3841</v>
          </cell>
          <cell r="B489" t="str">
            <v>POPCORN CHICKEN CUP RED (SMALL)</v>
          </cell>
        </row>
        <row r="490">
          <cell r="A490" t="str">
            <v>P3842</v>
          </cell>
          <cell r="B490" t="str">
            <v>HOT DOG CLAMSHELL</v>
          </cell>
        </row>
        <row r="491">
          <cell r="A491" t="str">
            <v>P3843</v>
          </cell>
          <cell r="B491" t="str">
            <v>SPICY ROCKES WRAPPER</v>
          </cell>
        </row>
        <row r="492">
          <cell r="A492" t="str">
            <v>P3844</v>
          </cell>
          <cell r="B492" t="str">
            <v>SMALL BUCKET (MARRY X' MAS)</v>
          </cell>
        </row>
        <row r="493">
          <cell r="A493" t="str">
            <v>P3845</v>
          </cell>
          <cell r="B493" t="str">
            <v>SIAM BURGER  1X500</v>
          </cell>
        </row>
        <row r="494">
          <cell r="A494" t="str">
            <v>P3846</v>
          </cell>
          <cell r="B494" t="str">
            <v>POP CORN CHICKEN  BIG (RED)</v>
          </cell>
        </row>
        <row r="495">
          <cell r="A495" t="str">
            <v>P3847</v>
          </cell>
          <cell r="B495" t="str">
            <v>POPCORN CHICKEN CUP-R (ZABB)1x1200x12</v>
          </cell>
        </row>
        <row r="496">
          <cell r="A496" t="str">
            <v>P3848</v>
          </cell>
          <cell r="B496" t="str">
            <v>POPCORN CHICKEN 150g.(1x350)</v>
          </cell>
        </row>
        <row r="497">
          <cell r="A497" t="str">
            <v>P3849</v>
          </cell>
          <cell r="B497" t="str">
            <v>CLAMCHELL-POKEMON</v>
          </cell>
        </row>
        <row r="498">
          <cell r="A498" t="str">
            <v>P3850</v>
          </cell>
          <cell r="B498" t="str">
            <v>SNACK BOX - POKEMON</v>
          </cell>
        </row>
        <row r="499">
          <cell r="A499" t="str">
            <v>P3851</v>
          </cell>
          <cell r="B499" t="str">
            <v>DINNER BOX - POKEMON</v>
          </cell>
        </row>
        <row r="500">
          <cell r="A500" t="str">
            <v>P3852</v>
          </cell>
          <cell r="B500" t="str">
            <v>CHICKY TRAY - POKEMON</v>
          </cell>
        </row>
        <row r="501">
          <cell r="A501" t="str">
            <v>P3853</v>
          </cell>
          <cell r="B501" t="str">
            <v>CHICKY LUNCH PACK - POKEMON</v>
          </cell>
        </row>
        <row r="502">
          <cell r="A502" t="str">
            <v>P3854</v>
          </cell>
          <cell r="B502" t="str">
            <v>SMALL BUCKET - POKEMON</v>
          </cell>
        </row>
        <row r="503">
          <cell r="A503" t="str">
            <v>P3855</v>
          </cell>
          <cell r="B503" t="str">
            <v>CHICKY CUP - POKEMON</v>
          </cell>
        </row>
        <row r="504">
          <cell r="A504" t="str">
            <v>P3856</v>
          </cell>
          <cell r="B504" t="str">
            <v>16 OZ. CUP - POKEMON</v>
          </cell>
        </row>
        <row r="505">
          <cell r="A505" t="str">
            <v>P3857</v>
          </cell>
          <cell r="B505" t="str">
            <v>22 OZ. CUP - POKEMON</v>
          </cell>
        </row>
        <row r="506">
          <cell r="A506" t="str">
            <v>P3858</v>
          </cell>
          <cell r="B506" t="str">
            <v>CK BOGO BAG</v>
          </cell>
        </row>
        <row r="507">
          <cell r="A507" t="str">
            <v>P3859</v>
          </cell>
          <cell r="B507" t="str">
            <v>TWISTER WRAPPER (1X500)</v>
          </cell>
        </row>
        <row r="508">
          <cell r="A508" t="str">
            <v>P5106</v>
          </cell>
          <cell r="B508" t="str">
            <v>STICKER KAIZAAP</v>
          </cell>
        </row>
        <row r="509">
          <cell r="A509" t="str">
            <v>S6101</v>
          </cell>
          <cell r="B509" t="str">
            <v>SAUCE DISPENSER (RED)</v>
          </cell>
        </row>
        <row r="510">
          <cell r="A510" t="str">
            <v>S6102</v>
          </cell>
          <cell r="B510" t="str">
            <v>SQUARE MELAMINE PLATENO. 311-10</v>
          </cell>
        </row>
        <row r="511">
          <cell r="A511" t="str">
            <v>S6103</v>
          </cell>
          <cell r="B511" t="str">
            <v>SECTIONED MELAMINE PLATENO. 516</v>
          </cell>
        </row>
        <row r="512">
          <cell r="A512" t="str">
            <v>S6104</v>
          </cell>
          <cell r="B512" t="str">
            <v>S/S TABLE KNIFE</v>
          </cell>
        </row>
        <row r="513">
          <cell r="A513" t="str">
            <v>S6105</v>
          </cell>
          <cell r="B513" t="str">
            <v>S/S TABLE FORK</v>
          </cell>
        </row>
        <row r="514">
          <cell r="A514" t="str">
            <v>S6107</v>
          </cell>
          <cell r="B514" t="str">
            <v>S/S ICECREAM SPOON</v>
          </cell>
        </row>
        <row r="515">
          <cell r="A515" t="str">
            <v>S6108</v>
          </cell>
          <cell r="B515" t="str">
            <v>TONG 12 INCH</v>
          </cell>
        </row>
        <row r="516">
          <cell r="A516" t="str">
            <v>S6109</v>
          </cell>
          <cell r="B516" t="str">
            <v>MELAMINE SERVING PLATE (S) NO.411-11</v>
          </cell>
        </row>
        <row r="517">
          <cell r="A517" t="str">
            <v>S6110</v>
          </cell>
          <cell r="B517" t="str">
            <v>MELAMINE SERVING PLATE (L) NO.411-13</v>
          </cell>
        </row>
        <row r="518">
          <cell r="A518" t="str">
            <v>S6111</v>
          </cell>
          <cell r="B518" t="str">
            <v>SAUCE DISPENSER (YELLOW) 8 OZ.</v>
          </cell>
        </row>
        <row r="519">
          <cell r="A519" t="str">
            <v>S6112</v>
          </cell>
          <cell r="B519" t="str">
            <v>SAUCE DISPENSER (CLEAR) 8 OZ.</v>
          </cell>
        </row>
        <row r="520">
          <cell r="A520" t="str">
            <v>S6113</v>
          </cell>
          <cell r="B520" t="str">
            <v>SAUCE DISPENSER 24 OZ.(YELLOW)</v>
          </cell>
        </row>
        <row r="521">
          <cell r="A521" t="str">
            <v>S6114</v>
          </cell>
          <cell r="B521" t="str">
            <v>SAUCE DISPENSER 24 OZ.(CLEAR)</v>
          </cell>
        </row>
        <row r="522">
          <cell r="A522" t="str">
            <v>S6115</v>
          </cell>
          <cell r="B522" t="str">
            <v>S/S TABLE SPOON</v>
          </cell>
        </row>
        <row r="523">
          <cell r="A523" t="str">
            <v>S6116</v>
          </cell>
          <cell r="B523" t="str">
            <v>CHICKY PLATE</v>
          </cell>
        </row>
        <row r="524">
          <cell r="A524" t="str">
            <v>S6301</v>
          </cell>
          <cell r="B524" t="str">
            <v>SERVICE TRAY (1x12)</v>
          </cell>
        </row>
        <row r="525">
          <cell r="A525" t="str">
            <v>S6304</v>
          </cell>
          <cell r="B525" t="str">
            <v>STRAW DISPENSER</v>
          </cell>
        </row>
        <row r="526">
          <cell r="A526" t="str">
            <v>S6305</v>
          </cell>
          <cell r="B526" t="str">
            <v>25 COMPARTMENT RACK</v>
          </cell>
        </row>
        <row r="527">
          <cell r="A527" t="str">
            <v>S6306</v>
          </cell>
          <cell r="B527" t="str">
            <v>FRENCH FRICS SCOOP</v>
          </cell>
        </row>
        <row r="528">
          <cell r="A528" t="str">
            <v>S6307</v>
          </cell>
          <cell r="B528" t="str">
            <v>GREY TOTE TUB</v>
          </cell>
        </row>
        <row r="529">
          <cell r="A529" t="str">
            <v>S6308</v>
          </cell>
          <cell r="B529" t="str">
            <v>POLY CHICKEN LUG</v>
          </cell>
        </row>
        <row r="530">
          <cell r="A530" t="str">
            <v>S6310</v>
          </cell>
          <cell r="B530" t="str">
            <v>FOOD CUTTING BROAD</v>
          </cell>
        </row>
        <row r="531">
          <cell r="A531" t="str">
            <v>S6311</v>
          </cell>
          <cell r="B531" t="str">
            <v>RUBBERMAID LUG 15 INCH</v>
          </cell>
        </row>
        <row r="532">
          <cell r="A532" t="str">
            <v>S6312</v>
          </cell>
          <cell r="B532" t="str">
            <v>RUBBERMAID LUG 9 INCH</v>
          </cell>
        </row>
        <row r="533">
          <cell r="A533" t="str">
            <v>S6313</v>
          </cell>
          <cell r="B533" t="str">
            <v>RUBBERMAID LUG COVER</v>
          </cell>
        </row>
        <row r="534">
          <cell r="A534" t="str">
            <v>S6314</v>
          </cell>
          <cell r="B534" t="str">
            <v>MOP BUCKET SET (YELLOW)</v>
          </cell>
        </row>
        <row r="535">
          <cell r="A535" t="str">
            <v>S6315</v>
          </cell>
          <cell r="B535" t="str">
            <v>COLSLAW LUG</v>
          </cell>
        </row>
        <row r="536">
          <cell r="A536" t="str">
            <v>S6316</v>
          </cell>
          <cell r="B536" t="str">
            <v>MOP BUCKET SET (BROWN)</v>
          </cell>
        </row>
        <row r="537">
          <cell r="A537" t="str">
            <v>S6317</v>
          </cell>
          <cell r="B537" t="str">
            <v>DISHER#16</v>
          </cell>
        </row>
        <row r="538">
          <cell r="A538" t="str">
            <v>S6318</v>
          </cell>
          <cell r="B538" t="str">
            <v>SCOOP N4306  6 OZ.</v>
          </cell>
        </row>
        <row r="539">
          <cell r="A539" t="str">
            <v>S6319</v>
          </cell>
          <cell r="B539" t="str">
            <v>SCOOP N4332  32 OZ.</v>
          </cell>
        </row>
        <row r="540">
          <cell r="A540" t="str">
            <v>S6320</v>
          </cell>
          <cell r="B540" t="str">
            <v>FLATEWARE BASKET</v>
          </cell>
        </row>
        <row r="541">
          <cell r="A541" t="str">
            <v>S6321</v>
          </cell>
          <cell r="B541" t="str">
            <v>MAYONNALSE BOTTLE</v>
          </cell>
        </row>
        <row r="542">
          <cell r="A542" t="str">
            <v>S6402</v>
          </cell>
          <cell r="B542" t="str">
            <v>S/S HALF RACK</v>
          </cell>
        </row>
        <row r="543">
          <cell r="A543" t="str">
            <v>S6403</v>
          </cell>
          <cell r="B543" t="str">
            <v>FILLET TRAY</v>
          </cell>
        </row>
        <row r="544">
          <cell r="A544" t="str">
            <v>S6404</v>
          </cell>
          <cell r="B544" t="str">
            <v>DIP BASKET</v>
          </cell>
        </row>
        <row r="545">
          <cell r="A545" t="str">
            <v>S6405</v>
          </cell>
          <cell r="B545" t="str">
            <v>PERFERATED TRAY</v>
          </cell>
        </row>
        <row r="546">
          <cell r="A546" t="str">
            <v>S6406</v>
          </cell>
          <cell r="B546" t="str">
            <v>BUN PAN 18X26 PAN 68372</v>
          </cell>
        </row>
        <row r="547">
          <cell r="A547" t="str">
            <v>S6407</v>
          </cell>
          <cell r="B547" t="str">
            <v>S/S FULL SIZE RACK</v>
          </cell>
        </row>
        <row r="548">
          <cell r="A548" t="str">
            <v>S6408</v>
          </cell>
          <cell r="B548" t="str">
            <v>S/S SEE-SAW BASKET</v>
          </cell>
        </row>
        <row r="549">
          <cell r="A549" t="str">
            <v>S6409</v>
          </cell>
          <cell r="B549" t="str">
            <v>S/S SALT CAN</v>
          </cell>
        </row>
        <row r="550">
          <cell r="A550" t="str">
            <v>S6410</v>
          </cell>
          <cell r="B550" t="str">
            <v>S/S 1/4 PAN</v>
          </cell>
        </row>
        <row r="551">
          <cell r="A551" t="str">
            <v>S6411</v>
          </cell>
          <cell r="B551" t="str">
            <v>OIL VISIBILITY STICK</v>
          </cell>
        </row>
        <row r="552">
          <cell r="A552" t="str">
            <v>S6412</v>
          </cell>
          <cell r="B552" t="str">
            <v>TRASH COMPACTING TOOL</v>
          </cell>
        </row>
        <row r="553">
          <cell r="A553" t="str">
            <v>S6413</v>
          </cell>
          <cell r="B553" t="str">
            <v>S/S PITCHER</v>
          </cell>
        </row>
        <row r="554">
          <cell r="A554" t="str">
            <v>S6414</v>
          </cell>
          <cell r="B554" t="str">
            <v>HALF SIZE PAN 18X13</v>
          </cell>
        </row>
        <row r="555">
          <cell r="A555" t="str">
            <v>S6415</v>
          </cell>
          <cell r="B555" t="str">
            <v>1/4 PAN LID</v>
          </cell>
        </row>
        <row r="556">
          <cell r="A556" t="str">
            <v>S6416</v>
          </cell>
          <cell r="B556" t="str">
            <v>FILTER COVER RACK</v>
          </cell>
        </row>
        <row r="557">
          <cell r="A557" t="str">
            <v>S6417</v>
          </cell>
          <cell r="B557" t="str">
            <v>FILTER COVER HOLDER</v>
          </cell>
        </row>
        <row r="558">
          <cell r="A558" t="str">
            <v>S6501</v>
          </cell>
          <cell r="B558" t="str">
            <v>L-SHAPE BRUSH</v>
          </cell>
        </row>
        <row r="559">
          <cell r="A559" t="str">
            <v>S6502</v>
          </cell>
          <cell r="B559" t="str">
            <v>GONG BRUSH</v>
          </cell>
        </row>
        <row r="560">
          <cell r="A560" t="str">
            <v>S6503</v>
          </cell>
          <cell r="B560" t="str">
            <v>STRAIGHT BRUSH</v>
          </cell>
        </row>
        <row r="561">
          <cell r="A561" t="str">
            <v>S6602</v>
          </cell>
          <cell r="B561" t="str">
            <v>4 KG. SCALE</v>
          </cell>
        </row>
        <row r="562">
          <cell r="A562" t="str">
            <v>S6603</v>
          </cell>
          <cell r="B562" t="str">
            <v>60 KG. SCALE</v>
          </cell>
        </row>
        <row r="563">
          <cell r="A563" t="str">
            <v>S6716</v>
          </cell>
          <cell r="B563" t="str">
            <v>MEAT TENDERIZER</v>
          </cell>
        </row>
        <row r="564">
          <cell r="A564" t="str">
            <v>S6732</v>
          </cell>
          <cell r="B564" t="str">
            <v>MIXING BOWL,S(ชามผลไม้สแตนเลส 30 ซม.)</v>
          </cell>
        </row>
        <row r="565">
          <cell r="A565" t="str">
            <v>U7006</v>
          </cell>
          <cell r="B565" t="str">
            <v>JACKET 1150</v>
          </cell>
        </row>
        <row r="566">
          <cell r="A566" t="str">
            <v>U7007</v>
          </cell>
          <cell r="B566" t="str">
            <v>CAP 1150</v>
          </cell>
        </row>
        <row r="567">
          <cell r="A567" t="str">
            <v>U7101</v>
          </cell>
          <cell r="B567" t="str">
            <v>RED T-SHIRTS SIZE S</v>
          </cell>
        </row>
        <row r="568">
          <cell r="A568" t="str">
            <v>U7101-1</v>
          </cell>
          <cell r="B568" t="str">
            <v>RED T-SHIRTS SIZE SS</v>
          </cell>
        </row>
        <row r="569">
          <cell r="A569" t="str">
            <v>U7102</v>
          </cell>
          <cell r="B569" t="str">
            <v>RED T-SHIRTS SIZE M</v>
          </cell>
        </row>
        <row r="570">
          <cell r="A570" t="str">
            <v>U7104</v>
          </cell>
          <cell r="B570" t="str">
            <v>RED T-SHIRTS SIZE XL</v>
          </cell>
        </row>
        <row r="571">
          <cell r="A571" t="str">
            <v>U7105</v>
          </cell>
          <cell r="B571" t="str">
            <v>BLUE T-SHIRTS SIZE S</v>
          </cell>
        </row>
        <row r="572">
          <cell r="A572" t="str">
            <v>U7105-5</v>
          </cell>
          <cell r="B572" t="str">
            <v>BLUE T-SHIRTS SIZE SS</v>
          </cell>
        </row>
        <row r="573">
          <cell r="A573" t="str">
            <v>U7106</v>
          </cell>
          <cell r="B573" t="str">
            <v>BLUE T-SHIRTS SIZE M</v>
          </cell>
        </row>
        <row r="574">
          <cell r="A574" t="str">
            <v>U7108</v>
          </cell>
          <cell r="B574" t="str">
            <v>BLUE T-SHIRTS SIZE XL</v>
          </cell>
        </row>
        <row r="575">
          <cell r="A575" t="str">
            <v>U7208</v>
          </cell>
          <cell r="B575" t="str">
            <v>BLACK SKIRTS SIDE XL</v>
          </cell>
        </row>
        <row r="576">
          <cell r="A576" t="str">
            <v>U7305</v>
          </cell>
          <cell r="B576" t="str">
            <v>FEMALE TIE</v>
          </cell>
        </row>
        <row r="577">
          <cell r="A577" t="str">
            <v>U9001</v>
          </cell>
          <cell r="B577" t="str">
            <v>JACKET HOME DEL</v>
          </cell>
        </row>
        <row r="578">
          <cell r="A578" t="str">
            <v>U9002</v>
          </cell>
          <cell r="B578" t="str">
            <v>HAT BLUE HOME DEL</v>
          </cell>
        </row>
        <row r="579">
          <cell r="A579" t="str">
            <v>U9003</v>
          </cell>
          <cell r="B579" t="str">
            <v>HAT RED HOME DEL</v>
          </cell>
        </row>
        <row r="580">
          <cell r="A580" t="str">
            <v>U9004</v>
          </cell>
          <cell r="B580" t="str">
            <v>NAME TAG DELIVERY</v>
          </cell>
        </row>
        <row r="581">
          <cell r="A581" t="str">
            <v>U9005</v>
          </cell>
          <cell r="B581" t="str">
            <v>RAIN COAT</v>
          </cell>
        </row>
        <row r="582">
          <cell r="A582" t="str">
            <v>U9006</v>
          </cell>
          <cell r="B582" t="str">
            <v>SLACKY RAIN COAT</v>
          </cell>
        </row>
        <row r="583">
          <cell r="A583" t="str">
            <v>V1014</v>
          </cell>
          <cell r="B583" t="str">
            <v>SALAD CREAM SACHET</v>
          </cell>
        </row>
        <row r="584">
          <cell r="A584" t="str">
            <v>X8101</v>
          </cell>
          <cell r="B584" t="str">
            <v>DETERGENT POWDER</v>
          </cell>
        </row>
        <row r="585">
          <cell r="A585" t="str">
            <v>X8102</v>
          </cell>
          <cell r="B585" t="str">
            <v>TIKET</v>
          </cell>
        </row>
        <row r="586">
          <cell r="A586" t="str">
            <v>X8103</v>
          </cell>
          <cell r="B586" t="str">
            <v>OVEN CLEANER</v>
          </cell>
        </row>
        <row r="587">
          <cell r="A587" t="str">
            <v>X8104</v>
          </cell>
          <cell r="B587" t="str">
            <v>DIVERPINE</v>
          </cell>
        </row>
        <row r="588">
          <cell r="A588" t="str">
            <v>X8105</v>
          </cell>
          <cell r="B588" t="str">
            <v>DILAC</v>
          </cell>
        </row>
        <row r="589">
          <cell r="A589" t="str">
            <v>X8106</v>
          </cell>
          <cell r="B589" t="str">
            <v>ZERO-SPOT</v>
          </cell>
        </row>
        <row r="590">
          <cell r="A590" t="str">
            <v>X8107</v>
          </cell>
          <cell r="B590" t="str">
            <v>DIVOKLOR POWDER</v>
          </cell>
        </row>
        <row r="591">
          <cell r="A591" t="str">
            <v>X8108</v>
          </cell>
          <cell r="B591" t="str">
            <v>DIVERSOL CX</v>
          </cell>
        </row>
        <row r="592">
          <cell r="A592" t="str">
            <v>X8112</v>
          </cell>
          <cell r="B592" t="str">
            <v>HAN SAN</v>
          </cell>
        </row>
        <row r="593">
          <cell r="A593" t="str">
            <v>X8113</v>
          </cell>
          <cell r="B593" t="str">
            <v>MAGNESOL FILTER AID</v>
          </cell>
        </row>
        <row r="594">
          <cell r="A594" t="str">
            <v>X8114</v>
          </cell>
          <cell r="B594" t="str">
            <v>C-THRU</v>
          </cell>
        </row>
        <row r="595">
          <cell r="A595" t="str">
            <v>X8115</v>
          </cell>
          <cell r="B595" t="str">
            <v>TIG</v>
          </cell>
        </row>
        <row r="596">
          <cell r="A596" t="str">
            <v>X8116</v>
          </cell>
          <cell r="B596" t="str">
            <v>STAINLESS CLEANER DRESSING</v>
          </cell>
        </row>
        <row r="597">
          <cell r="A597" t="str">
            <v>X8118</v>
          </cell>
          <cell r="B597" t="str">
            <v>KFC OVEN CLEANER</v>
          </cell>
        </row>
        <row r="598">
          <cell r="A598" t="str">
            <v>X8119</v>
          </cell>
          <cell r="B598" t="str">
            <v>DEOGEN</v>
          </cell>
        </row>
        <row r="599">
          <cell r="A599" t="str">
            <v>X8120</v>
          </cell>
          <cell r="B599" t="str">
            <v>ZERO SPOT A6</v>
          </cell>
        </row>
        <row r="600">
          <cell r="A600" t="str">
            <v>X8121</v>
          </cell>
          <cell r="B600" t="str">
            <v>DIOKLENS</v>
          </cell>
        </row>
        <row r="601">
          <cell r="A601" t="str">
            <v>X8122</v>
          </cell>
          <cell r="B601" t="str">
            <v>SUNNY AEROSOL INSECTICIDE</v>
          </cell>
        </row>
        <row r="602">
          <cell r="A602" t="str">
            <v>X8123</v>
          </cell>
          <cell r="B602" t="str">
            <v>BUN TOASTER CLEANER</v>
          </cell>
        </row>
        <row r="603">
          <cell r="A603" t="str">
            <v>X8124</v>
          </cell>
          <cell r="B603" t="str">
            <v>DIVERSOL CX (1CTNX8PKTX100PCS)</v>
          </cell>
        </row>
        <row r="604">
          <cell r="A604" t="str">
            <v>AP1104</v>
          </cell>
          <cell r="B604" t="str">
            <v>ONION RING BATTER MIX</v>
          </cell>
        </row>
        <row r="605">
          <cell r="A605" t="str">
            <v>AP1401</v>
          </cell>
          <cell r="B605" t="str">
            <v>TOMATO KETCHUP HEINZ (1X6X1.2KG)</v>
          </cell>
        </row>
        <row r="606">
          <cell r="A606" t="str">
            <v>AP1404</v>
          </cell>
          <cell r="B606" t="str">
            <v>CHILLI SAUCE HEINZ (1X6X1.2KG)</v>
          </cell>
        </row>
        <row r="607">
          <cell r="A607" t="str">
            <v>AP1405</v>
          </cell>
          <cell r="B607" t="str">
            <v>KETCHUP HEINZ (SACHET)</v>
          </cell>
        </row>
        <row r="608">
          <cell r="A608" t="str">
            <v>AP1409</v>
          </cell>
          <cell r="B608" t="str">
            <v>CRUSHER GARLIC 1x25 PKT.</v>
          </cell>
        </row>
        <row r="609">
          <cell r="A609" t="str">
            <v>AP1410</v>
          </cell>
          <cell r="B609" t="str">
            <v>Unsulted Butter</v>
          </cell>
        </row>
        <row r="610">
          <cell r="A610" t="str">
            <v>AP1413</v>
          </cell>
          <cell r="B610" t="str">
            <v>ITALIAN SEASONING SPICE (1X100)</v>
          </cell>
        </row>
        <row r="611">
          <cell r="A611" t="str">
            <v>BV1201</v>
          </cell>
          <cell r="B611" t="str">
            <v>Nescafe</v>
          </cell>
        </row>
        <row r="612">
          <cell r="A612" t="str">
            <v>BV1202</v>
          </cell>
          <cell r="B612" t="str">
            <v>LIPTON TEA BAG</v>
          </cell>
        </row>
        <row r="613">
          <cell r="A613" t="str">
            <v>BV1203</v>
          </cell>
          <cell r="B613" t="str">
            <v>Condense Milk</v>
          </cell>
        </row>
        <row r="614">
          <cell r="A614" t="str">
            <v>BV1204</v>
          </cell>
          <cell r="B614" t="str">
            <v>ICE LEMON TEA MIX POWDER</v>
          </cell>
        </row>
        <row r="615">
          <cell r="A615" t="str">
            <v>BV1205</v>
          </cell>
          <cell r="B615" t="str">
            <v>ICE PEACH TEA MIX POWDER</v>
          </cell>
        </row>
        <row r="616">
          <cell r="A616" t="str">
            <v>BV1206</v>
          </cell>
          <cell r="B616" t="str">
            <v>NASCAFA GOLD BLEND</v>
          </cell>
        </row>
        <row r="617">
          <cell r="A617" t="str">
            <v>BV1207</v>
          </cell>
          <cell r="B617" t="str">
            <v>COFFEE ARABICA SPECIAL (1CTN X5 KG.)</v>
          </cell>
        </row>
        <row r="618">
          <cell r="A618" t="str">
            <v>BV1208</v>
          </cell>
          <cell r="B618" t="str">
            <v>ICE COFFEE MIX POWDER</v>
          </cell>
        </row>
        <row r="619">
          <cell r="A619" t="str">
            <v>BV1402</v>
          </cell>
          <cell r="B619" t="str">
            <v>Soda Water</v>
          </cell>
        </row>
        <row r="620">
          <cell r="A620" t="str">
            <v>BV1503</v>
          </cell>
          <cell r="B620" t="str">
            <v>Loose Suger</v>
          </cell>
        </row>
        <row r="621">
          <cell r="A621" t="str">
            <v>BV1602</v>
          </cell>
          <cell r="B621" t="str">
            <v>ORANGE JUICE (1CTN X12 BOTTLE)</v>
          </cell>
        </row>
        <row r="622">
          <cell r="A622" t="str">
            <v>BV1701</v>
          </cell>
          <cell r="B622" t="str">
            <v>Milk UHT</v>
          </cell>
        </row>
        <row r="623">
          <cell r="A623" t="str">
            <v>BV1801</v>
          </cell>
          <cell r="B623" t="str">
            <v>Beer Heinegen</v>
          </cell>
        </row>
        <row r="624">
          <cell r="A624" t="str">
            <v>BV1802</v>
          </cell>
          <cell r="B624" t="str">
            <v>Wine Coolers</v>
          </cell>
        </row>
        <row r="625">
          <cell r="A625" t="str">
            <v>BV1803</v>
          </cell>
          <cell r="B625" t="str">
            <v>Beer Heinegen Can</v>
          </cell>
        </row>
        <row r="626">
          <cell r="A626" t="str">
            <v>CL1101</v>
          </cell>
          <cell r="B626" t="str">
            <v>TOILET PAPER(1X120)</v>
          </cell>
        </row>
        <row r="627">
          <cell r="A627" t="str">
            <v>CL1102</v>
          </cell>
          <cell r="B627" t="str">
            <v>BLACK GARBAGE BAG 40x40</v>
          </cell>
        </row>
        <row r="628">
          <cell r="A628" t="str">
            <v>CL1201</v>
          </cell>
          <cell r="B628" t="str">
            <v>PADDY BROOM</v>
          </cell>
        </row>
        <row r="629">
          <cell r="A629" t="str">
            <v>CL1202</v>
          </cell>
          <cell r="B629" t="str">
            <v>HAND BRUSH</v>
          </cell>
        </row>
        <row r="630">
          <cell r="A630" t="str">
            <v>CL1203</v>
          </cell>
          <cell r="B630" t="str">
            <v>12x12 TOWEL (WHITE)</v>
          </cell>
        </row>
        <row r="631">
          <cell r="A631" t="str">
            <v>CL1204</v>
          </cell>
          <cell r="B631" t="str">
            <v>15x30 TOWEL</v>
          </cell>
        </row>
        <row r="632">
          <cell r="A632" t="str">
            <v>CL1205</v>
          </cell>
          <cell r="B632" t="str">
            <v>RUBBER GLOVE</v>
          </cell>
        </row>
        <row r="633">
          <cell r="A633" t="str">
            <v>CL1206</v>
          </cell>
          <cell r="B633" t="str">
            <v>FLOOR BRUSH</v>
          </cell>
        </row>
        <row r="634">
          <cell r="A634" t="str">
            <v>CL1207</v>
          </cell>
          <cell r="B634" t="str">
            <v>Scotch Brite</v>
          </cell>
        </row>
        <row r="635">
          <cell r="A635" t="str">
            <v>CL1208</v>
          </cell>
          <cell r="B635" t="str">
            <v>Sponga Towel</v>
          </cell>
        </row>
        <row r="636">
          <cell r="A636" t="str">
            <v>CL1209</v>
          </cell>
          <cell r="B636" t="str">
            <v>PLASTIC GLOVE</v>
          </cell>
        </row>
        <row r="637">
          <cell r="A637" t="str">
            <v>CL1210</v>
          </cell>
          <cell r="B637" t="str">
            <v>WHITE SCOTCH - BRITE</v>
          </cell>
        </row>
        <row r="638">
          <cell r="A638" t="str">
            <v>CL1211</v>
          </cell>
          <cell r="B638" t="str">
            <v>SCOTCH - BRITE BLUE</v>
          </cell>
        </row>
        <row r="639">
          <cell r="A639" t="str">
            <v>CL1212</v>
          </cell>
          <cell r="B639" t="str">
            <v>12"X12"TOWEL-BLUE(1X12)</v>
          </cell>
        </row>
        <row r="640">
          <cell r="A640" t="str">
            <v>CL1213</v>
          </cell>
          <cell r="B640" t="str">
            <v>12"X12"TOWEL-GREEN(1X12)</v>
          </cell>
        </row>
        <row r="641">
          <cell r="A641" t="str">
            <v>CL1214</v>
          </cell>
          <cell r="B641" t="str">
            <v>NAIL BRUSH(1X1)</v>
          </cell>
        </row>
        <row r="642">
          <cell r="A642" t="str">
            <v>CL1301</v>
          </cell>
          <cell r="B642" t="str">
            <v>MOP HEAD</v>
          </cell>
        </row>
        <row r="643">
          <cell r="A643" t="str">
            <v>CL1302</v>
          </cell>
          <cell r="B643" t="str">
            <v>MOP HANDLE</v>
          </cell>
        </row>
        <row r="644">
          <cell r="A644" t="str">
            <v>CL1303</v>
          </cell>
          <cell r="B644" t="str">
            <v>SPONSE MOP HEAD</v>
          </cell>
        </row>
        <row r="645">
          <cell r="A645" t="str">
            <v>CL1304</v>
          </cell>
          <cell r="B645" t="str">
            <v>SPONSE MOP HANDLE</v>
          </cell>
        </row>
        <row r="646">
          <cell r="A646" t="str">
            <v>CL1305</v>
          </cell>
          <cell r="B646" t="str">
            <v>WATER SWEEPER BLADE</v>
          </cell>
        </row>
        <row r="647">
          <cell r="A647" t="str">
            <v>CL1306</v>
          </cell>
          <cell r="B647" t="str">
            <v>WATER SWEEPER</v>
          </cell>
        </row>
        <row r="648">
          <cell r="A648" t="str">
            <v>CL1307</v>
          </cell>
          <cell r="B648" t="str">
            <v>S/S DUST PAN</v>
          </cell>
        </row>
        <row r="649">
          <cell r="A649" t="str">
            <v>CL1308</v>
          </cell>
          <cell r="B649" t="str">
            <v>GIANT GARBAGE BIN</v>
          </cell>
        </row>
        <row r="650">
          <cell r="A650" t="str">
            <v>CL1309</v>
          </cell>
          <cell r="B650" t="str">
            <v>MOP HEAD - PINK</v>
          </cell>
        </row>
        <row r="651">
          <cell r="A651" t="str">
            <v>CL1310</v>
          </cell>
          <cell r="B651" t="str">
            <v>MOP HEAD - BLUE</v>
          </cell>
        </row>
        <row r="652">
          <cell r="A652" t="str">
            <v>CL1401</v>
          </cell>
          <cell r="B652" t="str">
            <v>APRON - PVC.</v>
          </cell>
        </row>
        <row r="653">
          <cell r="A653" t="str">
            <v>CL1402</v>
          </cell>
          <cell r="B653" t="str">
            <v>MOP BUCKET SET - BROWN</v>
          </cell>
        </row>
        <row r="654">
          <cell r="A654" t="str">
            <v>CL1403</v>
          </cell>
          <cell r="B654" t="str">
            <v>PLASTIC BIN 4.5 GALL</v>
          </cell>
        </row>
        <row r="655">
          <cell r="A655" t="str">
            <v>CL1404</v>
          </cell>
          <cell r="B655" t="str">
            <v>MOP BUCKET SET - YELLOW</v>
          </cell>
        </row>
        <row r="656">
          <cell r="A656" t="str">
            <v>CL1405</v>
          </cell>
          <cell r="B656" t="str">
            <v>WINDOW CLEANING SET (1X1)</v>
          </cell>
        </row>
        <row r="657">
          <cell r="A657" t="str">
            <v>CL1501</v>
          </cell>
          <cell r="B657" t="str">
            <v>FILTER PAPER SPLIT VAT</v>
          </cell>
        </row>
        <row r="658">
          <cell r="A658" t="str">
            <v>CM1101</v>
          </cell>
          <cell r="B658" t="str">
            <v>TIG</v>
          </cell>
        </row>
        <row r="659">
          <cell r="A659" t="str">
            <v>CM1102</v>
          </cell>
          <cell r="B659" t="str">
            <v>TICKET</v>
          </cell>
        </row>
        <row r="660">
          <cell r="A660" t="str">
            <v>CM1103</v>
          </cell>
          <cell r="B660" t="str">
            <v>DILAC</v>
          </cell>
        </row>
        <row r="661">
          <cell r="A661" t="str">
            <v>CM1104</v>
          </cell>
          <cell r="B661" t="str">
            <v>C-THRU</v>
          </cell>
        </row>
        <row r="662">
          <cell r="A662" t="str">
            <v>CM1105</v>
          </cell>
          <cell r="B662" t="str">
            <v>STAINLESS CLEANER DRESSING</v>
          </cell>
        </row>
        <row r="663">
          <cell r="A663" t="str">
            <v>CM1106</v>
          </cell>
          <cell r="B663" t="str">
            <v xml:space="preserve"> OVEN CLEANER</v>
          </cell>
        </row>
        <row r="664">
          <cell r="A664" t="str">
            <v>CM1107</v>
          </cell>
          <cell r="B664" t="str">
            <v>DIVERSOL CX (1CTNX8PKTX100PCS)</v>
          </cell>
        </row>
        <row r="665">
          <cell r="A665" t="str">
            <v>CM1108</v>
          </cell>
          <cell r="B665" t="str">
            <v>DIVOKLOR POWDER</v>
          </cell>
        </row>
        <row r="666">
          <cell r="A666" t="str">
            <v>CM1109</v>
          </cell>
          <cell r="B666" t="str">
            <v>ZERO SPOT A6</v>
          </cell>
        </row>
        <row r="667">
          <cell r="A667" t="str">
            <v>CM1110</v>
          </cell>
          <cell r="B667" t="str">
            <v>DIVOKIENS</v>
          </cell>
        </row>
        <row r="668">
          <cell r="A668" t="str">
            <v>CM1111</v>
          </cell>
          <cell r="B668" t="str">
            <v>MAGNESOL FILTER AID</v>
          </cell>
        </row>
        <row r="669">
          <cell r="A669" t="str">
            <v>FO1201</v>
          </cell>
          <cell r="B669" t="str">
            <v>Doung Blend (Pan Pizza)</v>
          </cell>
        </row>
        <row r="670">
          <cell r="A670" t="str">
            <v>FO1202</v>
          </cell>
          <cell r="B670" t="str">
            <v>DOUGH BLEND (THIN'N CRISPY)</v>
          </cell>
        </row>
        <row r="671">
          <cell r="A671" t="str">
            <v>FO1203</v>
          </cell>
          <cell r="B671" t="str">
            <v>DOUGH BLEND (SCP)</v>
          </cell>
        </row>
        <row r="672">
          <cell r="A672" t="str">
            <v>FO1204</v>
          </cell>
          <cell r="B672" t="str">
            <v>DOUGH BLEND GOLD STANDARD(1x70)</v>
          </cell>
        </row>
        <row r="673">
          <cell r="A673" t="str">
            <v>FO1301</v>
          </cell>
          <cell r="B673" t="str">
            <v>TOMATO CONCENTRATE</v>
          </cell>
        </row>
        <row r="674">
          <cell r="A674" t="str">
            <v>FO1302</v>
          </cell>
          <cell r="B674" t="str">
            <v>TOMATO ENHANCER</v>
          </cell>
        </row>
        <row r="675">
          <cell r="A675" t="str">
            <v>FO1401</v>
          </cell>
          <cell r="B675" t="str">
            <v>UNIVERSAL PIZZA SPICE MIX</v>
          </cell>
        </row>
        <row r="676">
          <cell r="A676" t="str">
            <v>FO1601</v>
          </cell>
          <cell r="B676" t="str">
            <v>SALT</v>
          </cell>
        </row>
        <row r="677">
          <cell r="A677" t="str">
            <v>FO1701</v>
          </cell>
          <cell r="B677" t="str">
            <v>Bigcut Sauce Bulk</v>
          </cell>
        </row>
        <row r="678">
          <cell r="A678" t="str">
            <v>FO1702</v>
          </cell>
          <cell r="B678" t="str">
            <v>GARLIC BUTTER SPRAY (1X6)</v>
          </cell>
        </row>
        <row r="679">
          <cell r="A679" t="str">
            <v>FO1705</v>
          </cell>
          <cell r="B679" t="str">
            <v>DILL MUSTARD SAUCE</v>
          </cell>
        </row>
        <row r="680">
          <cell r="A680" t="str">
            <v>FO1706</v>
          </cell>
          <cell r="B680" t="str">
            <v>MAYONNAISE</v>
          </cell>
        </row>
        <row r="681">
          <cell r="A681" t="str">
            <v>FO1801</v>
          </cell>
          <cell r="B681" t="str">
            <v>WHOLE STRAWBERY FRUIT 98% (1X5)</v>
          </cell>
        </row>
        <row r="682">
          <cell r="A682" t="str">
            <v>FO1802</v>
          </cell>
          <cell r="B682" t="str">
            <v>STRAWBERY SYRUP 10% (1X5)</v>
          </cell>
        </row>
        <row r="683">
          <cell r="A683" t="str">
            <v>FO1803</v>
          </cell>
          <cell r="B683" t="str">
            <v>ICING SUGAR (1X400G.)</v>
          </cell>
        </row>
        <row r="684">
          <cell r="A684" t="str">
            <v>H-0009</v>
          </cell>
          <cell r="B684" t="str">
            <v>BR-ICECREAM QUART</v>
          </cell>
        </row>
        <row r="685">
          <cell r="A685" t="str">
            <v>H-0010</v>
          </cell>
          <cell r="B685" t="str">
            <v>BR-ICECREAM PINT</v>
          </cell>
        </row>
        <row r="686">
          <cell r="A686" t="str">
            <v>MI1101</v>
          </cell>
          <cell r="B686" t="str">
            <v>PLASTIC BAG 12 X 20</v>
          </cell>
        </row>
        <row r="687">
          <cell r="A687" t="str">
            <v>MI1102</v>
          </cell>
          <cell r="B687" t="str">
            <v>PLASTIC BAG 23 X 30</v>
          </cell>
        </row>
        <row r="688">
          <cell r="A688" t="str">
            <v>MI1103</v>
          </cell>
          <cell r="B688" t="str">
            <v>PLASTIC BAG 4.5 X 7</v>
          </cell>
        </row>
        <row r="689">
          <cell r="A689" t="str">
            <v>MI1104</v>
          </cell>
          <cell r="B689" t="str">
            <v>PLASTIC ZIP BAG</v>
          </cell>
        </row>
        <row r="690">
          <cell r="A690" t="str">
            <v>MI1105</v>
          </cell>
          <cell r="B690" t="str">
            <v>PLASTIC WRAPPER</v>
          </cell>
        </row>
        <row r="691">
          <cell r="A691" t="str">
            <v>MI1201</v>
          </cell>
          <cell r="B691" t="str">
            <v>10 OZ. GLASS (PIZZA HUT)</v>
          </cell>
        </row>
        <row r="692">
          <cell r="A692" t="str">
            <v>MI1202</v>
          </cell>
          <cell r="B692" t="str">
            <v>15 OZ. GLASS (PIZZA HUT)</v>
          </cell>
        </row>
        <row r="693">
          <cell r="A693" t="str">
            <v>MI1203</v>
          </cell>
          <cell r="B693" t="str">
            <v>WINE GLASS</v>
          </cell>
        </row>
        <row r="694">
          <cell r="A694" t="str">
            <v>MI1204</v>
          </cell>
          <cell r="B694" t="str">
            <v>24 OZ.GLASS (PIZZA HUT) (1X6)</v>
          </cell>
        </row>
        <row r="695">
          <cell r="A695" t="str">
            <v>MI1205</v>
          </cell>
          <cell r="B695" t="str">
            <v>GLASS BEVERAGE PITCHER</v>
          </cell>
        </row>
        <row r="696">
          <cell r="A696" t="str">
            <v>MI1206</v>
          </cell>
          <cell r="B696" t="str">
            <v>ICE CREAM GLASS</v>
          </cell>
        </row>
        <row r="697">
          <cell r="A697" t="str">
            <v>MI1301</v>
          </cell>
          <cell r="B697" t="str">
            <v>LABEL (PIZZA HUT)</v>
          </cell>
        </row>
        <row r="698">
          <cell r="A698" t="str">
            <v>MI1401</v>
          </cell>
          <cell r="B698" t="str">
            <v>BALLOON (PIZZA HUT)</v>
          </cell>
        </row>
        <row r="699">
          <cell r="A699" t="str">
            <v>MI1402</v>
          </cell>
          <cell r="B699" t="str">
            <v>SCRU</v>
          </cell>
        </row>
        <row r="700">
          <cell r="A700" t="str">
            <v>MI1501</v>
          </cell>
          <cell r="B700" t="str">
            <v>TOOTHPICK</v>
          </cell>
        </row>
        <row r="701">
          <cell r="A701" t="str">
            <v>MI1601</v>
          </cell>
          <cell r="B701" t="str">
            <v>CAUTION WET FLOOR</v>
          </cell>
        </row>
        <row r="702">
          <cell r="A702" t="str">
            <v>MI1602</v>
          </cell>
          <cell r="B702" t="str">
            <v>TOOTHPICK DISPENSER</v>
          </cell>
        </row>
        <row r="703">
          <cell r="A703" t="str">
            <v>MI1603</v>
          </cell>
          <cell r="B703" t="str">
            <v>SPRAY BOTTLE</v>
          </cell>
        </row>
        <row r="704">
          <cell r="A704" t="str">
            <v>MI1604</v>
          </cell>
          <cell r="B704" t="str">
            <v>PELICAN PUMP</v>
          </cell>
        </row>
        <row r="705">
          <cell r="A705" t="str">
            <v>MI1605</v>
          </cell>
          <cell r="B705" t="str">
            <v>STICKER D1</v>
          </cell>
        </row>
        <row r="706">
          <cell r="A706" t="str">
            <v>MI1606</v>
          </cell>
          <cell r="B706" t="str">
            <v>STICKER D2</v>
          </cell>
        </row>
        <row r="707">
          <cell r="A707" t="str">
            <v>MI1607</v>
          </cell>
          <cell r="B707" t="str">
            <v>STICKER D5</v>
          </cell>
        </row>
        <row r="708">
          <cell r="A708" t="str">
            <v>MI1608</v>
          </cell>
          <cell r="B708" t="str">
            <v>STICKER D6</v>
          </cell>
        </row>
        <row r="709">
          <cell r="A709" t="str">
            <v>MI1609</v>
          </cell>
          <cell r="B709" t="str">
            <v>STICKER D7</v>
          </cell>
        </row>
        <row r="710">
          <cell r="A710" t="str">
            <v>MI1610</v>
          </cell>
          <cell r="B710" t="str">
            <v>STICKER D9</v>
          </cell>
        </row>
        <row r="711">
          <cell r="A711" t="str">
            <v>MI1611</v>
          </cell>
          <cell r="B711" t="str">
            <v>STICKER D10</v>
          </cell>
        </row>
        <row r="712">
          <cell r="A712" t="str">
            <v>MI1612</v>
          </cell>
          <cell r="B712" t="str">
            <v>STICKER "CLEAN AS YOU GO"</v>
          </cell>
        </row>
        <row r="713">
          <cell r="A713" t="str">
            <v>MI1613</v>
          </cell>
          <cell r="B713" t="str">
            <v>STICKER HAND WASHING</v>
          </cell>
        </row>
        <row r="714">
          <cell r="A714" t="str">
            <v>MI1614</v>
          </cell>
          <cell r="B714" t="str">
            <v>3 - COMPARTMENT SINK STICKER</v>
          </cell>
        </row>
        <row r="715">
          <cell r="A715" t="str">
            <v>MI1615</v>
          </cell>
          <cell r="B715" t="str">
            <v>CLEAN SMART SET(1X1)</v>
          </cell>
        </row>
        <row r="716">
          <cell r="A716" t="str">
            <v>MI1701</v>
          </cell>
          <cell r="B716" t="str">
            <v>COMPUTER PAPER 15"X11"</v>
          </cell>
        </row>
        <row r="717">
          <cell r="A717" t="str">
            <v>MI1702</v>
          </cell>
          <cell r="B717" t="str">
            <v>PRINTER INK HOME-D</v>
          </cell>
        </row>
        <row r="718">
          <cell r="A718" t="str">
            <v>MI1703</v>
          </cell>
          <cell r="B718" t="str">
            <v>COMPUTER PAPER 9x11 H/D</v>
          </cell>
        </row>
        <row r="719">
          <cell r="A719" t="str">
            <v>MI1704</v>
          </cell>
          <cell r="B719" t="str">
            <v>PRINTER PAPER ROLL-COPY</v>
          </cell>
        </row>
        <row r="720">
          <cell r="A720" t="str">
            <v>MI1705</v>
          </cell>
          <cell r="B720" t="str">
            <v>PRINTER PAPER ROLL-NO COPY</v>
          </cell>
        </row>
        <row r="721">
          <cell r="A721" t="str">
            <v>MI1706</v>
          </cell>
          <cell r="B721" t="str">
            <v>PRINTER INK SUS.</v>
          </cell>
        </row>
        <row r="722">
          <cell r="A722" t="str">
            <v>MI1707</v>
          </cell>
          <cell r="B722" t="str">
            <v>PRINTER INK TM-U210</v>
          </cell>
        </row>
        <row r="723">
          <cell r="A723" t="str">
            <v>MI1708</v>
          </cell>
          <cell r="B723" t="str">
            <v>PAPER A4 (FOR PIZZA) (1X500)</v>
          </cell>
        </row>
        <row r="724">
          <cell r="A724" t="str">
            <v>MI1709</v>
          </cell>
          <cell r="B724" t="str">
            <v>STICKER (LABEL HEINZ)</v>
          </cell>
        </row>
        <row r="725">
          <cell r="A725" t="str">
            <v>MI1710</v>
          </cell>
          <cell r="B725" t="str">
            <v>GLASS BOTTLE SIZE 300 G.(1X24)</v>
          </cell>
        </row>
        <row r="726">
          <cell r="A726" t="str">
            <v>MI1711</v>
          </cell>
          <cell r="B726" t="str">
            <v>ORDER PAD (1X50)</v>
          </cell>
        </row>
        <row r="727">
          <cell r="A727" t="str">
            <v>MI1801</v>
          </cell>
          <cell r="B727" t="str">
            <v>60 W NEON LAMP 1X100</v>
          </cell>
        </row>
        <row r="728">
          <cell r="A728" t="str">
            <v>MI1802</v>
          </cell>
          <cell r="B728" t="str">
            <v>BAG SET DELIVERY FOR PIZZA-HUT</v>
          </cell>
        </row>
        <row r="729">
          <cell r="A729" t="str">
            <v>MI1803</v>
          </cell>
          <cell r="B729" t="str">
            <v>18 W NEON LAMP</v>
          </cell>
        </row>
        <row r="730">
          <cell r="A730" t="str">
            <v>MI1804</v>
          </cell>
          <cell r="B730" t="str">
            <v>36 W NEON LAMP</v>
          </cell>
        </row>
        <row r="731">
          <cell r="A731" t="str">
            <v>MI1805</v>
          </cell>
          <cell r="B731" t="str">
            <v>ENVELOPE BKK 11" X 17" (1X50)</v>
          </cell>
        </row>
        <row r="732">
          <cell r="A732" t="str">
            <v>MI1806</v>
          </cell>
          <cell r="B732" t="str">
            <v>MANAGER SAFETY HELMET</v>
          </cell>
        </row>
        <row r="733">
          <cell r="A733" t="str">
            <v>PP1101</v>
          </cell>
          <cell r="B733" t="str">
            <v>6 " BOX</v>
          </cell>
        </row>
        <row r="734">
          <cell r="A734" t="str">
            <v>PP1102</v>
          </cell>
          <cell r="B734" t="str">
            <v>9 " BOX</v>
          </cell>
        </row>
        <row r="735">
          <cell r="A735" t="str">
            <v>PP1103</v>
          </cell>
          <cell r="B735" t="str">
            <v>12 " BOX</v>
          </cell>
        </row>
        <row r="736">
          <cell r="A736" t="str">
            <v>PP1104</v>
          </cell>
          <cell r="B736" t="str">
            <v>NEW ORLINE WING BOX</v>
          </cell>
        </row>
        <row r="737">
          <cell r="A737" t="str">
            <v>PP1105</v>
          </cell>
          <cell r="B737" t="str">
            <v>13 " BOX</v>
          </cell>
        </row>
        <row r="738">
          <cell r="A738" t="str">
            <v>PP1106</v>
          </cell>
          <cell r="B738" t="str">
            <v>BREAD STICK BAG</v>
          </cell>
        </row>
        <row r="739">
          <cell r="A739" t="str">
            <v>PP1107</v>
          </cell>
          <cell r="B739" t="str">
            <v>14" BOX</v>
          </cell>
        </row>
        <row r="740">
          <cell r="A740" t="str">
            <v>PP1201</v>
          </cell>
          <cell r="B740" t="str">
            <v>GARLIC BREAD WRAPPER</v>
          </cell>
        </row>
        <row r="741">
          <cell r="A741" t="str">
            <v>PP1202</v>
          </cell>
          <cell r="B741" t="str">
            <v>9' INSERT</v>
          </cell>
        </row>
        <row r="742">
          <cell r="A742" t="str">
            <v>PP1203</v>
          </cell>
          <cell r="B742" t="str">
            <v>12"  INSERTS</v>
          </cell>
        </row>
        <row r="743">
          <cell r="A743" t="str">
            <v>PP1204</v>
          </cell>
          <cell r="B743" t="str">
            <v>6 " INSERT</v>
          </cell>
        </row>
        <row r="744">
          <cell r="A744" t="str">
            <v>PP1205</v>
          </cell>
          <cell r="B744" t="str">
            <v>NAPKINS  (PIZZA HUT)20X100 PCS</v>
          </cell>
        </row>
        <row r="745">
          <cell r="A745" t="str">
            <v>PP1207</v>
          </cell>
          <cell r="B745" t="str">
            <v>14 " INSERT</v>
          </cell>
        </row>
        <row r="746">
          <cell r="A746" t="str">
            <v>PP1208</v>
          </cell>
          <cell r="B746" t="str">
            <v>13 "  INSERTS</v>
          </cell>
        </row>
        <row r="747">
          <cell r="A747" t="str">
            <v>PP1209</v>
          </cell>
          <cell r="B747" t="str">
            <v>PARCHMENT PAPER 12.5"</v>
          </cell>
        </row>
        <row r="748">
          <cell r="A748" t="str">
            <v>PP1302</v>
          </cell>
          <cell r="B748" t="str">
            <v>PLASTIC FORK-KNIFE</v>
          </cell>
        </row>
        <row r="749">
          <cell r="A749" t="str">
            <v>PP1303</v>
          </cell>
          <cell r="B749" t="str">
            <v>LID SUPPORT</v>
          </cell>
        </row>
        <row r="750">
          <cell r="A750" t="str">
            <v>PP1304</v>
          </cell>
          <cell r="B750" t="str">
            <v>STRAW RED LINE</v>
          </cell>
        </row>
        <row r="751">
          <cell r="A751" t="str">
            <v>PP1305</v>
          </cell>
          <cell r="B751" t="str">
            <v>STRAW RED COLOR</v>
          </cell>
        </row>
        <row r="752">
          <cell r="A752" t="str">
            <v>PP1306</v>
          </cell>
          <cell r="B752" t="str">
            <v>PLASTIC SPOON</v>
          </cell>
        </row>
        <row r="753">
          <cell r="A753" t="str">
            <v>PP1308</v>
          </cell>
          <cell r="B753" t="str">
            <v>SALAD BAR CONTAINER</v>
          </cell>
        </row>
        <row r="754">
          <cell r="A754" t="str">
            <v>PP1401</v>
          </cell>
          <cell r="B754" t="str">
            <v>TAKE AWAY BAG -S (PIZZA HUT)</v>
          </cell>
        </row>
        <row r="755">
          <cell r="A755" t="str">
            <v>PP1402</v>
          </cell>
          <cell r="B755" t="str">
            <v>TAKE AWAY BAG -L (PIZZA HUT)</v>
          </cell>
        </row>
        <row r="756">
          <cell r="A756" t="str">
            <v>PR1102</v>
          </cell>
          <cell r="B756" t="str">
            <v>MAGNET(1X600)</v>
          </cell>
        </row>
        <row r="757">
          <cell r="A757" t="str">
            <v>PT1101</v>
          </cell>
          <cell r="B757" t="str">
            <v>SPAGHETTI NOODLES</v>
          </cell>
        </row>
        <row r="758">
          <cell r="A758" t="str">
            <v>PT1203</v>
          </cell>
          <cell r="B758" t="str">
            <v>ITALIAN SEASONING SPICE</v>
          </cell>
        </row>
        <row r="759">
          <cell r="A759" t="str">
            <v>SL1113</v>
          </cell>
          <cell r="B759" t="str">
            <v>BOILED WATER CHESTNUTS</v>
          </cell>
        </row>
        <row r="760">
          <cell r="A760" t="str">
            <v>SL1117</v>
          </cell>
          <cell r="B760" t="str">
            <v>CORN KERNEL</v>
          </cell>
        </row>
        <row r="761">
          <cell r="A761" t="str">
            <v>SL1124</v>
          </cell>
          <cell r="B761" t="str">
            <v>Red Beans Kidney</v>
          </cell>
        </row>
        <row r="762">
          <cell r="A762" t="str">
            <v>SL1125</v>
          </cell>
          <cell r="B762" t="str">
            <v>Water Chest nuts</v>
          </cell>
        </row>
        <row r="763">
          <cell r="A763" t="str">
            <v>SL1201</v>
          </cell>
          <cell r="B763" t="str">
            <v>KIDNEY BEAN</v>
          </cell>
        </row>
        <row r="764">
          <cell r="A764" t="str">
            <v>SL1503</v>
          </cell>
          <cell r="B764" t="str">
            <v>CHILLINAISE DRESSING</v>
          </cell>
        </row>
        <row r="765">
          <cell r="A765" t="str">
            <v>P3616</v>
          </cell>
          <cell r="B765" t="str">
            <v xml:space="preserve">NAPKIN TISSUE-SOFTSERVE </v>
          </cell>
        </row>
        <row r="766">
          <cell r="A766" t="str">
            <v>SL1505</v>
          </cell>
          <cell r="B766" t="str">
            <v>MACARONI (SHELL)</v>
          </cell>
        </row>
        <row r="767">
          <cell r="A767" t="str">
            <v>P3615</v>
          </cell>
          <cell r="B767" t="str">
            <v>SERVIETTE TISSUE (EXPRESS) (1 X 4,000)</v>
          </cell>
        </row>
        <row r="768">
          <cell r="A768" t="str">
            <v>F2528</v>
          </cell>
          <cell r="B768" t="str">
            <v xml:space="preserve">ICE ORANGE TEA MIX </v>
          </cell>
        </row>
        <row r="769">
          <cell r="A769" t="str">
            <v>CL1217</v>
          </cell>
          <cell r="B769" t="str">
            <v xml:space="preserve">SPONGE CLOTH - 3 M </v>
          </cell>
        </row>
        <row r="770">
          <cell r="A770" t="str">
            <v>SL1506</v>
          </cell>
          <cell r="B770" t="str">
            <v>MACARONI (ELBOW)</v>
          </cell>
        </row>
        <row r="771">
          <cell r="A771" t="str">
            <v>SL1519</v>
          </cell>
          <cell r="B771" t="str">
            <v>ORANGE GELATIN (1X6)</v>
          </cell>
        </row>
        <row r="772">
          <cell r="A772" t="str">
            <v>F2529</v>
          </cell>
          <cell r="B772" t="str">
            <v>NESCAFE RED CUP (1 X 18 X 400G)</v>
          </cell>
        </row>
        <row r="773">
          <cell r="A773" t="str">
            <v>SL1520</v>
          </cell>
          <cell r="B773" t="str">
            <v>LEMON GELATIN (1X6)</v>
          </cell>
        </row>
        <row r="774">
          <cell r="A774" t="str">
            <v>SL1521</v>
          </cell>
          <cell r="B774" t="str">
            <v>STRAWBERRY GELATIN (1X6)</v>
          </cell>
        </row>
        <row r="775">
          <cell r="A775" t="str">
            <v>SL1522</v>
          </cell>
          <cell r="B775" t="str">
            <v>GRAPE GELATIN (1X6)</v>
          </cell>
        </row>
        <row r="776">
          <cell r="A776" t="str">
            <v>SL1523</v>
          </cell>
          <cell r="B776" t="str">
            <v>FRUIT SALAD (1X6)</v>
          </cell>
        </row>
        <row r="777">
          <cell r="A777" t="str">
            <v>SL1524</v>
          </cell>
          <cell r="B777" t="str">
            <v>WHOLE MUSHROOM IN BRINE (1X24)</v>
          </cell>
        </row>
        <row r="778">
          <cell r="A778" t="str">
            <v>SL1525</v>
          </cell>
          <cell r="B778" t="str">
            <v>CUT CORN IN BRINE (1x24)</v>
          </cell>
        </row>
        <row r="779">
          <cell r="A779" t="str">
            <v>SL1526</v>
          </cell>
          <cell r="B779" t="str">
            <v>SUNFLOWER SEED (1X200)</v>
          </cell>
        </row>
        <row r="780">
          <cell r="A780" t="str">
            <v>SL1527</v>
          </cell>
          <cell r="B780" t="str">
            <v>RAISIN (1X1)</v>
          </cell>
        </row>
        <row r="781">
          <cell r="A781" t="str">
            <v>SL1528</v>
          </cell>
          <cell r="B781" t="str">
            <v>BANANA CHIPS ( SWEET) (1X200)</v>
          </cell>
        </row>
        <row r="782">
          <cell r="A782" t="str">
            <v>SW1100</v>
          </cell>
          <cell r="B782" t="str">
            <v>RECTANGULAR PLATE 10.5 "</v>
          </cell>
        </row>
        <row r="783">
          <cell r="A783" t="str">
            <v>SW1101</v>
          </cell>
          <cell r="B783" t="str">
            <v>FLAT PLATE 8 1/4" LOGO PIZZA</v>
          </cell>
        </row>
        <row r="784">
          <cell r="A784" t="str">
            <v>SW1102</v>
          </cell>
          <cell r="B784" t="str">
            <v>DEEP PLATE 9 1/4" LOGO PIZZA</v>
          </cell>
        </row>
        <row r="785">
          <cell r="A785" t="str">
            <v>SW1103</v>
          </cell>
          <cell r="B785" t="str">
            <v>FLATE PLATE 9 1/2 " LOGO PIZZA</v>
          </cell>
        </row>
        <row r="786">
          <cell r="A786" t="str">
            <v>SW1104</v>
          </cell>
          <cell r="B786" t="str">
            <v>RETANGULAR PLATE 9" LOGO PIZZA</v>
          </cell>
        </row>
        <row r="787">
          <cell r="A787" t="str">
            <v>SW1105</v>
          </cell>
          <cell r="B787" t="str">
            <v>COFFEE MUG 9 oz LOGO PIZZA</v>
          </cell>
        </row>
        <row r="788">
          <cell r="A788" t="str">
            <v>SW1106</v>
          </cell>
          <cell r="B788" t="str">
            <v>FLAT PLATE 6 1/4 " LOGO PIZZA</v>
          </cell>
        </row>
        <row r="789">
          <cell r="A789" t="str">
            <v>SW1107</v>
          </cell>
          <cell r="B789" t="str">
            <v>SALAD BOWL 5 1/2" LOGO PIZZA</v>
          </cell>
        </row>
        <row r="790">
          <cell r="A790" t="str">
            <v>SW1108</v>
          </cell>
          <cell r="B790" t="str">
            <v>EGG CUP LOGO PIZZA</v>
          </cell>
        </row>
        <row r="791">
          <cell r="A791" t="str">
            <v>SW1109</v>
          </cell>
          <cell r="B791" t="str">
            <v>SUGAR PACK HOLDER LOGO PIZZA</v>
          </cell>
        </row>
        <row r="792">
          <cell r="A792" t="str">
            <v>SW1110</v>
          </cell>
          <cell r="B792" t="str">
            <v>FLOWER VASE 13 cm LOGO PIZZA</v>
          </cell>
        </row>
        <row r="793">
          <cell r="A793" t="str">
            <v>SW1111</v>
          </cell>
          <cell r="B793" t="str">
            <v>SOUP BOWL</v>
          </cell>
        </row>
        <row r="794">
          <cell r="A794" t="str">
            <v>SW1112</v>
          </cell>
          <cell r="B794" t="str">
            <v>CRYSTAL SALAD BOWL 18"</v>
          </cell>
        </row>
        <row r="795">
          <cell r="A795" t="str">
            <v>SW1113</v>
          </cell>
          <cell r="B795" t="str">
            <v>SALAD BOWL 15" FOR SALAD BAR (1x1)</v>
          </cell>
        </row>
        <row r="796">
          <cell r="A796" t="str">
            <v>SW1201</v>
          </cell>
          <cell r="B796" t="str">
            <v>S/S SUGAR SPOON</v>
          </cell>
        </row>
        <row r="797">
          <cell r="A797" t="str">
            <v>SW1202</v>
          </cell>
          <cell r="B797" t="str">
            <v>S/S COFFEE SPOON</v>
          </cell>
        </row>
        <row r="798">
          <cell r="A798" t="str">
            <v>SW1203</v>
          </cell>
          <cell r="B798" t="str">
            <v>S/S TABLE SPOON</v>
          </cell>
        </row>
        <row r="799">
          <cell r="A799" t="str">
            <v>SW1204</v>
          </cell>
          <cell r="B799" t="str">
            <v>S/S ICE CREAM SPOON</v>
          </cell>
        </row>
        <row r="800">
          <cell r="A800" t="str">
            <v>SW1205</v>
          </cell>
          <cell r="B800" t="str">
            <v>S/S TABLE FORK</v>
          </cell>
        </row>
        <row r="801">
          <cell r="A801" t="str">
            <v>SW1206</v>
          </cell>
          <cell r="B801" t="str">
            <v>S/S TABLE KNIFE</v>
          </cell>
        </row>
        <row r="802">
          <cell r="A802" t="str">
            <v>SW1207</v>
          </cell>
          <cell r="B802" t="str">
            <v>S/S SPOON</v>
          </cell>
        </row>
        <row r="803">
          <cell r="A803" t="str">
            <v>SW1208</v>
          </cell>
          <cell r="B803" t="str">
            <v>S/S SCOOP 1 OZ.</v>
          </cell>
        </row>
        <row r="804">
          <cell r="A804" t="str">
            <v>SW1209</v>
          </cell>
          <cell r="B804" t="str">
            <v>ICE CREAM SCOOP</v>
          </cell>
        </row>
        <row r="805">
          <cell r="A805" t="str">
            <v>SW1210</v>
          </cell>
          <cell r="B805" t="str">
            <v>ICE SCOOP</v>
          </cell>
        </row>
        <row r="806">
          <cell r="A806" t="str">
            <v>SW1211</v>
          </cell>
          <cell r="B806" t="str">
            <v>S/S SALT CAN</v>
          </cell>
        </row>
        <row r="807">
          <cell r="A807" t="str">
            <v>SW1212</v>
          </cell>
          <cell r="B807" t="str">
            <v>F/F SCOOP</v>
          </cell>
        </row>
        <row r="808">
          <cell r="A808" t="str">
            <v>SW1213</v>
          </cell>
          <cell r="B808" t="str">
            <v>TONG 12"</v>
          </cell>
        </row>
        <row r="809">
          <cell r="A809" t="str">
            <v>SW1301</v>
          </cell>
          <cell r="B809" t="str">
            <v>TEL-TRU</v>
          </cell>
        </row>
        <row r="810">
          <cell r="A810" t="str">
            <v>SW1401</v>
          </cell>
          <cell r="B810" t="str">
            <v>1 KG SCALE</v>
          </cell>
        </row>
        <row r="811">
          <cell r="A811" t="str">
            <v>SW1402</v>
          </cell>
          <cell r="B811" t="str">
            <v>35 KG SCALE</v>
          </cell>
        </row>
        <row r="812">
          <cell r="A812" t="str">
            <v>SW1404</v>
          </cell>
          <cell r="B812" t="str">
            <v>20 KG. SCALE</v>
          </cell>
        </row>
        <row r="813">
          <cell r="A813" t="str">
            <v>SW1501</v>
          </cell>
          <cell r="B813" t="str">
            <v>STD. BUS BOX DEEP 7 " 44011-01 BROWN</v>
          </cell>
        </row>
        <row r="814">
          <cell r="A814" t="str">
            <v>SW1503</v>
          </cell>
          <cell r="B814" t="str">
            <v>BUS BOX COVER</v>
          </cell>
        </row>
        <row r="815">
          <cell r="A815" t="str">
            <v>SW1504</v>
          </cell>
          <cell r="B815" t="str">
            <v>CUTTING BOARD</v>
          </cell>
        </row>
        <row r="816">
          <cell r="A816" t="str">
            <v>SW1505</v>
          </cell>
          <cell r="B816" t="str">
            <v>SQ. GLASS OIL /VINEGAR</v>
          </cell>
        </row>
        <row r="817">
          <cell r="A817" t="str">
            <v>SW1506</v>
          </cell>
          <cell r="B817" t="str">
            <v>CUTERLY BOX  1071-23</v>
          </cell>
        </row>
        <row r="818">
          <cell r="A818" t="str">
            <v>SW1507</v>
          </cell>
          <cell r="B818" t="str">
            <v>CHECK PRESENT COVER</v>
          </cell>
        </row>
        <row r="819">
          <cell r="A819" t="str">
            <v>SW1508</v>
          </cell>
          <cell r="B819" t="str">
            <v>SPATULA  52016</v>
          </cell>
        </row>
        <row r="820">
          <cell r="A820" t="str">
            <v>SW1509</v>
          </cell>
          <cell r="B820" t="str">
            <v>SELFSERVER  SYS.3 TIER</v>
          </cell>
        </row>
        <row r="821">
          <cell r="A821" t="str">
            <v>SW1510</v>
          </cell>
          <cell r="B821" t="str">
            <v>WIRE SCRATCH BRUSH  40672</v>
          </cell>
        </row>
        <row r="822">
          <cell r="A822" t="str">
            <v>SW1511</v>
          </cell>
          <cell r="B822" t="str">
            <v>ROUND NON SKID TRAY  1400GRTAN</v>
          </cell>
        </row>
        <row r="823">
          <cell r="A823" t="str">
            <v>SW1512</v>
          </cell>
          <cell r="B823" t="str">
            <v>CHEESE SHAKER 46167</v>
          </cell>
        </row>
        <row r="824">
          <cell r="A824" t="str">
            <v>SW1514</v>
          </cell>
          <cell r="B824" t="str">
            <v>BV.PITCHER DULUXE</v>
          </cell>
        </row>
        <row r="825">
          <cell r="A825" t="str">
            <v>SW1515</v>
          </cell>
          <cell r="B825" t="str">
            <v>PROTECTION MET 7 1/2"</v>
          </cell>
        </row>
        <row r="826">
          <cell r="A826" t="str">
            <v>SW1516</v>
          </cell>
          <cell r="B826" t="str">
            <v>PROTECTION MET 10" 5OZ.46167</v>
          </cell>
        </row>
        <row r="827">
          <cell r="A827" t="str">
            <v>SW1517</v>
          </cell>
          <cell r="B827" t="str">
            <v>PROTECTION MET  13"</v>
          </cell>
        </row>
        <row r="828">
          <cell r="A828" t="str">
            <v>SW1518</v>
          </cell>
          <cell r="B828" t="str">
            <v>BUS BOX DEEP 7" GRAY 44011-23 GRAY</v>
          </cell>
        </row>
        <row r="829">
          <cell r="A829" t="str">
            <v>SW1519</v>
          </cell>
          <cell r="B829" t="str">
            <v>FLATEWARE BASKET</v>
          </cell>
        </row>
        <row r="830">
          <cell r="A830" t="str">
            <v>SW1520</v>
          </cell>
          <cell r="B830" t="str">
            <v>25 COMPARTMENT RACK</v>
          </cell>
        </row>
        <row r="831">
          <cell r="A831" t="str">
            <v>SW1521</v>
          </cell>
          <cell r="B831" t="str">
            <v>SALT SHAKER FOR CUSTOMER 1X72</v>
          </cell>
        </row>
        <row r="832">
          <cell r="A832" t="str">
            <v>SW1702</v>
          </cell>
          <cell r="B832" t="str">
            <v>PASTA COOKER 8 1/2QT 4305+4192</v>
          </cell>
        </row>
        <row r="833">
          <cell r="A833" t="str">
            <v>SW1703</v>
          </cell>
          <cell r="B833" t="str">
            <v>COLANDER 16 QT. 4611</v>
          </cell>
        </row>
        <row r="834">
          <cell r="A834" t="str">
            <v>SW1704</v>
          </cell>
          <cell r="B834" t="str">
            <v>TURNER WITH POLYPROPY 68628</v>
          </cell>
        </row>
        <row r="835">
          <cell r="A835" t="str">
            <v>SW1705</v>
          </cell>
          <cell r="B835" t="str">
            <v>S/S 1/2 PAN DEEP 6" 30262</v>
          </cell>
        </row>
        <row r="836">
          <cell r="A836" t="str">
            <v>SW1706</v>
          </cell>
          <cell r="B836" t="str">
            <v>S/S 1/2 PAN LID FOR3062 PAN,75120</v>
          </cell>
        </row>
        <row r="837">
          <cell r="A837" t="str">
            <v>SW1707</v>
          </cell>
          <cell r="B837" t="str">
            <v>S/S 1/3 PAN 6 " DEEP 30362</v>
          </cell>
        </row>
        <row r="838">
          <cell r="A838" t="str">
            <v>SW1708</v>
          </cell>
          <cell r="B838" t="str">
            <v>S/S 1/3 PAN LID 75130</v>
          </cell>
        </row>
        <row r="839">
          <cell r="A839" t="str">
            <v>SW1709</v>
          </cell>
          <cell r="B839" t="str">
            <v>S/S 1/6 PAN 6" DEEP 30662</v>
          </cell>
        </row>
        <row r="840">
          <cell r="A840" t="str">
            <v>SW1710</v>
          </cell>
          <cell r="B840" t="str">
            <v>S/S 1/6 PAN LID 75160</v>
          </cell>
        </row>
        <row r="841">
          <cell r="A841" t="str">
            <v>SW1711</v>
          </cell>
          <cell r="B841" t="str">
            <v>S/S 1/9 PAN 4" DEEP 30942</v>
          </cell>
        </row>
        <row r="842">
          <cell r="A842" t="str">
            <v>SW1712</v>
          </cell>
          <cell r="B842" t="str">
            <v>S/S 1/9 PAN LID 75360</v>
          </cell>
        </row>
        <row r="843">
          <cell r="A843" t="str">
            <v>SW1713</v>
          </cell>
          <cell r="B843" t="str">
            <v>FALSE BOTTOM FOR 1/3 PAN 2030</v>
          </cell>
        </row>
        <row r="844">
          <cell r="A844" t="str">
            <v>SW1714</v>
          </cell>
          <cell r="B844" t="str">
            <v>FALSE BOTTOM FOR 1/6 PAN 20600</v>
          </cell>
        </row>
        <row r="845">
          <cell r="A845" t="str">
            <v>SW1715</v>
          </cell>
          <cell r="B845" t="str">
            <v>S/S 1/4 PAN 6" DEEP</v>
          </cell>
        </row>
        <row r="846">
          <cell r="A846" t="str">
            <v>SW1716</v>
          </cell>
          <cell r="B846" t="str">
            <v>S/S 1/4 PAN LID</v>
          </cell>
        </row>
        <row r="847">
          <cell r="A847" t="str">
            <v>SW1717</v>
          </cell>
          <cell r="B847" t="str">
            <v>BUN PAN 18" X 26"</v>
          </cell>
        </row>
        <row r="848">
          <cell r="A848" t="str">
            <v>SW1718</v>
          </cell>
          <cell r="B848" t="str">
            <v>S/S FULL SIZE RACK</v>
          </cell>
        </row>
        <row r="849">
          <cell r="A849" t="str">
            <v>SW1719</v>
          </cell>
          <cell r="B849" t="str">
            <v>GONG BRUSH</v>
          </cell>
        </row>
        <row r="850">
          <cell r="A850" t="str">
            <v>SW1720</v>
          </cell>
          <cell r="B850" t="str">
            <v>FLASE BOTTOM FOR 1/4 PAN</v>
          </cell>
        </row>
        <row r="851">
          <cell r="A851" t="str">
            <v>SW1721</v>
          </cell>
          <cell r="B851" t="str">
            <v>COLANDER 11 QT. (SMALL)</v>
          </cell>
        </row>
        <row r="852">
          <cell r="A852" t="str">
            <v>SW1801</v>
          </cell>
          <cell r="B852" t="str">
            <v>LADDLE 9.5" 1 OZ. - BROWN 295</v>
          </cell>
        </row>
        <row r="853">
          <cell r="A853" t="str">
            <v>SW1802</v>
          </cell>
          <cell r="B853" t="str">
            <v>LADDLE 13.5" 1 OZ. - BROWN</v>
          </cell>
        </row>
        <row r="854">
          <cell r="A854" t="str">
            <v>SW1803</v>
          </cell>
          <cell r="B854" t="str">
            <v>LADDLE 9.5 " THOUSAND ISLAND</v>
          </cell>
        </row>
        <row r="855">
          <cell r="A855" t="str">
            <v>SW1804</v>
          </cell>
          <cell r="B855" t="str">
            <v>LADDLE 9.5 " ITALIAN - BROWN</v>
          </cell>
        </row>
        <row r="856">
          <cell r="A856" t="str">
            <v>SW1805</v>
          </cell>
          <cell r="B856" t="str">
            <v>MEASURE MISER 12" 2 OZ. - BEIGE</v>
          </cell>
        </row>
        <row r="857">
          <cell r="A857" t="str">
            <v>SW1806</v>
          </cell>
          <cell r="B857" t="str">
            <v>TONG 9" REDDISH - BROWN N4709-01</v>
          </cell>
        </row>
        <row r="858">
          <cell r="A858" t="str">
            <v>SW1807</v>
          </cell>
          <cell r="B858" t="str">
            <v>TONG 12 " REDDISH - BROWN</v>
          </cell>
        </row>
        <row r="859">
          <cell r="A859" t="str">
            <v>SW1808</v>
          </cell>
          <cell r="B859" t="str">
            <v>CSI CLASSIC VROCK NO316 BROWN</v>
          </cell>
        </row>
        <row r="860">
          <cell r="A860" t="str">
            <v>SW1810</v>
          </cell>
          <cell r="B860" t="str">
            <v>PASTRY BRUSH 2"  40373-00</v>
          </cell>
        </row>
        <row r="861">
          <cell r="A861" t="str">
            <v>SW1811</v>
          </cell>
          <cell r="B861" t="str">
            <v>HIGH CHAIR</v>
          </cell>
        </row>
        <row r="862">
          <cell r="A862" t="str">
            <v>SW1812</v>
          </cell>
          <cell r="B862" t="str">
            <v>UTILITIES CORT.</v>
          </cell>
        </row>
        <row r="863">
          <cell r="A863" t="str">
            <v>SW1813</v>
          </cell>
          <cell r="B863" t="str">
            <v>CAN OPENER BC04</v>
          </cell>
        </row>
        <row r="864">
          <cell r="A864" t="str">
            <v>SW1814</v>
          </cell>
          <cell r="B864" t="str">
            <v>CROCKS 0316-01 1.4 LT</v>
          </cell>
        </row>
        <row r="865">
          <cell r="A865" t="str">
            <v>SW1815</v>
          </cell>
          <cell r="B865" t="str">
            <v>CROCKS 0302-01 2.6 LT</v>
          </cell>
        </row>
        <row r="866">
          <cell r="A866" t="str">
            <v>SW1901</v>
          </cell>
          <cell r="B866" t="str">
            <v>Perforated Pan 10 "</v>
          </cell>
        </row>
        <row r="867">
          <cell r="A867" t="str">
            <v>SW1902</v>
          </cell>
          <cell r="B867" t="str">
            <v>Perforated Pan 12 "</v>
          </cell>
        </row>
        <row r="868">
          <cell r="A868" t="str">
            <v>SW1903</v>
          </cell>
          <cell r="B868" t="str">
            <v>Perforated Pan 9 "</v>
          </cell>
        </row>
        <row r="869">
          <cell r="A869" t="str">
            <v>SW1904</v>
          </cell>
          <cell r="B869" t="str">
            <v>Serparator Perf.pan 10 "</v>
          </cell>
        </row>
        <row r="870">
          <cell r="A870" t="str">
            <v>SW1905</v>
          </cell>
          <cell r="B870" t="str">
            <v>Separator  Perf.Pan 12 "</v>
          </cell>
        </row>
        <row r="871">
          <cell r="A871" t="str">
            <v>SW1906</v>
          </cell>
          <cell r="B871" t="str">
            <v>Separator Perf.Pan 9"</v>
          </cell>
        </row>
        <row r="872">
          <cell r="A872" t="str">
            <v>SW1907</v>
          </cell>
          <cell r="B872" t="str">
            <v>Separator DDP 9"</v>
          </cell>
        </row>
        <row r="873">
          <cell r="A873" t="str">
            <v>SW1908</v>
          </cell>
          <cell r="B873" t="str">
            <v>Pizza Server</v>
          </cell>
        </row>
        <row r="874">
          <cell r="A874" t="str">
            <v>SW1909</v>
          </cell>
          <cell r="B874" t="str">
            <v>Deep Dish Pan 15 "</v>
          </cell>
        </row>
        <row r="875">
          <cell r="A875" t="str">
            <v>SW1910</v>
          </cell>
          <cell r="B875" t="str">
            <v>Ring DDP 15 "</v>
          </cell>
        </row>
        <row r="876">
          <cell r="A876" t="str">
            <v>SW1911</v>
          </cell>
          <cell r="B876" t="str">
            <v>Rocking Knife</v>
          </cell>
        </row>
        <row r="877">
          <cell r="A877" t="str">
            <v>SW1912</v>
          </cell>
          <cell r="B877" t="str">
            <v>doungh Trimmer</v>
          </cell>
        </row>
        <row r="878">
          <cell r="A878" t="str">
            <v>SW1913</v>
          </cell>
          <cell r="B878" t="str">
            <v>doungh Perforator</v>
          </cell>
        </row>
        <row r="879">
          <cell r="A879" t="str">
            <v>SW1914</v>
          </cell>
          <cell r="B879" t="str">
            <v>Timing Tags</v>
          </cell>
        </row>
        <row r="880">
          <cell r="A880" t="str">
            <v>SW1915</v>
          </cell>
          <cell r="B880" t="str">
            <v>In-Pan Cutter</v>
          </cell>
        </row>
        <row r="881">
          <cell r="A881" t="str">
            <v>SW1916</v>
          </cell>
          <cell r="B881" t="str">
            <v>Sauce Spoon</v>
          </cell>
        </row>
        <row r="882">
          <cell r="A882" t="str">
            <v>SW1917</v>
          </cell>
          <cell r="B882" t="str">
            <v>Doung Stamp</v>
          </cell>
        </row>
        <row r="883">
          <cell r="A883" t="str">
            <v>SW1918</v>
          </cell>
          <cell r="B883" t="str">
            <v>Separator DDP 15 "</v>
          </cell>
        </row>
        <row r="884">
          <cell r="A884" t="str">
            <v>SW1919</v>
          </cell>
          <cell r="B884" t="str">
            <v>Ring CCP 12 "</v>
          </cell>
        </row>
        <row r="885">
          <cell r="A885" t="str">
            <v>SW1920</v>
          </cell>
          <cell r="B885" t="str">
            <v>Gap Gauge CCP</v>
          </cell>
        </row>
        <row r="886">
          <cell r="A886" t="str">
            <v>SW1921</v>
          </cell>
          <cell r="B886" t="str">
            <v>Pan Gripper</v>
          </cell>
        </row>
        <row r="887">
          <cell r="A887" t="str">
            <v>SW1922</v>
          </cell>
          <cell r="B887" t="str">
            <v>Bread Stick Cutter</v>
          </cell>
        </row>
        <row r="888">
          <cell r="A888" t="str">
            <v>SW1923</v>
          </cell>
          <cell r="B888" t="str">
            <v>Ring CCP 10 "</v>
          </cell>
        </row>
        <row r="889">
          <cell r="A889" t="str">
            <v>SW1924</v>
          </cell>
          <cell r="B889" t="str">
            <v>Ring DDP 9 "</v>
          </cell>
        </row>
        <row r="890">
          <cell r="A890" t="str">
            <v>SW1925</v>
          </cell>
          <cell r="B890" t="str">
            <v>Ring DDp 12 "</v>
          </cell>
        </row>
        <row r="891">
          <cell r="A891" t="str">
            <v>SW1926</v>
          </cell>
          <cell r="B891" t="str">
            <v>Ring CCP 9 "</v>
          </cell>
        </row>
        <row r="892">
          <cell r="A892" t="str">
            <v>SW1927</v>
          </cell>
          <cell r="B892" t="str">
            <v>Rocking Knife Base</v>
          </cell>
        </row>
        <row r="893">
          <cell r="A893" t="str">
            <v>SW1928</v>
          </cell>
          <cell r="B893" t="str">
            <v>Sicilian Pan</v>
          </cell>
        </row>
        <row r="894">
          <cell r="A894" t="str">
            <v>SW1929</v>
          </cell>
          <cell r="B894" t="str">
            <v>Order Bar 900 mm</v>
          </cell>
        </row>
        <row r="895">
          <cell r="A895" t="str">
            <v>SW1930</v>
          </cell>
          <cell r="B895" t="str">
            <v>Order Bar 760 mm</v>
          </cell>
        </row>
        <row r="896">
          <cell r="A896" t="str">
            <v>SW1931</v>
          </cell>
          <cell r="B896" t="str">
            <v>Order Bar 1200 mm</v>
          </cell>
        </row>
        <row r="897">
          <cell r="A897" t="str">
            <v>SW1932</v>
          </cell>
          <cell r="B897" t="str">
            <v>Deep Dish Pan 9"</v>
          </cell>
        </row>
        <row r="898">
          <cell r="A898" t="str">
            <v>SW1933</v>
          </cell>
          <cell r="B898" t="str">
            <v>Separator DDP12 "</v>
          </cell>
        </row>
        <row r="899">
          <cell r="A899" t="str">
            <v>SW1934</v>
          </cell>
          <cell r="B899" t="str">
            <v>Deep dish Pan 12 "</v>
          </cell>
        </row>
        <row r="900">
          <cell r="A900" t="str">
            <v>SW1935</v>
          </cell>
          <cell r="B900" t="str">
            <v>Serving Board 9"</v>
          </cell>
        </row>
        <row r="901">
          <cell r="A901" t="str">
            <v>SW1936</v>
          </cell>
          <cell r="B901" t="str">
            <v>Serving Board 11"</v>
          </cell>
        </row>
        <row r="902">
          <cell r="A902" t="str">
            <v>SW1937</v>
          </cell>
          <cell r="B902" t="str">
            <v>Serving Board 14 "</v>
          </cell>
        </row>
        <row r="903">
          <cell r="A903" t="str">
            <v>SW1938</v>
          </cell>
          <cell r="B903" t="str">
            <v>Serving Board 16 "</v>
          </cell>
        </row>
        <row r="904">
          <cell r="A904" t="str">
            <v>SW1939</v>
          </cell>
          <cell r="B904" t="str">
            <v>Cutting Board 20 "</v>
          </cell>
        </row>
        <row r="905">
          <cell r="A905" t="str">
            <v>SW1940</v>
          </cell>
          <cell r="B905" t="str">
            <v>Deliver Poucher</v>
          </cell>
        </row>
        <row r="906">
          <cell r="A906" t="str">
            <v>SW1941</v>
          </cell>
          <cell r="B906" t="str">
            <v>Pan Separator PPP 6 "</v>
          </cell>
        </row>
        <row r="907">
          <cell r="A907" t="str">
            <v>SW1942</v>
          </cell>
          <cell r="B907" t="str">
            <v>Pan Bread Stick Cooking</v>
          </cell>
        </row>
        <row r="908">
          <cell r="A908" t="str">
            <v>SW1943</v>
          </cell>
          <cell r="B908" t="str">
            <v>Pan Separator Bread Stick</v>
          </cell>
        </row>
        <row r="909">
          <cell r="A909" t="str">
            <v>SW1944</v>
          </cell>
          <cell r="B909" t="str">
            <v>Deep Dish Pan  6 "</v>
          </cell>
        </row>
        <row r="910">
          <cell r="A910" t="str">
            <v>SW1945</v>
          </cell>
          <cell r="B910" t="str">
            <v>Cup-9 Topping Blue</v>
          </cell>
        </row>
        <row r="911">
          <cell r="A911" t="str">
            <v>SW1946</v>
          </cell>
          <cell r="B911" t="str">
            <v>Cup-12 Topping Green</v>
          </cell>
        </row>
        <row r="912">
          <cell r="A912" t="str">
            <v>SW1947</v>
          </cell>
          <cell r="B912" t="str">
            <v>Scraper Block</v>
          </cell>
        </row>
        <row r="913">
          <cell r="A913" t="str">
            <v>SW1948</v>
          </cell>
          <cell r="B913" t="str">
            <v>Cup-12 Cheese Green</v>
          </cell>
        </row>
        <row r="914">
          <cell r="A914" t="str">
            <v>SW1949</v>
          </cell>
          <cell r="B914" t="str">
            <v>Pump Oil White</v>
          </cell>
        </row>
        <row r="915">
          <cell r="A915" t="str">
            <v>SW1950</v>
          </cell>
          <cell r="B915" t="str">
            <v>Jar Plastic 1 Gal</v>
          </cell>
        </row>
        <row r="916">
          <cell r="A916" t="str">
            <v>SW1951</v>
          </cell>
          <cell r="B916" t="str">
            <v>Pump Oil Blue</v>
          </cell>
        </row>
        <row r="917">
          <cell r="A917" t="str">
            <v>SW1952</v>
          </cell>
          <cell r="B917" t="str">
            <v>Scraper-Dough Roller</v>
          </cell>
        </row>
        <row r="918">
          <cell r="A918" t="str">
            <v>SW1953</v>
          </cell>
          <cell r="B918" t="str">
            <v>Digital Thermometer</v>
          </cell>
        </row>
        <row r="919">
          <cell r="A919" t="str">
            <v>SW1954</v>
          </cell>
          <cell r="B919" t="str">
            <v>SPOODLE PIZZA SAUCE 12" PIE</v>
          </cell>
        </row>
        <row r="920">
          <cell r="A920" t="str">
            <v>SW1955</v>
          </cell>
          <cell r="B920" t="str">
            <v>SPDL - 9 BLUE</v>
          </cell>
        </row>
        <row r="921">
          <cell r="A921" t="str">
            <v>SW1956</v>
          </cell>
          <cell r="B921" t="str">
            <v>CUP-9 CHEESE BLUE</v>
          </cell>
        </row>
        <row r="922">
          <cell r="A922" t="str">
            <v>SW1957</v>
          </cell>
          <cell r="B922" t="str">
            <v>SPOON SAUCE</v>
          </cell>
        </row>
        <row r="923">
          <cell r="A923" t="str">
            <v>SW1958</v>
          </cell>
          <cell r="B923" t="str">
            <v>SPDL - GARNISH YELLOW</v>
          </cell>
        </row>
        <row r="924">
          <cell r="A924" t="str">
            <v>SW1959</v>
          </cell>
          <cell r="B924" t="str">
            <v>CHEESE CUPS (WHITE) 9"</v>
          </cell>
        </row>
        <row r="925">
          <cell r="A925" t="str">
            <v>SW1960</v>
          </cell>
          <cell r="B925" t="str">
            <v>WING GRILL</v>
          </cell>
        </row>
        <row r="926">
          <cell r="A926" t="str">
            <v>SW1961</v>
          </cell>
          <cell r="B926" t="str">
            <v>DOUGH BUCKET BROWN (THIN'N CRISPY) 1X1</v>
          </cell>
        </row>
        <row r="927">
          <cell r="A927" t="str">
            <v>SW1962</v>
          </cell>
          <cell r="B927" t="str">
            <v>SCP CHEESE CUP 12" -YELLOW</v>
          </cell>
        </row>
        <row r="928">
          <cell r="A928" t="str">
            <v>SW1963</v>
          </cell>
          <cell r="B928" t="str">
            <v>CHEESE CUP 12"-BIEGE</v>
          </cell>
        </row>
        <row r="929">
          <cell r="A929" t="str">
            <v>SW1964</v>
          </cell>
          <cell r="B929" t="str">
            <v>8" HEART SHAPE RING</v>
          </cell>
        </row>
        <row r="930">
          <cell r="A930" t="str">
            <v>SW2001</v>
          </cell>
          <cell r="B930" t="str">
            <v>DRY ICE PIZZA HUT</v>
          </cell>
        </row>
        <row r="931">
          <cell r="A931" t="str">
            <v>TP1109</v>
          </cell>
          <cell r="B931" t="str">
            <v>TUNA</v>
          </cell>
        </row>
        <row r="932">
          <cell r="A932" t="str">
            <v>TP1116</v>
          </cell>
          <cell r="B932" t="str">
            <v>Anchavies</v>
          </cell>
        </row>
        <row r="933">
          <cell r="A933" t="str">
            <v>TP1201</v>
          </cell>
          <cell r="B933" t="str">
            <v>PINEAPPLE TIDBITS</v>
          </cell>
        </row>
      </sheetData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.xls"/>
    </sheetNames>
    <definedNames>
      <definedName name="TB残高更新"/>
    </defined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BinaryOptionDealTicket"/>
      <sheetName val="Pricing"/>
      <sheetName val="Interpol"/>
      <sheetName val="Convexity"/>
      <sheetName val="Input-Parameter MOA"/>
      <sheetName val="FC switches"/>
      <sheetName val="Setting"/>
      <sheetName val="1"/>
      <sheetName val="P&amp;L SBB I"/>
      <sheetName val="Large"/>
      <sheetName val="Binary Option Valuation - BORA1"/>
      <sheetName val="STOCK"/>
      <sheetName val="Ref"/>
      <sheetName val="SummaryBud 2010"/>
    </sheetNames>
    <sheetDataSet>
      <sheetData sheetId="0" refreshError="1"/>
      <sheetData sheetId="1"/>
      <sheetData sheetId="2">
        <row r="9">
          <cell r="D9">
            <v>38400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fore adj tax"/>
      <sheetName val="TB before adj tax"/>
      <sheetName val="AFTER adj tax"/>
      <sheetName val="TB after adj tax"/>
      <sheetName val="reconcile dp CHECK"/>
      <sheetName val="group"/>
      <sheetName val="CIP"/>
      <sheetName val="ASSET"/>
      <sheetName val="CIP ending dec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0">
          <cell r="A50" t="str">
            <v>COLLECT SALE NISSAN CEFIRO JAN09</v>
          </cell>
          <cell r="B50" t="str">
            <v>COLLECT SALE NISSAN CEFIRO JAN09</v>
          </cell>
          <cell r="C50">
            <v>180321</v>
          </cell>
          <cell r="E50">
            <v>-1148755</v>
          </cell>
          <cell r="F50">
            <v>5773500</v>
          </cell>
          <cell r="G50">
            <v>39827</v>
          </cell>
          <cell r="H50" t="str">
            <v>01020R09</v>
          </cell>
          <cell r="I50">
            <v>1</v>
          </cell>
        </row>
        <row r="51">
          <cell r="A51" t="str">
            <v>COLLECT SALE TABLE BROKEN(G09/03)</v>
          </cell>
          <cell r="B51" t="str">
            <v>COLLECT SALE TABLE BROKEN(G09/03)</v>
          </cell>
          <cell r="C51">
            <v>180307</v>
          </cell>
          <cell r="E51">
            <v>-3990</v>
          </cell>
          <cell r="F51">
            <v>3464392.48</v>
          </cell>
          <cell r="G51">
            <v>40017</v>
          </cell>
          <cell r="H51" t="str">
            <v>07025R09</v>
          </cell>
          <cell r="I51">
            <v>1</v>
          </cell>
        </row>
        <row r="52">
          <cell r="A52" t="str">
            <v>COLLECT SCRAP METAL-LIFT DAMAGED 14AUG09</v>
          </cell>
          <cell r="B52" t="str">
            <v>COLLECT SCRAP METAL-LIFT DAMAGED 14AUG09</v>
          </cell>
          <cell r="C52">
            <v>180202</v>
          </cell>
          <cell r="E52">
            <v>-1470777.69</v>
          </cell>
          <cell r="F52">
            <v>190234695.94999999</v>
          </cell>
          <cell r="G52">
            <v>40039</v>
          </cell>
          <cell r="H52" t="str">
            <v>08021R09</v>
          </cell>
          <cell r="I52">
            <v>1</v>
          </cell>
        </row>
        <row r="53">
          <cell r="A53" t="str">
            <v>RETIRE SCRAP OF MAY'09</v>
          </cell>
          <cell r="B53" t="str">
            <v>RETIRE SCRAP OF MAY'09</v>
          </cell>
          <cell r="C53">
            <v>180317</v>
          </cell>
          <cell r="E53">
            <v>-1542.06</v>
          </cell>
          <cell r="F53">
            <v>6704629.9100000001</v>
          </cell>
          <cell r="G53">
            <v>39962</v>
          </cell>
          <cell r="H53" t="str">
            <v>05016R09</v>
          </cell>
          <cell r="I53">
            <v>1</v>
          </cell>
        </row>
        <row r="54">
          <cell r="A54" t="str">
            <v>SOLD MICROWAVE BROKEN G09/08 SEP09</v>
          </cell>
          <cell r="B54" t="str">
            <v>SOLD MICROWAVE BROKEN G09/08 SEP09</v>
          </cell>
          <cell r="C54">
            <v>180216</v>
          </cell>
          <cell r="E54">
            <v>-3650</v>
          </cell>
          <cell r="F54">
            <v>12184396.279999999</v>
          </cell>
          <cell r="G54">
            <v>40086</v>
          </cell>
          <cell r="H54" t="str">
            <v>09002X09</v>
          </cell>
          <cell r="I54">
            <v>3</v>
          </cell>
        </row>
        <row r="55">
          <cell r="A55" t="str">
            <v>Sold scrap equipment due to broken G09/06-battery chg</v>
          </cell>
          <cell r="B55" t="str">
            <v>Sold scrap equipment due to broken G09/06-battery chg</v>
          </cell>
          <cell r="C55">
            <v>180303</v>
          </cell>
          <cell r="E55">
            <v>-6980</v>
          </cell>
          <cell r="F55">
            <v>866158.15</v>
          </cell>
          <cell r="G55">
            <v>40086</v>
          </cell>
          <cell r="H55" t="str">
            <v>09002X09</v>
          </cell>
          <cell r="I55">
            <v>3</v>
          </cell>
        </row>
        <row r="56">
          <cell r="A56" t="str">
            <v>Sold scrap equipment due to broken G09/06-dot printer</v>
          </cell>
          <cell r="B56" t="str">
            <v>Sold scrap equipment due to broken G09/06-dot printer</v>
          </cell>
          <cell r="C56">
            <v>180314</v>
          </cell>
          <cell r="E56">
            <v>-9000</v>
          </cell>
          <cell r="F56">
            <v>1633893.5</v>
          </cell>
          <cell r="G56">
            <v>40086</v>
          </cell>
          <cell r="H56" t="str">
            <v>09002X09</v>
          </cell>
          <cell r="I56">
            <v>3</v>
          </cell>
        </row>
        <row r="57">
          <cell r="A57" t="str">
            <v>Tranf CIP to Computer Switch 26Port19900</v>
          </cell>
          <cell r="B57" t="str">
            <v>Tranf CIP to Computer Switch 26Port</v>
          </cell>
          <cell r="C57">
            <v>180322</v>
          </cell>
          <cell r="D57">
            <v>19900</v>
          </cell>
          <cell r="F57">
            <v>6180490.0999999996</v>
          </cell>
          <cell r="G57">
            <v>40086</v>
          </cell>
          <cell r="H57" t="str">
            <v>09002X09</v>
          </cell>
          <cell r="I57">
            <v>3</v>
          </cell>
        </row>
        <row r="58">
          <cell r="A58" t="str">
            <v>Tranf CIP to M&amp;E (Load cell S0902/02)57600</v>
          </cell>
          <cell r="B58" t="str">
            <v>Tranf CIP to M&amp;E (Load cell S0902/02)</v>
          </cell>
          <cell r="C58">
            <v>180202</v>
          </cell>
          <cell r="D58">
            <v>57600</v>
          </cell>
          <cell r="F58">
            <v>190292295.94999999</v>
          </cell>
          <cell r="G58">
            <v>40056</v>
          </cell>
          <cell r="H58" t="str">
            <v>08002X09</v>
          </cell>
          <cell r="I58">
            <v>3</v>
          </cell>
        </row>
        <row r="59">
          <cell r="A59" t="str">
            <v>Tranf CIP to M&amp;E (Pump ML&amp;CML A0805)734521</v>
          </cell>
          <cell r="B59" t="str">
            <v>Tranf CIP to M&amp;E (Pump ML&amp;CML A0805)</v>
          </cell>
          <cell r="C59">
            <v>180102</v>
          </cell>
          <cell r="D59">
            <v>734521</v>
          </cell>
          <cell r="F59">
            <v>276358183.31999999</v>
          </cell>
          <cell r="G59">
            <v>40056</v>
          </cell>
          <cell r="H59" t="str">
            <v>08002X09</v>
          </cell>
          <cell r="I59">
            <v>3</v>
          </cell>
        </row>
        <row r="60">
          <cell r="A60" t="str">
            <v>Tranf CIP to M&amp;E Hoist SF IR.S0803540000</v>
          </cell>
          <cell r="B60" t="str">
            <v>Tranf CIP to M&amp;E Hoist SF IR.S0803</v>
          </cell>
          <cell r="C60">
            <v>180202</v>
          </cell>
          <cell r="D60">
            <v>540000</v>
          </cell>
          <cell r="F60">
            <v>190939953.94999999</v>
          </cell>
          <cell r="G60">
            <v>40086</v>
          </cell>
          <cell r="H60" t="str">
            <v>09002X09</v>
          </cell>
          <cell r="I60">
            <v>3</v>
          </cell>
        </row>
        <row r="61">
          <cell r="A61" t="str">
            <v>Tranf CIP to M&amp;E Install RM Hoist SF IR.S0902/0547000</v>
          </cell>
          <cell r="B61" t="str">
            <v>Tranf CIP to M&amp;E Install RM Hoist SF IR.S0902/05</v>
          </cell>
          <cell r="C61">
            <v>180202</v>
          </cell>
          <cell r="D61">
            <v>47000</v>
          </cell>
          <cell r="F61">
            <v>190399953.94999999</v>
          </cell>
          <cell r="G61">
            <v>40086</v>
          </cell>
          <cell r="H61" t="str">
            <v>09002X09</v>
          </cell>
          <cell r="I61">
            <v>3</v>
          </cell>
        </row>
        <row r="62">
          <cell r="A62" t="str">
            <v>Tranf CIP to M&amp;E Pressure Transmitter A0902/0250150</v>
          </cell>
          <cell r="B62" t="str">
            <v>Tranf CIP to M&amp;E Pressure Transmitter A0902/02</v>
          </cell>
          <cell r="C62">
            <v>180102</v>
          </cell>
          <cell r="D62">
            <v>50150</v>
          </cell>
          <cell r="F62">
            <v>276439333.31999999</v>
          </cell>
          <cell r="G62">
            <v>40086</v>
          </cell>
          <cell r="H62" t="str">
            <v>09002X09</v>
          </cell>
          <cell r="I62">
            <v>3</v>
          </cell>
        </row>
        <row r="63">
          <cell r="A63" t="str">
            <v>Tranf CIP to M&amp;E Submersible Pump IR.A0902/0131000</v>
          </cell>
          <cell r="B63" t="str">
            <v>Tranf CIP to M&amp;E Submersible Pump IR.A0902/01</v>
          </cell>
          <cell r="C63">
            <v>180102</v>
          </cell>
          <cell r="D63">
            <v>31000</v>
          </cell>
          <cell r="F63">
            <v>276389183.31999999</v>
          </cell>
          <cell r="G63">
            <v>40086</v>
          </cell>
          <cell r="H63" t="str">
            <v>09002X09</v>
          </cell>
          <cell r="I63">
            <v>3</v>
          </cell>
        </row>
        <row r="64">
          <cell r="A64" t="str">
            <v>Tranf CIP to M&amp;E(Level Transmitter T340)S0902-360658</v>
          </cell>
          <cell r="B64" t="str">
            <v>Tranf CIP to M&amp;E(Level Transmitter T340)S0902-3</v>
          </cell>
          <cell r="C64">
            <v>180202</v>
          </cell>
          <cell r="D64">
            <v>60658</v>
          </cell>
          <cell r="F64">
            <v>190352953.94999999</v>
          </cell>
          <cell r="G64">
            <v>40056</v>
          </cell>
          <cell r="H64" t="str">
            <v>08002X09</v>
          </cell>
          <cell r="I64">
            <v>3</v>
          </cell>
        </row>
        <row r="65">
          <cell r="A65" t="str">
            <v>Tranf CIP to office(board s0902-6)4920</v>
          </cell>
          <cell r="B65" t="str">
            <v>Tranf CIP to office(board s0902-6)</v>
          </cell>
          <cell r="C65">
            <v>180317</v>
          </cell>
          <cell r="D65">
            <v>4920</v>
          </cell>
          <cell r="F65">
            <v>6732974.7199999997</v>
          </cell>
          <cell r="G65">
            <v>40056</v>
          </cell>
          <cell r="H65" t="str">
            <v>08002X09</v>
          </cell>
          <cell r="I65">
            <v>3</v>
          </cell>
        </row>
        <row r="66">
          <cell r="A66" t="str">
            <v>Tranf CIP to office(Table &amp;Cabinet A0902/07)9534</v>
          </cell>
          <cell r="B66" t="str">
            <v>Tranf CIP to office(Table &amp;Cabinet A0902/07)</v>
          </cell>
          <cell r="C66">
            <v>180317</v>
          </cell>
          <cell r="D66">
            <v>9534</v>
          </cell>
          <cell r="F66">
            <v>6728054.7199999997</v>
          </cell>
          <cell r="G66">
            <v>40056</v>
          </cell>
          <cell r="H66" t="str">
            <v>08002X09</v>
          </cell>
          <cell r="I66">
            <v>3</v>
          </cell>
        </row>
        <row r="67">
          <cell r="A67" t="str">
            <v>Transf CIP to FA(Computer) IT09/02312000</v>
          </cell>
          <cell r="B67" t="str">
            <v>Transf CIP to FA(Computer) IT09/02</v>
          </cell>
          <cell r="C67">
            <v>180322</v>
          </cell>
          <cell r="D67">
            <v>312000</v>
          </cell>
          <cell r="F67">
            <v>6283350.0999999996</v>
          </cell>
          <cell r="G67">
            <v>39994</v>
          </cell>
          <cell r="H67" t="str">
            <v>06002X09</v>
          </cell>
          <cell r="I67">
            <v>3</v>
          </cell>
        </row>
        <row r="68">
          <cell r="A68" t="str">
            <v>Transf CIP to FA(Computer) IT09/03 license20000</v>
          </cell>
          <cell r="B68" t="str">
            <v>Transf CIP to FA(Computer) IT09/03 license</v>
          </cell>
          <cell r="C68">
            <v>180322</v>
          </cell>
          <cell r="D68">
            <v>20000</v>
          </cell>
          <cell r="F68">
            <v>6303350.0999999996</v>
          </cell>
          <cell r="G68">
            <v>39994</v>
          </cell>
          <cell r="H68" t="str">
            <v>06002X09</v>
          </cell>
          <cell r="I68">
            <v>3</v>
          </cell>
        </row>
        <row r="69">
          <cell r="A69" t="str">
            <v>Transf CIP to FA(Computer) IT09/05 Labtop,PC280000</v>
          </cell>
          <cell r="B69" t="str">
            <v>Transf CIP to FA(Computer) IT09/05 Labtop,PC</v>
          </cell>
          <cell r="C69">
            <v>180322</v>
          </cell>
          <cell r="D69">
            <v>280000</v>
          </cell>
          <cell r="F69">
            <v>6583350.0999999996</v>
          </cell>
          <cell r="G69">
            <v>39994</v>
          </cell>
          <cell r="H69" t="str">
            <v>06002X09</v>
          </cell>
          <cell r="I69">
            <v>3</v>
          </cell>
        </row>
        <row r="70">
          <cell r="A70" t="str">
            <v>Transf CIP to FA(office) IT09/04 cell phone8859.81</v>
          </cell>
          <cell r="B70" t="str">
            <v>Transf CIP to FA(office) IT09/04 cell phone</v>
          </cell>
          <cell r="C70">
            <v>180317</v>
          </cell>
          <cell r="D70">
            <v>8859.81</v>
          </cell>
          <cell r="F70">
            <v>6718520.7199999997</v>
          </cell>
          <cell r="G70">
            <v>39994</v>
          </cell>
          <cell r="H70" t="str">
            <v>06002X09</v>
          </cell>
          <cell r="I70">
            <v>3</v>
          </cell>
        </row>
        <row r="71">
          <cell r="A71" t="str">
            <v>Transf CIP to M&amp;E HPCII(pump IR.S0904)578000</v>
          </cell>
          <cell r="B71" t="str">
            <v>Transf CIP to M&amp;E HPCII(pump IR.S0904)</v>
          </cell>
          <cell r="C71">
            <v>180202</v>
          </cell>
          <cell r="D71">
            <v>578000</v>
          </cell>
          <cell r="F71">
            <v>192976385.94999999</v>
          </cell>
          <cell r="G71">
            <v>40147</v>
          </cell>
          <cell r="H71" t="str">
            <v>11002X09</v>
          </cell>
          <cell r="I71">
            <v>3</v>
          </cell>
        </row>
        <row r="72">
          <cell r="A72" t="str">
            <v>Transf CIP to M&amp;E HPCII(Rain Shade SF)S0902/15140000</v>
          </cell>
          <cell r="B72" t="str">
            <v>Transf CIP to M&amp;E HPCII(Rain Shade SF)S0902/15</v>
          </cell>
          <cell r="C72">
            <v>180202</v>
          </cell>
          <cell r="D72">
            <v>140000</v>
          </cell>
          <cell r="F72">
            <v>192398385.94999999</v>
          </cell>
          <cell r="G72">
            <v>40147</v>
          </cell>
          <cell r="H72" t="str">
            <v>11002X09</v>
          </cell>
          <cell r="I72">
            <v>3</v>
          </cell>
        </row>
        <row r="73">
          <cell r="A73" t="str">
            <v>Transf CIP to Safety Equip(S0902/13)-Air Respirator53186</v>
          </cell>
          <cell r="B73" t="str">
            <v>Transf CIP to Safety Equip(S0902/13)-Air Respirator</v>
          </cell>
          <cell r="C73">
            <v>180204</v>
          </cell>
          <cell r="D73">
            <v>53186</v>
          </cell>
          <cell r="F73">
            <v>981256</v>
          </cell>
          <cell r="G73">
            <v>40147</v>
          </cell>
          <cell r="H73" t="str">
            <v>11002X09</v>
          </cell>
          <cell r="I73">
            <v>3</v>
          </cell>
        </row>
        <row r="74">
          <cell r="A74" t="str">
            <v>Transf CIP to Safety Equip(S0902/14)Chem Suit88000</v>
          </cell>
          <cell r="B74" t="str">
            <v>Transf CIP to Safety Equip(S0902/14)Chem Suit</v>
          </cell>
          <cell r="C74">
            <v>180204</v>
          </cell>
          <cell r="D74">
            <v>88000</v>
          </cell>
          <cell r="F74">
            <v>1069256</v>
          </cell>
          <cell r="G74">
            <v>40147</v>
          </cell>
          <cell r="H74" t="str">
            <v>11002X09</v>
          </cell>
          <cell r="I74">
            <v>3</v>
          </cell>
        </row>
        <row r="75">
          <cell r="A75" t="str">
            <v>Transf. CIP to M&amp;E HPCII (Pre Treatment Pit)S09011312932</v>
          </cell>
          <cell r="B75" t="str">
            <v>Transf. CIP to M&amp;E HPCII (Pre Treatment Pit)S0901</v>
          </cell>
          <cell r="C75">
            <v>180202</v>
          </cell>
          <cell r="D75">
            <v>1312932</v>
          </cell>
          <cell r="F75">
            <v>192258385.94999999</v>
          </cell>
          <cell r="G75">
            <v>40147</v>
          </cell>
          <cell r="H75" t="str">
            <v>11002X09</v>
          </cell>
          <cell r="I75">
            <v>3</v>
          </cell>
        </row>
        <row r="76">
          <cell r="A76" t="str">
            <v>Transf. CIP to M&amp;E PI(IR.A0902/10) Vibrating Level22000</v>
          </cell>
          <cell r="B76" t="str">
            <v>Transf. CIP to M&amp;E PI(IR.A0902/10) Vibrating Level</v>
          </cell>
          <cell r="C76">
            <v>180102</v>
          </cell>
          <cell r="D76">
            <v>22000</v>
          </cell>
          <cell r="F76">
            <v>276683883.31999999</v>
          </cell>
          <cell r="G76">
            <v>40147</v>
          </cell>
          <cell r="H76" t="str">
            <v>11002X09</v>
          </cell>
          <cell r="I76">
            <v>3</v>
          </cell>
        </row>
        <row r="77">
          <cell r="A77" t="str">
            <v>Transf. CIP to Maint Equip A0902/11 (Temp)7565</v>
          </cell>
          <cell r="B77" t="str">
            <v>Transf. CIP to Maint Equip A0902/11 (Temp)</v>
          </cell>
          <cell r="C77">
            <v>180303</v>
          </cell>
          <cell r="D77">
            <v>7565</v>
          </cell>
          <cell r="F77">
            <v>873723.15</v>
          </cell>
          <cell r="G77">
            <v>40147</v>
          </cell>
          <cell r="H77" t="str">
            <v>11002X09</v>
          </cell>
          <cell r="I77">
            <v>3</v>
          </cell>
        </row>
        <row r="78">
          <cell r="A78" t="str">
            <v>Transf. CIP to Office Equip (A0902/15) Walky Talkie83400</v>
          </cell>
          <cell r="B78" t="str">
            <v>Transf. CIP to Office Equip (A0902/15) Walky Talkie</v>
          </cell>
          <cell r="C78">
            <v>180317</v>
          </cell>
          <cell r="D78">
            <v>83400</v>
          </cell>
          <cell r="F78">
            <v>6957662.6900000004</v>
          </cell>
          <cell r="G78">
            <v>40147</v>
          </cell>
          <cell r="H78" t="str">
            <v>11002X09</v>
          </cell>
          <cell r="I78">
            <v>3</v>
          </cell>
        </row>
        <row r="79">
          <cell r="A79" t="str">
            <v>Transf. CIP to Office Equip (A0902/20-Air con Library)31730</v>
          </cell>
          <cell r="B79" t="str">
            <v>Transf. CIP to Office Equip (A0902/20-Air con Library)</v>
          </cell>
          <cell r="C79">
            <v>180317</v>
          </cell>
          <cell r="D79">
            <v>31730</v>
          </cell>
          <cell r="F79">
            <v>6832562.6900000004</v>
          </cell>
          <cell r="G79">
            <v>40147</v>
          </cell>
          <cell r="H79" t="str">
            <v>11002X09</v>
          </cell>
          <cell r="I79">
            <v>3</v>
          </cell>
        </row>
        <row r="80">
          <cell r="A80" t="str">
            <v>Transf. CIP to Office Equip (S0902/12) Walky Talkie41700</v>
          </cell>
          <cell r="B80" t="str">
            <v>Transf. CIP to Office Equip (S0902/12) Walky Talkie</v>
          </cell>
          <cell r="C80">
            <v>180317</v>
          </cell>
          <cell r="D80">
            <v>41700</v>
          </cell>
          <cell r="F80">
            <v>6874262.6900000004</v>
          </cell>
          <cell r="G80">
            <v>40147</v>
          </cell>
          <cell r="H80" t="str">
            <v>11002X09</v>
          </cell>
          <cell r="I80">
            <v>3</v>
          </cell>
        </row>
        <row r="81">
          <cell r="A81" t="str">
            <v>Transf. CIP to WH equip(S0902/11-Trolley)7680</v>
          </cell>
          <cell r="B81" t="str">
            <v>Transf. CIP to WH equip(S0902/11-Trolley)</v>
          </cell>
          <cell r="C81">
            <v>180215</v>
          </cell>
          <cell r="D81">
            <v>7680</v>
          </cell>
          <cell r="F81">
            <v>3374102.83</v>
          </cell>
          <cell r="G81">
            <v>40147</v>
          </cell>
          <cell r="H81" t="str">
            <v>11002X09</v>
          </cell>
          <cell r="I81">
            <v>3</v>
          </cell>
        </row>
        <row r="82">
          <cell r="A82" t="str">
            <v>Transfer CIP to Computer(Server) IR.IT09/01430000</v>
          </cell>
          <cell r="B82" t="str">
            <v>Transfer CIP to Computer(Server) IR.IT09/01</v>
          </cell>
          <cell r="C82">
            <v>180322</v>
          </cell>
          <cell r="D82">
            <v>430000</v>
          </cell>
          <cell r="F82">
            <v>5971350.0999999996</v>
          </cell>
          <cell r="G82">
            <v>39903</v>
          </cell>
          <cell r="H82" t="str">
            <v>03002X09</v>
          </cell>
          <cell r="I82">
            <v>3</v>
          </cell>
        </row>
        <row r="83">
          <cell r="A83" t="str">
            <v>Transfer CIP to Lab Equipment(IR.A0902/14)2420.56</v>
          </cell>
          <cell r="B83" t="str">
            <v>Transfer CIP to Lab Equipment(IR.A0902/14)</v>
          </cell>
          <cell r="C83">
            <v>180316</v>
          </cell>
          <cell r="D83">
            <v>2420.56</v>
          </cell>
          <cell r="F83">
            <v>6906704.4900000002</v>
          </cell>
          <cell r="G83">
            <v>40025</v>
          </cell>
          <cell r="H83" t="str">
            <v>07002X09</v>
          </cell>
          <cell r="I83">
            <v>3</v>
          </cell>
        </row>
        <row r="84">
          <cell r="A84" t="str">
            <v>Transfer CIP to Lab equip-New HPLC (IR.A0808)1990000</v>
          </cell>
          <cell r="B84" t="str">
            <v>Transfer CIP to Lab equip-New HPLC (IR.A0808)</v>
          </cell>
          <cell r="C84">
            <v>180106</v>
          </cell>
          <cell r="D84">
            <v>1990000</v>
          </cell>
          <cell r="F84">
            <v>4639362.8499999996</v>
          </cell>
          <cell r="G84">
            <v>39964</v>
          </cell>
          <cell r="H84" t="str">
            <v>05002X09</v>
          </cell>
          <cell r="I84">
            <v>3</v>
          </cell>
        </row>
        <row r="85">
          <cell r="A85" t="str">
            <v>Transfer CIP to office (Fan WH) A07093300</v>
          </cell>
          <cell r="B85" t="str">
            <v>Transfer CIP to office (Fan WH) A0709</v>
          </cell>
          <cell r="C85">
            <v>180317</v>
          </cell>
          <cell r="D85">
            <v>3300</v>
          </cell>
          <cell r="F85">
            <v>6706171.9699999997</v>
          </cell>
          <cell r="G85">
            <v>39903</v>
          </cell>
          <cell r="H85" t="str">
            <v>03002X09</v>
          </cell>
          <cell r="I85">
            <v>3</v>
          </cell>
        </row>
        <row r="86">
          <cell r="A86" t="str">
            <v>Transfer CIP to office (Microwave) IR.A07092327.1</v>
          </cell>
          <cell r="B86" t="str">
            <v>Transfer CIP to office (Microwave) IR.A0709</v>
          </cell>
          <cell r="C86">
            <v>180317</v>
          </cell>
          <cell r="D86">
            <v>2327.1</v>
          </cell>
          <cell r="F86">
            <v>6702871.9699999997</v>
          </cell>
          <cell r="G86">
            <v>39903</v>
          </cell>
          <cell r="H86" t="str">
            <v>03002X09</v>
          </cell>
          <cell r="I86">
            <v>3</v>
          </cell>
        </row>
        <row r="87">
          <cell r="A87" t="str">
            <v>Transfer CIP to office Equip(A0709)cabinet5031</v>
          </cell>
          <cell r="B87" t="str">
            <v>Transfer CIP to office Equip(A0709)cabinet</v>
          </cell>
          <cell r="C87">
            <v>180317</v>
          </cell>
          <cell r="D87">
            <v>5031</v>
          </cell>
          <cell r="F87">
            <v>6709660.9100000001</v>
          </cell>
          <cell r="G87">
            <v>39964</v>
          </cell>
          <cell r="H87" t="str">
            <v>05002X09</v>
          </cell>
          <cell r="I87">
            <v>3</v>
          </cell>
        </row>
        <row r="88">
          <cell r="A88" t="str">
            <v>TRF CIP to  M&amp;E PI (Nitrogen flow meter IR.A0801/04)21000</v>
          </cell>
          <cell r="B88" t="str">
            <v>TRF CIP to  M&amp;E PI (Nitrogen flow meter IR.A0801/04)</v>
          </cell>
          <cell r="C88">
            <v>180102</v>
          </cell>
          <cell r="D88">
            <v>21000</v>
          </cell>
          <cell r="F88">
            <v>275623662.31999999</v>
          </cell>
          <cell r="G88">
            <v>39872</v>
          </cell>
          <cell r="H88" t="str">
            <v>02002X09</v>
          </cell>
          <cell r="I88">
            <v>3</v>
          </cell>
        </row>
        <row r="89">
          <cell r="A89" t="str">
            <v>TRF CIP to  Office (Locker A0709)2215.2</v>
          </cell>
          <cell r="B89" t="str">
            <v>TRF CIP to  Office (Locker A0709)</v>
          </cell>
          <cell r="C89">
            <v>180317</v>
          </cell>
          <cell r="D89">
            <v>2215.1999999999998</v>
          </cell>
          <cell r="F89">
            <v>6700544.8700000001</v>
          </cell>
          <cell r="G89">
            <v>39872</v>
          </cell>
          <cell r="H89" t="str">
            <v>02002X09</v>
          </cell>
          <cell r="I89">
            <v>3</v>
          </cell>
        </row>
        <row r="90">
          <cell r="A90" t="str">
            <v>TRF CIP TO COMPUTER RAVIWAN IT09/0658000</v>
          </cell>
          <cell r="B90" t="str">
            <v>TRF CIP TO COMPUTER RAVIWAN IT09/06</v>
          </cell>
          <cell r="C90">
            <v>180322</v>
          </cell>
          <cell r="D90">
            <v>58000</v>
          </cell>
          <cell r="F90">
            <v>6251992.0199999996</v>
          </cell>
          <cell r="G90">
            <v>40148</v>
          </cell>
          <cell r="H90" t="str">
            <v>12002X09</v>
          </cell>
          <cell r="I90">
            <v>3</v>
          </cell>
        </row>
        <row r="91">
          <cell r="A91" t="str">
            <v>TRF CIP TO COMPUTER-WITBE SERVER IT09/0639401.92</v>
          </cell>
          <cell r="B91" t="str">
            <v>TRF CIP TO COMPUTER-WITBE SERVER IT09/06</v>
          </cell>
          <cell r="C91">
            <v>180322</v>
          </cell>
          <cell r="D91">
            <v>39401.919999999998</v>
          </cell>
          <cell r="F91">
            <v>6193992.0199999996</v>
          </cell>
          <cell r="G91">
            <v>40148</v>
          </cell>
          <cell r="H91" t="str">
            <v>12002X09</v>
          </cell>
          <cell r="I91">
            <v>3</v>
          </cell>
        </row>
        <row r="92">
          <cell r="A92" t="str">
            <v>TRF CIP TO M&amp;E (A0902/22 Differential pressure)58500</v>
          </cell>
          <cell r="B92" t="str">
            <v>TRF CIP TO M&amp;E (A0902/22 Differential pressure)</v>
          </cell>
          <cell r="C92">
            <v>180102</v>
          </cell>
          <cell r="D92">
            <v>58500</v>
          </cell>
          <cell r="F92">
            <v>276847483.31999999</v>
          </cell>
          <cell r="G92">
            <v>40148</v>
          </cell>
          <cell r="H92" t="str">
            <v>12002X09</v>
          </cell>
          <cell r="I92">
            <v>3</v>
          </cell>
        </row>
        <row r="93">
          <cell r="A93" t="str">
            <v>TRF CIP TO M&amp;E (S0906 Automatic RO)357736</v>
          </cell>
          <cell r="B93" t="str">
            <v>TRF CIP TO M&amp;E (S0906 Automatic RO)</v>
          </cell>
          <cell r="C93">
            <v>180202</v>
          </cell>
          <cell r="D93">
            <v>357736</v>
          </cell>
          <cell r="F93">
            <v>199971243.31999999</v>
          </cell>
          <cell r="G93">
            <v>40148</v>
          </cell>
          <cell r="H93" t="str">
            <v>12002X09</v>
          </cell>
          <cell r="I93">
            <v>3</v>
          </cell>
        </row>
        <row r="94">
          <cell r="A94" t="str">
            <v>TRF CIP TO M&amp;E COOLING TOWER S0905851750</v>
          </cell>
          <cell r="B94" t="str">
            <v>TRF CIP TO M&amp;E COOLING TOWER S0905</v>
          </cell>
          <cell r="C94">
            <v>180202</v>
          </cell>
          <cell r="D94">
            <v>851750</v>
          </cell>
          <cell r="F94">
            <v>193828135.94999999</v>
          </cell>
          <cell r="G94">
            <v>40148</v>
          </cell>
          <cell r="H94" t="str">
            <v>12002X09</v>
          </cell>
          <cell r="I94">
            <v>3</v>
          </cell>
        </row>
        <row r="95">
          <cell r="A95" t="str">
            <v>TRF CIP TO M&amp;E DIFFERENTIAL PRESSURE A0902/1449000</v>
          </cell>
          <cell r="B95" t="str">
            <v>TRF CIP TO M&amp;E DIFFERENTIAL PRESSURE A0902/14</v>
          </cell>
          <cell r="C95">
            <v>180102</v>
          </cell>
          <cell r="D95">
            <v>49000</v>
          </cell>
          <cell r="F95">
            <v>276732883.31999999</v>
          </cell>
          <cell r="G95">
            <v>40148</v>
          </cell>
          <cell r="H95" t="str">
            <v>12002X09</v>
          </cell>
          <cell r="I95">
            <v>3</v>
          </cell>
        </row>
        <row r="96">
          <cell r="A96" t="str">
            <v>Trf CIP to M&amp;E Fire alarm IR.A0901199950</v>
          </cell>
          <cell r="B96" t="str">
            <v>Trf CIP to M&amp;E Fire alarm IR.A0901</v>
          </cell>
          <cell r="C96">
            <v>180102</v>
          </cell>
          <cell r="D96">
            <v>199950</v>
          </cell>
          <cell r="F96">
            <v>276639283.31999999</v>
          </cell>
          <cell r="G96">
            <v>40117</v>
          </cell>
          <cell r="H96" t="str">
            <v>10002X09</v>
          </cell>
          <cell r="I96">
            <v>3</v>
          </cell>
        </row>
        <row r="97">
          <cell r="A97" t="str">
            <v>TRF CIP TO M&amp;E HOT OIL PUMP B626 S0902/1889000</v>
          </cell>
          <cell r="B97" t="str">
            <v>TRF CIP TO M&amp;E HOT OIL PUMP B626 S0902/18</v>
          </cell>
          <cell r="C97">
            <v>180202</v>
          </cell>
          <cell r="D97">
            <v>89000</v>
          </cell>
          <cell r="F97">
            <v>193917135.94999999</v>
          </cell>
          <cell r="G97">
            <v>40148</v>
          </cell>
          <cell r="H97" t="str">
            <v>12002X09</v>
          </cell>
          <cell r="I97">
            <v>3</v>
          </cell>
        </row>
        <row r="98">
          <cell r="A98" t="str">
            <v>TRF CIP to M&amp;E HPCII(S0802/05-Metering pump LC)35961</v>
          </cell>
          <cell r="B98" t="str">
            <v>TRF CIP to M&amp;E HPCII(S0802/05-Metering pump LC)</v>
          </cell>
          <cell r="C98">
            <v>180202</v>
          </cell>
          <cell r="D98">
            <v>35961</v>
          </cell>
          <cell r="F98">
            <v>191381847.56999999</v>
          </cell>
          <cell r="G98">
            <v>39872</v>
          </cell>
          <cell r="H98" t="str">
            <v>02002X09</v>
          </cell>
          <cell r="I98">
            <v>3</v>
          </cell>
        </row>
        <row r="99">
          <cell r="A99" t="str">
            <v>TRF CIP to M&amp;E HPCII(S0802/06 Electric wiring)73774.07</v>
          </cell>
          <cell r="B99" t="str">
            <v>TRF CIP to M&amp;E HPCII(S0802/06 Electric wiring)</v>
          </cell>
          <cell r="C99">
            <v>180202</v>
          </cell>
          <cell r="D99">
            <v>73774.070000000007</v>
          </cell>
          <cell r="F99">
            <v>191565621.63999999</v>
          </cell>
          <cell r="G99">
            <v>39872</v>
          </cell>
          <cell r="H99" t="str">
            <v>02002X09</v>
          </cell>
          <cell r="I99">
            <v>3</v>
          </cell>
        </row>
        <row r="100">
          <cell r="A100" t="str">
            <v>TRF CIP to M&amp;E HPCII(S0802/08-1 line to R601)28740</v>
          </cell>
          <cell r="B100" t="str">
            <v>TRF CIP to M&amp;E HPCII(S0802/08-1 line to R601)</v>
          </cell>
          <cell r="C100">
            <v>180202</v>
          </cell>
          <cell r="D100">
            <v>28740</v>
          </cell>
          <cell r="F100">
            <v>191621861.63999999</v>
          </cell>
          <cell r="G100">
            <v>39872</v>
          </cell>
          <cell r="H100" t="str">
            <v>02002X09</v>
          </cell>
          <cell r="I100">
            <v>3</v>
          </cell>
        </row>
        <row r="101">
          <cell r="A101" t="str">
            <v>TRF CIP to M&amp;E HPCII(S0802/08-2 hopper)30362</v>
          </cell>
          <cell r="B101" t="str">
            <v>TRF CIP to M&amp;E HPCII(S0802/08-2 hopper)</v>
          </cell>
          <cell r="C101">
            <v>180202</v>
          </cell>
          <cell r="D101">
            <v>30362</v>
          </cell>
          <cell r="F101">
            <v>191652223.63999999</v>
          </cell>
          <cell r="G101">
            <v>39872</v>
          </cell>
          <cell r="H101" t="str">
            <v>02002X09</v>
          </cell>
          <cell r="I101">
            <v>3</v>
          </cell>
        </row>
        <row r="102">
          <cell r="A102" t="str">
            <v>TRF CIP to M&amp;E HPCII(S0802/08-3 In line ph for R231)53250</v>
          </cell>
          <cell r="B102" t="str">
            <v>TRF CIP to M&amp;E HPCII(S0802/08-3 In line ph for R231)</v>
          </cell>
          <cell r="C102">
            <v>180202</v>
          </cell>
          <cell r="D102">
            <v>53250</v>
          </cell>
          <cell r="F102">
            <v>191705473.63999999</v>
          </cell>
          <cell r="G102">
            <v>39872</v>
          </cell>
          <cell r="H102" t="str">
            <v>02002X09</v>
          </cell>
          <cell r="I102">
            <v>3</v>
          </cell>
        </row>
        <row r="103">
          <cell r="A103" t="str">
            <v>TRF CIP to M&amp;E HPCII(S0802/08-4 Diapharm pump)110000</v>
          </cell>
          <cell r="B103" t="str">
            <v>TRF CIP to M&amp;E HPCII(S0802/08-4 Diapharm pump)</v>
          </cell>
          <cell r="C103">
            <v>180202</v>
          </cell>
          <cell r="D103">
            <v>110000</v>
          </cell>
          <cell r="F103">
            <v>191491847.56999999</v>
          </cell>
          <cell r="G103">
            <v>39872</v>
          </cell>
          <cell r="H103" t="str">
            <v>02002X09</v>
          </cell>
          <cell r="I103">
            <v>3</v>
          </cell>
        </row>
        <row r="104">
          <cell r="A104" t="str">
            <v>TRF CIP to M&amp;E HPCII(S0802/08-5-Stainless table)27500</v>
          </cell>
          <cell r="B104" t="str">
            <v>TRF CIP to M&amp;E HPCII(S0802/08-5-Stainless table)</v>
          </cell>
          <cell r="C104">
            <v>180202</v>
          </cell>
          <cell r="D104">
            <v>27500</v>
          </cell>
          <cell r="F104">
            <v>191593121.63999999</v>
          </cell>
          <cell r="G104">
            <v>39872</v>
          </cell>
          <cell r="H104" t="str">
            <v>02002X09</v>
          </cell>
          <cell r="I104">
            <v>3</v>
          </cell>
        </row>
        <row r="105">
          <cell r="A105" t="str">
            <v>TRF CIP TO M&amp;E LCD MONITOR S0902/175790</v>
          </cell>
          <cell r="B105" t="str">
            <v>TRF CIP TO M&amp;E LCD MONITOR S0902/17</v>
          </cell>
          <cell r="C105">
            <v>180202</v>
          </cell>
          <cell r="D105">
            <v>5790</v>
          </cell>
          <cell r="F105">
            <v>193922925.94999999</v>
          </cell>
          <cell r="G105">
            <v>40148</v>
          </cell>
          <cell r="H105" t="str">
            <v>12002X09</v>
          </cell>
          <cell r="I105">
            <v>3</v>
          </cell>
        </row>
        <row r="106">
          <cell r="A106" t="str">
            <v>TRF CIP TO M&amp;E PI WASTE EQUIPMENT IR.A0902/1212100</v>
          </cell>
          <cell r="B106" t="str">
            <v>TRF CIP TO M&amp;E PI WASTE EQUIPMENT IR.A0902/12</v>
          </cell>
          <cell r="C106">
            <v>180102</v>
          </cell>
          <cell r="D106">
            <v>12100</v>
          </cell>
          <cell r="F106">
            <v>276744983.31999999</v>
          </cell>
          <cell r="G106">
            <v>40148</v>
          </cell>
          <cell r="H106" t="str">
            <v>12002X09</v>
          </cell>
          <cell r="I106">
            <v>3</v>
          </cell>
        </row>
        <row r="107">
          <cell r="A107" t="str">
            <v>TRF CIP TO M&amp;E S0903-MCA4833619.37</v>
          </cell>
          <cell r="B107" t="str">
            <v>TRF CIP TO M&amp;E S0903-MCA</v>
          </cell>
          <cell r="C107">
            <v>180202</v>
          </cell>
          <cell r="D107">
            <v>4833619.37</v>
          </cell>
          <cell r="F107">
            <v>198846545.31999999</v>
          </cell>
          <cell r="G107">
            <v>40148</v>
          </cell>
          <cell r="H107" t="str">
            <v>12002X09</v>
          </cell>
          <cell r="I107">
            <v>3</v>
          </cell>
        </row>
        <row r="108">
          <cell r="A108" t="str">
            <v>Trf CIP to M&amp;E Spare cooling pump IR.A0902/0522600</v>
          </cell>
          <cell r="B108" t="str">
            <v>Trf CIP to M&amp;E Spare cooling pump IR.A0902/05</v>
          </cell>
          <cell r="C108">
            <v>180102</v>
          </cell>
          <cell r="D108">
            <v>22600</v>
          </cell>
          <cell r="F108">
            <v>276661883.31999999</v>
          </cell>
          <cell r="G108">
            <v>40117</v>
          </cell>
          <cell r="H108" t="str">
            <v>10002X09</v>
          </cell>
          <cell r="I108">
            <v>3</v>
          </cell>
        </row>
        <row r="109">
          <cell r="A109" t="str">
            <v>Trf CIP to M&amp;E Submersible Pump IR.S0902-75500</v>
          </cell>
          <cell r="B109" t="str">
            <v>Trf CIP to M&amp;E Submersible Pump IR.S0902-7</v>
          </cell>
          <cell r="C109">
            <v>180202</v>
          </cell>
          <cell r="D109">
            <v>5500</v>
          </cell>
          <cell r="F109">
            <v>190945453.94999999</v>
          </cell>
          <cell r="G109">
            <v>40117</v>
          </cell>
          <cell r="H109" t="str">
            <v>10002X09</v>
          </cell>
          <cell r="I109">
            <v>3</v>
          </cell>
        </row>
        <row r="110">
          <cell r="A110" t="str">
            <v>TRF CIP TO M&amp;E WEIGHT SCALE S0902/0990000</v>
          </cell>
          <cell r="B110" t="str">
            <v>TRF CIP TO M&amp;E WEIGHT SCALE S0902/09</v>
          </cell>
          <cell r="C110">
            <v>180202</v>
          </cell>
          <cell r="D110">
            <v>90000</v>
          </cell>
          <cell r="F110">
            <v>194012925.94999999</v>
          </cell>
          <cell r="G110">
            <v>40148</v>
          </cell>
          <cell r="H110" t="str">
            <v>12002X09</v>
          </cell>
          <cell r="I110">
            <v>3</v>
          </cell>
        </row>
        <row r="111">
          <cell r="A111" t="str">
            <v>TRF CIP TO M&amp;E(A0902/23 Vibration level switch)44000</v>
          </cell>
          <cell r="B111" t="str">
            <v>TRF CIP TO M&amp;E(A0902/23 Vibration level switch)</v>
          </cell>
          <cell r="C111">
            <v>180102</v>
          </cell>
          <cell r="D111">
            <v>44000</v>
          </cell>
          <cell r="F111">
            <v>276788983.31999999</v>
          </cell>
          <cell r="G111">
            <v>40148</v>
          </cell>
          <cell r="H111" t="str">
            <v>12002X09</v>
          </cell>
          <cell r="I111">
            <v>3</v>
          </cell>
        </row>
        <row r="112">
          <cell r="A112" t="str">
            <v>TRF CIP TO M&amp;E(Delta V IR.S0902/19)656292</v>
          </cell>
          <cell r="B112" t="str">
            <v>TRF CIP TO M&amp;E(Delta V IR.S0902/19)</v>
          </cell>
          <cell r="C112">
            <v>180202</v>
          </cell>
          <cell r="D112">
            <v>656292</v>
          </cell>
          <cell r="F112">
            <v>199529027.31999999</v>
          </cell>
          <cell r="G112">
            <v>40148</v>
          </cell>
          <cell r="H112" t="str">
            <v>12002X09</v>
          </cell>
          <cell r="I112">
            <v>3</v>
          </cell>
        </row>
        <row r="113">
          <cell r="A113" t="str">
            <v>TRF CIP TO M&amp;E(Load cell) S0902/2084480</v>
          </cell>
          <cell r="B113" t="str">
            <v>TRF CIP TO M&amp;E(Load cell) S0902/20</v>
          </cell>
          <cell r="C113">
            <v>180202</v>
          </cell>
          <cell r="D113">
            <v>84480</v>
          </cell>
          <cell r="F113">
            <v>199613507.31999999</v>
          </cell>
          <cell r="G113">
            <v>40148</v>
          </cell>
          <cell r="H113" t="str">
            <v>12002X09</v>
          </cell>
          <cell r="I113">
            <v>3</v>
          </cell>
        </row>
        <row r="114">
          <cell r="A114" t="str">
            <v>TRF CIP TO M&amp;E(S0902/08 Level switch)26190</v>
          </cell>
          <cell r="B114" t="str">
            <v>TRF CIP TO M&amp;E(S0902/08 Level switch)</v>
          </cell>
          <cell r="C114">
            <v>180202</v>
          </cell>
          <cell r="D114">
            <v>26190</v>
          </cell>
          <cell r="F114">
            <v>198872735.31999999</v>
          </cell>
          <cell r="G114">
            <v>40148</v>
          </cell>
          <cell r="H114" t="str">
            <v>12002X09</v>
          </cell>
          <cell r="I114">
            <v>3</v>
          </cell>
        </row>
        <row r="115">
          <cell r="A115" t="str">
            <v>TRF CIP TO OFFICE (CHAIR) A0902/0810800</v>
          </cell>
          <cell r="B115" t="str">
            <v>TRF CIP TO OFFICE (CHAIR) A0902/08</v>
          </cell>
          <cell r="C115">
            <v>180317</v>
          </cell>
          <cell r="D115">
            <v>10800</v>
          </cell>
          <cell r="F115">
            <v>6989192.6900000004</v>
          </cell>
          <cell r="G115">
            <v>40148</v>
          </cell>
          <cell r="H115" t="str">
            <v>12002X09</v>
          </cell>
          <cell r="I115">
            <v>3</v>
          </cell>
        </row>
        <row r="116">
          <cell r="A116" t="str">
            <v>TRF CIP TO OFFICE (CHAIR) A0902/173600</v>
          </cell>
          <cell r="B116" t="str">
            <v>TRF CIP TO OFFICE (CHAIR) A0902/17</v>
          </cell>
          <cell r="C116">
            <v>180317</v>
          </cell>
          <cell r="D116">
            <v>3600</v>
          </cell>
          <cell r="F116">
            <v>6992792.6900000004</v>
          </cell>
          <cell r="G116">
            <v>40148</v>
          </cell>
          <cell r="H116" t="str">
            <v>12002X09</v>
          </cell>
          <cell r="I116">
            <v>3</v>
          </cell>
        </row>
        <row r="117">
          <cell r="A117" t="str">
            <v>TRF CIP TO OFFICE (LOGO IR.A0902/19)50000</v>
          </cell>
          <cell r="B117" t="str">
            <v>TRF CIP TO OFFICE (LOGO IR.A0902/19)</v>
          </cell>
          <cell r="C117">
            <v>180317</v>
          </cell>
          <cell r="D117">
            <v>50000</v>
          </cell>
          <cell r="F117">
            <v>7042792.6900000004</v>
          </cell>
          <cell r="G117">
            <v>40148</v>
          </cell>
          <cell r="H117" t="str">
            <v>12002X09</v>
          </cell>
          <cell r="I117">
            <v>3</v>
          </cell>
        </row>
        <row r="118">
          <cell r="A118" t="str">
            <v>TRF CIP TO OFFICE CER WALKY IR.A0902/1513850</v>
          </cell>
          <cell r="B118" t="str">
            <v>TRF CIP TO OFFICE CER WALKY IR.A0902/15</v>
          </cell>
          <cell r="C118">
            <v>180317</v>
          </cell>
          <cell r="D118">
            <v>13850</v>
          </cell>
          <cell r="F118">
            <v>6978392.6900000004</v>
          </cell>
          <cell r="G118">
            <v>40148</v>
          </cell>
          <cell r="H118" t="str">
            <v>12002X09</v>
          </cell>
          <cell r="I118">
            <v>3</v>
          </cell>
        </row>
        <row r="119">
          <cell r="A119" t="str">
            <v>TRF CIP TO OFFICE CER WALKY IRS0902/123000</v>
          </cell>
          <cell r="B119" t="str">
            <v>TRF CIP TO OFFICE CER WALKY IRS0902/12</v>
          </cell>
          <cell r="C119">
            <v>180317</v>
          </cell>
          <cell r="D119">
            <v>3000</v>
          </cell>
          <cell r="F119">
            <v>6964542.6900000004</v>
          </cell>
          <cell r="G119">
            <v>40148</v>
          </cell>
          <cell r="H119" t="str">
            <v>12002X09</v>
          </cell>
          <cell r="I119">
            <v>3</v>
          </cell>
        </row>
        <row r="120">
          <cell r="A120" t="str">
            <v>TRF CIP TO OFFICE EQUIPM IT09/063880</v>
          </cell>
          <cell r="B120" t="str">
            <v>TRF CIP TO OFFICE EQUIPM IT09/06</v>
          </cell>
          <cell r="C120">
            <v>180317</v>
          </cell>
          <cell r="D120">
            <v>3880</v>
          </cell>
          <cell r="F120">
            <v>6961542.6900000004</v>
          </cell>
          <cell r="G120">
            <v>40148</v>
          </cell>
          <cell r="H120" t="str">
            <v>12002X09</v>
          </cell>
          <cell r="I120">
            <v>3</v>
          </cell>
        </row>
        <row r="121">
          <cell r="A121" t="str">
            <v>Trf CIP to office Equipment A0902/073122</v>
          </cell>
          <cell r="B121" t="str">
            <v>Trf CIP to office Equipment A0902/07</v>
          </cell>
          <cell r="C121">
            <v>180317</v>
          </cell>
          <cell r="D121">
            <v>3122</v>
          </cell>
          <cell r="F121">
            <v>6730498.5800000001</v>
          </cell>
          <cell r="G121">
            <v>40117</v>
          </cell>
          <cell r="H121" t="str">
            <v>10002X09</v>
          </cell>
          <cell r="I121">
            <v>3</v>
          </cell>
        </row>
        <row r="122">
          <cell r="A122" t="str">
            <v>Trf CIP to office Equipment A0902/08 chair 7sets2150</v>
          </cell>
          <cell r="B122" t="str">
            <v>Trf CIP to office Equipment A0902/08 chair 7sets</v>
          </cell>
          <cell r="C122">
            <v>180317</v>
          </cell>
          <cell r="D122">
            <v>2150</v>
          </cell>
          <cell r="F122">
            <v>6732648.5800000001</v>
          </cell>
          <cell r="G122">
            <v>40117</v>
          </cell>
          <cell r="H122" t="str">
            <v>10002X09</v>
          </cell>
          <cell r="I122">
            <v>3</v>
          </cell>
        </row>
        <row r="123">
          <cell r="A123" t="str">
            <v>Trf CIP to office Equipment A0902/09 board Lab2100</v>
          </cell>
          <cell r="B123" t="str">
            <v>Trf CIP to office Equipment A0902/09 board Lab</v>
          </cell>
          <cell r="C123">
            <v>180317</v>
          </cell>
          <cell r="D123">
            <v>2100</v>
          </cell>
          <cell r="F123">
            <v>6734748.5800000001</v>
          </cell>
          <cell r="G123">
            <v>40117</v>
          </cell>
          <cell r="H123" t="str">
            <v>10002X09</v>
          </cell>
          <cell r="I123">
            <v>3</v>
          </cell>
        </row>
        <row r="124">
          <cell r="A124" t="str">
            <v>Trf CIP to office Equipment IT09/06-Mobilephone7084.11</v>
          </cell>
          <cell r="B124" t="str">
            <v>Trf CIP to office Equipment IT09/06-Mobilephone</v>
          </cell>
          <cell r="C124">
            <v>180317</v>
          </cell>
          <cell r="D124">
            <v>7084.11</v>
          </cell>
          <cell r="F124">
            <v>6800832.6900000004</v>
          </cell>
          <cell r="G124">
            <v>40117</v>
          </cell>
          <cell r="H124" t="str">
            <v>10002X09</v>
          </cell>
          <cell r="I124">
            <v>3</v>
          </cell>
        </row>
        <row r="125">
          <cell r="A125" t="str">
            <v>Trf CIP to office Equipment IT09/06-projector Nac59000</v>
          </cell>
          <cell r="B125" t="str">
            <v>Trf CIP to office Equipment IT09/06-projector Nac</v>
          </cell>
          <cell r="C125">
            <v>180317</v>
          </cell>
          <cell r="D125">
            <v>59000</v>
          </cell>
          <cell r="F125">
            <v>6793748.5800000001</v>
          </cell>
          <cell r="G125">
            <v>40117</v>
          </cell>
          <cell r="H125" t="str">
            <v>10002X09</v>
          </cell>
          <cell r="I125">
            <v>3</v>
          </cell>
        </row>
        <row r="126">
          <cell r="A126" t="str">
            <v>TRF CIP TO WH -RESPIRATOR A0902/1852060</v>
          </cell>
          <cell r="B126" t="str">
            <v>TRF CIP TO WH -RESPIRATOR A0902/18</v>
          </cell>
          <cell r="C126">
            <v>180315</v>
          </cell>
          <cell r="D126">
            <v>52060</v>
          </cell>
          <cell r="F126">
            <v>1405918.95</v>
          </cell>
          <cell r="G126">
            <v>40148</v>
          </cell>
          <cell r="H126" t="str">
            <v>12002X09</v>
          </cell>
          <cell r="I126">
            <v>3</v>
          </cell>
        </row>
        <row r="127">
          <cell r="A127" t="str">
            <v>TRF CIP TO WH S0902/10-STAIR ISO TANK TRUCK20900</v>
          </cell>
          <cell r="B127" t="str">
            <v>TRF CIP TO WH S0902/10-STAIR ISO TANK TRUCK</v>
          </cell>
          <cell r="C127">
            <v>180215</v>
          </cell>
          <cell r="D127">
            <v>20900</v>
          </cell>
          <cell r="F127">
            <v>3395002.83</v>
          </cell>
          <cell r="G127">
            <v>40148</v>
          </cell>
          <cell r="H127" t="str">
            <v>12002X09</v>
          </cell>
          <cell r="I127">
            <v>3</v>
          </cell>
        </row>
        <row r="128">
          <cell r="A128" t="str">
            <v>TRF CIP to WHI(Air WH IR.A0807)510000</v>
          </cell>
          <cell r="B128" t="str">
            <v>TRF CIP to WHI(Air WH IR.A0807)</v>
          </cell>
          <cell r="C128">
            <v>180115</v>
          </cell>
          <cell r="D128">
            <v>510000</v>
          </cell>
          <cell r="F128">
            <v>4966467</v>
          </cell>
          <cell r="G128">
            <v>39872</v>
          </cell>
          <cell r="H128" t="str">
            <v>02002X09</v>
          </cell>
          <cell r="I128">
            <v>3</v>
          </cell>
        </row>
        <row r="129">
          <cell r="A129" t="str">
            <v>TRF FROM CIP TO IR.S0902-1-Strobascope35000</v>
          </cell>
          <cell r="B129" t="str">
            <v>TRF FROM CIP TO IR.S0902-1-Strobascope</v>
          </cell>
          <cell r="C129">
            <v>180303</v>
          </cell>
          <cell r="D129">
            <v>35000</v>
          </cell>
          <cell r="F129">
            <v>873138.15</v>
          </cell>
          <cell r="G129">
            <v>39933</v>
          </cell>
          <cell r="H129" t="str">
            <v>04002X09</v>
          </cell>
          <cell r="I129">
            <v>3</v>
          </cell>
        </row>
        <row r="130">
          <cell r="A130" t="str">
            <v>WRITE OFF ACETIC ACID BOTTLE FILLING SET G09/11</v>
          </cell>
          <cell r="B130" t="str">
            <v>WRITE OFF ACETIC ACID BOTTLE FILLING SET G09/11</v>
          </cell>
          <cell r="C130">
            <v>180102</v>
          </cell>
          <cell r="E130">
            <v>-20000</v>
          </cell>
          <cell r="F130">
            <v>276827483.31999999</v>
          </cell>
          <cell r="G130">
            <v>40148</v>
          </cell>
          <cell r="H130" t="str">
            <v>12002X09</v>
          </cell>
          <cell r="I130">
            <v>3</v>
          </cell>
        </row>
        <row r="131">
          <cell r="A131" t="str">
            <v>Write off camera due to broken(G09/07)</v>
          </cell>
          <cell r="B131" t="str">
            <v>Write off camera due to broken(G09/07)</v>
          </cell>
          <cell r="C131">
            <v>180317</v>
          </cell>
          <cell r="E131">
            <v>-5598.14</v>
          </cell>
          <cell r="F131">
            <v>6727376.5800000001</v>
          </cell>
          <cell r="G131">
            <v>40086</v>
          </cell>
          <cell r="H131" t="str">
            <v>09002X09</v>
          </cell>
          <cell r="I131">
            <v>3</v>
          </cell>
        </row>
        <row r="132">
          <cell r="A132" t="str">
            <v>WRITE OFF CCTV DUE TO BROKEN G09/09 SEP09</v>
          </cell>
          <cell r="B132" t="str">
            <v>WRITE OFF CCTV DUE TO BROKEN G09/09 SEP09</v>
          </cell>
          <cell r="C132">
            <v>180314</v>
          </cell>
          <cell r="E132">
            <v>-5000</v>
          </cell>
          <cell r="F132">
            <v>1642893.5</v>
          </cell>
          <cell r="G132">
            <v>40086</v>
          </cell>
          <cell r="H132" t="str">
            <v>09002X09</v>
          </cell>
          <cell r="I132">
            <v>3</v>
          </cell>
        </row>
        <row r="133">
          <cell r="A133" t="str">
            <v>WRITE OFF COMPUTER (FA.NO00085) EXPIRED</v>
          </cell>
          <cell r="B133" t="str">
            <v>WRITE OFF COMPUTER (FA.NO00085) EXPIRED</v>
          </cell>
          <cell r="C133">
            <v>180322</v>
          </cell>
          <cell r="E133">
            <v>-25900</v>
          </cell>
          <cell r="F133">
            <v>6154590.0999999996</v>
          </cell>
          <cell r="G133">
            <v>40147</v>
          </cell>
          <cell r="H133" t="str">
            <v>11002X09</v>
          </cell>
          <cell r="I133">
            <v>3</v>
          </cell>
        </row>
        <row r="134">
          <cell r="A134" t="str">
            <v>Write off computer due to expired</v>
          </cell>
          <cell r="B134" t="str">
            <v>Write off computer due to expired</v>
          </cell>
          <cell r="C134">
            <v>180322</v>
          </cell>
          <cell r="E134">
            <v>-422760</v>
          </cell>
          <cell r="F134">
            <v>6160590.0999999996</v>
          </cell>
          <cell r="G134">
            <v>40056</v>
          </cell>
          <cell r="H134" t="str">
            <v>08002X09</v>
          </cell>
          <cell r="I134">
            <v>3</v>
          </cell>
        </row>
        <row r="135">
          <cell r="A135" t="str">
            <v>WRITE OFF CT'S MOBILE PHONE LOST G09/12</v>
          </cell>
          <cell r="B135" t="str">
            <v>WRITE OFF CT'S MOBILE PHONE LOST G09/12</v>
          </cell>
          <cell r="C135">
            <v>180317</v>
          </cell>
          <cell r="E135">
            <v>-10827.1</v>
          </cell>
          <cell r="F135">
            <v>7031965.5899999999</v>
          </cell>
          <cell r="G135">
            <v>40148</v>
          </cell>
          <cell r="H135" t="str">
            <v>12002X09</v>
          </cell>
          <cell r="I135">
            <v>3</v>
          </cell>
        </row>
        <row r="136">
          <cell r="A136" t="str">
            <v>WRITE OFF DI WATER SET G09/10</v>
          </cell>
          <cell r="B136" t="str">
            <v>WRITE OFF DI WATER SET G09/10</v>
          </cell>
          <cell r="C136">
            <v>180102</v>
          </cell>
          <cell r="E136">
            <v>-520774.26</v>
          </cell>
          <cell r="F136">
            <v>276306709.06</v>
          </cell>
          <cell r="G136">
            <v>40148</v>
          </cell>
          <cell r="H136" t="str">
            <v>12002X09</v>
          </cell>
          <cell r="I136">
            <v>3</v>
          </cell>
        </row>
        <row r="137">
          <cell r="A137" t="str">
            <v>WRITE OFF PIPING COOLING TOWER LINE G09/14</v>
          </cell>
          <cell r="B137" t="str">
            <v>WRITE OFF PIPING COOLING TOWER LINE G09/14</v>
          </cell>
          <cell r="C137">
            <v>180202</v>
          </cell>
          <cell r="E137">
            <v>-292500</v>
          </cell>
          <cell r="F137">
            <v>199678743.31999999</v>
          </cell>
          <cell r="G137">
            <v>40148</v>
          </cell>
          <cell r="H137" t="str">
            <v>12002X09</v>
          </cell>
          <cell r="I137">
            <v>3</v>
          </cell>
        </row>
        <row r="138">
          <cell r="A138">
            <v>0</v>
          </cell>
        </row>
      </sheetData>
      <sheetData sheetId="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Design"/>
      <sheetName val="HOME PAGE"/>
      <sheetName val="Workbook Inputs"/>
      <sheetName val="FX Inputs"/>
      <sheetName val="Net Receivables Inputs"/>
      <sheetName val="Balance Sheet Inputs"/>
      <sheetName val="Income Statement Inputs"/>
      <sheetName val="Loan Production Inputs"/>
      <sheetName val="New Fundings Inputs"/>
      <sheetName val="Loan Loss Inputs"/>
      <sheetName val="Credit Card Inputs"/>
      <sheetName val="Forecast Inputs"/>
      <sheetName val="Segment Rptg"/>
      <sheetName val="Actual P&amp;L Trends"/>
      <sheetName val="Budget P&amp;L Trends"/>
      <sheetName val="P&amp;L Comparatives"/>
      <sheetName val="Actual BS"/>
      <sheetName val="Budget BS"/>
      <sheetName val="BS Comparatives"/>
      <sheetName val="Yields"/>
      <sheetName val="Financial Trends"/>
      <sheetName val="Loan Loss Analysis"/>
      <sheetName val="Full Year Forecast"/>
      <sheetName val="Credit Card Stats"/>
      <sheetName val="Loan Prod Anal"/>
      <sheetName val="Chairman Summary"/>
      <sheetName val="Re-Tool List"/>
      <sheetName val="Graph Data"/>
      <sheetName val="Print Buttons"/>
      <sheetName val="Format Button"/>
      <sheetName val="View Buttons"/>
      <sheetName val="Worksheet Buttons"/>
      <sheetName val="Module Export"/>
    </sheetNames>
    <sheetDataSet>
      <sheetData sheetId="0" refreshError="1"/>
      <sheetData sheetId="1" refreshError="1"/>
      <sheetData sheetId="2" refreshError="1">
        <row r="3">
          <cell r="D3">
            <v>37256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무조정흐름도"/>
      <sheetName val="Menu_Link"/>
      <sheetName val="기초정보"/>
      <sheetName val="통화코드"/>
      <sheetName val="표준소득률코드_2003"/>
      <sheetName val="기타코드"/>
      <sheetName val="테이블정보"/>
    </sheetNames>
    <sheetDataSet>
      <sheetData sheetId="0" refreshError="1"/>
      <sheetData sheetId="1" refreshError="1">
        <row r="1">
          <cell r="B1" t="str">
            <v>메뉴명</v>
          </cell>
          <cell r="C1" t="str">
            <v>서식파일명</v>
          </cell>
          <cell r="D1" t="str">
            <v>시트명</v>
          </cell>
          <cell r="E1" t="str">
            <v>선택</v>
          </cell>
          <cell r="F1" t="str">
            <v>서식코드</v>
          </cell>
          <cell r="G1" t="str">
            <v>MultiR</v>
          </cell>
          <cell r="H1" t="str">
            <v>자료구분</v>
          </cell>
          <cell r="I1" t="str">
            <v>자료코드</v>
          </cell>
          <cell r="J1" t="str">
            <v>정식명칭</v>
          </cell>
        </row>
        <row r="2">
          <cell r="B2" t="str">
            <v>▶법인세과세표준 및 세액신고서(1)</v>
          </cell>
          <cell r="C2" t="str">
            <v>법인세마법사04-1.xls</v>
          </cell>
          <cell r="D2" t="str">
            <v>1</v>
          </cell>
          <cell r="E2" t="b">
            <v>1</v>
          </cell>
          <cell r="F2" t="str">
            <v>A100</v>
          </cell>
          <cell r="H2" t="str">
            <v>83</v>
          </cell>
          <cell r="I2" t="str">
            <v>83</v>
          </cell>
          <cell r="J2" t="str">
            <v>A10083</v>
          </cell>
        </row>
        <row r="3">
          <cell r="B3" t="str">
            <v>▶법인세과세표준 및 세액조정계산서(3)</v>
          </cell>
          <cell r="C3" t="str">
            <v>법인세마법사04-1.xls</v>
          </cell>
          <cell r="D3" t="str">
            <v>3</v>
          </cell>
          <cell r="E3" t="b">
            <v>1</v>
          </cell>
          <cell r="F3" t="str">
            <v>A101</v>
          </cell>
          <cell r="H3" t="str">
            <v>83</v>
          </cell>
          <cell r="I3" t="str">
            <v>83</v>
          </cell>
          <cell r="J3" t="str">
            <v>A10183</v>
          </cell>
        </row>
        <row r="4">
          <cell r="B4" t="str">
            <v>▶소득금액조정합계표(15)</v>
          </cell>
          <cell r="C4" t="str">
            <v>법인세마법사04-1.xls</v>
          </cell>
          <cell r="D4" t="str">
            <v>15</v>
          </cell>
          <cell r="E4" t="b">
            <v>1</v>
          </cell>
          <cell r="F4" t="str">
            <v>A102</v>
          </cell>
          <cell r="G4" t="b">
            <v>1</v>
          </cell>
          <cell r="H4" t="str">
            <v>83</v>
          </cell>
          <cell r="I4" t="str">
            <v>A10283</v>
          </cell>
          <cell r="J4" t="str">
            <v>소득금액조정합계표</v>
          </cell>
        </row>
        <row r="5">
          <cell r="B5" t="str">
            <v>▶자본금과 적립금조정명세서(을)(50-을)</v>
          </cell>
          <cell r="C5" t="str">
            <v>법인세마법사04-1.xls</v>
          </cell>
          <cell r="D5" t="str">
            <v>50(을)</v>
          </cell>
          <cell r="E5" t="b">
            <v>1</v>
          </cell>
          <cell r="F5" t="str">
            <v>A103</v>
          </cell>
          <cell r="G5" t="b">
            <v>1</v>
          </cell>
          <cell r="H5" t="str">
            <v>83</v>
          </cell>
          <cell r="I5" t="str">
            <v>A10383</v>
          </cell>
          <cell r="J5" t="str">
            <v>자본금과 적립금조정명세서(을)</v>
          </cell>
        </row>
        <row r="6">
          <cell r="B6" t="str">
            <v>▶농어촌특별세 과세표준 및 세액신고서(2)</v>
          </cell>
          <cell r="C6" t="str">
            <v>법인세마법사04-1.xls</v>
          </cell>
          <cell r="D6" t="str">
            <v>2</v>
          </cell>
          <cell r="E6" t="b">
            <v>1</v>
          </cell>
          <cell r="F6" t="str">
            <v>A104</v>
          </cell>
          <cell r="H6" t="str">
            <v>83</v>
          </cell>
          <cell r="I6" t="str">
            <v>83</v>
          </cell>
          <cell r="J6" t="str">
            <v>A10483</v>
          </cell>
        </row>
        <row r="7">
          <cell r="B7" t="str">
            <v>▶농특세 과세표준 및 세액조정계산서(12)</v>
          </cell>
          <cell r="C7" t="str">
            <v>법인세마법사04-1.xls</v>
          </cell>
          <cell r="D7" t="str">
            <v>12</v>
          </cell>
          <cell r="E7" t="b">
            <v>1</v>
          </cell>
          <cell r="F7" t="str">
            <v>A105</v>
          </cell>
          <cell r="H7" t="str">
            <v>83</v>
          </cell>
          <cell r="I7" t="str">
            <v>83</v>
          </cell>
          <cell r="J7" t="str">
            <v>A10583</v>
          </cell>
        </row>
        <row r="8">
          <cell r="B8" t="str">
            <v>▶공제감면세액 및 추가납부세액합계표(갑)(8)</v>
          </cell>
          <cell r="C8" t="str">
            <v>법인세마법사04-1.xls</v>
          </cell>
          <cell r="D8" t="str">
            <v>8(갑)</v>
          </cell>
          <cell r="E8" t="b">
            <v>1</v>
          </cell>
          <cell r="F8" t="str">
            <v>A106</v>
          </cell>
          <cell r="H8" t="str">
            <v>83</v>
          </cell>
          <cell r="I8" t="str">
            <v>83</v>
          </cell>
          <cell r="J8" t="str">
            <v>A10683</v>
          </cell>
        </row>
        <row r="9">
          <cell r="B9" t="str">
            <v>▶공제감면세액 및 추가납부세액합계표(을)(8)</v>
          </cell>
          <cell r="C9" t="str">
            <v>법인세마법사04-1.xls</v>
          </cell>
          <cell r="D9" t="str">
            <v>8(을)</v>
          </cell>
          <cell r="E9" t="b">
            <v>1</v>
          </cell>
          <cell r="F9" t="str">
            <v>A107</v>
          </cell>
          <cell r="H9" t="str">
            <v>83</v>
          </cell>
          <cell r="I9" t="str">
            <v>83</v>
          </cell>
          <cell r="J9" t="str">
            <v>A10783</v>
          </cell>
        </row>
        <row r="10">
          <cell r="B10" t="str">
            <v>▶특별비용조정명세서(5)</v>
          </cell>
          <cell r="C10" t="str">
            <v>법인세마법사04-1.xls</v>
          </cell>
          <cell r="D10" t="str">
            <v>5</v>
          </cell>
          <cell r="E10" t="b">
            <v>1</v>
          </cell>
          <cell r="F10" t="str">
            <v>A108</v>
          </cell>
          <cell r="H10" t="str">
            <v>83</v>
          </cell>
          <cell r="I10" t="str">
            <v>83</v>
          </cell>
          <cell r="J10" t="str">
            <v>A10883</v>
          </cell>
        </row>
        <row r="11">
          <cell r="B11" t="str">
            <v>▶소득공제조정명세서(7)</v>
          </cell>
          <cell r="C11" t="str">
            <v>법인세마법사04-2.xls</v>
          </cell>
          <cell r="D11" t="str">
            <v>7</v>
          </cell>
          <cell r="E11" t="b">
            <v>1</v>
          </cell>
          <cell r="F11" t="str">
            <v>A109</v>
          </cell>
          <cell r="H11" t="str">
            <v>83</v>
          </cell>
          <cell r="I11" t="str">
            <v>83</v>
          </cell>
          <cell r="J11" t="str">
            <v>A10983</v>
          </cell>
        </row>
        <row r="12">
          <cell r="B12" t="str">
            <v>▶주요계정명세서(47:갑)</v>
          </cell>
          <cell r="C12" t="str">
            <v>법인세마법사04-1.xls</v>
          </cell>
          <cell r="D12" t="str">
            <v>47(갑)</v>
          </cell>
          <cell r="E12" t="b">
            <v>1</v>
          </cell>
          <cell r="F12" t="str">
            <v>A110</v>
          </cell>
          <cell r="H12" t="str">
            <v>83</v>
          </cell>
          <cell r="I12" t="str">
            <v>83</v>
          </cell>
          <cell r="J12" t="str">
            <v>A11083</v>
          </cell>
        </row>
        <row r="13">
          <cell r="B13" t="str">
            <v>▶조정후수입금액명세서(17)</v>
          </cell>
          <cell r="C13" t="str">
            <v>법인세마법사04-1.xls</v>
          </cell>
          <cell r="D13" t="str">
            <v>17</v>
          </cell>
          <cell r="E13" t="b">
            <v>1</v>
          </cell>
          <cell r="F13" t="str">
            <v>A111</v>
          </cell>
          <cell r="G13" t="b">
            <v>1</v>
          </cell>
          <cell r="H13" t="str">
            <v>83</v>
          </cell>
          <cell r="I13" t="str">
            <v>A11183</v>
          </cell>
          <cell r="J13" t="str">
            <v>조정후 수입금액명세서</v>
          </cell>
        </row>
        <row r="14">
          <cell r="B14" t="str">
            <v>▶조정후수입금액명세서(17)</v>
          </cell>
          <cell r="C14" t="str">
            <v>법인세마법사04-1.xls</v>
          </cell>
          <cell r="D14" t="str">
            <v>17</v>
          </cell>
          <cell r="E14" t="b">
            <v>1</v>
          </cell>
          <cell r="F14" t="str">
            <v>A111</v>
          </cell>
          <cell r="H14" t="str">
            <v>84</v>
          </cell>
          <cell r="I14" t="str">
            <v>84</v>
          </cell>
          <cell r="J14" t="str">
            <v>A11184</v>
          </cell>
        </row>
        <row r="15">
          <cell r="B15" t="str">
            <v>▶표준대차대조표(3의2서식(1))</v>
          </cell>
          <cell r="C15" t="str">
            <v>법인세마법사04-2.xls</v>
          </cell>
          <cell r="D15" t="str">
            <v>3의2(1)</v>
          </cell>
          <cell r="E15" t="b">
            <v>1</v>
          </cell>
          <cell r="F15" t="str">
            <v>A112</v>
          </cell>
          <cell r="H15" t="str">
            <v>83</v>
          </cell>
          <cell r="I15" t="str">
            <v>83</v>
          </cell>
          <cell r="J15" t="str">
            <v>A11283</v>
          </cell>
        </row>
        <row r="16">
          <cell r="B16" t="str">
            <v>▶표준대차대조표(3의2서식(1))</v>
          </cell>
          <cell r="C16" t="str">
            <v>법인세마법사04-2.xls</v>
          </cell>
          <cell r="D16" t="str">
            <v>3의2(1)</v>
          </cell>
          <cell r="E16" t="b">
            <v>1</v>
          </cell>
          <cell r="F16" t="str">
            <v>A113</v>
          </cell>
          <cell r="H16" t="str">
            <v>83</v>
          </cell>
          <cell r="I16" t="str">
            <v>83</v>
          </cell>
          <cell r="J16" t="str">
            <v>A11383</v>
          </cell>
        </row>
        <row r="17">
          <cell r="B17" t="str">
            <v>▶표준대차대조표(3의2서식(3))</v>
          </cell>
          <cell r="C17" t="str">
            <v>법인세마법사04-2.xls</v>
          </cell>
          <cell r="D17" t="str">
            <v>3의2(3)</v>
          </cell>
          <cell r="E17" t="b">
            <v>1</v>
          </cell>
          <cell r="F17" t="str">
            <v>A114</v>
          </cell>
          <cell r="H17" t="str">
            <v>83</v>
          </cell>
          <cell r="I17" t="str">
            <v>83</v>
          </cell>
          <cell r="J17" t="str">
            <v>A11483</v>
          </cell>
        </row>
        <row r="18">
          <cell r="B18" t="str">
            <v>▶표준손익계산서(3의3서식(1))</v>
          </cell>
          <cell r="C18" t="str">
            <v>법인세마법사04-2.xls</v>
          </cell>
          <cell r="D18" t="str">
            <v>3의3(1)</v>
          </cell>
          <cell r="E18" t="b">
            <v>1</v>
          </cell>
          <cell r="F18" t="str">
            <v>A115</v>
          </cell>
          <cell r="H18" t="str">
            <v>83</v>
          </cell>
          <cell r="I18" t="str">
            <v>83</v>
          </cell>
          <cell r="J18" t="str">
            <v>A11583</v>
          </cell>
        </row>
        <row r="19">
          <cell r="B19" t="str">
            <v>▶표준손익계산서(3의3서식(2))</v>
          </cell>
          <cell r="C19" t="str">
            <v>법인세마법사04-2.xls</v>
          </cell>
          <cell r="D19" t="str">
            <v>3의3(2)</v>
          </cell>
          <cell r="E19" t="b">
            <v>1</v>
          </cell>
          <cell r="F19" t="str">
            <v>A116</v>
          </cell>
          <cell r="H19" t="str">
            <v>83</v>
          </cell>
          <cell r="I19" t="str">
            <v>83</v>
          </cell>
          <cell r="J19" t="str">
            <v>A11683</v>
          </cell>
        </row>
        <row r="20">
          <cell r="B20" t="str">
            <v>▶부속명세서(3의3서식(3))</v>
          </cell>
          <cell r="C20" t="str">
            <v>법인세마법사04-2.xls</v>
          </cell>
          <cell r="D20" t="str">
            <v>3의3(3)</v>
          </cell>
          <cell r="E20" t="b">
            <v>1</v>
          </cell>
          <cell r="F20" t="str">
            <v>A117</v>
          </cell>
          <cell r="H20" t="str">
            <v>83</v>
          </cell>
          <cell r="I20" t="str">
            <v>83</v>
          </cell>
          <cell r="J20" t="str">
            <v>A11783</v>
          </cell>
        </row>
        <row r="21">
          <cell r="B21" t="str">
            <v>▶부속명세서(3의3서식(3))</v>
          </cell>
          <cell r="C21" t="str">
            <v>법인세마법사04-2.xls</v>
          </cell>
          <cell r="D21" t="str">
            <v>3의3(3)</v>
          </cell>
          <cell r="E21" t="b">
            <v>1</v>
          </cell>
          <cell r="F21" t="str">
            <v>A118</v>
          </cell>
          <cell r="H21" t="str">
            <v>83</v>
          </cell>
          <cell r="I21" t="str">
            <v>83</v>
          </cell>
          <cell r="J21" t="str">
            <v>A11883</v>
          </cell>
        </row>
        <row r="22">
          <cell r="B22" t="str">
            <v>▶부속명세서(3의3서식(3))</v>
          </cell>
          <cell r="C22" t="str">
            <v>법인세마법사04-2.xls</v>
          </cell>
          <cell r="D22" t="str">
            <v>3의3(3)</v>
          </cell>
          <cell r="E22" t="b">
            <v>1</v>
          </cell>
          <cell r="F22" t="str">
            <v>A119</v>
          </cell>
          <cell r="H22" t="str">
            <v>83</v>
          </cell>
          <cell r="I22" t="str">
            <v>83</v>
          </cell>
          <cell r="J22" t="str">
            <v>A11983</v>
          </cell>
        </row>
        <row r="23">
          <cell r="B23" t="str">
            <v>▶부속명세서(3의3서식(3))</v>
          </cell>
          <cell r="C23" t="str">
            <v>법인세마법사04-2.xls</v>
          </cell>
          <cell r="D23" t="str">
            <v>3의3(3)</v>
          </cell>
          <cell r="E23" t="b">
            <v>1</v>
          </cell>
          <cell r="F23" t="str">
            <v>A120</v>
          </cell>
          <cell r="H23" t="str">
            <v>83</v>
          </cell>
          <cell r="I23" t="str">
            <v>83</v>
          </cell>
          <cell r="J23" t="str">
            <v>A12083</v>
          </cell>
        </row>
        <row r="24">
          <cell r="B24" t="str">
            <v>▶부속명세서(3의3서식(3))</v>
          </cell>
          <cell r="C24" t="str">
            <v>법인세마법사04-2.xls</v>
          </cell>
          <cell r="D24" t="str">
            <v>3의3(3)</v>
          </cell>
          <cell r="E24" t="b">
            <v>1</v>
          </cell>
          <cell r="F24" t="str">
            <v>A121</v>
          </cell>
          <cell r="H24" t="str">
            <v>83</v>
          </cell>
          <cell r="I24" t="str">
            <v>83</v>
          </cell>
          <cell r="J24" t="str">
            <v>A12183</v>
          </cell>
        </row>
        <row r="25">
          <cell r="B25" t="str">
            <v>▶부속명세서(3의3서식(3))</v>
          </cell>
          <cell r="C25" t="str">
            <v>법인세마법사04-2.xls</v>
          </cell>
          <cell r="D25" t="str">
            <v>3의3(3)</v>
          </cell>
          <cell r="E25" t="b">
            <v>1</v>
          </cell>
          <cell r="F25" t="str">
            <v>A123</v>
          </cell>
          <cell r="H25" t="str">
            <v>83</v>
          </cell>
          <cell r="I25" t="str">
            <v>83</v>
          </cell>
          <cell r="J25" t="str">
            <v>A12383</v>
          </cell>
        </row>
        <row r="26">
          <cell r="B26" t="str">
            <v>▶특수관계자간 거래명세서(52)</v>
          </cell>
          <cell r="C26" t="str">
            <v>법인세마법사04-2.xls</v>
          </cell>
          <cell r="D26" t="str">
            <v>52</v>
          </cell>
          <cell r="E26" t="b">
            <v>1</v>
          </cell>
          <cell r="F26" t="str">
            <v>A124</v>
          </cell>
          <cell r="G26" t="b">
            <v>1</v>
          </cell>
          <cell r="H26" t="str">
            <v>83</v>
          </cell>
          <cell r="I26" t="str">
            <v>A12483</v>
          </cell>
          <cell r="J26" t="str">
            <v>특수관계자간 거래명세서-매출 및 매입거래</v>
          </cell>
        </row>
        <row r="27">
          <cell r="B27" t="str">
            <v>▶특수관계자간 거래명세서(52)</v>
          </cell>
          <cell r="C27" t="str">
            <v>법인세마법사04-2.xls</v>
          </cell>
          <cell r="D27" t="str">
            <v>52</v>
          </cell>
          <cell r="E27" t="b">
            <v>1</v>
          </cell>
          <cell r="F27" t="str">
            <v>A124</v>
          </cell>
          <cell r="G27" t="b">
            <v>1</v>
          </cell>
          <cell r="H27" t="str">
            <v>84</v>
          </cell>
          <cell r="I27" t="str">
            <v>A12484</v>
          </cell>
          <cell r="J27" t="str">
            <v>특수관계자간 거래명세서-자본거래</v>
          </cell>
        </row>
        <row r="28">
          <cell r="B28" t="str">
            <v>▶해외현지법인명세서</v>
          </cell>
          <cell r="C28" t="str">
            <v>법인세마법사04-3.xls</v>
          </cell>
          <cell r="D28" t="str">
            <v>현지법인</v>
          </cell>
          <cell r="E28" t="b">
            <v>1</v>
          </cell>
          <cell r="F28" t="str">
            <v>A125</v>
          </cell>
          <cell r="G28" t="b">
            <v>1</v>
          </cell>
          <cell r="H28" t="str">
            <v>83</v>
          </cell>
          <cell r="I28" t="str">
            <v>A12583</v>
          </cell>
          <cell r="J28" t="str">
            <v>해외현지법인명세서</v>
          </cell>
        </row>
        <row r="29">
          <cell r="B29" t="str">
            <v>▶해외현지법인재무상황표(1)</v>
          </cell>
          <cell r="C29" t="str">
            <v>법인세마법사04-3.xls</v>
          </cell>
          <cell r="D29" t="str">
            <v>현지법인재무상황(1)</v>
          </cell>
          <cell r="E29" t="b">
            <v>1</v>
          </cell>
          <cell r="F29" t="str">
            <v>A126</v>
          </cell>
          <cell r="G29" t="b">
            <v>1</v>
          </cell>
          <cell r="H29" t="str">
            <v>83</v>
          </cell>
          <cell r="I29" t="str">
            <v>A12683</v>
          </cell>
          <cell r="J29" t="str">
            <v>해외현지법인 재무상황표(1)</v>
          </cell>
        </row>
        <row r="30">
          <cell r="B30" t="str">
            <v>▶해외현지법인재무상황표(2)</v>
          </cell>
          <cell r="C30" t="str">
            <v>법인세마법사04-3.xls</v>
          </cell>
          <cell r="D30" t="str">
            <v>현지법인재무상황(2)</v>
          </cell>
          <cell r="E30" t="b">
            <v>1</v>
          </cell>
          <cell r="F30" t="str">
            <v>A127</v>
          </cell>
          <cell r="G30" t="b">
            <v>1</v>
          </cell>
          <cell r="H30" t="str">
            <v>83</v>
          </cell>
          <cell r="I30" t="str">
            <v>A12783</v>
          </cell>
          <cell r="J30" t="str">
            <v>해외현지법인 재무상황표(2)</v>
          </cell>
        </row>
        <row r="31">
          <cell r="B31" t="str">
            <v>▶해외지사명세서</v>
          </cell>
          <cell r="C31" t="str">
            <v>법인세마법사04-3.xls</v>
          </cell>
          <cell r="D31" t="str">
            <v>해외지사</v>
          </cell>
          <cell r="E31" t="b">
            <v>1</v>
          </cell>
          <cell r="F31" t="str">
            <v>A128</v>
          </cell>
          <cell r="G31" t="b">
            <v>1</v>
          </cell>
          <cell r="H31" t="str">
            <v>83</v>
          </cell>
          <cell r="I31" t="str">
            <v>A12883</v>
          </cell>
          <cell r="J31" t="str">
            <v>해외지사명세서</v>
          </cell>
        </row>
        <row r="32">
          <cell r="B32" t="str">
            <v>▶기부금명세서(22)</v>
          </cell>
          <cell r="C32" t="str">
            <v>법인세마법사04-1.xls</v>
          </cell>
          <cell r="D32" t="str">
            <v>22</v>
          </cell>
          <cell r="E32" t="b">
            <v>1</v>
          </cell>
          <cell r="F32" t="str">
            <v>A129</v>
          </cell>
          <cell r="G32" t="b">
            <v>1</v>
          </cell>
          <cell r="H32" t="str">
            <v>83</v>
          </cell>
          <cell r="I32" t="str">
            <v>A12983</v>
          </cell>
          <cell r="J32" t="str">
            <v>기부금명세서</v>
          </cell>
        </row>
        <row r="33">
          <cell r="B33" t="str">
            <v>▶전산조직운용명세서</v>
          </cell>
          <cell r="C33" t="str">
            <v>법인세마법사04-3.xls</v>
          </cell>
          <cell r="D33" t="str">
            <v>전산조직</v>
          </cell>
          <cell r="E33" t="b">
            <v>1</v>
          </cell>
          <cell r="F33" t="str">
            <v>A130</v>
          </cell>
          <cell r="H33" t="str">
            <v>83</v>
          </cell>
          <cell r="I33" t="str">
            <v>84</v>
          </cell>
          <cell r="J33" t="str">
            <v>A12984</v>
          </cell>
        </row>
        <row r="34">
          <cell r="B34" t="str">
            <v>▶주식등 변동상황명세서(갑)(54-갑)</v>
          </cell>
          <cell r="C34" t="str">
            <v>법인세마법사04-2.xls</v>
          </cell>
          <cell r="D34" t="str">
            <v>54(갑)</v>
          </cell>
          <cell r="E34" t="b">
            <v>1</v>
          </cell>
          <cell r="F34" t="str">
            <v>A131</v>
          </cell>
          <cell r="H34" t="str">
            <v>83</v>
          </cell>
          <cell r="I34" t="str">
            <v>83</v>
          </cell>
          <cell r="J34" t="str">
            <v>A13083</v>
          </cell>
        </row>
        <row r="35">
          <cell r="B35" t="str">
            <v>▶주식등 변동상황명세서(갑)(54-갑)</v>
          </cell>
          <cell r="C35" t="str">
            <v>법인세마법사04-2.xls</v>
          </cell>
          <cell r="D35" t="str">
            <v>54(갑)</v>
          </cell>
          <cell r="E35" t="b">
            <v>1</v>
          </cell>
          <cell r="F35" t="str">
            <v>A131</v>
          </cell>
          <cell r="G35" t="b">
            <v>1</v>
          </cell>
          <cell r="H35" t="str">
            <v>84</v>
          </cell>
          <cell r="I35" t="str">
            <v>83</v>
          </cell>
          <cell r="J35" t="str">
            <v>A13183</v>
          </cell>
        </row>
        <row r="36">
          <cell r="B36" t="str">
            <v>▶주식등 변동상황명세서(을)-(비)상장주식·출자지분양도상황(54-을)</v>
          </cell>
          <cell r="C36" t="str">
            <v>법인세마법사04-2.xls</v>
          </cell>
          <cell r="D36" t="str">
            <v>54(을)</v>
          </cell>
          <cell r="E36" t="b">
            <v>1</v>
          </cell>
          <cell r="F36" t="str">
            <v>A132</v>
          </cell>
          <cell r="G36" t="b">
            <v>1</v>
          </cell>
          <cell r="H36" t="str">
            <v>83</v>
          </cell>
          <cell r="I36" t="str">
            <v>84</v>
          </cell>
          <cell r="J36" t="str">
            <v>A13184</v>
          </cell>
        </row>
        <row r="37">
          <cell r="B37" t="str">
            <v>▶주식등 변동상황명세서(을)-(비)상장주식·출자지분양도상황(54-을)</v>
          </cell>
          <cell r="C37" t="str">
            <v>법인세마법사04-2.xls</v>
          </cell>
          <cell r="D37" t="str">
            <v>54(을)</v>
          </cell>
          <cell r="E37" t="b">
            <v>1</v>
          </cell>
          <cell r="F37" t="str">
            <v>A132</v>
          </cell>
          <cell r="G37" t="b">
            <v>1</v>
          </cell>
          <cell r="H37" t="str">
            <v>84</v>
          </cell>
          <cell r="I37" t="str">
            <v>A13284</v>
          </cell>
          <cell r="J37" t="str">
            <v>주식등 변동상황명세서(을)</v>
          </cell>
        </row>
        <row r="38">
          <cell r="B38" t="str">
            <v>▶가산세액계산서(9)</v>
          </cell>
          <cell r="C38" t="str">
            <v>법인세마법사04-2.xls</v>
          </cell>
          <cell r="D38" t="str">
            <v>9</v>
          </cell>
          <cell r="E38" t="b">
            <v>1</v>
          </cell>
          <cell r="F38" t="str">
            <v>A133</v>
          </cell>
          <cell r="G38" t="b">
            <v>1</v>
          </cell>
          <cell r="H38" t="str">
            <v>83</v>
          </cell>
          <cell r="I38" t="str">
            <v>83</v>
          </cell>
          <cell r="J38" t="str">
            <v>A13283</v>
          </cell>
        </row>
        <row r="39">
          <cell r="B39" t="str">
            <v>▶가산세액계산서(9)</v>
          </cell>
          <cell r="C39" t="str">
            <v>법인세마법사04-2.xls</v>
          </cell>
          <cell r="D39" t="str">
            <v>9</v>
          </cell>
          <cell r="E39" t="b">
            <v>1</v>
          </cell>
          <cell r="F39" t="str">
            <v>A133</v>
          </cell>
          <cell r="G39" t="b">
            <v>1</v>
          </cell>
          <cell r="H39" t="str">
            <v>84</v>
          </cell>
          <cell r="I39" t="str">
            <v>84</v>
          </cell>
          <cell r="J39" t="str">
            <v>A13284</v>
          </cell>
        </row>
        <row r="40">
          <cell r="B40" t="str">
            <v>▶수입금액조정명세서(16)</v>
          </cell>
          <cell r="C40" t="str">
            <v>법인세마법사04-1.xls</v>
          </cell>
          <cell r="D40" t="str">
            <v>16</v>
          </cell>
          <cell r="E40" t="b">
            <v>1</v>
          </cell>
          <cell r="F40" t="str">
            <v>A134</v>
          </cell>
          <cell r="G40" t="b">
            <v>1</v>
          </cell>
          <cell r="H40" t="str">
            <v>83</v>
          </cell>
          <cell r="I40" t="str">
            <v>A13483</v>
          </cell>
          <cell r="J40" t="str">
            <v>수입금액조정명세서 - 수입금액 조정계산</v>
          </cell>
        </row>
        <row r="41">
          <cell r="B41" t="str">
            <v>▶수입금액조정명세서(16)</v>
          </cell>
          <cell r="C41" t="str">
            <v>법인세마법사04-1.xls</v>
          </cell>
          <cell r="D41" t="str">
            <v>16</v>
          </cell>
          <cell r="E41" t="b">
            <v>1</v>
          </cell>
          <cell r="F41" t="str">
            <v>A134</v>
          </cell>
          <cell r="G41" t="b">
            <v>1</v>
          </cell>
          <cell r="H41" t="str">
            <v>84</v>
          </cell>
          <cell r="I41" t="str">
            <v>A13484</v>
          </cell>
          <cell r="J41" t="str">
            <v>수입금액조정명세서 - 작업진행률에 의한 수입금액</v>
          </cell>
        </row>
        <row r="42">
          <cell r="B42" t="str">
            <v>▶수입금액조정명세서(16)</v>
          </cell>
          <cell r="C42" t="str">
            <v>법인세마법사04-1.xls</v>
          </cell>
          <cell r="D42" t="str">
            <v>16</v>
          </cell>
          <cell r="E42" t="b">
            <v>1</v>
          </cell>
          <cell r="F42" t="str">
            <v>A134</v>
          </cell>
          <cell r="G42" t="b">
            <v>1</v>
          </cell>
          <cell r="H42" t="str">
            <v>85</v>
          </cell>
          <cell r="I42" t="str">
            <v>84</v>
          </cell>
          <cell r="J42" t="str">
            <v>A13384</v>
          </cell>
        </row>
        <row r="43">
          <cell r="B43" t="str">
            <v>▶감가상각비조정명세서합계표(20-3)</v>
          </cell>
          <cell r="C43" t="str">
            <v>법인세마법사04-2.xls</v>
          </cell>
          <cell r="D43" t="str">
            <v>20(3)</v>
          </cell>
          <cell r="E43" t="b">
            <v>1</v>
          </cell>
          <cell r="F43" t="str">
            <v>A135</v>
          </cell>
          <cell r="G43" t="b">
            <v>1</v>
          </cell>
          <cell r="H43" t="str">
            <v>83</v>
          </cell>
          <cell r="I43" t="str">
            <v>A13583</v>
          </cell>
          <cell r="J43" t="str">
            <v>감가상각비조정명세서합계표</v>
          </cell>
        </row>
        <row r="44">
          <cell r="B44" t="str">
            <v>▶소득구분계산서(48)</v>
          </cell>
          <cell r="C44" t="str">
            <v>법인세마법사04-1.xls</v>
          </cell>
          <cell r="D44" t="str">
            <v>48</v>
          </cell>
          <cell r="E44" t="b">
            <v>1</v>
          </cell>
          <cell r="F44" t="str">
            <v>A136</v>
          </cell>
          <cell r="G44" t="b">
            <v>1</v>
          </cell>
          <cell r="H44" t="str">
            <v>83</v>
          </cell>
          <cell r="I44" t="str">
            <v>A13683</v>
          </cell>
          <cell r="J44" t="str">
            <v>소득구분계산서</v>
          </cell>
        </row>
        <row r="45">
          <cell r="B45" t="str">
            <v>▶소득자료(인정상여/인정배당/기타소득)명세서(55)</v>
          </cell>
          <cell r="C45" t="str">
            <v>법인세마법사04-2.xls</v>
          </cell>
          <cell r="D45" t="str">
            <v>55</v>
          </cell>
          <cell r="E45" t="b">
            <v>1</v>
          </cell>
          <cell r="F45" t="str">
            <v>A137</v>
          </cell>
          <cell r="G45" t="b">
            <v>1</v>
          </cell>
          <cell r="H45" t="str">
            <v>83</v>
          </cell>
          <cell r="I45" t="str">
            <v>A13783</v>
          </cell>
          <cell r="J45" t="str">
            <v>소득자료(인정상여,인정배당,기타소득)명세서</v>
          </cell>
        </row>
        <row r="46">
          <cell r="B46" t="str">
            <v>▶법인세·농특세 과세표준 및 세액신고서(이자소득만있는 비영리법인신고용)(56)</v>
          </cell>
          <cell r="C46" t="str">
            <v>법인세마법사04-3.xls</v>
          </cell>
          <cell r="D46" t="str">
            <v>56</v>
          </cell>
          <cell r="E46" t="b">
            <v>1</v>
          </cell>
          <cell r="F46" t="str">
            <v>A138</v>
          </cell>
          <cell r="G46" t="b">
            <v>1</v>
          </cell>
          <cell r="H46" t="str">
            <v>83</v>
          </cell>
          <cell r="I46" t="str">
            <v>83</v>
          </cell>
          <cell r="J46" t="str">
            <v>A13583</v>
          </cell>
        </row>
        <row r="47">
          <cell r="B47" t="str">
            <v>▶비영리법인의 수익사업 수입명세(배당·주식처분·고정자산처분익만 있는 비영리법인)</v>
          </cell>
          <cell r="C47" t="str">
            <v>법인세마법사04-3.xls</v>
          </cell>
          <cell r="D47" t="str">
            <v>57</v>
          </cell>
          <cell r="E47" t="b">
            <v>1</v>
          </cell>
          <cell r="F47" t="str">
            <v>A139</v>
          </cell>
          <cell r="G47" t="b">
            <v>1</v>
          </cell>
          <cell r="H47" t="str">
            <v>83</v>
          </cell>
          <cell r="I47" t="str">
            <v>83</v>
          </cell>
          <cell r="J47" t="str">
            <v>A13683</v>
          </cell>
        </row>
        <row r="48">
          <cell r="B48" t="str">
            <v>▶비영리법인의 수익사업 수입명세(배당·주식처분·고정자산처분익만 있는 비영리법인)</v>
          </cell>
          <cell r="C48" t="str">
            <v>법인세마법사04-3.xls</v>
          </cell>
          <cell r="D48" t="str">
            <v>57</v>
          </cell>
          <cell r="E48" t="b">
            <v>1</v>
          </cell>
          <cell r="F48" t="str">
            <v>A139</v>
          </cell>
          <cell r="G48" t="b">
            <v>1</v>
          </cell>
          <cell r="H48" t="str">
            <v>84</v>
          </cell>
          <cell r="I48" t="str">
            <v>A13984</v>
          </cell>
          <cell r="J48" t="str">
            <v>비영리법인의 수익사업 수입명세서 - 주식처분익명세서</v>
          </cell>
        </row>
        <row r="49">
          <cell r="B49" t="str">
            <v>▶비영리법인의 수익사업 수입명세(배당·주식처분·고정자산처분익만 있는 비영리법인)</v>
          </cell>
          <cell r="C49" t="str">
            <v>법인세마법사04-3.xls</v>
          </cell>
          <cell r="D49" t="str">
            <v>57</v>
          </cell>
          <cell r="E49" t="b">
            <v>1</v>
          </cell>
          <cell r="F49" t="str">
            <v>A139</v>
          </cell>
          <cell r="G49" t="b">
            <v>1</v>
          </cell>
          <cell r="H49" t="str">
            <v>85</v>
          </cell>
          <cell r="I49" t="str">
            <v>83</v>
          </cell>
          <cell r="J49" t="str">
            <v>A13883</v>
          </cell>
        </row>
        <row r="50">
          <cell r="B50" t="str">
            <v>▶최저한세조정계산서(4)</v>
          </cell>
          <cell r="C50" t="str">
            <v>법인세마법사04-1.xls</v>
          </cell>
          <cell r="D50" t="str">
            <v>4</v>
          </cell>
          <cell r="E50" t="b">
            <v>1</v>
          </cell>
          <cell r="F50" t="str">
            <v>A140</v>
          </cell>
          <cell r="G50" t="b">
            <v>1</v>
          </cell>
          <cell r="H50" t="str">
            <v>83</v>
          </cell>
          <cell r="I50" t="str">
            <v>A14083</v>
          </cell>
          <cell r="J50" t="str">
            <v>최저한세조정계산서</v>
          </cell>
        </row>
        <row r="51">
          <cell r="B51" t="str">
            <v>▶보조금등 수취명세서(35의2)</v>
          </cell>
          <cell r="C51" t="str">
            <v>법인세마법사04-3.xls</v>
          </cell>
          <cell r="D51" t="str">
            <v>35의2</v>
          </cell>
          <cell r="E51" t="b">
            <v>1</v>
          </cell>
          <cell r="F51" t="str">
            <v>A141</v>
          </cell>
          <cell r="G51" t="b">
            <v>1</v>
          </cell>
          <cell r="H51" t="str">
            <v>83</v>
          </cell>
          <cell r="I51" t="str">
            <v>A14183</v>
          </cell>
          <cell r="J51" t="str">
            <v>보조금등 수취명세서</v>
          </cell>
        </row>
        <row r="52">
          <cell r="B52" t="str">
            <v>▶이익잉여금처분(결손금처리)계산서(3의3(4))</v>
          </cell>
          <cell r="C52" t="str">
            <v>법인세마법사04-2.xls</v>
          </cell>
          <cell r="D52" t="str">
            <v>3의3(4)</v>
          </cell>
          <cell r="E52" t="b">
            <v>1</v>
          </cell>
          <cell r="F52" t="str">
            <v>A142</v>
          </cell>
          <cell r="G52" t="b">
            <v>1</v>
          </cell>
          <cell r="H52" t="str">
            <v>83</v>
          </cell>
          <cell r="I52" t="str">
            <v>A14283</v>
          </cell>
          <cell r="J52" t="str">
            <v>이익잉여금처분계산서</v>
          </cell>
        </row>
        <row r="53">
          <cell r="B53" t="str">
            <v>▶주요계정명세서(47:을)</v>
          </cell>
          <cell r="C53" t="str">
            <v>법인세마법사04-1.xls</v>
          </cell>
          <cell r="D53" t="str">
            <v>47(을)</v>
          </cell>
          <cell r="E53" t="b">
            <v>1</v>
          </cell>
          <cell r="F53" t="str">
            <v>A143</v>
          </cell>
          <cell r="H53" t="str">
            <v>83</v>
          </cell>
          <cell r="I53" t="str">
            <v>83</v>
          </cell>
          <cell r="J53" t="str">
            <v>A14083</v>
          </cell>
        </row>
        <row r="54">
          <cell r="B54" t="str">
            <v>▶자본금과 적립금조정명세서(갑)(50-갑)</v>
          </cell>
          <cell r="C54" t="str">
            <v>법인세마법사04-1.xls</v>
          </cell>
          <cell r="D54" t="str">
            <v>50(갑)</v>
          </cell>
          <cell r="E54" t="b">
            <v>1</v>
          </cell>
          <cell r="F54" t="str">
            <v>A144</v>
          </cell>
          <cell r="G54" t="b">
            <v>1</v>
          </cell>
          <cell r="H54" t="str">
            <v>83</v>
          </cell>
          <cell r="I54" t="str">
            <v>A14483</v>
          </cell>
          <cell r="J54" t="str">
            <v>자본금과 적립금조정명세서(갑)-자본금과 적립금 계산서</v>
          </cell>
        </row>
        <row r="55">
          <cell r="B55" t="str">
            <v>▶자본금과 적립금조정명세서(갑)(50-갑)</v>
          </cell>
          <cell r="C55" t="str">
            <v>법인세마법사04-1.xls</v>
          </cell>
          <cell r="D55" t="str">
            <v>50(갑)</v>
          </cell>
          <cell r="E55" t="b">
            <v>1</v>
          </cell>
          <cell r="F55" t="str">
            <v>A144</v>
          </cell>
          <cell r="G55" t="b">
            <v>1</v>
          </cell>
          <cell r="H55" t="str">
            <v>84</v>
          </cell>
          <cell r="I55" t="str">
            <v>83</v>
          </cell>
          <cell r="J55" t="str">
            <v>A14283</v>
          </cell>
        </row>
        <row r="56">
          <cell r="B56" t="str">
            <v>▶합병평가차익/분할평가차익 조정명세서(42)</v>
          </cell>
          <cell r="C56" t="str">
            <v>법인세마법사04-2.xls</v>
          </cell>
          <cell r="D56" t="str">
            <v>42</v>
          </cell>
          <cell r="E56" t="b">
            <v>1</v>
          </cell>
          <cell r="F56" t="str">
            <v>A145</v>
          </cell>
          <cell r="H56" t="str">
            <v>83</v>
          </cell>
          <cell r="I56" t="str">
            <v>83</v>
          </cell>
          <cell r="J56" t="str">
            <v>A14383</v>
          </cell>
        </row>
        <row r="57">
          <cell r="B57" t="str">
            <v>▶물적분할명세서(물적분할로 인한 양도차익 손금산입조정명세서)(43)</v>
          </cell>
          <cell r="C57" t="str">
            <v>법인세마법사04-2.xls</v>
          </cell>
          <cell r="D57" t="str">
            <v>43</v>
          </cell>
          <cell r="E57" t="b">
            <v>1</v>
          </cell>
          <cell r="F57" t="str">
            <v>A146</v>
          </cell>
          <cell r="G57" t="b">
            <v>1</v>
          </cell>
          <cell r="H57" t="str">
            <v>83</v>
          </cell>
          <cell r="I57" t="str">
            <v>83</v>
          </cell>
          <cell r="J57" t="str">
            <v>A14483</v>
          </cell>
        </row>
        <row r="58">
          <cell r="B58" t="str">
            <v>▶물적분할명세서(물적분할로 인한 양도차익 손금산입조정명세서)(43)</v>
          </cell>
          <cell r="C58" t="str">
            <v>법인세마법사04-2.xls</v>
          </cell>
          <cell r="D58" t="str">
            <v>43</v>
          </cell>
          <cell r="E58" t="b">
            <v>1</v>
          </cell>
          <cell r="F58" t="str">
            <v>A146</v>
          </cell>
          <cell r="G58" t="b">
            <v>1</v>
          </cell>
          <cell r="H58" t="str">
            <v>84</v>
          </cell>
          <cell r="I58" t="str">
            <v>A14684</v>
          </cell>
          <cell r="J58" t="str">
            <v>물적분할명세서-물적분할에 따른 양도차익명세</v>
          </cell>
        </row>
        <row r="59">
          <cell r="B59" t="str">
            <v>▶합병명세서(43-2)</v>
          </cell>
          <cell r="C59" t="str">
            <v>법인세마법사04-2.xls</v>
          </cell>
          <cell r="D59" t="str">
            <v>43의2</v>
          </cell>
          <cell r="E59" t="b">
            <v>1</v>
          </cell>
          <cell r="F59" t="str">
            <v>A147</v>
          </cell>
          <cell r="H59" t="str">
            <v>83</v>
          </cell>
          <cell r="I59" t="str">
            <v>83</v>
          </cell>
          <cell r="J59" t="str">
            <v>A14583</v>
          </cell>
        </row>
        <row r="60">
          <cell r="B60" t="str">
            <v>▶합병명세서(43-2)</v>
          </cell>
          <cell r="C60" t="str">
            <v>법인세마법사04-2.xls</v>
          </cell>
          <cell r="D60" t="str">
            <v>43의2</v>
          </cell>
          <cell r="E60" t="b">
            <v>1</v>
          </cell>
          <cell r="F60" t="str">
            <v>A147</v>
          </cell>
          <cell r="G60" t="b">
            <v>1</v>
          </cell>
          <cell r="H60" t="str">
            <v>84</v>
          </cell>
          <cell r="I60" t="str">
            <v>83</v>
          </cell>
          <cell r="J60" t="str">
            <v>A14683</v>
          </cell>
        </row>
        <row r="61">
          <cell r="B61" t="str">
            <v>▶자산교환에 따른 양도차익의 손금산입조정명세서(44)</v>
          </cell>
          <cell r="C61" t="str">
            <v>법인세마법사04-2.xls</v>
          </cell>
          <cell r="D61" t="str">
            <v>44</v>
          </cell>
          <cell r="E61" t="b">
            <v>1</v>
          </cell>
          <cell r="F61" t="str">
            <v>A148</v>
          </cell>
          <cell r="G61" t="b">
            <v>1</v>
          </cell>
          <cell r="H61" t="str">
            <v>83</v>
          </cell>
          <cell r="I61" t="str">
            <v>A14883</v>
          </cell>
          <cell r="J61" t="str">
            <v>자산교환에따른 양도차익의 손급산입조정명세서-자산교환에 다른 양도 차익</v>
          </cell>
        </row>
        <row r="62">
          <cell r="B62" t="str">
            <v>▶자산교환에 따른 양도차익의 손금산입조정명세서(44)</v>
          </cell>
          <cell r="C62" t="str">
            <v>법인세마법사04-2.xls</v>
          </cell>
          <cell r="D62" t="str">
            <v>44</v>
          </cell>
          <cell r="E62" t="b">
            <v>1</v>
          </cell>
          <cell r="F62" t="str">
            <v>A148</v>
          </cell>
          <cell r="G62" t="b">
            <v>1</v>
          </cell>
          <cell r="H62" t="str">
            <v>84</v>
          </cell>
          <cell r="I62" t="str">
            <v>83</v>
          </cell>
          <cell r="J62" t="str">
            <v>A14783</v>
          </cell>
        </row>
        <row r="63">
          <cell r="B63" t="str">
            <v>▶세액공제조정명세서(3)(8부3)</v>
          </cell>
          <cell r="C63" t="str">
            <v>법인세마법사04-1.xls</v>
          </cell>
          <cell r="D63" t="str">
            <v>8부표3</v>
          </cell>
          <cell r="E63" t="b">
            <v>1</v>
          </cell>
          <cell r="F63" t="str">
            <v>A149</v>
          </cell>
          <cell r="G63" t="b">
            <v>1</v>
          </cell>
          <cell r="H63" t="str">
            <v>83</v>
          </cell>
          <cell r="I63" t="str">
            <v>A14983</v>
          </cell>
          <cell r="J63" t="str">
            <v>세액공제 조정명세서(3)-공제세액 계산</v>
          </cell>
        </row>
        <row r="64">
          <cell r="B64" t="str">
            <v>▶세액공제조정명세서(3)(8부3)</v>
          </cell>
          <cell r="C64" t="str">
            <v>법인세마법사04-1.xls</v>
          </cell>
          <cell r="D64" t="str">
            <v>8부표3</v>
          </cell>
          <cell r="E64" t="b">
            <v>1</v>
          </cell>
          <cell r="F64" t="str">
            <v>A149</v>
          </cell>
          <cell r="G64" t="b">
            <v>1</v>
          </cell>
          <cell r="H64" t="str">
            <v>84</v>
          </cell>
          <cell r="I64" t="str">
            <v>A14984</v>
          </cell>
          <cell r="J64" t="str">
            <v>세액공제 조정명세서(3)-당기 및 이월액 계산</v>
          </cell>
        </row>
        <row r="65">
          <cell r="B65" t="str">
            <v>▶추가납부세액계산서(6)(8부6)</v>
          </cell>
          <cell r="C65" t="str">
            <v>법인세마법사04-1.xls</v>
          </cell>
          <cell r="D65" t="str">
            <v>8부표6</v>
          </cell>
          <cell r="E65" t="b">
            <v>1</v>
          </cell>
          <cell r="F65" t="str">
            <v>A150</v>
          </cell>
          <cell r="G65" t="b">
            <v>1</v>
          </cell>
          <cell r="H65" t="str">
            <v>83</v>
          </cell>
          <cell r="I65" t="str">
            <v>A15083</v>
          </cell>
          <cell r="J65" t="str">
            <v>추가납부세액계산서(6)-준비금 환입 납부액</v>
          </cell>
        </row>
        <row r="66">
          <cell r="B66" t="str">
            <v>▶추가납부세액계산서(6)(8부6)</v>
          </cell>
          <cell r="C66" t="str">
            <v>법인세마법사04-1.xls</v>
          </cell>
          <cell r="D66" t="str">
            <v>8부표6</v>
          </cell>
          <cell r="E66" t="b">
            <v>1</v>
          </cell>
          <cell r="F66" t="str">
            <v>A150</v>
          </cell>
          <cell r="G66" t="b">
            <v>1</v>
          </cell>
          <cell r="H66" t="str">
            <v>84</v>
          </cell>
          <cell r="I66" t="str">
            <v>83</v>
          </cell>
          <cell r="J66" t="str">
            <v>A14983</v>
          </cell>
        </row>
        <row r="67">
          <cell r="B67" t="str">
            <v>▶추가납부세액계산서(6)(8부6)</v>
          </cell>
          <cell r="C67" t="str">
            <v>법인세마법사04-1.xls</v>
          </cell>
          <cell r="D67" t="str">
            <v>8부표6</v>
          </cell>
          <cell r="E67" t="b">
            <v>1</v>
          </cell>
          <cell r="F67" t="str">
            <v>A150</v>
          </cell>
          <cell r="G67" t="b">
            <v>1</v>
          </cell>
          <cell r="H67" t="str">
            <v>85</v>
          </cell>
          <cell r="I67" t="str">
            <v>A15085</v>
          </cell>
          <cell r="J67" t="str">
            <v>추가납부세액계산서(6)-소득공제액에 대한 법인세 추가납부액</v>
          </cell>
        </row>
        <row r="68">
          <cell r="B68" t="str">
            <v>▶농특세 과세대상 감면세액합계표(13)</v>
          </cell>
          <cell r="C68" t="str">
            <v>법인세마법사04-1.xls</v>
          </cell>
          <cell r="D68" t="str">
            <v>13</v>
          </cell>
          <cell r="E68" t="b">
            <v>1</v>
          </cell>
          <cell r="F68" t="str">
            <v>A151</v>
          </cell>
          <cell r="G68" t="b">
            <v>1</v>
          </cell>
          <cell r="H68" t="str">
            <v>83</v>
          </cell>
          <cell r="I68" t="str">
            <v>A15183</v>
          </cell>
          <cell r="J68" t="str">
            <v>농특세감면세액합계표</v>
          </cell>
        </row>
        <row r="69">
          <cell r="B69" t="str">
            <v>▶중소기업기준검토표(51)</v>
          </cell>
          <cell r="C69" t="str">
            <v>법인세마법사04-1.xls</v>
          </cell>
          <cell r="D69" t="str">
            <v>51</v>
          </cell>
          <cell r="E69" t="b">
            <v>1</v>
          </cell>
          <cell r="F69" t="str">
            <v>A152</v>
          </cell>
          <cell r="G69" t="b">
            <v>1</v>
          </cell>
          <cell r="H69" t="str">
            <v>83</v>
          </cell>
          <cell r="I69" t="str">
            <v>A15283</v>
          </cell>
          <cell r="J69" t="str">
            <v>중소기업기준검토표</v>
          </cell>
        </row>
        <row r="70">
          <cell r="B70" t="str">
            <v>▶공제감면세액계산서(4)(8부4)</v>
          </cell>
          <cell r="C70" t="str">
            <v>법인세마법사04-1.xls</v>
          </cell>
          <cell r="D70" t="str">
            <v>8부표4</v>
          </cell>
          <cell r="E70" t="b">
            <v>1</v>
          </cell>
          <cell r="F70" t="str">
            <v>A153</v>
          </cell>
          <cell r="G70" t="b">
            <v>1</v>
          </cell>
          <cell r="H70" t="str">
            <v>83</v>
          </cell>
          <cell r="I70" t="str">
            <v>A15383</v>
          </cell>
          <cell r="J70" t="str">
            <v>공제감면세액계산서(4)-감면세액 계산</v>
          </cell>
        </row>
        <row r="71">
          <cell r="B71" t="str">
            <v>▶공제감면세액계산서(4)(8부4)</v>
          </cell>
          <cell r="C71" t="str">
            <v>법인세마법사04-1.xls</v>
          </cell>
          <cell r="D71" t="str">
            <v>8부표4</v>
          </cell>
          <cell r="E71" t="b">
            <v>1</v>
          </cell>
          <cell r="F71" t="str">
            <v>A153</v>
          </cell>
          <cell r="G71" t="b">
            <v>1</v>
          </cell>
          <cell r="H71" t="str">
            <v>84</v>
          </cell>
          <cell r="I71" t="str">
            <v>83</v>
          </cell>
          <cell r="J71" t="str">
            <v>A15183</v>
          </cell>
        </row>
        <row r="72">
          <cell r="B72" t="str">
            <v>▶공제감면세액계산서(4)(8부4)</v>
          </cell>
          <cell r="C72" t="str">
            <v>법인세마법사04-1.xls</v>
          </cell>
          <cell r="D72" t="str">
            <v>8부표4</v>
          </cell>
          <cell r="E72" t="b">
            <v>1</v>
          </cell>
          <cell r="F72" t="str">
            <v>A153</v>
          </cell>
          <cell r="G72" t="b">
            <v>1</v>
          </cell>
          <cell r="H72" t="str">
            <v>85</v>
          </cell>
          <cell r="I72" t="str">
            <v>83</v>
          </cell>
          <cell r="J72" t="str">
            <v>A15283</v>
          </cell>
        </row>
        <row r="73">
          <cell r="B73" t="str">
            <v>▶기술도입대가조세면제명세서(8부9)</v>
          </cell>
          <cell r="C73" t="str">
            <v>법인세마법사04-1.xls</v>
          </cell>
          <cell r="D73" t="str">
            <v>8부표9</v>
          </cell>
          <cell r="E73" t="b">
            <v>1</v>
          </cell>
          <cell r="F73" t="str">
            <v>A154</v>
          </cell>
          <cell r="G73" t="b">
            <v>1</v>
          </cell>
          <cell r="H73" t="str">
            <v>83</v>
          </cell>
          <cell r="I73" t="str">
            <v>83</v>
          </cell>
          <cell r="J73" t="str">
            <v>A15383</v>
          </cell>
        </row>
        <row r="74">
          <cell r="B74" t="str">
            <v>▶외국기업본점등의공통경비배분계산서</v>
          </cell>
          <cell r="C74" t="str">
            <v>국제조세마법사(2004).xls</v>
          </cell>
          <cell r="D74" t="str">
            <v>공통경비</v>
          </cell>
          <cell r="E74" t="b">
            <v>1</v>
          </cell>
          <cell r="F74" t="str">
            <v>A155</v>
          </cell>
          <cell r="G74" t="b">
            <v>1</v>
          </cell>
          <cell r="H74" t="str">
            <v>83</v>
          </cell>
          <cell r="I74" t="str">
            <v>A15583</v>
          </cell>
          <cell r="J74" t="str">
            <v>외국기업본점등의공통경비배분계산서-공통경비</v>
          </cell>
        </row>
        <row r="75">
          <cell r="B75" t="str">
            <v>▶외국기업본점등의공통경비배분계산서</v>
          </cell>
          <cell r="C75" t="str">
            <v>국제조세마법사(2004).xls</v>
          </cell>
          <cell r="D75" t="str">
            <v>공통경비</v>
          </cell>
          <cell r="E75" t="b">
            <v>1</v>
          </cell>
          <cell r="F75" t="str">
            <v>A155</v>
          </cell>
          <cell r="G75" t="b">
            <v>1</v>
          </cell>
          <cell r="H75" t="str">
            <v>84</v>
          </cell>
          <cell r="I75" t="str">
            <v>A15584</v>
          </cell>
          <cell r="J75" t="str">
            <v>외국기업본점등의공통경비배분계산서공통경비배분</v>
          </cell>
        </row>
        <row r="76">
          <cell r="B76" t="str">
            <v>▶국외특수관계자의요약계산서</v>
          </cell>
          <cell r="C76" t="str">
            <v>국제조세마법사(2004).xls</v>
          </cell>
          <cell r="D76" t="str">
            <v>요약손익계산서</v>
          </cell>
          <cell r="E76" t="b">
            <v>1</v>
          </cell>
          <cell r="F76" t="str">
            <v>A156</v>
          </cell>
          <cell r="G76" t="b">
            <v>1</v>
          </cell>
          <cell r="H76" t="str">
            <v>83</v>
          </cell>
          <cell r="I76" t="str">
            <v>83</v>
          </cell>
          <cell r="J76" t="str">
            <v>A15483</v>
          </cell>
        </row>
        <row r="77">
          <cell r="B77" t="str">
            <v>▶국제거래명세서</v>
          </cell>
          <cell r="C77" t="str">
            <v>국제조세마법사(2004).xls</v>
          </cell>
          <cell r="D77" t="str">
            <v>국제거래명세서</v>
          </cell>
          <cell r="E77" t="b">
            <v>1</v>
          </cell>
          <cell r="F77" t="str">
            <v>A157</v>
          </cell>
          <cell r="G77" t="b">
            <v>1</v>
          </cell>
          <cell r="H77" t="str">
            <v>83</v>
          </cell>
          <cell r="I77" t="str">
            <v>A15783</v>
          </cell>
          <cell r="J77" t="str">
            <v>국제거래명세서</v>
          </cell>
        </row>
        <row r="78">
          <cell r="B78" t="str">
            <v>▶국외지배주주에게지급하는이자에 대한 조정명세서(갑)</v>
          </cell>
          <cell r="C78" t="str">
            <v>국제조세마법사(2004).xls</v>
          </cell>
          <cell r="D78" t="str">
            <v>국외지배주주(갑)</v>
          </cell>
          <cell r="E78" t="b">
            <v>1</v>
          </cell>
          <cell r="F78" t="str">
            <v>A158</v>
          </cell>
          <cell r="G78" t="b">
            <v>1</v>
          </cell>
          <cell r="H78" t="str">
            <v>83</v>
          </cell>
          <cell r="I78" t="str">
            <v>84</v>
          </cell>
          <cell r="J78" t="str">
            <v>A15584</v>
          </cell>
        </row>
        <row r="79">
          <cell r="B79" t="str">
            <v>▶원천납부세액명세서(갑)(10-갑)</v>
          </cell>
          <cell r="C79" t="str">
            <v>법인세마법사04-1.xls</v>
          </cell>
          <cell r="D79" t="str">
            <v>10(갑)</v>
          </cell>
          <cell r="E79" t="b">
            <v>1</v>
          </cell>
          <cell r="F79" t="str">
            <v>A159</v>
          </cell>
          <cell r="G79" t="b">
            <v>1</v>
          </cell>
          <cell r="H79" t="str">
            <v>83</v>
          </cell>
          <cell r="I79" t="str">
            <v>A15983</v>
          </cell>
          <cell r="J79" t="str">
            <v>원천납부세액명세서(갑)</v>
          </cell>
        </row>
        <row r="80">
          <cell r="B80" t="str">
            <v>▶원천납부세액명세서(을)(10-을)</v>
          </cell>
          <cell r="C80" t="str">
            <v>법인세마법사04-2.xls</v>
          </cell>
          <cell r="D80" t="str">
            <v>10(을)</v>
          </cell>
          <cell r="E80" t="b">
            <v>1</v>
          </cell>
          <cell r="F80" t="str">
            <v>A160</v>
          </cell>
          <cell r="G80" t="b">
            <v>1</v>
          </cell>
          <cell r="H80" t="str">
            <v>83</v>
          </cell>
          <cell r="I80" t="str">
            <v>A16083</v>
          </cell>
          <cell r="J80" t="str">
            <v>원천납부세액명세서(을)</v>
          </cell>
        </row>
        <row r="81">
          <cell r="B81" t="str">
            <v>▶공제감면세액계산서(1)(8부1)</v>
          </cell>
          <cell r="C81" t="str">
            <v>법인세마법사04-1.xls</v>
          </cell>
          <cell r="D81" t="str">
            <v>8부표1</v>
          </cell>
          <cell r="E81" t="b">
            <v>1</v>
          </cell>
          <cell r="F81" t="str">
            <v>A161</v>
          </cell>
          <cell r="G81" t="b">
            <v>1</v>
          </cell>
          <cell r="H81" t="str">
            <v>83</v>
          </cell>
          <cell r="I81" t="str">
            <v>83</v>
          </cell>
          <cell r="J81" t="str">
            <v>A15883</v>
          </cell>
        </row>
        <row r="82">
          <cell r="B82" t="str">
            <v>▶지점유보소득금액계산서(49)</v>
          </cell>
          <cell r="C82" t="str">
            <v>법인세마법사04-2.xls</v>
          </cell>
          <cell r="D82" t="str">
            <v>49</v>
          </cell>
          <cell r="E82" t="b">
            <v>1</v>
          </cell>
          <cell r="F82" t="str">
            <v>A162</v>
          </cell>
          <cell r="G82" t="b">
            <v>1</v>
          </cell>
          <cell r="H82" t="str">
            <v>83</v>
          </cell>
          <cell r="I82" t="str">
            <v>A16283</v>
          </cell>
          <cell r="J82" t="str">
            <v>지점유보소득금액 계산서</v>
          </cell>
        </row>
        <row r="83">
          <cell r="B83" t="str">
            <v>▶자산교환명세서(70)</v>
          </cell>
          <cell r="C83" t="str">
            <v>법인세마법사04-3.xls</v>
          </cell>
          <cell r="D83" t="str">
            <v>70</v>
          </cell>
          <cell r="E83" t="b">
            <v>1</v>
          </cell>
          <cell r="F83" t="str">
            <v>A163</v>
          </cell>
          <cell r="G83" t="b">
            <v>1</v>
          </cell>
          <cell r="H83" t="str">
            <v>83</v>
          </cell>
          <cell r="I83" t="str">
            <v>A16383</v>
          </cell>
          <cell r="J83" t="str">
            <v>자산교환명세서-기본사항</v>
          </cell>
        </row>
        <row r="84">
          <cell r="B84" t="str">
            <v>▶자산교환명세서(70)</v>
          </cell>
          <cell r="C84" t="str">
            <v>법인세마법사04-3.xls</v>
          </cell>
          <cell r="D84" t="str">
            <v>70</v>
          </cell>
          <cell r="E84" t="b">
            <v>1</v>
          </cell>
          <cell r="F84" t="str">
            <v>A163</v>
          </cell>
          <cell r="G84" t="b">
            <v>1</v>
          </cell>
          <cell r="H84" t="str">
            <v>84</v>
          </cell>
          <cell r="I84" t="str">
            <v>83</v>
          </cell>
          <cell r="J84" t="str">
            <v>A16183</v>
          </cell>
        </row>
        <row r="85">
          <cell r="B85" t="str">
            <v>▶자산교환명세서(70)</v>
          </cell>
          <cell r="C85" t="str">
            <v>법인세마법사04-3.xls</v>
          </cell>
          <cell r="D85" t="str">
            <v>70</v>
          </cell>
          <cell r="E85" t="b">
            <v>1</v>
          </cell>
          <cell r="F85" t="str">
            <v>A163</v>
          </cell>
          <cell r="G85" t="b">
            <v>1</v>
          </cell>
          <cell r="H85" t="str">
            <v>85</v>
          </cell>
          <cell r="I85" t="str">
            <v>83</v>
          </cell>
          <cell r="J85" t="str">
            <v>A16283</v>
          </cell>
        </row>
        <row r="86">
          <cell r="B86" t="str">
            <v>▶소득공제신청서(71-2)</v>
          </cell>
          <cell r="C86" t="str">
            <v>법인세마법사04-3.xls</v>
          </cell>
          <cell r="D86" t="str">
            <v>71의2</v>
          </cell>
          <cell r="E86" t="b">
            <v>1</v>
          </cell>
          <cell r="F86" t="str">
            <v>A164</v>
          </cell>
          <cell r="G86" t="b">
            <v>1</v>
          </cell>
          <cell r="H86" t="str">
            <v>83</v>
          </cell>
          <cell r="I86" t="str">
            <v>83</v>
          </cell>
          <cell r="J86" t="str">
            <v>A16383</v>
          </cell>
        </row>
        <row r="87">
          <cell r="B87" t="str">
            <v>▶세액공제신청서</v>
          </cell>
          <cell r="C87" t="str">
            <v>조특마법사04-1.xls</v>
          </cell>
          <cell r="D87" t="str">
            <v>1</v>
          </cell>
          <cell r="E87" t="b">
            <v>1</v>
          </cell>
          <cell r="F87" t="str">
            <v>A165</v>
          </cell>
          <cell r="G87" t="b">
            <v>1</v>
          </cell>
          <cell r="H87" t="str">
            <v>83</v>
          </cell>
          <cell r="I87" t="str">
            <v>A16583</v>
          </cell>
          <cell r="J87" t="str">
            <v>세액공제신청서</v>
          </cell>
        </row>
        <row r="88">
          <cell r="B88" t="str">
            <v>▶세액감면신청서</v>
          </cell>
          <cell r="C88" t="str">
            <v>조특마법사04-1.xls</v>
          </cell>
          <cell r="D88" t="str">
            <v>2</v>
          </cell>
          <cell r="E88" t="b">
            <v>1</v>
          </cell>
          <cell r="F88" t="str">
            <v>A166</v>
          </cell>
          <cell r="G88" t="b">
            <v>1</v>
          </cell>
          <cell r="H88" t="str">
            <v>83</v>
          </cell>
          <cell r="I88" t="str">
            <v>A16683</v>
          </cell>
          <cell r="J88" t="str">
            <v>세액감면신청서</v>
          </cell>
        </row>
        <row r="89">
          <cell r="B89" t="str">
            <v>▶이월과세적용신청서</v>
          </cell>
          <cell r="C89" t="str">
            <v>조특마법사04-1.xls</v>
          </cell>
          <cell r="D89" t="str">
            <v>12</v>
          </cell>
          <cell r="E89" t="b">
            <v>1</v>
          </cell>
          <cell r="F89" t="str">
            <v>A167</v>
          </cell>
          <cell r="G89" t="b">
            <v>1</v>
          </cell>
          <cell r="H89" t="str">
            <v>83</v>
          </cell>
          <cell r="I89" t="str">
            <v>83</v>
          </cell>
          <cell r="J89" t="str">
            <v>A16483</v>
          </cell>
        </row>
        <row r="90">
          <cell r="B90" t="str">
            <v>▶이월과세적용신청서</v>
          </cell>
          <cell r="C90" t="str">
            <v>조특마법사04-1.xls</v>
          </cell>
          <cell r="D90" t="str">
            <v>12</v>
          </cell>
          <cell r="E90" t="b">
            <v>1</v>
          </cell>
          <cell r="F90" t="str">
            <v>A167</v>
          </cell>
          <cell r="G90" t="b">
            <v>1</v>
          </cell>
          <cell r="H90" t="str">
            <v>84</v>
          </cell>
          <cell r="I90" t="str">
            <v>83</v>
          </cell>
          <cell r="J90" t="str">
            <v>A16583</v>
          </cell>
        </row>
        <row r="91">
          <cell r="B91" t="str">
            <v>▶이월과세적용신청서</v>
          </cell>
          <cell r="C91" t="str">
            <v>조특마법사04-1.xls</v>
          </cell>
          <cell r="D91" t="str">
            <v>12</v>
          </cell>
          <cell r="E91" t="b">
            <v>1</v>
          </cell>
          <cell r="F91" t="str">
            <v>A167</v>
          </cell>
          <cell r="G91" t="b">
            <v>1</v>
          </cell>
          <cell r="H91" t="str">
            <v>85</v>
          </cell>
          <cell r="I91" t="str">
            <v>83</v>
          </cell>
          <cell r="J91" t="str">
            <v>A16683</v>
          </cell>
        </row>
        <row r="92">
          <cell r="B92" t="str">
            <v>▶주식양도차익과세이연신청서</v>
          </cell>
          <cell r="C92" t="str">
            <v>조특마법사04-1.xls</v>
          </cell>
          <cell r="D92" t="str">
            <v>42의2</v>
          </cell>
          <cell r="E92" t="b">
            <v>1</v>
          </cell>
          <cell r="F92" t="str">
            <v>A168</v>
          </cell>
          <cell r="G92" t="b">
            <v>1</v>
          </cell>
          <cell r="H92" t="str">
            <v>83</v>
          </cell>
          <cell r="I92" t="str">
            <v>83</v>
          </cell>
          <cell r="J92" t="str">
            <v>A16783</v>
          </cell>
        </row>
        <row r="93">
          <cell r="B93" t="str">
            <v>▶주식양도차익과세이연신청서</v>
          </cell>
          <cell r="C93" t="str">
            <v>조특마법사04-1.xls</v>
          </cell>
          <cell r="D93" t="str">
            <v>42의2</v>
          </cell>
          <cell r="E93" t="b">
            <v>1</v>
          </cell>
          <cell r="F93" t="str">
            <v>A168</v>
          </cell>
          <cell r="G93" t="b">
            <v>1</v>
          </cell>
          <cell r="H93" t="str">
            <v>84</v>
          </cell>
          <cell r="I93" t="str">
            <v>A16884</v>
          </cell>
          <cell r="J93" t="str">
            <v>주식양도차익과세이연신청서</v>
          </cell>
        </row>
        <row r="94">
          <cell r="B94" t="str">
            <v>▶소득공제신청서</v>
          </cell>
          <cell r="C94" t="str">
            <v>조특마법사04-1.xls</v>
          </cell>
          <cell r="D94" t="str">
            <v>43</v>
          </cell>
          <cell r="E94" t="b">
            <v>1</v>
          </cell>
          <cell r="F94" t="str">
            <v>A169</v>
          </cell>
          <cell r="G94" t="b">
            <v>1</v>
          </cell>
          <cell r="H94" t="str">
            <v>83</v>
          </cell>
          <cell r="I94" t="str">
            <v>A16983</v>
          </cell>
          <cell r="J94" t="str">
            <v>소득공제신청서</v>
          </cell>
        </row>
        <row r="95">
          <cell r="B95" t="str">
            <v>▶소급공제법인세액환급신청서(68)</v>
          </cell>
          <cell r="C95" t="str">
            <v>법인세마법사04-3.xls</v>
          </cell>
          <cell r="D95" t="str">
            <v>68</v>
          </cell>
          <cell r="E95" t="b">
            <v>1</v>
          </cell>
          <cell r="F95" t="str">
            <v>A170</v>
          </cell>
          <cell r="G95" t="b">
            <v>1</v>
          </cell>
          <cell r="H95" t="str">
            <v>83</v>
          </cell>
          <cell r="I95" t="str">
            <v>83</v>
          </cell>
          <cell r="J95" t="str">
            <v>A16883</v>
          </cell>
        </row>
        <row r="96">
          <cell r="B96" t="str">
            <v>▶재해손실세액공제신청서(65)</v>
          </cell>
          <cell r="C96" t="str">
            <v>법인세마법사04-3.xls</v>
          </cell>
          <cell r="D96" t="str">
            <v>65</v>
          </cell>
          <cell r="E96" t="b">
            <v>1</v>
          </cell>
          <cell r="F96" t="str">
            <v>A171</v>
          </cell>
          <cell r="G96" t="b">
            <v>1</v>
          </cell>
          <cell r="H96" t="str">
            <v>83</v>
          </cell>
          <cell r="I96" t="str">
            <v>A17183</v>
          </cell>
          <cell r="J96" t="str">
            <v>재해손실세액공제신청서</v>
          </cell>
        </row>
        <row r="97">
          <cell r="B97" t="str">
            <v>▶표준대차대조표(3의2서식(2))</v>
          </cell>
          <cell r="C97" t="str">
            <v>법인세마법사04-2.xls</v>
          </cell>
          <cell r="D97" t="str">
            <v>3의2(2)</v>
          </cell>
          <cell r="E97" t="b">
            <v>1</v>
          </cell>
          <cell r="F97" t="str">
            <v>A172</v>
          </cell>
          <cell r="H97" t="str">
            <v>83</v>
          </cell>
          <cell r="I97" t="str">
            <v>83</v>
          </cell>
          <cell r="J97" t="str">
            <v>A16983</v>
          </cell>
        </row>
        <row r="98">
          <cell r="B98" t="str">
            <v>▶표준대차대조표(3의2서식(2))</v>
          </cell>
          <cell r="C98" t="str">
            <v>법인세마법사04-2.xls</v>
          </cell>
          <cell r="D98" t="str">
            <v>3의2(2)</v>
          </cell>
          <cell r="E98" t="b">
            <v>1</v>
          </cell>
          <cell r="F98" t="str">
            <v>A172</v>
          </cell>
          <cell r="H98" t="str">
            <v>84</v>
          </cell>
          <cell r="I98" t="str">
            <v>83</v>
          </cell>
          <cell r="J98" t="str">
            <v>A17083</v>
          </cell>
        </row>
        <row r="99">
          <cell r="B99" t="str">
            <v>▶표준대차대조표(3의2서식(4))</v>
          </cell>
          <cell r="C99" t="str">
            <v>법인세마법사04-2.xls</v>
          </cell>
          <cell r="D99" t="str">
            <v>3의2(4)</v>
          </cell>
          <cell r="E99" t="b">
            <v>1</v>
          </cell>
          <cell r="F99" t="str">
            <v>A172</v>
          </cell>
          <cell r="H99" t="str">
            <v>85</v>
          </cell>
          <cell r="I99" t="str">
            <v>83</v>
          </cell>
          <cell r="J99" t="str">
            <v>A17183</v>
          </cell>
        </row>
        <row r="100">
          <cell r="B100" t="str">
            <v>▶감가상각특례신청서</v>
          </cell>
          <cell r="C100" t="str">
            <v>조특마법사04-1.xls</v>
          </cell>
          <cell r="D100" t="str">
            <v>11의2</v>
          </cell>
          <cell r="E100" t="b">
            <v>1</v>
          </cell>
          <cell r="F100" t="str">
            <v>A173</v>
          </cell>
          <cell r="H100" t="str">
            <v>83</v>
          </cell>
          <cell r="I100" t="str">
            <v>83</v>
          </cell>
          <cell r="J100" t="str">
            <v>A17283</v>
          </cell>
        </row>
        <row r="101">
          <cell r="B101" t="str">
            <v>▶고용창출형창업기업 감면세액계산서</v>
          </cell>
          <cell r="C101" t="str">
            <v>법인세마법사04-2.xls</v>
          </cell>
          <cell r="D101" t="str">
            <v>3의2(2)</v>
          </cell>
          <cell r="E101" t="b">
            <v>1</v>
          </cell>
          <cell r="F101" t="str">
            <v>A174</v>
          </cell>
          <cell r="H101">
            <v>83</v>
          </cell>
          <cell r="I101" t="str">
            <v>84</v>
          </cell>
          <cell r="J101" t="str">
            <v>A17284</v>
          </cell>
        </row>
        <row r="102">
          <cell r="B102" t="str">
            <v>▶고용증대특별세액공제 공제세액계산성</v>
          </cell>
          <cell r="C102" t="str">
            <v>법인세마법사04-2.xls</v>
          </cell>
          <cell r="D102" t="str">
            <v>3의2(4)</v>
          </cell>
          <cell r="E102" t="b">
            <v>1</v>
          </cell>
          <cell r="F102" t="str">
            <v>A175</v>
          </cell>
          <cell r="H102">
            <v>83</v>
          </cell>
          <cell r="I102" t="str">
            <v>85</v>
          </cell>
          <cell r="J102" t="str">
            <v>A17285</v>
          </cell>
        </row>
        <row r="103">
          <cell r="B103" t="str">
            <v>▶감가상각방법신고서(변경신청서)/내용연수신고·내용연수승인(변경승인)신청서(63)</v>
          </cell>
          <cell r="C103" t="str">
            <v>법인세마법사04-3.xls</v>
          </cell>
          <cell r="D103" t="str">
            <v>63</v>
          </cell>
          <cell r="E103" t="b">
            <v>1</v>
          </cell>
          <cell r="F103" t="str">
            <v>A176</v>
          </cell>
          <cell r="G103" t="b">
            <v>1</v>
          </cell>
          <cell r="H103" t="str">
            <v>83</v>
          </cell>
          <cell r="I103" t="str">
            <v>83</v>
          </cell>
          <cell r="J103" t="str">
            <v>A17383</v>
          </cell>
        </row>
        <row r="104">
          <cell r="B104" t="str">
            <v>▶감가상각방법신고서(변경신청서)/내용연수신고·내용연수승인(변경승인)신청서(63)</v>
          </cell>
          <cell r="C104" t="str">
            <v>법인세마법사04-3.xls</v>
          </cell>
          <cell r="D104" t="str">
            <v>63</v>
          </cell>
          <cell r="E104" t="b">
            <v>1</v>
          </cell>
          <cell r="F104" t="str">
            <v>A176</v>
          </cell>
          <cell r="H104" t="str">
            <v>84</v>
          </cell>
          <cell r="I104">
            <v>83</v>
          </cell>
          <cell r="J104" t="str">
            <v>A17483</v>
          </cell>
        </row>
        <row r="105">
          <cell r="B105" t="str">
            <v>▶재고자산등 평가방법신고(변경신고)서/채권등의 보유기간 계산방법신고서(64)</v>
          </cell>
          <cell r="C105" t="str">
            <v>법인세마법사04-3.xls</v>
          </cell>
          <cell r="D105" t="str">
            <v>64</v>
          </cell>
          <cell r="E105" t="b">
            <v>1</v>
          </cell>
          <cell r="F105" t="str">
            <v>A177</v>
          </cell>
          <cell r="H105" t="str">
            <v>83</v>
          </cell>
          <cell r="I105">
            <v>83</v>
          </cell>
          <cell r="J105" t="str">
            <v>A17583</v>
          </cell>
        </row>
        <row r="106">
          <cell r="B106" t="str">
            <v>▶정보화지원사업출연금 등 손금산입조정명세서</v>
          </cell>
          <cell r="C106" t="str">
            <v>조특마법사04-1.xls</v>
          </cell>
          <cell r="D106" t="str">
            <v>1의2</v>
          </cell>
          <cell r="E106" t="b">
            <v>1</v>
          </cell>
          <cell r="F106" t="str">
            <v>A178</v>
          </cell>
          <cell r="G106" t="b">
            <v>1</v>
          </cell>
          <cell r="H106">
            <v>83</v>
          </cell>
          <cell r="I106" t="str">
            <v>A17883</v>
          </cell>
          <cell r="J106" t="str">
            <v>정보화지원사업출연금 등 손금산입조정명세서</v>
          </cell>
        </row>
        <row r="107">
          <cell r="B107" t="str">
            <v>▶기업의 어음제도개선을 위한 공제세액계산성</v>
          </cell>
          <cell r="C107" t="str">
            <v>조특마법사04-1.xls</v>
          </cell>
          <cell r="D107" t="str">
            <v>2의2</v>
          </cell>
          <cell r="E107" t="b">
            <v>1</v>
          </cell>
          <cell r="F107" t="str">
            <v>A179</v>
          </cell>
          <cell r="H107">
            <v>83</v>
          </cell>
          <cell r="I107" t="str">
            <v>84</v>
          </cell>
          <cell r="J107" t="str">
            <v>A17684</v>
          </cell>
        </row>
        <row r="108">
          <cell r="B108" t="str">
            <v>▶사업손실준비금명세서(조특2-3)</v>
          </cell>
          <cell r="C108" t="str">
            <v>조특마법사04-1.xls</v>
          </cell>
          <cell r="D108" t="str">
            <v>2의5</v>
          </cell>
          <cell r="E108" t="b">
            <v>1</v>
          </cell>
          <cell r="F108" t="str">
            <v>A180</v>
          </cell>
          <cell r="H108" t="str">
            <v>83</v>
          </cell>
          <cell r="I108" t="str">
            <v>83</v>
          </cell>
          <cell r="J108" t="str">
            <v>A17783</v>
          </cell>
        </row>
        <row r="109">
          <cell r="B109" t="str">
            <v>▶사업손실준비금명세서(조특2-3)</v>
          </cell>
          <cell r="C109" t="str">
            <v>조특마법사04-1.xls</v>
          </cell>
          <cell r="D109" t="str">
            <v>2의5</v>
          </cell>
          <cell r="E109" t="b">
            <v>1</v>
          </cell>
          <cell r="F109" t="str">
            <v>A180</v>
          </cell>
          <cell r="G109" t="b">
            <v>1</v>
          </cell>
          <cell r="H109" t="str">
            <v>84</v>
          </cell>
          <cell r="I109">
            <v>83</v>
          </cell>
          <cell r="J109" t="str">
            <v>A17883</v>
          </cell>
        </row>
        <row r="110">
          <cell r="B110" t="str">
            <v>▶연구및인력개발비 명세서</v>
          </cell>
          <cell r="C110" t="str">
            <v>조특마법사04-1.xls</v>
          </cell>
          <cell r="D110" t="str">
            <v>3</v>
          </cell>
          <cell r="E110" t="b">
            <v>1</v>
          </cell>
          <cell r="F110" t="str">
            <v>A181</v>
          </cell>
          <cell r="G110" t="b">
            <v>1</v>
          </cell>
          <cell r="H110">
            <v>83</v>
          </cell>
          <cell r="I110">
            <v>83</v>
          </cell>
          <cell r="J110" t="str">
            <v>A17983</v>
          </cell>
        </row>
        <row r="111">
          <cell r="B111" t="str">
            <v>▶연구및인력개발비 명세서</v>
          </cell>
          <cell r="C111" t="str">
            <v>조특마법사04-1.xls</v>
          </cell>
          <cell r="D111" t="str">
            <v>3</v>
          </cell>
          <cell r="E111" t="b">
            <v>1</v>
          </cell>
          <cell r="F111" t="str">
            <v>A181</v>
          </cell>
          <cell r="H111">
            <v>84</v>
          </cell>
          <cell r="I111" t="str">
            <v>83</v>
          </cell>
          <cell r="J111" t="str">
            <v>A18083</v>
          </cell>
        </row>
        <row r="112">
          <cell r="B112" t="str">
            <v>▶선박취득명세(계획)서</v>
          </cell>
          <cell r="C112" t="str">
            <v>조특마법사04-1.xls</v>
          </cell>
          <cell r="D112" t="str">
            <v>9</v>
          </cell>
          <cell r="E112" t="b">
            <v>1</v>
          </cell>
          <cell r="F112" t="str">
            <v>A182</v>
          </cell>
          <cell r="G112" t="b">
            <v>1</v>
          </cell>
          <cell r="H112">
            <v>83</v>
          </cell>
          <cell r="I112" t="str">
            <v>A18283</v>
          </cell>
          <cell r="J112" t="str">
            <v>선박취득명세(계획)서</v>
          </cell>
        </row>
        <row r="113">
          <cell r="B113" t="str">
            <v>▶선박취득명세(계획)서</v>
          </cell>
          <cell r="C113" t="str">
            <v>조특마법사04-1.xls</v>
          </cell>
          <cell r="D113">
            <v>9</v>
          </cell>
          <cell r="E113" t="b">
            <v>1</v>
          </cell>
          <cell r="F113" t="str">
            <v>A182</v>
          </cell>
          <cell r="G113" t="b">
            <v>1</v>
          </cell>
          <cell r="H113">
            <v>84</v>
          </cell>
          <cell r="I113" t="str">
            <v>A18284</v>
          </cell>
          <cell r="J113" t="str">
            <v>선박취득명세(계획)서</v>
          </cell>
        </row>
        <row r="114">
          <cell r="B114" t="str">
            <v>▶사회간접자본투자준비금명세서(조특10)</v>
          </cell>
          <cell r="C114" t="str">
            <v>조특마법사04-1.xls</v>
          </cell>
          <cell r="D114" t="str">
            <v>10</v>
          </cell>
          <cell r="E114" t="b">
            <v>1</v>
          </cell>
          <cell r="F114" t="str">
            <v>A183</v>
          </cell>
          <cell r="H114" t="str">
            <v>83</v>
          </cell>
          <cell r="I114">
            <v>84</v>
          </cell>
          <cell r="J114" t="str">
            <v>A18184</v>
          </cell>
        </row>
        <row r="115">
          <cell r="B115" t="str">
            <v>▶사회간접자본투자준비금명세서(조특10)</v>
          </cell>
          <cell r="C115" t="str">
            <v>조특마법사04-1.xls</v>
          </cell>
          <cell r="D115" t="str">
            <v>10</v>
          </cell>
          <cell r="E115" t="b">
            <v>1</v>
          </cell>
          <cell r="F115" t="str">
            <v>A183</v>
          </cell>
          <cell r="G115" t="b">
            <v>1</v>
          </cell>
          <cell r="H115" t="str">
            <v>84</v>
          </cell>
          <cell r="I115" t="str">
            <v>A18384</v>
          </cell>
          <cell r="J115" t="str">
            <v>사회간접자본투자준비금명세서</v>
          </cell>
        </row>
        <row r="116">
          <cell r="B116" t="str">
            <v>▶사회간접자본투자준비금 사용명세서</v>
          </cell>
          <cell r="C116" t="str">
            <v>조특마법사04-1.xls</v>
          </cell>
          <cell r="D116" t="str">
            <v>11</v>
          </cell>
          <cell r="E116" t="b">
            <v>1</v>
          </cell>
          <cell r="F116" t="str">
            <v>A184</v>
          </cell>
          <cell r="G116" t="b">
            <v>1</v>
          </cell>
          <cell r="H116">
            <v>83</v>
          </cell>
          <cell r="I116" t="str">
            <v>A18483</v>
          </cell>
          <cell r="J116" t="str">
            <v>사회간접자본투자준비금 사용명세서</v>
          </cell>
        </row>
        <row r="117">
          <cell r="B117" t="str">
            <v>▶이전완료보고서</v>
          </cell>
          <cell r="C117" t="str">
            <v>조특마법사04-1.xls</v>
          </cell>
          <cell r="D117" t="str">
            <v>15</v>
          </cell>
          <cell r="E117" t="b">
            <v>1</v>
          </cell>
          <cell r="F117" t="str">
            <v>A185</v>
          </cell>
          <cell r="H117">
            <v>83</v>
          </cell>
          <cell r="I117" t="str">
            <v>83</v>
          </cell>
          <cell r="J117" t="str">
            <v>A18383</v>
          </cell>
        </row>
        <row r="118">
          <cell r="B118" t="str">
            <v>▶이전완료보고서</v>
          </cell>
          <cell r="C118" t="str">
            <v>조특마법사04-1.xls</v>
          </cell>
          <cell r="D118">
            <v>15</v>
          </cell>
          <cell r="E118" t="b">
            <v>1</v>
          </cell>
          <cell r="F118" t="str">
            <v>A185</v>
          </cell>
          <cell r="G118" t="b">
            <v>1</v>
          </cell>
          <cell r="H118">
            <v>84</v>
          </cell>
          <cell r="I118" t="str">
            <v>A18584</v>
          </cell>
          <cell r="J118" t="str">
            <v>이전완료보고서</v>
          </cell>
        </row>
        <row r="119">
          <cell r="B119" t="str">
            <v>▶이전계획서</v>
          </cell>
          <cell r="C119" t="str">
            <v>조특마법사04-1.xls</v>
          </cell>
          <cell r="D119" t="str">
            <v>16</v>
          </cell>
          <cell r="E119" t="b">
            <v>1</v>
          </cell>
          <cell r="F119" t="str">
            <v>A186</v>
          </cell>
          <cell r="G119" t="b">
            <v>1</v>
          </cell>
          <cell r="H119">
            <v>83</v>
          </cell>
          <cell r="I119" t="str">
            <v>A18683</v>
          </cell>
          <cell r="J119" t="str">
            <v>이전계획서</v>
          </cell>
        </row>
        <row r="120">
          <cell r="B120" t="str">
            <v>▶이전계획서</v>
          </cell>
          <cell r="C120" t="str">
            <v>조특마법사04-1.xls</v>
          </cell>
          <cell r="D120">
            <v>16</v>
          </cell>
          <cell r="E120" t="b">
            <v>1</v>
          </cell>
          <cell r="F120" t="str">
            <v>A186</v>
          </cell>
          <cell r="G120" t="b">
            <v>1</v>
          </cell>
          <cell r="H120">
            <v>84</v>
          </cell>
          <cell r="I120">
            <v>83</v>
          </cell>
          <cell r="J120" t="str">
            <v>A18583</v>
          </cell>
        </row>
        <row r="121">
          <cell r="B121" t="str">
            <v>▶재무구조개선 계획 이행보고서</v>
          </cell>
          <cell r="C121" t="str">
            <v>조특마법사04-1.xls</v>
          </cell>
          <cell r="D121" t="str">
            <v>21</v>
          </cell>
          <cell r="E121" t="b">
            <v>1</v>
          </cell>
          <cell r="F121" t="str">
            <v>A187</v>
          </cell>
          <cell r="G121" t="b">
            <v>1</v>
          </cell>
          <cell r="H121">
            <v>83</v>
          </cell>
          <cell r="I121" t="str">
            <v>A18783</v>
          </cell>
          <cell r="J121" t="str">
            <v>재무구조개선 계획 이행보고서</v>
          </cell>
        </row>
        <row r="122">
          <cell r="B122" t="str">
            <v>▶금융기관 부채상환(예정)명세서</v>
          </cell>
          <cell r="C122" t="str">
            <v>조특마법사04-1.xls</v>
          </cell>
          <cell r="D122" t="str">
            <v>21부표</v>
          </cell>
          <cell r="E122" t="b">
            <v>1</v>
          </cell>
          <cell r="F122" t="str">
            <v>A188</v>
          </cell>
          <cell r="G122" t="b">
            <v>1</v>
          </cell>
          <cell r="H122">
            <v>83</v>
          </cell>
          <cell r="I122">
            <v>83</v>
          </cell>
          <cell r="J122" t="str">
            <v>A18683</v>
          </cell>
        </row>
        <row r="123">
          <cell r="B123" t="str">
            <v>▶자구계획이행보고서</v>
          </cell>
          <cell r="C123" t="str">
            <v>조특마법사04-1.xls</v>
          </cell>
          <cell r="D123" t="str">
            <v>22</v>
          </cell>
          <cell r="E123" t="b">
            <v>1</v>
          </cell>
          <cell r="F123" t="str">
            <v>A189</v>
          </cell>
          <cell r="G123" t="b">
            <v>1</v>
          </cell>
          <cell r="H123">
            <v>83</v>
          </cell>
          <cell r="I123" t="str">
            <v>A18983</v>
          </cell>
          <cell r="J123" t="str">
            <v>자구계획이행보고서</v>
          </cell>
        </row>
        <row r="124">
          <cell r="B124" t="str">
            <v>▶자구계획이행보고서</v>
          </cell>
          <cell r="C124" t="str">
            <v>조특마법사04-1.xls</v>
          </cell>
          <cell r="D124">
            <v>22</v>
          </cell>
          <cell r="E124" t="b">
            <v>1</v>
          </cell>
          <cell r="F124" t="str">
            <v>A189</v>
          </cell>
          <cell r="G124" t="b">
            <v>1</v>
          </cell>
          <cell r="H124">
            <v>84</v>
          </cell>
          <cell r="I124">
            <v>83</v>
          </cell>
          <cell r="J124" t="str">
            <v>A18783</v>
          </cell>
        </row>
        <row r="125">
          <cell r="B125" t="str">
            <v>▶자구계획서</v>
          </cell>
          <cell r="C125" t="str">
            <v>조특마법사04-1.xls</v>
          </cell>
          <cell r="D125" t="str">
            <v>24</v>
          </cell>
          <cell r="E125" t="b">
            <v>1</v>
          </cell>
          <cell r="F125" t="str">
            <v>A190</v>
          </cell>
          <cell r="G125" t="b">
            <v>1</v>
          </cell>
          <cell r="H125">
            <v>83</v>
          </cell>
          <cell r="I125" t="str">
            <v>A19083</v>
          </cell>
          <cell r="J125" t="str">
            <v>자구계획서</v>
          </cell>
        </row>
        <row r="126">
          <cell r="B126" t="str">
            <v>▶자구계획서</v>
          </cell>
          <cell r="C126" t="str">
            <v>조특마법사04-1.xls</v>
          </cell>
          <cell r="D126">
            <v>24</v>
          </cell>
          <cell r="E126" t="b">
            <v>1</v>
          </cell>
          <cell r="F126" t="str">
            <v>A190</v>
          </cell>
          <cell r="G126" t="b">
            <v>1</v>
          </cell>
          <cell r="H126">
            <v>84</v>
          </cell>
          <cell r="I126">
            <v>83</v>
          </cell>
          <cell r="J126" t="str">
            <v>A18983</v>
          </cell>
        </row>
        <row r="127">
          <cell r="B127" t="str">
            <v>▶재무구조개선계획서</v>
          </cell>
          <cell r="C127" t="str">
            <v>조특마법사04-1.xls</v>
          </cell>
          <cell r="D127" t="str">
            <v>23</v>
          </cell>
          <cell r="E127" t="b">
            <v>1</v>
          </cell>
          <cell r="F127" t="str">
            <v>A191</v>
          </cell>
          <cell r="G127" t="b">
            <v>1</v>
          </cell>
          <cell r="H127">
            <v>83</v>
          </cell>
          <cell r="I127" t="str">
            <v>A19183</v>
          </cell>
          <cell r="J127" t="str">
            <v>재무구조개선계획서</v>
          </cell>
        </row>
        <row r="128">
          <cell r="B128" t="str">
            <v>▶재무구조개선계획서</v>
          </cell>
          <cell r="C128" t="str">
            <v>조특마법사04-1.xls</v>
          </cell>
          <cell r="D128" t="str">
            <v>23</v>
          </cell>
          <cell r="E128" t="b">
            <v>1</v>
          </cell>
          <cell r="F128" t="str">
            <v>A191</v>
          </cell>
          <cell r="G128" t="b">
            <v>1</v>
          </cell>
          <cell r="H128">
            <v>84</v>
          </cell>
          <cell r="I128" t="str">
            <v>A19184</v>
          </cell>
          <cell r="J128" t="str">
            <v>재무구조개선계획서</v>
          </cell>
        </row>
        <row r="129">
          <cell r="B129" t="str">
            <v>▶재무구조개선계획서</v>
          </cell>
          <cell r="C129" t="str">
            <v>조특마법사04-1.xls</v>
          </cell>
          <cell r="D129" t="str">
            <v>23</v>
          </cell>
          <cell r="E129" t="b">
            <v>1</v>
          </cell>
          <cell r="F129" t="str">
            <v>A191</v>
          </cell>
          <cell r="G129" t="b">
            <v>1</v>
          </cell>
          <cell r="H129">
            <v>85</v>
          </cell>
          <cell r="I129" t="str">
            <v>A19185</v>
          </cell>
          <cell r="J129" t="str">
            <v>재무구조개선계획서</v>
          </cell>
        </row>
        <row r="130">
          <cell r="B130" t="str">
            <v>▶재무구조개선(자구)계획 이행상황명세서</v>
          </cell>
          <cell r="C130" t="str">
            <v>조특마법사04-1.xls</v>
          </cell>
          <cell r="D130" t="str">
            <v>25</v>
          </cell>
          <cell r="E130" t="b">
            <v>1</v>
          </cell>
          <cell r="F130" t="str">
            <v>A192</v>
          </cell>
          <cell r="H130">
            <v>83</v>
          </cell>
          <cell r="I130">
            <v>83</v>
          </cell>
          <cell r="J130" t="str">
            <v>A19183</v>
          </cell>
        </row>
        <row r="131">
          <cell r="B131" t="str">
            <v>▶현물출자명세서</v>
          </cell>
          <cell r="C131" t="str">
            <v>조특마법사04-1.xls</v>
          </cell>
          <cell r="D131" t="str">
            <v>26</v>
          </cell>
          <cell r="E131" t="b">
            <v>1</v>
          </cell>
          <cell r="F131" t="str">
            <v>A193</v>
          </cell>
          <cell r="G131" t="b">
            <v>1</v>
          </cell>
          <cell r="H131">
            <v>83</v>
          </cell>
          <cell r="I131" t="str">
            <v>A19383</v>
          </cell>
          <cell r="J131" t="str">
            <v>현물출자명세서</v>
          </cell>
        </row>
        <row r="132">
          <cell r="B132" t="str">
            <v>▶현물출자명세서</v>
          </cell>
          <cell r="C132" t="str">
            <v>조특마법사04-1.xls</v>
          </cell>
          <cell r="D132">
            <v>26</v>
          </cell>
          <cell r="E132" t="b">
            <v>1</v>
          </cell>
          <cell r="F132" t="str">
            <v>A193</v>
          </cell>
          <cell r="G132" t="b">
            <v>1</v>
          </cell>
          <cell r="H132">
            <v>84</v>
          </cell>
          <cell r="I132" t="str">
            <v>A19384</v>
          </cell>
          <cell r="J132" t="str">
            <v>현물출자명세서</v>
          </cell>
        </row>
        <row r="133">
          <cell r="B133" t="str">
            <v>▶합병법인 주식취득명세서</v>
          </cell>
          <cell r="C133" t="str">
            <v>조특마법사04-1.xls</v>
          </cell>
          <cell r="D133" t="str">
            <v>26의2</v>
          </cell>
          <cell r="E133" t="b">
            <v>1</v>
          </cell>
          <cell r="F133" t="str">
            <v>A194</v>
          </cell>
          <cell r="H133">
            <v>83</v>
          </cell>
          <cell r="I133">
            <v>83</v>
          </cell>
          <cell r="J133" t="str">
            <v>A19283</v>
          </cell>
        </row>
        <row r="134">
          <cell r="B134" t="str">
            <v>▶합병법인 주식취득명세서</v>
          </cell>
          <cell r="C134" t="str">
            <v>조특마법사04-1.xls</v>
          </cell>
          <cell r="D134" t="str">
            <v>26의2</v>
          </cell>
          <cell r="E134" t="b">
            <v>1</v>
          </cell>
          <cell r="F134" t="str">
            <v>A194</v>
          </cell>
          <cell r="G134" t="b">
            <v>1</v>
          </cell>
          <cell r="H134">
            <v>84</v>
          </cell>
          <cell r="I134">
            <v>83</v>
          </cell>
          <cell r="J134" t="str">
            <v>A19383</v>
          </cell>
        </row>
        <row r="135">
          <cell r="B135" t="str">
            <v>▶법인양도양수에 관한 명세서</v>
          </cell>
          <cell r="C135" t="str">
            <v>조특마법사04-1.xls</v>
          </cell>
          <cell r="D135" t="str">
            <v>27</v>
          </cell>
          <cell r="E135" t="b">
            <v>1</v>
          </cell>
          <cell r="F135" t="str">
            <v>A195</v>
          </cell>
          <cell r="G135" t="b">
            <v>1</v>
          </cell>
          <cell r="H135">
            <v>83</v>
          </cell>
          <cell r="I135" t="str">
            <v>A19583</v>
          </cell>
          <cell r="J135" t="str">
            <v>법인양도, 양수에 관한 명세서</v>
          </cell>
        </row>
        <row r="136">
          <cell r="B136" t="str">
            <v>▶법인양도양수에 관한 명세서</v>
          </cell>
          <cell r="C136" t="str">
            <v>조특마법사04-1.xls</v>
          </cell>
          <cell r="D136">
            <v>27</v>
          </cell>
          <cell r="E136" t="b">
            <v>1</v>
          </cell>
          <cell r="F136" t="str">
            <v>A195</v>
          </cell>
          <cell r="G136" t="b">
            <v>1</v>
          </cell>
          <cell r="H136">
            <v>84</v>
          </cell>
          <cell r="I136">
            <v>83</v>
          </cell>
          <cell r="J136" t="str">
            <v>A19483</v>
          </cell>
        </row>
        <row r="137">
          <cell r="B137" t="str">
            <v>▶법인양도양수에 관한 명세서</v>
          </cell>
          <cell r="C137" t="str">
            <v>조특마법사04-1.xls</v>
          </cell>
          <cell r="D137">
            <v>27</v>
          </cell>
          <cell r="E137" t="b">
            <v>1</v>
          </cell>
          <cell r="F137" t="str">
            <v>A195</v>
          </cell>
          <cell r="G137" t="b">
            <v>1</v>
          </cell>
          <cell r="H137">
            <v>85</v>
          </cell>
          <cell r="I137" t="str">
            <v>A19585</v>
          </cell>
          <cell r="J137" t="str">
            <v>법인양도양수에 관한 명세서</v>
          </cell>
        </row>
        <row r="138">
          <cell r="B138" t="str">
            <v>▶법인청산계획서(28호)</v>
          </cell>
          <cell r="C138" t="str">
            <v>조특마법사04-1.xls</v>
          </cell>
          <cell r="D138" t="str">
            <v>28</v>
          </cell>
          <cell r="E138" t="b">
            <v>1</v>
          </cell>
          <cell r="F138" t="str">
            <v>A196</v>
          </cell>
          <cell r="H138">
            <v>83</v>
          </cell>
          <cell r="I138">
            <v>83</v>
          </cell>
          <cell r="J138" t="str">
            <v>A19583</v>
          </cell>
        </row>
        <row r="139">
          <cell r="B139" t="str">
            <v>▶법인청산계획서(28호)</v>
          </cell>
          <cell r="C139" t="str">
            <v>조특마법사04-1.xls</v>
          </cell>
          <cell r="D139">
            <v>28</v>
          </cell>
          <cell r="E139" t="b">
            <v>1</v>
          </cell>
          <cell r="F139" t="str">
            <v>A196</v>
          </cell>
          <cell r="G139" t="b">
            <v>1</v>
          </cell>
          <cell r="H139">
            <v>84</v>
          </cell>
          <cell r="I139" t="str">
            <v>A19684</v>
          </cell>
          <cell r="J139" t="str">
            <v>법인청산계획서(28호)</v>
          </cell>
        </row>
        <row r="140">
          <cell r="B140" t="str">
            <v>▶법인청산계획서(29호)</v>
          </cell>
          <cell r="C140" t="str">
            <v>조특마법사04-1.xls</v>
          </cell>
          <cell r="D140" t="str">
            <v>29</v>
          </cell>
          <cell r="E140" t="b">
            <v>1</v>
          </cell>
          <cell r="F140" t="str">
            <v>A197</v>
          </cell>
          <cell r="G140" t="b">
            <v>1</v>
          </cell>
          <cell r="H140">
            <v>83</v>
          </cell>
          <cell r="I140" t="str">
            <v>A19783</v>
          </cell>
          <cell r="J140" t="str">
            <v>법인청산계획서(29호)</v>
          </cell>
        </row>
        <row r="141">
          <cell r="B141" t="str">
            <v>▶법인청산계획서(29호)</v>
          </cell>
          <cell r="C141" t="str">
            <v>조특마법사04-1.xls</v>
          </cell>
          <cell r="D141">
            <v>29</v>
          </cell>
          <cell r="E141" t="b">
            <v>1</v>
          </cell>
          <cell r="F141" t="str">
            <v>A197</v>
          </cell>
          <cell r="G141" t="b">
            <v>1</v>
          </cell>
          <cell r="H141">
            <v>84</v>
          </cell>
          <cell r="I141">
            <v>83</v>
          </cell>
          <cell r="J141" t="str">
            <v>A19683</v>
          </cell>
        </row>
        <row r="142">
          <cell r="B142" t="str">
            <v>▶수증자산명세서(금융기관외의 법인)</v>
          </cell>
          <cell r="C142" t="str">
            <v>조특마법사04-1.xls</v>
          </cell>
          <cell r="D142" t="str">
            <v>32</v>
          </cell>
          <cell r="E142" t="b">
            <v>1</v>
          </cell>
          <cell r="F142" t="str">
            <v>A198</v>
          </cell>
          <cell r="G142" t="b">
            <v>1</v>
          </cell>
          <cell r="H142">
            <v>83</v>
          </cell>
          <cell r="I142" t="str">
            <v>A19883</v>
          </cell>
          <cell r="J142" t="str">
            <v>수증자산명세서(금융기관외의 법인)</v>
          </cell>
        </row>
        <row r="143">
          <cell r="B143" t="str">
            <v>▶수증자산명세서(금융기관외의 법인)</v>
          </cell>
          <cell r="C143" t="str">
            <v>조특마법사04-1.xls</v>
          </cell>
          <cell r="D143">
            <v>32</v>
          </cell>
          <cell r="E143" t="b">
            <v>1</v>
          </cell>
          <cell r="F143" t="str">
            <v>A198</v>
          </cell>
          <cell r="G143" t="b">
            <v>1</v>
          </cell>
          <cell r="H143">
            <v>84</v>
          </cell>
          <cell r="I143">
            <v>83</v>
          </cell>
          <cell r="J143" t="str">
            <v>A19783</v>
          </cell>
        </row>
        <row r="144">
          <cell r="B144" t="str">
            <v>▶수증자산명세서(금융기관)</v>
          </cell>
          <cell r="C144" t="str">
            <v>조특마법사04-1.xls</v>
          </cell>
          <cell r="D144" t="str">
            <v>33</v>
          </cell>
          <cell r="E144" t="b">
            <v>1</v>
          </cell>
          <cell r="F144" t="str">
            <v>A199</v>
          </cell>
          <cell r="G144" t="b">
            <v>1</v>
          </cell>
          <cell r="H144">
            <v>83</v>
          </cell>
          <cell r="I144" t="str">
            <v>A19983</v>
          </cell>
          <cell r="J144" t="str">
            <v>수증자산명세서(금융기관)</v>
          </cell>
        </row>
        <row r="145">
          <cell r="B145" t="str">
            <v>▶수증자산명세서(금융기관)</v>
          </cell>
          <cell r="C145" t="str">
            <v>조특마법사04-1.xls</v>
          </cell>
          <cell r="D145">
            <v>33</v>
          </cell>
          <cell r="E145" t="b">
            <v>1</v>
          </cell>
          <cell r="F145" t="str">
            <v>A199</v>
          </cell>
          <cell r="G145" t="b">
            <v>1</v>
          </cell>
          <cell r="H145">
            <v>84</v>
          </cell>
          <cell r="I145" t="str">
            <v>A19984</v>
          </cell>
          <cell r="J145" t="str">
            <v>수증자산명세서(금융기관)</v>
          </cell>
        </row>
        <row r="146">
          <cell r="B146" t="str">
            <v>▶수증자산명세서</v>
          </cell>
          <cell r="C146" t="str">
            <v>조특마법사04-1.xls</v>
          </cell>
          <cell r="D146" t="str">
            <v>33의2</v>
          </cell>
          <cell r="E146" t="b">
            <v>1</v>
          </cell>
          <cell r="F146" t="str">
            <v>A200</v>
          </cell>
          <cell r="G146" t="b">
            <v>1</v>
          </cell>
          <cell r="H146">
            <v>83</v>
          </cell>
          <cell r="I146" t="str">
            <v>A20083</v>
          </cell>
          <cell r="J146" t="str">
            <v>수증자산명세서</v>
          </cell>
        </row>
        <row r="147">
          <cell r="B147" t="str">
            <v>▶수증자산명세서</v>
          </cell>
          <cell r="C147" t="str">
            <v>조특마법사04-1.xls</v>
          </cell>
          <cell r="D147" t="str">
            <v>33의2</v>
          </cell>
          <cell r="E147" t="b">
            <v>1</v>
          </cell>
          <cell r="F147" t="str">
            <v>A200</v>
          </cell>
          <cell r="G147" t="b">
            <v>1</v>
          </cell>
          <cell r="H147">
            <v>84</v>
          </cell>
          <cell r="I147" t="str">
            <v>A20084</v>
          </cell>
          <cell r="J147" t="str">
            <v>수증자산명세서</v>
          </cell>
        </row>
        <row r="148">
          <cell r="B148" t="str">
            <v>▶양도차익명세서 및 손금산입조정명세서</v>
          </cell>
          <cell r="C148" t="str">
            <v>조특마법사04-1.xls</v>
          </cell>
          <cell r="D148" t="str">
            <v>37의2</v>
          </cell>
          <cell r="E148" t="b">
            <v>1</v>
          </cell>
          <cell r="F148" t="str">
            <v>A201</v>
          </cell>
          <cell r="G148" t="b">
            <v>1</v>
          </cell>
          <cell r="H148">
            <v>83</v>
          </cell>
          <cell r="I148" t="str">
            <v>A20183</v>
          </cell>
          <cell r="J148" t="str">
            <v>양도차익명세서 및 손금산입조정명세서</v>
          </cell>
        </row>
        <row r="149">
          <cell r="B149" t="str">
            <v>▶양도차익명세서 및 손금산입조정명세서</v>
          </cell>
          <cell r="C149" t="str">
            <v>조특마법사04-1.xls</v>
          </cell>
          <cell r="D149" t="str">
            <v>37의2</v>
          </cell>
          <cell r="E149" t="b">
            <v>1</v>
          </cell>
          <cell r="F149" t="str">
            <v>A201</v>
          </cell>
          <cell r="G149" t="b">
            <v>1</v>
          </cell>
          <cell r="H149">
            <v>84</v>
          </cell>
          <cell r="I149">
            <v>83</v>
          </cell>
          <cell r="J149" t="str">
            <v>A20083</v>
          </cell>
        </row>
        <row r="150">
          <cell r="B150" t="str">
            <v>▶채무면제명세서</v>
          </cell>
          <cell r="C150" t="str">
            <v>조특마법사04-1.xls</v>
          </cell>
          <cell r="D150" t="str">
            <v>38</v>
          </cell>
          <cell r="E150" t="b">
            <v>1</v>
          </cell>
          <cell r="F150" t="str">
            <v>A202</v>
          </cell>
          <cell r="G150" t="b">
            <v>1</v>
          </cell>
          <cell r="H150">
            <v>83</v>
          </cell>
          <cell r="I150" t="str">
            <v>A20283</v>
          </cell>
          <cell r="J150" t="str">
            <v>채무면제명세서</v>
          </cell>
        </row>
        <row r="151">
          <cell r="B151" t="str">
            <v>▶채무면제명세서</v>
          </cell>
          <cell r="C151" t="str">
            <v>조특마법사04-1.xls</v>
          </cell>
          <cell r="D151">
            <v>38</v>
          </cell>
          <cell r="E151" t="b">
            <v>1</v>
          </cell>
          <cell r="F151" t="str">
            <v>A202</v>
          </cell>
          <cell r="G151" t="b">
            <v>1</v>
          </cell>
          <cell r="H151">
            <v>84</v>
          </cell>
          <cell r="I151" t="str">
            <v>A20284</v>
          </cell>
          <cell r="J151" t="str">
            <v>채무면제명세서</v>
          </cell>
        </row>
        <row r="152">
          <cell r="B152" t="str">
            <v>▶투자손실준비금조정명세서(조특44)</v>
          </cell>
          <cell r="C152" t="str">
            <v>조특마법사04-1.xls</v>
          </cell>
          <cell r="D152" t="str">
            <v>44</v>
          </cell>
          <cell r="E152" t="b">
            <v>1</v>
          </cell>
          <cell r="F152" t="str">
            <v>A203</v>
          </cell>
          <cell r="G152" t="b">
            <v>1</v>
          </cell>
          <cell r="H152" t="str">
            <v>83</v>
          </cell>
          <cell r="I152" t="str">
            <v>A20383</v>
          </cell>
          <cell r="J152" t="str">
            <v>투자손실준비금조정명세서(조특44)</v>
          </cell>
        </row>
        <row r="153">
          <cell r="B153" t="str">
            <v>▶본사처분대금사용계획서(명세서)</v>
          </cell>
          <cell r="C153" t="str">
            <v>조특마법사04-1.xls</v>
          </cell>
          <cell r="D153" t="str">
            <v>45</v>
          </cell>
          <cell r="E153" t="b">
            <v>1</v>
          </cell>
          <cell r="F153" t="str">
            <v>A204</v>
          </cell>
          <cell r="H153">
            <v>83</v>
          </cell>
          <cell r="I153">
            <v>83</v>
          </cell>
          <cell r="J153" t="str">
            <v>A20283</v>
          </cell>
        </row>
        <row r="154">
          <cell r="B154" t="str">
            <v>▶토지 등 양도차익 명세서</v>
          </cell>
          <cell r="C154" t="str">
            <v>조특마법사04-1.xls</v>
          </cell>
          <cell r="D154" t="str">
            <v>45의2</v>
          </cell>
          <cell r="E154" t="b">
            <v>1</v>
          </cell>
          <cell r="F154" t="str">
            <v>A205</v>
          </cell>
          <cell r="G154" t="b">
            <v>1</v>
          </cell>
          <cell r="H154">
            <v>83</v>
          </cell>
          <cell r="I154" t="str">
            <v>A20583</v>
          </cell>
          <cell r="J154" t="str">
            <v>토지 등 양도차익 명세서</v>
          </cell>
        </row>
        <row r="155">
          <cell r="B155" t="str">
            <v>▶토지 등 양도차익 명세서</v>
          </cell>
          <cell r="C155" t="str">
            <v>조특마법사04-1.xls</v>
          </cell>
          <cell r="D155" t="str">
            <v>45의2</v>
          </cell>
          <cell r="E155" t="b">
            <v>1</v>
          </cell>
          <cell r="F155" t="str">
            <v>A205</v>
          </cell>
          <cell r="G155" t="b">
            <v>1</v>
          </cell>
          <cell r="H155">
            <v>84</v>
          </cell>
          <cell r="I155" t="str">
            <v>83</v>
          </cell>
          <cell r="J155" t="str">
            <v>A20383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업체명"/>
      <sheetName val="구매원저"/>
      <sheetName val="전산단가"/>
      <sheetName val="구매단가"/>
      <sheetName val="품목"/>
      <sheetName val="원단위"/>
      <sheetName val="표준재료비"/>
      <sheetName val="최종단가"/>
      <sheetName val="신규차종재료비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 xml:space="preserve">0301-0821A     </v>
          </cell>
          <cell r="E6" t="str">
            <v xml:space="preserve">MATERIAL OF FIN-EVAP.         </v>
          </cell>
          <cell r="F6" t="str">
            <v xml:space="preserve">A02  </v>
          </cell>
          <cell r="G6" t="str">
            <v>WON</v>
          </cell>
          <cell r="H6" t="str">
            <v xml:space="preserve">Kg  </v>
          </cell>
          <cell r="I6" t="str">
            <v xml:space="preserve">삼아알미늄(주)                </v>
          </cell>
          <cell r="J6">
            <v>4200</v>
          </cell>
          <cell r="L6">
            <v>4200</v>
          </cell>
          <cell r="M6">
            <v>4200</v>
          </cell>
        </row>
        <row r="7">
          <cell r="D7" t="str">
            <v xml:space="preserve">0301-16RD      </v>
          </cell>
          <cell r="E7" t="str">
            <v xml:space="preserve">MATERIAL OF RAD.FIN           </v>
          </cell>
          <cell r="F7" t="str">
            <v xml:space="preserve">C01  </v>
          </cell>
          <cell r="G7" t="str">
            <v>WON</v>
          </cell>
          <cell r="H7" t="str">
            <v xml:space="preserve">Kg  </v>
          </cell>
          <cell r="I7" t="str">
            <v xml:space="preserve">삼아알미늄(주)                </v>
          </cell>
          <cell r="J7">
            <v>4200</v>
          </cell>
          <cell r="L7">
            <v>4200</v>
          </cell>
          <cell r="M7">
            <v>4200</v>
          </cell>
        </row>
        <row r="8">
          <cell r="D8" t="str">
            <v xml:space="preserve">0301-16RDK     </v>
          </cell>
          <cell r="E8" t="str">
            <v xml:space="preserve">MATERIAL OF RAD.FIN           </v>
          </cell>
          <cell r="F8" t="str">
            <v xml:space="preserve">C01  </v>
          </cell>
          <cell r="G8" t="str">
            <v>WON</v>
          </cell>
          <cell r="H8" t="str">
            <v xml:space="preserve">Kg  </v>
          </cell>
          <cell r="I8" t="str">
            <v xml:space="preserve">삼아알미늄(주)                </v>
          </cell>
          <cell r="J8">
            <v>5080</v>
          </cell>
          <cell r="L8">
            <v>5080</v>
          </cell>
          <cell r="M8">
            <v>5080</v>
          </cell>
        </row>
        <row r="9">
          <cell r="D9" t="str">
            <v xml:space="preserve">3001-0092      </v>
          </cell>
          <cell r="E9" t="str">
            <v xml:space="preserve">HEATER UNIT-RR(COACH)         </v>
          </cell>
          <cell r="F9" t="str">
            <v xml:space="preserve">B01  </v>
          </cell>
          <cell r="G9" t="str">
            <v>WON</v>
          </cell>
          <cell r="H9" t="str">
            <v xml:space="preserve">PCS </v>
          </cell>
          <cell r="I9" t="str">
            <v xml:space="preserve">삼화엘마                      </v>
          </cell>
          <cell r="J9">
            <v>25500</v>
          </cell>
          <cell r="L9">
            <v>25500</v>
          </cell>
          <cell r="M9">
            <v>25500</v>
          </cell>
        </row>
        <row r="10">
          <cell r="D10" t="str">
            <v xml:space="preserve">3001-0212      </v>
          </cell>
          <cell r="E10" t="str">
            <v xml:space="preserve">HEATER UNIT-RR(SALOON)        </v>
          </cell>
          <cell r="F10" t="str">
            <v xml:space="preserve">B01  </v>
          </cell>
          <cell r="G10" t="str">
            <v>WON</v>
          </cell>
          <cell r="H10" t="str">
            <v xml:space="preserve">PCS </v>
          </cell>
          <cell r="I10" t="str">
            <v xml:space="preserve">삼화엘마                      </v>
          </cell>
          <cell r="J10">
            <v>25500</v>
          </cell>
          <cell r="L10">
            <v>25500</v>
          </cell>
          <cell r="M10">
            <v>25500</v>
          </cell>
        </row>
        <row r="11">
          <cell r="D11" t="str">
            <v xml:space="preserve">3002-000A      </v>
          </cell>
          <cell r="E11" t="str">
            <v xml:space="preserve">BLOWER UNIT ASS'Y             </v>
          </cell>
          <cell r="F11" t="str">
            <v xml:space="preserve">B01  </v>
          </cell>
          <cell r="G11" t="str">
            <v>WON</v>
          </cell>
          <cell r="H11" t="str">
            <v xml:space="preserve">PCS </v>
          </cell>
          <cell r="I11" t="str">
            <v xml:space="preserve">미래공조                      </v>
          </cell>
          <cell r="J11">
            <v>45000</v>
          </cell>
          <cell r="L11">
            <v>45000</v>
          </cell>
          <cell r="M11">
            <v>45000</v>
          </cell>
        </row>
        <row r="12">
          <cell r="D12" t="str">
            <v xml:space="preserve">3002-0410      </v>
          </cell>
          <cell r="E12" t="str">
            <v xml:space="preserve">BLOWER UNIT-SUB               </v>
          </cell>
          <cell r="F12" t="str">
            <v xml:space="preserve">E01  </v>
          </cell>
          <cell r="G12" t="str">
            <v>WON</v>
          </cell>
          <cell r="H12" t="str">
            <v xml:space="preserve">PCS </v>
          </cell>
          <cell r="I12" t="str">
            <v xml:space="preserve">제일케미텍(주)진천공장        </v>
          </cell>
          <cell r="J12">
            <v>2900</v>
          </cell>
          <cell r="L12">
            <v>2900</v>
          </cell>
          <cell r="M12">
            <v>2900</v>
          </cell>
        </row>
        <row r="13">
          <cell r="D13" t="str">
            <v xml:space="preserve">3002-0411      </v>
          </cell>
          <cell r="E13" t="str">
            <v xml:space="preserve">BLOWER UNIT-SUB               </v>
          </cell>
          <cell r="F13" t="str">
            <v xml:space="preserve">E01  </v>
          </cell>
          <cell r="G13" t="str">
            <v>WON</v>
          </cell>
          <cell r="H13" t="str">
            <v xml:space="preserve">PCS </v>
          </cell>
          <cell r="I13" t="str">
            <v xml:space="preserve">제일케미텍(주)진천공장        </v>
          </cell>
          <cell r="J13">
            <v>3010</v>
          </cell>
          <cell r="L13">
            <v>3010</v>
          </cell>
          <cell r="M13">
            <v>3010</v>
          </cell>
        </row>
        <row r="14">
          <cell r="D14" t="str">
            <v xml:space="preserve">3002-0412      </v>
          </cell>
          <cell r="E14" t="str">
            <v xml:space="preserve">BLOWER UNIT-SUB               </v>
          </cell>
          <cell r="F14" t="str">
            <v xml:space="preserve">E01  </v>
          </cell>
          <cell r="G14" t="str">
            <v>WON</v>
          </cell>
          <cell r="H14" t="str">
            <v xml:space="preserve">PCS </v>
          </cell>
          <cell r="I14" t="str">
            <v xml:space="preserve">제일케미텍(주)진천공장        </v>
          </cell>
          <cell r="J14">
            <v>3010</v>
          </cell>
          <cell r="L14">
            <v>3010</v>
          </cell>
          <cell r="M14">
            <v>3010</v>
          </cell>
        </row>
        <row r="15">
          <cell r="D15" t="str">
            <v xml:space="preserve">3002-0421      </v>
          </cell>
          <cell r="E15" t="str">
            <v xml:space="preserve">BLOWER UNIT-SUB H/ONLY        </v>
          </cell>
          <cell r="F15" t="str">
            <v xml:space="preserve">E01  </v>
          </cell>
          <cell r="G15" t="str">
            <v>WON</v>
          </cell>
          <cell r="H15" t="str">
            <v xml:space="preserve">PCS </v>
          </cell>
          <cell r="I15" t="str">
            <v xml:space="preserve">제일케미텍(주)진천공장        </v>
          </cell>
          <cell r="J15">
            <v>3200</v>
          </cell>
          <cell r="L15">
            <v>3200</v>
          </cell>
          <cell r="M15">
            <v>3200</v>
          </cell>
        </row>
        <row r="16">
          <cell r="D16" t="str">
            <v xml:space="preserve">3002-0422      </v>
          </cell>
          <cell r="E16" t="str">
            <v xml:space="preserve">BLOWER UNIT-SUB H/ONLY        </v>
          </cell>
          <cell r="F16" t="str">
            <v xml:space="preserve">E01  </v>
          </cell>
          <cell r="G16" t="str">
            <v>WON</v>
          </cell>
          <cell r="H16" t="str">
            <v xml:space="preserve">PCS </v>
          </cell>
          <cell r="I16" t="str">
            <v xml:space="preserve">제일케미텍(주)진천공장        </v>
          </cell>
          <cell r="J16">
            <v>3200</v>
          </cell>
          <cell r="L16">
            <v>3200</v>
          </cell>
          <cell r="M16">
            <v>3200</v>
          </cell>
        </row>
        <row r="17">
          <cell r="D17" t="str">
            <v xml:space="preserve">3002-0431      </v>
          </cell>
          <cell r="E17" t="str">
            <v xml:space="preserve">BLOWER UNIT-SUB               </v>
          </cell>
          <cell r="F17" t="str">
            <v xml:space="preserve">E01  </v>
          </cell>
          <cell r="G17" t="str">
            <v>WON</v>
          </cell>
          <cell r="H17" t="str">
            <v xml:space="preserve">PCS </v>
          </cell>
          <cell r="I17" t="str">
            <v xml:space="preserve">제일케미텍(주)진천공장        </v>
          </cell>
          <cell r="J17">
            <v>2900</v>
          </cell>
          <cell r="L17">
            <v>2900</v>
          </cell>
          <cell r="M17">
            <v>2900</v>
          </cell>
        </row>
        <row r="18">
          <cell r="D18" t="str">
            <v xml:space="preserve">3002-0432      </v>
          </cell>
          <cell r="E18" t="str">
            <v xml:space="preserve">BLOWER UNIT-SUB               </v>
          </cell>
          <cell r="F18" t="str">
            <v xml:space="preserve">E01  </v>
          </cell>
          <cell r="G18" t="str">
            <v>WON</v>
          </cell>
          <cell r="H18" t="str">
            <v xml:space="preserve">PCS </v>
          </cell>
          <cell r="I18" t="str">
            <v xml:space="preserve">제일케미텍(주)진천공장        </v>
          </cell>
          <cell r="J18">
            <v>3010</v>
          </cell>
          <cell r="L18">
            <v>3010</v>
          </cell>
          <cell r="M18">
            <v>3010</v>
          </cell>
        </row>
        <row r="19">
          <cell r="D19" t="str">
            <v xml:space="preserve">3002-0441      </v>
          </cell>
          <cell r="E19" t="str">
            <v xml:space="preserve">BLOWER UNIT-SUB H/ONLY        </v>
          </cell>
          <cell r="F19" t="str">
            <v xml:space="preserve">E01  </v>
          </cell>
          <cell r="G19" t="str">
            <v>WON</v>
          </cell>
          <cell r="H19" t="str">
            <v xml:space="preserve">PCS </v>
          </cell>
          <cell r="I19" t="str">
            <v xml:space="preserve">제일케미텍(주)진천공장        </v>
          </cell>
          <cell r="J19">
            <v>3090</v>
          </cell>
          <cell r="L19">
            <v>3090</v>
          </cell>
          <cell r="M19">
            <v>3090</v>
          </cell>
        </row>
        <row r="20">
          <cell r="D20" t="str">
            <v xml:space="preserve">3002-0442      </v>
          </cell>
          <cell r="E20" t="str">
            <v xml:space="preserve">BLOWER UNIT-SUB H/ONLY        </v>
          </cell>
          <cell r="F20" t="str">
            <v xml:space="preserve">E01  </v>
          </cell>
          <cell r="G20" t="str">
            <v>WON</v>
          </cell>
          <cell r="H20" t="str">
            <v xml:space="preserve">PCS </v>
          </cell>
          <cell r="I20" t="str">
            <v xml:space="preserve">제일케미텍(주)진천공장        </v>
          </cell>
          <cell r="J20">
            <v>3200</v>
          </cell>
          <cell r="L20">
            <v>3200</v>
          </cell>
          <cell r="M20">
            <v>3200</v>
          </cell>
        </row>
        <row r="21">
          <cell r="D21" t="str">
            <v xml:space="preserve">4001-0010      </v>
          </cell>
          <cell r="E21" t="str">
            <v xml:space="preserve">ARMATURE ASS'Y                </v>
          </cell>
          <cell r="F21" t="str">
            <v xml:space="preserve">P01  </v>
          </cell>
          <cell r="G21" t="str">
            <v>JPY</v>
          </cell>
          <cell r="H21" t="str">
            <v xml:space="preserve">PCS </v>
          </cell>
          <cell r="I21" t="str">
            <v xml:space="preserve">CALSONIC KANSEI               </v>
          </cell>
          <cell r="J21">
            <v>473</v>
          </cell>
          <cell r="L21">
            <v>473</v>
          </cell>
          <cell r="M21">
            <v>5298</v>
          </cell>
        </row>
        <row r="22">
          <cell r="D22" t="str">
            <v xml:space="preserve">4001-0020      </v>
          </cell>
          <cell r="E22" t="str">
            <v xml:space="preserve">ARMATURE ASS'Y                </v>
          </cell>
          <cell r="F22" t="str">
            <v xml:space="preserve">P01  </v>
          </cell>
          <cell r="G22" t="str">
            <v>JPY</v>
          </cell>
          <cell r="H22" t="str">
            <v xml:space="preserve">PCS </v>
          </cell>
          <cell r="I22" t="str">
            <v xml:space="preserve">CALSONIC KANSEI               </v>
          </cell>
          <cell r="J22">
            <v>255</v>
          </cell>
          <cell r="L22">
            <v>255</v>
          </cell>
          <cell r="M22">
            <v>2856</v>
          </cell>
        </row>
        <row r="23">
          <cell r="D23" t="str">
            <v xml:space="preserve">4002-0013      </v>
          </cell>
          <cell r="E23" t="str">
            <v xml:space="preserve">AMP ASS'Y-MODE                </v>
          </cell>
          <cell r="F23" t="str">
            <v xml:space="preserve">A01  </v>
          </cell>
          <cell r="G23" t="str">
            <v>WON</v>
          </cell>
          <cell r="H23" t="str">
            <v xml:space="preserve">PCS </v>
          </cell>
          <cell r="I23" t="str">
            <v xml:space="preserve">(주)태평양시스템              </v>
          </cell>
          <cell r="J23">
            <v>5100</v>
          </cell>
          <cell r="L23">
            <v>5100</v>
          </cell>
          <cell r="M23">
            <v>5100</v>
          </cell>
        </row>
        <row r="24">
          <cell r="D24" t="str">
            <v xml:space="preserve">4002-0023      </v>
          </cell>
          <cell r="E24" t="str">
            <v xml:space="preserve">AMP ASS'Y-MODE                </v>
          </cell>
          <cell r="F24" t="str">
            <v xml:space="preserve">A02  </v>
          </cell>
          <cell r="G24" t="str">
            <v>WON</v>
          </cell>
          <cell r="H24" t="str">
            <v xml:space="preserve">PCS </v>
          </cell>
          <cell r="I24" t="str">
            <v xml:space="preserve">써모메트릭스코리아(주)        </v>
          </cell>
          <cell r="J24">
            <v>7640</v>
          </cell>
          <cell r="L24">
            <v>7640</v>
          </cell>
          <cell r="M24">
            <v>7640</v>
          </cell>
        </row>
        <row r="25">
          <cell r="D25" t="str">
            <v xml:space="preserve">4002-0034      </v>
          </cell>
          <cell r="E25" t="str">
            <v xml:space="preserve">AMP ASS'Y-AUTO                </v>
          </cell>
          <cell r="F25" t="str">
            <v xml:space="preserve">A02  </v>
          </cell>
          <cell r="G25" t="str">
            <v>WON</v>
          </cell>
          <cell r="H25" t="str">
            <v xml:space="preserve">PCS </v>
          </cell>
          <cell r="I25" t="str">
            <v xml:space="preserve">(주)동서시화공장              </v>
          </cell>
          <cell r="J25">
            <v>10300</v>
          </cell>
          <cell r="L25">
            <v>10300</v>
          </cell>
          <cell r="M25">
            <v>10300</v>
          </cell>
        </row>
        <row r="26">
          <cell r="D26" t="str">
            <v xml:space="preserve">4002-0042      </v>
          </cell>
          <cell r="E26" t="str">
            <v xml:space="preserve">AMP ASS'Y-THERMO              </v>
          </cell>
          <cell r="F26" t="str">
            <v xml:space="preserve">A02  </v>
          </cell>
          <cell r="G26" t="str">
            <v>WON</v>
          </cell>
          <cell r="H26" t="str">
            <v xml:space="preserve">PCS </v>
          </cell>
          <cell r="I26" t="str">
            <v xml:space="preserve">(주)동서시화공장              </v>
          </cell>
          <cell r="J26">
            <v>1880</v>
          </cell>
          <cell r="L26">
            <v>1880</v>
          </cell>
          <cell r="M26">
            <v>1880</v>
          </cell>
        </row>
        <row r="27">
          <cell r="D27" t="str">
            <v xml:space="preserve">4002-0042      </v>
          </cell>
          <cell r="E27" t="str">
            <v xml:space="preserve">AMP ASS'Y-THERMO              </v>
          </cell>
          <cell r="F27" t="str">
            <v xml:space="preserve">A02  </v>
          </cell>
          <cell r="G27" t="str">
            <v>WON</v>
          </cell>
          <cell r="H27" t="str">
            <v xml:space="preserve">PCS </v>
          </cell>
          <cell r="I27" t="str">
            <v xml:space="preserve">써모메트릭스코리아(주)        </v>
          </cell>
          <cell r="J27">
            <v>1880</v>
          </cell>
          <cell r="L27">
            <v>1880</v>
          </cell>
          <cell r="M27">
            <v>1880</v>
          </cell>
        </row>
        <row r="28">
          <cell r="D28" t="str">
            <v xml:space="preserve">4002-0052      </v>
          </cell>
          <cell r="E28" t="str">
            <v xml:space="preserve">AMP ASS'Y-THERMO              </v>
          </cell>
          <cell r="F28" t="str">
            <v xml:space="preserve">D01  </v>
          </cell>
          <cell r="G28" t="str">
            <v>WON</v>
          </cell>
          <cell r="H28" t="str">
            <v xml:space="preserve">PCS </v>
          </cell>
          <cell r="I28" t="str">
            <v xml:space="preserve">(주)동서시화공장              </v>
          </cell>
          <cell r="J28">
            <v>2470</v>
          </cell>
          <cell r="L28">
            <v>2470</v>
          </cell>
          <cell r="M28">
            <v>2470</v>
          </cell>
        </row>
        <row r="29">
          <cell r="D29" t="str">
            <v xml:space="preserve">4002-0060      </v>
          </cell>
          <cell r="E29" t="str">
            <v xml:space="preserve">AMP ASS'Y-MIX                 </v>
          </cell>
          <cell r="F29" t="str">
            <v xml:space="preserve">D01  </v>
          </cell>
          <cell r="G29" t="str">
            <v>WON</v>
          </cell>
          <cell r="H29" t="str">
            <v xml:space="preserve">PCS </v>
          </cell>
          <cell r="I29" t="str">
            <v xml:space="preserve">(주)애드테크                  </v>
          </cell>
          <cell r="J29">
            <v>6700</v>
          </cell>
          <cell r="L29">
            <v>6700</v>
          </cell>
          <cell r="M29">
            <v>6700</v>
          </cell>
        </row>
        <row r="30">
          <cell r="D30" t="str">
            <v xml:space="preserve">4002-0076      </v>
          </cell>
          <cell r="E30" t="str">
            <v xml:space="preserve">AMP ASS'Y-MODE                </v>
          </cell>
          <cell r="F30" t="str">
            <v xml:space="preserve">B01  </v>
          </cell>
          <cell r="G30" t="str">
            <v>WON</v>
          </cell>
          <cell r="H30" t="str">
            <v xml:space="preserve">PCS </v>
          </cell>
          <cell r="I30" t="str">
            <v xml:space="preserve">(주)애드테크                  </v>
          </cell>
          <cell r="J30">
            <v>11000</v>
          </cell>
          <cell r="L30">
            <v>11000</v>
          </cell>
          <cell r="M30">
            <v>11000</v>
          </cell>
        </row>
        <row r="31">
          <cell r="D31" t="str">
            <v xml:space="preserve">4002-0080      </v>
          </cell>
          <cell r="E31" t="str">
            <v xml:space="preserve">AMP ASS'Y-THERMO(DSL)         </v>
          </cell>
          <cell r="F31" t="str">
            <v xml:space="preserve">B01  </v>
          </cell>
          <cell r="G31" t="str">
            <v>WON</v>
          </cell>
          <cell r="H31" t="str">
            <v xml:space="preserve">PCS </v>
          </cell>
          <cell r="I31" t="str">
            <v xml:space="preserve">(주)동서시화공장              </v>
          </cell>
          <cell r="J31">
            <v>1940</v>
          </cell>
          <cell r="L31">
            <v>1940</v>
          </cell>
          <cell r="M31">
            <v>1940</v>
          </cell>
        </row>
        <row r="32">
          <cell r="D32" t="str">
            <v xml:space="preserve">4002-0080      </v>
          </cell>
          <cell r="E32" t="str">
            <v xml:space="preserve">AMP ASS'Y-THERMO(DSL)         </v>
          </cell>
          <cell r="F32" t="str">
            <v xml:space="preserve">B01  </v>
          </cell>
          <cell r="G32" t="str">
            <v>WON</v>
          </cell>
          <cell r="H32" t="str">
            <v xml:space="preserve">PCS </v>
          </cell>
          <cell r="I32" t="str">
            <v xml:space="preserve">써모메트릭스코리아(주)        </v>
          </cell>
          <cell r="J32">
            <v>1940</v>
          </cell>
          <cell r="L32">
            <v>1940</v>
          </cell>
          <cell r="M32">
            <v>1940</v>
          </cell>
        </row>
        <row r="33">
          <cell r="D33" t="str">
            <v xml:space="preserve">4002-0090      </v>
          </cell>
          <cell r="E33" t="str">
            <v xml:space="preserve">AMP ASS'Y-THERMO(Rr)          </v>
          </cell>
          <cell r="F33" t="str">
            <v xml:space="preserve">B01  </v>
          </cell>
          <cell r="G33" t="str">
            <v>WON</v>
          </cell>
          <cell r="H33" t="str">
            <v xml:space="preserve">PCS </v>
          </cell>
          <cell r="I33" t="str">
            <v xml:space="preserve">(주)애드테크                  </v>
          </cell>
          <cell r="J33">
            <v>2500</v>
          </cell>
          <cell r="L33">
            <v>2500</v>
          </cell>
          <cell r="M33">
            <v>2500</v>
          </cell>
        </row>
        <row r="34">
          <cell r="D34" t="str">
            <v xml:space="preserve">4002-0121      </v>
          </cell>
          <cell r="E34" t="str">
            <v xml:space="preserve">AMP ASS'Y-THERMO(T/D)         </v>
          </cell>
          <cell r="F34" t="str">
            <v xml:space="preserve">A02  </v>
          </cell>
          <cell r="G34" t="str">
            <v>WON</v>
          </cell>
          <cell r="H34" t="str">
            <v xml:space="preserve">PCS </v>
          </cell>
          <cell r="I34" t="str">
            <v xml:space="preserve">(주)동서시화공장              </v>
          </cell>
          <cell r="J34">
            <v>2990</v>
          </cell>
          <cell r="L34">
            <v>2990</v>
          </cell>
          <cell r="M34">
            <v>2990</v>
          </cell>
        </row>
        <row r="35">
          <cell r="D35" t="str">
            <v xml:space="preserve">4002-0122      </v>
          </cell>
          <cell r="E35" t="str">
            <v xml:space="preserve">AMP ASS'Y-THERMO(T/D)         </v>
          </cell>
          <cell r="F35" t="str">
            <v xml:space="preserve">A02  </v>
          </cell>
          <cell r="G35" t="str">
            <v>WON</v>
          </cell>
          <cell r="H35" t="str">
            <v xml:space="preserve">PCS </v>
          </cell>
          <cell r="I35" t="str">
            <v xml:space="preserve">(주)동서시화공장              </v>
          </cell>
          <cell r="J35">
            <v>2990</v>
          </cell>
          <cell r="L35">
            <v>2990</v>
          </cell>
          <cell r="M35">
            <v>2990</v>
          </cell>
        </row>
        <row r="36">
          <cell r="D36" t="str">
            <v xml:space="preserve">4002-0122      </v>
          </cell>
          <cell r="E36" t="str">
            <v xml:space="preserve">AMP ASS'Y-THERMO(T/D)         </v>
          </cell>
          <cell r="F36" t="str">
            <v xml:space="preserve">A02  </v>
          </cell>
          <cell r="G36" t="str">
            <v>WON</v>
          </cell>
          <cell r="H36" t="str">
            <v xml:space="preserve">PCS </v>
          </cell>
          <cell r="I36" t="str">
            <v xml:space="preserve">써모메트릭스코리아(주)        </v>
          </cell>
          <cell r="J36">
            <v>2990</v>
          </cell>
          <cell r="L36">
            <v>2990</v>
          </cell>
          <cell r="M36">
            <v>2990</v>
          </cell>
        </row>
        <row r="37">
          <cell r="D37" t="str">
            <v xml:space="preserve">4002-0131      </v>
          </cell>
          <cell r="E37" t="str">
            <v xml:space="preserve">AMP ASS'Y-THERMO(GSL)         </v>
          </cell>
          <cell r="F37" t="str">
            <v xml:space="preserve">B01  </v>
          </cell>
          <cell r="G37" t="str">
            <v>WON</v>
          </cell>
          <cell r="H37" t="str">
            <v xml:space="preserve">PCS </v>
          </cell>
          <cell r="I37" t="str">
            <v xml:space="preserve">(주)동서시화공장              </v>
          </cell>
          <cell r="J37">
            <v>2950</v>
          </cell>
          <cell r="L37">
            <v>2950</v>
          </cell>
          <cell r="M37">
            <v>2950</v>
          </cell>
        </row>
        <row r="38">
          <cell r="D38" t="str">
            <v xml:space="preserve">4002-0131      </v>
          </cell>
          <cell r="E38" t="str">
            <v xml:space="preserve">AMP ASS'Y-THERMO(GSL)         </v>
          </cell>
          <cell r="F38" t="str">
            <v xml:space="preserve">B01  </v>
          </cell>
          <cell r="G38" t="str">
            <v>WON</v>
          </cell>
          <cell r="H38" t="str">
            <v xml:space="preserve">PCS </v>
          </cell>
          <cell r="I38" t="str">
            <v xml:space="preserve">써모메트릭스코리아(주)        </v>
          </cell>
          <cell r="J38">
            <v>2950</v>
          </cell>
          <cell r="L38">
            <v>2950</v>
          </cell>
          <cell r="M38">
            <v>2950</v>
          </cell>
        </row>
        <row r="39">
          <cell r="D39" t="str">
            <v xml:space="preserve">4002-0143H     </v>
          </cell>
          <cell r="E39" t="str">
            <v xml:space="preserve">AMP THERMO.CONNECTOR          </v>
          </cell>
          <cell r="F39" t="str">
            <v xml:space="preserve">C01  </v>
          </cell>
          <cell r="G39" t="str">
            <v>JPY</v>
          </cell>
          <cell r="H39" t="str">
            <v xml:space="preserve">PCS </v>
          </cell>
          <cell r="I39" t="str">
            <v xml:space="preserve">CALSONIC KANSEI               </v>
          </cell>
          <cell r="J39">
            <v>57</v>
          </cell>
          <cell r="L39">
            <v>57</v>
          </cell>
          <cell r="M39">
            <v>638</v>
          </cell>
        </row>
        <row r="40">
          <cell r="D40" t="str">
            <v xml:space="preserve">4002-0146      </v>
          </cell>
          <cell r="E40" t="str">
            <v xml:space="preserve">AMP ASS'Y-THERMO              </v>
          </cell>
          <cell r="F40" t="str">
            <v xml:space="preserve">C01  </v>
          </cell>
          <cell r="G40" t="str">
            <v>WON</v>
          </cell>
          <cell r="H40" t="str">
            <v xml:space="preserve">PCS </v>
          </cell>
          <cell r="I40" t="str">
            <v xml:space="preserve">써모메트릭스코리아(주)        </v>
          </cell>
          <cell r="J40">
            <v>1965</v>
          </cell>
          <cell r="L40">
            <v>1965</v>
          </cell>
          <cell r="M40">
            <v>1965</v>
          </cell>
        </row>
        <row r="41">
          <cell r="D41" t="str">
            <v xml:space="preserve">4002-0150      </v>
          </cell>
          <cell r="E41" t="str">
            <v xml:space="preserve">AMP ASS'Y-AUTO,C/BOARD        </v>
          </cell>
          <cell r="F41" t="str">
            <v xml:space="preserve">C01  </v>
          </cell>
          <cell r="G41" t="str">
            <v>JPY</v>
          </cell>
          <cell r="H41" t="str">
            <v xml:space="preserve">PCS </v>
          </cell>
          <cell r="I41" t="str">
            <v xml:space="preserve">CALSONIC KANSEI               </v>
          </cell>
          <cell r="J41">
            <v>4087</v>
          </cell>
          <cell r="L41">
            <v>4087</v>
          </cell>
          <cell r="M41">
            <v>45774</v>
          </cell>
        </row>
        <row r="42">
          <cell r="D42" t="str">
            <v xml:space="preserve">4002-0176      </v>
          </cell>
          <cell r="E42" t="str">
            <v xml:space="preserve">AMP ASS'Y-THERMO              </v>
          </cell>
          <cell r="F42" t="str">
            <v xml:space="preserve">A03  </v>
          </cell>
          <cell r="G42" t="str">
            <v>WON</v>
          </cell>
          <cell r="H42" t="str">
            <v xml:space="preserve">PCS </v>
          </cell>
          <cell r="I42" t="str">
            <v xml:space="preserve">써모메트릭스코리아(주)        </v>
          </cell>
          <cell r="J42">
            <v>3280</v>
          </cell>
          <cell r="L42">
            <v>3280</v>
          </cell>
          <cell r="M42">
            <v>3280</v>
          </cell>
        </row>
        <row r="43">
          <cell r="D43" t="str">
            <v xml:space="preserve">4002-0180      </v>
          </cell>
          <cell r="E43" t="str">
            <v xml:space="preserve">AMP ASS'Y-AUTO,C/BOARD        </v>
          </cell>
          <cell r="F43" t="str">
            <v xml:space="preserve">C01  </v>
          </cell>
          <cell r="G43" t="str">
            <v>JPY</v>
          </cell>
          <cell r="H43" t="str">
            <v xml:space="preserve">PCS </v>
          </cell>
          <cell r="I43" t="str">
            <v xml:space="preserve">CALSONIC KANSEI               </v>
          </cell>
          <cell r="J43">
            <v>3124</v>
          </cell>
          <cell r="L43">
            <v>3124</v>
          </cell>
          <cell r="M43">
            <v>34989</v>
          </cell>
        </row>
        <row r="44">
          <cell r="D44" t="str">
            <v xml:space="preserve">4002-0210      </v>
          </cell>
          <cell r="E44" t="str">
            <v xml:space="preserve">AMP ASS'Y-AUTO,C/BOARD(NAVI)  </v>
          </cell>
          <cell r="F44" t="str">
            <v xml:space="preserve">C01  </v>
          </cell>
          <cell r="G44" t="str">
            <v>JPY</v>
          </cell>
          <cell r="H44" t="str">
            <v xml:space="preserve">PCS </v>
          </cell>
          <cell r="I44" t="str">
            <v xml:space="preserve">CALSONIC KANSEI               </v>
          </cell>
          <cell r="J44">
            <v>3316</v>
          </cell>
          <cell r="L44">
            <v>3316</v>
          </cell>
          <cell r="M44">
            <v>37139</v>
          </cell>
        </row>
        <row r="45">
          <cell r="D45" t="str">
            <v xml:space="preserve">4002-0221      </v>
          </cell>
          <cell r="E45" t="str">
            <v xml:space="preserve">AMP ASS'Y-THERMO              </v>
          </cell>
          <cell r="F45" t="str">
            <v xml:space="preserve">D02  </v>
          </cell>
          <cell r="G45" t="str">
            <v>WON</v>
          </cell>
          <cell r="H45" t="str">
            <v xml:space="preserve">PCS </v>
          </cell>
          <cell r="I45" t="str">
            <v xml:space="preserve">(주)동서시화공장              </v>
          </cell>
          <cell r="J45">
            <v>1770</v>
          </cell>
          <cell r="L45">
            <v>1770</v>
          </cell>
          <cell r="M45">
            <v>1770</v>
          </cell>
        </row>
        <row r="46">
          <cell r="D46" t="str">
            <v xml:space="preserve">4002-0272      </v>
          </cell>
          <cell r="E46" t="str">
            <v xml:space="preserve">AMP ASS'Y-MODE                </v>
          </cell>
          <cell r="F46" t="str">
            <v xml:space="preserve">A02  </v>
          </cell>
          <cell r="G46" t="str">
            <v>WON</v>
          </cell>
          <cell r="H46" t="str">
            <v xml:space="preserve">PCS </v>
          </cell>
          <cell r="I46" t="str">
            <v xml:space="preserve">(주)동서시화공장              </v>
          </cell>
          <cell r="J46">
            <v>7640</v>
          </cell>
          <cell r="L46">
            <v>7640</v>
          </cell>
          <cell r="M46">
            <v>7640</v>
          </cell>
        </row>
        <row r="47">
          <cell r="D47" t="str">
            <v xml:space="preserve">4002-0320      </v>
          </cell>
          <cell r="E47" t="str">
            <v xml:space="preserve">AMP ASS'Y-AUTO                </v>
          </cell>
          <cell r="F47" t="str">
            <v xml:space="preserve">A05  </v>
          </cell>
          <cell r="G47" t="str">
            <v>JPY</v>
          </cell>
          <cell r="H47" t="str">
            <v xml:space="preserve">PCS </v>
          </cell>
          <cell r="I47" t="str">
            <v xml:space="preserve">CALSONIC KANSEI               </v>
          </cell>
          <cell r="J47">
            <v>2624</v>
          </cell>
          <cell r="L47">
            <v>2624</v>
          </cell>
          <cell r="M47">
            <v>29389</v>
          </cell>
        </row>
        <row r="48">
          <cell r="D48" t="str">
            <v xml:space="preserve">4002-0330      </v>
          </cell>
          <cell r="E48" t="str">
            <v xml:space="preserve">AMP ASS'Y-MODE                </v>
          </cell>
          <cell r="F48" t="str">
            <v xml:space="preserve">C01  </v>
          </cell>
          <cell r="G48" t="str">
            <v>JPY</v>
          </cell>
          <cell r="H48" t="str">
            <v xml:space="preserve">PCS </v>
          </cell>
          <cell r="I48" t="str">
            <v xml:space="preserve">CALSONIC KANSEI               </v>
          </cell>
          <cell r="J48">
            <v>3038</v>
          </cell>
          <cell r="L48">
            <v>3038</v>
          </cell>
          <cell r="M48">
            <v>34026</v>
          </cell>
        </row>
        <row r="49">
          <cell r="D49" t="str">
            <v xml:space="preserve">4002-0340      </v>
          </cell>
          <cell r="E49" t="str">
            <v xml:space="preserve">AMP ASS'Y-AUTO,C/BOARD(NAVI)  </v>
          </cell>
          <cell r="F49" t="str">
            <v xml:space="preserve">C01  </v>
          </cell>
          <cell r="G49" t="str">
            <v>JPY</v>
          </cell>
          <cell r="H49" t="str">
            <v xml:space="preserve">PCS </v>
          </cell>
          <cell r="I49" t="str">
            <v xml:space="preserve">CALSONIC KANSEI               </v>
          </cell>
          <cell r="J49">
            <v>3038</v>
          </cell>
          <cell r="L49">
            <v>3038</v>
          </cell>
          <cell r="M49">
            <v>34026</v>
          </cell>
        </row>
        <row r="50">
          <cell r="D50" t="str">
            <v xml:space="preserve">4002-0351      </v>
          </cell>
          <cell r="E50" t="str">
            <v xml:space="preserve">AMP ASS'Y-THERMO              </v>
          </cell>
          <cell r="F50" t="str">
            <v xml:space="preserve">A06  </v>
          </cell>
          <cell r="G50" t="str">
            <v>WON</v>
          </cell>
          <cell r="H50" t="str">
            <v xml:space="preserve">PCS </v>
          </cell>
          <cell r="I50" t="str">
            <v xml:space="preserve">써모메트릭스코리아(주)        </v>
          </cell>
          <cell r="J50">
            <v>1960</v>
          </cell>
          <cell r="L50">
            <v>1960</v>
          </cell>
          <cell r="M50">
            <v>1960</v>
          </cell>
        </row>
        <row r="51">
          <cell r="D51" t="str">
            <v xml:space="preserve">4003-0010      </v>
          </cell>
          <cell r="E51" t="str">
            <v xml:space="preserve">ASPIRATOR ASS'Y               </v>
          </cell>
          <cell r="F51" t="str">
            <v xml:space="preserve">A02  </v>
          </cell>
          <cell r="G51" t="str">
            <v>WON</v>
          </cell>
          <cell r="H51" t="str">
            <v xml:space="preserve">PCS </v>
          </cell>
          <cell r="I51" t="str">
            <v xml:space="preserve">(주)한국이엔지                </v>
          </cell>
          <cell r="J51">
            <v>90</v>
          </cell>
          <cell r="L51">
            <v>90</v>
          </cell>
          <cell r="M51">
            <v>90</v>
          </cell>
        </row>
        <row r="52">
          <cell r="D52" t="str">
            <v xml:space="preserve">4003-0010      </v>
          </cell>
          <cell r="E52" t="str">
            <v xml:space="preserve">ASPIRATOR ASS'Y               </v>
          </cell>
          <cell r="F52" t="str">
            <v xml:space="preserve">A02  </v>
          </cell>
          <cell r="G52" t="str">
            <v>WON</v>
          </cell>
          <cell r="H52" t="str">
            <v xml:space="preserve">PCS </v>
          </cell>
          <cell r="I52" t="str">
            <v xml:space="preserve">우창산업(주)                  </v>
          </cell>
          <cell r="J52">
            <v>90</v>
          </cell>
          <cell r="L52">
            <v>90</v>
          </cell>
          <cell r="M52">
            <v>90</v>
          </cell>
        </row>
        <row r="53">
          <cell r="D53" t="str">
            <v xml:space="preserve">4003-0020      </v>
          </cell>
          <cell r="E53" t="str">
            <v xml:space="preserve">ASPIRATOR ASS'Y               </v>
          </cell>
          <cell r="F53" t="str">
            <v xml:space="preserve">A02  </v>
          </cell>
          <cell r="G53" t="str">
            <v>WON</v>
          </cell>
          <cell r="H53" t="str">
            <v xml:space="preserve">PCS </v>
          </cell>
          <cell r="I53" t="str">
            <v xml:space="preserve">(주)한국이엔지                </v>
          </cell>
          <cell r="J53">
            <v>90</v>
          </cell>
          <cell r="L53">
            <v>90</v>
          </cell>
          <cell r="M53">
            <v>90</v>
          </cell>
        </row>
        <row r="54">
          <cell r="D54" t="str">
            <v xml:space="preserve">4003-0031      </v>
          </cell>
          <cell r="E54" t="str">
            <v xml:space="preserve">ASPIRATOR ASS'Y               </v>
          </cell>
          <cell r="F54" t="str">
            <v xml:space="preserve">C01  </v>
          </cell>
          <cell r="G54" t="str">
            <v>WON</v>
          </cell>
          <cell r="H54" t="str">
            <v xml:space="preserve">PCS </v>
          </cell>
          <cell r="I54" t="str">
            <v xml:space="preserve">(주)지엘화학                  </v>
          </cell>
          <cell r="J54">
            <v>130</v>
          </cell>
          <cell r="L54">
            <v>130</v>
          </cell>
          <cell r="M54">
            <v>130</v>
          </cell>
        </row>
        <row r="55">
          <cell r="D55" t="str">
            <v xml:space="preserve">4004-0010      </v>
          </cell>
          <cell r="E55" t="str">
            <v xml:space="preserve">ADAPTER ASS'Y-OUTLET EVAP.    </v>
          </cell>
          <cell r="F55" t="str">
            <v xml:space="preserve">C01  </v>
          </cell>
          <cell r="G55" t="str">
            <v>WON</v>
          </cell>
          <cell r="H55" t="str">
            <v xml:space="preserve">PCS </v>
          </cell>
          <cell r="I55" t="str">
            <v xml:space="preserve">(주)코모텍                    </v>
          </cell>
          <cell r="J55">
            <v>150</v>
          </cell>
          <cell r="L55">
            <v>150</v>
          </cell>
          <cell r="M55">
            <v>150</v>
          </cell>
        </row>
        <row r="56">
          <cell r="D56" t="str">
            <v xml:space="preserve">4004-0020      </v>
          </cell>
          <cell r="E56" t="str">
            <v xml:space="preserve">ADAPTER ASS'Y-INLET EVAP.     </v>
          </cell>
          <cell r="F56" t="str">
            <v xml:space="preserve">C01  </v>
          </cell>
          <cell r="G56" t="str">
            <v>WON</v>
          </cell>
          <cell r="H56" t="str">
            <v xml:space="preserve">PCS </v>
          </cell>
          <cell r="I56" t="str">
            <v xml:space="preserve">(주)코모텍                    </v>
          </cell>
          <cell r="J56">
            <v>155</v>
          </cell>
          <cell r="L56">
            <v>155</v>
          </cell>
          <cell r="M56">
            <v>155</v>
          </cell>
        </row>
        <row r="57">
          <cell r="D57" t="str">
            <v xml:space="preserve">4004-0030      </v>
          </cell>
          <cell r="E57" t="str">
            <v xml:space="preserve">ADAPTER ASS'Y                 </v>
          </cell>
          <cell r="F57" t="str">
            <v xml:space="preserve">C01  </v>
          </cell>
          <cell r="G57" t="str">
            <v>JPY</v>
          </cell>
          <cell r="H57" t="str">
            <v xml:space="preserve">PCS </v>
          </cell>
          <cell r="I57" t="str">
            <v xml:space="preserve">CALSONIC KANSEI               </v>
          </cell>
          <cell r="J57">
            <v>135</v>
          </cell>
          <cell r="L57">
            <v>135</v>
          </cell>
          <cell r="M57">
            <v>1512</v>
          </cell>
        </row>
        <row r="58">
          <cell r="D58" t="str">
            <v xml:space="preserve">4004-0030L     </v>
          </cell>
          <cell r="E58" t="str">
            <v xml:space="preserve">ADAPTER ASS'Y                 </v>
          </cell>
          <cell r="F58" t="str">
            <v xml:space="preserve">C01  </v>
          </cell>
          <cell r="G58" t="str">
            <v>WON</v>
          </cell>
          <cell r="H58" t="str">
            <v xml:space="preserve">PCS </v>
          </cell>
          <cell r="I58" t="str">
            <v xml:space="preserve">대웅아이엔디(주)              </v>
          </cell>
          <cell r="J58">
            <v>435</v>
          </cell>
          <cell r="L58">
            <v>435</v>
          </cell>
          <cell r="M58">
            <v>435</v>
          </cell>
        </row>
        <row r="59">
          <cell r="D59" t="str">
            <v xml:space="preserve">4004-0060      </v>
          </cell>
          <cell r="E59" t="str">
            <v xml:space="preserve">ADAPTER ASS'Y-INLET EVAP.     </v>
          </cell>
          <cell r="F59" t="str">
            <v xml:space="preserve">S57  </v>
          </cell>
          <cell r="G59" t="str">
            <v>WON</v>
          </cell>
          <cell r="H59" t="str">
            <v xml:space="preserve">PCS </v>
          </cell>
          <cell r="I59" t="str">
            <v xml:space="preserve">아성공조(주)                  </v>
          </cell>
          <cell r="J59">
            <v>100</v>
          </cell>
          <cell r="L59">
            <v>100</v>
          </cell>
          <cell r="M59">
            <v>100</v>
          </cell>
        </row>
        <row r="60">
          <cell r="D60" t="str">
            <v xml:space="preserve">4004-0061      </v>
          </cell>
          <cell r="E60" t="str">
            <v xml:space="preserve">ADAPTER ASS'Y-INLET EVAP.     </v>
          </cell>
          <cell r="F60" t="str">
            <v xml:space="preserve">C01  </v>
          </cell>
          <cell r="G60" t="str">
            <v>WON</v>
          </cell>
          <cell r="H60" t="str">
            <v xml:space="preserve">PCS </v>
          </cell>
          <cell r="I60" t="str">
            <v xml:space="preserve">제일공업사                    </v>
          </cell>
          <cell r="J60">
            <v>140</v>
          </cell>
          <cell r="L60">
            <v>140</v>
          </cell>
          <cell r="M60">
            <v>140</v>
          </cell>
        </row>
        <row r="61">
          <cell r="D61" t="str">
            <v xml:space="preserve">4004-0070      </v>
          </cell>
          <cell r="E61" t="str">
            <v xml:space="preserve">ADAPTER ASS'Y-OUTLET EVAP.    </v>
          </cell>
          <cell r="F61" t="str">
            <v xml:space="preserve">S57  </v>
          </cell>
          <cell r="G61" t="str">
            <v>WON</v>
          </cell>
          <cell r="H61" t="str">
            <v xml:space="preserve">PCS </v>
          </cell>
          <cell r="I61" t="str">
            <v xml:space="preserve">아성공조(주)                  </v>
          </cell>
          <cell r="J61">
            <v>100</v>
          </cell>
          <cell r="L61">
            <v>100</v>
          </cell>
          <cell r="M61">
            <v>100</v>
          </cell>
        </row>
        <row r="62">
          <cell r="D62" t="str">
            <v xml:space="preserve">4004-0071      </v>
          </cell>
          <cell r="E62" t="str">
            <v xml:space="preserve">ADAPTER ASS'Y-OUTLET EVAP.    </v>
          </cell>
          <cell r="F62" t="str">
            <v xml:space="preserve">C01  </v>
          </cell>
          <cell r="G62" t="str">
            <v>WON</v>
          </cell>
          <cell r="H62" t="str">
            <v xml:space="preserve">PCS </v>
          </cell>
          <cell r="I62" t="str">
            <v xml:space="preserve">제일공업사                    </v>
          </cell>
          <cell r="J62">
            <v>140</v>
          </cell>
          <cell r="L62">
            <v>140</v>
          </cell>
          <cell r="M62">
            <v>140</v>
          </cell>
        </row>
        <row r="63">
          <cell r="D63" t="str">
            <v xml:space="preserve">4004-0080      </v>
          </cell>
          <cell r="E63" t="str">
            <v xml:space="preserve">ADAPTER ASS'Y-IN              </v>
          </cell>
          <cell r="F63" t="str">
            <v xml:space="preserve">A02  </v>
          </cell>
          <cell r="G63" t="str">
            <v>WON</v>
          </cell>
          <cell r="H63" t="str">
            <v xml:space="preserve">PCS </v>
          </cell>
          <cell r="I63" t="str">
            <v xml:space="preserve">대웅아이엔디(주)              </v>
          </cell>
          <cell r="J63">
            <v>520</v>
          </cell>
          <cell r="K63">
            <v>500</v>
          </cell>
          <cell r="L63">
            <v>500</v>
          </cell>
          <cell r="M63">
            <v>500</v>
          </cell>
        </row>
        <row r="64">
          <cell r="D64" t="str">
            <v xml:space="preserve">4004-0080      </v>
          </cell>
          <cell r="E64" t="str">
            <v xml:space="preserve">ADAPTER ASS'Y-IN              </v>
          </cell>
          <cell r="F64" t="str">
            <v xml:space="preserve">A02  </v>
          </cell>
          <cell r="G64" t="str">
            <v>WON</v>
          </cell>
          <cell r="H64" t="str">
            <v xml:space="preserve">PCS </v>
          </cell>
          <cell r="I64" t="str">
            <v xml:space="preserve">세룡기계(주)                  </v>
          </cell>
          <cell r="J64">
            <v>500</v>
          </cell>
          <cell r="L64">
            <v>500</v>
          </cell>
          <cell r="M64">
            <v>500</v>
          </cell>
        </row>
        <row r="65">
          <cell r="D65" t="str">
            <v xml:space="preserve">4004-0090      </v>
          </cell>
          <cell r="E65" t="str">
            <v xml:space="preserve">ADAPTER ASS'Y-OUT             </v>
          </cell>
          <cell r="F65" t="str">
            <v xml:space="preserve">A02  </v>
          </cell>
          <cell r="G65" t="str">
            <v>WON</v>
          </cell>
          <cell r="H65" t="str">
            <v xml:space="preserve">PCS </v>
          </cell>
          <cell r="I65" t="str">
            <v xml:space="preserve">대웅아이엔디(주)              </v>
          </cell>
          <cell r="J65">
            <v>520</v>
          </cell>
          <cell r="K65">
            <v>500</v>
          </cell>
          <cell r="L65">
            <v>500</v>
          </cell>
          <cell r="M65">
            <v>500</v>
          </cell>
        </row>
        <row r="66">
          <cell r="D66" t="str">
            <v xml:space="preserve">4004-0090      </v>
          </cell>
          <cell r="E66" t="str">
            <v xml:space="preserve">ADAPTER ASS'Y-OUT             </v>
          </cell>
          <cell r="F66" t="str">
            <v xml:space="preserve">A02  </v>
          </cell>
          <cell r="G66" t="str">
            <v>WON</v>
          </cell>
          <cell r="H66" t="str">
            <v xml:space="preserve">PCS </v>
          </cell>
          <cell r="I66" t="str">
            <v xml:space="preserve">세룡기계(주)                  </v>
          </cell>
          <cell r="J66">
            <v>500</v>
          </cell>
          <cell r="L66">
            <v>500</v>
          </cell>
          <cell r="M66">
            <v>500</v>
          </cell>
        </row>
        <row r="67">
          <cell r="D67" t="str">
            <v xml:space="preserve">4051-0094      </v>
          </cell>
          <cell r="E67" t="str">
            <v xml:space="preserve">BLOWER ASSY(L)                </v>
          </cell>
          <cell r="F67" t="str">
            <v xml:space="preserve">A03  </v>
          </cell>
          <cell r="G67" t="str">
            <v>WON</v>
          </cell>
          <cell r="H67" t="str">
            <v xml:space="preserve">PCS </v>
          </cell>
          <cell r="I67" t="str">
            <v xml:space="preserve">효성전기(주)                  </v>
          </cell>
          <cell r="J67">
            <v>12890</v>
          </cell>
          <cell r="L67">
            <v>12890</v>
          </cell>
          <cell r="M67">
            <v>12890</v>
          </cell>
        </row>
        <row r="68">
          <cell r="D68" t="str">
            <v xml:space="preserve">4051-0151      </v>
          </cell>
          <cell r="E68" t="str">
            <v xml:space="preserve">BLOWER ASS'Y                  </v>
          </cell>
          <cell r="F68" t="str">
            <v xml:space="preserve">A02  </v>
          </cell>
          <cell r="G68" t="str">
            <v>WON</v>
          </cell>
          <cell r="H68" t="str">
            <v xml:space="preserve">PCS </v>
          </cell>
          <cell r="I68" t="str">
            <v xml:space="preserve">효성전기(주)                  </v>
          </cell>
          <cell r="J68">
            <v>11520</v>
          </cell>
          <cell r="L68">
            <v>11520</v>
          </cell>
          <cell r="M68">
            <v>11520</v>
          </cell>
        </row>
        <row r="69">
          <cell r="D69" t="str">
            <v xml:space="preserve">4051-0260      </v>
          </cell>
          <cell r="E69" t="str">
            <v xml:space="preserve">BLOWER ASS'Y                  </v>
          </cell>
          <cell r="F69" t="str">
            <v xml:space="preserve">E01  </v>
          </cell>
          <cell r="G69" t="str">
            <v>WON</v>
          </cell>
          <cell r="H69" t="str">
            <v xml:space="preserve">PCS </v>
          </cell>
          <cell r="I69" t="str">
            <v xml:space="preserve">동진모타공업(주)제2공장       </v>
          </cell>
          <cell r="J69">
            <v>9130</v>
          </cell>
          <cell r="L69">
            <v>9130</v>
          </cell>
          <cell r="M69">
            <v>9130</v>
          </cell>
        </row>
        <row r="70">
          <cell r="D70" t="str">
            <v xml:space="preserve">4051-0291      </v>
          </cell>
          <cell r="E70" t="str">
            <v xml:space="preserve">BLOWER ASS'Y                  </v>
          </cell>
          <cell r="F70" t="str">
            <v xml:space="preserve">A06  </v>
          </cell>
          <cell r="G70" t="str">
            <v>WON</v>
          </cell>
          <cell r="H70" t="str">
            <v xml:space="preserve">PCS </v>
          </cell>
          <cell r="I70" t="str">
            <v xml:space="preserve">효성전기(주)                  </v>
          </cell>
          <cell r="J70">
            <v>11590</v>
          </cell>
          <cell r="L70">
            <v>11590</v>
          </cell>
          <cell r="M70">
            <v>11590</v>
          </cell>
        </row>
        <row r="71">
          <cell r="D71" t="str">
            <v xml:space="preserve">4051-0293      </v>
          </cell>
          <cell r="E71" t="str">
            <v xml:space="preserve">BLOWER ASS'Y                  </v>
          </cell>
          <cell r="F71" t="str">
            <v xml:space="preserve">A06  </v>
          </cell>
          <cell r="G71" t="str">
            <v>WON</v>
          </cell>
          <cell r="H71" t="str">
            <v xml:space="preserve">PCS </v>
          </cell>
          <cell r="I71" t="str">
            <v xml:space="preserve">효성전기(주)                  </v>
          </cell>
          <cell r="J71">
            <v>11590</v>
          </cell>
          <cell r="L71">
            <v>11590</v>
          </cell>
          <cell r="M71">
            <v>11590</v>
          </cell>
        </row>
        <row r="72">
          <cell r="D72" t="str">
            <v xml:space="preserve">4051-0310      </v>
          </cell>
          <cell r="E72" t="str">
            <v xml:space="preserve">BLOWER ASS'Y                  </v>
          </cell>
          <cell r="F72" t="str">
            <v xml:space="preserve">E01  </v>
          </cell>
          <cell r="G72" t="str">
            <v>WON</v>
          </cell>
          <cell r="H72" t="str">
            <v xml:space="preserve">PCS </v>
          </cell>
          <cell r="I72" t="str">
            <v xml:space="preserve">동진모타공업(주)제2공장       </v>
          </cell>
          <cell r="J72">
            <v>9130</v>
          </cell>
          <cell r="L72">
            <v>9130</v>
          </cell>
          <cell r="M72">
            <v>9130</v>
          </cell>
        </row>
        <row r="73">
          <cell r="D73" t="str">
            <v xml:space="preserve">4051-0320      </v>
          </cell>
          <cell r="E73" t="str">
            <v xml:space="preserve">BLOWER ASS'Y                  </v>
          </cell>
          <cell r="F73" t="str">
            <v xml:space="preserve">E01  </v>
          </cell>
          <cell r="G73" t="str">
            <v>WON</v>
          </cell>
          <cell r="H73" t="str">
            <v xml:space="preserve">PCS </v>
          </cell>
          <cell r="I73" t="str">
            <v xml:space="preserve">동진모타공업(주)제2공장       </v>
          </cell>
          <cell r="J73">
            <v>9130</v>
          </cell>
          <cell r="L73">
            <v>9130</v>
          </cell>
          <cell r="M73">
            <v>9130</v>
          </cell>
        </row>
        <row r="74">
          <cell r="D74" t="str">
            <v xml:space="preserve">4051-0330      </v>
          </cell>
          <cell r="E74" t="str">
            <v xml:space="preserve">BLOWER ASS'Y                  </v>
          </cell>
          <cell r="F74" t="str">
            <v xml:space="preserve">E01  </v>
          </cell>
          <cell r="G74" t="str">
            <v>WON</v>
          </cell>
          <cell r="H74" t="str">
            <v xml:space="preserve">PCS </v>
          </cell>
          <cell r="I74" t="str">
            <v xml:space="preserve">동진모타공업(주)제2공장       </v>
          </cell>
          <cell r="J74">
            <v>9130</v>
          </cell>
          <cell r="L74">
            <v>9130</v>
          </cell>
          <cell r="M74">
            <v>9130</v>
          </cell>
        </row>
        <row r="75">
          <cell r="D75" t="str">
            <v xml:space="preserve">4051-0341      </v>
          </cell>
          <cell r="E75" t="str">
            <v xml:space="preserve">BLOWER ASS'Y                  </v>
          </cell>
          <cell r="F75" t="str">
            <v xml:space="preserve">C02  </v>
          </cell>
          <cell r="G75" t="str">
            <v>WON</v>
          </cell>
          <cell r="H75" t="str">
            <v xml:space="preserve">PCS </v>
          </cell>
          <cell r="I75" t="str">
            <v xml:space="preserve">동진모타공업(주)제2공장       </v>
          </cell>
          <cell r="J75">
            <v>9400</v>
          </cell>
          <cell r="L75">
            <v>9400</v>
          </cell>
          <cell r="M75">
            <v>9400</v>
          </cell>
        </row>
        <row r="76">
          <cell r="D76" t="str">
            <v xml:space="preserve">4051-0342      </v>
          </cell>
          <cell r="E76" t="str">
            <v xml:space="preserve">BLOWER ASS'Y                  </v>
          </cell>
          <cell r="F76" t="str">
            <v xml:space="preserve">C02  </v>
          </cell>
          <cell r="G76" t="str">
            <v>WON</v>
          </cell>
          <cell r="H76" t="str">
            <v xml:space="preserve">PCS </v>
          </cell>
          <cell r="I76" t="str">
            <v xml:space="preserve">동진모타공업(주)제2공장       </v>
          </cell>
          <cell r="J76">
            <v>9060</v>
          </cell>
          <cell r="L76">
            <v>9060</v>
          </cell>
          <cell r="M76">
            <v>9060</v>
          </cell>
        </row>
        <row r="77">
          <cell r="D77" t="str">
            <v xml:space="preserve">4051-0350      </v>
          </cell>
          <cell r="E77" t="str">
            <v xml:space="preserve">BLOWER ASS'Y                  </v>
          </cell>
          <cell r="F77" t="str">
            <v xml:space="preserve">E01  </v>
          </cell>
          <cell r="G77" t="str">
            <v>WON</v>
          </cell>
          <cell r="H77" t="str">
            <v xml:space="preserve">PCS </v>
          </cell>
          <cell r="I77" t="str">
            <v xml:space="preserve">효성전기(주)                  </v>
          </cell>
          <cell r="J77">
            <v>9130</v>
          </cell>
          <cell r="L77">
            <v>9130</v>
          </cell>
          <cell r="M77">
            <v>9130</v>
          </cell>
        </row>
        <row r="78">
          <cell r="D78" t="str">
            <v xml:space="preserve">4051-0360      </v>
          </cell>
          <cell r="E78" t="str">
            <v xml:space="preserve">BLOWER                        </v>
          </cell>
          <cell r="F78" t="str">
            <v xml:space="preserve">E01  </v>
          </cell>
          <cell r="G78" t="str">
            <v>WON</v>
          </cell>
          <cell r="H78" t="str">
            <v xml:space="preserve">PCS </v>
          </cell>
          <cell r="I78" t="str">
            <v xml:space="preserve">효성전기(주)                  </v>
          </cell>
          <cell r="J78">
            <v>9130</v>
          </cell>
          <cell r="L78">
            <v>9130</v>
          </cell>
          <cell r="M78">
            <v>9130</v>
          </cell>
        </row>
        <row r="79">
          <cell r="D79" t="str">
            <v xml:space="preserve">4051-0390      </v>
          </cell>
          <cell r="E79" t="str">
            <v xml:space="preserve">BLOWER ASS'Y                  </v>
          </cell>
          <cell r="F79" t="str">
            <v xml:space="preserve">A06  </v>
          </cell>
          <cell r="G79" t="str">
            <v>WON</v>
          </cell>
          <cell r="H79" t="str">
            <v xml:space="preserve">PCS </v>
          </cell>
          <cell r="I79" t="str">
            <v xml:space="preserve">효성전기(주)                  </v>
          </cell>
          <cell r="J79">
            <v>9830</v>
          </cell>
          <cell r="L79">
            <v>9830</v>
          </cell>
          <cell r="M79">
            <v>9830</v>
          </cell>
        </row>
        <row r="80">
          <cell r="D80" t="str">
            <v xml:space="preserve">4052-0032      </v>
          </cell>
          <cell r="E80" t="str">
            <v xml:space="preserve">BRKT ASS'Y-R/DRYER            </v>
          </cell>
          <cell r="F80" t="str">
            <v xml:space="preserve">A02  </v>
          </cell>
          <cell r="G80" t="str">
            <v>WON</v>
          </cell>
          <cell r="H80" t="str">
            <v xml:space="preserve">PCS </v>
          </cell>
          <cell r="I80" t="str">
            <v xml:space="preserve">(주)동진정공                  </v>
          </cell>
          <cell r="J80">
            <v>530</v>
          </cell>
          <cell r="L80">
            <v>530</v>
          </cell>
          <cell r="M80">
            <v>530</v>
          </cell>
        </row>
        <row r="81">
          <cell r="D81" t="str">
            <v xml:space="preserve">4052-0040      </v>
          </cell>
          <cell r="E81" t="str">
            <v xml:space="preserve">BRKT ASS'Y-M/ACT.BLOWER       </v>
          </cell>
          <cell r="F81" t="str">
            <v xml:space="preserve">D01  </v>
          </cell>
          <cell r="G81" t="str">
            <v>WON</v>
          </cell>
          <cell r="H81" t="str">
            <v xml:space="preserve">PCS </v>
          </cell>
          <cell r="I81" t="str">
            <v xml:space="preserve">현대정밀                      </v>
          </cell>
          <cell r="J81">
            <v>670</v>
          </cell>
          <cell r="L81">
            <v>670</v>
          </cell>
          <cell r="M81">
            <v>670</v>
          </cell>
        </row>
        <row r="82">
          <cell r="D82" t="str">
            <v xml:space="preserve">4052-0051      </v>
          </cell>
          <cell r="E82" t="str">
            <v xml:space="preserve">BRKT ASS'Y-CONNECTOR          </v>
          </cell>
          <cell r="F82" t="str">
            <v xml:space="preserve">D01  </v>
          </cell>
          <cell r="G82" t="str">
            <v>WON</v>
          </cell>
          <cell r="H82" t="str">
            <v xml:space="preserve">PCS </v>
          </cell>
          <cell r="I82" t="str">
            <v xml:space="preserve">현대정밀                      </v>
          </cell>
          <cell r="J82">
            <v>210</v>
          </cell>
          <cell r="L82">
            <v>210</v>
          </cell>
          <cell r="M82">
            <v>210</v>
          </cell>
        </row>
        <row r="83">
          <cell r="D83" t="str">
            <v xml:space="preserve">4052-0063      </v>
          </cell>
          <cell r="E83" t="str">
            <v xml:space="preserve">BRKT ASS'Y-RESISTOR           </v>
          </cell>
          <cell r="F83" t="str">
            <v xml:space="preserve">A02  </v>
          </cell>
          <cell r="G83" t="str">
            <v>WON</v>
          </cell>
          <cell r="H83" t="str">
            <v xml:space="preserve">PCS </v>
          </cell>
          <cell r="I83" t="str">
            <v xml:space="preserve">현대산업(화성공장)            </v>
          </cell>
          <cell r="J83">
            <v>500</v>
          </cell>
          <cell r="L83">
            <v>500</v>
          </cell>
          <cell r="M83">
            <v>500</v>
          </cell>
        </row>
        <row r="84">
          <cell r="D84" t="str">
            <v xml:space="preserve">4052-0302      </v>
          </cell>
          <cell r="E84" t="str">
            <v xml:space="preserve">BRKT ASS'Y-R/DRYER            </v>
          </cell>
          <cell r="F84" t="str">
            <v xml:space="preserve">A02  </v>
          </cell>
          <cell r="G84" t="str">
            <v>WON</v>
          </cell>
          <cell r="H84" t="str">
            <v xml:space="preserve">PCS </v>
          </cell>
          <cell r="I84" t="str">
            <v xml:space="preserve">(주)동진정공                  </v>
          </cell>
          <cell r="J84">
            <v>500</v>
          </cell>
          <cell r="L84">
            <v>500</v>
          </cell>
          <cell r="M84">
            <v>500</v>
          </cell>
        </row>
        <row r="85">
          <cell r="D85" t="str">
            <v xml:space="preserve">4052-0330      </v>
          </cell>
          <cell r="E85" t="str">
            <v xml:space="preserve">BRKT ASS'Y-LOWER COND.        </v>
          </cell>
          <cell r="F85" t="str">
            <v xml:space="preserve">MPC  </v>
          </cell>
          <cell r="G85" t="str">
            <v>WON</v>
          </cell>
          <cell r="H85" t="str">
            <v xml:space="preserve">PCS </v>
          </cell>
          <cell r="I85" t="str">
            <v xml:space="preserve">(주)코모텍                    </v>
          </cell>
          <cell r="J85">
            <v>280</v>
          </cell>
          <cell r="L85">
            <v>280</v>
          </cell>
          <cell r="M85">
            <v>280</v>
          </cell>
        </row>
        <row r="86">
          <cell r="D86" t="str">
            <v xml:space="preserve">4052-0340      </v>
          </cell>
          <cell r="E86" t="str">
            <v xml:space="preserve">BRKT ASS'Y-LOWER LH           </v>
          </cell>
          <cell r="F86" t="str">
            <v xml:space="preserve">X09  </v>
          </cell>
          <cell r="G86" t="str">
            <v>WON</v>
          </cell>
          <cell r="H86" t="str">
            <v xml:space="preserve">PCS </v>
          </cell>
          <cell r="I86" t="str">
            <v xml:space="preserve">(주)동진정공                  </v>
          </cell>
          <cell r="J86">
            <v>235</v>
          </cell>
          <cell r="L86">
            <v>235</v>
          </cell>
          <cell r="M86">
            <v>235</v>
          </cell>
        </row>
        <row r="87">
          <cell r="D87" t="str">
            <v xml:space="preserve">4052-0350      </v>
          </cell>
          <cell r="E87" t="str">
            <v xml:space="preserve">BRKT ASS'Y-LOWER RH           </v>
          </cell>
          <cell r="F87" t="str">
            <v xml:space="preserve">X09  </v>
          </cell>
          <cell r="G87" t="str">
            <v>WON</v>
          </cell>
          <cell r="H87" t="str">
            <v xml:space="preserve">PCS </v>
          </cell>
          <cell r="I87" t="str">
            <v xml:space="preserve">(주)동진정공                  </v>
          </cell>
          <cell r="J87">
            <v>235</v>
          </cell>
          <cell r="L87">
            <v>235</v>
          </cell>
          <cell r="M87">
            <v>235</v>
          </cell>
        </row>
        <row r="88">
          <cell r="D88" t="str">
            <v xml:space="preserve">4052-036B      </v>
          </cell>
          <cell r="E88" t="str">
            <v xml:space="preserve">BRKT ASS'Y-LOWER LH           </v>
          </cell>
          <cell r="F88" t="str">
            <v xml:space="preserve">X11  </v>
          </cell>
          <cell r="G88" t="str">
            <v>WON</v>
          </cell>
          <cell r="H88" t="str">
            <v xml:space="preserve">PCS </v>
          </cell>
          <cell r="I88" t="str">
            <v xml:space="preserve">(주)동진정공                  </v>
          </cell>
          <cell r="J88">
            <v>235</v>
          </cell>
          <cell r="L88">
            <v>235</v>
          </cell>
          <cell r="M88">
            <v>235</v>
          </cell>
        </row>
        <row r="89">
          <cell r="D89" t="str">
            <v xml:space="preserve">4052-037B      </v>
          </cell>
          <cell r="E89" t="str">
            <v xml:space="preserve">BRKT ASS'Y-LOWER RH           </v>
          </cell>
          <cell r="F89" t="str">
            <v xml:space="preserve">X11  </v>
          </cell>
          <cell r="G89" t="str">
            <v>WON</v>
          </cell>
          <cell r="H89" t="str">
            <v xml:space="preserve">PCS </v>
          </cell>
          <cell r="I89" t="str">
            <v xml:space="preserve">(주)동진정공                  </v>
          </cell>
          <cell r="J89">
            <v>235</v>
          </cell>
          <cell r="L89">
            <v>235</v>
          </cell>
          <cell r="M89">
            <v>235</v>
          </cell>
        </row>
        <row r="90">
          <cell r="D90" t="str">
            <v xml:space="preserve">4052-0384      </v>
          </cell>
          <cell r="E90" t="str">
            <v xml:space="preserve">BRKT ASS'Y-COND.LOWER LH      </v>
          </cell>
          <cell r="F90" t="str">
            <v xml:space="preserve">D01  </v>
          </cell>
          <cell r="G90" t="str">
            <v>WON</v>
          </cell>
          <cell r="H90" t="str">
            <v xml:space="preserve">PCS </v>
          </cell>
          <cell r="I90" t="str">
            <v xml:space="preserve">현대산업(화성공장)            </v>
          </cell>
          <cell r="J90">
            <v>700</v>
          </cell>
          <cell r="L90">
            <v>700</v>
          </cell>
          <cell r="M90">
            <v>700</v>
          </cell>
        </row>
        <row r="91">
          <cell r="D91" t="str">
            <v xml:space="preserve">4052-0410      </v>
          </cell>
          <cell r="E91" t="str">
            <v xml:space="preserve">BRKT ASS'Y-R/DRYER            </v>
          </cell>
          <cell r="F91" t="str">
            <v xml:space="preserve">B01  </v>
          </cell>
          <cell r="G91" t="str">
            <v>WON</v>
          </cell>
          <cell r="H91" t="str">
            <v xml:space="preserve">PCS </v>
          </cell>
          <cell r="I91" t="str">
            <v xml:space="preserve">(주)동진정공                  </v>
          </cell>
          <cell r="J91">
            <v>500</v>
          </cell>
          <cell r="L91">
            <v>500</v>
          </cell>
          <cell r="M91">
            <v>500</v>
          </cell>
        </row>
        <row r="92">
          <cell r="D92" t="str">
            <v xml:space="preserve">4052-0420      </v>
          </cell>
          <cell r="E92" t="str">
            <v xml:space="preserve">BRKT ASS'Y-RH COND            </v>
          </cell>
          <cell r="F92" t="str">
            <v xml:space="preserve">B01  </v>
          </cell>
          <cell r="G92" t="str">
            <v>WON</v>
          </cell>
          <cell r="H92" t="str">
            <v xml:space="preserve">PCS </v>
          </cell>
          <cell r="I92" t="str">
            <v xml:space="preserve">(주)동진정공                  </v>
          </cell>
          <cell r="J92">
            <v>300</v>
          </cell>
          <cell r="L92">
            <v>300</v>
          </cell>
          <cell r="M92">
            <v>300</v>
          </cell>
        </row>
        <row r="93">
          <cell r="D93" t="str">
            <v xml:space="preserve">4052-0430      </v>
          </cell>
          <cell r="E93" t="str">
            <v xml:space="preserve">BRKT ASS'Y-LH COND            </v>
          </cell>
          <cell r="F93" t="str">
            <v xml:space="preserve">B01  </v>
          </cell>
          <cell r="G93" t="str">
            <v>WON</v>
          </cell>
          <cell r="H93" t="str">
            <v xml:space="preserve">PCS </v>
          </cell>
          <cell r="I93" t="str">
            <v xml:space="preserve">(주)동진정공                  </v>
          </cell>
          <cell r="J93">
            <v>300</v>
          </cell>
          <cell r="L93">
            <v>300</v>
          </cell>
          <cell r="M93">
            <v>300</v>
          </cell>
        </row>
        <row r="94">
          <cell r="D94" t="str">
            <v xml:space="preserve">4052-0483      </v>
          </cell>
          <cell r="E94" t="str">
            <v xml:space="preserve">BRKT ASS'Y-R/DRYER            </v>
          </cell>
          <cell r="F94" t="str">
            <v xml:space="preserve">A03  </v>
          </cell>
          <cell r="G94" t="str">
            <v>WON</v>
          </cell>
          <cell r="H94" t="str">
            <v xml:space="preserve">PCS </v>
          </cell>
          <cell r="I94" t="str">
            <v xml:space="preserve">(주)동진정공                  </v>
          </cell>
          <cell r="J94">
            <v>490</v>
          </cell>
          <cell r="L94">
            <v>490</v>
          </cell>
          <cell r="M94">
            <v>490</v>
          </cell>
        </row>
        <row r="95">
          <cell r="D95" t="str">
            <v xml:space="preserve">4052-0560      </v>
          </cell>
          <cell r="E95" t="str">
            <v xml:space="preserve">BRKT ASS'Y-FR RESI.           </v>
          </cell>
          <cell r="F95" t="str">
            <v xml:space="preserve">B01  </v>
          </cell>
          <cell r="G95" t="str">
            <v>WON</v>
          </cell>
          <cell r="H95" t="str">
            <v xml:space="preserve">PCS </v>
          </cell>
          <cell r="I95" t="str">
            <v xml:space="preserve">현대산업(화성공장)            </v>
          </cell>
          <cell r="J95">
            <v>215</v>
          </cell>
          <cell r="L95">
            <v>215</v>
          </cell>
          <cell r="M95">
            <v>215</v>
          </cell>
        </row>
        <row r="96">
          <cell r="D96" t="str">
            <v xml:space="preserve">4052-0570      </v>
          </cell>
          <cell r="E96" t="str">
            <v xml:space="preserve">BRKT ASS'Y-R/DRYER            </v>
          </cell>
          <cell r="F96" t="str">
            <v xml:space="preserve">F01  </v>
          </cell>
          <cell r="G96" t="str">
            <v>WON</v>
          </cell>
          <cell r="H96" t="str">
            <v xml:space="preserve">PCS </v>
          </cell>
          <cell r="I96" t="str">
            <v xml:space="preserve">현대산업(화성공장)            </v>
          </cell>
          <cell r="J96">
            <v>750</v>
          </cell>
          <cell r="L96">
            <v>750</v>
          </cell>
          <cell r="M96">
            <v>750</v>
          </cell>
        </row>
        <row r="97">
          <cell r="D97" t="str">
            <v xml:space="preserve">4052-0581      </v>
          </cell>
          <cell r="E97" t="str">
            <v xml:space="preserve">BRKT ASS'Y-COND               </v>
          </cell>
          <cell r="F97" t="str">
            <v xml:space="preserve">F01  </v>
          </cell>
          <cell r="G97" t="str">
            <v>WON</v>
          </cell>
          <cell r="H97" t="str">
            <v xml:space="preserve">PCS </v>
          </cell>
          <cell r="I97" t="str">
            <v xml:space="preserve">(주)동진정공                  </v>
          </cell>
          <cell r="J97">
            <v>260</v>
          </cell>
          <cell r="L97">
            <v>260</v>
          </cell>
          <cell r="M97">
            <v>260</v>
          </cell>
        </row>
        <row r="98">
          <cell r="D98" t="str">
            <v xml:space="preserve">4052-0622      </v>
          </cell>
          <cell r="E98" t="str">
            <v xml:space="preserve">BRKT ASS'Y-COND.MT'G Fr.      </v>
          </cell>
          <cell r="F98" t="str">
            <v xml:space="preserve">D02  </v>
          </cell>
          <cell r="G98" t="str">
            <v>WON</v>
          </cell>
          <cell r="H98" t="str">
            <v xml:space="preserve">PCS </v>
          </cell>
          <cell r="I98" t="str">
            <v xml:space="preserve">현대산업(화성공장)            </v>
          </cell>
          <cell r="J98">
            <v>270</v>
          </cell>
          <cell r="L98">
            <v>270</v>
          </cell>
          <cell r="M98">
            <v>270</v>
          </cell>
        </row>
        <row r="99">
          <cell r="D99" t="str">
            <v xml:space="preserve">4052-0692      </v>
          </cell>
          <cell r="E99" t="str">
            <v xml:space="preserve">BRKT ASS'Y-FLAME SIDE         </v>
          </cell>
          <cell r="F99" t="str">
            <v xml:space="preserve">F01  </v>
          </cell>
          <cell r="G99" t="str">
            <v>WON</v>
          </cell>
          <cell r="H99" t="str">
            <v xml:space="preserve">PCS </v>
          </cell>
          <cell r="I99" t="str">
            <v xml:space="preserve">현대산업(화성공장)            </v>
          </cell>
          <cell r="J99">
            <v>1950</v>
          </cell>
          <cell r="L99">
            <v>1950</v>
          </cell>
          <cell r="M99">
            <v>1950</v>
          </cell>
        </row>
        <row r="100">
          <cell r="D100" t="str">
            <v xml:space="preserve">4052-0772      </v>
          </cell>
          <cell r="E100" t="str">
            <v xml:space="preserve">BRKT ASS'Y-R/DRYER            </v>
          </cell>
          <cell r="F100" t="str">
            <v xml:space="preserve">C01  </v>
          </cell>
          <cell r="G100" t="str">
            <v>WON</v>
          </cell>
          <cell r="H100" t="str">
            <v xml:space="preserve">PCS </v>
          </cell>
          <cell r="I100" t="str">
            <v xml:space="preserve">현대산업(화성공장)            </v>
          </cell>
          <cell r="J100">
            <v>710</v>
          </cell>
          <cell r="L100">
            <v>710</v>
          </cell>
          <cell r="M100">
            <v>710</v>
          </cell>
        </row>
        <row r="101">
          <cell r="D101" t="str">
            <v xml:space="preserve">4052-0781      </v>
          </cell>
          <cell r="E101" t="str">
            <v xml:space="preserve">BRKT ASS'Y-C/UNIT             </v>
          </cell>
          <cell r="F101" t="str">
            <v xml:space="preserve">D02  </v>
          </cell>
          <cell r="G101" t="str">
            <v>WON</v>
          </cell>
          <cell r="H101" t="str">
            <v xml:space="preserve">PCS </v>
          </cell>
          <cell r="I101" t="str">
            <v xml:space="preserve">현대산업(화성공장)            </v>
          </cell>
          <cell r="J101">
            <v>230</v>
          </cell>
          <cell r="L101">
            <v>230</v>
          </cell>
          <cell r="M101">
            <v>230</v>
          </cell>
        </row>
        <row r="102">
          <cell r="D102" t="str">
            <v xml:space="preserve">4052-0900      </v>
          </cell>
          <cell r="E102" t="str">
            <v xml:space="preserve">BRKT ASS'Y-R/DRYER            </v>
          </cell>
          <cell r="F102" t="str">
            <v xml:space="preserve">D02  </v>
          </cell>
          <cell r="G102" t="str">
            <v>WON</v>
          </cell>
          <cell r="H102" t="str">
            <v xml:space="preserve">PCS </v>
          </cell>
          <cell r="I102" t="str">
            <v xml:space="preserve">현대정밀(주)                  </v>
          </cell>
          <cell r="J102">
            <v>550</v>
          </cell>
          <cell r="L102">
            <v>550</v>
          </cell>
          <cell r="M102">
            <v>550</v>
          </cell>
        </row>
        <row r="103">
          <cell r="D103" t="str">
            <v xml:space="preserve">4052-0910      </v>
          </cell>
          <cell r="E103" t="str">
            <v xml:space="preserve">BRKT ASS'Y MT'G(1)            </v>
          </cell>
          <cell r="F103" t="str">
            <v xml:space="preserve">A03  </v>
          </cell>
          <cell r="G103" t="str">
            <v>WON</v>
          </cell>
          <cell r="H103" t="str">
            <v xml:space="preserve">PCS </v>
          </cell>
          <cell r="I103" t="str">
            <v xml:space="preserve">(주)동진정공                  </v>
          </cell>
          <cell r="J103">
            <v>330</v>
          </cell>
          <cell r="L103">
            <v>330</v>
          </cell>
          <cell r="M103">
            <v>330</v>
          </cell>
        </row>
        <row r="104">
          <cell r="D104" t="str">
            <v xml:space="preserve">4052-0920      </v>
          </cell>
          <cell r="E104" t="str">
            <v xml:space="preserve">BRKT ASS'Y MT'G(2)            </v>
          </cell>
          <cell r="F104" t="str">
            <v xml:space="preserve">A03  </v>
          </cell>
          <cell r="G104" t="str">
            <v>WON</v>
          </cell>
          <cell r="H104" t="str">
            <v xml:space="preserve">PCS </v>
          </cell>
          <cell r="I104" t="str">
            <v xml:space="preserve">(주)동진정공                  </v>
          </cell>
          <cell r="J104">
            <v>380</v>
          </cell>
          <cell r="L104">
            <v>380</v>
          </cell>
          <cell r="M104">
            <v>380</v>
          </cell>
        </row>
        <row r="105">
          <cell r="D105" t="str">
            <v xml:space="preserve">4052-0990      </v>
          </cell>
          <cell r="E105" t="str">
            <v xml:space="preserve">BRKT ASS'Y-SUB                </v>
          </cell>
          <cell r="F105" t="str">
            <v xml:space="preserve">C01  </v>
          </cell>
          <cell r="G105" t="str">
            <v>WON</v>
          </cell>
          <cell r="H105" t="str">
            <v xml:space="preserve">PCS </v>
          </cell>
          <cell r="I105" t="str">
            <v xml:space="preserve">현대산업(화성공장)            </v>
          </cell>
          <cell r="J105">
            <v>500</v>
          </cell>
          <cell r="L105">
            <v>500</v>
          </cell>
          <cell r="M105">
            <v>500</v>
          </cell>
        </row>
        <row r="106">
          <cell r="D106" t="str">
            <v xml:space="preserve">4052-1001      </v>
          </cell>
          <cell r="E106" t="str">
            <v xml:space="preserve">BRKT ASS'Y(1)-SUB COND        </v>
          </cell>
          <cell r="F106" t="str">
            <v xml:space="preserve">D02  </v>
          </cell>
          <cell r="G106" t="str">
            <v>WON</v>
          </cell>
          <cell r="H106" t="str">
            <v xml:space="preserve">PCS </v>
          </cell>
          <cell r="I106" t="str">
            <v xml:space="preserve">현대산업(화성공장)            </v>
          </cell>
          <cell r="J106">
            <v>1850</v>
          </cell>
          <cell r="L106">
            <v>1850</v>
          </cell>
          <cell r="M106">
            <v>1850</v>
          </cell>
        </row>
        <row r="107">
          <cell r="D107" t="str">
            <v xml:space="preserve">4052-1011      </v>
          </cell>
          <cell r="E107" t="str">
            <v xml:space="preserve">BRKT ASS'Y(2)-SUB COND        </v>
          </cell>
          <cell r="F107" t="str">
            <v xml:space="preserve">D02  </v>
          </cell>
          <cell r="G107" t="str">
            <v>WON</v>
          </cell>
          <cell r="H107" t="str">
            <v xml:space="preserve">PCS </v>
          </cell>
          <cell r="I107" t="str">
            <v xml:space="preserve">현대산업(화성공장)            </v>
          </cell>
          <cell r="J107">
            <v>2800</v>
          </cell>
          <cell r="L107">
            <v>2800</v>
          </cell>
          <cell r="M107">
            <v>2800</v>
          </cell>
        </row>
        <row r="108">
          <cell r="D108" t="str">
            <v xml:space="preserve">4052-1051      </v>
          </cell>
          <cell r="E108" t="str">
            <v xml:space="preserve">BKRT ASS'Y-CTR LOWER          </v>
          </cell>
          <cell r="F108" t="str">
            <v xml:space="preserve">A04  </v>
          </cell>
          <cell r="G108" t="str">
            <v>WON</v>
          </cell>
          <cell r="H108" t="str">
            <v xml:space="preserve">PCS </v>
          </cell>
          <cell r="I108" t="str">
            <v xml:space="preserve">삼우공업(주)                  </v>
          </cell>
          <cell r="J108">
            <v>1150</v>
          </cell>
          <cell r="L108">
            <v>1150</v>
          </cell>
          <cell r="M108">
            <v>1150</v>
          </cell>
        </row>
        <row r="109">
          <cell r="D109" t="str">
            <v xml:space="preserve">4054-0010      </v>
          </cell>
          <cell r="E109" t="str">
            <v xml:space="preserve">BRUSH ASS'Y                   </v>
          </cell>
          <cell r="F109" t="str">
            <v xml:space="preserve">P01  </v>
          </cell>
          <cell r="G109" t="str">
            <v>JPY</v>
          </cell>
          <cell r="H109" t="str">
            <v xml:space="preserve">PCS </v>
          </cell>
          <cell r="I109" t="str">
            <v xml:space="preserve">CALSONIC KANSEI               </v>
          </cell>
          <cell r="J109">
            <v>18</v>
          </cell>
          <cell r="L109">
            <v>18</v>
          </cell>
          <cell r="M109">
            <v>202</v>
          </cell>
        </row>
        <row r="110">
          <cell r="D110" t="str">
            <v xml:space="preserve">4054-0020      </v>
          </cell>
          <cell r="E110" t="str">
            <v xml:space="preserve">BRUSH ASS'Y                   </v>
          </cell>
          <cell r="F110" t="str">
            <v xml:space="preserve">P01  </v>
          </cell>
          <cell r="G110" t="str">
            <v>JPY</v>
          </cell>
          <cell r="H110" t="str">
            <v xml:space="preserve">PCS </v>
          </cell>
          <cell r="I110" t="str">
            <v xml:space="preserve">CALSONIC KANSEI               </v>
          </cell>
          <cell r="J110">
            <v>18</v>
          </cell>
          <cell r="L110">
            <v>18</v>
          </cell>
          <cell r="M110">
            <v>202</v>
          </cell>
        </row>
        <row r="111">
          <cell r="D111" t="str">
            <v xml:space="preserve">4101-0013      </v>
          </cell>
          <cell r="E111" t="str">
            <v xml:space="preserve">CABLE ASS'Y-TEMP              </v>
          </cell>
          <cell r="F111" t="str">
            <v xml:space="preserve">A02  </v>
          </cell>
          <cell r="G111" t="str">
            <v>WON</v>
          </cell>
          <cell r="H111" t="str">
            <v xml:space="preserve">PCS </v>
          </cell>
          <cell r="I111" t="str">
            <v xml:space="preserve">(주)미창케이블                </v>
          </cell>
          <cell r="J111">
            <v>440</v>
          </cell>
          <cell r="L111">
            <v>440</v>
          </cell>
          <cell r="M111">
            <v>440</v>
          </cell>
        </row>
        <row r="112">
          <cell r="D112" t="str">
            <v xml:space="preserve">4101-0014      </v>
          </cell>
          <cell r="E112" t="str">
            <v xml:space="preserve">CABLE ASS'Y-TEMP              </v>
          </cell>
          <cell r="F112" t="str">
            <v xml:space="preserve">A02  </v>
          </cell>
          <cell r="G112" t="str">
            <v>WON</v>
          </cell>
          <cell r="H112" t="str">
            <v xml:space="preserve">PCS </v>
          </cell>
          <cell r="I112" t="str">
            <v xml:space="preserve">(주)미창케이블                </v>
          </cell>
          <cell r="J112">
            <v>440</v>
          </cell>
          <cell r="L112">
            <v>440</v>
          </cell>
          <cell r="M112">
            <v>440</v>
          </cell>
        </row>
        <row r="113">
          <cell r="D113" t="str">
            <v xml:space="preserve">4101-0022      </v>
          </cell>
          <cell r="E113" t="str">
            <v xml:space="preserve">CABLE ASS'Y-TEMP              </v>
          </cell>
          <cell r="F113" t="str">
            <v xml:space="preserve">A02  </v>
          </cell>
          <cell r="G113" t="str">
            <v>WON</v>
          </cell>
          <cell r="H113" t="str">
            <v xml:space="preserve">PCS </v>
          </cell>
          <cell r="I113" t="str">
            <v xml:space="preserve">(주)미창케이블                </v>
          </cell>
          <cell r="J113">
            <v>420</v>
          </cell>
          <cell r="L113">
            <v>420</v>
          </cell>
          <cell r="M113">
            <v>420</v>
          </cell>
        </row>
        <row r="114">
          <cell r="D114" t="str">
            <v xml:space="preserve">4101-0040      </v>
          </cell>
          <cell r="E114" t="str">
            <v xml:space="preserve">CABLE ASS'Y-BLOWER            </v>
          </cell>
          <cell r="F114" t="str">
            <v xml:space="preserve">B01  </v>
          </cell>
          <cell r="G114" t="str">
            <v>WON</v>
          </cell>
          <cell r="H114" t="str">
            <v xml:space="preserve">PCS </v>
          </cell>
          <cell r="I114" t="str">
            <v xml:space="preserve">(주)미창케이블                </v>
          </cell>
          <cell r="J114">
            <v>300</v>
          </cell>
          <cell r="L114">
            <v>300</v>
          </cell>
          <cell r="M114">
            <v>300</v>
          </cell>
        </row>
        <row r="115">
          <cell r="D115" t="str">
            <v xml:space="preserve">4101-0051      </v>
          </cell>
          <cell r="E115" t="str">
            <v xml:space="preserve">CABLE ASS'Y-TEMP              </v>
          </cell>
          <cell r="F115" t="str">
            <v xml:space="preserve">A04  </v>
          </cell>
          <cell r="G115" t="str">
            <v>WON</v>
          </cell>
          <cell r="H115" t="str">
            <v xml:space="preserve">PCS </v>
          </cell>
          <cell r="I115" t="str">
            <v xml:space="preserve">(주)미창케이블                </v>
          </cell>
          <cell r="J115">
            <v>440</v>
          </cell>
          <cell r="L115">
            <v>440</v>
          </cell>
          <cell r="M115">
            <v>440</v>
          </cell>
        </row>
        <row r="116">
          <cell r="D116" t="str">
            <v xml:space="preserve">4101-0052      </v>
          </cell>
          <cell r="E116" t="str">
            <v xml:space="preserve">CABLE ASS'Y-TEMP              </v>
          </cell>
          <cell r="F116" t="str">
            <v xml:space="preserve">A04  </v>
          </cell>
          <cell r="G116" t="str">
            <v>WON</v>
          </cell>
          <cell r="H116" t="str">
            <v xml:space="preserve">PCS </v>
          </cell>
          <cell r="I116" t="str">
            <v xml:space="preserve">(주)미창케이블                </v>
          </cell>
          <cell r="J116">
            <v>440</v>
          </cell>
          <cell r="L116">
            <v>440</v>
          </cell>
          <cell r="M116">
            <v>440</v>
          </cell>
        </row>
        <row r="117">
          <cell r="D117" t="str">
            <v xml:space="preserve">4101-0080      </v>
          </cell>
          <cell r="E117" t="str">
            <v xml:space="preserve">CABLE ASS'Y-MIX               </v>
          </cell>
          <cell r="F117" t="str">
            <v xml:space="preserve">B01  </v>
          </cell>
          <cell r="G117" t="str">
            <v>WON</v>
          </cell>
          <cell r="H117" t="str">
            <v xml:space="preserve">PCS </v>
          </cell>
          <cell r="I117" t="str">
            <v xml:space="preserve">(주)미창케이블                </v>
          </cell>
          <cell r="J117">
            <v>420</v>
          </cell>
          <cell r="L117">
            <v>420</v>
          </cell>
          <cell r="M117">
            <v>420</v>
          </cell>
        </row>
        <row r="118">
          <cell r="D118" t="str">
            <v xml:space="preserve">4101-0080H     </v>
          </cell>
          <cell r="E118" t="str">
            <v xml:space="preserve">CABLE ASS'Y-MIX               </v>
          </cell>
          <cell r="F118" t="str">
            <v xml:space="preserve">B01  </v>
          </cell>
          <cell r="G118" t="str">
            <v>WON</v>
          </cell>
          <cell r="H118" t="str">
            <v xml:space="preserve">PCS </v>
          </cell>
          <cell r="I118" t="str">
            <v xml:space="preserve">한국엠씨주식회사              </v>
          </cell>
          <cell r="J118">
            <v>22</v>
          </cell>
          <cell r="L118">
            <v>22</v>
          </cell>
          <cell r="M118">
            <v>22</v>
          </cell>
        </row>
        <row r="119">
          <cell r="D119" t="str">
            <v xml:space="preserve">4101-0095      </v>
          </cell>
          <cell r="E119" t="str">
            <v xml:space="preserve">CABLE ASS'Y-MODE              </v>
          </cell>
          <cell r="F119" t="str">
            <v xml:space="preserve">B01  </v>
          </cell>
          <cell r="G119" t="str">
            <v>WON</v>
          </cell>
          <cell r="H119" t="str">
            <v xml:space="preserve">PCS </v>
          </cell>
          <cell r="I119" t="str">
            <v xml:space="preserve">(주)미창케이블                </v>
          </cell>
          <cell r="J119">
            <v>480</v>
          </cell>
          <cell r="L119">
            <v>480</v>
          </cell>
          <cell r="M119">
            <v>480</v>
          </cell>
        </row>
        <row r="120">
          <cell r="D120" t="str">
            <v xml:space="preserve">4101-0131      </v>
          </cell>
          <cell r="E120" t="str">
            <v xml:space="preserve">CABEL ASS'Y-TEMP              </v>
          </cell>
          <cell r="F120" t="str">
            <v xml:space="preserve">A04  </v>
          </cell>
          <cell r="G120" t="str">
            <v>WON</v>
          </cell>
          <cell r="H120" t="str">
            <v xml:space="preserve">PCS </v>
          </cell>
          <cell r="I120" t="str">
            <v xml:space="preserve">(주)미창케이블                </v>
          </cell>
          <cell r="J120">
            <v>400</v>
          </cell>
          <cell r="L120">
            <v>400</v>
          </cell>
          <cell r="M120">
            <v>400</v>
          </cell>
        </row>
        <row r="121">
          <cell r="D121" t="str">
            <v xml:space="preserve">4101-0150      </v>
          </cell>
          <cell r="E121" t="str">
            <v xml:space="preserve">CABLE ASS'Y-MODE              </v>
          </cell>
          <cell r="F121" t="str">
            <v xml:space="preserve">B01  </v>
          </cell>
          <cell r="G121" t="str">
            <v>WON</v>
          </cell>
          <cell r="H121" t="str">
            <v xml:space="preserve">PCS </v>
          </cell>
          <cell r="I121" t="str">
            <v xml:space="preserve">(주)미창케이블                </v>
          </cell>
          <cell r="J121">
            <v>540</v>
          </cell>
          <cell r="L121">
            <v>540</v>
          </cell>
          <cell r="M121">
            <v>540</v>
          </cell>
        </row>
        <row r="122">
          <cell r="D122" t="str">
            <v xml:space="preserve">4102-0050      </v>
          </cell>
          <cell r="E122" t="str">
            <v xml:space="preserve">CASE ASS'Y-HEATER             </v>
          </cell>
          <cell r="F122" t="str">
            <v xml:space="preserve">A03  </v>
          </cell>
          <cell r="G122" t="str">
            <v>WON</v>
          </cell>
          <cell r="H122" t="str">
            <v xml:space="preserve">PCS </v>
          </cell>
          <cell r="I122" t="str">
            <v xml:space="preserve">제일케미텍(주)진천공장        </v>
          </cell>
          <cell r="J122">
            <v>1853</v>
          </cell>
          <cell r="L122">
            <v>1853</v>
          </cell>
          <cell r="M122">
            <v>1853</v>
          </cell>
        </row>
        <row r="123">
          <cell r="D123" t="str">
            <v xml:space="preserve">4102-0060      </v>
          </cell>
          <cell r="E123" t="str">
            <v xml:space="preserve">CASE ASS'Y-DSB.AUTO           </v>
          </cell>
          <cell r="F123" t="str">
            <v xml:space="preserve">A03  </v>
          </cell>
          <cell r="G123" t="str">
            <v>WON</v>
          </cell>
          <cell r="H123" t="str">
            <v xml:space="preserve">PCS </v>
          </cell>
          <cell r="I123" t="str">
            <v xml:space="preserve">제일케미텍(주)진천공장        </v>
          </cell>
          <cell r="J123">
            <v>1794</v>
          </cell>
          <cell r="L123">
            <v>1794</v>
          </cell>
          <cell r="M123">
            <v>1794</v>
          </cell>
        </row>
        <row r="124">
          <cell r="D124" t="str">
            <v xml:space="preserve">4102-0061      </v>
          </cell>
          <cell r="E124" t="str">
            <v xml:space="preserve">CASE ASS'Y-DSB.AUTO           </v>
          </cell>
          <cell r="F124" t="str">
            <v xml:space="preserve">A03  </v>
          </cell>
          <cell r="G124" t="str">
            <v>WON</v>
          </cell>
          <cell r="H124" t="str">
            <v xml:space="preserve">PCS </v>
          </cell>
          <cell r="I124" t="str">
            <v xml:space="preserve">제일케미텍(주)진천공장        </v>
          </cell>
          <cell r="J124">
            <v>1794</v>
          </cell>
          <cell r="L124">
            <v>1794</v>
          </cell>
          <cell r="M124">
            <v>1794</v>
          </cell>
        </row>
        <row r="125">
          <cell r="D125" t="str">
            <v xml:space="preserve">4102-0070      </v>
          </cell>
          <cell r="E125" t="str">
            <v xml:space="preserve">CASE ASS'Y-B&amp;COOLER           </v>
          </cell>
          <cell r="F125" t="str">
            <v xml:space="preserve">A03  </v>
          </cell>
          <cell r="G125" t="str">
            <v>WON</v>
          </cell>
          <cell r="H125" t="str">
            <v xml:space="preserve">PCS </v>
          </cell>
          <cell r="I125" t="str">
            <v xml:space="preserve">제일케미텍(주)진천공장        </v>
          </cell>
          <cell r="J125">
            <v>1811</v>
          </cell>
          <cell r="L125">
            <v>1811</v>
          </cell>
          <cell r="M125">
            <v>1811</v>
          </cell>
        </row>
        <row r="126">
          <cell r="D126" t="str">
            <v xml:space="preserve">4102-0083      </v>
          </cell>
          <cell r="E126" t="str">
            <v xml:space="preserve">CASE ASS'Y-HEATER             </v>
          </cell>
          <cell r="F126" t="str">
            <v xml:space="preserve">C01  </v>
          </cell>
          <cell r="G126" t="str">
            <v>WON</v>
          </cell>
          <cell r="H126" t="str">
            <v xml:space="preserve">PCS </v>
          </cell>
          <cell r="I126" t="str">
            <v xml:space="preserve">영진전자                      </v>
          </cell>
          <cell r="J126">
            <v>1729</v>
          </cell>
          <cell r="L126">
            <v>1729</v>
          </cell>
          <cell r="M126">
            <v>1729</v>
          </cell>
        </row>
        <row r="127">
          <cell r="D127" t="str">
            <v xml:space="preserve">4102-0093      </v>
          </cell>
          <cell r="E127" t="str">
            <v xml:space="preserve">CASE ASS'Y-DTB,MANUAL         </v>
          </cell>
          <cell r="F127" t="str">
            <v xml:space="preserve">C01  </v>
          </cell>
          <cell r="G127" t="str">
            <v>WON</v>
          </cell>
          <cell r="H127" t="str">
            <v xml:space="preserve">PCS </v>
          </cell>
          <cell r="I127" t="str">
            <v xml:space="preserve">영진전자                      </v>
          </cell>
          <cell r="J127">
            <v>1489</v>
          </cell>
          <cell r="L127">
            <v>1489</v>
          </cell>
          <cell r="M127">
            <v>1489</v>
          </cell>
        </row>
        <row r="128">
          <cell r="D128" t="str">
            <v xml:space="preserve">4102-0102      </v>
          </cell>
          <cell r="E128" t="str">
            <v xml:space="preserve">CASE ASS'Y-BLOWER,MANUAL      </v>
          </cell>
          <cell r="F128" t="str">
            <v xml:space="preserve">C01  </v>
          </cell>
          <cell r="G128" t="str">
            <v>WON</v>
          </cell>
          <cell r="H128" t="str">
            <v xml:space="preserve">PCS </v>
          </cell>
          <cell r="I128" t="str">
            <v xml:space="preserve">영진전자                      </v>
          </cell>
          <cell r="J128">
            <v>1595</v>
          </cell>
          <cell r="L128">
            <v>1595</v>
          </cell>
          <cell r="M128">
            <v>1595</v>
          </cell>
        </row>
        <row r="129">
          <cell r="D129" t="str">
            <v xml:space="preserve">4102-0122      </v>
          </cell>
          <cell r="E129" t="str">
            <v xml:space="preserve">CASE ASS'Y-BLOWER,AUTO        </v>
          </cell>
          <cell r="F129" t="str">
            <v xml:space="preserve">C01  </v>
          </cell>
          <cell r="G129" t="str">
            <v>WON</v>
          </cell>
          <cell r="H129" t="str">
            <v xml:space="preserve">PCS </v>
          </cell>
          <cell r="I129" t="str">
            <v xml:space="preserve">영진전자                      </v>
          </cell>
          <cell r="J129">
            <v>1567</v>
          </cell>
          <cell r="L129">
            <v>1567</v>
          </cell>
          <cell r="M129">
            <v>1567</v>
          </cell>
        </row>
        <row r="130">
          <cell r="D130" t="str">
            <v xml:space="preserve">4102-0133      </v>
          </cell>
          <cell r="E130" t="str">
            <v xml:space="preserve">CASE ASS'Y-DTB.AUTO           </v>
          </cell>
          <cell r="F130" t="str">
            <v xml:space="preserve">C01  </v>
          </cell>
          <cell r="G130" t="str">
            <v>WON</v>
          </cell>
          <cell r="H130" t="str">
            <v xml:space="preserve">PCS </v>
          </cell>
          <cell r="I130" t="str">
            <v xml:space="preserve">영진전자                      </v>
          </cell>
          <cell r="J130">
            <v>1489</v>
          </cell>
          <cell r="L130">
            <v>1489</v>
          </cell>
          <cell r="M130">
            <v>1489</v>
          </cell>
        </row>
        <row r="131">
          <cell r="D131" t="str">
            <v xml:space="preserve">4102-0142      </v>
          </cell>
          <cell r="E131" t="str">
            <v xml:space="preserve">CASE ASS'Y-C/U(SR MANUAL)     </v>
          </cell>
          <cell r="F131" t="str">
            <v xml:space="preserve">C01  </v>
          </cell>
          <cell r="G131" t="str">
            <v>WON</v>
          </cell>
          <cell r="H131" t="str">
            <v xml:space="preserve">PCS </v>
          </cell>
          <cell r="I131" t="str">
            <v xml:space="preserve">영진전자                      </v>
          </cell>
          <cell r="J131">
            <v>1715</v>
          </cell>
          <cell r="L131">
            <v>1715</v>
          </cell>
          <cell r="M131">
            <v>1715</v>
          </cell>
        </row>
        <row r="132">
          <cell r="D132" t="str">
            <v xml:space="preserve">4102-0162      </v>
          </cell>
          <cell r="E132" t="str">
            <v xml:space="preserve">CASE ASS'Y-C/U(SR AUTO)       </v>
          </cell>
          <cell r="F132" t="str">
            <v xml:space="preserve">C01  </v>
          </cell>
          <cell r="G132" t="str">
            <v>WON</v>
          </cell>
          <cell r="H132" t="str">
            <v xml:space="preserve">PCS </v>
          </cell>
          <cell r="I132" t="str">
            <v xml:space="preserve">영진전자                      </v>
          </cell>
          <cell r="J132">
            <v>1715</v>
          </cell>
          <cell r="L132">
            <v>1715</v>
          </cell>
          <cell r="M132">
            <v>1715</v>
          </cell>
        </row>
        <row r="133">
          <cell r="D133" t="str">
            <v xml:space="preserve">4102-0170      </v>
          </cell>
          <cell r="E133" t="str">
            <v xml:space="preserve">CASE ASS'Y-DSB.MANUAL         </v>
          </cell>
          <cell r="F133" t="str">
            <v xml:space="preserve">A03  </v>
          </cell>
          <cell r="G133" t="str">
            <v>WON</v>
          </cell>
          <cell r="H133" t="str">
            <v xml:space="preserve">PCS </v>
          </cell>
          <cell r="I133" t="str">
            <v xml:space="preserve">덕신전자(주)                  </v>
          </cell>
          <cell r="J133">
            <v>1830</v>
          </cell>
          <cell r="L133">
            <v>1830</v>
          </cell>
          <cell r="M133">
            <v>1830</v>
          </cell>
        </row>
        <row r="134">
          <cell r="D134" t="str">
            <v xml:space="preserve">4102-0200      </v>
          </cell>
          <cell r="E134" t="str">
            <v xml:space="preserve">CASE ASS'Y-HEATER             </v>
          </cell>
          <cell r="F134" t="str">
            <v xml:space="preserve">A03  </v>
          </cell>
          <cell r="G134" t="str">
            <v>WON</v>
          </cell>
          <cell r="H134" t="str">
            <v xml:space="preserve">PCS </v>
          </cell>
          <cell r="I134" t="str">
            <v xml:space="preserve">제일케미텍(주)진천공장        </v>
          </cell>
          <cell r="J134">
            <v>1820</v>
          </cell>
          <cell r="L134">
            <v>1820</v>
          </cell>
          <cell r="M134">
            <v>1820</v>
          </cell>
        </row>
        <row r="135">
          <cell r="D135" t="str">
            <v xml:space="preserve">4102-0210      </v>
          </cell>
          <cell r="E135" t="str">
            <v xml:space="preserve">CASE ASS'Y-DSB.AUTO           </v>
          </cell>
          <cell r="F135" t="str">
            <v xml:space="preserve">A03  </v>
          </cell>
          <cell r="G135" t="str">
            <v>WON</v>
          </cell>
          <cell r="H135" t="str">
            <v xml:space="preserve">PCS </v>
          </cell>
          <cell r="I135" t="str">
            <v xml:space="preserve">제일케미텍(주)진천공장        </v>
          </cell>
          <cell r="J135">
            <v>1890</v>
          </cell>
          <cell r="L135">
            <v>1890</v>
          </cell>
          <cell r="M135">
            <v>1890</v>
          </cell>
        </row>
        <row r="136">
          <cell r="D136" t="str">
            <v xml:space="preserve">4102-0211      </v>
          </cell>
          <cell r="E136" t="str">
            <v xml:space="preserve">CASE ASS'Y-DSB.AUTO           </v>
          </cell>
          <cell r="F136" t="str">
            <v xml:space="preserve">A03  </v>
          </cell>
          <cell r="G136" t="str">
            <v>WON</v>
          </cell>
          <cell r="H136" t="str">
            <v xml:space="preserve">PCS </v>
          </cell>
          <cell r="I136" t="str">
            <v xml:space="preserve">제일케미텍(주)진천공장        </v>
          </cell>
          <cell r="J136">
            <v>1890</v>
          </cell>
          <cell r="L136">
            <v>1890</v>
          </cell>
          <cell r="M136">
            <v>1890</v>
          </cell>
        </row>
        <row r="137">
          <cell r="D137" t="str">
            <v xml:space="preserve">4102-0220      </v>
          </cell>
          <cell r="E137" t="str">
            <v xml:space="preserve">CASE ASS'Y-DSB.MANUAL         </v>
          </cell>
          <cell r="F137" t="str">
            <v xml:space="preserve">A03  </v>
          </cell>
          <cell r="G137" t="str">
            <v>WON</v>
          </cell>
          <cell r="H137" t="str">
            <v xml:space="preserve">PCS </v>
          </cell>
          <cell r="I137" t="str">
            <v xml:space="preserve">제일케미텍(주)진천공장        </v>
          </cell>
          <cell r="J137">
            <v>1890</v>
          </cell>
          <cell r="L137">
            <v>1890</v>
          </cell>
          <cell r="M137">
            <v>1890</v>
          </cell>
        </row>
        <row r="138">
          <cell r="D138" t="str">
            <v xml:space="preserve">4102-0221      </v>
          </cell>
          <cell r="E138" t="str">
            <v xml:space="preserve">CASE ASS'Y-DSB.MANUAL         </v>
          </cell>
          <cell r="F138" t="str">
            <v xml:space="preserve">A03  </v>
          </cell>
          <cell r="G138" t="str">
            <v>WON</v>
          </cell>
          <cell r="H138" t="str">
            <v xml:space="preserve">PCS </v>
          </cell>
          <cell r="I138" t="str">
            <v xml:space="preserve">제일케미텍(주)진천공장        </v>
          </cell>
          <cell r="J138">
            <v>1890</v>
          </cell>
          <cell r="L138">
            <v>1890</v>
          </cell>
          <cell r="M138">
            <v>1890</v>
          </cell>
        </row>
        <row r="139">
          <cell r="D139" t="str">
            <v xml:space="preserve">4102-0231      </v>
          </cell>
          <cell r="E139" t="str">
            <v xml:space="preserve">CASE ASS'Y-C/U(VQ AUTO)       </v>
          </cell>
          <cell r="F139" t="str">
            <v xml:space="preserve">C01  </v>
          </cell>
          <cell r="G139" t="str">
            <v>WON</v>
          </cell>
          <cell r="H139" t="str">
            <v xml:space="preserve">PCS </v>
          </cell>
          <cell r="I139" t="str">
            <v xml:space="preserve">영진전자                      </v>
          </cell>
          <cell r="J139">
            <v>1685</v>
          </cell>
          <cell r="L139">
            <v>1685</v>
          </cell>
          <cell r="M139">
            <v>1685</v>
          </cell>
        </row>
        <row r="140">
          <cell r="D140" t="str">
            <v xml:space="preserve">4102-0250      </v>
          </cell>
          <cell r="E140" t="str">
            <v xml:space="preserve">CASE ASS'Y-B/COOLER           </v>
          </cell>
          <cell r="F140" t="str">
            <v xml:space="preserve">A03  </v>
          </cell>
          <cell r="G140" t="str">
            <v>WON</v>
          </cell>
          <cell r="H140" t="str">
            <v xml:space="preserve">PCS </v>
          </cell>
          <cell r="I140" t="str">
            <v xml:space="preserve">덕신전자(주)                  </v>
          </cell>
          <cell r="J140">
            <v>2690</v>
          </cell>
          <cell r="L140">
            <v>2690</v>
          </cell>
          <cell r="M140">
            <v>2690</v>
          </cell>
        </row>
        <row r="141">
          <cell r="D141" t="str">
            <v xml:space="preserve">4102-0260      </v>
          </cell>
          <cell r="E141" t="str">
            <v xml:space="preserve">CASE ASS'Y-BLOWER             </v>
          </cell>
          <cell r="F141" t="str">
            <v xml:space="preserve">A02  </v>
          </cell>
          <cell r="G141" t="str">
            <v>WON</v>
          </cell>
          <cell r="H141" t="str">
            <v xml:space="preserve">PCS </v>
          </cell>
          <cell r="I141" t="str">
            <v xml:space="preserve">(주)고산                      </v>
          </cell>
          <cell r="J141">
            <v>1139</v>
          </cell>
          <cell r="L141">
            <v>1139</v>
          </cell>
          <cell r="M141">
            <v>1139</v>
          </cell>
        </row>
        <row r="142">
          <cell r="D142" t="str">
            <v xml:space="preserve">4102-0260      </v>
          </cell>
          <cell r="E142" t="str">
            <v xml:space="preserve">CASE ASS'Y-BLOWER             </v>
          </cell>
          <cell r="F142" t="str">
            <v xml:space="preserve">A02  </v>
          </cell>
          <cell r="G142" t="str">
            <v>WON</v>
          </cell>
          <cell r="H142" t="str">
            <v xml:space="preserve">PCS </v>
          </cell>
          <cell r="I142" t="str">
            <v xml:space="preserve">(주)성창에어텍                </v>
          </cell>
          <cell r="J142">
            <v>1139</v>
          </cell>
          <cell r="L142">
            <v>1139</v>
          </cell>
          <cell r="M142">
            <v>1139</v>
          </cell>
        </row>
        <row r="143">
          <cell r="D143" t="str">
            <v xml:space="preserve">4102-0270      </v>
          </cell>
          <cell r="E143" t="str">
            <v>CASE ASS'Y-C/U(PQT(SR MANUAL))</v>
          </cell>
          <cell r="F143" t="str">
            <v xml:space="preserve">C01  </v>
          </cell>
          <cell r="G143" t="str">
            <v>WON</v>
          </cell>
          <cell r="H143" t="str">
            <v xml:space="preserve">PCS </v>
          </cell>
          <cell r="I143" t="str">
            <v xml:space="preserve">영진전자                      </v>
          </cell>
          <cell r="J143">
            <v>1590</v>
          </cell>
          <cell r="L143">
            <v>1590</v>
          </cell>
          <cell r="M143">
            <v>1590</v>
          </cell>
        </row>
        <row r="144">
          <cell r="D144" t="str">
            <v xml:space="preserve">4102-0280      </v>
          </cell>
          <cell r="E144" t="str">
            <v xml:space="preserve">CASE ASS'Y-C/U(PQT(SR AUTO))  </v>
          </cell>
          <cell r="F144" t="str">
            <v xml:space="preserve">C01  </v>
          </cell>
          <cell r="G144" t="str">
            <v>WON</v>
          </cell>
          <cell r="H144" t="str">
            <v xml:space="preserve">PCS </v>
          </cell>
          <cell r="I144" t="str">
            <v xml:space="preserve">영진전자                      </v>
          </cell>
          <cell r="J144">
            <v>1590</v>
          </cell>
          <cell r="L144">
            <v>1590</v>
          </cell>
          <cell r="M144">
            <v>1590</v>
          </cell>
        </row>
        <row r="145">
          <cell r="D145" t="str">
            <v xml:space="preserve">4103-0030      </v>
          </cell>
          <cell r="E145" t="str">
            <v xml:space="preserve">CAP ASS'Y-FLANGE              </v>
          </cell>
          <cell r="F145" t="str">
            <v xml:space="preserve">B01  </v>
          </cell>
          <cell r="G145" t="str">
            <v>WON</v>
          </cell>
          <cell r="H145" t="str">
            <v xml:space="preserve">PCS </v>
          </cell>
          <cell r="I145" t="str">
            <v xml:space="preserve">대한공조(주)천안공장          </v>
          </cell>
          <cell r="J145">
            <v>80</v>
          </cell>
          <cell r="L145">
            <v>80</v>
          </cell>
          <cell r="M145">
            <v>80</v>
          </cell>
        </row>
        <row r="146">
          <cell r="D146" t="str">
            <v xml:space="preserve">4103-0062      </v>
          </cell>
          <cell r="E146" t="str">
            <v xml:space="preserve">CAP ASS'Y-RAD                 </v>
          </cell>
          <cell r="F146" t="str">
            <v xml:space="preserve">C01  </v>
          </cell>
          <cell r="G146" t="str">
            <v>WON</v>
          </cell>
          <cell r="H146" t="str">
            <v xml:space="preserve">PCS </v>
          </cell>
          <cell r="I146" t="str">
            <v xml:space="preserve">세원정공(주)                  </v>
          </cell>
          <cell r="J146">
            <v>800</v>
          </cell>
          <cell r="L146">
            <v>800</v>
          </cell>
          <cell r="M146">
            <v>800</v>
          </cell>
        </row>
        <row r="147">
          <cell r="D147" t="str">
            <v xml:space="preserve">4105-0012      </v>
          </cell>
          <cell r="E147" t="str">
            <v xml:space="preserve">COMPRESSOR ASS'Y              </v>
          </cell>
          <cell r="F147" t="str">
            <v xml:space="preserve">A02  </v>
          </cell>
          <cell r="G147" t="str">
            <v>WON</v>
          </cell>
          <cell r="H147" t="str">
            <v xml:space="preserve">PCS </v>
          </cell>
          <cell r="I147" t="str">
            <v xml:space="preserve">대한공조(주)천안공장          </v>
          </cell>
          <cell r="J147">
            <v>90500</v>
          </cell>
          <cell r="L147">
            <v>90500</v>
          </cell>
          <cell r="M147">
            <v>90500</v>
          </cell>
        </row>
        <row r="148">
          <cell r="D148" t="str">
            <v xml:space="preserve">4105-0031      </v>
          </cell>
          <cell r="E148" t="str">
            <v xml:space="preserve">COMPRESSOR ASS'Y(DSL)         </v>
          </cell>
          <cell r="F148" t="str">
            <v xml:space="preserve">B01  </v>
          </cell>
          <cell r="G148" t="str">
            <v>WON</v>
          </cell>
          <cell r="H148" t="str">
            <v xml:space="preserve">PCS </v>
          </cell>
          <cell r="I148" t="str">
            <v xml:space="preserve">두원중공업(주)                </v>
          </cell>
          <cell r="J148">
            <v>120000</v>
          </cell>
          <cell r="L148">
            <v>120000</v>
          </cell>
          <cell r="M148">
            <v>120000</v>
          </cell>
        </row>
        <row r="149">
          <cell r="D149" t="str">
            <v xml:space="preserve">4105-0041      </v>
          </cell>
          <cell r="E149" t="str">
            <v xml:space="preserve">COMPRESSOR ASS'Y              </v>
          </cell>
          <cell r="F149" t="str">
            <v xml:space="preserve">A03  </v>
          </cell>
          <cell r="G149" t="str">
            <v>WON</v>
          </cell>
          <cell r="H149" t="str">
            <v xml:space="preserve">PCS </v>
          </cell>
          <cell r="I149" t="str">
            <v xml:space="preserve">두원중공업(주)                </v>
          </cell>
          <cell r="J149">
            <v>120000</v>
          </cell>
          <cell r="L149">
            <v>120000</v>
          </cell>
          <cell r="M149">
            <v>120000</v>
          </cell>
        </row>
        <row r="150">
          <cell r="D150" t="str">
            <v xml:space="preserve">4105-0051      </v>
          </cell>
          <cell r="E150" t="str">
            <v xml:space="preserve">COMPRESSOR ASS'Y(GSL)         </v>
          </cell>
          <cell r="F150" t="str">
            <v xml:space="preserve">B01  </v>
          </cell>
          <cell r="G150" t="str">
            <v>WON</v>
          </cell>
          <cell r="H150" t="str">
            <v xml:space="preserve">PCS </v>
          </cell>
          <cell r="I150" t="str">
            <v xml:space="preserve">두원중공업(주)                </v>
          </cell>
          <cell r="J150">
            <v>120000</v>
          </cell>
          <cell r="L150">
            <v>120000</v>
          </cell>
          <cell r="M150">
            <v>120000</v>
          </cell>
        </row>
        <row r="151">
          <cell r="D151" t="str">
            <v xml:space="preserve">4105-006A      </v>
          </cell>
          <cell r="E151" t="str">
            <v xml:space="preserve">COMPRESSOR ASS'Y              </v>
          </cell>
          <cell r="F151" t="str">
            <v xml:space="preserve">D02  </v>
          </cell>
          <cell r="G151" t="str">
            <v>WON</v>
          </cell>
          <cell r="H151" t="str">
            <v xml:space="preserve">PCS </v>
          </cell>
          <cell r="I151" t="str">
            <v xml:space="preserve">대한공조(주)천안공장          </v>
          </cell>
          <cell r="J151">
            <v>89000</v>
          </cell>
          <cell r="L151">
            <v>89000</v>
          </cell>
          <cell r="M151">
            <v>89000</v>
          </cell>
        </row>
        <row r="152">
          <cell r="D152" t="str">
            <v xml:space="preserve">4105-0083      </v>
          </cell>
          <cell r="E152" t="str">
            <v xml:space="preserve">COMPRESSOR ASS'Y-SR           </v>
          </cell>
          <cell r="F152" t="str">
            <v xml:space="preserve">C01  </v>
          </cell>
          <cell r="G152" t="str">
            <v>WON</v>
          </cell>
          <cell r="H152" t="str">
            <v xml:space="preserve">PCS </v>
          </cell>
          <cell r="I152" t="str">
            <v xml:space="preserve">대한공조(주)천안공장          </v>
          </cell>
          <cell r="J152">
            <v>84500</v>
          </cell>
          <cell r="L152">
            <v>84500</v>
          </cell>
          <cell r="M152">
            <v>84500</v>
          </cell>
        </row>
        <row r="153">
          <cell r="D153" t="str">
            <v xml:space="preserve">4105-0093      </v>
          </cell>
          <cell r="E153" t="str">
            <v xml:space="preserve">COMPRESSOR ASS'Y-VQ           </v>
          </cell>
          <cell r="F153" t="str">
            <v xml:space="preserve">C01  </v>
          </cell>
          <cell r="G153" t="str">
            <v>JPY</v>
          </cell>
          <cell r="H153" t="str">
            <v xml:space="preserve">PCS </v>
          </cell>
          <cell r="I153" t="str">
            <v xml:space="preserve">CALSONIC KANSEI               </v>
          </cell>
          <cell r="J153">
            <v>15000</v>
          </cell>
          <cell r="K153">
            <v>11300</v>
          </cell>
          <cell r="L153">
            <v>11300</v>
          </cell>
          <cell r="M153">
            <v>126560</v>
          </cell>
        </row>
        <row r="154">
          <cell r="D154" t="str">
            <v xml:space="preserve">4105-0110      </v>
          </cell>
          <cell r="E154" t="str">
            <v xml:space="preserve">COMPRESSOR ASS'Y-KJ(VAN)      </v>
          </cell>
          <cell r="F154" t="str">
            <v xml:space="preserve">A04  </v>
          </cell>
          <cell r="G154" t="str">
            <v>WON</v>
          </cell>
          <cell r="H154" t="str">
            <v xml:space="preserve">PCS </v>
          </cell>
          <cell r="I154" t="str">
            <v xml:space="preserve">대한공조(주)천안공장          </v>
          </cell>
          <cell r="J154">
            <v>90500</v>
          </cell>
          <cell r="L154">
            <v>90500</v>
          </cell>
          <cell r="M154">
            <v>90500</v>
          </cell>
        </row>
        <row r="155">
          <cell r="D155" t="str">
            <v xml:space="preserve">4105-0132      </v>
          </cell>
          <cell r="E155" t="str">
            <v xml:space="preserve">COMPRESSOR ASS'Y              </v>
          </cell>
          <cell r="F155" t="str">
            <v xml:space="preserve">D02  </v>
          </cell>
          <cell r="G155" t="str">
            <v>WON</v>
          </cell>
          <cell r="H155" t="str">
            <v xml:space="preserve">PCS </v>
          </cell>
          <cell r="I155" t="str">
            <v xml:space="preserve">한라공조(주)평택공장          </v>
          </cell>
          <cell r="J155">
            <v>100000</v>
          </cell>
          <cell r="L155">
            <v>100000</v>
          </cell>
          <cell r="M155">
            <v>100000</v>
          </cell>
        </row>
        <row r="156">
          <cell r="D156" t="str">
            <v xml:space="preserve">4105-0180      </v>
          </cell>
          <cell r="E156" t="str">
            <v xml:space="preserve">COMPRESSOR ASS'Y(열지)        </v>
          </cell>
          <cell r="F156" t="str">
            <v xml:space="preserve">D02  </v>
          </cell>
          <cell r="G156" t="str">
            <v>WON</v>
          </cell>
          <cell r="H156" t="str">
            <v xml:space="preserve">PCS </v>
          </cell>
          <cell r="I156" t="str">
            <v xml:space="preserve">대한공조(주)천안공장          </v>
          </cell>
          <cell r="J156">
            <v>100000</v>
          </cell>
          <cell r="L156">
            <v>100000</v>
          </cell>
          <cell r="M156">
            <v>100000</v>
          </cell>
        </row>
        <row r="157">
          <cell r="D157" t="str">
            <v xml:space="preserve">4105-019A      </v>
          </cell>
          <cell r="E157" t="str">
            <v xml:space="preserve">COMPRESSOR ASS'Y              </v>
          </cell>
          <cell r="F157" t="str">
            <v xml:space="preserve">A05  </v>
          </cell>
          <cell r="G157" t="str">
            <v>WON</v>
          </cell>
          <cell r="H157" t="str">
            <v xml:space="preserve">PCS </v>
          </cell>
          <cell r="I157" t="str">
            <v xml:space="preserve">대한공조(주)천안공장          </v>
          </cell>
          <cell r="J157">
            <v>85400</v>
          </cell>
          <cell r="L157">
            <v>85400</v>
          </cell>
          <cell r="M157">
            <v>85400</v>
          </cell>
        </row>
        <row r="158">
          <cell r="D158" t="str">
            <v xml:space="preserve">4105-0200      </v>
          </cell>
          <cell r="E158" t="str">
            <v xml:space="preserve">COMPRESSOR ASS'Y(극열지)      </v>
          </cell>
          <cell r="F158" t="str">
            <v xml:space="preserve">C01  </v>
          </cell>
          <cell r="G158" t="str">
            <v>WON</v>
          </cell>
          <cell r="H158" t="str">
            <v xml:space="preserve">PCS </v>
          </cell>
          <cell r="I158" t="str">
            <v xml:space="preserve">대한공조(주)천안공장          </v>
          </cell>
          <cell r="J158">
            <v>191800</v>
          </cell>
          <cell r="L158">
            <v>191800</v>
          </cell>
          <cell r="M158">
            <v>191800</v>
          </cell>
        </row>
        <row r="159">
          <cell r="D159" t="str">
            <v xml:space="preserve">4105-0220      </v>
          </cell>
          <cell r="E159" t="str">
            <v xml:space="preserve">COMPRESSOR ASS'Y-W/CLUTCH     </v>
          </cell>
          <cell r="F159" t="str">
            <v xml:space="preserve">C02  </v>
          </cell>
          <cell r="G159" t="str">
            <v>WON</v>
          </cell>
          <cell r="H159" t="str">
            <v xml:space="preserve">PCS </v>
          </cell>
          <cell r="I159" t="str">
            <v xml:space="preserve">대한공조(주)천안공장          </v>
          </cell>
          <cell r="J159">
            <v>84000</v>
          </cell>
          <cell r="L159">
            <v>84000</v>
          </cell>
          <cell r="M159">
            <v>84000</v>
          </cell>
        </row>
        <row r="160">
          <cell r="D160" t="str">
            <v xml:space="preserve">4105-0221      </v>
          </cell>
          <cell r="E160" t="str">
            <v xml:space="preserve">COMP ASSY-W/CLUTCH            </v>
          </cell>
          <cell r="F160" t="str">
            <v xml:space="preserve">C02  </v>
          </cell>
          <cell r="G160" t="str">
            <v>WON</v>
          </cell>
          <cell r="H160" t="str">
            <v xml:space="preserve">PCS </v>
          </cell>
          <cell r="I160" t="str">
            <v xml:space="preserve">대한공조(주)천안공장          </v>
          </cell>
          <cell r="J160">
            <v>84000</v>
          </cell>
          <cell r="L160">
            <v>84000</v>
          </cell>
          <cell r="M160">
            <v>84000</v>
          </cell>
        </row>
        <row r="161">
          <cell r="D161" t="str">
            <v xml:space="preserve">4108-0060      </v>
          </cell>
          <cell r="E161" t="str">
            <v xml:space="preserve">CONTROL ASS'Y                 </v>
          </cell>
          <cell r="F161" t="str">
            <v xml:space="preserve">D01  </v>
          </cell>
          <cell r="G161" t="str">
            <v>JPY</v>
          </cell>
          <cell r="H161" t="str">
            <v xml:space="preserve">PCS </v>
          </cell>
          <cell r="I161" t="str">
            <v xml:space="preserve">CALSONIC KANSEI               </v>
          </cell>
          <cell r="J161">
            <v>3318</v>
          </cell>
          <cell r="L161">
            <v>3318</v>
          </cell>
          <cell r="M161">
            <v>37162</v>
          </cell>
        </row>
        <row r="162">
          <cell r="D162" t="str">
            <v xml:space="preserve">4108-0101      </v>
          </cell>
          <cell r="E162" t="str">
            <v xml:space="preserve">CONTROL ASS'Y-RR HTR(EXP)     </v>
          </cell>
          <cell r="F162" t="str">
            <v xml:space="preserve">B01  </v>
          </cell>
          <cell r="G162" t="str">
            <v>WON</v>
          </cell>
          <cell r="H162" t="str">
            <v xml:space="preserve">PCS </v>
          </cell>
          <cell r="I162" t="str">
            <v xml:space="preserve">한국엠씨주식회사              </v>
          </cell>
          <cell r="J162">
            <v>4230</v>
          </cell>
          <cell r="L162">
            <v>4230</v>
          </cell>
          <cell r="M162">
            <v>4230</v>
          </cell>
        </row>
        <row r="163">
          <cell r="D163" t="str">
            <v xml:space="preserve">4108-0112      </v>
          </cell>
          <cell r="E163" t="str">
            <v xml:space="preserve">CONTROL ASS'Y-RR A/C(EXP)     </v>
          </cell>
          <cell r="F163" t="str">
            <v xml:space="preserve">B01  </v>
          </cell>
          <cell r="G163" t="str">
            <v>WON</v>
          </cell>
          <cell r="H163" t="str">
            <v xml:space="preserve">PCS </v>
          </cell>
          <cell r="I163" t="str">
            <v xml:space="preserve">한국엠씨주식회사              </v>
          </cell>
          <cell r="J163">
            <v>6430</v>
          </cell>
          <cell r="L163">
            <v>6430</v>
          </cell>
          <cell r="M163">
            <v>6430</v>
          </cell>
        </row>
        <row r="164">
          <cell r="D164" t="str">
            <v xml:space="preserve">4108-0248      </v>
          </cell>
          <cell r="E164" t="str">
            <v xml:space="preserve">CONTROL ASS'Y-A/C(MNL)        </v>
          </cell>
          <cell r="F164" t="str">
            <v xml:space="preserve">C01  </v>
          </cell>
          <cell r="G164" t="str">
            <v>WON</v>
          </cell>
          <cell r="H164" t="str">
            <v xml:space="preserve">PCS </v>
          </cell>
          <cell r="I164" t="str">
            <v xml:space="preserve">한국알프스(주)                </v>
          </cell>
          <cell r="J164">
            <v>25910</v>
          </cell>
          <cell r="L164">
            <v>25910</v>
          </cell>
          <cell r="M164">
            <v>25910</v>
          </cell>
        </row>
        <row r="165">
          <cell r="D165" t="str">
            <v xml:space="preserve">4108-0277      </v>
          </cell>
          <cell r="E165" t="str">
            <v xml:space="preserve">CONTROL ASS'Y-MOLD SUB        </v>
          </cell>
          <cell r="F165" t="str">
            <v xml:space="preserve">A03  </v>
          </cell>
          <cell r="G165" t="str">
            <v>WON</v>
          </cell>
          <cell r="H165" t="str">
            <v xml:space="preserve">PCS </v>
          </cell>
          <cell r="I165" t="str">
            <v xml:space="preserve">동아전기부품(주)              </v>
          </cell>
          <cell r="J165">
            <v>7000</v>
          </cell>
          <cell r="L165">
            <v>7000</v>
          </cell>
          <cell r="M165">
            <v>7000</v>
          </cell>
        </row>
        <row r="166">
          <cell r="D166" t="str">
            <v xml:space="preserve">4108-0278      </v>
          </cell>
          <cell r="E166" t="str">
            <v xml:space="preserve">CONTROL ASS'Y-MOLD SUB        </v>
          </cell>
          <cell r="F166" t="str">
            <v xml:space="preserve">A03  </v>
          </cell>
          <cell r="G166" t="str">
            <v>WON</v>
          </cell>
          <cell r="H166" t="str">
            <v xml:space="preserve">PCS </v>
          </cell>
          <cell r="I166" t="str">
            <v xml:space="preserve">동아전기부품(주)              </v>
          </cell>
          <cell r="J166">
            <v>7000</v>
          </cell>
          <cell r="L166">
            <v>7000</v>
          </cell>
          <cell r="M166">
            <v>7000</v>
          </cell>
        </row>
        <row r="167">
          <cell r="D167" t="str">
            <v xml:space="preserve">4108-0284      </v>
          </cell>
          <cell r="E167" t="str">
            <v xml:space="preserve">CONTROL ASS'Y-A/CON           </v>
          </cell>
          <cell r="F167" t="str">
            <v xml:space="preserve">D02  </v>
          </cell>
          <cell r="G167" t="str">
            <v>WON</v>
          </cell>
          <cell r="H167" t="str">
            <v xml:space="preserve">PCS </v>
          </cell>
          <cell r="I167" t="str">
            <v xml:space="preserve">동아전기부품(주)              </v>
          </cell>
          <cell r="J167">
            <v>9200</v>
          </cell>
          <cell r="L167">
            <v>9200</v>
          </cell>
          <cell r="M167">
            <v>9200</v>
          </cell>
        </row>
        <row r="168">
          <cell r="D168" t="str">
            <v xml:space="preserve">4108-0304      </v>
          </cell>
          <cell r="E168" t="str">
            <v xml:space="preserve">CONTROL ASS'Y-MOLD SUB        </v>
          </cell>
          <cell r="F168" t="str">
            <v xml:space="preserve">C01  </v>
          </cell>
          <cell r="G168" t="str">
            <v>WON</v>
          </cell>
          <cell r="H168" t="str">
            <v xml:space="preserve">PCS </v>
          </cell>
          <cell r="I168" t="str">
            <v xml:space="preserve">동아전기부품(주)              </v>
          </cell>
          <cell r="J168">
            <v>6600</v>
          </cell>
          <cell r="L168">
            <v>6600</v>
          </cell>
          <cell r="M168">
            <v>6600</v>
          </cell>
        </row>
        <row r="169">
          <cell r="D169" t="str">
            <v xml:space="preserve">4108-0312      </v>
          </cell>
          <cell r="E169" t="str">
            <v xml:space="preserve">CONTROL ASS'Y-RR              </v>
          </cell>
          <cell r="F169" t="str">
            <v xml:space="preserve">B01  </v>
          </cell>
          <cell r="G169" t="str">
            <v>WON</v>
          </cell>
          <cell r="H169" t="str">
            <v xml:space="preserve">PCS </v>
          </cell>
          <cell r="I169" t="str">
            <v xml:space="preserve">한국엠씨주식회사              </v>
          </cell>
          <cell r="J169">
            <v>6770</v>
          </cell>
          <cell r="L169">
            <v>6770</v>
          </cell>
          <cell r="M169">
            <v>6770</v>
          </cell>
        </row>
        <row r="170">
          <cell r="D170" t="str">
            <v xml:space="preserve">4108-0321      </v>
          </cell>
          <cell r="E170" t="str">
            <v xml:space="preserve">CONTROL ASS'Y-RR HEATER       </v>
          </cell>
          <cell r="F170" t="str">
            <v xml:space="preserve">B01  </v>
          </cell>
          <cell r="G170" t="str">
            <v>WON</v>
          </cell>
          <cell r="H170" t="str">
            <v xml:space="preserve">PCS </v>
          </cell>
          <cell r="I170" t="str">
            <v xml:space="preserve">한국엠씨주식회사              </v>
          </cell>
          <cell r="J170">
            <v>5150</v>
          </cell>
          <cell r="L170">
            <v>5150</v>
          </cell>
          <cell r="M170">
            <v>5150</v>
          </cell>
        </row>
        <row r="171">
          <cell r="D171" t="str">
            <v xml:space="preserve">4108-0373      </v>
          </cell>
          <cell r="E171" t="str">
            <v xml:space="preserve">CONTROL ASS'Y-HEATER          </v>
          </cell>
          <cell r="F171" t="str">
            <v xml:space="preserve">D02  </v>
          </cell>
          <cell r="G171" t="str">
            <v>WON</v>
          </cell>
          <cell r="H171" t="str">
            <v xml:space="preserve">PCS </v>
          </cell>
          <cell r="I171" t="str">
            <v xml:space="preserve">동아전기부품(주)              </v>
          </cell>
          <cell r="J171">
            <v>7850</v>
          </cell>
          <cell r="L171">
            <v>7850</v>
          </cell>
          <cell r="M171">
            <v>7850</v>
          </cell>
        </row>
        <row r="172">
          <cell r="D172" t="str">
            <v xml:space="preserve">4108-0451      </v>
          </cell>
          <cell r="E172" t="str">
            <v xml:space="preserve">CONTROL ASS'Y-FATC            </v>
          </cell>
          <cell r="F172" t="str">
            <v xml:space="preserve">A02  </v>
          </cell>
          <cell r="G172" t="str">
            <v>WON</v>
          </cell>
          <cell r="H172" t="str">
            <v xml:space="preserve">PCS </v>
          </cell>
          <cell r="I172" t="str">
            <v xml:space="preserve">씨멘스브이디오한라(주)        </v>
          </cell>
          <cell r="J172">
            <v>88200</v>
          </cell>
          <cell r="L172">
            <v>88200</v>
          </cell>
          <cell r="M172">
            <v>88200</v>
          </cell>
        </row>
        <row r="173">
          <cell r="D173" t="str">
            <v xml:space="preserve">4108-0481      </v>
          </cell>
          <cell r="E173" t="str">
            <v xml:space="preserve">CONTROL ASS'Y-MOLD SUB        </v>
          </cell>
          <cell r="F173" t="str">
            <v xml:space="preserve">C01  </v>
          </cell>
          <cell r="G173" t="str">
            <v>WON</v>
          </cell>
          <cell r="H173" t="str">
            <v xml:space="preserve">PCS </v>
          </cell>
          <cell r="I173" t="str">
            <v xml:space="preserve">동아전기부품(주)              </v>
          </cell>
          <cell r="J173">
            <v>6600</v>
          </cell>
          <cell r="L173">
            <v>6600</v>
          </cell>
          <cell r="M173">
            <v>6600</v>
          </cell>
        </row>
        <row r="174">
          <cell r="D174" t="str">
            <v xml:space="preserve">4108-0502      </v>
          </cell>
          <cell r="E174" t="str">
            <v xml:space="preserve">CONTROL ASS'Y-MANUAL(H/ONLY)  </v>
          </cell>
          <cell r="F174" t="str">
            <v xml:space="preserve">A03  </v>
          </cell>
          <cell r="G174" t="str">
            <v>WON</v>
          </cell>
          <cell r="H174" t="str">
            <v xml:space="preserve">PCS </v>
          </cell>
          <cell r="I174" t="str">
            <v xml:space="preserve">동아전기부품(주)              </v>
          </cell>
          <cell r="J174">
            <v>30000</v>
          </cell>
          <cell r="L174">
            <v>30000</v>
          </cell>
          <cell r="M174">
            <v>30000</v>
          </cell>
        </row>
        <row r="175">
          <cell r="D175" t="str">
            <v xml:space="preserve">4108-0521      </v>
          </cell>
          <cell r="E175" t="str">
            <v xml:space="preserve">CONTROL ASS'Y-MANUAL          </v>
          </cell>
          <cell r="F175" t="str">
            <v xml:space="preserve">A03  </v>
          </cell>
          <cell r="G175" t="str">
            <v>WON</v>
          </cell>
          <cell r="H175" t="str">
            <v xml:space="preserve">PCS </v>
          </cell>
          <cell r="I175" t="str">
            <v xml:space="preserve">동아전기부품(주)              </v>
          </cell>
          <cell r="J175">
            <v>30000</v>
          </cell>
          <cell r="L175">
            <v>30000</v>
          </cell>
          <cell r="M175">
            <v>30000</v>
          </cell>
        </row>
        <row r="176">
          <cell r="D176" t="str">
            <v xml:space="preserve">4108-0540      </v>
          </cell>
          <cell r="E176" t="str">
            <v xml:space="preserve">CONTROL ASS'Y-A/C             </v>
          </cell>
          <cell r="F176" t="str">
            <v xml:space="preserve">D02  </v>
          </cell>
          <cell r="G176" t="str">
            <v>WON</v>
          </cell>
          <cell r="H176" t="str">
            <v xml:space="preserve">PCS </v>
          </cell>
          <cell r="I176" t="str">
            <v xml:space="preserve">동아전기부품(주)              </v>
          </cell>
          <cell r="J176">
            <v>8460</v>
          </cell>
          <cell r="L176">
            <v>8460</v>
          </cell>
          <cell r="M176">
            <v>8460</v>
          </cell>
        </row>
        <row r="177">
          <cell r="D177" t="str">
            <v xml:space="preserve">4108-0550      </v>
          </cell>
          <cell r="E177" t="str">
            <v xml:space="preserve">CONTROL ASS'Y-B/ONLY          </v>
          </cell>
          <cell r="F177" t="str">
            <v xml:space="preserve">D02  </v>
          </cell>
          <cell r="G177" t="str">
            <v>WON</v>
          </cell>
          <cell r="H177" t="str">
            <v xml:space="preserve">PCS </v>
          </cell>
          <cell r="I177" t="str">
            <v xml:space="preserve">동아전기부품(주)              </v>
          </cell>
          <cell r="J177">
            <v>7100</v>
          </cell>
          <cell r="L177">
            <v>7100</v>
          </cell>
          <cell r="M177">
            <v>7100</v>
          </cell>
        </row>
        <row r="178">
          <cell r="D178" t="str">
            <v xml:space="preserve">4108-0560      </v>
          </cell>
          <cell r="E178" t="str">
            <v xml:space="preserve">CONTROL ASS'Y-FATC            </v>
          </cell>
          <cell r="F178" t="str">
            <v xml:space="preserve">A04  </v>
          </cell>
          <cell r="G178" t="str">
            <v>WON</v>
          </cell>
          <cell r="H178" t="str">
            <v xml:space="preserve">PCS </v>
          </cell>
          <cell r="I178" t="str">
            <v xml:space="preserve">씨멘스브이디오한라(주)        </v>
          </cell>
          <cell r="J178">
            <v>88200</v>
          </cell>
          <cell r="L178">
            <v>88200</v>
          </cell>
          <cell r="M178">
            <v>88200</v>
          </cell>
        </row>
        <row r="179">
          <cell r="D179" t="str">
            <v xml:space="preserve">4108-0630      </v>
          </cell>
          <cell r="E179" t="str">
            <v xml:space="preserve">CONTROL ASS'Y-MANUAL          </v>
          </cell>
          <cell r="F179" t="str">
            <v xml:space="preserve">A03  </v>
          </cell>
          <cell r="G179" t="str">
            <v>WON</v>
          </cell>
          <cell r="H179" t="str">
            <v xml:space="preserve">PCS </v>
          </cell>
          <cell r="I179" t="str">
            <v xml:space="preserve">동아전기부품(주)              </v>
          </cell>
          <cell r="J179">
            <v>27000</v>
          </cell>
          <cell r="L179">
            <v>27000</v>
          </cell>
          <cell r="M179">
            <v>27000</v>
          </cell>
        </row>
        <row r="180">
          <cell r="D180" t="str">
            <v xml:space="preserve">4108-0641      </v>
          </cell>
          <cell r="E180" t="str">
            <v xml:space="preserve">CONTROL ASS'Y-MANUAL(H/ONLY)  </v>
          </cell>
          <cell r="F180" t="str">
            <v xml:space="preserve">A03  </v>
          </cell>
          <cell r="G180" t="str">
            <v>WON</v>
          </cell>
          <cell r="H180" t="str">
            <v xml:space="preserve">PCS </v>
          </cell>
          <cell r="I180" t="str">
            <v xml:space="preserve">동아전기부품(주)              </v>
          </cell>
          <cell r="J180">
            <v>27000</v>
          </cell>
          <cell r="L180">
            <v>27000</v>
          </cell>
          <cell r="M180">
            <v>27000</v>
          </cell>
        </row>
        <row r="181">
          <cell r="D181" t="str">
            <v xml:space="preserve">4108-0650      </v>
          </cell>
          <cell r="E181" t="str">
            <v xml:space="preserve">CONTROL ASS'Y-FATC            </v>
          </cell>
          <cell r="F181" t="str">
            <v xml:space="preserve">A04  </v>
          </cell>
          <cell r="G181" t="str">
            <v>WON</v>
          </cell>
          <cell r="H181" t="str">
            <v xml:space="preserve">PCS </v>
          </cell>
          <cell r="I181" t="str">
            <v xml:space="preserve">씨멘스브이디오한라(주)        </v>
          </cell>
          <cell r="J181">
            <v>88200</v>
          </cell>
          <cell r="L181">
            <v>88200</v>
          </cell>
          <cell r="M181">
            <v>88200</v>
          </cell>
        </row>
        <row r="182">
          <cell r="D182" t="str">
            <v xml:space="preserve">4108-0663      </v>
          </cell>
          <cell r="E182" t="str">
            <v xml:space="preserve">CONTROL ASS'Y-FR. DUAL A/C    </v>
          </cell>
          <cell r="F182" t="str">
            <v xml:space="preserve">A06  </v>
          </cell>
          <cell r="G182" t="str">
            <v>WON</v>
          </cell>
          <cell r="H182" t="str">
            <v xml:space="preserve">PCS </v>
          </cell>
          <cell r="I182" t="str">
            <v xml:space="preserve">동아전기부품(주)              </v>
          </cell>
          <cell r="J182">
            <v>32770</v>
          </cell>
          <cell r="L182">
            <v>32770</v>
          </cell>
          <cell r="M182">
            <v>32770</v>
          </cell>
        </row>
        <row r="183">
          <cell r="D183" t="str">
            <v xml:space="preserve">4108-0673      </v>
          </cell>
          <cell r="E183" t="str">
            <v xml:space="preserve">CONTROL ASS'Y-RR A/C          </v>
          </cell>
          <cell r="F183" t="str">
            <v xml:space="preserve">A06  </v>
          </cell>
          <cell r="G183" t="str">
            <v>WON</v>
          </cell>
          <cell r="H183" t="str">
            <v xml:space="preserve">PCS </v>
          </cell>
          <cell r="I183" t="str">
            <v xml:space="preserve">동아전기부품(주)              </v>
          </cell>
          <cell r="J183">
            <v>4030</v>
          </cell>
          <cell r="L183">
            <v>4030</v>
          </cell>
          <cell r="M183">
            <v>4030</v>
          </cell>
        </row>
        <row r="184">
          <cell r="D184" t="str">
            <v xml:space="preserve">4108-0683      </v>
          </cell>
          <cell r="E184" t="str">
            <v xml:space="preserve">CONTROL ASS'Y-FR. A/C         </v>
          </cell>
          <cell r="F184" t="str">
            <v xml:space="preserve">A06  </v>
          </cell>
          <cell r="G184" t="str">
            <v>WON</v>
          </cell>
          <cell r="H184" t="str">
            <v xml:space="preserve">PCS </v>
          </cell>
          <cell r="I184" t="str">
            <v xml:space="preserve">동아전기부품(주)              </v>
          </cell>
          <cell r="J184">
            <v>32570</v>
          </cell>
          <cell r="L184">
            <v>32570</v>
          </cell>
          <cell r="M184">
            <v>32570</v>
          </cell>
        </row>
        <row r="185">
          <cell r="D185" t="str">
            <v xml:space="preserve">4108-0693      </v>
          </cell>
          <cell r="E185" t="str">
            <v xml:space="preserve">CONTROL ASS'Y-FR. H/T         </v>
          </cell>
          <cell r="F185" t="str">
            <v xml:space="preserve">A06  </v>
          </cell>
          <cell r="G185" t="str">
            <v>WON</v>
          </cell>
          <cell r="H185" t="str">
            <v xml:space="preserve">PCS </v>
          </cell>
          <cell r="I185" t="str">
            <v xml:space="preserve">동아전기부품(주)              </v>
          </cell>
          <cell r="J185">
            <v>32370</v>
          </cell>
          <cell r="L185">
            <v>32370</v>
          </cell>
          <cell r="M185">
            <v>32370</v>
          </cell>
        </row>
        <row r="186">
          <cell r="D186" t="str">
            <v xml:space="preserve">4108-0700      </v>
          </cell>
          <cell r="E186" t="str">
            <v xml:space="preserve">CONTORL ASS'Y-P/B(A/C)        </v>
          </cell>
          <cell r="F186" t="str">
            <v xml:space="preserve">D02  </v>
          </cell>
          <cell r="G186" t="str">
            <v>WON</v>
          </cell>
          <cell r="H186" t="str">
            <v xml:space="preserve">PCS </v>
          </cell>
          <cell r="I186" t="str">
            <v xml:space="preserve">동아전기부품(주)              </v>
          </cell>
          <cell r="J186">
            <v>25000</v>
          </cell>
          <cell r="L186">
            <v>25000</v>
          </cell>
          <cell r="M186">
            <v>25000</v>
          </cell>
        </row>
        <row r="187">
          <cell r="D187" t="str">
            <v xml:space="preserve">4108-0710      </v>
          </cell>
          <cell r="E187" t="str">
            <v xml:space="preserve">CONTORL ASS'Y-P/B(HTR)        </v>
          </cell>
          <cell r="F187" t="str">
            <v xml:space="preserve">D02  </v>
          </cell>
          <cell r="G187" t="str">
            <v>WON</v>
          </cell>
          <cell r="H187" t="str">
            <v xml:space="preserve">PCS </v>
          </cell>
          <cell r="I187" t="str">
            <v xml:space="preserve">동아전기부품(주)              </v>
          </cell>
          <cell r="J187">
            <v>24800</v>
          </cell>
          <cell r="L187">
            <v>24800</v>
          </cell>
          <cell r="M187">
            <v>24800</v>
          </cell>
        </row>
        <row r="188">
          <cell r="D188" t="str">
            <v xml:space="preserve">4108-0750      </v>
          </cell>
          <cell r="E188" t="str">
            <v xml:space="preserve">CONTROL ASS'Y-A/CON           </v>
          </cell>
          <cell r="F188" t="str">
            <v xml:space="preserve">D02  </v>
          </cell>
          <cell r="G188" t="str">
            <v>WON</v>
          </cell>
          <cell r="H188" t="str">
            <v xml:space="preserve">PCS </v>
          </cell>
          <cell r="I188" t="str">
            <v xml:space="preserve">동아전기부품(주)              </v>
          </cell>
          <cell r="J188">
            <v>9200</v>
          </cell>
          <cell r="L188">
            <v>9200</v>
          </cell>
          <cell r="M188">
            <v>9200</v>
          </cell>
        </row>
        <row r="189">
          <cell r="D189" t="str">
            <v xml:space="preserve">4108-0760      </v>
          </cell>
          <cell r="E189" t="str">
            <v xml:space="preserve">CONTROL ASS'Y-H/ONLY          </v>
          </cell>
          <cell r="F189" t="str">
            <v xml:space="preserve">D02  </v>
          </cell>
          <cell r="G189" t="str">
            <v>WON</v>
          </cell>
          <cell r="H189" t="str">
            <v xml:space="preserve">PCS </v>
          </cell>
          <cell r="I189" t="str">
            <v xml:space="preserve">동아전기부품(주)              </v>
          </cell>
          <cell r="J189">
            <v>7850</v>
          </cell>
          <cell r="L189">
            <v>7850</v>
          </cell>
          <cell r="M189">
            <v>7850</v>
          </cell>
        </row>
        <row r="190">
          <cell r="D190" t="str">
            <v xml:space="preserve">4108-0770      </v>
          </cell>
          <cell r="E190" t="str">
            <v xml:space="preserve">CONTROL ASS'Y-C/ONLY          </v>
          </cell>
          <cell r="F190" t="str">
            <v xml:space="preserve">D02  </v>
          </cell>
          <cell r="G190" t="str">
            <v>WON</v>
          </cell>
          <cell r="H190" t="str">
            <v xml:space="preserve">PCS </v>
          </cell>
          <cell r="I190" t="str">
            <v xml:space="preserve">동아전기부품(주)              </v>
          </cell>
          <cell r="J190">
            <v>8460</v>
          </cell>
          <cell r="L190">
            <v>8460</v>
          </cell>
          <cell r="M190">
            <v>8460</v>
          </cell>
        </row>
        <row r="191">
          <cell r="D191" t="str">
            <v xml:space="preserve">4108-0780      </v>
          </cell>
          <cell r="E191" t="str">
            <v xml:space="preserve">CONTROL ASS'Y-B/ONLY          </v>
          </cell>
          <cell r="F191" t="str">
            <v xml:space="preserve">D02  </v>
          </cell>
          <cell r="G191" t="str">
            <v>WON</v>
          </cell>
          <cell r="H191" t="str">
            <v xml:space="preserve">PCS </v>
          </cell>
          <cell r="I191" t="str">
            <v xml:space="preserve">동아전기부품(주)              </v>
          </cell>
          <cell r="J191">
            <v>7100</v>
          </cell>
          <cell r="L191">
            <v>7100</v>
          </cell>
          <cell r="M191">
            <v>7100</v>
          </cell>
        </row>
        <row r="192">
          <cell r="D192" t="str">
            <v xml:space="preserve">4108-0791      </v>
          </cell>
          <cell r="E192" t="str">
            <v xml:space="preserve">CONTROL ASS'Y-A/C(MNL),WC     </v>
          </cell>
          <cell r="F192" t="str">
            <v xml:space="preserve">C01  </v>
          </cell>
          <cell r="G192" t="str">
            <v>WON</v>
          </cell>
          <cell r="H192" t="str">
            <v xml:space="preserve">PCS </v>
          </cell>
          <cell r="I192" t="str">
            <v xml:space="preserve">한국알프스(주)                </v>
          </cell>
          <cell r="J192">
            <v>26390</v>
          </cell>
          <cell r="L192">
            <v>26390</v>
          </cell>
          <cell r="M192">
            <v>26390</v>
          </cell>
        </row>
        <row r="193">
          <cell r="D193" t="str">
            <v xml:space="preserve">4108-0801      </v>
          </cell>
          <cell r="E193" t="str">
            <v xml:space="preserve">CONTROL ASS'Y-A/C(MNL).WR     </v>
          </cell>
          <cell r="F193" t="str">
            <v xml:space="preserve">C01  </v>
          </cell>
          <cell r="G193" t="str">
            <v>WON</v>
          </cell>
          <cell r="H193" t="str">
            <v xml:space="preserve">PCS </v>
          </cell>
          <cell r="I193" t="str">
            <v xml:space="preserve">한국알프스(주)                </v>
          </cell>
          <cell r="J193">
            <v>26590</v>
          </cell>
          <cell r="L193">
            <v>26590</v>
          </cell>
          <cell r="M193">
            <v>26590</v>
          </cell>
        </row>
        <row r="194">
          <cell r="D194" t="str">
            <v xml:space="preserve">4108-0811      </v>
          </cell>
          <cell r="E194" t="str">
            <v xml:space="preserve">CONTROL ASS'Y-A/C(MNL).WG     </v>
          </cell>
          <cell r="F194" t="str">
            <v xml:space="preserve">C01  </v>
          </cell>
          <cell r="G194" t="str">
            <v>WON</v>
          </cell>
          <cell r="H194" t="str">
            <v xml:space="preserve">PCS </v>
          </cell>
          <cell r="I194" t="str">
            <v xml:space="preserve">한국알프스(주)                </v>
          </cell>
          <cell r="J194">
            <v>26590</v>
          </cell>
          <cell r="L194">
            <v>26590</v>
          </cell>
          <cell r="M194">
            <v>26590</v>
          </cell>
        </row>
        <row r="195">
          <cell r="D195" t="str">
            <v xml:space="preserve">4108-0840      </v>
          </cell>
          <cell r="E195" t="str">
            <v xml:space="preserve">CONTROL ASS'Y-MOLD SUB,WR     </v>
          </cell>
          <cell r="F195" t="str">
            <v xml:space="preserve">C01  </v>
          </cell>
          <cell r="G195" t="str">
            <v>WON</v>
          </cell>
          <cell r="H195" t="str">
            <v xml:space="preserve">PCS </v>
          </cell>
          <cell r="I195" t="str">
            <v xml:space="preserve">동아전기부품(주)              </v>
          </cell>
          <cell r="J195">
            <v>7130</v>
          </cell>
          <cell r="L195">
            <v>7130</v>
          </cell>
          <cell r="M195">
            <v>7130</v>
          </cell>
        </row>
        <row r="196">
          <cell r="D196" t="str">
            <v xml:space="preserve">4108-0850      </v>
          </cell>
          <cell r="E196" t="str">
            <v xml:space="preserve">CONTROL ASS'Y-MOLD SUB,WG     </v>
          </cell>
          <cell r="F196" t="str">
            <v xml:space="preserve">C01  </v>
          </cell>
          <cell r="G196" t="str">
            <v>WON</v>
          </cell>
          <cell r="H196" t="str">
            <v xml:space="preserve">PCS </v>
          </cell>
          <cell r="I196" t="str">
            <v xml:space="preserve">동아전기부품(주)              </v>
          </cell>
          <cell r="J196">
            <v>7130</v>
          </cell>
          <cell r="L196">
            <v>7130</v>
          </cell>
          <cell r="M196">
            <v>7130</v>
          </cell>
        </row>
        <row r="197">
          <cell r="D197" t="str">
            <v xml:space="preserve">4108-0860      </v>
          </cell>
          <cell r="E197" t="str">
            <v xml:space="preserve">CONTROL ASS'Y-AUTO            </v>
          </cell>
          <cell r="F197" t="str">
            <v xml:space="preserve">C02  </v>
          </cell>
          <cell r="G197" t="str">
            <v>WON</v>
          </cell>
          <cell r="H197" t="str">
            <v xml:space="preserve">PCS </v>
          </cell>
          <cell r="I197" t="str">
            <v xml:space="preserve">동아전기부품(주)              </v>
          </cell>
          <cell r="J197">
            <v>36900</v>
          </cell>
          <cell r="L197">
            <v>36900</v>
          </cell>
          <cell r="M197">
            <v>36900</v>
          </cell>
        </row>
        <row r="198">
          <cell r="D198" t="str">
            <v xml:space="preserve">4108-0861      </v>
          </cell>
          <cell r="E198" t="str">
            <v xml:space="preserve">CONTROL ASS'Y-AUTO            </v>
          </cell>
          <cell r="F198" t="str">
            <v xml:space="preserve">C02  </v>
          </cell>
          <cell r="G198" t="str">
            <v>WON</v>
          </cell>
          <cell r="H198" t="str">
            <v xml:space="preserve">PCS </v>
          </cell>
          <cell r="I198" t="str">
            <v xml:space="preserve">동아전기부품(주)              </v>
          </cell>
          <cell r="J198">
            <v>33500</v>
          </cell>
          <cell r="L198">
            <v>33500</v>
          </cell>
          <cell r="M198">
            <v>33500</v>
          </cell>
        </row>
        <row r="199">
          <cell r="D199" t="str">
            <v xml:space="preserve">4108-0870      </v>
          </cell>
          <cell r="E199" t="str">
            <v xml:space="preserve">CONTROL ASS'Y-MANUAL          </v>
          </cell>
          <cell r="F199" t="str">
            <v xml:space="preserve">C02  </v>
          </cell>
          <cell r="G199" t="str">
            <v>WON</v>
          </cell>
          <cell r="H199" t="str">
            <v xml:space="preserve">PCS </v>
          </cell>
          <cell r="I199" t="str">
            <v xml:space="preserve">동아전기부품(주)              </v>
          </cell>
          <cell r="J199">
            <v>31900</v>
          </cell>
          <cell r="L199">
            <v>31900</v>
          </cell>
          <cell r="M199">
            <v>31900</v>
          </cell>
        </row>
        <row r="200">
          <cell r="D200" t="str">
            <v xml:space="preserve">4108-0871      </v>
          </cell>
          <cell r="E200" t="str">
            <v xml:space="preserve">CONTROL ASS'Y-A/C(MNL)        </v>
          </cell>
          <cell r="F200" t="str">
            <v xml:space="preserve">C02  </v>
          </cell>
          <cell r="G200" t="str">
            <v>WON</v>
          </cell>
          <cell r="H200" t="str">
            <v xml:space="preserve">PCS </v>
          </cell>
          <cell r="I200" t="str">
            <v xml:space="preserve">동아전기부품(주)              </v>
          </cell>
          <cell r="J200">
            <v>27900</v>
          </cell>
          <cell r="L200">
            <v>27900</v>
          </cell>
          <cell r="M200">
            <v>27900</v>
          </cell>
        </row>
        <row r="201">
          <cell r="D201" t="str">
            <v xml:space="preserve">4109-0010      </v>
          </cell>
          <cell r="E201" t="str">
            <v xml:space="preserve">CORD ASS'Y(K.F-CAR)           </v>
          </cell>
          <cell r="F201" t="str">
            <v xml:space="preserve">A01  </v>
          </cell>
          <cell r="G201" t="str">
            <v>WON</v>
          </cell>
          <cell r="H201" t="str">
            <v xml:space="preserve">PCS </v>
          </cell>
          <cell r="I201" t="str">
            <v xml:space="preserve">대한전장                      </v>
          </cell>
          <cell r="J201">
            <v>360</v>
          </cell>
          <cell r="L201">
            <v>360</v>
          </cell>
          <cell r="M201">
            <v>360</v>
          </cell>
        </row>
        <row r="202">
          <cell r="D202" t="str">
            <v xml:space="preserve">4109-0020      </v>
          </cell>
          <cell r="E202" t="str">
            <v xml:space="preserve">CORE ASS'Y                    </v>
          </cell>
          <cell r="F202" t="str">
            <v xml:space="preserve">P01  </v>
          </cell>
          <cell r="G202" t="str">
            <v>WON</v>
          </cell>
          <cell r="H202" t="str">
            <v xml:space="preserve">PCS </v>
          </cell>
          <cell r="I202" t="str">
            <v xml:space="preserve">대한전장                      </v>
          </cell>
          <cell r="J202">
            <v>420</v>
          </cell>
          <cell r="L202">
            <v>420</v>
          </cell>
          <cell r="M202">
            <v>420</v>
          </cell>
        </row>
        <row r="203">
          <cell r="D203" t="str">
            <v xml:space="preserve">4109-0040      </v>
          </cell>
          <cell r="E203" t="str">
            <v xml:space="preserve">CORE ASS'Y                    </v>
          </cell>
          <cell r="F203" t="str">
            <v xml:space="preserve">P03  </v>
          </cell>
          <cell r="G203" t="str">
            <v>WON</v>
          </cell>
          <cell r="H203" t="str">
            <v xml:space="preserve">PCS </v>
          </cell>
          <cell r="I203" t="str">
            <v xml:space="preserve">대한전장                      </v>
          </cell>
          <cell r="J203">
            <v>670</v>
          </cell>
          <cell r="L203">
            <v>670</v>
          </cell>
          <cell r="M203">
            <v>670</v>
          </cell>
        </row>
        <row r="204">
          <cell r="D204" t="str">
            <v xml:space="preserve">4109-0050      </v>
          </cell>
          <cell r="E204" t="str">
            <v xml:space="preserve">CORE ASS'Y                    </v>
          </cell>
          <cell r="F204" t="str">
            <v xml:space="preserve">P04  </v>
          </cell>
          <cell r="G204" t="str">
            <v>WON</v>
          </cell>
          <cell r="H204" t="str">
            <v xml:space="preserve">PCS </v>
          </cell>
          <cell r="I204" t="str">
            <v xml:space="preserve">대한전장                      </v>
          </cell>
          <cell r="J204">
            <v>510</v>
          </cell>
          <cell r="L204">
            <v>510</v>
          </cell>
          <cell r="M204">
            <v>510</v>
          </cell>
        </row>
        <row r="205">
          <cell r="D205" t="str">
            <v xml:space="preserve">4109-0070      </v>
          </cell>
          <cell r="E205" t="str">
            <v xml:space="preserve">CORD ASS'Y(A/S △)            </v>
          </cell>
          <cell r="F205" t="str">
            <v xml:space="preserve">X08  </v>
          </cell>
          <cell r="G205" t="str">
            <v>WON</v>
          </cell>
          <cell r="H205" t="str">
            <v xml:space="preserve">PCS </v>
          </cell>
          <cell r="I205" t="str">
            <v xml:space="preserve">대한전장                      </v>
          </cell>
          <cell r="J205">
            <v>300</v>
          </cell>
          <cell r="L205">
            <v>300</v>
          </cell>
          <cell r="M205">
            <v>300</v>
          </cell>
        </row>
        <row r="206">
          <cell r="D206" t="str">
            <v xml:space="preserve">4109-0080      </v>
          </cell>
          <cell r="E206" t="str">
            <v xml:space="preserve">CORE ASS'Y                    </v>
          </cell>
          <cell r="F206" t="str">
            <v xml:space="preserve">P01  </v>
          </cell>
          <cell r="G206" t="str">
            <v>WON</v>
          </cell>
          <cell r="H206" t="str">
            <v xml:space="preserve">PCS </v>
          </cell>
          <cell r="I206" t="str">
            <v xml:space="preserve">대한전장                      </v>
          </cell>
          <cell r="J206">
            <v>630</v>
          </cell>
          <cell r="L206">
            <v>630</v>
          </cell>
          <cell r="M206">
            <v>630</v>
          </cell>
        </row>
        <row r="207">
          <cell r="D207" t="str">
            <v xml:space="preserve">4109-0101      </v>
          </cell>
          <cell r="E207" t="str">
            <v xml:space="preserve">CORE ASS'Y                    </v>
          </cell>
          <cell r="F207" t="str">
            <v xml:space="preserve">P09  </v>
          </cell>
          <cell r="G207" t="str">
            <v>WON</v>
          </cell>
          <cell r="H207" t="str">
            <v xml:space="preserve">PCS </v>
          </cell>
          <cell r="I207" t="str">
            <v xml:space="preserve">대한전장                      </v>
          </cell>
          <cell r="J207">
            <v>275</v>
          </cell>
          <cell r="L207">
            <v>275</v>
          </cell>
          <cell r="M207">
            <v>275</v>
          </cell>
        </row>
        <row r="208">
          <cell r="D208" t="str">
            <v xml:space="preserve">4109-0110      </v>
          </cell>
          <cell r="E208" t="str">
            <v xml:space="preserve">CORE ASS'Y                    </v>
          </cell>
          <cell r="F208" t="str">
            <v xml:space="preserve">P01  </v>
          </cell>
          <cell r="G208" t="str">
            <v>WON</v>
          </cell>
          <cell r="H208" t="str">
            <v xml:space="preserve">PCS </v>
          </cell>
          <cell r="I208" t="str">
            <v xml:space="preserve">대한전장                      </v>
          </cell>
          <cell r="J208">
            <v>420</v>
          </cell>
          <cell r="L208">
            <v>420</v>
          </cell>
          <cell r="M208">
            <v>420</v>
          </cell>
        </row>
        <row r="209">
          <cell r="D209" t="str">
            <v xml:space="preserve">4109-0123      </v>
          </cell>
          <cell r="E209" t="str">
            <v xml:space="preserve">CORD ASS'Y                    </v>
          </cell>
          <cell r="F209" t="str">
            <v xml:space="preserve">A02  </v>
          </cell>
          <cell r="G209" t="str">
            <v>WON</v>
          </cell>
          <cell r="H209" t="str">
            <v xml:space="preserve">PCS </v>
          </cell>
          <cell r="I209" t="str">
            <v xml:space="preserve">대한전장                      </v>
          </cell>
          <cell r="J209">
            <v>670</v>
          </cell>
          <cell r="L209">
            <v>670</v>
          </cell>
          <cell r="M209">
            <v>670</v>
          </cell>
        </row>
        <row r="210">
          <cell r="D210" t="str">
            <v xml:space="preserve">4109-013B      </v>
          </cell>
          <cell r="E210" t="str">
            <v xml:space="preserve">CORD ASS'Y(AU-PORTER)         </v>
          </cell>
          <cell r="F210" t="str">
            <v xml:space="preserve">P09  </v>
          </cell>
          <cell r="G210" t="str">
            <v>WON</v>
          </cell>
          <cell r="H210" t="str">
            <v xml:space="preserve">PCS </v>
          </cell>
          <cell r="I210" t="str">
            <v xml:space="preserve">대한전장                      </v>
          </cell>
          <cell r="J210">
            <v>310</v>
          </cell>
          <cell r="L210">
            <v>310</v>
          </cell>
          <cell r="M210">
            <v>310</v>
          </cell>
        </row>
        <row r="211">
          <cell r="D211" t="str">
            <v xml:space="preserve">4109-0141      </v>
          </cell>
          <cell r="E211" t="str">
            <v xml:space="preserve">CORD ASS'Y                    </v>
          </cell>
          <cell r="F211" t="str">
            <v xml:space="preserve">X13  </v>
          </cell>
          <cell r="G211" t="str">
            <v>WON</v>
          </cell>
          <cell r="H211" t="str">
            <v xml:space="preserve">PCS </v>
          </cell>
          <cell r="I211" t="str">
            <v xml:space="preserve">대한전장                      </v>
          </cell>
          <cell r="J211">
            <v>420</v>
          </cell>
          <cell r="L211">
            <v>420</v>
          </cell>
          <cell r="M211">
            <v>420</v>
          </cell>
        </row>
        <row r="212">
          <cell r="D212" t="str">
            <v xml:space="preserve">4109-0151      </v>
          </cell>
          <cell r="E212" t="str">
            <v xml:space="preserve">CORE ASS'Y                    </v>
          </cell>
          <cell r="F212" t="str">
            <v xml:space="preserve">P13  </v>
          </cell>
          <cell r="G212" t="str">
            <v>WON</v>
          </cell>
          <cell r="H212" t="str">
            <v xml:space="preserve">PCS </v>
          </cell>
          <cell r="I212" t="str">
            <v xml:space="preserve">대한전장                      </v>
          </cell>
          <cell r="J212">
            <v>573</v>
          </cell>
          <cell r="L212">
            <v>573</v>
          </cell>
          <cell r="M212">
            <v>573</v>
          </cell>
        </row>
        <row r="213">
          <cell r="D213" t="str">
            <v xml:space="preserve">4109-0171      </v>
          </cell>
          <cell r="E213" t="str">
            <v xml:space="preserve">CORE ASS'Y                    </v>
          </cell>
          <cell r="F213" t="str">
            <v xml:space="preserve">P11  </v>
          </cell>
          <cell r="G213" t="str">
            <v>WON</v>
          </cell>
          <cell r="H213" t="str">
            <v xml:space="preserve">PCS </v>
          </cell>
          <cell r="I213" t="str">
            <v xml:space="preserve">대한전장                      </v>
          </cell>
          <cell r="J213">
            <v>395</v>
          </cell>
          <cell r="L213">
            <v>395</v>
          </cell>
          <cell r="M213">
            <v>395</v>
          </cell>
        </row>
        <row r="214">
          <cell r="D214" t="str">
            <v xml:space="preserve">4109-0190      </v>
          </cell>
          <cell r="E214" t="str">
            <v xml:space="preserve">CORD ASS'Y(HCC,GALLOPER)      </v>
          </cell>
          <cell r="F214" t="str">
            <v xml:space="preserve">P09  </v>
          </cell>
          <cell r="G214" t="str">
            <v>WON</v>
          </cell>
          <cell r="H214" t="str">
            <v xml:space="preserve">PCS </v>
          </cell>
          <cell r="I214" t="str">
            <v xml:space="preserve">대한전장                      </v>
          </cell>
          <cell r="J214">
            <v>380</v>
          </cell>
          <cell r="L214">
            <v>380</v>
          </cell>
          <cell r="M214">
            <v>380</v>
          </cell>
        </row>
        <row r="215">
          <cell r="D215" t="str">
            <v xml:space="preserve">4110-0120      </v>
          </cell>
          <cell r="E215" t="str">
            <v xml:space="preserve">CUSHION ASS'Y                 </v>
          </cell>
          <cell r="F215" t="str">
            <v xml:space="preserve">A02  </v>
          </cell>
          <cell r="G215" t="str">
            <v>WON</v>
          </cell>
          <cell r="H215" t="str">
            <v xml:space="preserve">PCS </v>
          </cell>
          <cell r="I215" t="str">
            <v xml:space="preserve">(주)에나인더스트리            </v>
          </cell>
          <cell r="J215">
            <v>90</v>
          </cell>
          <cell r="L215">
            <v>90</v>
          </cell>
          <cell r="M215">
            <v>90</v>
          </cell>
        </row>
        <row r="216">
          <cell r="D216" t="str">
            <v xml:space="preserve">4115-0060H     </v>
          </cell>
          <cell r="E216" t="str">
            <v xml:space="preserve">EVAPORATOR ASS'Y-CHROMATE     </v>
          </cell>
          <cell r="F216" t="str">
            <v xml:space="preserve">S26  </v>
          </cell>
          <cell r="G216" t="str">
            <v>WON</v>
          </cell>
          <cell r="H216" t="str">
            <v xml:space="preserve">PCS </v>
          </cell>
          <cell r="I216" t="str">
            <v xml:space="preserve">한국엠씨주식회사              </v>
          </cell>
          <cell r="J216">
            <v>2300</v>
          </cell>
          <cell r="L216">
            <v>2300</v>
          </cell>
          <cell r="M216">
            <v>2300</v>
          </cell>
        </row>
        <row r="217">
          <cell r="D217" t="str">
            <v xml:space="preserve">4115-0320      </v>
          </cell>
          <cell r="E217" t="str">
            <v xml:space="preserve">CORE ASS'Y-O/CLR              </v>
          </cell>
          <cell r="F217" t="str">
            <v xml:space="preserve">C01  </v>
          </cell>
          <cell r="G217" t="str">
            <v>JPY</v>
          </cell>
          <cell r="H217" t="str">
            <v xml:space="preserve">PCS </v>
          </cell>
          <cell r="I217" t="str">
            <v xml:space="preserve">CALSONIC KANSEI               </v>
          </cell>
          <cell r="J217">
            <v>3835</v>
          </cell>
          <cell r="L217">
            <v>3835</v>
          </cell>
          <cell r="M217">
            <v>42952</v>
          </cell>
        </row>
        <row r="218">
          <cell r="D218" t="str">
            <v xml:space="preserve">4115-0360H     </v>
          </cell>
          <cell r="E218" t="str">
            <v>EVAPORATOR CORE ASS'Y-CHROMATE</v>
          </cell>
          <cell r="F218" t="str">
            <v xml:space="preserve">S57  </v>
          </cell>
          <cell r="G218" t="str">
            <v>WON</v>
          </cell>
          <cell r="H218" t="str">
            <v xml:space="preserve">PCS </v>
          </cell>
          <cell r="I218" t="str">
            <v xml:space="preserve">한국엠씨주식회사              </v>
          </cell>
          <cell r="J218">
            <v>2630</v>
          </cell>
          <cell r="L218">
            <v>2630</v>
          </cell>
          <cell r="M218">
            <v>2630</v>
          </cell>
        </row>
        <row r="219">
          <cell r="D219" t="str">
            <v xml:space="preserve">4115-0361H     </v>
          </cell>
          <cell r="E219" t="str">
            <v>EVAPORATOR CORE ASS'Y-CHROMATE</v>
          </cell>
          <cell r="F219" t="str">
            <v xml:space="preserve">S57  </v>
          </cell>
          <cell r="G219" t="str">
            <v>WON</v>
          </cell>
          <cell r="H219" t="str">
            <v xml:space="preserve">PCS </v>
          </cell>
          <cell r="I219" t="str">
            <v xml:space="preserve">한국엠씨주식회사              </v>
          </cell>
          <cell r="J219">
            <v>2580</v>
          </cell>
          <cell r="L219">
            <v>2580</v>
          </cell>
          <cell r="M219">
            <v>2580</v>
          </cell>
        </row>
        <row r="220">
          <cell r="D220" t="str">
            <v xml:space="preserve">4115-0421H     </v>
          </cell>
          <cell r="E220" t="str">
            <v>EVAPORATOR CORE ASS'Y-CHROMATE</v>
          </cell>
          <cell r="F220" t="str">
            <v xml:space="preserve">S63  </v>
          </cell>
          <cell r="G220" t="str">
            <v>WON</v>
          </cell>
          <cell r="H220" t="str">
            <v xml:space="preserve">PCS </v>
          </cell>
          <cell r="I220" t="str">
            <v xml:space="preserve">한국엠씨주식회사              </v>
          </cell>
          <cell r="J220">
            <v>2580</v>
          </cell>
          <cell r="L220">
            <v>2580</v>
          </cell>
          <cell r="M220">
            <v>2580</v>
          </cell>
        </row>
        <row r="221">
          <cell r="D221" t="str">
            <v xml:space="preserve">4116-0061      </v>
          </cell>
          <cell r="E221" t="str">
            <v xml:space="preserve">COVER ASS'Y-B/MOTOR           </v>
          </cell>
          <cell r="F221" t="str">
            <v xml:space="preserve">A03  </v>
          </cell>
          <cell r="G221" t="str">
            <v>WON</v>
          </cell>
          <cell r="H221" t="str">
            <v xml:space="preserve">PCS </v>
          </cell>
          <cell r="I221" t="str">
            <v xml:space="preserve">(주)동광화성천안공장          </v>
          </cell>
          <cell r="J221">
            <v>30</v>
          </cell>
          <cell r="L221">
            <v>30</v>
          </cell>
          <cell r="M221">
            <v>30</v>
          </cell>
        </row>
        <row r="222">
          <cell r="D222" t="str">
            <v xml:space="preserve">4116-0110      </v>
          </cell>
          <cell r="E222" t="str">
            <v xml:space="preserve">COVER ASS'Y-FILTER            </v>
          </cell>
          <cell r="F222" t="str">
            <v xml:space="preserve">E01  </v>
          </cell>
          <cell r="G222" t="str">
            <v>WON</v>
          </cell>
          <cell r="H222" t="str">
            <v xml:space="preserve">PCS </v>
          </cell>
          <cell r="I222" t="str">
            <v xml:space="preserve">제일케미텍(주)진천공장        </v>
          </cell>
          <cell r="J222">
            <v>200</v>
          </cell>
          <cell r="L222">
            <v>200</v>
          </cell>
          <cell r="M222">
            <v>200</v>
          </cell>
        </row>
        <row r="223">
          <cell r="D223" t="str">
            <v xml:space="preserve">4116-0111      </v>
          </cell>
          <cell r="E223" t="str">
            <v xml:space="preserve">COVER ASS'Y-FILTER            </v>
          </cell>
          <cell r="F223" t="str">
            <v xml:space="preserve">E01  </v>
          </cell>
          <cell r="G223" t="str">
            <v>WON</v>
          </cell>
          <cell r="H223" t="str">
            <v xml:space="preserve">PCS </v>
          </cell>
          <cell r="I223" t="str">
            <v xml:space="preserve">제일케미텍(주)진천공장        </v>
          </cell>
          <cell r="J223">
            <v>200</v>
          </cell>
          <cell r="L223">
            <v>200</v>
          </cell>
          <cell r="M223">
            <v>200</v>
          </cell>
        </row>
        <row r="224">
          <cell r="D224" t="str">
            <v xml:space="preserve">4116-0150      </v>
          </cell>
          <cell r="E224" t="str">
            <v xml:space="preserve">COVER ASS'Y-FILTER            </v>
          </cell>
          <cell r="F224" t="str">
            <v xml:space="preserve">A06  </v>
          </cell>
          <cell r="G224" t="str">
            <v>WON</v>
          </cell>
          <cell r="H224" t="str">
            <v xml:space="preserve">PCS </v>
          </cell>
          <cell r="I224" t="str">
            <v xml:space="preserve">(주)한국이엔지                </v>
          </cell>
          <cell r="J224">
            <v>200</v>
          </cell>
          <cell r="L224">
            <v>200</v>
          </cell>
          <cell r="M224">
            <v>200</v>
          </cell>
        </row>
        <row r="225">
          <cell r="D225" t="str">
            <v xml:space="preserve">4117-0010      </v>
          </cell>
          <cell r="E225" t="str">
            <v xml:space="preserve">COCK ASS'Y-DRAIN              </v>
          </cell>
          <cell r="F225" t="str">
            <v xml:space="preserve">R01  </v>
          </cell>
          <cell r="G225" t="str">
            <v>JPY</v>
          </cell>
          <cell r="H225" t="str">
            <v xml:space="preserve">PCS </v>
          </cell>
          <cell r="I225" t="str">
            <v xml:space="preserve">CALSONIC KANSEI               </v>
          </cell>
          <cell r="J225">
            <v>7210</v>
          </cell>
          <cell r="L225">
            <v>7210</v>
          </cell>
          <cell r="M225">
            <v>80752</v>
          </cell>
        </row>
        <row r="226">
          <cell r="D226" t="str">
            <v xml:space="preserve">4201-0011      </v>
          </cell>
          <cell r="E226" t="str">
            <v xml:space="preserve">DOOR ASS'Y-MIX                </v>
          </cell>
          <cell r="F226" t="str">
            <v xml:space="preserve">A02  </v>
          </cell>
          <cell r="G226" t="str">
            <v>WON</v>
          </cell>
          <cell r="H226" t="str">
            <v xml:space="preserve">PCS </v>
          </cell>
          <cell r="I226" t="str">
            <v xml:space="preserve">동서정공                      </v>
          </cell>
          <cell r="J226">
            <v>900</v>
          </cell>
          <cell r="L226">
            <v>900</v>
          </cell>
          <cell r="M226">
            <v>900</v>
          </cell>
        </row>
        <row r="227">
          <cell r="D227" t="str">
            <v xml:space="preserve">4201-0020      </v>
          </cell>
          <cell r="E227" t="str">
            <v xml:space="preserve">DOOR ASS'Y-VENT(1)            </v>
          </cell>
          <cell r="F227" t="str">
            <v xml:space="preserve">A02  </v>
          </cell>
          <cell r="G227" t="str">
            <v>WON</v>
          </cell>
          <cell r="H227" t="str">
            <v xml:space="preserve">PCS </v>
          </cell>
          <cell r="I227" t="str">
            <v xml:space="preserve">(주)고산                      </v>
          </cell>
          <cell r="J227">
            <v>140</v>
          </cell>
          <cell r="L227">
            <v>140</v>
          </cell>
          <cell r="M227">
            <v>140</v>
          </cell>
        </row>
        <row r="228">
          <cell r="D228" t="str">
            <v xml:space="preserve">4201-0020      </v>
          </cell>
          <cell r="E228" t="str">
            <v xml:space="preserve">DOOR ASS'Y-VENT(1)            </v>
          </cell>
          <cell r="F228" t="str">
            <v xml:space="preserve">A02  </v>
          </cell>
          <cell r="G228" t="str">
            <v>WON</v>
          </cell>
          <cell r="H228" t="str">
            <v xml:space="preserve">PCS </v>
          </cell>
          <cell r="I228" t="str">
            <v xml:space="preserve">(주)성창에어텍                </v>
          </cell>
          <cell r="J228">
            <v>140</v>
          </cell>
          <cell r="L228">
            <v>140</v>
          </cell>
          <cell r="M228">
            <v>140</v>
          </cell>
        </row>
        <row r="229">
          <cell r="D229" t="str">
            <v xml:space="preserve">4201-0030      </v>
          </cell>
          <cell r="E229" t="str">
            <v xml:space="preserve">DOOR ASS'Y-VENT(2)            </v>
          </cell>
          <cell r="F229" t="str">
            <v xml:space="preserve">A02  </v>
          </cell>
          <cell r="G229" t="str">
            <v>WON</v>
          </cell>
          <cell r="H229" t="str">
            <v xml:space="preserve">PCS </v>
          </cell>
          <cell r="I229" t="str">
            <v xml:space="preserve">(주)고산                      </v>
          </cell>
          <cell r="J229">
            <v>135</v>
          </cell>
          <cell r="L229">
            <v>135</v>
          </cell>
          <cell r="M229">
            <v>135</v>
          </cell>
        </row>
        <row r="230">
          <cell r="D230" t="str">
            <v xml:space="preserve">4201-0030      </v>
          </cell>
          <cell r="E230" t="str">
            <v xml:space="preserve">DOOR ASS'Y-VENT(2)            </v>
          </cell>
          <cell r="F230" t="str">
            <v xml:space="preserve">A02  </v>
          </cell>
          <cell r="G230" t="str">
            <v>WON</v>
          </cell>
          <cell r="H230" t="str">
            <v xml:space="preserve">PCS </v>
          </cell>
          <cell r="I230" t="str">
            <v xml:space="preserve">(주)성창에어텍                </v>
          </cell>
          <cell r="J230">
            <v>135</v>
          </cell>
          <cell r="L230">
            <v>135</v>
          </cell>
          <cell r="M230">
            <v>135</v>
          </cell>
        </row>
        <row r="231">
          <cell r="D231" t="str">
            <v xml:space="preserve">4201-0031      </v>
          </cell>
          <cell r="E231" t="str">
            <v xml:space="preserve">DOOR ASS'Y-VENT(2)            </v>
          </cell>
          <cell r="F231" t="str">
            <v xml:space="preserve">A02  </v>
          </cell>
          <cell r="G231" t="str">
            <v>WON</v>
          </cell>
          <cell r="H231" t="str">
            <v xml:space="preserve">PCS </v>
          </cell>
          <cell r="I231" t="str">
            <v xml:space="preserve">(주)고산                      </v>
          </cell>
          <cell r="J231">
            <v>135</v>
          </cell>
          <cell r="L231">
            <v>135</v>
          </cell>
          <cell r="M231">
            <v>135</v>
          </cell>
        </row>
        <row r="232">
          <cell r="D232" t="str">
            <v xml:space="preserve">4201-0041      </v>
          </cell>
          <cell r="E232" t="str">
            <v xml:space="preserve">DOOR ASS'Y-DEF                </v>
          </cell>
          <cell r="F232" t="str">
            <v xml:space="preserve">A02  </v>
          </cell>
          <cell r="G232" t="str">
            <v>WON</v>
          </cell>
          <cell r="H232" t="str">
            <v xml:space="preserve">PCS </v>
          </cell>
          <cell r="I232" t="str">
            <v xml:space="preserve">(주)고산                      </v>
          </cell>
          <cell r="J232">
            <v>127</v>
          </cell>
          <cell r="L232">
            <v>127</v>
          </cell>
          <cell r="M232">
            <v>127</v>
          </cell>
        </row>
        <row r="233">
          <cell r="D233" t="str">
            <v xml:space="preserve">4201-0041      </v>
          </cell>
          <cell r="E233" t="str">
            <v xml:space="preserve">DOOR ASS'Y-DEF                </v>
          </cell>
          <cell r="F233" t="str">
            <v xml:space="preserve">A02  </v>
          </cell>
          <cell r="G233" t="str">
            <v>WON</v>
          </cell>
          <cell r="H233" t="str">
            <v xml:space="preserve">PCS </v>
          </cell>
          <cell r="I233" t="str">
            <v xml:space="preserve">(주)성창에어텍                </v>
          </cell>
          <cell r="J233">
            <v>127</v>
          </cell>
          <cell r="L233">
            <v>127</v>
          </cell>
          <cell r="M233">
            <v>127</v>
          </cell>
        </row>
        <row r="234">
          <cell r="D234" t="str">
            <v xml:space="preserve">4201-0050      </v>
          </cell>
          <cell r="E234" t="str">
            <v xml:space="preserve">DOOR ASS'Y-FOOT               </v>
          </cell>
          <cell r="F234" t="str">
            <v xml:space="preserve">A02  </v>
          </cell>
          <cell r="G234" t="str">
            <v>WON</v>
          </cell>
          <cell r="H234" t="str">
            <v xml:space="preserve">PCS </v>
          </cell>
          <cell r="I234" t="str">
            <v xml:space="preserve">(주)고산                      </v>
          </cell>
          <cell r="J234">
            <v>140</v>
          </cell>
          <cell r="L234">
            <v>140</v>
          </cell>
          <cell r="M234">
            <v>140</v>
          </cell>
        </row>
        <row r="235">
          <cell r="D235" t="str">
            <v xml:space="preserve">4201-0050      </v>
          </cell>
          <cell r="E235" t="str">
            <v xml:space="preserve">DOOR ASS'Y-FOOT               </v>
          </cell>
          <cell r="F235" t="str">
            <v xml:space="preserve">A02  </v>
          </cell>
          <cell r="G235" t="str">
            <v>WON</v>
          </cell>
          <cell r="H235" t="str">
            <v xml:space="preserve">PCS </v>
          </cell>
          <cell r="I235" t="str">
            <v xml:space="preserve">(주)성창에어텍                </v>
          </cell>
          <cell r="J235">
            <v>140</v>
          </cell>
          <cell r="L235">
            <v>140</v>
          </cell>
          <cell r="M235">
            <v>140</v>
          </cell>
        </row>
        <row r="236">
          <cell r="D236" t="str">
            <v xml:space="preserve">4201-0061      </v>
          </cell>
          <cell r="E236" t="str">
            <v xml:space="preserve">DOOR ASS'Y-BLOWER             </v>
          </cell>
          <cell r="F236" t="str">
            <v xml:space="preserve">A02  </v>
          </cell>
          <cell r="G236" t="str">
            <v>WON</v>
          </cell>
          <cell r="H236" t="str">
            <v xml:space="preserve">PCS </v>
          </cell>
          <cell r="I236" t="str">
            <v xml:space="preserve">동서정공                      </v>
          </cell>
          <cell r="J236">
            <v>139</v>
          </cell>
          <cell r="L236">
            <v>139</v>
          </cell>
          <cell r="M236">
            <v>139</v>
          </cell>
        </row>
        <row r="237">
          <cell r="D237" t="str">
            <v xml:space="preserve">4201-0071      </v>
          </cell>
          <cell r="E237" t="str">
            <v xml:space="preserve">DOOR ASS'Y-BLOWER             </v>
          </cell>
          <cell r="F237" t="str">
            <v xml:space="preserve">D01  </v>
          </cell>
          <cell r="G237" t="str">
            <v>WON</v>
          </cell>
          <cell r="H237" t="str">
            <v xml:space="preserve">PCS </v>
          </cell>
          <cell r="I237" t="str">
            <v xml:space="preserve">한국엠씨주식회사              </v>
          </cell>
          <cell r="J237">
            <v>22</v>
          </cell>
          <cell r="L237">
            <v>22</v>
          </cell>
          <cell r="M237">
            <v>22</v>
          </cell>
        </row>
        <row r="238">
          <cell r="D238" t="str">
            <v xml:space="preserve">4201-0080      </v>
          </cell>
          <cell r="E238" t="str">
            <v xml:space="preserve">DOOR ASS'Y-MIX                </v>
          </cell>
          <cell r="F238" t="str">
            <v xml:space="preserve">D01  </v>
          </cell>
          <cell r="G238" t="str">
            <v>WON</v>
          </cell>
          <cell r="H238" t="str">
            <v xml:space="preserve">PCS </v>
          </cell>
          <cell r="I238" t="str">
            <v xml:space="preserve">한국엠씨주식회사              </v>
          </cell>
          <cell r="J238">
            <v>43</v>
          </cell>
          <cell r="L238">
            <v>43</v>
          </cell>
          <cell r="M238">
            <v>43</v>
          </cell>
        </row>
        <row r="239">
          <cell r="D239" t="str">
            <v xml:space="preserve">4201-0091      </v>
          </cell>
          <cell r="E239" t="str">
            <v xml:space="preserve">DOOR ASS'Y-VENT(1)            </v>
          </cell>
          <cell r="F239" t="str">
            <v xml:space="preserve">F01  </v>
          </cell>
          <cell r="G239" t="str">
            <v>WON</v>
          </cell>
          <cell r="H239" t="str">
            <v xml:space="preserve">PCS </v>
          </cell>
          <cell r="I239" t="str">
            <v xml:space="preserve">제일케미텍(주)진천공장        </v>
          </cell>
          <cell r="J239">
            <v>216</v>
          </cell>
          <cell r="L239">
            <v>216</v>
          </cell>
          <cell r="M239">
            <v>216</v>
          </cell>
        </row>
        <row r="240">
          <cell r="D240" t="str">
            <v xml:space="preserve">4201-0101      </v>
          </cell>
          <cell r="E240" t="str">
            <v xml:space="preserve">DOOR ASS'Y-VENT(2)            </v>
          </cell>
          <cell r="F240" t="str">
            <v xml:space="preserve">F01  </v>
          </cell>
          <cell r="G240" t="str">
            <v>WON</v>
          </cell>
          <cell r="H240" t="str">
            <v xml:space="preserve">PCS </v>
          </cell>
          <cell r="I240" t="str">
            <v xml:space="preserve">제일케미텍(주)진천공장        </v>
          </cell>
          <cell r="J240">
            <v>216</v>
          </cell>
          <cell r="L240">
            <v>216</v>
          </cell>
          <cell r="M240">
            <v>216</v>
          </cell>
        </row>
        <row r="241">
          <cell r="D241" t="str">
            <v xml:space="preserve">4201-0111      </v>
          </cell>
          <cell r="E241" t="str">
            <v xml:space="preserve">DOOR ASS'Y-FOOT               </v>
          </cell>
          <cell r="F241" t="str">
            <v xml:space="preserve">D01  </v>
          </cell>
          <cell r="G241" t="str">
            <v>WON</v>
          </cell>
          <cell r="H241" t="str">
            <v xml:space="preserve">PCS </v>
          </cell>
          <cell r="I241" t="str">
            <v xml:space="preserve">제일케미텍(주)진천공장        </v>
          </cell>
          <cell r="J241">
            <v>234</v>
          </cell>
          <cell r="L241">
            <v>234</v>
          </cell>
          <cell r="M241">
            <v>234</v>
          </cell>
        </row>
        <row r="242">
          <cell r="D242" t="str">
            <v xml:space="preserve">4201-0122      </v>
          </cell>
          <cell r="E242" t="str">
            <v xml:space="preserve">DOOR ASS'Y-DEF                </v>
          </cell>
          <cell r="F242" t="str">
            <v xml:space="preserve">D01  </v>
          </cell>
          <cell r="G242" t="str">
            <v>WON</v>
          </cell>
          <cell r="H242" t="str">
            <v xml:space="preserve">PCS </v>
          </cell>
          <cell r="I242" t="str">
            <v xml:space="preserve">제일케미텍(주)진천공장        </v>
          </cell>
          <cell r="J242">
            <v>144</v>
          </cell>
          <cell r="L242">
            <v>144</v>
          </cell>
          <cell r="M242">
            <v>144</v>
          </cell>
        </row>
        <row r="243">
          <cell r="D243" t="str">
            <v xml:space="preserve">4201-0141      </v>
          </cell>
          <cell r="E243" t="str">
            <v xml:space="preserve">DOOR ASS'Y-MIX                </v>
          </cell>
          <cell r="F243" t="str">
            <v xml:space="preserve">A02  </v>
          </cell>
          <cell r="G243" t="str">
            <v>WON</v>
          </cell>
          <cell r="H243" t="str">
            <v xml:space="preserve">PCS </v>
          </cell>
          <cell r="I243" t="str">
            <v xml:space="preserve">동서정공                      </v>
          </cell>
          <cell r="J243">
            <v>997</v>
          </cell>
          <cell r="L243">
            <v>997</v>
          </cell>
          <cell r="M243">
            <v>997</v>
          </cell>
        </row>
        <row r="244">
          <cell r="D244" t="str">
            <v xml:space="preserve">4201-0150      </v>
          </cell>
          <cell r="E244" t="str">
            <v xml:space="preserve">DOOR ASS'Y-VENT(1)            </v>
          </cell>
          <cell r="F244" t="str">
            <v xml:space="preserve">A02  </v>
          </cell>
          <cell r="G244" t="str">
            <v>WON</v>
          </cell>
          <cell r="H244" t="str">
            <v xml:space="preserve">PCS </v>
          </cell>
          <cell r="I244" t="str">
            <v xml:space="preserve">(주)고산                      </v>
          </cell>
          <cell r="J244">
            <v>208</v>
          </cell>
          <cell r="L244">
            <v>208</v>
          </cell>
          <cell r="M244">
            <v>208</v>
          </cell>
        </row>
        <row r="245">
          <cell r="D245" t="str">
            <v xml:space="preserve">4201-0160      </v>
          </cell>
          <cell r="E245" t="str">
            <v xml:space="preserve">DOOR ASS'Y-VENT(2)            </v>
          </cell>
          <cell r="F245" t="str">
            <v xml:space="preserve">A02  </v>
          </cell>
          <cell r="G245" t="str">
            <v>WON</v>
          </cell>
          <cell r="H245" t="str">
            <v xml:space="preserve">PCS </v>
          </cell>
          <cell r="I245" t="str">
            <v xml:space="preserve">(주)고산                      </v>
          </cell>
          <cell r="J245">
            <v>208</v>
          </cell>
          <cell r="L245">
            <v>208</v>
          </cell>
          <cell r="M245">
            <v>208</v>
          </cell>
        </row>
        <row r="246">
          <cell r="D246" t="str">
            <v xml:space="preserve">4201-0170      </v>
          </cell>
          <cell r="E246" t="str">
            <v xml:space="preserve">DOOR ASS'Y-DEF                </v>
          </cell>
          <cell r="F246" t="str">
            <v xml:space="preserve">A02  </v>
          </cell>
          <cell r="G246" t="str">
            <v>WON</v>
          </cell>
          <cell r="H246" t="str">
            <v xml:space="preserve">PCS </v>
          </cell>
          <cell r="I246" t="str">
            <v xml:space="preserve">(주)고산                      </v>
          </cell>
          <cell r="J246">
            <v>200</v>
          </cell>
          <cell r="L246">
            <v>200</v>
          </cell>
          <cell r="M246">
            <v>200</v>
          </cell>
        </row>
        <row r="247">
          <cell r="D247" t="str">
            <v xml:space="preserve">4201-0180      </v>
          </cell>
          <cell r="E247" t="str">
            <v xml:space="preserve">DOOR ASS'Y-FOOT               </v>
          </cell>
          <cell r="F247" t="str">
            <v xml:space="preserve">A02  </v>
          </cell>
          <cell r="G247" t="str">
            <v>WON</v>
          </cell>
          <cell r="H247" t="str">
            <v xml:space="preserve">PCS </v>
          </cell>
          <cell r="I247" t="str">
            <v xml:space="preserve">(주)고산                      </v>
          </cell>
          <cell r="J247">
            <v>219</v>
          </cell>
          <cell r="L247">
            <v>219</v>
          </cell>
          <cell r="M247">
            <v>219</v>
          </cell>
        </row>
        <row r="248">
          <cell r="D248" t="str">
            <v xml:space="preserve">4201-0201      </v>
          </cell>
          <cell r="E248" t="str">
            <v xml:space="preserve">DOOR ASS'Y-MIX                </v>
          </cell>
          <cell r="F248" t="str">
            <v xml:space="preserve">B01  </v>
          </cell>
          <cell r="G248" t="str">
            <v>WON</v>
          </cell>
          <cell r="H248" t="str">
            <v xml:space="preserve">PCS </v>
          </cell>
          <cell r="I248" t="str">
            <v xml:space="preserve">동서정공                      </v>
          </cell>
          <cell r="J248">
            <v>856</v>
          </cell>
          <cell r="L248">
            <v>856</v>
          </cell>
          <cell r="M248">
            <v>856</v>
          </cell>
        </row>
        <row r="249">
          <cell r="D249" t="str">
            <v xml:space="preserve">4201-0213      </v>
          </cell>
          <cell r="E249" t="str">
            <v xml:space="preserve">DOOR ASS'Y-VENT               </v>
          </cell>
          <cell r="F249" t="str">
            <v xml:space="preserve">B01  </v>
          </cell>
          <cell r="G249" t="str">
            <v>WON</v>
          </cell>
          <cell r="H249" t="str">
            <v xml:space="preserve">PCS </v>
          </cell>
          <cell r="I249" t="str">
            <v xml:space="preserve">(주)고산                      </v>
          </cell>
          <cell r="J249">
            <v>594</v>
          </cell>
          <cell r="L249">
            <v>594</v>
          </cell>
          <cell r="M249">
            <v>594</v>
          </cell>
        </row>
        <row r="250">
          <cell r="D250" t="str">
            <v xml:space="preserve">4201-0213      </v>
          </cell>
          <cell r="E250" t="str">
            <v xml:space="preserve">DOOR ASS'Y-VENT               </v>
          </cell>
          <cell r="F250" t="str">
            <v xml:space="preserve">B01  </v>
          </cell>
          <cell r="G250" t="str">
            <v>WON</v>
          </cell>
          <cell r="H250" t="str">
            <v xml:space="preserve">PCS </v>
          </cell>
          <cell r="I250" t="str">
            <v xml:space="preserve">(주)성창에어텍                </v>
          </cell>
          <cell r="J250">
            <v>500</v>
          </cell>
          <cell r="L250">
            <v>500</v>
          </cell>
          <cell r="M250">
            <v>500</v>
          </cell>
        </row>
        <row r="251">
          <cell r="D251" t="str">
            <v xml:space="preserve">4201-0214      </v>
          </cell>
          <cell r="E251" t="str">
            <v xml:space="preserve">DOOR ASS'Y-VENT               </v>
          </cell>
          <cell r="F251" t="str">
            <v xml:space="preserve">B01  </v>
          </cell>
          <cell r="G251" t="str">
            <v>WON</v>
          </cell>
          <cell r="H251" t="str">
            <v xml:space="preserve">PCS </v>
          </cell>
          <cell r="I251" t="str">
            <v xml:space="preserve">(주)성창에어텍                </v>
          </cell>
          <cell r="J251">
            <v>500</v>
          </cell>
          <cell r="L251">
            <v>500</v>
          </cell>
          <cell r="M251">
            <v>500</v>
          </cell>
        </row>
        <row r="252">
          <cell r="D252" t="str">
            <v xml:space="preserve">4201-0220      </v>
          </cell>
          <cell r="E252" t="str">
            <v xml:space="preserve">DOOR ASS'Y-FOOT               </v>
          </cell>
          <cell r="F252" t="str">
            <v xml:space="preserve">B01  </v>
          </cell>
          <cell r="G252" t="str">
            <v>WON</v>
          </cell>
          <cell r="H252" t="str">
            <v xml:space="preserve">PCS </v>
          </cell>
          <cell r="I252" t="str">
            <v xml:space="preserve">(주)고산                      </v>
          </cell>
          <cell r="J252">
            <v>266</v>
          </cell>
          <cell r="L252">
            <v>266</v>
          </cell>
          <cell r="M252">
            <v>266</v>
          </cell>
        </row>
        <row r="253">
          <cell r="D253" t="str">
            <v xml:space="preserve">4201-0220      </v>
          </cell>
          <cell r="E253" t="str">
            <v xml:space="preserve">DOOR ASS'Y-FOOT               </v>
          </cell>
          <cell r="F253" t="str">
            <v xml:space="preserve">B01  </v>
          </cell>
          <cell r="G253" t="str">
            <v>WON</v>
          </cell>
          <cell r="H253" t="str">
            <v xml:space="preserve">PCS </v>
          </cell>
          <cell r="I253" t="str">
            <v xml:space="preserve">(주)성창에어텍                </v>
          </cell>
          <cell r="J253">
            <v>266</v>
          </cell>
          <cell r="L253">
            <v>266</v>
          </cell>
          <cell r="M253">
            <v>266</v>
          </cell>
        </row>
        <row r="254">
          <cell r="D254" t="str">
            <v xml:space="preserve">4201-0230      </v>
          </cell>
          <cell r="E254" t="str">
            <v xml:space="preserve">DOOR ASS'Y-DEF                </v>
          </cell>
          <cell r="F254" t="str">
            <v xml:space="preserve">B01  </v>
          </cell>
          <cell r="G254" t="str">
            <v>WON</v>
          </cell>
          <cell r="H254" t="str">
            <v xml:space="preserve">PCS </v>
          </cell>
          <cell r="I254" t="str">
            <v xml:space="preserve">(주)고산                      </v>
          </cell>
          <cell r="J254">
            <v>252</v>
          </cell>
          <cell r="L254">
            <v>252</v>
          </cell>
          <cell r="M254">
            <v>252</v>
          </cell>
        </row>
        <row r="255">
          <cell r="D255" t="str">
            <v xml:space="preserve">4201-0230      </v>
          </cell>
          <cell r="E255" t="str">
            <v xml:space="preserve">DOOR ASS'Y-DEF                </v>
          </cell>
          <cell r="F255" t="str">
            <v xml:space="preserve">B01  </v>
          </cell>
          <cell r="G255" t="str">
            <v>WON</v>
          </cell>
          <cell r="H255" t="str">
            <v xml:space="preserve">PCS </v>
          </cell>
          <cell r="I255" t="str">
            <v xml:space="preserve">(주)성창에어텍                </v>
          </cell>
          <cell r="J255">
            <v>252</v>
          </cell>
          <cell r="L255">
            <v>252</v>
          </cell>
          <cell r="M255">
            <v>252</v>
          </cell>
        </row>
        <row r="256">
          <cell r="D256" t="str">
            <v xml:space="preserve">4201-0240      </v>
          </cell>
          <cell r="E256" t="str">
            <v xml:space="preserve">DOOR ASS'Y-BLOWER LH          </v>
          </cell>
          <cell r="F256" t="str">
            <v xml:space="preserve">B01  </v>
          </cell>
          <cell r="G256" t="str">
            <v>WON</v>
          </cell>
          <cell r="H256" t="str">
            <v xml:space="preserve">PCS </v>
          </cell>
          <cell r="I256" t="str">
            <v xml:space="preserve">(주)고산                      </v>
          </cell>
          <cell r="J256">
            <v>216</v>
          </cell>
          <cell r="L256">
            <v>216</v>
          </cell>
          <cell r="M256">
            <v>216</v>
          </cell>
        </row>
        <row r="257">
          <cell r="D257" t="str">
            <v xml:space="preserve">4201-0240      </v>
          </cell>
          <cell r="E257" t="str">
            <v xml:space="preserve">DOOR ASS'Y-BLOWER LH          </v>
          </cell>
          <cell r="F257" t="str">
            <v xml:space="preserve">B01  </v>
          </cell>
          <cell r="G257" t="str">
            <v>WON</v>
          </cell>
          <cell r="H257" t="str">
            <v xml:space="preserve">PCS </v>
          </cell>
          <cell r="I257" t="str">
            <v xml:space="preserve">(주)성창에어텍                </v>
          </cell>
          <cell r="J257">
            <v>216</v>
          </cell>
          <cell r="L257">
            <v>216</v>
          </cell>
          <cell r="M257">
            <v>216</v>
          </cell>
        </row>
        <row r="258">
          <cell r="D258" t="str">
            <v xml:space="preserve">4201-0250      </v>
          </cell>
          <cell r="E258" t="str">
            <v xml:space="preserve">DOOR ASS'Y-BLOWER RH          </v>
          </cell>
          <cell r="F258" t="str">
            <v xml:space="preserve">B01  </v>
          </cell>
          <cell r="G258" t="str">
            <v>WON</v>
          </cell>
          <cell r="H258" t="str">
            <v xml:space="preserve">PCS </v>
          </cell>
          <cell r="I258" t="str">
            <v xml:space="preserve">(주)고산                      </v>
          </cell>
          <cell r="J258">
            <v>204</v>
          </cell>
          <cell r="L258">
            <v>204</v>
          </cell>
          <cell r="M258">
            <v>204</v>
          </cell>
        </row>
        <row r="259">
          <cell r="D259" t="str">
            <v xml:space="preserve">4201-0250      </v>
          </cell>
          <cell r="E259" t="str">
            <v xml:space="preserve">DOOR ASS'Y-BLOWER RH          </v>
          </cell>
          <cell r="F259" t="str">
            <v xml:space="preserve">B01  </v>
          </cell>
          <cell r="G259" t="str">
            <v>WON</v>
          </cell>
          <cell r="H259" t="str">
            <v xml:space="preserve">PCS </v>
          </cell>
          <cell r="I259" t="str">
            <v xml:space="preserve">(주)성창에어텍                </v>
          </cell>
          <cell r="J259">
            <v>204</v>
          </cell>
          <cell r="L259">
            <v>204</v>
          </cell>
          <cell r="M259">
            <v>204</v>
          </cell>
        </row>
        <row r="260">
          <cell r="D260" t="str">
            <v xml:space="preserve">4201-0272      </v>
          </cell>
          <cell r="E260" t="str">
            <v xml:space="preserve">DOOR ASS'Y-FOOT               </v>
          </cell>
          <cell r="F260" t="str">
            <v xml:space="preserve">F01  </v>
          </cell>
          <cell r="G260" t="str">
            <v>WON</v>
          </cell>
          <cell r="H260" t="str">
            <v xml:space="preserve">PCS </v>
          </cell>
          <cell r="I260" t="str">
            <v xml:space="preserve">제일케미텍(주)진천공장        </v>
          </cell>
          <cell r="J260">
            <v>127</v>
          </cell>
          <cell r="L260">
            <v>127</v>
          </cell>
          <cell r="M260">
            <v>127</v>
          </cell>
        </row>
        <row r="261">
          <cell r="D261" t="str">
            <v xml:space="preserve">4201-027E      </v>
          </cell>
          <cell r="E261" t="str">
            <v xml:space="preserve">DOOR ASS'Y-FOOT               </v>
          </cell>
          <cell r="F261" t="str">
            <v xml:space="preserve">F01  </v>
          </cell>
          <cell r="G261" t="str">
            <v>WON</v>
          </cell>
          <cell r="H261" t="str">
            <v xml:space="preserve">PCS </v>
          </cell>
          <cell r="I261" t="str">
            <v xml:space="preserve">제일케미텍(주)진천공장        </v>
          </cell>
          <cell r="J261">
            <v>127</v>
          </cell>
          <cell r="L261">
            <v>127</v>
          </cell>
          <cell r="M261">
            <v>127</v>
          </cell>
        </row>
        <row r="262">
          <cell r="D262" t="str">
            <v xml:space="preserve">4201-0282      </v>
          </cell>
          <cell r="E262" t="str">
            <v xml:space="preserve">DOOR ASS'Y-DEF                </v>
          </cell>
          <cell r="F262" t="str">
            <v xml:space="preserve">F01  </v>
          </cell>
          <cell r="G262" t="str">
            <v>WON</v>
          </cell>
          <cell r="H262" t="str">
            <v xml:space="preserve">PCS </v>
          </cell>
          <cell r="I262" t="str">
            <v xml:space="preserve">제일케미텍(주)진천공장        </v>
          </cell>
          <cell r="J262">
            <v>168</v>
          </cell>
          <cell r="L262">
            <v>168</v>
          </cell>
          <cell r="M262">
            <v>168</v>
          </cell>
        </row>
        <row r="263">
          <cell r="D263" t="str">
            <v xml:space="preserve">4201-028C      </v>
          </cell>
          <cell r="E263" t="str">
            <v xml:space="preserve">DOOR ASS'Y-DEF                </v>
          </cell>
          <cell r="F263" t="str">
            <v xml:space="preserve">F01  </v>
          </cell>
          <cell r="G263" t="str">
            <v>WON</v>
          </cell>
          <cell r="H263" t="str">
            <v xml:space="preserve">PCS </v>
          </cell>
          <cell r="I263" t="str">
            <v xml:space="preserve">제일케미텍(주)진천공장        </v>
          </cell>
          <cell r="J263">
            <v>168</v>
          </cell>
          <cell r="L263">
            <v>168</v>
          </cell>
          <cell r="M263">
            <v>168</v>
          </cell>
        </row>
        <row r="264">
          <cell r="D264" t="str">
            <v xml:space="preserve">4201-0290      </v>
          </cell>
          <cell r="E264" t="str">
            <v xml:space="preserve">DOOR ASS'Y-MIX                </v>
          </cell>
          <cell r="F264" t="str">
            <v xml:space="preserve">F01  </v>
          </cell>
          <cell r="G264" t="str">
            <v>WON</v>
          </cell>
          <cell r="H264" t="str">
            <v xml:space="preserve">PCS </v>
          </cell>
          <cell r="I264" t="str">
            <v xml:space="preserve">동서정공                      </v>
          </cell>
          <cell r="J264">
            <v>1051</v>
          </cell>
          <cell r="L264">
            <v>1051</v>
          </cell>
          <cell r="M264">
            <v>1051</v>
          </cell>
        </row>
        <row r="265">
          <cell r="D265" t="str">
            <v xml:space="preserve">4201-0322      </v>
          </cell>
          <cell r="E265" t="str">
            <v xml:space="preserve">DOOR ASS'Y-MIX(1)             </v>
          </cell>
          <cell r="F265" t="str">
            <v xml:space="preserve">A03  </v>
          </cell>
          <cell r="G265" t="str">
            <v>WON</v>
          </cell>
          <cell r="H265" t="str">
            <v xml:space="preserve">PCS </v>
          </cell>
          <cell r="I265" t="str">
            <v xml:space="preserve">(주)고산                      </v>
          </cell>
          <cell r="J265">
            <v>316</v>
          </cell>
          <cell r="L265">
            <v>316</v>
          </cell>
          <cell r="M265">
            <v>316</v>
          </cell>
        </row>
        <row r="266">
          <cell r="D266" t="str">
            <v xml:space="preserve">4201-0322      </v>
          </cell>
          <cell r="E266" t="str">
            <v xml:space="preserve">DOOR ASS'Y-MIX(1)             </v>
          </cell>
          <cell r="F266" t="str">
            <v xml:space="preserve">A03  </v>
          </cell>
          <cell r="G266" t="str">
            <v>WON</v>
          </cell>
          <cell r="H266" t="str">
            <v xml:space="preserve">PCS </v>
          </cell>
          <cell r="I266" t="str">
            <v xml:space="preserve">(주)성창에어텍                </v>
          </cell>
          <cell r="J266">
            <v>316</v>
          </cell>
          <cell r="L266">
            <v>316</v>
          </cell>
          <cell r="M266">
            <v>316</v>
          </cell>
        </row>
        <row r="267">
          <cell r="D267" t="str">
            <v xml:space="preserve">4201-0323      </v>
          </cell>
          <cell r="E267" t="str">
            <v xml:space="preserve">DOOR ASS'Y-MIX(1)             </v>
          </cell>
          <cell r="F267" t="str">
            <v xml:space="preserve">A03  </v>
          </cell>
          <cell r="G267" t="str">
            <v>WON</v>
          </cell>
          <cell r="H267" t="str">
            <v xml:space="preserve">PCS </v>
          </cell>
          <cell r="I267" t="str">
            <v xml:space="preserve">(주)성창에어텍                </v>
          </cell>
          <cell r="J267">
            <v>360</v>
          </cell>
          <cell r="L267">
            <v>360</v>
          </cell>
          <cell r="M267">
            <v>360</v>
          </cell>
        </row>
        <row r="268">
          <cell r="D268" t="str">
            <v xml:space="preserve">4201-0330      </v>
          </cell>
          <cell r="E268" t="str">
            <v xml:space="preserve">DOOR ASS'Y-VENT               </v>
          </cell>
          <cell r="F268" t="str">
            <v xml:space="preserve">A03  </v>
          </cell>
          <cell r="G268" t="str">
            <v>WON</v>
          </cell>
          <cell r="H268" t="str">
            <v xml:space="preserve">PCS </v>
          </cell>
          <cell r="I268" t="str">
            <v xml:space="preserve">(주)고산                      </v>
          </cell>
          <cell r="J268">
            <v>630</v>
          </cell>
          <cell r="L268">
            <v>630</v>
          </cell>
          <cell r="M268">
            <v>630</v>
          </cell>
        </row>
        <row r="269">
          <cell r="D269" t="str">
            <v xml:space="preserve">4201-0330      </v>
          </cell>
          <cell r="E269" t="str">
            <v xml:space="preserve">DOOR ASS'Y-VENT               </v>
          </cell>
          <cell r="F269" t="str">
            <v xml:space="preserve">A03  </v>
          </cell>
          <cell r="G269" t="str">
            <v>WON</v>
          </cell>
          <cell r="H269" t="str">
            <v xml:space="preserve">PCS </v>
          </cell>
          <cell r="I269" t="str">
            <v xml:space="preserve">(주)성창에어텍                </v>
          </cell>
          <cell r="J269">
            <v>630</v>
          </cell>
          <cell r="L269">
            <v>630</v>
          </cell>
          <cell r="M269">
            <v>630</v>
          </cell>
        </row>
        <row r="270">
          <cell r="D270" t="str">
            <v xml:space="preserve">4201-0331      </v>
          </cell>
          <cell r="E270" t="str">
            <v xml:space="preserve">DOOR ASS'Y-VENT               </v>
          </cell>
          <cell r="F270" t="str">
            <v xml:space="preserve">A03  </v>
          </cell>
          <cell r="G270" t="str">
            <v>WON</v>
          </cell>
          <cell r="H270" t="str">
            <v xml:space="preserve">PCS </v>
          </cell>
          <cell r="I270" t="str">
            <v xml:space="preserve">(주)성창에어텍                </v>
          </cell>
          <cell r="J270">
            <v>420</v>
          </cell>
          <cell r="L270">
            <v>420</v>
          </cell>
          <cell r="M270">
            <v>420</v>
          </cell>
        </row>
        <row r="271">
          <cell r="D271" t="str">
            <v xml:space="preserve">4201-0351      </v>
          </cell>
          <cell r="E271" t="str">
            <v xml:space="preserve">DOOR ASS'Y-DEF                </v>
          </cell>
          <cell r="F271" t="str">
            <v xml:space="preserve">A03  </v>
          </cell>
          <cell r="G271" t="str">
            <v>WON</v>
          </cell>
          <cell r="H271" t="str">
            <v xml:space="preserve">PCS </v>
          </cell>
          <cell r="I271" t="str">
            <v xml:space="preserve">(주)고산                      </v>
          </cell>
          <cell r="J271">
            <v>281</v>
          </cell>
          <cell r="L271">
            <v>281</v>
          </cell>
          <cell r="M271">
            <v>281</v>
          </cell>
        </row>
        <row r="272">
          <cell r="D272" t="str">
            <v xml:space="preserve">4201-0351      </v>
          </cell>
          <cell r="E272" t="str">
            <v xml:space="preserve">DOOR ASS'Y-DEF                </v>
          </cell>
          <cell r="F272" t="str">
            <v xml:space="preserve">A03  </v>
          </cell>
          <cell r="G272" t="str">
            <v>WON</v>
          </cell>
          <cell r="H272" t="str">
            <v xml:space="preserve">PCS </v>
          </cell>
          <cell r="I272" t="str">
            <v xml:space="preserve">(주)성창에어텍                </v>
          </cell>
          <cell r="J272">
            <v>281</v>
          </cell>
          <cell r="L272">
            <v>281</v>
          </cell>
          <cell r="M272">
            <v>281</v>
          </cell>
        </row>
        <row r="273">
          <cell r="D273" t="str">
            <v xml:space="preserve">4201-0352      </v>
          </cell>
          <cell r="E273" t="str">
            <v xml:space="preserve">DOOR ASS'Y-DEF                </v>
          </cell>
          <cell r="F273" t="str">
            <v xml:space="preserve">A03  </v>
          </cell>
          <cell r="G273" t="str">
            <v>WON</v>
          </cell>
          <cell r="H273" t="str">
            <v xml:space="preserve">PCS </v>
          </cell>
          <cell r="I273" t="str">
            <v xml:space="preserve">(주)성창에어텍                </v>
          </cell>
          <cell r="J273">
            <v>300</v>
          </cell>
          <cell r="L273">
            <v>300</v>
          </cell>
          <cell r="M273">
            <v>300</v>
          </cell>
        </row>
        <row r="274">
          <cell r="D274" t="str">
            <v xml:space="preserve">4201-0360      </v>
          </cell>
          <cell r="E274" t="str">
            <v xml:space="preserve">DOOR ASS'Y-FOOT               </v>
          </cell>
          <cell r="F274" t="str">
            <v xml:space="preserve">A03  </v>
          </cell>
          <cell r="G274" t="str">
            <v>WON</v>
          </cell>
          <cell r="H274" t="str">
            <v xml:space="preserve">PCS </v>
          </cell>
          <cell r="I274" t="str">
            <v xml:space="preserve">(주)고산                      </v>
          </cell>
          <cell r="J274">
            <v>558</v>
          </cell>
          <cell r="L274">
            <v>558</v>
          </cell>
          <cell r="M274">
            <v>558</v>
          </cell>
        </row>
        <row r="275">
          <cell r="D275" t="str">
            <v xml:space="preserve">4201-0360      </v>
          </cell>
          <cell r="E275" t="str">
            <v xml:space="preserve">DOOR ASS'Y-FOOT               </v>
          </cell>
          <cell r="F275" t="str">
            <v xml:space="preserve">A03  </v>
          </cell>
          <cell r="G275" t="str">
            <v>WON</v>
          </cell>
          <cell r="H275" t="str">
            <v xml:space="preserve">PCS </v>
          </cell>
          <cell r="I275" t="str">
            <v xml:space="preserve">(주)성창에어텍                </v>
          </cell>
          <cell r="J275">
            <v>558</v>
          </cell>
          <cell r="L275">
            <v>558</v>
          </cell>
          <cell r="M275">
            <v>558</v>
          </cell>
        </row>
        <row r="276">
          <cell r="D276" t="str">
            <v xml:space="preserve">4201-0361      </v>
          </cell>
          <cell r="E276" t="str">
            <v xml:space="preserve">DOOR ASS'Y-FOOT               </v>
          </cell>
          <cell r="F276" t="str">
            <v xml:space="preserve">A03  </v>
          </cell>
          <cell r="G276" t="str">
            <v>WON</v>
          </cell>
          <cell r="H276" t="str">
            <v xml:space="preserve">PCS </v>
          </cell>
          <cell r="I276" t="str">
            <v xml:space="preserve">(주)성창에어텍                </v>
          </cell>
          <cell r="J276">
            <v>450</v>
          </cell>
          <cell r="L276">
            <v>450</v>
          </cell>
          <cell r="M276">
            <v>450</v>
          </cell>
        </row>
        <row r="277">
          <cell r="D277" t="str">
            <v xml:space="preserve">4201-0392      </v>
          </cell>
          <cell r="E277" t="str">
            <v xml:space="preserve">DOOR ASS'Y-MIX(2)             </v>
          </cell>
          <cell r="F277" t="str">
            <v xml:space="preserve">A03  </v>
          </cell>
          <cell r="G277" t="str">
            <v>WON</v>
          </cell>
          <cell r="H277" t="str">
            <v xml:space="preserve">PCS </v>
          </cell>
          <cell r="I277" t="str">
            <v xml:space="preserve">(주)고산                      </v>
          </cell>
          <cell r="J277">
            <v>263</v>
          </cell>
          <cell r="L277">
            <v>263</v>
          </cell>
          <cell r="M277">
            <v>263</v>
          </cell>
        </row>
        <row r="278">
          <cell r="D278" t="str">
            <v xml:space="preserve">4201-0392      </v>
          </cell>
          <cell r="E278" t="str">
            <v xml:space="preserve">DOOR ASS'Y-MIX(2)             </v>
          </cell>
          <cell r="F278" t="str">
            <v xml:space="preserve">A03  </v>
          </cell>
          <cell r="G278" t="str">
            <v>WON</v>
          </cell>
          <cell r="H278" t="str">
            <v xml:space="preserve">PCS </v>
          </cell>
          <cell r="I278" t="str">
            <v xml:space="preserve">(주)성창에어텍                </v>
          </cell>
          <cell r="J278">
            <v>263</v>
          </cell>
          <cell r="L278">
            <v>263</v>
          </cell>
          <cell r="M278">
            <v>263</v>
          </cell>
        </row>
        <row r="279">
          <cell r="D279" t="str">
            <v xml:space="preserve">4201-0393      </v>
          </cell>
          <cell r="E279" t="str">
            <v xml:space="preserve">DOOR ASS'Y-MIX(2)             </v>
          </cell>
          <cell r="F279" t="str">
            <v xml:space="preserve">A03  </v>
          </cell>
          <cell r="G279" t="str">
            <v>WON</v>
          </cell>
          <cell r="H279" t="str">
            <v xml:space="preserve">PCS </v>
          </cell>
          <cell r="I279" t="str">
            <v xml:space="preserve">(주)성창에어텍                </v>
          </cell>
          <cell r="J279">
            <v>300</v>
          </cell>
          <cell r="L279">
            <v>300</v>
          </cell>
          <cell r="M279">
            <v>300</v>
          </cell>
        </row>
        <row r="280">
          <cell r="D280" t="str">
            <v xml:space="preserve">4201-0401      </v>
          </cell>
          <cell r="E280" t="str">
            <v xml:space="preserve">DOOR ASS'Y-INTAKE(1)          </v>
          </cell>
          <cell r="F280" t="str">
            <v xml:space="preserve">A03  </v>
          </cell>
          <cell r="G280" t="str">
            <v>WON</v>
          </cell>
          <cell r="H280" t="str">
            <v xml:space="preserve">PCS </v>
          </cell>
          <cell r="I280" t="str">
            <v xml:space="preserve">(주)고산                      </v>
          </cell>
          <cell r="J280">
            <v>455</v>
          </cell>
          <cell r="L280">
            <v>455</v>
          </cell>
          <cell r="M280">
            <v>455</v>
          </cell>
        </row>
        <row r="281">
          <cell r="D281" t="str">
            <v xml:space="preserve">4201-0401      </v>
          </cell>
          <cell r="E281" t="str">
            <v xml:space="preserve">DOOR ASS'Y-INTAKE(1)          </v>
          </cell>
          <cell r="F281" t="str">
            <v xml:space="preserve">A03  </v>
          </cell>
          <cell r="G281" t="str">
            <v>WON</v>
          </cell>
          <cell r="H281" t="str">
            <v xml:space="preserve">PCS </v>
          </cell>
          <cell r="I281" t="str">
            <v xml:space="preserve">(주)성창에어텍                </v>
          </cell>
          <cell r="J281">
            <v>455</v>
          </cell>
          <cell r="L281">
            <v>455</v>
          </cell>
          <cell r="M281">
            <v>455</v>
          </cell>
        </row>
        <row r="282">
          <cell r="D282" t="str">
            <v xml:space="preserve">4201-0402      </v>
          </cell>
          <cell r="E282" t="str">
            <v xml:space="preserve">DOOR ASS'Y-INTAKE(1)          </v>
          </cell>
          <cell r="F282" t="str">
            <v xml:space="preserve">A03  </v>
          </cell>
          <cell r="G282" t="str">
            <v>WON</v>
          </cell>
          <cell r="H282" t="str">
            <v xml:space="preserve">PCS </v>
          </cell>
          <cell r="I282" t="str">
            <v xml:space="preserve">(주)성창에어텍                </v>
          </cell>
          <cell r="J282">
            <v>370</v>
          </cell>
          <cell r="L282">
            <v>370</v>
          </cell>
          <cell r="M282">
            <v>370</v>
          </cell>
        </row>
        <row r="283">
          <cell r="D283" t="str">
            <v xml:space="preserve">4201-0411      </v>
          </cell>
          <cell r="E283" t="str">
            <v xml:space="preserve">DOOR ASS'Y-INTAKE(2)          </v>
          </cell>
          <cell r="F283" t="str">
            <v xml:space="preserve">A03  </v>
          </cell>
          <cell r="G283" t="str">
            <v>WON</v>
          </cell>
          <cell r="H283" t="str">
            <v xml:space="preserve">PCS </v>
          </cell>
          <cell r="I283" t="str">
            <v xml:space="preserve">(주)고산                      </v>
          </cell>
          <cell r="J283">
            <v>397</v>
          </cell>
          <cell r="L283">
            <v>397</v>
          </cell>
          <cell r="M283">
            <v>397</v>
          </cell>
        </row>
        <row r="284">
          <cell r="D284" t="str">
            <v xml:space="preserve">4201-0411      </v>
          </cell>
          <cell r="E284" t="str">
            <v xml:space="preserve">DOOR ASS'Y-INTAKE(2)          </v>
          </cell>
          <cell r="F284" t="str">
            <v xml:space="preserve">A03  </v>
          </cell>
          <cell r="G284" t="str">
            <v>WON</v>
          </cell>
          <cell r="H284" t="str">
            <v xml:space="preserve">PCS </v>
          </cell>
          <cell r="I284" t="str">
            <v xml:space="preserve">(주)성창에어텍                </v>
          </cell>
          <cell r="J284">
            <v>397</v>
          </cell>
          <cell r="L284">
            <v>397</v>
          </cell>
          <cell r="M284">
            <v>397</v>
          </cell>
        </row>
        <row r="285">
          <cell r="D285" t="str">
            <v xml:space="preserve">4201-0412      </v>
          </cell>
          <cell r="E285" t="str">
            <v xml:space="preserve">DOOR ASS'Y-INTAKE(2)          </v>
          </cell>
          <cell r="F285" t="str">
            <v xml:space="preserve">A03  </v>
          </cell>
          <cell r="G285" t="str">
            <v>WON</v>
          </cell>
          <cell r="H285" t="str">
            <v xml:space="preserve">PCS </v>
          </cell>
          <cell r="I285" t="str">
            <v xml:space="preserve">(주)성창에어텍                </v>
          </cell>
          <cell r="J285">
            <v>330</v>
          </cell>
          <cell r="L285">
            <v>330</v>
          </cell>
          <cell r="M285">
            <v>330</v>
          </cell>
        </row>
        <row r="286">
          <cell r="D286" t="str">
            <v xml:space="preserve">4201-0421      </v>
          </cell>
          <cell r="E286" t="str">
            <v xml:space="preserve">DOOR ASS'Y-MIX                </v>
          </cell>
          <cell r="F286" t="str">
            <v xml:space="preserve">C01  </v>
          </cell>
          <cell r="G286" t="str">
            <v>WON</v>
          </cell>
          <cell r="H286" t="str">
            <v xml:space="preserve">PCS </v>
          </cell>
          <cell r="I286" t="str">
            <v xml:space="preserve">제일케미텍(주)진천공장        </v>
          </cell>
          <cell r="J286">
            <v>600</v>
          </cell>
          <cell r="L286">
            <v>600</v>
          </cell>
          <cell r="M286">
            <v>600</v>
          </cell>
        </row>
        <row r="287">
          <cell r="D287" t="str">
            <v xml:space="preserve">4201-0422      </v>
          </cell>
          <cell r="E287" t="str">
            <v xml:space="preserve">DOOR ASS'Y-MIX                </v>
          </cell>
          <cell r="F287" t="str">
            <v xml:space="preserve">C01  </v>
          </cell>
          <cell r="G287" t="str">
            <v>WON</v>
          </cell>
          <cell r="H287" t="str">
            <v xml:space="preserve">PCS </v>
          </cell>
          <cell r="I287" t="str">
            <v xml:space="preserve">제일케미텍(주)진천공장        </v>
          </cell>
          <cell r="J287">
            <v>512</v>
          </cell>
          <cell r="L287">
            <v>512</v>
          </cell>
          <cell r="M287">
            <v>512</v>
          </cell>
        </row>
        <row r="288">
          <cell r="D288" t="str">
            <v xml:space="preserve">4201-0431      </v>
          </cell>
          <cell r="E288" t="str">
            <v xml:space="preserve">DOOR ASS'Y-VENT               </v>
          </cell>
          <cell r="F288" t="str">
            <v xml:space="preserve">C01  </v>
          </cell>
          <cell r="G288" t="str">
            <v>WON</v>
          </cell>
          <cell r="H288" t="str">
            <v xml:space="preserve">PCS </v>
          </cell>
          <cell r="I288" t="str">
            <v xml:space="preserve">제일케미텍(주)진천공장        </v>
          </cell>
          <cell r="J288">
            <v>900</v>
          </cell>
          <cell r="L288">
            <v>900</v>
          </cell>
          <cell r="M288">
            <v>900</v>
          </cell>
        </row>
        <row r="289">
          <cell r="D289" t="str">
            <v xml:space="preserve">4201-0432      </v>
          </cell>
          <cell r="E289" t="str">
            <v xml:space="preserve">DOOR ASS'Y-VENT               </v>
          </cell>
          <cell r="F289" t="str">
            <v xml:space="preserve">C01  </v>
          </cell>
          <cell r="G289" t="str">
            <v>WON</v>
          </cell>
          <cell r="H289" t="str">
            <v xml:space="preserve">PCS </v>
          </cell>
          <cell r="I289" t="str">
            <v xml:space="preserve">제일케미텍(주)진천공장        </v>
          </cell>
          <cell r="J289">
            <v>789</v>
          </cell>
          <cell r="L289">
            <v>789</v>
          </cell>
          <cell r="M289">
            <v>789</v>
          </cell>
        </row>
        <row r="290">
          <cell r="D290" t="str">
            <v xml:space="preserve">4201-0441      </v>
          </cell>
          <cell r="E290" t="str">
            <v xml:space="preserve">DOOR ASS'Y-FOOT               </v>
          </cell>
          <cell r="F290" t="str">
            <v xml:space="preserve">C01  </v>
          </cell>
          <cell r="G290" t="str">
            <v>WON</v>
          </cell>
          <cell r="H290" t="str">
            <v xml:space="preserve">PCS </v>
          </cell>
          <cell r="I290" t="str">
            <v xml:space="preserve">제일케미텍(주)진천공장        </v>
          </cell>
          <cell r="J290">
            <v>700</v>
          </cell>
          <cell r="L290">
            <v>700</v>
          </cell>
          <cell r="M290">
            <v>700</v>
          </cell>
        </row>
        <row r="291">
          <cell r="D291" t="str">
            <v xml:space="preserve">4201-0442      </v>
          </cell>
          <cell r="E291" t="str">
            <v xml:space="preserve">DOOR ASS'Y-FOOT               </v>
          </cell>
          <cell r="F291" t="str">
            <v xml:space="preserve">C01  </v>
          </cell>
          <cell r="G291" t="str">
            <v>WON</v>
          </cell>
          <cell r="H291" t="str">
            <v xml:space="preserve">PCS </v>
          </cell>
          <cell r="I291" t="str">
            <v xml:space="preserve">제일케미텍(주)진천공장        </v>
          </cell>
          <cell r="J291">
            <v>640</v>
          </cell>
          <cell r="L291">
            <v>640</v>
          </cell>
          <cell r="M291">
            <v>640</v>
          </cell>
        </row>
        <row r="292">
          <cell r="D292" t="str">
            <v xml:space="preserve">4201-0451      </v>
          </cell>
          <cell r="E292" t="str">
            <v xml:space="preserve">DOOR ASS'Y-DEF                </v>
          </cell>
          <cell r="F292" t="str">
            <v xml:space="preserve">C01  </v>
          </cell>
          <cell r="G292" t="str">
            <v>WON</v>
          </cell>
          <cell r="H292" t="str">
            <v xml:space="preserve">PCS </v>
          </cell>
          <cell r="I292" t="str">
            <v xml:space="preserve">동서정공                      </v>
          </cell>
          <cell r="J292">
            <v>202</v>
          </cell>
          <cell r="L292">
            <v>202</v>
          </cell>
          <cell r="M292">
            <v>202</v>
          </cell>
        </row>
        <row r="293">
          <cell r="D293" t="str">
            <v xml:space="preserve">4201-0471      </v>
          </cell>
          <cell r="E293" t="str">
            <v xml:space="preserve">DOOR ASS'Y-BLOWER(1)          </v>
          </cell>
          <cell r="F293" t="str">
            <v xml:space="preserve">C01  </v>
          </cell>
          <cell r="G293" t="str">
            <v>WON</v>
          </cell>
          <cell r="H293" t="str">
            <v xml:space="preserve">PCS </v>
          </cell>
          <cell r="I293" t="str">
            <v xml:space="preserve">제일케미텍(주)진천공장        </v>
          </cell>
          <cell r="J293">
            <v>500</v>
          </cell>
          <cell r="L293">
            <v>500</v>
          </cell>
          <cell r="M293">
            <v>500</v>
          </cell>
        </row>
        <row r="294">
          <cell r="D294" t="str">
            <v xml:space="preserve">4201-0472      </v>
          </cell>
          <cell r="E294" t="str">
            <v xml:space="preserve">DOOR ASS'Y-BLOWER(1)          </v>
          </cell>
          <cell r="F294" t="str">
            <v xml:space="preserve">C01  </v>
          </cell>
          <cell r="G294" t="str">
            <v>WON</v>
          </cell>
          <cell r="H294" t="str">
            <v xml:space="preserve">PCS </v>
          </cell>
          <cell r="I294" t="str">
            <v xml:space="preserve">제일케미텍(주)진천공장        </v>
          </cell>
          <cell r="J294">
            <v>439</v>
          </cell>
          <cell r="L294">
            <v>439</v>
          </cell>
          <cell r="M294">
            <v>439</v>
          </cell>
        </row>
        <row r="295">
          <cell r="D295" t="str">
            <v xml:space="preserve">4201-0481      </v>
          </cell>
          <cell r="E295" t="str">
            <v xml:space="preserve">DOOR ASS'Y-BLOWER(2)          </v>
          </cell>
          <cell r="F295" t="str">
            <v xml:space="preserve">C01  </v>
          </cell>
          <cell r="G295" t="str">
            <v>WON</v>
          </cell>
          <cell r="H295" t="str">
            <v xml:space="preserve">PCS </v>
          </cell>
          <cell r="I295" t="str">
            <v xml:space="preserve">제일케미텍(주)진천공장        </v>
          </cell>
          <cell r="J295">
            <v>510</v>
          </cell>
          <cell r="L295">
            <v>510</v>
          </cell>
          <cell r="M295">
            <v>510</v>
          </cell>
        </row>
        <row r="296">
          <cell r="D296" t="str">
            <v xml:space="preserve">4201-0482      </v>
          </cell>
          <cell r="E296" t="str">
            <v xml:space="preserve">DOOR ASS'Y-BLOWER(2)          </v>
          </cell>
          <cell r="F296" t="str">
            <v xml:space="preserve">C01  </v>
          </cell>
          <cell r="G296" t="str">
            <v>WON</v>
          </cell>
          <cell r="H296" t="str">
            <v xml:space="preserve">PCS </v>
          </cell>
          <cell r="I296" t="str">
            <v xml:space="preserve">제일케미텍(주)진천공장        </v>
          </cell>
          <cell r="J296">
            <v>439</v>
          </cell>
          <cell r="L296">
            <v>439</v>
          </cell>
          <cell r="M296">
            <v>439</v>
          </cell>
        </row>
        <row r="297">
          <cell r="D297" t="str">
            <v xml:space="preserve">4201-0491      </v>
          </cell>
          <cell r="E297" t="str">
            <v xml:space="preserve">DOOR ASS'Y-MIX(MAIN)          </v>
          </cell>
          <cell r="F297" t="str">
            <v xml:space="preserve">D02  </v>
          </cell>
          <cell r="G297" t="str">
            <v>WON</v>
          </cell>
          <cell r="H297" t="str">
            <v xml:space="preserve">PCS </v>
          </cell>
          <cell r="I297" t="str">
            <v xml:space="preserve">제일케미텍(주)진천공장        </v>
          </cell>
          <cell r="J297">
            <v>870</v>
          </cell>
          <cell r="L297">
            <v>870</v>
          </cell>
          <cell r="M297">
            <v>870</v>
          </cell>
        </row>
        <row r="298">
          <cell r="D298" t="str">
            <v xml:space="preserve">4201-0503      </v>
          </cell>
          <cell r="E298" t="str">
            <v xml:space="preserve">DOOR ASS'Y-MIX(SUB)RHD        </v>
          </cell>
          <cell r="F298" t="str">
            <v xml:space="preserve">D02  </v>
          </cell>
          <cell r="G298" t="str">
            <v>WON</v>
          </cell>
          <cell r="H298" t="str">
            <v xml:space="preserve">PCS </v>
          </cell>
          <cell r="I298" t="str">
            <v xml:space="preserve">제일케미텍(주)진천공장        </v>
          </cell>
          <cell r="J298">
            <v>480</v>
          </cell>
          <cell r="L298">
            <v>480</v>
          </cell>
          <cell r="M298">
            <v>480</v>
          </cell>
        </row>
        <row r="299">
          <cell r="D299" t="str">
            <v xml:space="preserve">4201-0513      </v>
          </cell>
          <cell r="E299" t="str">
            <v xml:space="preserve">DOOR ASS'Y-VENT(MAIN)         </v>
          </cell>
          <cell r="F299" t="str">
            <v xml:space="preserve">D02  </v>
          </cell>
          <cell r="G299" t="str">
            <v>WON</v>
          </cell>
          <cell r="H299" t="str">
            <v xml:space="preserve">PCS </v>
          </cell>
          <cell r="I299" t="str">
            <v xml:space="preserve">제일케미텍(주)진천공장        </v>
          </cell>
          <cell r="J299">
            <v>300</v>
          </cell>
          <cell r="L299">
            <v>300</v>
          </cell>
          <cell r="M299">
            <v>300</v>
          </cell>
        </row>
        <row r="300">
          <cell r="D300" t="str">
            <v xml:space="preserve">4201-0533      </v>
          </cell>
          <cell r="E300" t="str">
            <v xml:space="preserve">DOOR ASS'Y-DEF                </v>
          </cell>
          <cell r="F300" t="str">
            <v xml:space="preserve">D02  </v>
          </cell>
          <cell r="G300" t="str">
            <v>WON</v>
          </cell>
          <cell r="H300" t="str">
            <v xml:space="preserve">PCS </v>
          </cell>
          <cell r="I300" t="str">
            <v xml:space="preserve">제일케미텍(주)진천공장        </v>
          </cell>
          <cell r="J300">
            <v>370</v>
          </cell>
          <cell r="L300">
            <v>370</v>
          </cell>
          <cell r="M300">
            <v>370</v>
          </cell>
        </row>
        <row r="301">
          <cell r="D301" t="str">
            <v xml:space="preserve">4201-0543      </v>
          </cell>
          <cell r="E301" t="str">
            <v xml:space="preserve">DOOR ASS'Y-FOOT               </v>
          </cell>
          <cell r="F301" t="str">
            <v xml:space="preserve">D02  </v>
          </cell>
          <cell r="G301" t="str">
            <v>WON</v>
          </cell>
          <cell r="H301" t="str">
            <v xml:space="preserve">PCS </v>
          </cell>
          <cell r="I301" t="str">
            <v xml:space="preserve">제일케미텍(주)진천공장        </v>
          </cell>
          <cell r="J301">
            <v>370</v>
          </cell>
          <cell r="L301">
            <v>370</v>
          </cell>
          <cell r="M301">
            <v>370</v>
          </cell>
        </row>
        <row r="302">
          <cell r="D302" t="str">
            <v xml:space="preserve">4201-0552      </v>
          </cell>
          <cell r="E302" t="str">
            <v xml:space="preserve">DOOR ASS'Y-BLOWER             </v>
          </cell>
          <cell r="F302" t="str">
            <v xml:space="preserve">D02  </v>
          </cell>
          <cell r="G302" t="str">
            <v>WON</v>
          </cell>
          <cell r="H302" t="str">
            <v xml:space="preserve">PCS </v>
          </cell>
          <cell r="I302" t="str">
            <v xml:space="preserve">한국엠씨주식회사              </v>
          </cell>
          <cell r="J302">
            <v>47</v>
          </cell>
          <cell r="L302">
            <v>47</v>
          </cell>
          <cell r="M302">
            <v>47</v>
          </cell>
        </row>
        <row r="303">
          <cell r="D303" t="str">
            <v xml:space="preserve">4201-0571      </v>
          </cell>
          <cell r="E303" t="str">
            <v xml:space="preserve">DOOR ASS'Y-MIX(2)             </v>
          </cell>
          <cell r="F303" t="str">
            <v xml:space="preserve">A03  </v>
          </cell>
          <cell r="G303" t="str">
            <v>WON</v>
          </cell>
          <cell r="H303" t="str">
            <v xml:space="preserve">PCS </v>
          </cell>
          <cell r="I303" t="str">
            <v xml:space="preserve">(주)성창에어텍                </v>
          </cell>
          <cell r="J303">
            <v>300</v>
          </cell>
          <cell r="L303">
            <v>300</v>
          </cell>
          <cell r="M303">
            <v>300</v>
          </cell>
        </row>
        <row r="304">
          <cell r="D304" t="str">
            <v xml:space="preserve">4201-0581      </v>
          </cell>
          <cell r="E304" t="str">
            <v xml:space="preserve">DOOR ASS'Y-VENT (RHD)         </v>
          </cell>
          <cell r="F304" t="str">
            <v xml:space="preserve">A03  </v>
          </cell>
          <cell r="G304" t="str">
            <v>WON</v>
          </cell>
          <cell r="H304" t="str">
            <v xml:space="preserve">PCS </v>
          </cell>
          <cell r="I304" t="str">
            <v xml:space="preserve">(주)성창에어텍                </v>
          </cell>
          <cell r="J304">
            <v>500</v>
          </cell>
          <cell r="L304">
            <v>500</v>
          </cell>
          <cell r="M304">
            <v>500</v>
          </cell>
        </row>
        <row r="305">
          <cell r="D305" t="str">
            <v xml:space="preserve">4201-0591      </v>
          </cell>
          <cell r="E305" t="str">
            <v xml:space="preserve">DOOR ASS'Y-DEF                </v>
          </cell>
          <cell r="F305" t="str">
            <v xml:space="preserve">A03  </v>
          </cell>
          <cell r="G305" t="str">
            <v>WON</v>
          </cell>
          <cell r="H305" t="str">
            <v xml:space="preserve">PCS </v>
          </cell>
          <cell r="I305" t="str">
            <v xml:space="preserve">(주)성창에어텍                </v>
          </cell>
          <cell r="J305">
            <v>296</v>
          </cell>
          <cell r="L305">
            <v>296</v>
          </cell>
          <cell r="M305">
            <v>296</v>
          </cell>
        </row>
        <row r="306">
          <cell r="D306" t="str">
            <v xml:space="preserve">4201-0601      </v>
          </cell>
          <cell r="E306" t="str">
            <v xml:space="preserve">DOOOR ASS'Y-FOOT (RHD)        </v>
          </cell>
          <cell r="F306" t="str">
            <v xml:space="preserve">A03  </v>
          </cell>
          <cell r="G306" t="str">
            <v>WON</v>
          </cell>
          <cell r="H306" t="str">
            <v xml:space="preserve">PCS </v>
          </cell>
          <cell r="I306" t="str">
            <v xml:space="preserve">(주)성창에어텍                </v>
          </cell>
          <cell r="J306">
            <v>470</v>
          </cell>
          <cell r="L306">
            <v>470</v>
          </cell>
          <cell r="M306">
            <v>470</v>
          </cell>
        </row>
        <row r="307">
          <cell r="D307" t="str">
            <v xml:space="preserve">4201-0621      </v>
          </cell>
          <cell r="E307" t="str">
            <v xml:space="preserve">DOOR ASS'Y-INTAKE(2) RHD      </v>
          </cell>
          <cell r="F307" t="str">
            <v xml:space="preserve">A03  </v>
          </cell>
          <cell r="G307" t="str">
            <v>WON</v>
          </cell>
          <cell r="H307" t="str">
            <v xml:space="preserve">PCS </v>
          </cell>
          <cell r="I307" t="str">
            <v xml:space="preserve">(주)성창에어텍                </v>
          </cell>
          <cell r="J307">
            <v>360</v>
          </cell>
          <cell r="L307">
            <v>360</v>
          </cell>
          <cell r="M307">
            <v>360</v>
          </cell>
        </row>
        <row r="308">
          <cell r="D308" t="str">
            <v xml:space="preserve">4201-0630      </v>
          </cell>
          <cell r="E308" t="str">
            <v xml:space="preserve">DOOR ASS'Y-INTAKE(1)          </v>
          </cell>
          <cell r="F308" t="str">
            <v xml:space="preserve">A02  </v>
          </cell>
          <cell r="G308" t="str">
            <v>WON</v>
          </cell>
          <cell r="H308" t="str">
            <v xml:space="preserve">PCS </v>
          </cell>
          <cell r="I308" t="str">
            <v xml:space="preserve">(주)고산                      </v>
          </cell>
          <cell r="J308">
            <v>433</v>
          </cell>
          <cell r="L308">
            <v>433</v>
          </cell>
          <cell r="M308">
            <v>433</v>
          </cell>
        </row>
        <row r="309">
          <cell r="D309" t="str">
            <v xml:space="preserve">4201-0630      </v>
          </cell>
          <cell r="E309" t="str">
            <v xml:space="preserve">DOOR ASS'Y-INTAKE(1)          </v>
          </cell>
          <cell r="F309" t="str">
            <v xml:space="preserve">A02  </v>
          </cell>
          <cell r="G309" t="str">
            <v>WON</v>
          </cell>
          <cell r="H309" t="str">
            <v xml:space="preserve">PCS </v>
          </cell>
          <cell r="I309" t="str">
            <v xml:space="preserve">(주)성창에어텍                </v>
          </cell>
          <cell r="J309">
            <v>385</v>
          </cell>
          <cell r="L309">
            <v>385</v>
          </cell>
          <cell r="M309">
            <v>385</v>
          </cell>
        </row>
        <row r="310">
          <cell r="D310" t="str">
            <v xml:space="preserve">4201-0631      </v>
          </cell>
          <cell r="E310" t="str">
            <v xml:space="preserve">DOOR ASS'Y-INTAKE(1)          </v>
          </cell>
          <cell r="F310" t="str">
            <v xml:space="preserve">A02  </v>
          </cell>
          <cell r="G310" t="str">
            <v>WON</v>
          </cell>
          <cell r="H310" t="str">
            <v xml:space="preserve">PCS </v>
          </cell>
          <cell r="I310" t="str">
            <v xml:space="preserve">(주)성창에어텍                </v>
          </cell>
          <cell r="J310">
            <v>385</v>
          </cell>
          <cell r="L310">
            <v>385</v>
          </cell>
          <cell r="M310">
            <v>385</v>
          </cell>
        </row>
        <row r="311">
          <cell r="D311" t="str">
            <v xml:space="preserve">4201-0640      </v>
          </cell>
          <cell r="E311" t="str">
            <v xml:space="preserve">DOOR ASS'Y-INTAKE(2)          </v>
          </cell>
          <cell r="F311" t="str">
            <v xml:space="preserve">A02  </v>
          </cell>
          <cell r="G311" t="str">
            <v>WON</v>
          </cell>
          <cell r="H311" t="str">
            <v xml:space="preserve">PCS </v>
          </cell>
          <cell r="I311" t="str">
            <v xml:space="preserve">(주)고산                      </v>
          </cell>
          <cell r="J311">
            <v>402</v>
          </cell>
          <cell r="L311">
            <v>402</v>
          </cell>
          <cell r="M311">
            <v>402</v>
          </cell>
        </row>
        <row r="312">
          <cell r="D312" t="str">
            <v xml:space="preserve">4201-0640      </v>
          </cell>
          <cell r="E312" t="str">
            <v xml:space="preserve">DOOR ASS'Y-INTAKE(2)          </v>
          </cell>
          <cell r="F312" t="str">
            <v xml:space="preserve">A02  </v>
          </cell>
          <cell r="G312" t="str">
            <v>WON</v>
          </cell>
          <cell r="H312" t="str">
            <v xml:space="preserve">PCS </v>
          </cell>
          <cell r="I312" t="str">
            <v xml:space="preserve">(주)성창에어텍                </v>
          </cell>
          <cell r="J312">
            <v>345</v>
          </cell>
          <cell r="L312">
            <v>345</v>
          </cell>
          <cell r="M312">
            <v>345</v>
          </cell>
        </row>
        <row r="313">
          <cell r="D313" t="str">
            <v xml:space="preserve">4201-0641      </v>
          </cell>
          <cell r="E313" t="str">
            <v xml:space="preserve">DOOR ASS'Y-INTAKE(2)          </v>
          </cell>
          <cell r="F313" t="str">
            <v xml:space="preserve">A02  </v>
          </cell>
          <cell r="G313" t="str">
            <v>WON</v>
          </cell>
          <cell r="H313" t="str">
            <v xml:space="preserve">PCS </v>
          </cell>
          <cell r="I313" t="str">
            <v xml:space="preserve">(주)성창에어텍                </v>
          </cell>
          <cell r="J313">
            <v>345</v>
          </cell>
          <cell r="L313">
            <v>345</v>
          </cell>
          <cell r="M313">
            <v>345</v>
          </cell>
        </row>
        <row r="314">
          <cell r="D314" t="str">
            <v xml:space="preserve">4201-0650      </v>
          </cell>
          <cell r="E314" t="str">
            <v xml:space="preserve">DOOR ASS'Y-MIX                </v>
          </cell>
          <cell r="F314" t="str">
            <v xml:space="preserve">F01  </v>
          </cell>
          <cell r="G314" t="str">
            <v>WON</v>
          </cell>
          <cell r="H314" t="str">
            <v xml:space="preserve">PCS </v>
          </cell>
          <cell r="I314" t="str">
            <v xml:space="preserve">동서정공                      </v>
          </cell>
          <cell r="J314">
            <v>901</v>
          </cell>
          <cell r="L314">
            <v>901</v>
          </cell>
          <cell r="M314">
            <v>901</v>
          </cell>
        </row>
        <row r="315">
          <cell r="D315" t="str">
            <v xml:space="preserve">4201-0660      </v>
          </cell>
          <cell r="E315" t="str">
            <v xml:space="preserve">DOOR ASS'Y-BLOWER             </v>
          </cell>
          <cell r="F315" t="str">
            <v xml:space="preserve">F01  </v>
          </cell>
          <cell r="G315" t="str">
            <v>WON</v>
          </cell>
          <cell r="H315" t="str">
            <v xml:space="preserve">PCS </v>
          </cell>
          <cell r="I315" t="str">
            <v xml:space="preserve">동서정공                      </v>
          </cell>
          <cell r="J315">
            <v>115</v>
          </cell>
          <cell r="L315">
            <v>115</v>
          </cell>
          <cell r="M315">
            <v>115</v>
          </cell>
        </row>
        <row r="316">
          <cell r="D316" t="str">
            <v xml:space="preserve">4201-0723      </v>
          </cell>
          <cell r="E316" t="str">
            <v xml:space="preserve">DOOR ASS'Y-VENT               </v>
          </cell>
          <cell r="F316" t="str">
            <v xml:space="preserve">A06  </v>
          </cell>
          <cell r="G316" t="str">
            <v>WON</v>
          </cell>
          <cell r="H316" t="str">
            <v xml:space="preserve">PCS </v>
          </cell>
          <cell r="I316" t="str">
            <v xml:space="preserve">(주)고산                      </v>
          </cell>
          <cell r="J316">
            <v>320</v>
          </cell>
          <cell r="L316">
            <v>320</v>
          </cell>
          <cell r="M316">
            <v>320</v>
          </cell>
        </row>
        <row r="317">
          <cell r="D317" t="str">
            <v xml:space="preserve">4201-0742      </v>
          </cell>
          <cell r="E317" t="str">
            <v xml:space="preserve">DOOR ASS'Y-FOOT               </v>
          </cell>
          <cell r="F317" t="str">
            <v xml:space="preserve">A06  </v>
          </cell>
          <cell r="G317" t="str">
            <v>WON</v>
          </cell>
          <cell r="H317" t="str">
            <v xml:space="preserve">PCS </v>
          </cell>
          <cell r="I317" t="str">
            <v xml:space="preserve">(주)고산                      </v>
          </cell>
          <cell r="J317">
            <v>240</v>
          </cell>
          <cell r="L317">
            <v>240</v>
          </cell>
          <cell r="M317">
            <v>240</v>
          </cell>
        </row>
        <row r="318">
          <cell r="D318" t="str">
            <v xml:space="preserve">4201-0751      </v>
          </cell>
          <cell r="E318" t="str">
            <v xml:space="preserve">DOOR ASS'Y-DEF                </v>
          </cell>
          <cell r="F318" t="str">
            <v xml:space="preserve">A06  </v>
          </cell>
          <cell r="G318" t="str">
            <v>WON</v>
          </cell>
          <cell r="H318" t="str">
            <v xml:space="preserve">PCS </v>
          </cell>
          <cell r="I318" t="str">
            <v xml:space="preserve">(주)고산                      </v>
          </cell>
          <cell r="J318">
            <v>260</v>
          </cell>
          <cell r="L318">
            <v>260</v>
          </cell>
          <cell r="M318">
            <v>260</v>
          </cell>
        </row>
        <row r="319">
          <cell r="D319" t="str">
            <v xml:space="preserve">4201-0762      </v>
          </cell>
          <cell r="E319" t="str">
            <v xml:space="preserve">DOOR ASS'Y-INTAKE(1)          </v>
          </cell>
          <cell r="F319" t="str">
            <v xml:space="preserve">A06  </v>
          </cell>
          <cell r="G319" t="str">
            <v>WON</v>
          </cell>
          <cell r="H319" t="str">
            <v xml:space="preserve">PCS </v>
          </cell>
          <cell r="I319" t="str">
            <v xml:space="preserve">제일케미텍(주)진천공장        </v>
          </cell>
          <cell r="J319">
            <v>360</v>
          </cell>
          <cell r="L319">
            <v>360</v>
          </cell>
          <cell r="M319">
            <v>360</v>
          </cell>
        </row>
        <row r="320">
          <cell r="D320" t="str">
            <v xml:space="preserve">4201-0771      </v>
          </cell>
          <cell r="E320" t="str">
            <v xml:space="preserve">DOOR ASS'Y-INTAKE(2)          </v>
          </cell>
          <cell r="F320" t="str">
            <v xml:space="preserve">A06  </v>
          </cell>
          <cell r="G320" t="str">
            <v>WON</v>
          </cell>
          <cell r="H320" t="str">
            <v xml:space="preserve">PCS </v>
          </cell>
          <cell r="I320" t="str">
            <v xml:space="preserve">제일케미텍(주)진천공장        </v>
          </cell>
          <cell r="J320">
            <v>323</v>
          </cell>
          <cell r="L320">
            <v>323</v>
          </cell>
          <cell r="M320">
            <v>323</v>
          </cell>
        </row>
        <row r="321">
          <cell r="D321" t="str">
            <v xml:space="preserve">4201-0840      </v>
          </cell>
          <cell r="E321" t="str">
            <v xml:space="preserve">DOOR ASS'Y-VENT               </v>
          </cell>
          <cell r="F321" t="str">
            <v xml:space="preserve">E01  </v>
          </cell>
          <cell r="G321" t="str">
            <v>WON</v>
          </cell>
          <cell r="H321" t="str">
            <v xml:space="preserve">PCS </v>
          </cell>
          <cell r="I321" t="str">
            <v xml:space="preserve">(주)고산                      </v>
          </cell>
          <cell r="J321">
            <v>300</v>
          </cell>
          <cell r="L321">
            <v>300</v>
          </cell>
          <cell r="M321">
            <v>300</v>
          </cell>
        </row>
        <row r="322">
          <cell r="D322" t="str">
            <v xml:space="preserve">4201-0850      </v>
          </cell>
          <cell r="E322" t="str">
            <v xml:space="preserve">DOOR ASS'Y-BLOWER             </v>
          </cell>
          <cell r="F322" t="str">
            <v xml:space="preserve">E01  </v>
          </cell>
          <cell r="G322" t="str">
            <v>WON</v>
          </cell>
          <cell r="H322" t="str">
            <v xml:space="preserve">PCS </v>
          </cell>
          <cell r="I322" t="str">
            <v xml:space="preserve">제일케미텍(주)진천공장        </v>
          </cell>
          <cell r="J322">
            <v>400</v>
          </cell>
          <cell r="L322">
            <v>400</v>
          </cell>
          <cell r="M322">
            <v>400</v>
          </cell>
        </row>
        <row r="323">
          <cell r="D323" t="str">
            <v xml:space="preserve">4201-0860      </v>
          </cell>
          <cell r="E323" t="str">
            <v xml:space="preserve">DOOR ASS'Y-MIX                </v>
          </cell>
          <cell r="F323" t="str">
            <v xml:space="preserve">E01  </v>
          </cell>
          <cell r="G323" t="str">
            <v>WON</v>
          </cell>
          <cell r="H323" t="str">
            <v xml:space="preserve">PCS </v>
          </cell>
          <cell r="I323" t="str">
            <v xml:space="preserve">(주)고산                      </v>
          </cell>
          <cell r="J323">
            <v>590</v>
          </cell>
          <cell r="L323">
            <v>590</v>
          </cell>
          <cell r="M323">
            <v>590</v>
          </cell>
        </row>
        <row r="324">
          <cell r="D324" t="str">
            <v xml:space="preserve">4201-0880      </v>
          </cell>
          <cell r="E324" t="str">
            <v xml:space="preserve">DOOR ASS'Y-VENT(MAIN)RHD      </v>
          </cell>
          <cell r="F324" t="str">
            <v xml:space="preserve">D02  </v>
          </cell>
          <cell r="G324" t="str">
            <v>WON</v>
          </cell>
          <cell r="H324" t="str">
            <v xml:space="preserve">PCS </v>
          </cell>
          <cell r="I324" t="str">
            <v xml:space="preserve">(주)고산                      </v>
          </cell>
          <cell r="J324">
            <v>240</v>
          </cell>
          <cell r="L324">
            <v>240</v>
          </cell>
          <cell r="M324">
            <v>240</v>
          </cell>
        </row>
        <row r="325">
          <cell r="D325" t="str">
            <v xml:space="preserve">4201-0890      </v>
          </cell>
          <cell r="E325" t="str">
            <v xml:space="preserve">DOOR ASS'Y-VENT(SUB)RHD       </v>
          </cell>
          <cell r="F325" t="str">
            <v xml:space="preserve">D02  </v>
          </cell>
          <cell r="G325" t="str">
            <v>WON</v>
          </cell>
          <cell r="H325" t="str">
            <v xml:space="preserve">PCS </v>
          </cell>
          <cell r="I325" t="str">
            <v xml:space="preserve">(주)고산                      </v>
          </cell>
          <cell r="J325">
            <v>270</v>
          </cell>
          <cell r="L325">
            <v>270</v>
          </cell>
          <cell r="M325">
            <v>270</v>
          </cell>
        </row>
        <row r="326">
          <cell r="D326" t="str">
            <v xml:space="preserve">4201-0900      </v>
          </cell>
          <cell r="E326" t="str">
            <v xml:space="preserve">DOOR ASS'Y-DEF(RHD)           </v>
          </cell>
          <cell r="F326" t="str">
            <v xml:space="preserve">D02  </v>
          </cell>
          <cell r="G326" t="str">
            <v>WON</v>
          </cell>
          <cell r="H326" t="str">
            <v xml:space="preserve">PCS </v>
          </cell>
          <cell r="I326" t="str">
            <v xml:space="preserve">(주)고산                      </v>
          </cell>
          <cell r="J326">
            <v>250</v>
          </cell>
          <cell r="L326">
            <v>250</v>
          </cell>
          <cell r="M326">
            <v>250</v>
          </cell>
        </row>
        <row r="327">
          <cell r="D327" t="str">
            <v xml:space="preserve">4201-0910      </v>
          </cell>
          <cell r="E327" t="str">
            <v xml:space="preserve">DOOR ASS'Y-FOOT(RHD)          </v>
          </cell>
          <cell r="F327" t="str">
            <v xml:space="preserve">D02  </v>
          </cell>
          <cell r="G327" t="str">
            <v>WON</v>
          </cell>
          <cell r="H327" t="str">
            <v xml:space="preserve">PCS </v>
          </cell>
          <cell r="I327" t="str">
            <v xml:space="preserve">(주)고산                      </v>
          </cell>
          <cell r="J327">
            <v>240</v>
          </cell>
          <cell r="L327">
            <v>240</v>
          </cell>
          <cell r="M327">
            <v>240</v>
          </cell>
        </row>
        <row r="328">
          <cell r="D328" t="str">
            <v xml:space="preserve">4201-0930      </v>
          </cell>
          <cell r="E328" t="str">
            <v xml:space="preserve">DOOR ASS'Y-DEF                </v>
          </cell>
          <cell r="F328" t="str">
            <v xml:space="preserve">E01  </v>
          </cell>
          <cell r="G328" t="str">
            <v>WON</v>
          </cell>
          <cell r="H328" t="str">
            <v xml:space="preserve">PCS </v>
          </cell>
          <cell r="I328" t="str">
            <v xml:space="preserve">(주)고산                      </v>
          </cell>
          <cell r="J328">
            <v>370</v>
          </cell>
          <cell r="L328">
            <v>370</v>
          </cell>
          <cell r="M328">
            <v>370</v>
          </cell>
        </row>
        <row r="329">
          <cell r="D329" t="str">
            <v xml:space="preserve">4201-0940      </v>
          </cell>
          <cell r="E329" t="str">
            <v xml:space="preserve">DOOR ASS'Y-FOOT               </v>
          </cell>
          <cell r="F329" t="str">
            <v xml:space="preserve">E01  </v>
          </cell>
          <cell r="G329" t="str">
            <v>WON</v>
          </cell>
          <cell r="H329" t="str">
            <v xml:space="preserve">PCS </v>
          </cell>
          <cell r="I329" t="str">
            <v xml:space="preserve">(주)고산                      </v>
          </cell>
          <cell r="J329">
            <v>330</v>
          </cell>
          <cell r="L329">
            <v>330</v>
          </cell>
          <cell r="M329">
            <v>330</v>
          </cell>
        </row>
        <row r="330">
          <cell r="D330" t="str">
            <v xml:space="preserve">4201-0951      </v>
          </cell>
          <cell r="E330" t="str">
            <v xml:space="preserve">DOOR ASS'Y-MIX                </v>
          </cell>
          <cell r="F330" t="str">
            <v xml:space="preserve">A06  </v>
          </cell>
          <cell r="G330" t="str">
            <v>WON</v>
          </cell>
          <cell r="H330" t="str">
            <v xml:space="preserve">PCS </v>
          </cell>
          <cell r="I330" t="str">
            <v xml:space="preserve">(주)성창에어텍                </v>
          </cell>
          <cell r="J330">
            <v>440</v>
          </cell>
          <cell r="L330">
            <v>440</v>
          </cell>
          <cell r="M330">
            <v>440</v>
          </cell>
        </row>
        <row r="331">
          <cell r="D331" t="str">
            <v xml:space="preserve">4201-0960      </v>
          </cell>
          <cell r="E331" t="str">
            <v xml:space="preserve">DOOR ASS'Y-SIDE VENT          </v>
          </cell>
          <cell r="F331" t="str">
            <v xml:space="preserve">E01  </v>
          </cell>
          <cell r="G331" t="str">
            <v>WON</v>
          </cell>
          <cell r="H331" t="str">
            <v xml:space="preserve">PCS </v>
          </cell>
          <cell r="I331" t="str">
            <v xml:space="preserve">(주)고산                      </v>
          </cell>
          <cell r="J331">
            <v>270</v>
          </cell>
          <cell r="L331">
            <v>270</v>
          </cell>
          <cell r="M331">
            <v>270</v>
          </cell>
        </row>
        <row r="332">
          <cell r="D332" t="str">
            <v xml:space="preserve">4201-0980      </v>
          </cell>
          <cell r="E332" t="str">
            <v xml:space="preserve">DOOR ASS'Y-MIX                </v>
          </cell>
          <cell r="F332" t="str">
            <v xml:space="preserve">E01  </v>
          </cell>
          <cell r="G332" t="str">
            <v>WON</v>
          </cell>
          <cell r="H332" t="str">
            <v xml:space="preserve">PCS </v>
          </cell>
          <cell r="I332" t="str">
            <v xml:space="preserve">(주)성창에어텍                </v>
          </cell>
          <cell r="J332">
            <v>590</v>
          </cell>
          <cell r="L332">
            <v>590</v>
          </cell>
          <cell r="M332">
            <v>590</v>
          </cell>
        </row>
        <row r="333">
          <cell r="D333" t="str">
            <v xml:space="preserve">4201-0990      </v>
          </cell>
          <cell r="E333" t="str">
            <v xml:space="preserve">DOOR ASS'Y-VENT               </v>
          </cell>
          <cell r="F333" t="str">
            <v xml:space="preserve">E01  </v>
          </cell>
          <cell r="G333" t="str">
            <v>WON</v>
          </cell>
          <cell r="H333" t="str">
            <v xml:space="preserve">PCS </v>
          </cell>
          <cell r="I333" t="str">
            <v xml:space="preserve">(주)성창에어텍                </v>
          </cell>
          <cell r="J333">
            <v>300</v>
          </cell>
          <cell r="L333">
            <v>300</v>
          </cell>
          <cell r="M333">
            <v>300</v>
          </cell>
        </row>
        <row r="334">
          <cell r="D334" t="str">
            <v xml:space="preserve">4201-1010      </v>
          </cell>
          <cell r="E334" t="str">
            <v xml:space="preserve">DOOR ASS'Y-DEF                </v>
          </cell>
          <cell r="F334" t="str">
            <v xml:space="preserve">C01  </v>
          </cell>
          <cell r="G334" t="str">
            <v>WON</v>
          </cell>
          <cell r="H334" t="str">
            <v xml:space="preserve">PCS </v>
          </cell>
          <cell r="I334" t="str">
            <v xml:space="preserve">제일케미텍(주)진천공장        </v>
          </cell>
          <cell r="J334">
            <v>500</v>
          </cell>
          <cell r="L334">
            <v>500</v>
          </cell>
          <cell r="M334">
            <v>500</v>
          </cell>
        </row>
        <row r="335">
          <cell r="D335" t="str">
            <v xml:space="preserve">4201-1031      </v>
          </cell>
          <cell r="E335" t="str">
            <v xml:space="preserve">DOOR ASS'Y-VENT               </v>
          </cell>
          <cell r="F335" t="str">
            <v xml:space="preserve">C02  </v>
          </cell>
          <cell r="G335" t="str">
            <v>WON</v>
          </cell>
          <cell r="H335" t="str">
            <v xml:space="preserve">PCS </v>
          </cell>
          <cell r="I335" t="str">
            <v xml:space="preserve">제일케미텍(주)진천공장        </v>
          </cell>
          <cell r="J335">
            <v>410</v>
          </cell>
          <cell r="L335">
            <v>410</v>
          </cell>
          <cell r="M335">
            <v>410</v>
          </cell>
        </row>
        <row r="336">
          <cell r="D336" t="str">
            <v xml:space="preserve">4201-1041      </v>
          </cell>
          <cell r="E336" t="str">
            <v xml:space="preserve">DOOR ASS'Y-DEF                </v>
          </cell>
          <cell r="F336" t="str">
            <v xml:space="preserve">C02  </v>
          </cell>
          <cell r="G336" t="str">
            <v>WON</v>
          </cell>
          <cell r="H336" t="str">
            <v xml:space="preserve">PCS </v>
          </cell>
          <cell r="I336" t="str">
            <v xml:space="preserve">제일케미텍(주)진천공장        </v>
          </cell>
          <cell r="J336">
            <v>420</v>
          </cell>
          <cell r="L336">
            <v>420</v>
          </cell>
          <cell r="M336">
            <v>420</v>
          </cell>
        </row>
        <row r="337">
          <cell r="D337" t="str">
            <v xml:space="preserve">4201-1051      </v>
          </cell>
          <cell r="E337" t="str">
            <v xml:space="preserve">DOOR ASS'Y-MIX                </v>
          </cell>
          <cell r="F337" t="str">
            <v xml:space="preserve">C02  </v>
          </cell>
          <cell r="G337" t="str">
            <v>WON</v>
          </cell>
          <cell r="H337" t="str">
            <v xml:space="preserve">PCS </v>
          </cell>
          <cell r="I337" t="str">
            <v xml:space="preserve">제일케미텍(주)진천공장        </v>
          </cell>
          <cell r="J337">
            <v>500</v>
          </cell>
          <cell r="L337">
            <v>500</v>
          </cell>
          <cell r="M337">
            <v>500</v>
          </cell>
        </row>
        <row r="338">
          <cell r="D338" t="str">
            <v xml:space="preserve">4201-1052      </v>
          </cell>
          <cell r="E338" t="str">
            <v xml:space="preserve">DOOR ASS'Y-MIX                </v>
          </cell>
          <cell r="F338" t="str">
            <v xml:space="preserve">C02  </v>
          </cell>
          <cell r="G338" t="str">
            <v>WON</v>
          </cell>
          <cell r="H338" t="str">
            <v xml:space="preserve">PCS </v>
          </cell>
          <cell r="I338" t="str">
            <v xml:space="preserve">제일케미텍(주)진천공장        </v>
          </cell>
          <cell r="J338">
            <v>500</v>
          </cell>
          <cell r="L338">
            <v>500</v>
          </cell>
          <cell r="M338">
            <v>500</v>
          </cell>
        </row>
        <row r="339">
          <cell r="D339" t="str">
            <v xml:space="preserve">4201-1060      </v>
          </cell>
          <cell r="E339" t="str">
            <v xml:space="preserve">DOOR ASS'Y-INTAKE(1)          </v>
          </cell>
          <cell r="F339" t="str">
            <v xml:space="preserve">C02  </v>
          </cell>
          <cell r="G339" t="str">
            <v>WON</v>
          </cell>
          <cell r="H339" t="str">
            <v xml:space="preserve">PCS </v>
          </cell>
          <cell r="I339" t="str">
            <v xml:space="preserve">(주)성창에어텍                </v>
          </cell>
          <cell r="J339">
            <v>365</v>
          </cell>
          <cell r="L339">
            <v>365</v>
          </cell>
          <cell r="M339">
            <v>365</v>
          </cell>
        </row>
        <row r="340">
          <cell r="D340" t="str">
            <v xml:space="preserve">4201-1062      </v>
          </cell>
          <cell r="E340" t="str">
            <v xml:space="preserve">DOOR ASS'Y-INTAKE(1)          </v>
          </cell>
          <cell r="F340" t="str">
            <v xml:space="preserve">C02  </v>
          </cell>
          <cell r="G340" t="str">
            <v>WON</v>
          </cell>
          <cell r="H340" t="str">
            <v xml:space="preserve">PCS </v>
          </cell>
          <cell r="I340" t="str">
            <v xml:space="preserve">(주)고산                      </v>
          </cell>
          <cell r="J340">
            <v>365</v>
          </cell>
          <cell r="L340">
            <v>365</v>
          </cell>
          <cell r="M340">
            <v>365</v>
          </cell>
        </row>
        <row r="341">
          <cell r="D341" t="str">
            <v xml:space="preserve">4201-1062      </v>
          </cell>
          <cell r="E341" t="str">
            <v xml:space="preserve">DOOR ASS'Y-INTAKE(1)          </v>
          </cell>
          <cell r="F341" t="str">
            <v xml:space="preserve">C02  </v>
          </cell>
          <cell r="G341" t="str">
            <v>WON</v>
          </cell>
          <cell r="H341" t="str">
            <v xml:space="preserve">PCS </v>
          </cell>
          <cell r="I341" t="str">
            <v xml:space="preserve">(주)성창에어텍                </v>
          </cell>
          <cell r="J341">
            <v>365</v>
          </cell>
          <cell r="L341">
            <v>365</v>
          </cell>
          <cell r="M341">
            <v>365</v>
          </cell>
        </row>
        <row r="342">
          <cell r="D342" t="str">
            <v xml:space="preserve">4201-1070      </v>
          </cell>
          <cell r="E342" t="str">
            <v xml:space="preserve">DOOR ASS'Y-INTAKE(2)          </v>
          </cell>
          <cell r="F342" t="str">
            <v xml:space="preserve">C02  </v>
          </cell>
          <cell r="G342" t="str">
            <v>WON</v>
          </cell>
          <cell r="H342" t="str">
            <v xml:space="preserve">PCS </v>
          </cell>
          <cell r="I342" t="str">
            <v xml:space="preserve">(주)성창에어텍                </v>
          </cell>
          <cell r="J342">
            <v>345</v>
          </cell>
          <cell r="L342">
            <v>345</v>
          </cell>
          <cell r="M342">
            <v>345</v>
          </cell>
        </row>
        <row r="343">
          <cell r="D343" t="str">
            <v xml:space="preserve">4201-1072      </v>
          </cell>
          <cell r="E343" t="str">
            <v xml:space="preserve">DOOR ASS'Y-INTAKE(2)          </v>
          </cell>
          <cell r="F343" t="str">
            <v xml:space="preserve">C02  </v>
          </cell>
          <cell r="G343" t="str">
            <v>WON</v>
          </cell>
          <cell r="H343" t="str">
            <v xml:space="preserve">PCS </v>
          </cell>
          <cell r="I343" t="str">
            <v xml:space="preserve">(주)고산                      </v>
          </cell>
          <cell r="J343">
            <v>345</v>
          </cell>
          <cell r="L343">
            <v>345</v>
          </cell>
          <cell r="M343">
            <v>345</v>
          </cell>
        </row>
        <row r="344">
          <cell r="D344" t="str">
            <v xml:space="preserve">4201-1072      </v>
          </cell>
          <cell r="E344" t="str">
            <v xml:space="preserve">DOOR ASS'Y-INTAKE(2)          </v>
          </cell>
          <cell r="F344" t="str">
            <v xml:space="preserve">C02  </v>
          </cell>
          <cell r="G344" t="str">
            <v>WON</v>
          </cell>
          <cell r="H344" t="str">
            <v xml:space="preserve">PCS </v>
          </cell>
          <cell r="I344" t="str">
            <v xml:space="preserve">(주)성창에어텍                </v>
          </cell>
          <cell r="J344">
            <v>345</v>
          </cell>
          <cell r="L344">
            <v>345</v>
          </cell>
          <cell r="M344">
            <v>345</v>
          </cell>
        </row>
        <row r="345">
          <cell r="D345" t="str">
            <v xml:space="preserve">4202-0010      </v>
          </cell>
          <cell r="E345" t="str">
            <v xml:space="preserve">DRAIN HOSE ASS'Y              </v>
          </cell>
          <cell r="F345" t="str">
            <v xml:space="preserve">D01  </v>
          </cell>
          <cell r="G345" t="str">
            <v>WON</v>
          </cell>
          <cell r="H345" t="str">
            <v xml:space="preserve">PCS </v>
          </cell>
          <cell r="I345" t="str">
            <v xml:space="preserve">동광특수고무                  </v>
          </cell>
          <cell r="J345">
            <v>1080</v>
          </cell>
          <cell r="L345">
            <v>1080</v>
          </cell>
          <cell r="M345">
            <v>1080</v>
          </cell>
        </row>
        <row r="346">
          <cell r="D346" t="str">
            <v xml:space="preserve">4202-0021      </v>
          </cell>
          <cell r="E346" t="str">
            <v xml:space="preserve">DRAIN HOSE ASS'Y-RR           </v>
          </cell>
          <cell r="F346" t="str">
            <v xml:space="preserve">B01  </v>
          </cell>
          <cell r="G346" t="str">
            <v>WON</v>
          </cell>
          <cell r="H346" t="str">
            <v xml:space="preserve">PCS </v>
          </cell>
          <cell r="I346" t="str">
            <v xml:space="preserve">(주)세흥                      </v>
          </cell>
          <cell r="J346">
            <v>4000</v>
          </cell>
          <cell r="L346">
            <v>4000</v>
          </cell>
          <cell r="M346">
            <v>4000</v>
          </cell>
        </row>
        <row r="347">
          <cell r="D347" t="str">
            <v xml:space="preserve">4203-0050      </v>
          </cell>
          <cell r="E347" t="str">
            <v xml:space="preserve">DUCT ASS'Y-RR HEATER          </v>
          </cell>
          <cell r="F347" t="str">
            <v xml:space="preserve">B01  </v>
          </cell>
          <cell r="G347" t="str">
            <v>WON</v>
          </cell>
          <cell r="H347" t="str">
            <v xml:space="preserve">PCS </v>
          </cell>
          <cell r="I347" t="str">
            <v xml:space="preserve">한국엠씨주식회사              </v>
          </cell>
          <cell r="J347">
            <v>1020</v>
          </cell>
          <cell r="L347">
            <v>1020</v>
          </cell>
          <cell r="M347">
            <v>1020</v>
          </cell>
        </row>
        <row r="348">
          <cell r="D348" t="str">
            <v xml:space="preserve">4251-0020H     </v>
          </cell>
          <cell r="E348" t="str">
            <v xml:space="preserve">EVAP CORE ASS'Y-FR CHROMATE   </v>
          </cell>
          <cell r="F348" t="str">
            <v xml:space="preserve">B01  </v>
          </cell>
          <cell r="G348" t="str">
            <v>WON</v>
          </cell>
          <cell r="H348" t="str">
            <v xml:space="preserve">PCS </v>
          </cell>
          <cell r="I348" t="str">
            <v xml:space="preserve">한국엠씨주식회사              </v>
          </cell>
          <cell r="J348">
            <v>2400</v>
          </cell>
          <cell r="L348">
            <v>2400</v>
          </cell>
          <cell r="M348">
            <v>2400</v>
          </cell>
        </row>
        <row r="349">
          <cell r="D349" t="str">
            <v xml:space="preserve">4251-0020MH    </v>
          </cell>
          <cell r="E349" t="str">
            <v xml:space="preserve">EVAP CORE ASS'Y-FR CHROMATE   </v>
          </cell>
          <cell r="F349" t="str">
            <v xml:space="preserve">B01  </v>
          </cell>
          <cell r="G349" t="str">
            <v>WON</v>
          </cell>
          <cell r="H349" t="str">
            <v xml:space="preserve">PCS </v>
          </cell>
          <cell r="I349" t="str">
            <v xml:space="preserve">한국엠씨주식회사              </v>
          </cell>
          <cell r="J349">
            <v>2750</v>
          </cell>
          <cell r="L349">
            <v>2750</v>
          </cell>
          <cell r="M349">
            <v>2750</v>
          </cell>
        </row>
        <row r="350">
          <cell r="D350" t="str">
            <v xml:space="preserve">4251-0022H     </v>
          </cell>
          <cell r="E350" t="str">
            <v xml:space="preserve">EVAP CORE ASS'Y-FR CHROMATE   </v>
          </cell>
          <cell r="F350" t="str">
            <v xml:space="preserve">B01  </v>
          </cell>
          <cell r="G350" t="str">
            <v>WON</v>
          </cell>
          <cell r="H350" t="str">
            <v xml:space="preserve">PCS </v>
          </cell>
          <cell r="I350" t="str">
            <v xml:space="preserve">한국엠씨주식회사              </v>
          </cell>
          <cell r="J350">
            <v>2330</v>
          </cell>
          <cell r="L350">
            <v>2330</v>
          </cell>
          <cell r="M350">
            <v>2330</v>
          </cell>
        </row>
        <row r="351">
          <cell r="D351" t="str">
            <v xml:space="preserve">4251-0050H     </v>
          </cell>
          <cell r="E351" t="str">
            <v xml:space="preserve">EVAP CORE ASS'Y CHROMATE      </v>
          </cell>
          <cell r="F351" t="str">
            <v xml:space="preserve">A02  </v>
          </cell>
          <cell r="G351" t="str">
            <v>WON</v>
          </cell>
          <cell r="H351" t="str">
            <v xml:space="preserve">PCS </v>
          </cell>
          <cell r="I351" t="str">
            <v xml:space="preserve">한국엠씨주식회사              </v>
          </cell>
          <cell r="J351">
            <v>2130</v>
          </cell>
          <cell r="L351">
            <v>2130</v>
          </cell>
          <cell r="M351">
            <v>2130</v>
          </cell>
        </row>
        <row r="352">
          <cell r="D352" t="str">
            <v xml:space="preserve">4251-0061H     </v>
          </cell>
          <cell r="E352" t="str">
            <v xml:space="preserve">EVAPORATOR ASS'Y-CHROMATE     </v>
          </cell>
          <cell r="F352" t="str">
            <v xml:space="preserve">D01  </v>
          </cell>
          <cell r="G352" t="str">
            <v>WON</v>
          </cell>
          <cell r="H352" t="str">
            <v xml:space="preserve">PCS </v>
          </cell>
          <cell r="I352" t="str">
            <v xml:space="preserve">한국엠씨주식회사              </v>
          </cell>
          <cell r="J352">
            <v>2200</v>
          </cell>
          <cell r="L352">
            <v>2200</v>
          </cell>
          <cell r="M352">
            <v>2200</v>
          </cell>
        </row>
        <row r="353">
          <cell r="D353" t="str">
            <v xml:space="preserve">4251-0070H     </v>
          </cell>
          <cell r="E353" t="str">
            <v xml:space="preserve">EVAP CORE ASS'Y CHROMATE      </v>
          </cell>
          <cell r="F353" t="str">
            <v xml:space="preserve">A02  </v>
          </cell>
          <cell r="G353" t="str">
            <v>WON</v>
          </cell>
          <cell r="H353" t="str">
            <v xml:space="preserve">PCS </v>
          </cell>
          <cell r="I353" t="str">
            <v xml:space="preserve">한국엠씨주식회사              </v>
          </cell>
          <cell r="J353">
            <v>2130</v>
          </cell>
          <cell r="L353">
            <v>2130</v>
          </cell>
          <cell r="M353">
            <v>2130</v>
          </cell>
        </row>
        <row r="354">
          <cell r="D354" t="str">
            <v xml:space="preserve">4251-0080H     </v>
          </cell>
          <cell r="E354" t="str">
            <v xml:space="preserve">EVAP CORE ASS'Y CHROMATE      </v>
          </cell>
          <cell r="F354" t="str">
            <v xml:space="preserve">F01  </v>
          </cell>
          <cell r="G354" t="str">
            <v>WON</v>
          </cell>
          <cell r="H354" t="str">
            <v xml:space="preserve">PCS </v>
          </cell>
          <cell r="I354" t="str">
            <v xml:space="preserve">한국엠씨주식회사              </v>
          </cell>
          <cell r="J354">
            <v>2130</v>
          </cell>
          <cell r="L354">
            <v>2130</v>
          </cell>
          <cell r="M354">
            <v>2130</v>
          </cell>
        </row>
        <row r="355">
          <cell r="D355" t="str">
            <v xml:space="preserve">4251-0100H     </v>
          </cell>
          <cell r="E355" t="str">
            <v xml:space="preserve">EVAP CORE ASS'Y CHROMATE      </v>
          </cell>
          <cell r="F355" t="str">
            <v xml:space="preserve">A03  </v>
          </cell>
          <cell r="G355" t="str">
            <v>WON</v>
          </cell>
          <cell r="H355" t="str">
            <v xml:space="preserve">PCS </v>
          </cell>
          <cell r="I355" t="str">
            <v xml:space="preserve">한국엠씨주식회사              </v>
          </cell>
          <cell r="J355">
            <v>2450</v>
          </cell>
          <cell r="L355">
            <v>2450</v>
          </cell>
          <cell r="M355">
            <v>2450</v>
          </cell>
        </row>
        <row r="356">
          <cell r="D356" t="str">
            <v xml:space="preserve">4251-0101H     </v>
          </cell>
          <cell r="E356" t="str">
            <v xml:space="preserve">EVAP CORE ASS'Y CHROMATE      </v>
          </cell>
          <cell r="F356" t="str">
            <v xml:space="preserve">A03  </v>
          </cell>
          <cell r="G356" t="str">
            <v>WON</v>
          </cell>
          <cell r="H356" t="str">
            <v xml:space="preserve">PCS </v>
          </cell>
          <cell r="I356" t="str">
            <v xml:space="preserve">한국엠씨주식회사              </v>
          </cell>
          <cell r="J356">
            <v>2450</v>
          </cell>
          <cell r="L356">
            <v>2450</v>
          </cell>
          <cell r="M356">
            <v>2450</v>
          </cell>
        </row>
        <row r="357">
          <cell r="D357" t="str">
            <v xml:space="preserve">4251-0133H     </v>
          </cell>
          <cell r="E357" t="str">
            <v xml:space="preserve">EVAP CORE ASS'Y CHROMATE      </v>
          </cell>
          <cell r="F357" t="str">
            <v xml:space="preserve">S25  </v>
          </cell>
          <cell r="G357" t="str">
            <v>WON</v>
          </cell>
          <cell r="H357" t="str">
            <v xml:space="preserve">PCS </v>
          </cell>
          <cell r="I357" t="str">
            <v xml:space="preserve">한국엠씨주식회사              </v>
          </cell>
          <cell r="J357">
            <v>2380</v>
          </cell>
          <cell r="L357">
            <v>2380</v>
          </cell>
          <cell r="M357">
            <v>2380</v>
          </cell>
        </row>
        <row r="358">
          <cell r="D358" t="str">
            <v xml:space="preserve">4251-0140H     </v>
          </cell>
          <cell r="E358" t="str">
            <v xml:space="preserve">EVAP CORE ASS'Y CHROMATE      </v>
          </cell>
          <cell r="F358" t="str">
            <v xml:space="preserve">S03  </v>
          </cell>
          <cell r="G358" t="str">
            <v>WON</v>
          </cell>
          <cell r="H358" t="str">
            <v xml:space="preserve">PCS </v>
          </cell>
          <cell r="I358" t="str">
            <v xml:space="preserve">한국엠씨주식회사              </v>
          </cell>
          <cell r="J358">
            <v>2490</v>
          </cell>
          <cell r="L358">
            <v>2490</v>
          </cell>
          <cell r="M358">
            <v>2490</v>
          </cell>
        </row>
        <row r="359">
          <cell r="D359" t="str">
            <v xml:space="preserve">4251-0150H     </v>
          </cell>
          <cell r="E359" t="str">
            <v xml:space="preserve">EVAP CORE ASS'Y CHROMATE      </v>
          </cell>
          <cell r="F359" t="str">
            <v xml:space="preserve">S01  </v>
          </cell>
          <cell r="G359" t="str">
            <v>WON</v>
          </cell>
          <cell r="H359" t="str">
            <v xml:space="preserve">PCS </v>
          </cell>
          <cell r="I359" t="str">
            <v xml:space="preserve">한국엠씨주식회사              </v>
          </cell>
          <cell r="J359">
            <v>2490</v>
          </cell>
          <cell r="L359">
            <v>2490</v>
          </cell>
          <cell r="M359">
            <v>2490</v>
          </cell>
        </row>
        <row r="360">
          <cell r="D360" t="str">
            <v xml:space="preserve">4251-0160H     </v>
          </cell>
          <cell r="E360" t="str">
            <v xml:space="preserve">EVAP CORE ASS'Y CHROMATE      </v>
          </cell>
          <cell r="F360" t="str">
            <v xml:space="preserve">S09  </v>
          </cell>
          <cell r="G360" t="str">
            <v>WON</v>
          </cell>
          <cell r="H360" t="str">
            <v xml:space="preserve">PCS </v>
          </cell>
          <cell r="I360" t="str">
            <v xml:space="preserve">한국엠씨주식회사              </v>
          </cell>
          <cell r="J360">
            <v>2490</v>
          </cell>
          <cell r="L360">
            <v>2490</v>
          </cell>
          <cell r="M360">
            <v>2490</v>
          </cell>
        </row>
        <row r="361">
          <cell r="D361" t="str">
            <v xml:space="preserve">4251-0170H     </v>
          </cell>
          <cell r="E361" t="str">
            <v xml:space="preserve">EVAP CORE ASS'Y CHROMATE      </v>
          </cell>
          <cell r="F361" t="str">
            <v xml:space="preserve">S02  </v>
          </cell>
          <cell r="G361" t="str">
            <v>WON</v>
          </cell>
          <cell r="H361" t="str">
            <v xml:space="preserve">PCS </v>
          </cell>
          <cell r="I361" t="str">
            <v xml:space="preserve">한국엠씨주식회사              </v>
          </cell>
          <cell r="J361">
            <v>2490</v>
          </cell>
          <cell r="L361">
            <v>2490</v>
          </cell>
          <cell r="M361">
            <v>2490</v>
          </cell>
        </row>
        <row r="362">
          <cell r="D362" t="str">
            <v xml:space="preserve">4251-0180H     </v>
          </cell>
          <cell r="E362" t="str">
            <v xml:space="preserve">EVAP CORE ASS'Y CHROMATE      </v>
          </cell>
          <cell r="F362" t="str">
            <v xml:space="preserve">S04  </v>
          </cell>
          <cell r="G362" t="str">
            <v>WON</v>
          </cell>
          <cell r="H362" t="str">
            <v xml:space="preserve">PCS </v>
          </cell>
          <cell r="I362" t="str">
            <v xml:space="preserve">한국엠씨주식회사              </v>
          </cell>
          <cell r="J362">
            <v>2490</v>
          </cell>
          <cell r="L362">
            <v>2490</v>
          </cell>
          <cell r="M362">
            <v>2490</v>
          </cell>
        </row>
        <row r="363">
          <cell r="D363" t="str">
            <v xml:space="preserve">4251-0190H     </v>
          </cell>
          <cell r="E363" t="str">
            <v xml:space="preserve">EVAP CORE ASS'Y CHROMATE      </v>
          </cell>
          <cell r="F363" t="str">
            <v xml:space="preserve">S05  </v>
          </cell>
          <cell r="G363" t="str">
            <v>WON</v>
          </cell>
          <cell r="H363" t="str">
            <v xml:space="preserve">PCS </v>
          </cell>
          <cell r="I363" t="str">
            <v xml:space="preserve">한국엠씨주식회사              </v>
          </cell>
          <cell r="J363">
            <v>2490</v>
          </cell>
          <cell r="L363">
            <v>2490</v>
          </cell>
          <cell r="M363">
            <v>2490</v>
          </cell>
        </row>
        <row r="364">
          <cell r="D364" t="str">
            <v xml:space="preserve">4251-0200H     </v>
          </cell>
          <cell r="E364" t="str">
            <v xml:space="preserve">EVAP CORE ASS'Y CHROMATE      </v>
          </cell>
          <cell r="F364" t="str">
            <v xml:space="preserve">S06  </v>
          </cell>
          <cell r="G364" t="str">
            <v>WON</v>
          </cell>
          <cell r="H364" t="str">
            <v xml:space="preserve">PCS </v>
          </cell>
          <cell r="I364" t="str">
            <v xml:space="preserve">한국엠씨주식회사              </v>
          </cell>
          <cell r="J364">
            <v>2490</v>
          </cell>
          <cell r="L364">
            <v>2490</v>
          </cell>
          <cell r="M364">
            <v>2490</v>
          </cell>
        </row>
        <row r="365">
          <cell r="D365" t="str">
            <v xml:space="preserve">4251-0210H     </v>
          </cell>
          <cell r="E365" t="str">
            <v xml:space="preserve">EVAP CORE ASS'Y CHROMATE      </v>
          </cell>
          <cell r="F365" t="str">
            <v xml:space="preserve">S10  </v>
          </cell>
          <cell r="G365" t="str">
            <v>WON</v>
          </cell>
          <cell r="H365" t="str">
            <v xml:space="preserve">PCS </v>
          </cell>
          <cell r="I365" t="str">
            <v xml:space="preserve">한국엠씨주식회사              </v>
          </cell>
          <cell r="J365">
            <v>2490</v>
          </cell>
          <cell r="L365">
            <v>2490</v>
          </cell>
          <cell r="M365">
            <v>2490</v>
          </cell>
        </row>
        <row r="366">
          <cell r="D366" t="str">
            <v xml:space="preserve">4251-0220H     </v>
          </cell>
          <cell r="E366" t="str">
            <v xml:space="preserve">EVAP CORE ASS'Y CHROMATE      </v>
          </cell>
          <cell r="F366" t="str">
            <v xml:space="preserve">S07  </v>
          </cell>
          <cell r="G366" t="str">
            <v>WON</v>
          </cell>
          <cell r="H366" t="str">
            <v xml:space="preserve">PCS </v>
          </cell>
          <cell r="I366" t="str">
            <v xml:space="preserve">한국엠씨주식회사              </v>
          </cell>
          <cell r="J366">
            <v>2490</v>
          </cell>
          <cell r="L366">
            <v>2490</v>
          </cell>
          <cell r="M366">
            <v>2490</v>
          </cell>
        </row>
        <row r="367">
          <cell r="D367" t="str">
            <v xml:space="preserve">4251-0230H     </v>
          </cell>
          <cell r="E367" t="str">
            <v xml:space="preserve">EVAP CORE ASS'Y CHROMATE      </v>
          </cell>
          <cell r="F367" t="str">
            <v xml:space="preserve">S08  </v>
          </cell>
          <cell r="G367" t="str">
            <v>WON</v>
          </cell>
          <cell r="H367" t="str">
            <v xml:space="preserve">PCS </v>
          </cell>
          <cell r="I367" t="str">
            <v xml:space="preserve">한국엠씨주식회사              </v>
          </cell>
          <cell r="J367">
            <v>2490</v>
          </cell>
          <cell r="L367">
            <v>2490</v>
          </cell>
          <cell r="M367">
            <v>2490</v>
          </cell>
        </row>
        <row r="368">
          <cell r="D368" t="str">
            <v xml:space="preserve">4251-0240H     </v>
          </cell>
          <cell r="E368" t="str">
            <v xml:space="preserve">EVAP CORE ASS'Y CHROMATE      </v>
          </cell>
          <cell r="F368" t="str">
            <v xml:space="preserve">S11  </v>
          </cell>
          <cell r="G368" t="str">
            <v>WON</v>
          </cell>
          <cell r="H368" t="str">
            <v xml:space="preserve">PCS </v>
          </cell>
          <cell r="I368" t="str">
            <v xml:space="preserve">한국엠씨주식회사              </v>
          </cell>
          <cell r="J368">
            <v>2490</v>
          </cell>
          <cell r="L368">
            <v>2490</v>
          </cell>
          <cell r="M368">
            <v>2490</v>
          </cell>
        </row>
        <row r="369">
          <cell r="D369" t="str">
            <v xml:space="preserve">4251-0250H     </v>
          </cell>
          <cell r="E369" t="str">
            <v xml:space="preserve">EVAP CORE ASS'Y CHROMATE      </v>
          </cell>
          <cell r="F369" t="str">
            <v xml:space="preserve">S12  </v>
          </cell>
          <cell r="G369" t="str">
            <v>WON</v>
          </cell>
          <cell r="H369" t="str">
            <v xml:space="preserve">PCS </v>
          </cell>
          <cell r="I369" t="str">
            <v xml:space="preserve">한국엠씨주식회사              </v>
          </cell>
          <cell r="J369">
            <v>2490</v>
          </cell>
          <cell r="L369">
            <v>2490</v>
          </cell>
          <cell r="M369">
            <v>2490</v>
          </cell>
        </row>
        <row r="370">
          <cell r="D370" t="str">
            <v xml:space="preserve">4251-0260H     </v>
          </cell>
          <cell r="E370" t="str">
            <v xml:space="preserve">EVAP CORE ASS'Y CHROMATE      </v>
          </cell>
          <cell r="F370" t="str">
            <v xml:space="preserve">S13  </v>
          </cell>
          <cell r="G370" t="str">
            <v>WON</v>
          </cell>
          <cell r="H370" t="str">
            <v xml:space="preserve">PCS </v>
          </cell>
          <cell r="I370" t="str">
            <v xml:space="preserve">한국엠씨주식회사              </v>
          </cell>
          <cell r="J370">
            <v>2490</v>
          </cell>
          <cell r="L370">
            <v>2490</v>
          </cell>
          <cell r="M370">
            <v>2490</v>
          </cell>
        </row>
        <row r="371">
          <cell r="D371" t="str">
            <v xml:space="preserve">4251-0270H     </v>
          </cell>
          <cell r="E371" t="str">
            <v xml:space="preserve">EVAP CORE ASS'Y CHROMATE      </v>
          </cell>
          <cell r="F371" t="str">
            <v xml:space="preserve">S14  </v>
          </cell>
          <cell r="G371" t="str">
            <v>WON</v>
          </cell>
          <cell r="H371" t="str">
            <v xml:space="preserve">PCS </v>
          </cell>
          <cell r="I371" t="str">
            <v xml:space="preserve">한국엠씨주식회사              </v>
          </cell>
          <cell r="J371">
            <v>2490</v>
          </cell>
          <cell r="L371">
            <v>2490</v>
          </cell>
          <cell r="M371">
            <v>2490</v>
          </cell>
        </row>
        <row r="372">
          <cell r="D372" t="str">
            <v xml:space="preserve">4251-0280H     </v>
          </cell>
          <cell r="E372" t="str">
            <v xml:space="preserve">EVAP CORE ASS'Y CHROMATE      </v>
          </cell>
          <cell r="F372" t="str">
            <v xml:space="preserve">S15  </v>
          </cell>
          <cell r="G372" t="str">
            <v>WON</v>
          </cell>
          <cell r="H372" t="str">
            <v xml:space="preserve">PCS </v>
          </cell>
          <cell r="I372" t="str">
            <v xml:space="preserve">한국엠씨주식회사              </v>
          </cell>
          <cell r="J372">
            <v>2490</v>
          </cell>
          <cell r="L372">
            <v>2490</v>
          </cell>
          <cell r="M372">
            <v>2490</v>
          </cell>
        </row>
        <row r="373">
          <cell r="D373" t="str">
            <v xml:space="preserve">4251-0290H     </v>
          </cell>
          <cell r="E373" t="str">
            <v xml:space="preserve">EVAP CORE ASS'Y CHROMATE      </v>
          </cell>
          <cell r="F373" t="str">
            <v xml:space="preserve">S16  </v>
          </cell>
          <cell r="G373" t="str">
            <v>WON</v>
          </cell>
          <cell r="H373" t="str">
            <v xml:space="preserve">PCS </v>
          </cell>
          <cell r="I373" t="str">
            <v xml:space="preserve">한국엠씨주식회사              </v>
          </cell>
          <cell r="J373">
            <v>2490</v>
          </cell>
          <cell r="L373">
            <v>2490</v>
          </cell>
          <cell r="M373">
            <v>2490</v>
          </cell>
        </row>
        <row r="374">
          <cell r="D374" t="str">
            <v xml:space="preserve">4251-0300H     </v>
          </cell>
          <cell r="E374" t="str">
            <v xml:space="preserve">EVAP CORE ASS'Y CHROMATE      </v>
          </cell>
          <cell r="F374" t="str">
            <v xml:space="preserve">S17  </v>
          </cell>
          <cell r="G374" t="str">
            <v>WON</v>
          </cell>
          <cell r="H374" t="str">
            <v xml:space="preserve">PCS </v>
          </cell>
          <cell r="I374" t="str">
            <v xml:space="preserve">한국엠씨주식회사              </v>
          </cell>
          <cell r="J374">
            <v>2490</v>
          </cell>
          <cell r="L374">
            <v>2490</v>
          </cell>
          <cell r="M374">
            <v>2490</v>
          </cell>
        </row>
        <row r="375">
          <cell r="D375" t="str">
            <v xml:space="preserve">4251-0310H     </v>
          </cell>
          <cell r="E375" t="str">
            <v xml:space="preserve">EVAP CORE ASS'Y CHROMATE      </v>
          </cell>
          <cell r="F375" t="str">
            <v xml:space="preserve">S18  </v>
          </cell>
          <cell r="G375" t="str">
            <v>WON</v>
          </cell>
          <cell r="H375" t="str">
            <v xml:space="preserve">PCS </v>
          </cell>
          <cell r="I375" t="str">
            <v xml:space="preserve">한국엠씨주식회사              </v>
          </cell>
          <cell r="J375">
            <v>2490</v>
          </cell>
          <cell r="L375">
            <v>2490</v>
          </cell>
          <cell r="M375">
            <v>2490</v>
          </cell>
        </row>
        <row r="376">
          <cell r="D376" t="str">
            <v xml:space="preserve">4251-0320H     </v>
          </cell>
          <cell r="E376" t="str">
            <v xml:space="preserve">EVAP CORE ASS'Y CHROMATE      </v>
          </cell>
          <cell r="F376" t="str">
            <v xml:space="preserve">S19  </v>
          </cell>
          <cell r="G376" t="str">
            <v>WON</v>
          </cell>
          <cell r="H376" t="str">
            <v xml:space="preserve">PCS </v>
          </cell>
          <cell r="I376" t="str">
            <v xml:space="preserve">한국엠씨주식회사              </v>
          </cell>
          <cell r="J376">
            <v>2490</v>
          </cell>
          <cell r="L376">
            <v>2490</v>
          </cell>
          <cell r="M376">
            <v>2490</v>
          </cell>
        </row>
        <row r="377">
          <cell r="D377" t="str">
            <v xml:space="preserve">4251-0330H     </v>
          </cell>
          <cell r="E377" t="str">
            <v xml:space="preserve">EVAP CORE ASS'Y CHROMATE      </v>
          </cell>
          <cell r="F377" t="str">
            <v xml:space="preserve">S20  </v>
          </cell>
          <cell r="G377" t="str">
            <v>WON</v>
          </cell>
          <cell r="H377" t="str">
            <v xml:space="preserve">PCS </v>
          </cell>
          <cell r="I377" t="str">
            <v xml:space="preserve">한국엠씨주식회사              </v>
          </cell>
          <cell r="J377">
            <v>2490</v>
          </cell>
          <cell r="L377">
            <v>2490</v>
          </cell>
          <cell r="M377">
            <v>2490</v>
          </cell>
        </row>
        <row r="378">
          <cell r="D378" t="str">
            <v xml:space="preserve">4251-0340H     </v>
          </cell>
          <cell r="E378" t="str">
            <v xml:space="preserve">EVAP CORE ASS'Y CHROMATE      </v>
          </cell>
          <cell r="F378" t="str">
            <v xml:space="preserve">S28  </v>
          </cell>
          <cell r="G378" t="str">
            <v>WON</v>
          </cell>
          <cell r="H378" t="str">
            <v xml:space="preserve">PCS </v>
          </cell>
          <cell r="I378" t="str">
            <v xml:space="preserve">한국엠씨주식회사              </v>
          </cell>
          <cell r="J378">
            <v>2000</v>
          </cell>
          <cell r="L378">
            <v>2000</v>
          </cell>
          <cell r="M378">
            <v>2000</v>
          </cell>
        </row>
        <row r="379">
          <cell r="D379" t="str">
            <v xml:space="preserve">4251-0340HP    </v>
          </cell>
          <cell r="E379" t="str">
            <v xml:space="preserve">EVAPORATOR ASS'Y-CHROMATE     </v>
          </cell>
          <cell r="F379" t="str">
            <v xml:space="preserve">S28  </v>
          </cell>
          <cell r="G379" t="str">
            <v>WON</v>
          </cell>
          <cell r="H379" t="str">
            <v xml:space="preserve">PCS </v>
          </cell>
          <cell r="I379" t="str">
            <v xml:space="preserve">한국엠씨주식회사              </v>
          </cell>
          <cell r="J379">
            <v>1650</v>
          </cell>
          <cell r="L379">
            <v>1650</v>
          </cell>
          <cell r="M379">
            <v>1650</v>
          </cell>
        </row>
        <row r="380">
          <cell r="D380" t="str">
            <v xml:space="preserve">4251-0350H     </v>
          </cell>
          <cell r="E380" t="str">
            <v xml:space="preserve">EVAP CORE ASS'Y CHROMATE      </v>
          </cell>
          <cell r="F380" t="str">
            <v xml:space="preserve">S29  </v>
          </cell>
          <cell r="G380" t="str">
            <v>WON</v>
          </cell>
          <cell r="H380" t="str">
            <v xml:space="preserve">PCS </v>
          </cell>
          <cell r="I380" t="str">
            <v xml:space="preserve">한국엠씨주식회사              </v>
          </cell>
          <cell r="J380">
            <v>2000</v>
          </cell>
          <cell r="L380">
            <v>2000</v>
          </cell>
          <cell r="M380">
            <v>2000</v>
          </cell>
        </row>
        <row r="381">
          <cell r="D381" t="str">
            <v xml:space="preserve">4251-0350HP    </v>
          </cell>
          <cell r="E381" t="str">
            <v xml:space="preserve">EVAPORATOR ASS'Y-CHROMATE     </v>
          </cell>
          <cell r="F381" t="str">
            <v xml:space="preserve">S29  </v>
          </cell>
          <cell r="G381" t="str">
            <v>WON</v>
          </cell>
          <cell r="H381" t="str">
            <v xml:space="preserve">PCS </v>
          </cell>
          <cell r="I381" t="str">
            <v xml:space="preserve">한국엠씨주식회사              </v>
          </cell>
          <cell r="J381">
            <v>1650</v>
          </cell>
          <cell r="L381">
            <v>1650</v>
          </cell>
          <cell r="M381">
            <v>1650</v>
          </cell>
        </row>
        <row r="382">
          <cell r="D382" t="str">
            <v xml:space="preserve">4251-0360H     </v>
          </cell>
          <cell r="E382" t="str">
            <v xml:space="preserve">EVAP CORE ASS'Y CHROMATE      </v>
          </cell>
          <cell r="F382" t="str">
            <v xml:space="preserve">S30  </v>
          </cell>
          <cell r="G382" t="str">
            <v>WON</v>
          </cell>
          <cell r="H382" t="str">
            <v xml:space="preserve">PCS </v>
          </cell>
          <cell r="I382" t="str">
            <v xml:space="preserve">한국엠씨주식회사              </v>
          </cell>
          <cell r="J382">
            <v>2000</v>
          </cell>
          <cell r="L382">
            <v>2000</v>
          </cell>
          <cell r="M382">
            <v>2000</v>
          </cell>
        </row>
        <row r="383">
          <cell r="D383" t="str">
            <v xml:space="preserve">4251-0360HP    </v>
          </cell>
          <cell r="E383" t="str">
            <v xml:space="preserve">EVAPORATOR ASS'Y-CHROMATE     </v>
          </cell>
          <cell r="F383" t="str">
            <v xml:space="preserve">S30  </v>
          </cell>
          <cell r="G383" t="str">
            <v>WON</v>
          </cell>
          <cell r="H383" t="str">
            <v xml:space="preserve">PCS </v>
          </cell>
          <cell r="I383" t="str">
            <v xml:space="preserve">한국엠씨주식회사              </v>
          </cell>
          <cell r="J383">
            <v>1650</v>
          </cell>
          <cell r="L383">
            <v>1650</v>
          </cell>
          <cell r="M383">
            <v>1650</v>
          </cell>
        </row>
        <row r="384">
          <cell r="D384" t="str">
            <v xml:space="preserve">4251-0380H     </v>
          </cell>
          <cell r="E384" t="str">
            <v xml:space="preserve">EVAPORATOR ASS'Y-CHROMATE     </v>
          </cell>
          <cell r="F384" t="str">
            <v xml:space="preserve">D02  </v>
          </cell>
          <cell r="G384" t="str">
            <v>WON</v>
          </cell>
          <cell r="H384" t="str">
            <v xml:space="preserve">PCS </v>
          </cell>
          <cell r="I384" t="str">
            <v xml:space="preserve">한국엠씨주식회사              </v>
          </cell>
          <cell r="J384">
            <v>2200</v>
          </cell>
          <cell r="L384">
            <v>2200</v>
          </cell>
          <cell r="M384">
            <v>2200</v>
          </cell>
        </row>
        <row r="385">
          <cell r="D385" t="str">
            <v xml:space="preserve">4251-0390H     </v>
          </cell>
          <cell r="E385" t="str">
            <v xml:space="preserve">EVAPORATOR ASS'Y-CHROMATE     </v>
          </cell>
          <cell r="F385" t="str">
            <v xml:space="preserve">C01  </v>
          </cell>
          <cell r="G385" t="str">
            <v>WON</v>
          </cell>
          <cell r="H385" t="str">
            <v xml:space="preserve">PCS </v>
          </cell>
          <cell r="I385" t="str">
            <v xml:space="preserve">한국엠씨주식회사              </v>
          </cell>
          <cell r="J385">
            <v>2280</v>
          </cell>
          <cell r="L385">
            <v>2280</v>
          </cell>
          <cell r="M385">
            <v>2280</v>
          </cell>
        </row>
        <row r="386">
          <cell r="D386" t="str">
            <v xml:space="preserve">4251-0400H     </v>
          </cell>
          <cell r="E386" t="str">
            <v xml:space="preserve">EVAP CORE ASS'Y CHROMATE      </v>
          </cell>
          <cell r="F386" t="str">
            <v xml:space="preserve">S31  </v>
          </cell>
          <cell r="G386" t="str">
            <v>WON</v>
          </cell>
          <cell r="H386" t="str">
            <v xml:space="preserve">PCS </v>
          </cell>
          <cell r="I386" t="str">
            <v xml:space="preserve">한국엠씨주식회사              </v>
          </cell>
          <cell r="J386">
            <v>1650</v>
          </cell>
          <cell r="L386">
            <v>1650</v>
          </cell>
          <cell r="M386">
            <v>1650</v>
          </cell>
        </row>
        <row r="387">
          <cell r="D387" t="str">
            <v xml:space="preserve">4251-0410H     </v>
          </cell>
          <cell r="E387" t="str">
            <v xml:space="preserve">EVAP CORE ASS'Y CHROMATE      </v>
          </cell>
          <cell r="F387" t="str">
            <v xml:space="preserve">S32  </v>
          </cell>
          <cell r="G387" t="str">
            <v>WON</v>
          </cell>
          <cell r="H387" t="str">
            <v xml:space="preserve">PCS </v>
          </cell>
          <cell r="I387" t="str">
            <v xml:space="preserve">한국엠씨주식회사              </v>
          </cell>
          <cell r="J387">
            <v>1650</v>
          </cell>
          <cell r="L387">
            <v>1650</v>
          </cell>
          <cell r="M387">
            <v>1650</v>
          </cell>
        </row>
        <row r="388">
          <cell r="D388" t="str">
            <v xml:space="preserve">4251-0420H     </v>
          </cell>
          <cell r="E388" t="str">
            <v xml:space="preserve">EVAP CORE ASS'Y CHROMATE      </v>
          </cell>
          <cell r="F388" t="str">
            <v xml:space="preserve">S33  </v>
          </cell>
          <cell r="G388" t="str">
            <v>WON</v>
          </cell>
          <cell r="H388" t="str">
            <v xml:space="preserve">PCS </v>
          </cell>
          <cell r="I388" t="str">
            <v xml:space="preserve">한국엠씨주식회사              </v>
          </cell>
          <cell r="J388">
            <v>2490</v>
          </cell>
          <cell r="L388">
            <v>2490</v>
          </cell>
          <cell r="M388">
            <v>2490</v>
          </cell>
        </row>
        <row r="389">
          <cell r="D389" t="str">
            <v xml:space="preserve">4251-0430H     </v>
          </cell>
          <cell r="E389" t="str">
            <v xml:space="preserve">EVAP CORE ASS'Y CHROMATE      </v>
          </cell>
          <cell r="F389" t="str">
            <v xml:space="preserve">S34  </v>
          </cell>
          <cell r="G389" t="str">
            <v>WON</v>
          </cell>
          <cell r="H389" t="str">
            <v xml:space="preserve">PCS </v>
          </cell>
          <cell r="I389" t="str">
            <v xml:space="preserve">한국엠씨주식회사              </v>
          </cell>
          <cell r="J389">
            <v>2490</v>
          </cell>
          <cell r="L389">
            <v>2490</v>
          </cell>
          <cell r="M389">
            <v>2490</v>
          </cell>
        </row>
        <row r="390">
          <cell r="D390" t="str">
            <v xml:space="preserve">4251-0480H     </v>
          </cell>
          <cell r="E390" t="str">
            <v xml:space="preserve">EVAP CORE ASS'Y-RR CHROMATE   </v>
          </cell>
          <cell r="F390" t="str">
            <v xml:space="preserve">B01  </v>
          </cell>
          <cell r="G390" t="str">
            <v>WON</v>
          </cell>
          <cell r="H390" t="str">
            <v xml:space="preserve">PCS </v>
          </cell>
          <cell r="I390" t="str">
            <v xml:space="preserve">한국엠씨주식회사              </v>
          </cell>
          <cell r="J390">
            <v>2610</v>
          </cell>
          <cell r="L390">
            <v>2610</v>
          </cell>
          <cell r="M390">
            <v>2610</v>
          </cell>
        </row>
        <row r="391">
          <cell r="D391" t="str">
            <v xml:space="preserve">4251-0482H     </v>
          </cell>
          <cell r="E391" t="str">
            <v xml:space="preserve">EVAP CORE ASS'Y CHROMATE      </v>
          </cell>
          <cell r="F391" t="str">
            <v xml:space="preserve">B01  </v>
          </cell>
          <cell r="G391" t="str">
            <v>WON</v>
          </cell>
          <cell r="H391" t="str">
            <v xml:space="preserve">PCS </v>
          </cell>
          <cell r="I391" t="str">
            <v xml:space="preserve">한국엠씨주식회사              </v>
          </cell>
          <cell r="J391">
            <v>1620</v>
          </cell>
          <cell r="L391">
            <v>1620</v>
          </cell>
          <cell r="M391">
            <v>1620</v>
          </cell>
        </row>
        <row r="392">
          <cell r="D392" t="str">
            <v xml:space="preserve">4251-0490H     </v>
          </cell>
          <cell r="E392" t="str">
            <v xml:space="preserve">EVAP CORE ASS'Y CHROMATE      </v>
          </cell>
          <cell r="F392" t="str">
            <v xml:space="preserve">A03  </v>
          </cell>
          <cell r="G392" t="str">
            <v>WON</v>
          </cell>
          <cell r="H392" t="str">
            <v xml:space="preserve">PCS </v>
          </cell>
          <cell r="I392" t="str">
            <v xml:space="preserve">한국엠씨주식회사              </v>
          </cell>
          <cell r="J392">
            <v>2450</v>
          </cell>
          <cell r="L392">
            <v>2450</v>
          </cell>
          <cell r="M392">
            <v>2450</v>
          </cell>
        </row>
        <row r="393">
          <cell r="D393" t="str">
            <v xml:space="preserve">4251-0520H     </v>
          </cell>
          <cell r="E393" t="str">
            <v xml:space="preserve">EVAP CORE ASS'Y CHROMATE      </v>
          </cell>
          <cell r="F393" t="str">
            <v xml:space="preserve">S21  </v>
          </cell>
          <cell r="G393" t="str">
            <v>WON</v>
          </cell>
          <cell r="H393" t="str">
            <v xml:space="preserve">PCS </v>
          </cell>
          <cell r="I393" t="str">
            <v xml:space="preserve">한국엠씨주식회사              </v>
          </cell>
          <cell r="J393">
            <v>2490</v>
          </cell>
          <cell r="L393">
            <v>2490</v>
          </cell>
          <cell r="M393">
            <v>2490</v>
          </cell>
        </row>
        <row r="394">
          <cell r="D394" t="str">
            <v xml:space="preserve">4251-0530H     </v>
          </cell>
          <cell r="E394" t="str">
            <v xml:space="preserve">EVAPORATOR ASS'Y-CHROMATE     </v>
          </cell>
          <cell r="F394" t="str">
            <v xml:space="preserve">S26  </v>
          </cell>
          <cell r="G394" t="str">
            <v>WON</v>
          </cell>
          <cell r="H394" t="str">
            <v xml:space="preserve">PCS </v>
          </cell>
          <cell r="I394" t="str">
            <v xml:space="preserve">한국엠씨주식회사              </v>
          </cell>
          <cell r="J394">
            <v>2300</v>
          </cell>
          <cell r="L394">
            <v>2300</v>
          </cell>
          <cell r="M394">
            <v>2300</v>
          </cell>
        </row>
        <row r="395">
          <cell r="D395" t="str">
            <v xml:space="preserve">4251-0550H     </v>
          </cell>
          <cell r="E395" t="str">
            <v xml:space="preserve">EVAPORATOR ASS'Y-CHROMATE     </v>
          </cell>
          <cell r="F395" t="str">
            <v xml:space="preserve">S51  </v>
          </cell>
          <cell r="G395" t="str">
            <v>WON</v>
          </cell>
          <cell r="H395" t="str">
            <v xml:space="preserve">PCS </v>
          </cell>
          <cell r="I395" t="str">
            <v xml:space="preserve">한국엠씨주식회사              </v>
          </cell>
          <cell r="J395">
            <v>2710</v>
          </cell>
          <cell r="L395">
            <v>2710</v>
          </cell>
          <cell r="M395">
            <v>2710</v>
          </cell>
        </row>
        <row r="396">
          <cell r="D396" t="str">
            <v xml:space="preserve">4251-0552H     </v>
          </cell>
          <cell r="E396" t="str">
            <v xml:space="preserve">EVAPORATOR ASS'Y-CHROMATE     </v>
          </cell>
          <cell r="F396" t="str">
            <v xml:space="preserve">S51  </v>
          </cell>
          <cell r="G396" t="str">
            <v>WON</v>
          </cell>
          <cell r="H396" t="str">
            <v xml:space="preserve">PCS </v>
          </cell>
          <cell r="I396" t="str">
            <v xml:space="preserve">한국엠씨주식회사              </v>
          </cell>
          <cell r="J396">
            <v>2300</v>
          </cell>
          <cell r="L396">
            <v>2300</v>
          </cell>
          <cell r="M396">
            <v>2300</v>
          </cell>
        </row>
        <row r="397">
          <cell r="D397" t="str">
            <v xml:space="preserve">4251-0560H     </v>
          </cell>
          <cell r="E397" t="str">
            <v xml:space="preserve">EVAPORATOR ASS'Y-CHROMATE     </v>
          </cell>
          <cell r="F397" t="str">
            <v xml:space="preserve">S52  </v>
          </cell>
          <cell r="G397" t="str">
            <v>WON</v>
          </cell>
          <cell r="H397" t="str">
            <v xml:space="preserve">PCS </v>
          </cell>
          <cell r="I397" t="str">
            <v xml:space="preserve">한국엠씨주식회사              </v>
          </cell>
          <cell r="J397">
            <v>2570</v>
          </cell>
          <cell r="L397">
            <v>2570</v>
          </cell>
          <cell r="M397">
            <v>2570</v>
          </cell>
        </row>
        <row r="398">
          <cell r="D398" t="str">
            <v xml:space="preserve">4251-0562H     </v>
          </cell>
          <cell r="E398" t="str">
            <v xml:space="preserve">EVAPORATOR ASS'Y-CHROMATE     </v>
          </cell>
          <cell r="F398" t="str">
            <v xml:space="preserve">S52  </v>
          </cell>
          <cell r="G398" t="str">
            <v>WON</v>
          </cell>
          <cell r="H398" t="str">
            <v xml:space="preserve">PCS </v>
          </cell>
          <cell r="I398" t="str">
            <v xml:space="preserve">한국엠씨주식회사              </v>
          </cell>
          <cell r="J398">
            <v>2300</v>
          </cell>
          <cell r="L398">
            <v>2300</v>
          </cell>
          <cell r="M398">
            <v>2300</v>
          </cell>
        </row>
        <row r="399">
          <cell r="D399" t="str">
            <v xml:space="preserve">4251-0590H     </v>
          </cell>
          <cell r="E399" t="str">
            <v>EVAPORATOR ASS'Y-CHROMATE(RHD)</v>
          </cell>
          <cell r="F399" t="str">
            <v xml:space="preserve">C01  </v>
          </cell>
          <cell r="G399" t="str">
            <v>WON</v>
          </cell>
          <cell r="H399" t="str">
            <v xml:space="preserve">PCS </v>
          </cell>
          <cell r="I399" t="str">
            <v xml:space="preserve">한국엠씨주식회사              </v>
          </cell>
          <cell r="J399">
            <v>2350</v>
          </cell>
          <cell r="L399">
            <v>2350</v>
          </cell>
          <cell r="M399">
            <v>2350</v>
          </cell>
        </row>
        <row r="400">
          <cell r="D400" t="str">
            <v xml:space="preserve">4251-0600H     </v>
          </cell>
          <cell r="E400" t="str">
            <v xml:space="preserve">EVAPORATOR ASS'Y-RR CHROMATE  </v>
          </cell>
          <cell r="F400" t="str">
            <v xml:space="preserve">A06  </v>
          </cell>
          <cell r="G400" t="str">
            <v>WON</v>
          </cell>
          <cell r="H400" t="str">
            <v xml:space="preserve">PCS </v>
          </cell>
          <cell r="I400" t="str">
            <v xml:space="preserve">한국엠씨주식회사              </v>
          </cell>
          <cell r="J400">
            <v>2130</v>
          </cell>
          <cell r="L400">
            <v>2130</v>
          </cell>
          <cell r="M400">
            <v>2130</v>
          </cell>
        </row>
        <row r="401">
          <cell r="D401" t="str">
            <v xml:space="preserve">4251-060AH     </v>
          </cell>
          <cell r="E401" t="str">
            <v xml:space="preserve">EVAP CORE ASS'Y CHROMATE      </v>
          </cell>
          <cell r="F401" t="str">
            <v xml:space="preserve">A06  </v>
          </cell>
          <cell r="G401" t="str">
            <v>WON</v>
          </cell>
          <cell r="H401" t="str">
            <v xml:space="preserve">PCS </v>
          </cell>
          <cell r="I401" t="str">
            <v xml:space="preserve">한국엠씨주식회사              </v>
          </cell>
          <cell r="J401">
            <v>2200</v>
          </cell>
          <cell r="L401">
            <v>2200</v>
          </cell>
          <cell r="M401">
            <v>2200</v>
          </cell>
        </row>
        <row r="402">
          <cell r="D402" t="str">
            <v xml:space="preserve">4251-0620H     </v>
          </cell>
          <cell r="E402" t="str">
            <v xml:space="preserve">EVAP ASS'Y CHROMTE            </v>
          </cell>
          <cell r="F402" t="str">
            <v xml:space="preserve">A06  </v>
          </cell>
          <cell r="G402" t="str">
            <v>WON</v>
          </cell>
          <cell r="H402" t="str">
            <v xml:space="preserve">PCS </v>
          </cell>
          <cell r="I402" t="str">
            <v xml:space="preserve">한국엠씨주식회사              </v>
          </cell>
          <cell r="J402">
            <v>2450</v>
          </cell>
          <cell r="L402">
            <v>2450</v>
          </cell>
          <cell r="M402">
            <v>2450</v>
          </cell>
        </row>
        <row r="403">
          <cell r="D403" t="str">
            <v xml:space="preserve">4251-0622H     </v>
          </cell>
          <cell r="E403" t="str">
            <v xml:space="preserve">EVAP-FR CHROMATE              </v>
          </cell>
          <cell r="F403" t="str">
            <v xml:space="preserve">A06  </v>
          </cell>
          <cell r="G403" t="str">
            <v>WON</v>
          </cell>
          <cell r="H403" t="str">
            <v xml:space="preserve">PCS </v>
          </cell>
          <cell r="I403" t="str">
            <v xml:space="preserve">한국엠씨주식회사              </v>
          </cell>
          <cell r="J403">
            <v>2380</v>
          </cell>
          <cell r="L403">
            <v>2380</v>
          </cell>
          <cell r="M403">
            <v>2380</v>
          </cell>
        </row>
        <row r="404">
          <cell r="D404" t="str">
            <v xml:space="preserve">4251-062AH     </v>
          </cell>
          <cell r="E404" t="str">
            <v xml:space="preserve">EVAP CORE ASS'Y CHROMATE      </v>
          </cell>
          <cell r="F404" t="str">
            <v xml:space="preserve">A06  </v>
          </cell>
          <cell r="G404" t="str">
            <v>WON</v>
          </cell>
          <cell r="H404" t="str">
            <v xml:space="preserve">PCS </v>
          </cell>
          <cell r="I404" t="str">
            <v xml:space="preserve">한국엠씨주식회사              </v>
          </cell>
          <cell r="J404">
            <v>2450</v>
          </cell>
          <cell r="L404">
            <v>2450</v>
          </cell>
          <cell r="M404">
            <v>2450</v>
          </cell>
        </row>
        <row r="405">
          <cell r="D405" t="str">
            <v xml:space="preserve">4251-0630H     </v>
          </cell>
          <cell r="E405" t="str">
            <v xml:space="preserve">EVAP CORE CHROMATE            </v>
          </cell>
          <cell r="F405" t="str">
            <v xml:space="preserve">E01  </v>
          </cell>
          <cell r="G405" t="str">
            <v>WON</v>
          </cell>
          <cell r="H405" t="str">
            <v xml:space="preserve">PCS </v>
          </cell>
          <cell r="I405" t="str">
            <v xml:space="preserve">한국엠씨주식회사              </v>
          </cell>
          <cell r="J405">
            <v>2130</v>
          </cell>
          <cell r="L405">
            <v>2130</v>
          </cell>
          <cell r="M405">
            <v>2130</v>
          </cell>
        </row>
        <row r="406">
          <cell r="D406" t="str">
            <v xml:space="preserve">4251-063AH     </v>
          </cell>
          <cell r="E406" t="str">
            <v xml:space="preserve">EVAP ASS'Y CHROMATE           </v>
          </cell>
          <cell r="F406" t="str">
            <v xml:space="preserve">E01  </v>
          </cell>
          <cell r="G406" t="str">
            <v>WON</v>
          </cell>
          <cell r="H406" t="str">
            <v xml:space="preserve">PCS </v>
          </cell>
          <cell r="I406" t="str">
            <v xml:space="preserve">한국엠씨주식회사              </v>
          </cell>
          <cell r="J406">
            <v>2130</v>
          </cell>
          <cell r="L406">
            <v>2130</v>
          </cell>
          <cell r="M406">
            <v>2130</v>
          </cell>
        </row>
        <row r="407">
          <cell r="D407" t="str">
            <v xml:space="preserve">4251-063CH     </v>
          </cell>
          <cell r="E407" t="str">
            <v xml:space="preserve">EVAP ASS'Y CHROMATE           </v>
          </cell>
          <cell r="F407" t="str">
            <v xml:space="preserve">E01  </v>
          </cell>
          <cell r="G407" t="str">
            <v>WON</v>
          </cell>
          <cell r="H407" t="str">
            <v xml:space="preserve">PCS </v>
          </cell>
          <cell r="I407" t="str">
            <v xml:space="preserve">한국엠씨주식회사              </v>
          </cell>
          <cell r="J407">
            <v>2130</v>
          </cell>
          <cell r="L407">
            <v>2130</v>
          </cell>
          <cell r="M407">
            <v>2130</v>
          </cell>
        </row>
        <row r="408">
          <cell r="D408" t="str">
            <v xml:space="preserve">4251-0650      </v>
          </cell>
          <cell r="E408" t="str">
            <v xml:space="preserve">EVAPORATOR ASS'Y              </v>
          </cell>
          <cell r="F408" t="str">
            <v xml:space="preserve">S57  </v>
          </cell>
          <cell r="G408" t="str">
            <v>WON</v>
          </cell>
          <cell r="H408" t="str">
            <v xml:space="preserve">PCS </v>
          </cell>
          <cell r="I408" t="str">
            <v xml:space="preserve">세룡기계(주)                  </v>
          </cell>
          <cell r="J408">
            <v>29700</v>
          </cell>
          <cell r="L408">
            <v>29700</v>
          </cell>
          <cell r="M408">
            <v>29700</v>
          </cell>
        </row>
        <row r="409">
          <cell r="D409" t="str">
            <v xml:space="preserve">4251-0660      </v>
          </cell>
          <cell r="E409" t="str">
            <v xml:space="preserve">EVAPORATOR ASS'Y              </v>
          </cell>
          <cell r="F409" t="str">
            <v xml:space="preserve">S57  </v>
          </cell>
          <cell r="G409" t="str">
            <v>WON</v>
          </cell>
          <cell r="H409" t="str">
            <v xml:space="preserve">PCS </v>
          </cell>
          <cell r="I409" t="str">
            <v xml:space="preserve">세룡기계(주)                  </v>
          </cell>
          <cell r="J409">
            <v>27900</v>
          </cell>
          <cell r="L409">
            <v>27900</v>
          </cell>
          <cell r="M409">
            <v>27900</v>
          </cell>
        </row>
        <row r="410">
          <cell r="D410" t="str">
            <v xml:space="preserve">4251-0670      </v>
          </cell>
          <cell r="E410" t="str">
            <v xml:space="preserve">EVAPORATOR ASS'Y              </v>
          </cell>
          <cell r="F410" t="str">
            <v xml:space="preserve">S62  </v>
          </cell>
          <cell r="G410" t="str">
            <v>WON</v>
          </cell>
          <cell r="H410" t="str">
            <v xml:space="preserve">PCS </v>
          </cell>
          <cell r="I410" t="str">
            <v xml:space="preserve">세룡기계(주)                  </v>
          </cell>
          <cell r="J410">
            <v>29700</v>
          </cell>
          <cell r="L410">
            <v>29700</v>
          </cell>
          <cell r="M410">
            <v>29700</v>
          </cell>
        </row>
        <row r="411">
          <cell r="D411" t="str">
            <v xml:space="preserve">4251-0700      </v>
          </cell>
          <cell r="E411" t="str">
            <v xml:space="preserve">EVAPORATOR ASS'Y-FR           </v>
          </cell>
          <cell r="F411" t="str">
            <v xml:space="preserve">B01  </v>
          </cell>
          <cell r="G411" t="str">
            <v>WON</v>
          </cell>
          <cell r="H411" t="str">
            <v xml:space="preserve">PCS </v>
          </cell>
          <cell r="I411" t="str">
            <v xml:space="preserve">히트텍(주)                    </v>
          </cell>
          <cell r="J411">
            <v>21560</v>
          </cell>
          <cell r="L411">
            <v>21560</v>
          </cell>
          <cell r="M411">
            <v>21560</v>
          </cell>
        </row>
        <row r="412">
          <cell r="D412" t="str">
            <v xml:space="preserve">4251-0710      </v>
          </cell>
          <cell r="E412" t="str">
            <v xml:space="preserve">EVAPORATOR ASS'Y-RR           </v>
          </cell>
          <cell r="F412" t="str">
            <v xml:space="preserve">B01  </v>
          </cell>
          <cell r="G412" t="str">
            <v>WON</v>
          </cell>
          <cell r="H412" t="str">
            <v xml:space="preserve">PCS </v>
          </cell>
          <cell r="I412" t="str">
            <v xml:space="preserve">히트텍(주)                    </v>
          </cell>
          <cell r="J412">
            <v>21300</v>
          </cell>
          <cell r="L412">
            <v>21300</v>
          </cell>
          <cell r="M412">
            <v>21300</v>
          </cell>
        </row>
        <row r="413">
          <cell r="D413" t="str">
            <v xml:space="preserve">4251-0711      </v>
          </cell>
          <cell r="E413" t="str">
            <v xml:space="preserve">EVAP ASS'Y(RR)                </v>
          </cell>
          <cell r="F413" t="str">
            <v xml:space="preserve">B01  </v>
          </cell>
          <cell r="G413" t="str">
            <v>WON</v>
          </cell>
          <cell r="H413" t="str">
            <v xml:space="preserve">PCS </v>
          </cell>
          <cell r="I413" t="str">
            <v xml:space="preserve">히트텍(주)                    </v>
          </cell>
          <cell r="J413">
            <v>21150</v>
          </cell>
          <cell r="L413">
            <v>21150</v>
          </cell>
          <cell r="M413">
            <v>21150</v>
          </cell>
        </row>
        <row r="414">
          <cell r="D414" t="str">
            <v xml:space="preserve">4251-0720H     </v>
          </cell>
          <cell r="E414" t="str">
            <v xml:space="preserve">EVAP ASS'Y CHROMATE           </v>
          </cell>
          <cell r="F414" t="str">
            <v xml:space="preserve">E01  </v>
          </cell>
          <cell r="G414" t="str">
            <v>WON</v>
          </cell>
          <cell r="H414" t="str">
            <v xml:space="preserve">PCS </v>
          </cell>
          <cell r="I414" t="str">
            <v xml:space="preserve">한국엠씨주식회사              </v>
          </cell>
          <cell r="J414">
            <v>2130</v>
          </cell>
          <cell r="L414">
            <v>2130</v>
          </cell>
          <cell r="M414">
            <v>2130</v>
          </cell>
        </row>
        <row r="415">
          <cell r="D415" t="str">
            <v xml:space="preserve">4251-0740      </v>
          </cell>
          <cell r="E415" t="str">
            <v xml:space="preserve">EVAPORATOR ASS'Y              </v>
          </cell>
          <cell r="F415" t="str">
            <v xml:space="preserve">C02  </v>
          </cell>
          <cell r="G415" t="str">
            <v>USD</v>
          </cell>
          <cell r="H415" t="str">
            <v xml:space="preserve">PCS </v>
          </cell>
          <cell r="I415" t="str">
            <v xml:space="preserve">TAIWAN CALSONIC               </v>
          </cell>
          <cell r="J415">
            <v>23.2</v>
          </cell>
          <cell r="L415">
            <v>23.2</v>
          </cell>
          <cell r="M415">
            <v>30141</v>
          </cell>
        </row>
        <row r="416">
          <cell r="D416" t="str">
            <v xml:space="preserve">4252-0173H     </v>
          </cell>
          <cell r="E416" t="str">
            <v xml:space="preserve">EVAP CORE ASS'Y CHROMATE      </v>
          </cell>
          <cell r="F416" t="str">
            <v xml:space="preserve">A03  </v>
          </cell>
          <cell r="G416" t="str">
            <v>WON</v>
          </cell>
          <cell r="H416" t="str">
            <v xml:space="preserve">PCS </v>
          </cell>
          <cell r="I416" t="str">
            <v xml:space="preserve">한국엠씨주식회사              </v>
          </cell>
          <cell r="J416">
            <v>2380</v>
          </cell>
          <cell r="L416">
            <v>2380</v>
          </cell>
          <cell r="M416">
            <v>2380</v>
          </cell>
        </row>
        <row r="417">
          <cell r="D417" t="str">
            <v xml:space="preserve">4253-0010      </v>
          </cell>
          <cell r="E417" t="str">
            <v xml:space="preserve">EXP.V/A ASS'Y                 </v>
          </cell>
          <cell r="F417" t="str">
            <v xml:space="preserve">A02  </v>
          </cell>
          <cell r="G417" t="str">
            <v>JPY</v>
          </cell>
          <cell r="H417" t="str">
            <v xml:space="preserve">PCS </v>
          </cell>
          <cell r="I417" t="str">
            <v xml:space="preserve">FUJIKOKI MFG CO.              </v>
          </cell>
          <cell r="J417">
            <v>843</v>
          </cell>
          <cell r="L417">
            <v>843</v>
          </cell>
          <cell r="M417">
            <v>9442</v>
          </cell>
        </row>
        <row r="418">
          <cell r="D418" t="str">
            <v xml:space="preserve">4253-0020      </v>
          </cell>
          <cell r="E418" t="str">
            <v xml:space="preserve">EXP.V/A ASS'Y                 </v>
          </cell>
          <cell r="F418" t="str">
            <v xml:space="preserve">F01  </v>
          </cell>
          <cell r="G418" t="str">
            <v>JPY</v>
          </cell>
          <cell r="H418" t="str">
            <v xml:space="preserve">PCS </v>
          </cell>
          <cell r="I418" t="str">
            <v xml:space="preserve">FUJIKOKI MFG CO.              </v>
          </cell>
          <cell r="J418">
            <v>843</v>
          </cell>
          <cell r="L418">
            <v>843</v>
          </cell>
          <cell r="M418">
            <v>9442</v>
          </cell>
        </row>
        <row r="419">
          <cell r="D419" t="str">
            <v xml:space="preserve">4253-0030      </v>
          </cell>
          <cell r="E419" t="str">
            <v xml:space="preserve">EXP.V/A ASS'Y-FR              </v>
          </cell>
          <cell r="F419" t="str">
            <v xml:space="preserve">B01  </v>
          </cell>
          <cell r="G419" t="str">
            <v>JPY</v>
          </cell>
          <cell r="H419" t="str">
            <v xml:space="preserve">PCS </v>
          </cell>
          <cell r="I419" t="str">
            <v xml:space="preserve">FUJIKOKI MFG CO.              </v>
          </cell>
          <cell r="J419">
            <v>849</v>
          </cell>
          <cell r="L419">
            <v>849</v>
          </cell>
          <cell r="M419">
            <v>9509</v>
          </cell>
        </row>
        <row r="420">
          <cell r="D420" t="str">
            <v xml:space="preserve">4253-0040      </v>
          </cell>
          <cell r="E420" t="str">
            <v xml:space="preserve">EXP.V/A ASS'Y-RR              </v>
          </cell>
          <cell r="F420" t="str">
            <v xml:space="preserve">B01  </v>
          </cell>
          <cell r="G420" t="str">
            <v>JPY</v>
          </cell>
          <cell r="H420" t="str">
            <v xml:space="preserve">PCS </v>
          </cell>
          <cell r="I420" t="str">
            <v xml:space="preserve">FUJIKOKI MFG CO.              </v>
          </cell>
          <cell r="J420">
            <v>849</v>
          </cell>
          <cell r="L420">
            <v>849</v>
          </cell>
          <cell r="M420">
            <v>9509</v>
          </cell>
        </row>
        <row r="421">
          <cell r="D421" t="str">
            <v xml:space="preserve">4253-0050      </v>
          </cell>
          <cell r="E421" t="str">
            <v xml:space="preserve">EXP.V/A ASS'Y                 </v>
          </cell>
          <cell r="F421" t="str">
            <v xml:space="preserve">A02  </v>
          </cell>
          <cell r="G421" t="str">
            <v>WON</v>
          </cell>
          <cell r="H421" t="str">
            <v xml:space="preserve">PCS </v>
          </cell>
          <cell r="I421" t="str">
            <v xml:space="preserve">대한공기(주)                  </v>
          </cell>
          <cell r="J421">
            <v>5000</v>
          </cell>
          <cell r="L421">
            <v>5000</v>
          </cell>
          <cell r="M421">
            <v>5000</v>
          </cell>
        </row>
        <row r="422">
          <cell r="D422" t="str">
            <v xml:space="preserve">4253-0060      </v>
          </cell>
          <cell r="E422" t="str">
            <v xml:space="preserve">EXP.V/A ASS'Y                 </v>
          </cell>
          <cell r="F422" t="str">
            <v xml:space="preserve">S26  </v>
          </cell>
          <cell r="G422" t="str">
            <v>WON</v>
          </cell>
          <cell r="H422" t="str">
            <v xml:space="preserve">PCS </v>
          </cell>
          <cell r="I422" t="str">
            <v xml:space="preserve">만도공조(주)아산공장          </v>
          </cell>
          <cell r="J422">
            <v>8543</v>
          </cell>
          <cell r="L422">
            <v>8543</v>
          </cell>
          <cell r="M422">
            <v>8543</v>
          </cell>
        </row>
        <row r="423">
          <cell r="D423" t="str">
            <v xml:space="preserve">4253-0072      </v>
          </cell>
          <cell r="E423" t="str">
            <v xml:space="preserve">EXP.V/A ASS'Y(SR)             </v>
          </cell>
          <cell r="F423" t="str">
            <v xml:space="preserve">C01  </v>
          </cell>
          <cell r="G423" t="str">
            <v>JPY</v>
          </cell>
          <cell r="H423" t="str">
            <v xml:space="preserve">PCS </v>
          </cell>
          <cell r="I423" t="str">
            <v xml:space="preserve">FUJIKOKI MFG CO.              </v>
          </cell>
          <cell r="J423">
            <v>790</v>
          </cell>
          <cell r="L423">
            <v>790</v>
          </cell>
          <cell r="M423">
            <v>8848</v>
          </cell>
        </row>
        <row r="424">
          <cell r="D424" t="str">
            <v xml:space="preserve">4253-0082      </v>
          </cell>
          <cell r="E424" t="str">
            <v xml:space="preserve">EXP.V/A ASS'Y(VQ)             </v>
          </cell>
          <cell r="F424" t="str">
            <v xml:space="preserve">C01  </v>
          </cell>
          <cell r="G424" t="str">
            <v>JPY</v>
          </cell>
          <cell r="H424" t="str">
            <v xml:space="preserve">PCS </v>
          </cell>
          <cell r="I424" t="str">
            <v xml:space="preserve">TGK CO.,LTD                   </v>
          </cell>
          <cell r="J424">
            <v>720</v>
          </cell>
          <cell r="L424">
            <v>720</v>
          </cell>
          <cell r="M424">
            <v>8064</v>
          </cell>
        </row>
        <row r="425">
          <cell r="D425" t="str">
            <v xml:space="preserve">4253-0083      </v>
          </cell>
          <cell r="E425" t="str">
            <v xml:space="preserve">EXP.V/A ASS'Y                 </v>
          </cell>
          <cell r="F425" t="str">
            <v xml:space="preserve">C01  </v>
          </cell>
          <cell r="G425" t="str">
            <v>JPY</v>
          </cell>
          <cell r="H425" t="str">
            <v xml:space="preserve">PCS </v>
          </cell>
          <cell r="I425" t="str">
            <v xml:space="preserve">TGK CO.,LTD                   </v>
          </cell>
          <cell r="J425">
            <v>720</v>
          </cell>
          <cell r="L425">
            <v>720</v>
          </cell>
          <cell r="M425">
            <v>8064</v>
          </cell>
        </row>
        <row r="426">
          <cell r="D426" t="str">
            <v xml:space="preserve">4253-0091      </v>
          </cell>
          <cell r="E426" t="str">
            <v xml:space="preserve">EXP.V/A ASS'Y                 </v>
          </cell>
          <cell r="F426" t="str">
            <v xml:space="preserve">B01  </v>
          </cell>
          <cell r="G426" t="str">
            <v>WON</v>
          </cell>
          <cell r="H426" t="str">
            <v xml:space="preserve">PCS </v>
          </cell>
          <cell r="I426" t="str">
            <v xml:space="preserve">대한공기(주)                  </v>
          </cell>
          <cell r="J426">
            <v>6370</v>
          </cell>
          <cell r="L426">
            <v>6370</v>
          </cell>
          <cell r="M426">
            <v>6370</v>
          </cell>
        </row>
        <row r="427">
          <cell r="D427" t="str">
            <v xml:space="preserve">4253-0100      </v>
          </cell>
          <cell r="E427" t="str">
            <v xml:space="preserve">EXP.V/A ASS'Y                 </v>
          </cell>
          <cell r="F427" t="str">
            <v xml:space="preserve">A02  </v>
          </cell>
          <cell r="G427" t="str">
            <v>WON</v>
          </cell>
          <cell r="H427" t="str">
            <v xml:space="preserve">PCS </v>
          </cell>
          <cell r="I427" t="str">
            <v xml:space="preserve">대한공기(주)                  </v>
          </cell>
          <cell r="J427">
            <v>7200</v>
          </cell>
          <cell r="L427">
            <v>7200</v>
          </cell>
          <cell r="M427">
            <v>7200</v>
          </cell>
        </row>
        <row r="428">
          <cell r="D428" t="str">
            <v xml:space="preserve">4253-0110      </v>
          </cell>
          <cell r="E428" t="str">
            <v xml:space="preserve">EXP.V/A ASS'Y                 </v>
          </cell>
          <cell r="F428" t="str">
            <v xml:space="preserve">A03  </v>
          </cell>
          <cell r="G428" t="str">
            <v>WON</v>
          </cell>
          <cell r="H428" t="str">
            <v xml:space="preserve">PCS </v>
          </cell>
          <cell r="I428" t="str">
            <v xml:space="preserve">대한공기(주)                  </v>
          </cell>
          <cell r="J428">
            <v>7200</v>
          </cell>
          <cell r="L428">
            <v>7200</v>
          </cell>
          <cell r="M428">
            <v>7200</v>
          </cell>
        </row>
        <row r="429">
          <cell r="D429" t="str">
            <v xml:space="preserve">4253-0120      </v>
          </cell>
          <cell r="E429" t="str">
            <v xml:space="preserve">EXP.V/A ASS'Y                 </v>
          </cell>
          <cell r="F429" t="str">
            <v xml:space="preserve">B01  </v>
          </cell>
          <cell r="G429" t="str">
            <v>WON</v>
          </cell>
          <cell r="H429" t="str">
            <v xml:space="preserve">PCS </v>
          </cell>
          <cell r="I429" t="str">
            <v xml:space="preserve">대한공기(주)                  </v>
          </cell>
          <cell r="J429">
            <v>7200</v>
          </cell>
          <cell r="L429">
            <v>7200</v>
          </cell>
          <cell r="M429">
            <v>7200</v>
          </cell>
        </row>
        <row r="430">
          <cell r="D430" t="str">
            <v xml:space="preserve">4253-0140      </v>
          </cell>
          <cell r="E430" t="str">
            <v xml:space="preserve">EXP.V/A ASS'Y                 </v>
          </cell>
          <cell r="F430" t="str">
            <v xml:space="preserve">S51  </v>
          </cell>
          <cell r="G430" t="str">
            <v>WON</v>
          </cell>
          <cell r="H430" t="str">
            <v xml:space="preserve">PCS </v>
          </cell>
          <cell r="I430" t="str">
            <v xml:space="preserve">만도공조(주)아산공장          </v>
          </cell>
          <cell r="J430">
            <v>7125</v>
          </cell>
          <cell r="L430">
            <v>7125</v>
          </cell>
          <cell r="M430">
            <v>7125</v>
          </cell>
        </row>
        <row r="431">
          <cell r="D431" t="str">
            <v xml:space="preserve">4253-0150      </v>
          </cell>
          <cell r="E431" t="str">
            <v xml:space="preserve">EXP.V/A ASS'Y                 </v>
          </cell>
          <cell r="F431" t="str">
            <v xml:space="preserve">S52  </v>
          </cell>
          <cell r="G431" t="str">
            <v>WON</v>
          </cell>
          <cell r="H431" t="str">
            <v xml:space="preserve">PCS </v>
          </cell>
          <cell r="I431" t="str">
            <v xml:space="preserve">만도공조(주)아산공장          </v>
          </cell>
          <cell r="J431">
            <v>7125</v>
          </cell>
          <cell r="L431">
            <v>7125</v>
          </cell>
          <cell r="M431">
            <v>7125</v>
          </cell>
        </row>
        <row r="432">
          <cell r="D432" t="str">
            <v xml:space="preserve">4253-0180      </v>
          </cell>
          <cell r="E432" t="str">
            <v xml:space="preserve">EXP.V/A ASS'Y                 </v>
          </cell>
          <cell r="F432" t="str">
            <v xml:space="preserve">D02  </v>
          </cell>
          <cell r="G432" t="str">
            <v>JPY</v>
          </cell>
          <cell r="H432" t="str">
            <v xml:space="preserve">PCS </v>
          </cell>
          <cell r="I432" t="str">
            <v xml:space="preserve">TGK CO.,LTD                   </v>
          </cell>
          <cell r="J432">
            <v>760</v>
          </cell>
          <cell r="L432">
            <v>760</v>
          </cell>
          <cell r="M432">
            <v>8512</v>
          </cell>
        </row>
        <row r="433">
          <cell r="D433" t="str">
            <v xml:space="preserve">4253-0210      </v>
          </cell>
          <cell r="E433" t="str">
            <v xml:space="preserve">EXP V/V ASS'Y                 </v>
          </cell>
          <cell r="F433" t="str">
            <v xml:space="preserve">E01  </v>
          </cell>
          <cell r="G433" t="str">
            <v>JPY</v>
          </cell>
          <cell r="H433" t="str">
            <v xml:space="preserve">PCS </v>
          </cell>
          <cell r="I433" t="str">
            <v xml:space="preserve">TGK CO.,LTD                   </v>
          </cell>
          <cell r="J433">
            <v>640</v>
          </cell>
          <cell r="L433">
            <v>640</v>
          </cell>
          <cell r="M433">
            <v>7168</v>
          </cell>
        </row>
        <row r="434">
          <cell r="D434" t="str">
            <v xml:space="preserve">4253-0221      </v>
          </cell>
          <cell r="E434" t="str">
            <v xml:space="preserve">EXP.V/V ASS'Y-RR(DA,DM)       </v>
          </cell>
          <cell r="F434" t="str">
            <v xml:space="preserve">A06  </v>
          </cell>
          <cell r="G434" t="str">
            <v>JPY</v>
          </cell>
          <cell r="H434" t="str">
            <v xml:space="preserve">PCS </v>
          </cell>
          <cell r="I434" t="str">
            <v xml:space="preserve">TGK CO.,LTD                   </v>
          </cell>
          <cell r="J434">
            <v>540</v>
          </cell>
          <cell r="L434">
            <v>540</v>
          </cell>
          <cell r="M434">
            <v>6048</v>
          </cell>
        </row>
        <row r="435">
          <cell r="D435" t="str">
            <v xml:space="preserve">4253-0231      </v>
          </cell>
          <cell r="E435" t="str">
            <v xml:space="preserve">EXP.V/A ASS'Y                 </v>
          </cell>
          <cell r="F435" t="str">
            <v xml:space="preserve">A06  </v>
          </cell>
          <cell r="G435" t="str">
            <v>JPY</v>
          </cell>
          <cell r="H435" t="str">
            <v xml:space="preserve">PCS </v>
          </cell>
          <cell r="I435" t="str">
            <v xml:space="preserve">TGK CO.,LTD                   </v>
          </cell>
          <cell r="J435">
            <v>640</v>
          </cell>
          <cell r="L435">
            <v>640</v>
          </cell>
          <cell r="M435">
            <v>7168</v>
          </cell>
        </row>
        <row r="436">
          <cell r="D436" t="str">
            <v xml:space="preserve">4253-0240      </v>
          </cell>
          <cell r="E436" t="str">
            <v xml:space="preserve">EXP V/V ASS'Y                 </v>
          </cell>
          <cell r="F436" t="str">
            <v xml:space="preserve">E01  </v>
          </cell>
          <cell r="G436" t="str">
            <v>JPY</v>
          </cell>
          <cell r="H436" t="str">
            <v xml:space="preserve">PCS </v>
          </cell>
          <cell r="I436" t="str">
            <v xml:space="preserve">TGK CO.,LTD                   </v>
          </cell>
          <cell r="J436">
            <v>640</v>
          </cell>
          <cell r="L436">
            <v>640</v>
          </cell>
          <cell r="M436">
            <v>7168</v>
          </cell>
        </row>
        <row r="437">
          <cell r="D437" t="str">
            <v xml:space="preserve">4253-024B      </v>
          </cell>
          <cell r="E437" t="str">
            <v xml:space="preserve">EXP.V/A ASS'Y-BLOCK W/CAP     </v>
          </cell>
          <cell r="F437" t="str">
            <v xml:space="preserve">E01  </v>
          </cell>
          <cell r="G437" t="str">
            <v>JPY</v>
          </cell>
          <cell r="H437" t="str">
            <v xml:space="preserve">PCS </v>
          </cell>
          <cell r="I437" t="str">
            <v xml:space="preserve">TGK CO.,LTD                   </v>
          </cell>
          <cell r="J437">
            <v>1000</v>
          </cell>
          <cell r="L437">
            <v>1000</v>
          </cell>
          <cell r="M437">
            <v>11200</v>
          </cell>
        </row>
        <row r="438">
          <cell r="D438" t="str">
            <v xml:space="preserve">4253-0251      </v>
          </cell>
          <cell r="E438" t="str">
            <v xml:space="preserve">EXP.V/V ASS'Y(GSL)            </v>
          </cell>
          <cell r="F438" t="str">
            <v xml:space="preserve">A06  </v>
          </cell>
          <cell r="G438" t="str">
            <v>JPY</v>
          </cell>
          <cell r="H438" t="str">
            <v xml:space="preserve">PCS </v>
          </cell>
          <cell r="I438" t="str">
            <v xml:space="preserve">TGK CO.,LTD                   </v>
          </cell>
          <cell r="J438">
            <v>650</v>
          </cell>
          <cell r="L438">
            <v>650</v>
          </cell>
          <cell r="M438">
            <v>7280</v>
          </cell>
        </row>
        <row r="439">
          <cell r="D439" t="str">
            <v xml:space="preserve">4253-0281      </v>
          </cell>
          <cell r="E439" t="str">
            <v xml:space="preserve">EXP.V/V ASS'Y                 </v>
          </cell>
          <cell r="F439" t="str">
            <v xml:space="preserve">C02  </v>
          </cell>
          <cell r="G439" t="str">
            <v>JPY</v>
          </cell>
          <cell r="H439" t="str">
            <v xml:space="preserve">PCS </v>
          </cell>
          <cell r="I439" t="str">
            <v xml:space="preserve">TGK CO.,LTD                   </v>
          </cell>
          <cell r="J439">
            <v>565</v>
          </cell>
          <cell r="L439">
            <v>565</v>
          </cell>
          <cell r="M439">
            <v>6328</v>
          </cell>
        </row>
        <row r="440">
          <cell r="D440" t="str">
            <v xml:space="preserve">4253-0310      </v>
          </cell>
          <cell r="E440" t="str">
            <v xml:space="preserve">EXP.V/V ASSY-RR(GCC)          </v>
          </cell>
          <cell r="F440" t="str">
            <v xml:space="preserve">A06  </v>
          </cell>
          <cell r="G440" t="str">
            <v>JPY</v>
          </cell>
          <cell r="H440" t="str">
            <v xml:space="preserve">PCS </v>
          </cell>
          <cell r="I440" t="str">
            <v xml:space="preserve">TGK CO.,LTD                   </v>
          </cell>
          <cell r="J440">
            <v>590</v>
          </cell>
          <cell r="L440">
            <v>590</v>
          </cell>
          <cell r="M440">
            <v>6608</v>
          </cell>
        </row>
        <row r="441">
          <cell r="D441" t="str">
            <v xml:space="preserve">4276-0010      </v>
          </cell>
          <cell r="E441" t="str">
            <v xml:space="preserve">FAN ASS'Y                     </v>
          </cell>
          <cell r="F441" t="str">
            <v xml:space="preserve">A01  </v>
          </cell>
          <cell r="G441" t="str">
            <v>WON</v>
          </cell>
          <cell r="H441" t="str">
            <v xml:space="preserve">PCS </v>
          </cell>
          <cell r="I441" t="str">
            <v xml:space="preserve">(주)연성                      </v>
          </cell>
          <cell r="J441">
            <v>1200</v>
          </cell>
          <cell r="L441">
            <v>1200</v>
          </cell>
          <cell r="M441">
            <v>1200</v>
          </cell>
        </row>
        <row r="442">
          <cell r="D442" t="str">
            <v xml:space="preserve">4276-0100      </v>
          </cell>
          <cell r="E442" t="str">
            <v xml:space="preserve">FAN-COND.SUCTION(5B)          </v>
          </cell>
          <cell r="F442" t="str">
            <v xml:space="preserve">C02  </v>
          </cell>
          <cell r="G442" t="str">
            <v>WON</v>
          </cell>
          <cell r="H442" t="str">
            <v xml:space="preserve">PCS </v>
          </cell>
          <cell r="I442" t="str">
            <v xml:space="preserve">동양기전(주)                  </v>
          </cell>
          <cell r="J442">
            <v>1800</v>
          </cell>
          <cell r="L442">
            <v>1800</v>
          </cell>
          <cell r="M442">
            <v>1800</v>
          </cell>
        </row>
        <row r="443">
          <cell r="D443" t="str">
            <v xml:space="preserve">4276-0110      </v>
          </cell>
          <cell r="E443" t="str">
            <v xml:space="preserve">FAN-COND.SUCTION(7B)          </v>
          </cell>
          <cell r="F443" t="str">
            <v xml:space="preserve">C02  </v>
          </cell>
          <cell r="G443" t="str">
            <v>WON</v>
          </cell>
          <cell r="H443" t="str">
            <v xml:space="preserve">PCS </v>
          </cell>
          <cell r="I443" t="str">
            <v xml:space="preserve">동양기전(주)                  </v>
          </cell>
          <cell r="J443">
            <v>1900</v>
          </cell>
          <cell r="L443">
            <v>1900</v>
          </cell>
          <cell r="M443">
            <v>1900</v>
          </cell>
        </row>
        <row r="444">
          <cell r="D444" t="str">
            <v xml:space="preserve">4277-0103      </v>
          </cell>
          <cell r="E444" t="str">
            <v xml:space="preserve">FAN &amp; SHROUD ASS'Y            </v>
          </cell>
          <cell r="F444" t="str">
            <v xml:space="preserve">A03  </v>
          </cell>
          <cell r="G444" t="str">
            <v>WON</v>
          </cell>
          <cell r="H444" t="str">
            <v xml:space="preserve">PCS </v>
          </cell>
          <cell r="I444" t="str">
            <v xml:space="preserve">쌍용자동차(주)                </v>
          </cell>
          <cell r="J444">
            <v>34100</v>
          </cell>
          <cell r="L444">
            <v>34100</v>
          </cell>
          <cell r="M444">
            <v>34100</v>
          </cell>
        </row>
        <row r="445">
          <cell r="D445" t="str">
            <v xml:space="preserve">4277-0112      </v>
          </cell>
          <cell r="E445" t="str">
            <v xml:space="preserve">FAN &amp; SHROUD ASS'Y            </v>
          </cell>
          <cell r="F445" t="str">
            <v xml:space="preserve">B01  </v>
          </cell>
          <cell r="G445" t="str">
            <v>WON</v>
          </cell>
          <cell r="H445" t="str">
            <v xml:space="preserve">PCS </v>
          </cell>
          <cell r="I445" t="str">
            <v xml:space="preserve">동양기전(주)                  </v>
          </cell>
          <cell r="J445">
            <v>17460</v>
          </cell>
          <cell r="L445">
            <v>17460</v>
          </cell>
          <cell r="M445">
            <v>17460</v>
          </cell>
        </row>
        <row r="446">
          <cell r="D446" t="str">
            <v xml:space="preserve">4277-0172      </v>
          </cell>
          <cell r="E446" t="str">
            <v xml:space="preserve">FAN &amp; SHROUD ASS'Y            </v>
          </cell>
          <cell r="F446" t="str">
            <v xml:space="preserve">A03  </v>
          </cell>
          <cell r="G446" t="str">
            <v>WON</v>
          </cell>
          <cell r="H446" t="str">
            <v xml:space="preserve">PCS </v>
          </cell>
          <cell r="I446" t="str">
            <v xml:space="preserve">쌍용자동차(주)                </v>
          </cell>
          <cell r="J446">
            <v>34100</v>
          </cell>
          <cell r="L446">
            <v>34100</v>
          </cell>
          <cell r="M446">
            <v>34100</v>
          </cell>
        </row>
        <row r="447">
          <cell r="D447" t="str">
            <v xml:space="preserve">4277-0201      </v>
          </cell>
          <cell r="E447" t="str">
            <v xml:space="preserve">FAN &amp; SHROUD ASS'Y-MAIN(GSL)  </v>
          </cell>
          <cell r="F447" t="str">
            <v xml:space="preserve">A04  </v>
          </cell>
          <cell r="G447" t="str">
            <v>WON</v>
          </cell>
          <cell r="H447" t="str">
            <v xml:space="preserve">PCS </v>
          </cell>
          <cell r="I447" t="str">
            <v xml:space="preserve">쌍용자동차(주)                </v>
          </cell>
          <cell r="J447">
            <v>30600</v>
          </cell>
          <cell r="L447">
            <v>30600</v>
          </cell>
          <cell r="M447">
            <v>30600</v>
          </cell>
        </row>
        <row r="448">
          <cell r="D448" t="str">
            <v xml:space="preserve">4277-0221      </v>
          </cell>
          <cell r="E448" t="str">
            <v xml:space="preserve">FAN &amp; SHROUD ASS'Y-ADD        </v>
          </cell>
          <cell r="F448" t="str">
            <v xml:space="preserve">A04  </v>
          </cell>
          <cell r="G448" t="str">
            <v>WON</v>
          </cell>
          <cell r="H448" t="str">
            <v xml:space="preserve">PCS </v>
          </cell>
          <cell r="I448" t="str">
            <v xml:space="preserve">쌍용자동차(주)                </v>
          </cell>
          <cell r="J448">
            <v>23000</v>
          </cell>
          <cell r="L448">
            <v>23000</v>
          </cell>
          <cell r="M448">
            <v>23000</v>
          </cell>
        </row>
        <row r="449">
          <cell r="D449" t="str">
            <v xml:space="preserve">4277-0280      </v>
          </cell>
          <cell r="E449" t="str">
            <v xml:space="preserve">FAN &amp; SHROUD ASS'Y(M104)      </v>
          </cell>
          <cell r="F449" t="str">
            <v xml:space="preserve">A03  </v>
          </cell>
          <cell r="G449" t="str">
            <v>WON</v>
          </cell>
          <cell r="H449" t="str">
            <v xml:space="preserve">PCS </v>
          </cell>
          <cell r="I449" t="str">
            <v xml:space="preserve">쌍용자동차(주)                </v>
          </cell>
          <cell r="J449">
            <v>34100</v>
          </cell>
          <cell r="L449">
            <v>34100</v>
          </cell>
          <cell r="M449">
            <v>34100</v>
          </cell>
        </row>
        <row r="450">
          <cell r="D450" t="str">
            <v xml:space="preserve">4277-0290      </v>
          </cell>
          <cell r="E450" t="str">
            <v xml:space="preserve">FAN &amp; SHROUD ASS'Y(M111)      </v>
          </cell>
          <cell r="F450" t="str">
            <v xml:space="preserve">A03  </v>
          </cell>
          <cell r="G450" t="str">
            <v>WON</v>
          </cell>
          <cell r="H450" t="str">
            <v xml:space="preserve">PCS </v>
          </cell>
          <cell r="I450" t="str">
            <v xml:space="preserve">쌍용자동차(주)                </v>
          </cell>
          <cell r="J450">
            <v>34100</v>
          </cell>
          <cell r="L450">
            <v>34100</v>
          </cell>
          <cell r="M450">
            <v>34100</v>
          </cell>
        </row>
        <row r="451">
          <cell r="D451" t="str">
            <v xml:space="preserve">4277-0320      </v>
          </cell>
          <cell r="E451" t="str">
            <v xml:space="preserve">FAN &amp; SHROUD ASS'Y-ADD        </v>
          </cell>
          <cell r="F451" t="str">
            <v xml:space="preserve">A04  </v>
          </cell>
          <cell r="G451" t="str">
            <v>WON</v>
          </cell>
          <cell r="H451" t="str">
            <v xml:space="preserve">PCS </v>
          </cell>
          <cell r="I451" t="str">
            <v xml:space="preserve">쌍용자동차(주)                </v>
          </cell>
          <cell r="J451">
            <v>18000</v>
          </cell>
          <cell r="L451">
            <v>18000</v>
          </cell>
          <cell r="M451">
            <v>18000</v>
          </cell>
        </row>
        <row r="452">
          <cell r="D452" t="str">
            <v xml:space="preserve">4277-0340      </v>
          </cell>
          <cell r="E452" t="str">
            <v xml:space="preserve">FAN&amp;SHROUD ASS'Y              </v>
          </cell>
          <cell r="F452" t="str">
            <v xml:space="preserve">A04  </v>
          </cell>
          <cell r="G452" t="str">
            <v>WON</v>
          </cell>
          <cell r="H452" t="str">
            <v xml:space="preserve">PCS </v>
          </cell>
          <cell r="I452" t="str">
            <v xml:space="preserve">덴소풍성(주)                  </v>
          </cell>
          <cell r="J452">
            <v>18000</v>
          </cell>
          <cell r="L452">
            <v>18000</v>
          </cell>
          <cell r="M452">
            <v>18000</v>
          </cell>
        </row>
        <row r="453">
          <cell r="D453" t="str">
            <v xml:space="preserve">4278-0011      </v>
          </cell>
          <cell r="E453" t="str">
            <v xml:space="preserve">FILTER ASS'Y-REC              </v>
          </cell>
          <cell r="F453" t="str">
            <v xml:space="preserve">F01  </v>
          </cell>
          <cell r="G453" t="str">
            <v>WON</v>
          </cell>
          <cell r="H453" t="str">
            <v xml:space="preserve">PCS </v>
          </cell>
          <cell r="I453" t="str">
            <v xml:space="preserve">(주)성창에어텍                </v>
          </cell>
          <cell r="J453">
            <v>470</v>
          </cell>
          <cell r="L453">
            <v>470</v>
          </cell>
          <cell r="M453">
            <v>470</v>
          </cell>
        </row>
        <row r="454">
          <cell r="D454" t="str">
            <v xml:space="preserve">4278-0012      </v>
          </cell>
          <cell r="E454" t="str">
            <v xml:space="preserve">FLANGE ASS'Y-INLET COND.      </v>
          </cell>
          <cell r="F454" t="str">
            <v xml:space="preserve">C01  </v>
          </cell>
          <cell r="G454" t="str">
            <v>WON</v>
          </cell>
          <cell r="H454" t="str">
            <v xml:space="preserve">PCS </v>
          </cell>
          <cell r="I454" t="str">
            <v xml:space="preserve">(주)고산                      </v>
          </cell>
          <cell r="J454">
            <v>470</v>
          </cell>
          <cell r="L454">
            <v>470</v>
          </cell>
          <cell r="M454">
            <v>470</v>
          </cell>
        </row>
        <row r="455">
          <cell r="D455" t="str">
            <v xml:space="preserve">4278-0021      </v>
          </cell>
          <cell r="E455" t="str">
            <v xml:space="preserve">FILTER ASS'Y-FRE              </v>
          </cell>
          <cell r="F455" t="str">
            <v xml:space="preserve">D01  </v>
          </cell>
          <cell r="G455" t="str">
            <v>WON</v>
          </cell>
          <cell r="H455" t="str">
            <v xml:space="preserve">PCS </v>
          </cell>
          <cell r="I455" t="str">
            <v xml:space="preserve">(주)고산                      </v>
          </cell>
          <cell r="J455">
            <v>430</v>
          </cell>
          <cell r="L455">
            <v>430</v>
          </cell>
          <cell r="M455">
            <v>430</v>
          </cell>
        </row>
        <row r="456">
          <cell r="D456" t="str">
            <v xml:space="preserve">4278-0031      </v>
          </cell>
          <cell r="E456" t="str">
            <v xml:space="preserve">FILTER ASS'Y-FRE              </v>
          </cell>
          <cell r="F456" t="str">
            <v xml:space="preserve">F01  </v>
          </cell>
          <cell r="G456" t="str">
            <v>WON</v>
          </cell>
          <cell r="H456" t="str">
            <v xml:space="preserve">PCS </v>
          </cell>
          <cell r="I456" t="str">
            <v xml:space="preserve">(주)성창에어텍                </v>
          </cell>
          <cell r="J456">
            <v>430</v>
          </cell>
          <cell r="L456">
            <v>430</v>
          </cell>
          <cell r="M456">
            <v>430</v>
          </cell>
        </row>
        <row r="457">
          <cell r="D457" t="str">
            <v xml:space="preserve">4278-0044      </v>
          </cell>
          <cell r="E457" t="str">
            <v xml:space="preserve">FILTER ASS'Y(1)               </v>
          </cell>
          <cell r="F457" t="str">
            <v xml:space="preserve">A03  </v>
          </cell>
          <cell r="G457" t="str">
            <v>WON</v>
          </cell>
          <cell r="H457" t="str">
            <v xml:space="preserve">PCS </v>
          </cell>
          <cell r="I457" t="str">
            <v xml:space="preserve">(주)고산                      </v>
          </cell>
          <cell r="J457">
            <v>1000</v>
          </cell>
          <cell r="L457">
            <v>1000</v>
          </cell>
          <cell r="M457">
            <v>1000</v>
          </cell>
        </row>
        <row r="458">
          <cell r="D458" t="str">
            <v xml:space="preserve">4278-0054      </v>
          </cell>
          <cell r="E458" t="str">
            <v xml:space="preserve">FILTER ASS'Y(2)               </v>
          </cell>
          <cell r="F458" t="str">
            <v xml:space="preserve">A03  </v>
          </cell>
          <cell r="G458" t="str">
            <v>WON</v>
          </cell>
          <cell r="H458" t="str">
            <v xml:space="preserve">PCS </v>
          </cell>
          <cell r="I458" t="str">
            <v xml:space="preserve">(주)고산                      </v>
          </cell>
          <cell r="J458">
            <v>1000</v>
          </cell>
          <cell r="L458">
            <v>1000</v>
          </cell>
          <cell r="M458">
            <v>1000</v>
          </cell>
        </row>
        <row r="459">
          <cell r="D459" t="str">
            <v xml:space="preserve">4278-0064      </v>
          </cell>
          <cell r="E459" t="str">
            <v xml:space="preserve">FILTER ASS'Y-W/PACKING UPR    </v>
          </cell>
          <cell r="F459" t="str">
            <v xml:space="preserve">C01  </v>
          </cell>
          <cell r="G459" t="str">
            <v>WON</v>
          </cell>
          <cell r="H459" t="str">
            <v xml:space="preserve">PCS </v>
          </cell>
          <cell r="I459" t="str">
            <v xml:space="preserve">(주)대세케미칼                </v>
          </cell>
          <cell r="J459">
            <v>2870</v>
          </cell>
          <cell r="L459">
            <v>2870</v>
          </cell>
          <cell r="M459">
            <v>2870</v>
          </cell>
        </row>
        <row r="460">
          <cell r="D460" t="str">
            <v xml:space="preserve">4278-0073      </v>
          </cell>
          <cell r="E460" t="str">
            <v xml:space="preserve">FILTER ASS'Y-C/U              </v>
          </cell>
          <cell r="F460" t="str">
            <v xml:space="preserve">D02  </v>
          </cell>
          <cell r="G460" t="str">
            <v>WON</v>
          </cell>
          <cell r="H460" t="str">
            <v xml:space="preserve">PCS </v>
          </cell>
          <cell r="I460" t="str">
            <v xml:space="preserve">제일공조(주)                  </v>
          </cell>
          <cell r="J460">
            <v>700</v>
          </cell>
          <cell r="L460">
            <v>700</v>
          </cell>
          <cell r="M460">
            <v>700</v>
          </cell>
        </row>
        <row r="461">
          <cell r="D461" t="str">
            <v xml:space="preserve">4278-0083      </v>
          </cell>
          <cell r="E461" t="str">
            <v xml:space="preserve">FILTER ASS'Y-W/PACK LOWER     </v>
          </cell>
          <cell r="F461" t="str">
            <v xml:space="preserve">C01  </v>
          </cell>
          <cell r="G461" t="str">
            <v>WON</v>
          </cell>
          <cell r="H461" t="str">
            <v xml:space="preserve">PCS </v>
          </cell>
          <cell r="I461" t="str">
            <v xml:space="preserve">(주)대세케미칼                </v>
          </cell>
          <cell r="J461">
            <v>2870</v>
          </cell>
          <cell r="L461">
            <v>2870</v>
          </cell>
          <cell r="M461">
            <v>2870</v>
          </cell>
        </row>
        <row r="462">
          <cell r="D462" t="str">
            <v xml:space="preserve">4278-0114      </v>
          </cell>
          <cell r="E462" t="str">
            <v xml:space="preserve">FILTER ASS'Y                  </v>
          </cell>
          <cell r="F462" t="str">
            <v xml:space="preserve">A02  </v>
          </cell>
          <cell r="G462" t="str">
            <v>WON</v>
          </cell>
          <cell r="H462" t="str">
            <v xml:space="preserve">PCS </v>
          </cell>
          <cell r="I462" t="str">
            <v xml:space="preserve">(주)성창에어텍                </v>
          </cell>
          <cell r="J462">
            <v>2640</v>
          </cell>
          <cell r="L462">
            <v>2640</v>
          </cell>
          <cell r="M462">
            <v>2640</v>
          </cell>
        </row>
        <row r="463">
          <cell r="D463" t="str">
            <v xml:space="preserve">4278-0131      </v>
          </cell>
          <cell r="E463" t="str">
            <v xml:space="preserve">FILTER ASS'Y-HTR              </v>
          </cell>
          <cell r="F463" t="str">
            <v xml:space="preserve">D02  </v>
          </cell>
          <cell r="G463" t="str">
            <v>WON</v>
          </cell>
          <cell r="H463" t="str">
            <v xml:space="preserve">PCS </v>
          </cell>
          <cell r="I463" t="str">
            <v xml:space="preserve">(주)고산                      </v>
          </cell>
          <cell r="J463">
            <v>320</v>
          </cell>
          <cell r="L463">
            <v>320</v>
          </cell>
          <cell r="M463">
            <v>320</v>
          </cell>
        </row>
        <row r="464">
          <cell r="D464" t="str">
            <v xml:space="preserve">4278-0141      </v>
          </cell>
          <cell r="E464" t="str">
            <v xml:space="preserve">FILTER ASS'Y-A/P(1/2)         </v>
          </cell>
          <cell r="F464" t="str">
            <v xml:space="preserve">C01  </v>
          </cell>
          <cell r="G464" t="str">
            <v>WON</v>
          </cell>
          <cell r="H464" t="str">
            <v xml:space="preserve">PCS </v>
          </cell>
          <cell r="I464" t="str">
            <v xml:space="preserve">(주)성창에어텍                </v>
          </cell>
          <cell r="J464">
            <v>6500</v>
          </cell>
          <cell r="L464">
            <v>6500</v>
          </cell>
          <cell r="M464">
            <v>6500</v>
          </cell>
        </row>
        <row r="465">
          <cell r="D465" t="str">
            <v xml:space="preserve">4278-0161      </v>
          </cell>
          <cell r="E465" t="str">
            <v xml:space="preserve">FILTER ASS'Y-W/PACKING UPR    </v>
          </cell>
          <cell r="F465" t="str">
            <v xml:space="preserve">C01  </v>
          </cell>
          <cell r="G465" t="str">
            <v>WON</v>
          </cell>
          <cell r="H465" t="str">
            <v xml:space="preserve">PCS </v>
          </cell>
          <cell r="I465" t="str">
            <v xml:space="preserve">(주)성창에어텍                </v>
          </cell>
          <cell r="J465">
            <v>2870</v>
          </cell>
          <cell r="L465">
            <v>2870</v>
          </cell>
          <cell r="M465">
            <v>2870</v>
          </cell>
        </row>
        <row r="466">
          <cell r="D466" t="str">
            <v xml:space="preserve">4278-0170      </v>
          </cell>
          <cell r="E466" t="str">
            <v xml:space="preserve">FILTER ASS'Y-W/PACK LOWER     </v>
          </cell>
          <cell r="F466" t="str">
            <v xml:space="preserve">C01  </v>
          </cell>
          <cell r="G466" t="str">
            <v>WON</v>
          </cell>
          <cell r="H466" t="str">
            <v xml:space="preserve">PCS </v>
          </cell>
          <cell r="I466" t="str">
            <v xml:space="preserve">(주)성창에어텍                </v>
          </cell>
          <cell r="J466">
            <v>2870</v>
          </cell>
          <cell r="L466">
            <v>2870</v>
          </cell>
          <cell r="M466">
            <v>2870</v>
          </cell>
        </row>
        <row r="467">
          <cell r="D467" t="str">
            <v xml:space="preserve">4278-0182      </v>
          </cell>
          <cell r="E467" t="str">
            <v xml:space="preserve">FILTER ASS'Y                  </v>
          </cell>
          <cell r="F467" t="str">
            <v xml:space="preserve">A03  </v>
          </cell>
          <cell r="G467" t="str">
            <v>WON</v>
          </cell>
          <cell r="H467" t="str">
            <v xml:space="preserve">PCS </v>
          </cell>
          <cell r="I467" t="str">
            <v xml:space="preserve">(주)성창에어텍                </v>
          </cell>
          <cell r="J467">
            <v>3300</v>
          </cell>
          <cell r="L467">
            <v>3300</v>
          </cell>
          <cell r="M467">
            <v>3300</v>
          </cell>
        </row>
        <row r="468">
          <cell r="D468" t="str">
            <v xml:space="preserve">4278-0183      </v>
          </cell>
          <cell r="E468" t="str">
            <v xml:space="preserve">FILTER ASS'Y                  </v>
          </cell>
          <cell r="F468" t="str">
            <v xml:space="preserve">A03  </v>
          </cell>
          <cell r="G468" t="str">
            <v>WON</v>
          </cell>
          <cell r="H468" t="str">
            <v xml:space="preserve">PCS </v>
          </cell>
          <cell r="I468" t="str">
            <v xml:space="preserve">(주)성창에어텍                </v>
          </cell>
          <cell r="J468">
            <v>3230</v>
          </cell>
          <cell r="L468">
            <v>3230</v>
          </cell>
          <cell r="M468">
            <v>3230</v>
          </cell>
        </row>
        <row r="469">
          <cell r="D469" t="str">
            <v xml:space="preserve">4278-0210      </v>
          </cell>
          <cell r="E469" t="str">
            <v xml:space="preserve">FILTER ASS'Y                  </v>
          </cell>
          <cell r="F469" t="str">
            <v xml:space="preserve">E01  </v>
          </cell>
          <cell r="G469" t="str">
            <v>WON</v>
          </cell>
          <cell r="H469" t="str">
            <v xml:space="preserve">PCS </v>
          </cell>
          <cell r="I469" t="str">
            <v xml:space="preserve">(주)성창에어텍                </v>
          </cell>
          <cell r="J469">
            <v>2530</v>
          </cell>
          <cell r="L469">
            <v>2530</v>
          </cell>
          <cell r="M469">
            <v>2530</v>
          </cell>
        </row>
        <row r="470">
          <cell r="D470" t="str">
            <v xml:space="preserve">4278-0230      </v>
          </cell>
          <cell r="E470" t="str">
            <v xml:space="preserve">FILTER ASS'Y-UP&amp;LWR           </v>
          </cell>
          <cell r="F470" t="str">
            <v xml:space="preserve">C01  </v>
          </cell>
          <cell r="G470" t="str">
            <v>WON</v>
          </cell>
          <cell r="H470" t="str">
            <v xml:space="preserve">PCS </v>
          </cell>
          <cell r="I470" t="str">
            <v xml:space="preserve">(주)성창에어텍                </v>
          </cell>
          <cell r="J470">
            <v>5740</v>
          </cell>
          <cell r="L470">
            <v>5740</v>
          </cell>
          <cell r="M470">
            <v>5740</v>
          </cell>
        </row>
        <row r="471">
          <cell r="D471" t="str">
            <v xml:space="preserve">4278-0240      </v>
          </cell>
          <cell r="E471" t="str">
            <v xml:space="preserve">FILTER ASS'Y-UP&amp;LWR           </v>
          </cell>
          <cell r="F471" t="str">
            <v xml:space="preserve">C01  </v>
          </cell>
          <cell r="G471" t="str">
            <v>WON</v>
          </cell>
          <cell r="H471" t="str">
            <v xml:space="preserve">PCS </v>
          </cell>
          <cell r="I471" t="str">
            <v xml:space="preserve">(주)대세케미칼                </v>
          </cell>
          <cell r="J471">
            <v>5740</v>
          </cell>
          <cell r="L471">
            <v>5740</v>
          </cell>
          <cell r="M471">
            <v>5740</v>
          </cell>
        </row>
        <row r="472">
          <cell r="D472" t="str">
            <v xml:space="preserve">4278-0253      </v>
          </cell>
          <cell r="E472" t="str">
            <v xml:space="preserve">FILTER ASS'Y                  </v>
          </cell>
          <cell r="F472" t="str">
            <v xml:space="preserve">C02  </v>
          </cell>
          <cell r="G472" t="str">
            <v>WON</v>
          </cell>
          <cell r="H472" t="str">
            <v xml:space="preserve">PCS </v>
          </cell>
          <cell r="I472" t="str">
            <v xml:space="preserve">(주)대세케미칼                </v>
          </cell>
          <cell r="J472">
            <v>4900</v>
          </cell>
          <cell r="L472">
            <v>4900</v>
          </cell>
          <cell r="M472">
            <v>4900</v>
          </cell>
        </row>
        <row r="473">
          <cell r="D473" t="str">
            <v xml:space="preserve">4278-0253      </v>
          </cell>
          <cell r="E473" t="str">
            <v xml:space="preserve">FILTER ASS'Y                  </v>
          </cell>
          <cell r="F473" t="str">
            <v xml:space="preserve">C02  </v>
          </cell>
          <cell r="G473" t="str">
            <v>WON</v>
          </cell>
          <cell r="H473" t="str">
            <v xml:space="preserve">PCS </v>
          </cell>
          <cell r="I473" t="str">
            <v xml:space="preserve">(주)성창에어텍                </v>
          </cell>
          <cell r="J473">
            <v>4900</v>
          </cell>
          <cell r="L473">
            <v>4900</v>
          </cell>
          <cell r="M473">
            <v>4900</v>
          </cell>
        </row>
        <row r="474">
          <cell r="D474" t="str">
            <v xml:space="preserve">4278-0260      </v>
          </cell>
          <cell r="E474" t="str">
            <v xml:space="preserve">FILTER ASS'Y                  </v>
          </cell>
          <cell r="F474" t="str">
            <v xml:space="preserve">A06  </v>
          </cell>
          <cell r="G474" t="str">
            <v>WON</v>
          </cell>
          <cell r="H474" t="str">
            <v xml:space="preserve">PCS </v>
          </cell>
          <cell r="I474" t="str">
            <v xml:space="preserve">(주)대세케미칼                </v>
          </cell>
          <cell r="J474">
            <v>2400</v>
          </cell>
          <cell r="L474">
            <v>2400</v>
          </cell>
          <cell r="M474">
            <v>2400</v>
          </cell>
        </row>
        <row r="475">
          <cell r="D475" t="str">
            <v xml:space="preserve">4279-0011      </v>
          </cell>
          <cell r="E475" t="str">
            <v xml:space="preserve">FITTING ASS'Y-SUC.EVAP.       </v>
          </cell>
          <cell r="F475" t="str">
            <v xml:space="preserve">A02  </v>
          </cell>
          <cell r="G475" t="str">
            <v>WON</v>
          </cell>
          <cell r="H475" t="str">
            <v xml:space="preserve">PCS </v>
          </cell>
          <cell r="I475" t="str">
            <v xml:space="preserve">대웅아이엔디(주)              </v>
          </cell>
          <cell r="J475">
            <v>4750</v>
          </cell>
          <cell r="L475">
            <v>4750</v>
          </cell>
          <cell r="M475">
            <v>4750</v>
          </cell>
        </row>
        <row r="476">
          <cell r="D476" t="str">
            <v xml:space="preserve">4279-0021      </v>
          </cell>
          <cell r="E476" t="str">
            <v xml:space="preserve">FITTING ASS'Y-DIS.COMP.       </v>
          </cell>
          <cell r="F476" t="str">
            <v xml:space="preserve">A02  </v>
          </cell>
          <cell r="G476" t="str">
            <v>WON</v>
          </cell>
          <cell r="H476" t="str">
            <v xml:space="preserve">PCS </v>
          </cell>
          <cell r="I476" t="str">
            <v xml:space="preserve">대웅아이엔디(주)              </v>
          </cell>
          <cell r="J476">
            <v>1200</v>
          </cell>
          <cell r="L476">
            <v>1200</v>
          </cell>
          <cell r="M476">
            <v>1200</v>
          </cell>
        </row>
        <row r="477">
          <cell r="D477" t="str">
            <v xml:space="preserve">4279-0030      </v>
          </cell>
          <cell r="E477" t="str">
            <v xml:space="preserve">FITTING ASS'Y-DIS.COMP.       </v>
          </cell>
          <cell r="F477" t="str">
            <v xml:space="preserve">A02  </v>
          </cell>
          <cell r="G477" t="str">
            <v>WON</v>
          </cell>
          <cell r="H477" t="str">
            <v xml:space="preserve">PCS </v>
          </cell>
          <cell r="I477" t="str">
            <v xml:space="preserve">대웅아이엔디(주)              </v>
          </cell>
          <cell r="J477">
            <v>1200</v>
          </cell>
          <cell r="L477">
            <v>1200</v>
          </cell>
          <cell r="M477">
            <v>1200</v>
          </cell>
        </row>
        <row r="478">
          <cell r="D478" t="str">
            <v xml:space="preserve">4279-0041      </v>
          </cell>
          <cell r="E478" t="str">
            <v xml:space="preserve">FITTING ASS'Y-SUC.EVAP.       </v>
          </cell>
          <cell r="F478" t="str">
            <v xml:space="preserve">A02  </v>
          </cell>
          <cell r="G478" t="str">
            <v>WON</v>
          </cell>
          <cell r="H478" t="str">
            <v xml:space="preserve">PCS </v>
          </cell>
          <cell r="I478" t="str">
            <v xml:space="preserve">대웅아이엔디(주)              </v>
          </cell>
          <cell r="J478">
            <v>4750</v>
          </cell>
          <cell r="L478">
            <v>4750</v>
          </cell>
          <cell r="M478">
            <v>4750</v>
          </cell>
        </row>
        <row r="479">
          <cell r="D479" t="str">
            <v xml:space="preserve">4279-0050      </v>
          </cell>
          <cell r="E479" t="str">
            <v xml:space="preserve">FITTING ASS'Y-SUC.COMP.       </v>
          </cell>
          <cell r="F479" t="str">
            <v xml:space="preserve">A02  </v>
          </cell>
          <cell r="G479" t="str">
            <v>WON</v>
          </cell>
          <cell r="H479" t="str">
            <v xml:space="preserve">PCS </v>
          </cell>
          <cell r="I479" t="str">
            <v xml:space="preserve">대웅아이엔디(주)              </v>
          </cell>
          <cell r="J479">
            <v>1390</v>
          </cell>
          <cell r="L479">
            <v>1390</v>
          </cell>
          <cell r="M479">
            <v>1390</v>
          </cell>
        </row>
        <row r="480">
          <cell r="D480" t="str">
            <v xml:space="preserve">4279-0060      </v>
          </cell>
          <cell r="E480" t="str">
            <v xml:space="preserve">FITTING ASS'Y-SUC.COMP.       </v>
          </cell>
          <cell r="F480" t="str">
            <v xml:space="preserve">A02  </v>
          </cell>
          <cell r="G480" t="str">
            <v>WON</v>
          </cell>
          <cell r="H480" t="str">
            <v xml:space="preserve">PCS </v>
          </cell>
          <cell r="I480" t="str">
            <v xml:space="preserve">대웅아이엔디(주)              </v>
          </cell>
          <cell r="J480">
            <v>1400</v>
          </cell>
          <cell r="L480">
            <v>1400</v>
          </cell>
          <cell r="M480">
            <v>1400</v>
          </cell>
        </row>
        <row r="481">
          <cell r="D481" t="str">
            <v xml:space="preserve">4279-0070      </v>
          </cell>
          <cell r="E481" t="str">
            <v xml:space="preserve">FITTING ASS'Y-DIS.COND.       </v>
          </cell>
          <cell r="F481" t="str">
            <v xml:space="preserve">A02  </v>
          </cell>
          <cell r="G481" t="str">
            <v>WON</v>
          </cell>
          <cell r="H481" t="str">
            <v xml:space="preserve">PCS </v>
          </cell>
          <cell r="I481" t="str">
            <v xml:space="preserve">대웅아이엔디(주)              </v>
          </cell>
          <cell r="J481">
            <v>1200</v>
          </cell>
          <cell r="L481">
            <v>1200</v>
          </cell>
          <cell r="M481">
            <v>1200</v>
          </cell>
        </row>
        <row r="482">
          <cell r="D482" t="str">
            <v xml:space="preserve">4280-0012      </v>
          </cell>
          <cell r="E482" t="str">
            <v xml:space="preserve">FLANGE ASS'Y-INLET COND.      </v>
          </cell>
          <cell r="F482" t="str">
            <v xml:space="preserve">C01  </v>
          </cell>
          <cell r="G482" t="str">
            <v>WON</v>
          </cell>
          <cell r="H482" t="str">
            <v xml:space="preserve">PCS </v>
          </cell>
          <cell r="I482" t="str">
            <v xml:space="preserve">대웅아이엔디(주)              </v>
          </cell>
          <cell r="J482">
            <v>775</v>
          </cell>
          <cell r="L482">
            <v>775</v>
          </cell>
          <cell r="M482">
            <v>775</v>
          </cell>
        </row>
        <row r="483">
          <cell r="D483" t="str">
            <v xml:space="preserve">4280-0044      </v>
          </cell>
          <cell r="E483" t="str">
            <v xml:space="preserve">FLANGE ASS'Y-TXV              </v>
          </cell>
          <cell r="F483" t="str">
            <v xml:space="preserve">A06  </v>
          </cell>
          <cell r="G483" t="str">
            <v>WON</v>
          </cell>
          <cell r="H483" t="str">
            <v xml:space="preserve">PCS </v>
          </cell>
          <cell r="I483" t="str">
            <v xml:space="preserve">대웅아이엔디(주)              </v>
          </cell>
          <cell r="J483">
            <v>1750</v>
          </cell>
          <cell r="L483">
            <v>1750</v>
          </cell>
          <cell r="M483">
            <v>1750</v>
          </cell>
        </row>
        <row r="484">
          <cell r="D484" t="str">
            <v xml:space="preserve">4281-0030      </v>
          </cell>
          <cell r="E484" t="str">
            <v xml:space="preserve">FINISHER-CONT                 </v>
          </cell>
          <cell r="F484" t="str">
            <v xml:space="preserve">C02  </v>
          </cell>
          <cell r="G484" t="str">
            <v>WON</v>
          </cell>
          <cell r="H484" t="str">
            <v xml:space="preserve">PCS </v>
          </cell>
          <cell r="I484" t="str">
            <v xml:space="preserve">동아전기부품(주)              </v>
          </cell>
          <cell r="J484">
            <v>600</v>
          </cell>
          <cell r="L484">
            <v>600</v>
          </cell>
          <cell r="M484">
            <v>600</v>
          </cell>
        </row>
        <row r="485">
          <cell r="D485" t="str">
            <v xml:space="preserve">4281-0040      </v>
          </cell>
          <cell r="E485" t="str">
            <v xml:space="preserve">FINISHER ASS'Y-CONT           </v>
          </cell>
          <cell r="F485" t="str">
            <v xml:space="preserve">C02  </v>
          </cell>
          <cell r="G485" t="str">
            <v>WON</v>
          </cell>
          <cell r="H485" t="str">
            <v xml:space="preserve">PCS </v>
          </cell>
          <cell r="I485" t="str">
            <v xml:space="preserve">동아전기부품(주)              </v>
          </cell>
          <cell r="J485">
            <v>520</v>
          </cell>
          <cell r="L485">
            <v>520</v>
          </cell>
          <cell r="M485">
            <v>520</v>
          </cell>
        </row>
        <row r="486">
          <cell r="D486" t="str">
            <v xml:space="preserve">4282-0010      </v>
          </cell>
          <cell r="E486" t="str">
            <v xml:space="preserve">FAN &amp; MOTOR ASS'Y(A02TB)      </v>
          </cell>
          <cell r="F486" t="str">
            <v xml:space="preserve">A02  </v>
          </cell>
          <cell r="G486" t="str">
            <v>WON</v>
          </cell>
          <cell r="H486" t="str">
            <v xml:space="preserve">PCS </v>
          </cell>
          <cell r="I486" t="str">
            <v xml:space="preserve">쌍용자동차(주)                </v>
          </cell>
          <cell r="J486">
            <v>36000</v>
          </cell>
          <cell r="L486">
            <v>36000</v>
          </cell>
          <cell r="M486">
            <v>36000</v>
          </cell>
        </row>
        <row r="487">
          <cell r="D487" t="str">
            <v xml:space="preserve">4301-1901D     </v>
          </cell>
          <cell r="E487" t="str">
            <v xml:space="preserve">MATERIAL OF FIN-COND.         </v>
          </cell>
          <cell r="F487" t="str">
            <v xml:space="preserve">A02  </v>
          </cell>
          <cell r="G487" t="str">
            <v>WON</v>
          </cell>
          <cell r="H487" t="str">
            <v xml:space="preserve">Kg  </v>
          </cell>
          <cell r="I487" t="str">
            <v xml:space="preserve">삼아알미늄(주)                </v>
          </cell>
          <cell r="J487">
            <v>4750</v>
          </cell>
          <cell r="L487">
            <v>4750</v>
          </cell>
          <cell r="M487">
            <v>4750</v>
          </cell>
        </row>
        <row r="488">
          <cell r="D488" t="str">
            <v xml:space="preserve">4301-25RD      </v>
          </cell>
          <cell r="E488" t="str">
            <v xml:space="preserve">MATERIAL OF FIN-RAD.          </v>
          </cell>
          <cell r="F488" t="str">
            <v xml:space="preserve">A03  </v>
          </cell>
          <cell r="G488" t="str">
            <v>WON</v>
          </cell>
          <cell r="H488" t="str">
            <v xml:space="preserve">Kg  </v>
          </cell>
          <cell r="I488" t="str">
            <v xml:space="preserve">삼아알미늄(주)                </v>
          </cell>
          <cell r="J488">
            <v>4200</v>
          </cell>
          <cell r="L488">
            <v>4200</v>
          </cell>
          <cell r="M488">
            <v>4200</v>
          </cell>
        </row>
        <row r="489">
          <cell r="D489" t="str">
            <v xml:space="preserve">4301-35RD      </v>
          </cell>
          <cell r="E489" t="str">
            <v xml:space="preserve">MATERIAL OF FIN-RAD.          </v>
          </cell>
          <cell r="F489" t="str">
            <v xml:space="preserve">A03  </v>
          </cell>
          <cell r="G489" t="str">
            <v>WON</v>
          </cell>
          <cell r="H489" t="str">
            <v xml:space="preserve">Kg  </v>
          </cell>
          <cell r="I489" t="str">
            <v xml:space="preserve">삼아알미늄(주)                </v>
          </cell>
          <cell r="J489">
            <v>4600</v>
          </cell>
          <cell r="L489">
            <v>4600</v>
          </cell>
          <cell r="M489">
            <v>4600</v>
          </cell>
        </row>
        <row r="490">
          <cell r="D490" t="str">
            <v xml:space="preserve">4303-0371      </v>
          </cell>
          <cell r="E490" t="str">
            <v xml:space="preserve">MATERIAL FOR FLANGE           </v>
          </cell>
          <cell r="F490" t="str">
            <v xml:space="preserve">A02  </v>
          </cell>
          <cell r="G490" t="str">
            <v>JPY</v>
          </cell>
          <cell r="H490" t="str">
            <v xml:space="preserve">Kg  </v>
          </cell>
          <cell r="I490" t="str">
            <v xml:space="preserve">CALSONIC KANSEI               </v>
          </cell>
          <cell r="J490">
            <v>1222</v>
          </cell>
          <cell r="L490">
            <v>1222</v>
          </cell>
          <cell r="M490">
            <v>13686</v>
          </cell>
        </row>
        <row r="491">
          <cell r="D491" t="str">
            <v xml:space="preserve">4305-0071D     </v>
          </cell>
          <cell r="E491" t="str">
            <v xml:space="preserve">MATERIAL OF TUBE SHEET        </v>
          </cell>
          <cell r="F491" t="str">
            <v xml:space="preserve">A02  </v>
          </cell>
          <cell r="G491" t="str">
            <v>JPY</v>
          </cell>
          <cell r="H491" t="str">
            <v xml:space="preserve">Kg  </v>
          </cell>
          <cell r="I491" t="str">
            <v xml:space="preserve">KINSHO MATAICHI               </v>
          </cell>
          <cell r="J491">
            <v>420</v>
          </cell>
          <cell r="L491">
            <v>420</v>
          </cell>
          <cell r="M491">
            <v>4704</v>
          </cell>
        </row>
        <row r="492">
          <cell r="D492" t="str">
            <v xml:space="preserve">4305-0861D     </v>
          </cell>
          <cell r="E492" t="str">
            <v xml:space="preserve">MATERIAL OF T/SHEET EVAP.     </v>
          </cell>
          <cell r="F492" t="str">
            <v xml:space="preserve">A02  </v>
          </cell>
          <cell r="G492" t="str">
            <v>JPY</v>
          </cell>
          <cell r="H492" t="str">
            <v xml:space="preserve">Kg  </v>
          </cell>
          <cell r="I492" t="str">
            <v xml:space="preserve">KINSHO MATAICHI               </v>
          </cell>
          <cell r="J492">
            <v>510</v>
          </cell>
          <cell r="L492">
            <v>510</v>
          </cell>
          <cell r="M492">
            <v>5712</v>
          </cell>
        </row>
        <row r="493">
          <cell r="D493" t="str">
            <v xml:space="preserve">4305-0871D     </v>
          </cell>
          <cell r="E493" t="str">
            <v xml:space="preserve">MATERIAL OF T/SHEET-EVAP.     </v>
          </cell>
          <cell r="F493" t="str">
            <v xml:space="preserve">A02  </v>
          </cell>
          <cell r="G493" t="str">
            <v>USD</v>
          </cell>
          <cell r="H493" t="str">
            <v xml:space="preserve">Kg  </v>
          </cell>
          <cell r="I493" t="str">
            <v xml:space="preserve">CORUS AL.W.GMBH               </v>
          </cell>
          <cell r="J493">
            <v>3.04</v>
          </cell>
          <cell r="L493">
            <v>3.04</v>
          </cell>
          <cell r="M493">
            <v>3950</v>
          </cell>
        </row>
        <row r="494">
          <cell r="D494" t="str">
            <v xml:space="preserve">4305-0871D     </v>
          </cell>
          <cell r="E494" t="str">
            <v xml:space="preserve">MATERIAL OF T/SHEET-EVAP.     </v>
          </cell>
          <cell r="F494" t="str">
            <v xml:space="preserve">A02  </v>
          </cell>
          <cell r="G494" t="str">
            <v>JPY</v>
          </cell>
          <cell r="H494" t="str">
            <v xml:space="preserve">Kg  </v>
          </cell>
          <cell r="I494" t="str">
            <v xml:space="preserve">KINSHO MATAICHI               </v>
          </cell>
          <cell r="J494">
            <v>363</v>
          </cell>
          <cell r="L494">
            <v>363</v>
          </cell>
          <cell r="M494">
            <v>4066</v>
          </cell>
        </row>
        <row r="495">
          <cell r="D495" t="str">
            <v xml:space="preserve">4310-0861D     </v>
          </cell>
          <cell r="E495" t="str">
            <v xml:space="preserve">MATERIAL OF T/PLATE-EVAP.     </v>
          </cell>
          <cell r="F495" t="str">
            <v xml:space="preserve">A02  </v>
          </cell>
          <cell r="G495" t="str">
            <v>USD</v>
          </cell>
          <cell r="H495" t="str">
            <v xml:space="preserve">Kg  </v>
          </cell>
          <cell r="I495" t="str">
            <v xml:space="preserve">CORUS AL.W.GMBH               </v>
          </cell>
          <cell r="J495">
            <v>2.63</v>
          </cell>
          <cell r="L495">
            <v>2.63</v>
          </cell>
          <cell r="M495">
            <v>3417</v>
          </cell>
        </row>
        <row r="496">
          <cell r="D496" t="str">
            <v xml:space="preserve">4310-230AW     </v>
          </cell>
          <cell r="E496" t="str">
            <v xml:space="preserve">MATERIAL OF ADAPTER-OUT       </v>
          </cell>
          <cell r="F496" t="str">
            <v xml:space="preserve">A03  </v>
          </cell>
          <cell r="G496" t="str">
            <v>JPY</v>
          </cell>
          <cell r="H496" t="str">
            <v xml:space="preserve">Kg  </v>
          </cell>
          <cell r="I496" t="str">
            <v xml:space="preserve">OKURA &amp; CO.LTD                </v>
          </cell>
          <cell r="J496">
            <v>623</v>
          </cell>
          <cell r="L496">
            <v>623</v>
          </cell>
          <cell r="M496">
            <v>6978</v>
          </cell>
        </row>
        <row r="497">
          <cell r="D497" t="str">
            <v xml:space="preserve">4310-2321      </v>
          </cell>
          <cell r="E497" t="str">
            <v xml:space="preserve">MATERIAL OF HEATER PLATE      </v>
          </cell>
          <cell r="F497" t="str">
            <v xml:space="preserve">A02  </v>
          </cell>
          <cell r="G497" t="str">
            <v>JPY</v>
          </cell>
          <cell r="H497" t="str">
            <v xml:space="preserve">Kg  </v>
          </cell>
          <cell r="I497" t="str">
            <v xml:space="preserve">FURUKAWA ELECTRRIC            </v>
          </cell>
          <cell r="J497">
            <v>483</v>
          </cell>
          <cell r="L497">
            <v>483</v>
          </cell>
          <cell r="M497">
            <v>5410</v>
          </cell>
        </row>
        <row r="498">
          <cell r="D498" t="str">
            <v xml:space="preserve">4310-2401D     </v>
          </cell>
          <cell r="E498" t="str">
            <v xml:space="preserve">MATERIAL OF T/PLATE-EVAP.     </v>
          </cell>
          <cell r="F498" t="str">
            <v xml:space="preserve">A02  </v>
          </cell>
          <cell r="G498" t="str">
            <v>USD</v>
          </cell>
          <cell r="H498" t="str">
            <v xml:space="preserve">Kg  </v>
          </cell>
          <cell r="I498" t="str">
            <v xml:space="preserve">CORUS AL.W.GMBH               </v>
          </cell>
          <cell r="J498">
            <v>3.14</v>
          </cell>
          <cell r="L498">
            <v>3.14</v>
          </cell>
          <cell r="M498">
            <v>4079</v>
          </cell>
        </row>
        <row r="499">
          <cell r="D499" t="str">
            <v xml:space="preserve">4310-2421      </v>
          </cell>
          <cell r="E499" t="str">
            <v xml:space="preserve">MATERIAL OF HEATER TANK       </v>
          </cell>
          <cell r="F499" t="str">
            <v xml:space="preserve">A02  </v>
          </cell>
          <cell r="G499" t="str">
            <v>JPY</v>
          </cell>
          <cell r="H499" t="str">
            <v xml:space="preserve">Kg  </v>
          </cell>
          <cell r="I499" t="str">
            <v xml:space="preserve">FURUKAWA ELECTRRIC            </v>
          </cell>
          <cell r="J499">
            <v>483</v>
          </cell>
          <cell r="L499">
            <v>483</v>
          </cell>
          <cell r="M499">
            <v>5410</v>
          </cell>
        </row>
        <row r="500">
          <cell r="D500" t="str">
            <v xml:space="preserve">4310-2501C     </v>
          </cell>
          <cell r="E500" t="str">
            <v xml:space="preserve">MATERIAL OF FLATE SIDE        </v>
          </cell>
          <cell r="F500" t="str">
            <v xml:space="preserve">A02  </v>
          </cell>
          <cell r="G500" t="str">
            <v>USD</v>
          </cell>
          <cell r="H500" t="str">
            <v xml:space="preserve">Kg  </v>
          </cell>
          <cell r="I500" t="str">
            <v xml:space="preserve">CORUS AL.W.GMBH               </v>
          </cell>
          <cell r="J500">
            <v>4.0999999999999996</v>
          </cell>
          <cell r="L500">
            <v>4.0999999999999996</v>
          </cell>
          <cell r="M500">
            <v>5327</v>
          </cell>
        </row>
        <row r="501">
          <cell r="D501" t="str">
            <v xml:space="preserve">4310-2501O     </v>
          </cell>
          <cell r="E501" t="str">
            <v xml:space="preserve">MATERIAL OF PLATE SIDE EVAP.  </v>
          </cell>
          <cell r="F501" t="str">
            <v xml:space="preserve">A02  </v>
          </cell>
          <cell r="G501" t="str">
            <v>USD</v>
          </cell>
          <cell r="H501" t="str">
            <v xml:space="preserve">Kg  </v>
          </cell>
          <cell r="I501" t="str">
            <v xml:space="preserve">CORUS AL.W.GMBH               </v>
          </cell>
          <cell r="J501">
            <v>3.04</v>
          </cell>
          <cell r="L501">
            <v>3.04</v>
          </cell>
          <cell r="M501">
            <v>3950</v>
          </cell>
        </row>
        <row r="502">
          <cell r="D502" t="str">
            <v xml:space="preserve">4311-0351D     </v>
          </cell>
          <cell r="E502" t="str">
            <v xml:space="preserve">MATERIAL OF H/CORE FIN        </v>
          </cell>
          <cell r="F502" t="str">
            <v xml:space="preserve">A02  </v>
          </cell>
          <cell r="G502" t="str">
            <v>WON</v>
          </cell>
          <cell r="H502" t="str">
            <v xml:space="preserve">Kg  </v>
          </cell>
          <cell r="I502" t="str">
            <v xml:space="preserve">삼아알미늄(주)                </v>
          </cell>
          <cell r="J502">
            <v>5000</v>
          </cell>
          <cell r="L502">
            <v>5000</v>
          </cell>
          <cell r="M502">
            <v>5000</v>
          </cell>
        </row>
        <row r="503">
          <cell r="D503" t="str">
            <v xml:space="preserve">4315-0361D     </v>
          </cell>
          <cell r="E503" t="str">
            <v xml:space="preserve">MATERIAL OF PATCH END         </v>
          </cell>
          <cell r="F503" t="str">
            <v xml:space="preserve">A02  </v>
          </cell>
          <cell r="G503" t="str">
            <v>JPY</v>
          </cell>
          <cell r="H503" t="str">
            <v xml:space="preserve">Kg  </v>
          </cell>
          <cell r="I503" t="str">
            <v xml:space="preserve">KINSHO MATAICHI               </v>
          </cell>
          <cell r="J503">
            <v>498</v>
          </cell>
          <cell r="L503">
            <v>498</v>
          </cell>
          <cell r="M503">
            <v>5578</v>
          </cell>
        </row>
        <row r="504">
          <cell r="D504" t="str">
            <v xml:space="preserve">4315-0871D     </v>
          </cell>
          <cell r="E504" t="str">
            <v xml:space="preserve">MATERIAL OF T/SHEET           </v>
          </cell>
          <cell r="F504" t="str">
            <v xml:space="preserve">A02  </v>
          </cell>
          <cell r="G504" t="str">
            <v>JPY</v>
          </cell>
          <cell r="H504" t="str">
            <v xml:space="preserve">Kg  </v>
          </cell>
          <cell r="I504" t="str">
            <v xml:space="preserve">OKURA &amp; CO.LTD                </v>
          </cell>
          <cell r="J504">
            <v>520</v>
          </cell>
          <cell r="L504">
            <v>520</v>
          </cell>
          <cell r="M504">
            <v>5824</v>
          </cell>
        </row>
        <row r="505">
          <cell r="D505" t="str">
            <v xml:space="preserve">4315-1001D     </v>
          </cell>
          <cell r="E505" t="str">
            <v xml:space="preserve">MATERIAL OF FIN COND.FR       </v>
          </cell>
          <cell r="F505" t="str">
            <v xml:space="preserve">B01  </v>
          </cell>
          <cell r="G505" t="str">
            <v>WON</v>
          </cell>
          <cell r="H505" t="str">
            <v xml:space="preserve">Kg  </v>
          </cell>
          <cell r="I505" t="str">
            <v xml:space="preserve">삼아알미늄(주)                </v>
          </cell>
          <cell r="J505">
            <v>3000</v>
          </cell>
          <cell r="L505">
            <v>3000</v>
          </cell>
          <cell r="M505">
            <v>3000</v>
          </cell>
        </row>
        <row r="506">
          <cell r="D506" t="str">
            <v xml:space="preserve">4315-1851O     </v>
          </cell>
          <cell r="E506" t="str">
            <v xml:space="preserve">MATERIAL OF H/PIPE COND.      </v>
          </cell>
          <cell r="F506" t="str">
            <v xml:space="preserve">A02  </v>
          </cell>
          <cell r="G506" t="str">
            <v>USD</v>
          </cell>
          <cell r="H506" t="str">
            <v xml:space="preserve">Kg  </v>
          </cell>
          <cell r="I506" t="str">
            <v xml:space="preserve">MATECO ENG.LTD.               </v>
          </cell>
          <cell r="J506">
            <v>10.32</v>
          </cell>
          <cell r="L506">
            <v>10.32</v>
          </cell>
          <cell r="M506">
            <v>13408</v>
          </cell>
        </row>
        <row r="507">
          <cell r="D507" t="str">
            <v xml:space="preserve">4315-2222O     </v>
          </cell>
          <cell r="E507" t="str">
            <v xml:space="preserve">MATERIAL OF H/PIPE COND.      </v>
          </cell>
          <cell r="F507" t="str">
            <v xml:space="preserve">A02  </v>
          </cell>
          <cell r="G507" t="str">
            <v>DEM</v>
          </cell>
          <cell r="H507" t="str">
            <v xml:space="preserve">Kg  </v>
          </cell>
          <cell r="I507" t="str">
            <v xml:space="preserve">ARUP-ALU-ROHR                 </v>
          </cell>
          <cell r="J507">
            <v>12.4</v>
          </cell>
          <cell r="L507">
            <v>12.4</v>
          </cell>
          <cell r="M507">
            <v>0</v>
          </cell>
        </row>
        <row r="508">
          <cell r="D508" t="str">
            <v xml:space="preserve">4315-23620     </v>
          </cell>
          <cell r="E508" t="str">
            <v xml:space="preserve">MATERIAL OF H/PIPE COND.      </v>
          </cell>
          <cell r="F508" t="str">
            <v xml:space="preserve">C01  </v>
          </cell>
          <cell r="G508" t="str">
            <v>DEM</v>
          </cell>
          <cell r="H508" t="str">
            <v xml:space="preserve">Kg  </v>
          </cell>
          <cell r="I508" t="str">
            <v xml:space="preserve">ARUP-ALU-ROHR                 </v>
          </cell>
          <cell r="J508">
            <v>12.4</v>
          </cell>
          <cell r="L508">
            <v>12.4</v>
          </cell>
          <cell r="M508">
            <v>0</v>
          </cell>
        </row>
        <row r="509">
          <cell r="D509" t="str">
            <v xml:space="preserve">4315-2362O     </v>
          </cell>
          <cell r="E509" t="str">
            <v xml:space="preserve">MATERIAL OF H/PIPE COND.      </v>
          </cell>
          <cell r="F509" t="str">
            <v xml:space="preserve">B01  </v>
          </cell>
          <cell r="G509" t="str">
            <v>JPY</v>
          </cell>
          <cell r="H509" t="str">
            <v xml:space="preserve">Kg  </v>
          </cell>
          <cell r="I509" t="str">
            <v xml:space="preserve">OKURA &amp; CO.LTD                </v>
          </cell>
          <cell r="J509">
            <v>1000</v>
          </cell>
          <cell r="L509">
            <v>1000</v>
          </cell>
          <cell r="M509">
            <v>11200</v>
          </cell>
        </row>
        <row r="510">
          <cell r="D510" t="str">
            <v xml:space="preserve">4315-536RD     </v>
          </cell>
          <cell r="E510" t="str">
            <v xml:space="preserve">MATERIAL OF PLATE-RAD.        </v>
          </cell>
          <cell r="F510" t="str">
            <v xml:space="preserve">A03  </v>
          </cell>
          <cell r="G510" t="str">
            <v>JPY</v>
          </cell>
          <cell r="H510" t="str">
            <v xml:space="preserve">Kg  </v>
          </cell>
          <cell r="I510" t="str">
            <v xml:space="preserve">KINSHO MATAICHI               </v>
          </cell>
          <cell r="J510">
            <v>390</v>
          </cell>
          <cell r="L510">
            <v>390</v>
          </cell>
          <cell r="M510">
            <v>4368</v>
          </cell>
        </row>
        <row r="511">
          <cell r="D511" t="str">
            <v xml:space="preserve">4315-614RD     </v>
          </cell>
          <cell r="E511" t="str">
            <v xml:space="preserve">MATERIAL OF REINFORCE-RAD.    </v>
          </cell>
          <cell r="F511" t="str">
            <v xml:space="preserve">A03  </v>
          </cell>
          <cell r="G511" t="str">
            <v>JPY</v>
          </cell>
          <cell r="H511" t="str">
            <v xml:space="preserve">Kg  </v>
          </cell>
          <cell r="I511" t="str">
            <v xml:space="preserve">KINSHO MATAICHI               </v>
          </cell>
          <cell r="J511">
            <v>390</v>
          </cell>
          <cell r="L511">
            <v>390</v>
          </cell>
          <cell r="M511">
            <v>4368</v>
          </cell>
        </row>
        <row r="512">
          <cell r="D512" t="str">
            <v xml:space="preserve">4316-1001D     </v>
          </cell>
          <cell r="E512" t="str">
            <v xml:space="preserve">MATERIAL OF FIN-EVAP.         </v>
          </cell>
          <cell r="F512" t="str">
            <v xml:space="preserve">S01  </v>
          </cell>
          <cell r="G512" t="str">
            <v>WON</v>
          </cell>
          <cell r="H512" t="str">
            <v xml:space="preserve">Kg  </v>
          </cell>
          <cell r="I512" t="str">
            <v xml:space="preserve">삼아알미늄(주)                </v>
          </cell>
          <cell r="J512">
            <v>4600</v>
          </cell>
          <cell r="L512">
            <v>4600</v>
          </cell>
          <cell r="M512">
            <v>4600</v>
          </cell>
        </row>
        <row r="513">
          <cell r="D513" t="str">
            <v xml:space="preserve">4319-3001D     </v>
          </cell>
          <cell r="E513" t="str">
            <v xml:space="preserve">MATERIAL OF HEADER PIPE       </v>
          </cell>
          <cell r="F513" t="str">
            <v xml:space="preserve">A02  </v>
          </cell>
          <cell r="G513" t="str">
            <v>JPY</v>
          </cell>
          <cell r="H513" t="str">
            <v xml:space="preserve">Kg  </v>
          </cell>
          <cell r="I513" t="str">
            <v xml:space="preserve">OKURA &amp; CO.LTD                </v>
          </cell>
          <cell r="J513">
            <v>1330</v>
          </cell>
          <cell r="L513">
            <v>1330</v>
          </cell>
          <cell r="M513">
            <v>14896</v>
          </cell>
        </row>
        <row r="514">
          <cell r="D514" t="str">
            <v xml:space="preserve">4320-0301D     </v>
          </cell>
          <cell r="E514" t="str">
            <v xml:space="preserve">MATERIAL OF DIVIDE-PLATE      </v>
          </cell>
          <cell r="F514" t="str">
            <v xml:space="preserve">A02  </v>
          </cell>
          <cell r="G514" t="str">
            <v>JPY</v>
          </cell>
          <cell r="H514" t="str">
            <v xml:space="preserve">Kg  </v>
          </cell>
          <cell r="I514" t="str">
            <v xml:space="preserve">KINSHO MATAICHI               </v>
          </cell>
          <cell r="J514">
            <v>450</v>
          </cell>
          <cell r="L514">
            <v>450</v>
          </cell>
          <cell r="M514">
            <v>5040</v>
          </cell>
        </row>
        <row r="515">
          <cell r="D515" t="str">
            <v xml:space="preserve">4320-211D      </v>
          </cell>
          <cell r="E515" t="str">
            <v xml:space="preserve">MATERIAL OF HEATER DIVIDE     </v>
          </cell>
          <cell r="F515" t="str">
            <v xml:space="preserve">A02  </v>
          </cell>
          <cell r="G515" t="str">
            <v>JPY</v>
          </cell>
          <cell r="H515" t="str">
            <v xml:space="preserve">Kg  </v>
          </cell>
          <cell r="I515" t="str">
            <v xml:space="preserve">FURUKAWA ELECTRRIC            </v>
          </cell>
          <cell r="J515">
            <v>482</v>
          </cell>
          <cell r="L515">
            <v>482</v>
          </cell>
          <cell r="M515">
            <v>5398</v>
          </cell>
        </row>
        <row r="516">
          <cell r="D516" t="str">
            <v xml:space="preserve">4334-0701      </v>
          </cell>
          <cell r="E516" t="str">
            <v xml:space="preserve">MATERIAL FOR TUBE             </v>
          </cell>
          <cell r="F516" t="str">
            <v xml:space="preserve">A02  </v>
          </cell>
          <cell r="G516" t="str">
            <v>JPY</v>
          </cell>
          <cell r="H516" t="str">
            <v xml:space="preserve">Kg  </v>
          </cell>
          <cell r="I516" t="str">
            <v xml:space="preserve">CALSONIC KANSEI               </v>
          </cell>
          <cell r="J516">
            <v>774</v>
          </cell>
          <cell r="L516">
            <v>774</v>
          </cell>
          <cell r="M516">
            <v>8669</v>
          </cell>
        </row>
        <row r="517">
          <cell r="D517" t="str">
            <v xml:space="preserve">4352-0018      </v>
          </cell>
          <cell r="E517" t="str">
            <v xml:space="preserve">HOSE ASS'Y-SUC(601)           </v>
          </cell>
          <cell r="F517" t="str">
            <v xml:space="preserve">A02  </v>
          </cell>
          <cell r="G517" t="str">
            <v>WON</v>
          </cell>
          <cell r="H517" t="str">
            <v xml:space="preserve">PCS </v>
          </cell>
          <cell r="I517" t="str">
            <v xml:space="preserve">평산공업(주)                  </v>
          </cell>
          <cell r="J517">
            <v>7296</v>
          </cell>
          <cell r="L517">
            <v>7296</v>
          </cell>
          <cell r="M517">
            <v>7296</v>
          </cell>
        </row>
        <row r="518">
          <cell r="D518" t="str">
            <v xml:space="preserve">4352-0028      </v>
          </cell>
          <cell r="E518" t="str">
            <v xml:space="preserve">HOSE ASS'Y-DIS(601)           </v>
          </cell>
          <cell r="F518" t="str">
            <v xml:space="preserve">A02  </v>
          </cell>
          <cell r="G518" t="str">
            <v>WON</v>
          </cell>
          <cell r="H518" t="str">
            <v xml:space="preserve">PCS </v>
          </cell>
          <cell r="I518" t="str">
            <v xml:space="preserve">평산공업(주)                  </v>
          </cell>
          <cell r="J518">
            <v>4400</v>
          </cell>
          <cell r="L518">
            <v>4400</v>
          </cell>
          <cell r="M518">
            <v>4400</v>
          </cell>
        </row>
        <row r="519">
          <cell r="D519" t="str">
            <v xml:space="preserve">4352-0037      </v>
          </cell>
          <cell r="E519" t="str">
            <v xml:space="preserve">HOSE ASS'Y-SUC(602)           </v>
          </cell>
          <cell r="F519" t="str">
            <v xml:space="preserve">A02  </v>
          </cell>
          <cell r="G519" t="str">
            <v>WON</v>
          </cell>
          <cell r="H519" t="str">
            <v xml:space="preserve">PCS </v>
          </cell>
          <cell r="I519" t="str">
            <v xml:space="preserve">평산공업(주)                  </v>
          </cell>
          <cell r="J519">
            <v>7311</v>
          </cell>
          <cell r="L519">
            <v>7311</v>
          </cell>
          <cell r="M519">
            <v>7311</v>
          </cell>
        </row>
        <row r="520">
          <cell r="D520" t="str">
            <v xml:space="preserve">4352-0046      </v>
          </cell>
          <cell r="E520" t="str">
            <v xml:space="preserve">HOSE ASS'Y-DIS(602)           </v>
          </cell>
          <cell r="F520" t="str">
            <v xml:space="preserve">A02  </v>
          </cell>
          <cell r="G520" t="str">
            <v>WON</v>
          </cell>
          <cell r="H520" t="str">
            <v xml:space="preserve">PCS </v>
          </cell>
          <cell r="I520" t="str">
            <v xml:space="preserve">평산공업(주)                  </v>
          </cell>
          <cell r="J520">
            <v>4300</v>
          </cell>
          <cell r="L520">
            <v>4300</v>
          </cell>
          <cell r="M520">
            <v>4300</v>
          </cell>
        </row>
        <row r="521">
          <cell r="D521" t="str">
            <v xml:space="preserve">4352-0051P     </v>
          </cell>
          <cell r="E521" t="str">
            <v xml:space="preserve">HOSE ASS'Y-DIS&amp;SUC.           </v>
          </cell>
          <cell r="F521" t="str">
            <v xml:space="preserve">D01  </v>
          </cell>
          <cell r="G521" t="str">
            <v>WON</v>
          </cell>
          <cell r="H521" t="str">
            <v xml:space="preserve">PCS </v>
          </cell>
          <cell r="I521" t="str">
            <v xml:space="preserve">대웅아이엔디(주)              </v>
          </cell>
          <cell r="J521">
            <v>24500</v>
          </cell>
          <cell r="L521">
            <v>24500</v>
          </cell>
          <cell r="M521">
            <v>24500</v>
          </cell>
        </row>
        <row r="522">
          <cell r="D522" t="str">
            <v xml:space="preserve">4352-0052      </v>
          </cell>
          <cell r="E522" t="str">
            <v xml:space="preserve">HOSE ASS'Y-DIS&amp;SUC.           </v>
          </cell>
          <cell r="F522" t="str">
            <v xml:space="preserve">D01  </v>
          </cell>
          <cell r="G522" t="str">
            <v>WON</v>
          </cell>
          <cell r="H522" t="str">
            <v xml:space="preserve">PCS </v>
          </cell>
          <cell r="I522" t="str">
            <v xml:space="preserve">대웅아이엔디(주)              </v>
          </cell>
          <cell r="J522">
            <v>24500</v>
          </cell>
          <cell r="L522">
            <v>24500</v>
          </cell>
          <cell r="M522">
            <v>24500</v>
          </cell>
        </row>
        <row r="523">
          <cell r="D523" t="str">
            <v xml:space="preserve">4352-0060      </v>
          </cell>
          <cell r="E523" t="str">
            <v xml:space="preserve">HOSE ASS'Y-SUC.               </v>
          </cell>
          <cell r="F523" t="str">
            <v xml:space="preserve">D01  </v>
          </cell>
          <cell r="G523" t="str">
            <v>WON</v>
          </cell>
          <cell r="H523" t="str">
            <v xml:space="preserve">PCS </v>
          </cell>
          <cell r="I523" t="str">
            <v xml:space="preserve">대웅아이엔디(주)              </v>
          </cell>
          <cell r="J523">
            <v>4800</v>
          </cell>
          <cell r="L523">
            <v>4800</v>
          </cell>
          <cell r="M523">
            <v>4800</v>
          </cell>
        </row>
        <row r="524">
          <cell r="D524" t="str">
            <v xml:space="preserve">4352-0060P     </v>
          </cell>
          <cell r="E524" t="str">
            <v xml:space="preserve">HOSE ASS'Y-SUC.               </v>
          </cell>
          <cell r="F524" t="str">
            <v xml:space="preserve">D01  </v>
          </cell>
          <cell r="G524" t="str">
            <v>WON</v>
          </cell>
          <cell r="H524" t="str">
            <v xml:space="preserve">PCS </v>
          </cell>
          <cell r="I524" t="str">
            <v xml:space="preserve">대한모방(주)                  </v>
          </cell>
          <cell r="J524">
            <v>4700</v>
          </cell>
          <cell r="L524">
            <v>4700</v>
          </cell>
          <cell r="M524">
            <v>4700</v>
          </cell>
        </row>
        <row r="525">
          <cell r="D525" t="str">
            <v xml:space="preserve">4352-0073      </v>
          </cell>
          <cell r="E525" t="str">
            <v xml:space="preserve">HOSE ASS'Y-SUC(601,E20)       </v>
          </cell>
          <cell r="F525" t="str">
            <v xml:space="preserve">A02  </v>
          </cell>
          <cell r="G525" t="str">
            <v>WON</v>
          </cell>
          <cell r="H525" t="str">
            <v xml:space="preserve">PCS </v>
          </cell>
          <cell r="I525" t="str">
            <v xml:space="preserve">평산공업(주)                  </v>
          </cell>
          <cell r="J525">
            <v>5670</v>
          </cell>
          <cell r="L525">
            <v>5670</v>
          </cell>
          <cell r="M525">
            <v>5670</v>
          </cell>
        </row>
        <row r="526">
          <cell r="D526" t="str">
            <v xml:space="preserve">4352-0093      </v>
          </cell>
          <cell r="E526" t="str">
            <v xml:space="preserve">HOSE ASS'Y-SUC(602)           </v>
          </cell>
          <cell r="F526" t="str">
            <v xml:space="preserve">A02  </v>
          </cell>
          <cell r="G526" t="str">
            <v>WON</v>
          </cell>
          <cell r="H526" t="str">
            <v xml:space="preserve">PCS </v>
          </cell>
          <cell r="I526" t="str">
            <v xml:space="preserve">평산공업(주)                  </v>
          </cell>
          <cell r="J526">
            <v>5890</v>
          </cell>
          <cell r="L526">
            <v>5890</v>
          </cell>
          <cell r="M526">
            <v>5890</v>
          </cell>
        </row>
        <row r="527">
          <cell r="D527" t="str">
            <v xml:space="preserve">4352-0154      </v>
          </cell>
          <cell r="E527" t="str">
            <v xml:space="preserve">HOSE ASS'Y-DIS(E32)           </v>
          </cell>
          <cell r="F527" t="str">
            <v xml:space="preserve">A02  </v>
          </cell>
          <cell r="G527" t="str">
            <v>WON</v>
          </cell>
          <cell r="H527" t="str">
            <v xml:space="preserve">PCS </v>
          </cell>
          <cell r="I527" t="str">
            <v xml:space="preserve">평산공업(주)                  </v>
          </cell>
          <cell r="J527">
            <v>4000</v>
          </cell>
          <cell r="L527">
            <v>4000</v>
          </cell>
          <cell r="M527">
            <v>4000</v>
          </cell>
        </row>
        <row r="528">
          <cell r="D528" t="str">
            <v xml:space="preserve">4352-0163      </v>
          </cell>
          <cell r="E528" t="str">
            <v xml:space="preserve">HOSE ASS'Y-SUC(E32)           </v>
          </cell>
          <cell r="F528" t="str">
            <v xml:space="preserve">A02  </v>
          </cell>
          <cell r="G528" t="str">
            <v>WON</v>
          </cell>
          <cell r="H528" t="str">
            <v xml:space="preserve">PCS </v>
          </cell>
          <cell r="I528" t="str">
            <v xml:space="preserve">평산공업(주)                  </v>
          </cell>
          <cell r="J528">
            <v>7714</v>
          </cell>
          <cell r="L528">
            <v>7714</v>
          </cell>
          <cell r="M528">
            <v>7714</v>
          </cell>
        </row>
        <row r="529">
          <cell r="D529" t="str">
            <v xml:space="preserve">4352-0180      </v>
          </cell>
          <cell r="E529" t="str">
            <v xml:space="preserve">HOSE ASS'Y-SUC.RR NO2         </v>
          </cell>
          <cell r="F529" t="str">
            <v xml:space="preserve">B01  </v>
          </cell>
          <cell r="G529" t="str">
            <v>WON</v>
          </cell>
          <cell r="H529" t="str">
            <v xml:space="preserve">PCS </v>
          </cell>
          <cell r="I529" t="str">
            <v xml:space="preserve">평산공업(주)                  </v>
          </cell>
          <cell r="J529">
            <v>4170</v>
          </cell>
          <cell r="L529">
            <v>4170</v>
          </cell>
          <cell r="M529">
            <v>4170</v>
          </cell>
        </row>
        <row r="530">
          <cell r="D530" t="str">
            <v xml:space="preserve">4352-0211P     </v>
          </cell>
          <cell r="E530" t="str">
            <v xml:space="preserve">HOSE ASS'Y-DIS.COMP(602)      </v>
          </cell>
          <cell r="F530" t="str">
            <v xml:space="preserve">B01  </v>
          </cell>
          <cell r="G530" t="str">
            <v>WON</v>
          </cell>
          <cell r="H530" t="str">
            <v xml:space="preserve">PCS </v>
          </cell>
          <cell r="I530" t="str">
            <v xml:space="preserve">평산공업(주)                  </v>
          </cell>
          <cell r="J530">
            <v>4000</v>
          </cell>
          <cell r="L530">
            <v>4000</v>
          </cell>
          <cell r="M530">
            <v>4000</v>
          </cell>
        </row>
        <row r="531">
          <cell r="D531" t="str">
            <v xml:space="preserve">4352-0212      </v>
          </cell>
          <cell r="E531" t="str">
            <v xml:space="preserve">HOSE ASS'Y-DIS.COMP(602)      </v>
          </cell>
          <cell r="F531" t="str">
            <v xml:space="preserve">B01  </v>
          </cell>
          <cell r="G531" t="str">
            <v>WON</v>
          </cell>
          <cell r="H531" t="str">
            <v xml:space="preserve">PCS </v>
          </cell>
          <cell r="I531" t="str">
            <v xml:space="preserve">평산공업(주)                  </v>
          </cell>
          <cell r="J531">
            <v>4310</v>
          </cell>
          <cell r="L531">
            <v>4310</v>
          </cell>
          <cell r="M531">
            <v>4310</v>
          </cell>
        </row>
        <row r="532">
          <cell r="D532" t="str">
            <v xml:space="preserve">4352-0221P     </v>
          </cell>
          <cell r="E532" t="str">
            <v xml:space="preserve">HOSE ASS'Y-DIS.COMP(601)      </v>
          </cell>
          <cell r="F532" t="str">
            <v xml:space="preserve">B01  </v>
          </cell>
          <cell r="G532" t="str">
            <v>WON</v>
          </cell>
          <cell r="H532" t="str">
            <v xml:space="preserve">PCS </v>
          </cell>
          <cell r="I532" t="str">
            <v xml:space="preserve">(주)거해                      </v>
          </cell>
          <cell r="J532">
            <v>1650</v>
          </cell>
          <cell r="L532">
            <v>1650</v>
          </cell>
          <cell r="M532">
            <v>1650</v>
          </cell>
        </row>
        <row r="533">
          <cell r="D533" t="str">
            <v xml:space="preserve">4352-0231      </v>
          </cell>
          <cell r="E533" t="str">
            <v xml:space="preserve">HOSE ASS'Y-LIQ.R/D            </v>
          </cell>
          <cell r="F533" t="str">
            <v xml:space="preserve">B01  </v>
          </cell>
          <cell r="G533" t="str">
            <v>WON</v>
          </cell>
          <cell r="H533" t="str">
            <v xml:space="preserve">PCS </v>
          </cell>
          <cell r="I533" t="str">
            <v xml:space="preserve">대웅아이엔디(주)              </v>
          </cell>
          <cell r="J533">
            <v>2900</v>
          </cell>
          <cell r="L533">
            <v>2900</v>
          </cell>
          <cell r="M533">
            <v>2900</v>
          </cell>
        </row>
        <row r="534">
          <cell r="D534" t="str">
            <v xml:space="preserve">4352-0251      </v>
          </cell>
          <cell r="E534" t="str">
            <v xml:space="preserve">HOSE ASS'Y-SUC.COMP(602)      </v>
          </cell>
          <cell r="F534" t="str">
            <v xml:space="preserve">B01  </v>
          </cell>
          <cell r="G534" t="str">
            <v>WON</v>
          </cell>
          <cell r="H534" t="str">
            <v xml:space="preserve">PCS </v>
          </cell>
          <cell r="I534" t="str">
            <v xml:space="preserve">평산공업(주)                  </v>
          </cell>
          <cell r="J534">
            <v>4350</v>
          </cell>
          <cell r="L534">
            <v>4350</v>
          </cell>
          <cell r="M534">
            <v>4350</v>
          </cell>
        </row>
        <row r="535">
          <cell r="D535" t="str">
            <v xml:space="preserve">4352-0303      </v>
          </cell>
          <cell r="E535" t="str">
            <v xml:space="preserve">HOSE ASS'Y-SUC(601)           </v>
          </cell>
          <cell r="F535" t="str">
            <v xml:space="preserve">A04  </v>
          </cell>
          <cell r="G535" t="str">
            <v>WON</v>
          </cell>
          <cell r="H535" t="str">
            <v xml:space="preserve">PCS </v>
          </cell>
          <cell r="I535" t="str">
            <v xml:space="preserve">평산공업(주)                  </v>
          </cell>
          <cell r="J535">
            <v>7650</v>
          </cell>
          <cell r="L535">
            <v>7650</v>
          </cell>
          <cell r="M535">
            <v>7650</v>
          </cell>
        </row>
        <row r="536">
          <cell r="D536" t="str">
            <v xml:space="preserve">4352-0312      </v>
          </cell>
          <cell r="E536" t="str">
            <v xml:space="preserve">HOSE ASS'Y-DIS(601)           </v>
          </cell>
          <cell r="F536" t="str">
            <v xml:space="preserve">A04  </v>
          </cell>
          <cell r="G536" t="str">
            <v>WON</v>
          </cell>
          <cell r="H536" t="str">
            <v xml:space="preserve">PCS </v>
          </cell>
          <cell r="I536" t="str">
            <v xml:space="preserve">평산공업(주)                  </v>
          </cell>
          <cell r="J536">
            <v>5000</v>
          </cell>
          <cell r="L536">
            <v>5000</v>
          </cell>
          <cell r="M536">
            <v>5000</v>
          </cell>
        </row>
        <row r="537">
          <cell r="D537" t="str">
            <v xml:space="preserve">4352-0324      </v>
          </cell>
          <cell r="E537" t="str">
            <v xml:space="preserve">HOSE ASS'Y-SUC(602),KJ(L)     </v>
          </cell>
          <cell r="F537" t="str">
            <v xml:space="preserve">A04  </v>
          </cell>
          <cell r="G537" t="str">
            <v>WON</v>
          </cell>
          <cell r="H537" t="str">
            <v xml:space="preserve">PCS </v>
          </cell>
          <cell r="I537" t="str">
            <v xml:space="preserve">평산공업(주)                  </v>
          </cell>
          <cell r="J537">
            <v>7590</v>
          </cell>
          <cell r="L537">
            <v>7590</v>
          </cell>
          <cell r="M537">
            <v>7590</v>
          </cell>
        </row>
        <row r="538">
          <cell r="D538" t="str">
            <v xml:space="preserve">4352-0333      </v>
          </cell>
          <cell r="E538" t="str">
            <v xml:space="preserve">HOSE ASS'Y-DIS(602),KJ        </v>
          </cell>
          <cell r="F538" t="str">
            <v xml:space="preserve">A04  </v>
          </cell>
          <cell r="G538" t="str">
            <v>WON</v>
          </cell>
          <cell r="H538" t="str">
            <v xml:space="preserve">PCS </v>
          </cell>
          <cell r="I538" t="str">
            <v xml:space="preserve">평산공업(주)                  </v>
          </cell>
          <cell r="J538">
            <v>5000</v>
          </cell>
          <cell r="L538">
            <v>5000</v>
          </cell>
          <cell r="M538">
            <v>5000</v>
          </cell>
        </row>
        <row r="539">
          <cell r="D539" t="str">
            <v xml:space="preserve">4352-0353      </v>
          </cell>
          <cell r="E539" t="str">
            <v xml:space="preserve">HOSE ASS'Y-DIS(M104)          </v>
          </cell>
          <cell r="F539" t="str">
            <v xml:space="preserve">A03  </v>
          </cell>
          <cell r="G539" t="str">
            <v>WON</v>
          </cell>
          <cell r="H539" t="str">
            <v xml:space="preserve">PCS </v>
          </cell>
          <cell r="I539" t="str">
            <v xml:space="preserve">대웅아이엔디(주)              </v>
          </cell>
          <cell r="J539">
            <v>4100</v>
          </cell>
          <cell r="L539">
            <v>4100</v>
          </cell>
          <cell r="M539">
            <v>4100</v>
          </cell>
        </row>
        <row r="540">
          <cell r="D540" t="str">
            <v xml:space="preserve">4352-0385      </v>
          </cell>
          <cell r="E540" t="str">
            <v xml:space="preserve">HOSE ASS'Y-DIS(M111)          </v>
          </cell>
          <cell r="F540" t="str">
            <v xml:space="preserve">A03  </v>
          </cell>
          <cell r="G540" t="str">
            <v>WON</v>
          </cell>
          <cell r="H540" t="str">
            <v xml:space="preserve">PCS </v>
          </cell>
          <cell r="I540" t="str">
            <v xml:space="preserve">대웅아이엔디(주)              </v>
          </cell>
          <cell r="J540">
            <v>4400</v>
          </cell>
          <cell r="L540">
            <v>4400</v>
          </cell>
          <cell r="M540">
            <v>4400</v>
          </cell>
        </row>
        <row r="541">
          <cell r="D541" t="str">
            <v xml:space="preserve">4352-0394      </v>
          </cell>
          <cell r="E541" t="str">
            <v xml:space="preserve">HOSE ASS'Y-SUC(M111)          </v>
          </cell>
          <cell r="F541" t="str">
            <v xml:space="preserve">A03  </v>
          </cell>
          <cell r="G541" t="str">
            <v>WON</v>
          </cell>
          <cell r="H541" t="str">
            <v xml:space="preserve">PCS </v>
          </cell>
          <cell r="I541" t="str">
            <v xml:space="preserve">대웅아이엔디(주)              </v>
          </cell>
          <cell r="J541">
            <v>4900</v>
          </cell>
          <cell r="L541">
            <v>4900</v>
          </cell>
          <cell r="M541">
            <v>4900</v>
          </cell>
        </row>
        <row r="542">
          <cell r="D542" t="str">
            <v xml:space="preserve">4352-0406      </v>
          </cell>
          <cell r="E542" t="str">
            <v xml:space="preserve">HOSE ASS'Y-SUC(M104)          </v>
          </cell>
          <cell r="F542" t="str">
            <v xml:space="preserve">A03  </v>
          </cell>
          <cell r="G542" t="str">
            <v>WON</v>
          </cell>
          <cell r="H542" t="str">
            <v xml:space="preserve">PCS </v>
          </cell>
          <cell r="I542" t="str">
            <v xml:space="preserve">대웅아이엔디(주)              </v>
          </cell>
          <cell r="J542">
            <v>4850</v>
          </cell>
          <cell r="L542">
            <v>4850</v>
          </cell>
          <cell r="M542">
            <v>4850</v>
          </cell>
        </row>
        <row r="543">
          <cell r="D543" t="str">
            <v xml:space="preserve">4352-0411      </v>
          </cell>
          <cell r="E543" t="str">
            <v xml:space="preserve">HOSE ASS'Y-SUC.COMP(601)      </v>
          </cell>
          <cell r="F543" t="str">
            <v xml:space="preserve">B01  </v>
          </cell>
          <cell r="G543" t="str">
            <v>WON</v>
          </cell>
          <cell r="H543" t="str">
            <v xml:space="preserve">PCS </v>
          </cell>
          <cell r="I543" t="str">
            <v xml:space="preserve">평산공업(주)                  </v>
          </cell>
          <cell r="J543">
            <v>4620</v>
          </cell>
          <cell r="L543">
            <v>4620</v>
          </cell>
          <cell r="M543">
            <v>4620</v>
          </cell>
        </row>
        <row r="544">
          <cell r="D544" t="str">
            <v xml:space="preserve">4352-0421P     </v>
          </cell>
          <cell r="E544" t="str">
            <v xml:space="preserve">HOSE ASS'Y-DIS.COMP(GSL)      </v>
          </cell>
          <cell r="F544" t="str">
            <v xml:space="preserve">B01  </v>
          </cell>
          <cell r="G544" t="str">
            <v>WON</v>
          </cell>
          <cell r="H544" t="str">
            <v xml:space="preserve">PCS </v>
          </cell>
          <cell r="I544" t="str">
            <v xml:space="preserve">대한모방(주)                  </v>
          </cell>
          <cell r="J544">
            <v>5000</v>
          </cell>
          <cell r="L544">
            <v>5000</v>
          </cell>
          <cell r="M544">
            <v>5000</v>
          </cell>
        </row>
        <row r="545">
          <cell r="D545" t="str">
            <v xml:space="preserve">4352-0422      </v>
          </cell>
          <cell r="E545" t="str">
            <v xml:space="preserve">HOSE ASS'Y-DIS.COMP(GSL)      </v>
          </cell>
          <cell r="F545" t="str">
            <v xml:space="preserve">B01  </v>
          </cell>
          <cell r="G545" t="str">
            <v>WON</v>
          </cell>
          <cell r="H545" t="str">
            <v xml:space="preserve">PCS </v>
          </cell>
          <cell r="I545" t="str">
            <v xml:space="preserve">평산공업(주)                  </v>
          </cell>
          <cell r="J545">
            <v>4000</v>
          </cell>
          <cell r="L545">
            <v>4000</v>
          </cell>
          <cell r="M545">
            <v>4000</v>
          </cell>
        </row>
        <row r="546">
          <cell r="D546" t="str">
            <v xml:space="preserve">4352-0431      </v>
          </cell>
          <cell r="E546" t="str">
            <v xml:space="preserve">HOSE ASS'Y-SUC.COMP(GSL)      </v>
          </cell>
          <cell r="F546" t="str">
            <v xml:space="preserve">B01  </v>
          </cell>
          <cell r="G546" t="str">
            <v>WON</v>
          </cell>
          <cell r="H546" t="str">
            <v xml:space="preserve">PCS </v>
          </cell>
          <cell r="I546" t="str">
            <v xml:space="preserve">평산공업(주)                  </v>
          </cell>
          <cell r="J546">
            <v>4670</v>
          </cell>
          <cell r="L546">
            <v>4670</v>
          </cell>
          <cell r="M546">
            <v>4670</v>
          </cell>
        </row>
        <row r="547">
          <cell r="D547" t="str">
            <v xml:space="preserve">4352-0441      </v>
          </cell>
          <cell r="E547" t="str">
            <v xml:space="preserve">HOSE ASS'Y-SUC(A+B)           </v>
          </cell>
          <cell r="F547" t="str">
            <v xml:space="preserve">F01  </v>
          </cell>
          <cell r="G547" t="str">
            <v>WON</v>
          </cell>
          <cell r="H547" t="str">
            <v xml:space="preserve">PCS </v>
          </cell>
          <cell r="I547" t="str">
            <v xml:space="preserve">대웅아이엔디(주)              </v>
          </cell>
          <cell r="J547">
            <v>9050</v>
          </cell>
          <cell r="L547">
            <v>9050</v>
          </cell>
          <cell r="M547">
            <v>9050</v>
          </cell>
        </row>
        <row r="548">
          <cell r="D548" t="str">
            <v xml:space="preserve">4352-0454      </v>
          </cell>
          <cell r="E548" t="str">
            <v xml:space="preserve">HOSE ASS'Y-SUC(A+B)           </v>
          </cell>
          <cell r="F548" t="str">
            <v xml:space="preserve">F01  </v>
          </cell>
          <cell r="G548" t="str">
            <v>WON</v>
          </cell>
          <cell r="H548" t="str">
            <v xml:space="preserve">PCS </v>
          </cell>
          <cell r="I548" t="str">
            <v xml:space="preserve">대웅아이엔디(주)              </v>
          </cell>
          <cell r="J548">
            <v>11500</v>
          </cell>
          <cell r="L548">
            <v>11500</v>
          </cell>
          <cell r="M548">
            <v>11500</v>
          </cell>
        </row>
        <row r="549">
          <cell r="D549" t="str">
            <v xml:space="preserve">4352-0464      </v>
          </cell>
          <cell r="E549" t="str">
            <v xml:space="preserve">HOSE ASS'Y-DIS(A+C)           </v>
          </cell>
          <cell r="F549" t="str">
            <v xml:space="preserve">F01  </v>
          </cell>
          <cell r="G549" t="str">
            <v>WON</v>
          </cell>
          <cell r="H549" t="str">
            <v xml:space="preserve">PCS </v>
          </cell>
          <cell r="I549" t="str">
            <v xml:space="preserve">대웅아이엔디(주)              </v>
          </cell>
          <cell r="J549">
            <v>8000</v>
          </cell>
          <cell r="L549">
            <v>8000</v>
          </cell>
          <cell r="M549">
            <v>8000</v>
          </cell>
        </row>
        <row r="550">
          <cell r="D550" t="str">
            <v xml:space="preserve">4352-0472      </v>
          </cell>
          <cell r="E550" t="str">
            <v xml:space="preserve">HOSE ASS'Y-DIS(A)             </v>
          </cell>
          <cell r="F550" t="str">
            <v xml:space="preserve">F01  </v>
          </cell>
          <cell r="G550" t="str">
            <v>WON</v>
          </cell>
          <cell r="H550" t="str">
            <v xml:space="preserve">PCS </v>
          </cell>
          <cell r="I550" t="str">
            <v xml:space="preserve">대웅아이엔디(주)              </v>
          </cell>
          <cell r="J550">
            <v>5480</v>
          </cell>
          <cell r="L550">
            <v>5480</v>
          </cell>
          <cell r="M550">
            <v>5480</v>
          </cell>
        </row>
        <row r="551">
          <cell r="D551" t="str">
            <v xml:space="preserve">4352-0482      </v>
          </cell>
          <cell r="E551" t="str">
            <v xml:space="preserve">HOSE ASS'Y-DIS(A)             </v>
          </cell>
          <cell r="F551" t="str">
            <v xml:space="preserve">F01  </v>
          </cell>
          <cell r="G551" t="str">
            <v>WON</v>
          </cell>
          <cell r="H551" t="str">
            <v xml:space="preserve">PCS </v>
          </cell>
          <cell r="I551" t="str">
            <v xml:space="preserve">대웅아이엔디(주)              </v>
          </cell>
          <cell r="J551">
            <v>5330</v>
          </cell>
          <cell r="L551">
            <v>5330</v>
          </cell>
          <cell r="M551">
            <v>5330</v>
          </cell>
        </row>
        <row r="552">
          <cell r="D552" t="str">
            <v xml:space="preserve">4352-0491      </v>
          </cell>
          <cell r="E552" t="str">
            <v xml:space="preserve">HOSE ASS'Y-LIQ(A)             </v>
          </cell>
          <cell r="F552" t="str">
            <v xml:space="preserve">F01  </v>
          </cell>
          <cell r="G552" t="str">
            <v>WON</v>
          </cell>
          <cell r="H552" t="str">
            <v xml:space="preserve">PCS </v>
          </cell>
          <cell r="I552" t="str">
            <v xml:space="preserve">대웅아이엔디(주)              </v>
          </cell>
          <cell r="J552">
            <v>3000</v>
          </cell>
          <cell r="L552">
            <v>3000</v>
          </cell>
          <cell r="M552">
            <v>3000</v>
          </cell>
        </row>
        <row r="553">
          <cell r="D553" t="str">
            <v xml:space="preserve">4352-0500      </v>
          </cell>
          <cell r="E553" t="str">
            <v xml:space="preserve">HOSE ASS'Y-LIQ(A)             </v>
          </cell>
          <cell r="F553" t="str">
            <v xml:space="preserve">F01  </v>
          </cell>
          <cell r="G553" t="str">
            <v>WON</v>
          </cell>
          <cell r="H553" t="str">
            <v xml:space="preserve">PCS </v>
          </cell>
          <cell r="I553" t="str">
            <v xml:space="preserve">대웅아이엔디(주)              </v>
          </cell>
          <cell r="J553">
            <v>3000</v>
          </cell>
          <cell r="L553">
            <v>3000</v>
          </cell>
          <cell r="M553">
            <v>3000</v>
          </cell>
        </row>
        <row r="554">
          <cell r="D554" t="str">
            <v xml:space="preserve">4352-0510      </v>
          </cell>
          <cell r="E554" t="str">
            <v xml:space="preserve">HOSE ASS'Y-LIQ(A)             </v>
          </cell>
          <cell r="F554" t="str">
            <v xml:space="preserve">F01  </v>
          </cell>
          <cell r="G554" t="str">
            <v>WON</v>
          </cell>
          <cell r="H554" t="str">
            <v xml:space="preserve">PCS </v>
          </cell>
          <cell r="I554" t="str">
            <v xml:space="preserve">대웅아이엔디(주)              </v>
          </cell>
          <cell r="J554">
            <v>3100</v>
          </cell>
          <cell r="L554">
            <v>3100</v>
          </cell>
          <cell r="M554">
            <v>3100</v>
          </cell>
        </row>
        <row r="555">
          <cell r="D555" t="str">
            <v xml:space="preserve">4352-0520      </v>
          </cell>
          <cell r="E555" t="str">
            <v xml:space="preserve">HOSE ASS'Y-LIQ(B)             </v>
          </cell>
          <cell r="F555" t="str">
            <v xml:space="preserve">F01  </v>
          </cell>
          <cell r="G555" t="str">
            <v>WON</v>
          </cell>
          <cell r="H555" t="str">
            <v xml:space="preserve">PCS </v>
          </cell>
          <cell r="I555" t="str">
            <v xml:space="preserve">대웅아이엔디(주)              </v>
          </cell>
          <cell r="J555">
            <v>5000</v>
          </cell>
          <cell r="L555">
            <v>5000</v>
          </cell>
          <cell r="M555">
            <v>5000</v>
          </cell>
        </row>
        <row r="556">
          <cell r="D556" t="str">
            <v xml:space="preserve">4352-0530      </v>
          </cell>
          <cell r="E556" t="str">
            <v xml:space="preserve">HOSE ASS'Y-LIQ(B)             </v>
          </cell>
          <cell r="F556" t="str">
            <v xml:space="preserve">F01  </v>
          </cell>
          <cell r="G556" t="str">
            <v>WON</v>
          </cell>
          <cell r="H556" t="str">
            <v xml:space="preserve">PCS </v>
          </cell>
          <cell r="I556" t="str">
            <v xml:space="preserve">대웅아이엔디(주)              </v>
          </cell>
          <cell r="J556">
            <v>5300</v>
          </cell>
          <cell r="L556">
            <v>5300</v>
          </cell>
          <cell r="M556">
            <v>5300</v>
          </cell>
        </row>
        <row r="557">
          <cell r="D557" t="str">
            <v xml:space="preserve">4352-0543      </v>
          </cell>
          <cell r="E557" t="str">
            <v xml:space="preserve">HOSE ASS'Y-SUC(E32)R          </v>
          </cell>
          <cell r="F557" t="str">
            <v xml:space="preserve">A02  </v>
          </cell>
          <cell r="G557" t="str">
            <v>WON</v>
          </cell>
          <cell r="H557" t="str">
            <v xml:space="preserve">PCS </v>
          </cell>
          <cell r="I557" t="str">
            <v xml:space="preserve">평산공업(주)                  </v>
          </cell>
          <cell r="J557">
            <v>5680</v>
          </cell>
          <cell r="L557">
            <v>5680</v>
          </cell>
          <cell r="M557">
            <v>5680</v>
          </cell>
        </row>
        <row r="558">
          <cell r="D558" t="str">
            <v xml:space="preserve">4352-0550      </v>
          </cell>
          <cell r="E558" t="str">
            <v xml:space="preserve">HOSE ASS'Y-LIQ(B)             </v>
          </cell>
          <cell r="F558" t="str">
            <v xml:space="preserve">F01  </v>
          </cell>
          <cell r="G558" t="str">
            <v>WON</v>
          </cell>
          <cell r="H558" t="str">
            <v xml:space="preserve">PCS </v>
          </cell>
          <cell r="I558" t="str">
            <v xml:space="preserve">대웅아이엔디(주)              </v>
          </cell>
          <cell r="J558">
            <v>5000</v>
          </cell>
          <cell r="L558">
            <v>5000</v>
          </cell>
          <cell r="M558">
            <v>5000</v>
          </cell>
        </row>
        <row r="559">
          <cell r="D559" t="str">
            <v xml:space="preserve">4352-0564      </v>
          </cell>
          <cell r="E559" t="str">
            <v xml:space="preserve">HOSE ASS'Y-LIQ.               </v>
          </cell>
          <cell r="F559" t="str">
            <v xml:space="preserve">A03  </v>
          </cell>
          <cell r="G559" t="str">
            <v>WON</v>
          </cell>
          <cell r="H559" t="str">
            <v xml:space="preserve">PCS </v>
          </cell>
          <cell r="I559" t="str">
            <v xml:space="preserve">대웅아이엔디(주)              </v>
          </cell>
          <cell r="J559">
            <v>3800</v>
          </cell>
          <cell r="L559">
            <v>3800</v>
          </cell>
          <cell r="M559">
            <v>3800</v>
          </cell>
        </row>
        <row r="560">
          <cell r="D560" t="str">
            <v xml:space="preserve">4352-0582      </v>
          </cell>
          <cell r="E560" t="str">
            <v xml:space="preserve">HOSE ASS'Y-DIS(E20)           </v>
          </cell>
          <cell r="F560" t="str">
            <v xml:space="preserve">A02  </v>
          </cell>
          <cell r="G560" t="str">
            <v>WON</v>
          </cell>
          <cell r="H560" t="str">
            <v xml:space="preserve">PCS </v>
          </cell>
          <cell r="I560" t="str">
            <v xml:space="preserve">평산공업(주)                  </v>
          </cell>
          <cell r="J560">
            <v>4180</v>
          </cell>
          <cell r="L560">
            <v>4180</v>
          </cell>
          <cell r="M560">
            <v>4180</v>
          </cell>
        </row>
        <row r="561">
          <cell r="D561" t="str">
            <v xml:space="preserve">4352-0593      </v>
          </cell>
          <cell r="E561" t="str">
            <v xml:space="preserve">HOSE ASS'Y-SUC(E20)           </v>
          </cell>
          <cell r="F561" t="str">
            <v xml:space="preserve">A02  </v>
          </cell>
          <cell r="G561" t="str">
            <v>WON</v>
          </cell>
          <cell r="H561" t="str">
            <v xml:space="preserve">PCS </v>
          </cell>
          <cell r="I561" t="str">
            <v xml:space="preserve">평산공업(주)                  </v>
          </cell>
          <cell r="J561">
            <v>6790</v>
          </cell>
          <cell r="L561">
            <v>6790</v>
          </cell>
          <cell r="M561">
            <v>6790</v>
          </cell>
        </row>
        <row r="562">
          <cell r="D562" t="str">
            <v xml:space="preserve">4352-0662      </v>
          </cell>
          <cell r="E562" t="str">
            <v xml:space="preserve">HOSE ASS'Y-SUC.RR NO1(L)      </v>
          </cell>
          <cell r="F562" t="str">
            <v xml:space="preserve">B01  </v>
          </cell>
          <cell r="G562" t="str">
            <v>WON</v>
          </cell>
          <cell r="H562" t="str">
            <v xml:space="preserve">PCS </v>
          </cell>
          <cell r="I562" t="str">
            <v xml:space="preserve">평산공업(주)                  </v>
          </cell>
          <cell r="J562">
            <v>6300</v>
          </cell>
          <cell r="L562">
            <v>6300</v>
          </cell>
          <cell r="M562">
            <v>6300</v>
          </cell>
        </row>
        <row r="563">
          <cell r="D563" t="str">
            <v xml:space="preserve">4352-0671      </v>
          </cell>
          <cell r="E563" t="str">
            <v xml:space="preserve">HOSE ASS'Y-SUC.RR NO1(S)      </v>
          </cell>
          <cell r="F563" t="str">
            <v xml:space="preserve">B01  </v>
          </cell>
          <cell r="G563" t="str">
            <v>WON</v>
          </cell>
          <cell r="H563" t="str">
            <v xml:space="preserve">PCS </v>
          </cell>
          <cell r="I563" t="str">
            <v xml:space="preserve">평산공업(주)                  </v>
          </cell>
          <cell r="J563">
            <v>6200</v>
          </cell>
          <cell r="L563">
            <v>6200</v>
          </cell>
          <cell r="M563">
            <v>6200</v>
          </cell>
        </row>
        <row r="564">
          <cell r="D564" t="str">
            <v xml:space="preserve">4352-0683      </v>
          </cell>
          <cell r="E564" t="str">
            <v xml:space="preserve">HOSE ASS'Y-LIQ.RR(L)          </v>
          </cell>
          <cell r="F564" t="str">
            <v xml:space="preserve">B01  </v>
          </cell>
          <cell r="G564" t="str">
            <v>WON</v>
          </cell>
          <cell r="H564" t="str">
            <v xml:space="preserve">PCS </v>
          </cell>
          <cell r="I564" t="str">
            <v xml:space="preserve">대웅아이엔디(주)              </v>
          </cell>
          <cell r="J564">
            <v>5700</v>
          </cell>
          <cell r="L564">
            <v>5700</v>
          </cell>
          <cell r="M564">
            <v>5700</v>
          </cell>
        </row>
        <row r="565">
          <cell r="D565" t="str">
            <v xml:space="preserve">4352-0692      </v>
          </cell>
          <cell r="E565" t="str">
            <v xml:space="preserve">HOSE ASS'Y-LIQ.RR(S)          </v>
          </cell>
          <cell r="F565" t="str">
            <v xml:space="preserve">B01  </v>
          </cell>
          <cell r="G565" t="str">
            <v>WON</v>
          </cell>
          <cell r="H565" t="str">
            <v xml:space="preserve">PCS </v>
          </cell>
          <cell r="I565" t="str">
            <v xml:space="preserve">평산공업(주)                  </v>
          </cell>
          <cell r="J565">
            <v>5850</v>
          </cell>
          <cell r="L565">
            <v>5850</v>
          </cell>
          <cell r="M565">
            <v>5850</v>
          </cell>
        </row>
        <row r="566">
          <cell r="D566" t="str">
            <v xml:space="preserve">4352-0730      </v>
          </cell>
          <cell r="E566" t="str">
            <v xml:space="preserve">HOSE ASS'Y-SUC.RR NO1(S),R    </v>
          </cell>
          <cell r="F566" t="str">
            <v xml:space="preserve">B01  </v>
          </cell>
          <cell r="G566" t="str">
            <v>WON</v>
          </cell>
          <cell r="H566" t="str">
            <v xml:space="preserve">PCS </v>
          </cell>
          <cell r="I566" t="str">
            <v xml:space="preserve">평산공업(주)                  </v>
          </cell>
          <cell r="J566">
            <v>4510</v>
          </cell>
          <cell r="L566">
            <v>4510</v>
          </cell>
          <cell r="M566">
            <v>4510</v>
          </cell>
        </row>
        <row r="567">
          <cell r="D567" t="str">
            <v xml:space="preserve">4352-0740      </v>
          </cell>
          <cell r="E567" t="str">
            <v xml:space="preserve">HOSE ASS'Y-SUC.RR NO1(L),R    </v>
          </cell>
          <cell r="F567" t="str">
            <v xml:space="preserve">B01  </v>
          </cell>
          <cell r="G567" t="str">
            <v>WON</v>
          </cell>
          <cell r="H567" t="str">
            <v xml:space="preserve">PCS </v>
          </cell>
          <cell r="I567" t="str">
            <v xml:space="preserve">평산공업(주)                  </v>
          </cell>
          <cell r="J567">
            <v>4370</v>
          </cell>
          <cell r="L567">
            <v>4370</v>
          </cell>
          <cell r="M567">
            <v>4370</v>
          </cell>
        </row>
        <row r="568">
          <cell r="D568" t="str">
            <v xml:space="preserve">4352-0751      </v>
          </cell>
          <cell r="E568" t="str">
            <v xml:space="preserve">HOSE ASS'Y-LIQ.RR(S),R        </v>
          </cell>
          <cell r="F568" t="str">
            <v xml:space="preserve">B01  </v>
          </cell>
          <cell r="G568" t="str">
            <v>WON</v>
          </cell>
          <cell r="H568" t="str">
            <v xml:space="preserve">PCS </v>
          </cell>
          <cell r="I568" t="str">
            <v xml:space="preserve">평산공업(주)                  </v>
          </cell>
          <cell r="J568">
            <v>5190</v>
          </cell>
          <cell r="L568">
            <v>5190</v>
          </cell>
          <cell r="M568">
            <v>5190</v>
          </cell>
        </row>
        <row r="569">
          <cell r="D569" t="str">
            <v xml:space="preserve">4352-0760      </v>
          </cell>
          <cell r="E569" t="str">
            <v xml:space="preserve">HOSE ASS'Y-LIQ.RR(L),R        </v>
          </cell>
          <cell r="F569" t="str">
            <v xml:space="preserve">B01  </v>
          </cell>
          <cell r="G569" t="str">
            <v>WON</v>
          </cell>
          <cell r="H569" t="str">
            <v xml:space="preserve">PCS </v>
          </cell>
          <cell r="I569" t="str">
            <v xml:space="preserve">평산공업(주)                  </v>
          </cell>
          <cell r="J569">
            <v>5300</v>
          </cell>
          <cell r="L569">
            <v>5300</v>
          </cell>
          <cell r="M569">
            <v>5300</v>
          </cell>
        </row>
        <row r="570">
          <cell r="D570" t="str">
            <v xml:space="preserve">4352-0775      </v>
          </cell>
          <cell r="E570" t="str">
            <v xml:space="preserve">HOSE ASS'Y-LIQ.COND.          </v>
          </cell>
          <cell r="F570" t="str">
            <v xml:space="preserve">D02  </v>
          </cell>
          <cell r="G570" t="str">
            <v>WON</v>
          </cell>
          <cell r="H570" t="str">
            <v xml:space="preserve">PCS </v>
          </cell>
          <cell r="I570" t="str">
            <v xml:space="preserve">대웅아이엔디(주)              </v>
          </cell>
          <cell r="J570">
            <v>3740</v>
          </cell>
          <cell r="L570">
            <v>3740</v>
          </cell>
          <cell r="M570">
            <v>3740</v>
          </cell>
        </row>
        <row r="571">
          <cell r="D571" t="str">
            <v xml:space="preserve">4352-0786      </v>
          </cell>
          <cell r="E571" t="str">
            <v xml:space="preserve">HOSE ASS'Y-DIS.COND.          </v>
          </cell>
          <cell r="F571" t="str">
            <v xml:space="preserve">D02  </v>
          </cell>
          <cell r="G571" t="str">
            <v>WON</v>
          </cell>
          <cell r="H571" t="str">
            <v xml:space="preserve">PCS </v>
          </cell>
          <cell r="I571" t="str">
            <v xml:space="preserve">대웅아이엔디(주)              </v>
          </cell>
          <cell r="J571">
            <v>3280</v>
          </cell>
          <cell r="L571">
            <v>3280</v>
          </cell>
          <cell r="M571">
            <v>3280</v>
          </cell>
        </row>
        <row r="572">
          <cell r="D572" t="str">
            <v xml:space="preserve">4352-0798      </v>
          </cell>
          <cell r="E572" t="str">
            <v xml:space="preserve">HOSE ASS'Y-SUC.COMP.          </v>
          </cell>
          <cell r="F572" t="str">
            <v xml:space="preserve">D02  </v>
          </cell>
          <cell r="G572" t="str">
            <v>WON</v>
          </cell>
          <cell r="H572" t="str">
            <v xml:space="preserve">PCS </v>
          </cell>
          <cell r="I572" t="str">
            <v xml:space="preserve">대웅아이엔디(주)              </v>
          </cell>
          <cell r="J572">
            <v>4660</v>
          </cell>
          <cell r="L572">
            <v>4660</v>
          </cell>
          <cell r="M572">
            <v>4660</v>
          </cell>
        </row>
        <row r="573">
          <cell r="D573" t="str">
            <v xml:space="preserve">4352-0806      </v>
          </cell>
          <cell r="E573" t="str">
            <v xml:space="preserve">HOSE ASS'Y-DIS.COMP.          </v>
          </cell>
          <cell r="F573" t="str">
            <v xml:space="preserve">D02  </v>
          </cell>
          <cell r="G573" t="str">
            <v>WON</v>
          </cell>
          <cell r="H573" t="str">
            <v xml:space="preserve">PCS </v>
          </cell>
          <cell r="I573" t="str">
            <v xml:space="preserve">대웅아이엔디(주)              </v>
          </cell>
          <cell r="J573">
            <v>3840</v>
          </cell>
          <cell r="L573">
            <v>3840</v>
          </cell>
          <cell r="M573">
            <v>3840</v>
          </cell>
        </row>
        <row r="574">
          <cell r="D574" t="str">
            <v xml:space="preserve">4352-0817      </v>
          </cell>
          <cell r="E574" t="str">
            <v xml:space="preserve">HOSE ASS'Y-SUC.C/U            </v>
          </cell>
          <cell r="F574" t="str">
            <v xml:space="preserve">D02  </v>
          </cell>
          <cell r="G574" t="str">
            <v>WON</v>
          </cell>
          <cell r="H574" t="str">
            <v xml:space="preserve">PCS </v>
          </cell>
          <cell r="I574" t="str">
            <v xml:space="preserve">대웅아이엔디(주)              </v>
          </cell>
          <cell r="J574">
            <v>6130</v>
          </cell>
          <cell r="L574">
            <v>6130</v>
          </cell>
          <cell r="M574">
            <v>6130</v>
          </cell>
        </row>
        <row r="575">
          <cell r="D575" t="str">
            <v xml:space="preserve">4352-0829      </v>
          </cell>
          <cell r="E575" t="str">
            <v xml:space="preserve">HOSE ASS'Y-LIQ.C/U            </v>
          </cell>
          <cell r="F575" t="str">
            <v xml:space="preserve">D02  </v>
          </cell>
          <cell r="G575" t="str">
            <v>WON</v>
          </cell>
          <cell r="H575" t="str">
            <v xml:space="preserve">PCS </v>
          </cell>
          <cell r="I575" t="str">
            <v xml:space="preserve">대웅아이엔디(주)              </v>
          </cell>
          <cell r="J575">
            <v>7260</v>
          </cell>
          <cell r="L575">
            <v>7260</v>
          </cell>
          <cell r="M575">
            <v>7260</v>
          </cell>
        </row>
        <row r="576">
          <cell r="D576" t="str">
            <v xml:space="preserve">4352-0863      </v>
          </cell>
          <cell r="E576" t="str">
            <v xml:space="preserve">HOSE ASS'Y-SUC(A+B)           </v>
          </cell>
          <cell r="F576" t="str">
            <v xml:space="preserve">F01  </v>
          </cell>
          <cell r="G576" t="str">
            <v>WON</v>
          </cell>
          <cell r="H576" t="str">
            <v xml:space="preserve">PCS </v>
          </cell>
          <cell r="I576" t="str">
            <v xml:space="preserve">대웅아이엔디(주)              </v>
          </cell>
          <cell r="J576">
            <v>9080</v>
          </cell>
          <cell r="L576">
            <v>9080</v>
          </cell>
          <cell r="M576">
            <v>9080</v>
          </cell>
        </row>
        <row r="577">
          <cell r="D577" t="str">
            <v xml:space="preserve">4352-0864      </v>
          </cell>
          <cell r="E577" t="str">
            <v xml:space="preserve">HOSE ASSY-SUC"A+B"            </v>
          </cell>
          <cell r="F577" t="str">
            <v xml:space="preserve">F01  </v>
          </cell>
          <cell r="G577" t="str">
            <v>WON</v>
          </cell>
          <cell r="H577" t="str">
            <v xml:space="preserve">PCS </v>
          </cell>
          <cell r="I577" t="str">
            <v xml:space="preserve">대웅아이엔디(주)              </v>
          </cell>
          <cell r="J577">
            <v>9080</v>
          </cell>
          <cell r="L577">
            <v>9080</v>
          </cell>
          <cell r="M577">
            <v>9080</v>
          </cell>
        </row>
        <row r="578">
          <cell r="D578" t="str">
            <v xml:space="preserve">4352-0870      </v>
          </cell>
          <cell r="E578" t="str">
            <v xml:space="preserve">HOSE ASS'Y-LIQ(B)             </v>
          </cell>
          <cell r="F578" t="str">
            <v xml:space="preserve">F01  </v>
          </cell>
          <cell r="G578" t="str">
            <v>WON</v>
          </cell>
          <cell r="H578" t="str">
            <v xml:space="preserve">PCS </v>
          </cell>
          <cell r="I578" t="str">
            <v xml:space="preserve">대웅아이엔디(주)              </v>
          </cell>
          <cell r="J578">
            <v>4750</v>
          </cell>
          <cell r="L578">
            <v>4750</v>
          </cell>
          <cell r="M578">
            <v>4750</v>
          </cell>
        </row>
        <row r="579">
          <cell r="D579" t="str">
            <v xml:space="preserve">4352-0882      </v>
          </cell>
          <cell r="E579" t="str">
            <v xml:space="preserve">W/HOSE ASS'Y-INLET(A)         </v>
          </cell>
          <cell r="F579" t="str">
            <v xml:space="preserve">F01  </v>
          </cell>
          <cell r="G579" t="str">
            <v>WON</v>
          </cell>
          <cell r="H579" t="str">
            <v xml:space="preserve">PCS </v>
          </cell>
          <cell r="I579" t="str">
            <v xml:space="preserve">(주)세흥                      </v>
          </cell>
          <cell r="J579">
            <v>2800</v>
          </cell>
          <cell r="L579">
            <v>2800</v>
          </cell>
          <cell r="M579">
            <v>2800</v>
          </cell>
        </row>
        <row r="580">
          <cell r="D580" t="str">
            <v xml:space="preserve">4352-0918      </v>
          </cell>
          <cell r="E580" t="str">
            <v xml:space="preserve">HOSE ASS'Y-DIS.(SR)           </v>
          </cell>
          <cell r="F580" t="str">
            <v xml:space="preserve">C01  </v>
          </cell>
          <cell r="G580" t="str">
            <v>WON</v>
          </cell>
          <cell r="H580" t="str">
            <v xml:space="preserve">PCS </v>
          </cell>
          <cell r="I580" t="str">
            <v xml:space="preserve">평산공업(주)                  </v>
          </cell>
          <cell r="J580">
            <v>5130</v>
          </cell>
          <cell r="L580">
            <v>5130</v>
          </cell>
          <cell r="M580">
            <v>5130</v>
          </cell>
        </row>
        <row r="581">
          <cell r="D581" t="str">
            <v xml:space="preserve">4352-0929      </v>
          </cell>
          <cell r="E581" t="str">
            <v xml:space="preserve">HOSE ASS'Y-SUC.(SR)           </v>
          </cell>
          <cell r="F581" t="str">
            <v xml:space="preserve">C01  </v>
          </cell>
          <cell r="G581" t="str">
            <v>WON</v>
          </cell>
          <cell r="H581" t="str">
            <v xml:space="preserve">PCS </v>
          </cell>
          <cell r="I581" t="str">
            <v xml:space="preserve">평산공업(주)                  </v>
          </cell>
          <cell r="J581">
            <v>5420</v>
          </cell>
          <cell r="L581">
            <v>5420</v>
          </cell>
          <cell r="M581">
            <v>5420</v>
          </cell>
        </row>
        <row r="582">
          <cell r="D582" t="str">
            <v xml:space="preserve">4352-0932      </v>
          </cell>
          <cell r="E582" t="str">
            <v xml:space="preserve">HOSE ASS'Y-W/INLET(VQ)        </v>
          </cell>
          <cell r="F582" t="str">
            <v xml:space="preserve">C01  </v>
          </cell>
          <cell r="G582" t="str">
            <v>WON</v>
          </cell>
          <cell r="H582" t="str">
            <v xml:space="preserve">PCS </v>
          </cell>
          <cell r="I582" t="str">
            <v xml:space="preserve">(주)세흥                      </v>
          </cell>
          <cell r="J582">
            <v>2400</v>
          </cell>
          <cell r="L582">
            <v>2400</v>
          </cell>
          <cell r="M582">
            <v>2400</v>
          </cell>
        </row>
        <row r="583">
          <cell r="D583" t="str">
            <v xml:space="preserve">4352-0942      </v>
          </cell>
          <cell r="E583" t="str">
            <v xml:space="preserve">HOSE ASS'Y-W/OUTLET(VQ)       </v>
          </cell>
          <cell r="F583" t="str">
            <v xml:space="preserve">C01  </v>
          </cell>
          <cell r="G583" t="str">
            <v>WON</v>
          </cell>
          <cell r="H583" t="str">
            <v xml:space="preserve">PCS </v>
          </cell>
          <cell r="I583" t="str">
            <v xml:space="preserve">(주)세흥                      </v>
          </cell>
          <cell r="J583">
            <v>2000</v>
          </cell>
          <cell r="L583">
            <v>2000</v>
          </cell>
          <cell r="M583">
            <v>2000</v>
          </cell>
        </row>
        <row r="584">
          <cell r="D584" t="str">
            <v xml:space="preserve">4352-0961      </v>
          </cell>
          <cell r="E584" t="str">
            <v xml:space="preserve">HOSE ASS'Y-SUC(E32)           </v>
          </cell>
          <cell r="F584" t="str">
            <v xml:space="preserve">A04  </v>
          </cell>
          <cell r="G584" t="str">
            <v>WON</v>
          </cell>
          <cell r="H584" t="str">
            <v xml:space="preserve">PCS </v>
          </cell>
          <cell r="I584" t="str">
            <v xml:space="preserve">평산공업(주)                  </v>
          </cell>
          <cell r="J584">
            <v>7200</v>
          </cell>
          <cell r="L584">
            <v>7200</v>
          </cell>
          <cell r="M584">
            <v>7200</v>
          </cell>
        </row>
        <row r="585">
          <cell r="D585" t="str">
            <v xml:space="preserve">4352-096A      </v>
          </cell>
          <cell r="E585" t="str">
            <v xml:space="preserve">HOSE ASS'Y-SUC(E32)           </v>
          </cell>
          <cell r="F585" t="str">
            <v xml:space="preserve">A04  </v>
          </cell>
          <cell r="G585" t="str">
            <v>WON</v>
          </cell>
          <cell r="H585" t="str">
            <v xml:space="preserve">PCS </v>
          </cell>
          <cell r="I585" t="str">
            <v xml:space="preserve">평산공업(주)                  </v>
          </cell>
          <cell r="J585">
            <v>10000</v>
          </cell>
          <cell r="L585">
            <v>10000</v>
          </cell>
          <cell r="M585">
            <v>10000</v>
          </cell>
        </row>
        <row r="586">
          <cell r="D586" t="str">
            <v xml:space="preserve">4352-0971      </v>
          </cell>
          <cell r="E586" t="str">
            <v xml:space="preserve">HOSE ASS'Y-SUC(E20,23)        </v>
          </cell>
          <cell r="F586" t="str">
            <v xml:space="preserve">A04  </v>
          </cell>
          <cell r="G586" t="str">
            <v>WON</v>
          </cell>
          <cell r="H586" t="str">
            <v xml:space="preserve">PCS </v>
          </cell>
          <cell r="I586" t="str">
            <v xml:space="preserve">평산공업(주)                  </v>
          </cell>
          <cell r="J586">
            <v>7140</v>
          </cell>
          <cell r="L586">
            <v>7140</v>
          </cell>
          <cell r="M586">
            <v>7140</v>
          </cell>
        </row>
        <row r="587">
          <cell r="D587" t="str">
            <v xml:space="preserve">4352-0984      </v>
          </cell>
          <cell r="E587" t="str">
            <v xml:space="preserve">HOSE ASS'Y-DIS(E32)           </v>
          </cell>
          <cell r="F587" t="str">
            <v xml:space="preserve">A04  </v>
          </cell>
          <cell r="G587" t="str">
            <v>WON</v>
          </cell>
          <cell r="H587" t="str">
            <v xml:space="preserve">PCS </v>
          </cell>
          <cell r="I587" t="str">
            <v xml:space="preserve">평산공업(주)                  </v>
          </cell>
          <cell r="J587">
            <v>5050</v>
          </cell>
          <cell r="L587">
            <v>5050</v>
          </cell>
          <cell r="M587">
            <v>5050</v>
          </cell>
        </row>
        <row r="588">
          <cell r="D588" t="str">
            <v xml:space="preserve">4352-0995      </v>
          </cell>
          <cell r="E588" t="str">
            <v xml:space="preserve">HOSE ASS'Y-DIS(E20)           </v>
          </cell>
          <cell r="F588" t="str">
            <v xml:space="preserve">A04  </v>
          </cell>
          <cell r="G588" t="str">
            <v>WON</v>
          </cell>
          <cell r="H588" t="str">
            <v xml:space="preserve">PCS </v>
          </cell>
          <cell r="I588" t="str">
            <v xml:space="preserve">평산공업(주)                  </v>
          </cell>
          <cell r="J588">
            <v>5100</v>
          </cell>
          <cell r="L588">
            <v>5100</v>
          </cell>
          <cell r="M588">
            <v>5100</v>
          </cell>
        </row>
        <row r="589">
          <cell r="D589" t="str">
            <v xml:space="preserve">4352-1002      </v>
          </cell>
          <cell r="E589" t="str">
            <v xml:space="preserve">HOSE ASS'Y-DIS.COMP(601)SUB   </v>
          </cell>
          <cell r="F589" t="str">
            <v xml:space="preserve">B01  </v>
          </cell>
          <cell r="G589" t="str">
            <v>WON</v>
          </cell>
          <cell r="H589" t="str">
            <v xml:space="preserve">PCS </v>
          </cell>
          <cell r="I589" t="str">
            <v xml:space="preserve">평산공업(주)                  </v>
          </cell>
          <cell r="J589">
            <v>4230</v>
          </cell>
          <cell r="L589">
            <v>4230</v>
          </cell>
          <cell r="M589">
            <v>4230</v>
          </cell>
        </row>
        <row r="590">
          <cell r="D590" t="str">
            <v xml:space="preserve">4352-1012      </v>
          </cell>
          <cell r="E590" t="str">
            <v xml:space="preserve">HOSE ASS'Y-DIS.COMP(602)SUB   </v>
          </cell>
          <cell r="F590" t="str">
            <v xml:space="preserve">B01  </v>
          </cell>
          <cell r="G590" t="str">
            <v>WON</v>
          </cell>
          <cell r="H590" t="str">
            <v xml:space="preserve">PCS </v>
          </cell>
          <cell r="I590" t="str">
            <v xml:space="preserve">평산공업(주)                  </v>
          </cell>
          <cell r="J590">
            <v>4200</v>
          </cell>
          <cell r="L590">
            <v>4200</v>
          </cell>
          <cell r="M590">
            <v>4200</v>
          </cell>
        </row>
        <row r="591">
          <cell r="D591" t="str">
            <v xml:space="preserve">4352-1022      </v>
          </cell>
          <cell r="E591" t="str">
            <v xml:space="preserve">HOSE ASS'Y-DIS.COMP(GSL)SUB   </v>
          </cell>
          <cell r="F591" t="str">
            <v xml:space="preserve">B01  </v>
          </cell>
          <cell r="G591" t="str">
            <v>WON</v>
          </cell>
          <cell r="H591" t="str">
            <v xml:space="preserve">PCS </v>
          </cell>
          <cell r="I591" t="str">
            <v xml:space="preserve">평산공업(주)                  </v>
          </cell>
          <cell r="J591">
            <v>4320</v>
          </cell>
          <cell r="L591">
            <v>4320</v>
          </cell>
          <cell r="M591">
            <v>4320</v>
          </cell>
        </row>
        <row r="592">
          <cell r="D592" t="str">
            <v xml:space="preserve">4352-1034      </v>
          </cell>
          <cell r="E592" t="str">
            <v xml:space="preserve">HOSE ASS'Y-DIS.COND.SUB       </v>
          </cell>
          <cell r="F592" t="str">
            <v xml:space="preserve">B01  </v>
          </cell>
          <cell r="G592" t="str">
            <v>WON</v>
          </cell>
          <cell r="H592" t="str">
            <v xml:space="preserve">PCS </v>
          </cell>
          <cell r="I592" t="str">
            <v xml:space="preserve">평산공업(주)                  </v>
          </cell>
          <cell r="J592">
            <v>4000</v>
          </cell>
          <cell r="L592">
            <v>4000</v>
          </cell>
          <cell r="M592">
            <v>4000</v>
          </cell>
        </row>
        <row r="593">
          <cell r="D593" t="str">
            <v xml:space="preserve">4352-1066      </v>
          </cell>
          <cell r="E593" t="str">
            <v xml:space="preserve">HOSE ASS'Y-DIS(VQ)            </v>
          </cell>
          <cell r="F593" t="str">
            <v xml:space="preserve">C01  </v>
          </cell>
          <cell r="G593" t="str">
            <v>WON</v>
          </cell>
          <cell r="H593" t="str">
            <v xml:space="preserve">PCS </v>
          </cell>
          <cell r="I593" t="str">
            <v xml:space="preserve">평산공업(주)                  </v>
          </cell>
          <cell r="J593">
            <v>4900</v>
          </cell>
          <cell r="L593">
            <v>4900</v>
          </cell>
          <cell r="M593">
            <v>4900</v>
          </cell>
        </row>
        <row r="594">
          <cell r="D594" t="str">
            <v xml:space="preserve">4352-1076      </v>
          </cell>
          <cell r="E594" t="str">
            <v xml:space="preserve">HOSE ASS'Y-SUC.(VQ)           </v>
          </cell>
          <cell r="F594" t="str">
            <v xml:space="preserve">C01  </v>
          </cell>
          <cell r="G594" t="str">
            <v>WON</v>
          </cell>
          <cell r="H594" t="str">
            <v xml:space="preserve">PCS </v>
          </cell>
          <cell r="I594" t="str">
            <v xml:space="preserve">평산공업(주)                  </v>
          </cell>
          <cell r="J594">
            <v>6530</v>
          </cell>
          <cell r="L594">
            <v>6530</v>
          </cell>
          <cell r="M594">
            <v>6530</v>
          </cell>
        </row>
        <row r="595">
          <cell r="D595" t="str">
            <v xml:space="preserve">4352-1081      </v>
          </cell>
          <cell r="E595" t="str">
            <v xml:space="preserve">HOSE ASS'Y-SUC(601)(R)        </v>
          </cell>
          <cell r="F595" t="str">
            <v xml:space="preserve">A04  </v>
          </cell>
          <cell r="G595" t="str">
            <v>WON</v>
          </cell>
          <cell r="H595" t="str">
            <v xml:space="preserve">PCS </v>
          </cell>
          <cell r="I595" t="str">
            <v xml:space="preserve">평산공업(주)                  </v>
          </cell>
          <cell r="J595">
            <v>6800</v>
          </cell>
          <cell r="L595">
            <v>6800</v>
          </cell>
          <cell r="M595">
            <v>6800</v>
          </cell>
        </row>
        <row r="596">
          <cell r="D596" t="str">
            <v xml:space="preserve">4352-1093      </v>
          </cell>
          <cell r="E596" t="str">
            <v xml:space="preserve">HOSE ASS'Y-SUC(602,R)         </v>
          </cell>
          <cell r="F596" t="str">
            <v xml:space="preserve">A04  </v>
          </cell>
          <cell r="G596" t="str">
            <v>WON</v>
          </cell>
          <cell r="H596" t="str">
            <v xml:space="preserve">PCS </v>
          </cell>
          <cell r="I596" t="str">
            <v xml:space="preserve">평산공업(주)                  </v>
          </cell>
          <cell r="J596">
            <v>6950</v>
          </cell>
          <cell r="L596">
            <v>6950</v>
          </cell>
          <cell r="M596">
            <v>6950</v>
          </cell>
        </row>
        <row r="597">
          <cell r="D597" t="str">
            <v xml:space="preserve">4352-1100      </v>
          </cell>
          <cell r="E597" t="str">
            <v xml:space="preserve">HOSE ASS'Y-SUC(A+B),RHD       </v>
          </cell>
          <cell r="F597" t="str">
            <v xml:space="preserve">F01  </v>
          </cell>
          <cell r="G597" t="str">
            <v>WON</v>
          </cell>
          <cell r="H597" t="str">
            <v xml:space="preserve">PCS </v>
          </cell>
          <cell r="I597" t="str">
            <v xml:space="preserve">대웅아이엔디(주)              </v>
          </cell>
          <cell r="J597">
            <v>11500</v>
          </cell>
          <cell r="L597">
            <v>11500</v>
          </cell>
          <cell r="M597">
            <v>11500</v>
          </cell>
        </row>
        <row r="598">
          <cell r="D598" t="str">
            <v xml:space="preserve">4352-1111      </v>
          </cell>
          <cell r="E598" t="str">
            <v xml:space="preserve">HOSE ASS'Y-DIS(A+C)           </v>
          </cell>
          <cell r="F598" t="str">
            <v xml:space="preserve">F01  </v>
          </cell>
          <cell r="G598" t="str">
            <v>WON</v>
          </cell>
          <cell r="H598" t="str">
            <v xml:space="preserve">PCS </v>
          </cell>
          <cell r="I598" t="str">
            <v xml:space="preserve">대웅아이엔디(주)              </v>
          </cell>
          <cell r="J598">
            <v>6940</v>
          </cell>
          <cell r="L598">
            <v>6940</v>
          </cell>
          <cell r="M598">
            <v>6940</v>
          </cell>
        </row>
        <row r="599">
          <cell r="D599" t="str">
            <v xml:space="preserve">4352-1132      </v>
          </cell>
          <cell r="E599" t="str">
            <v xml:space="preserve">HOSE ASS'Y-LIQ.(B)            </v>
          </cell>
          <cell r="F599" t="str">
            <v xml:space="preserve">F01  </v>
          </cell>
          <cell r="G599" t="str">
            <v>WON</v>
          </cell>
          <cell r="H599" t="str">
            <v xml:space="preserve">PCS </v>
          </cell>
          <cell r="I599" t="str">
            <v xml:space="preserve">대웅아이엔디(주)              </v>
          </cell>
          <cell r="J599">
            <v>5300</v>
          </cell>
          <cell r="L599">
            <v>5300</v>
          </cell>
          <cell r="M599">
            <v>5300</v>
          </cell>
        </row>
        <row r="600">
          <cell r="D600" t="str">
            <v xml:space="preserve">4352-1141      </v>
          </cell>
          <cell r="E600" t="str">
            <v xml:space="preserve">HOSE ASS'Y-DIS(A+C)           </v>
          </cell>
          <cell r="F600" t="str">
            <v xml:space="preserve">F01  </v>
          </cell>
          <cell r="G600" t="str">
            <v>WON</v>
          </cell>
          <cell r="H600" t="str">
            <v xml:space="preserve">PCS </v>
          </cell>
          <cell r="I600" t="str">
            <v xml:space="preserve">대웅아이엔디(주)              </v>
          </cell>
          <cell r="J600">
            <v>11500</v>
          </cell>
          <cell r="L600">
            <v>11500</v>
          </cell>
          <cell r="M600">
            <v>11500</v>
          </cell>
        </row>
        <row r="601">
          <cell r="D601" t="str">
            <v xml:space="preserve">4352-1150      </v>
          </cell>
          <cell r="E601" t="str">
            <v xml:space="preserve">HOSE ASS'Y-LIQ(B)             </v>
          </cell>
          <cell r="F601" t="str">
            <v xml:space="preserve">F01  </v>
          </cell>
          <cell r="G601" t="str">
            <v>WON</v>
          </cell>
          <cell r="H601" t="str">
            <v xml:space="preserve">PCS </v>
          </cell>
          <cell r="I601" t="str">
            <v xml:space="preserve">대웅아이엔디(주)              </v>
          </cell>
          <cell r="J601">
            <v>4800</v>
          </cell>
          <cell r="L601">
            <v>4800</v>
          </cell>
          <cell r="M601">
            <v>4800</v>
          </cell>
        </row>
        <row r="602">
          <cell r="D602" t="str">
            <v xml:space="preserve">4352-1183      </v>
          </cell>
          <cell r="E602" t="str">
            <v xml:space="preserve">HOSE ASS'Y-SUC.A+B            </v>
          </cell>
          <cell r="F602" t="str">
            <v xml:space="preserve">F01  </v>
          </cell>
          <cell r="G602" t="str">
            <v>WON</v>
          </cell>
          <cell r="H602" t="str">
            <v xml:space="preserve">PCS </v>
          </cell>
          <cell r="I602" t="str">
            <v xml:space="preserve">대웅아이엔디(주)              </v>
          </cell>
          <cell r="J602">
            <v>9350</v>
          </cell>
          <cell r="L602">
            <v>9350</v>
          </cell>
          <cell r="M602">
            <v>9350</v>
          </cell>
        </row>
        <row r="603">
          <cell r="D603" t="str">
            <v xml:space="preserve">4352-1184      </v>
          </cell>
          <cell r="E603" t="str">
            <v xml:space="preserve">HOSE ASS'Y-SUC.A+B            </v>
          </cell>
          <cell r="F603" t="str">
            <v xml:space="preserve">F01  </v>
          </cell>
          <cell r="G603" t="str">
            <v>WON</v>
          </cell>
          <cell r="H603" t="str">
            <v xml:space="preserve">PCS </v>
          </cell>
          <cell r="I603" t="str">
            <v xml:space="preserve">대웅아이엔디(주)              </v>
          </cell>
          <cell r="J603">
            <v>9050</v>
          </cell>
          <cell r="L603">
            <v>9050</v>
          </cell>
          <cell r="M603">
            <v>9050</v>
          </cell>
        </row>
        <row r="604">
          <cell r="D604" t="str">
            <v xml:space="preserve">4352-1191      </v>
          </cell>
          <cell r="E604" t="str">
            <v xml:space="preserve">HOSE ASS'Y-DIS.A+C            </v>
          </cell>
          <cell r="F604" t="str">
            <v xml:space="preserve">F01  </v>
          </cell>
          <cell r="G604" t="str">
            <v>WON</v>
          </cell>
          <cell r="H604" t="str">
            <v xml:space="preserve">PCS </v>
          </cell>
          <cell r="I604" t="str">
            <v xml:space="preserve">대웅아이엔디(주)              </v>
          </cell>
          <cell r="J604">
            <v>9000</v>
          </cell>
          <cell r="L604">
            <v>9000</v>
          </cell>
          <cell r="M604">
            <v>9000</v>
          </cell>
        </row>
        <row r="605">
          <cell r="D605" t="str">
            <v xml:space="preserve">4352-1202      </v>
          </cell>
          <cell r="E605" t="str">
            <v xml:space="preserve">HOSE ASS'Y-SUC(E32)           </v>
          </cell>
          <cell r="F605" t="str">
            <v xml:space="preserve">A04  </v>
          </cell>
          <cell r="G605" t="str">
            <v>WON</v>
          </cell>
          <cell r="H605" t="str">
            <v xml:space="preserve">PCS </v>
          </cell>
          <cell r="I605" t="str">
            <v xml:space="preserve">평산공업(주)                  </v>
          </cell>
          <cell r="J605">
            <v>4880</v>
          </cell>
          <cell r="L605">
            <v>4880</v>
          </cell>
          <cell r="M605">
            <v>4880</v>
          </cell>
        </row>
        <row r="606">
          <cell r="D606" t="str">
            <v xml:space="preserve">4352-1211      </v>
          </cell>
          <cell r="E606" t="str">
            <v xml:space="preserve">HOSE ASS'Y-SUC(E20)           </v>
          </cell>
          <cell r="F606" t="str">
            <v xml:space="preserve">A04  </v>
          </cell>
          <cell r="G606" t="str">
            <v>WON</v>
          </cell>
          <cell r="H606" t="str">
            <v xml:space="preserve">PCS </v>
          </cell>
          <cell r="I606" t="str">
            <v xml:space="preserve">평산공업(주)                  </v>
          </cell>
          <cell r="J606">
            <v>4360</v>
          </cell>
          <cell r="L606">
            <v>4360</v>
          </cell>
          <cell r="M606">
            <v>4360</v>
          </cell>
        </row>
        <row r="607">
          <cell r="D607" t="str">
            <v xml:space="preserve">4352-1221      </v>
          </cell>
          <cell r="E607" t="str">
            <v xml:space="preserve">W/HOSE ASS'Y-OUTLET(A)        </v>
          </cell>
          <cell r="F607" t="str">
            <v xml:space="preserve">F01  </v>
          </cell>
          <cell r="G607" t="str">
            <v>WON</v>
          </cell>
          <cell r="H607" t="str">
            <v xml:space="preserve">PCS </v>
          </cell>
          <cell r="I607" t="str">
            <v xml:space="preserve">(주)세흥                      </v>
          </cell>
          <cell r="J607">
            <v>2500</v>
          </cell>
          <cell r="L607">
            <v>2500</v>
          </cell>
          <cell r="M607">
            <v>2500</v>
          </cell>
        </row>
        <row r="608">
          <cell r="D608" t="str">
            <v xml:space="preserve">4352-1232      </v>
          </cell>
          <cell r="E608" t="str">
            <v xml:space="preserve">HOSE ASS'Y-SUC(E20,RHD)       </v>
          </cell>
          <cell r="F608" t="str">
            <v xml:space="preserve">A02  </v>
          </cell>
          <cell r="G608" t="str">
            <v>WON</v>
          </cell>
          <cell r="H608" t="str">
            <v xml:space="preserve">PCS </v>
          </cell>
          <cell r="I608" t="str">
            <v xml:space="preserve">평산공업(주)                  </v>
          </cell>
          <cell r="J608">
            <v>5810</v>
          </cell>
          <cell r="L608">
            <v>5810</v>
          </cell>
          <cell r="M608">
            <v>5810</v>
          </cell>
        </row>
        <row r="609">
          <cell r="D609" t="str">
            <v xml:space="preserve">4352-1242      </v>
          </cell>
          <cell r="E609" t="str">
            <v xml:space="preserve">HOSE ASS'Y-DIS(A)             </v>
          </cell>
          <cell r="F609" t="str">
            <v xml:space="preserve">F01  </v>
          </cell>
          <cell r="G609" t="str">
            <v>WON</v>
          </cell>
          <cell r="H609" t="str">
            <v xml:space="preserve">PCS </v>
          </cell>
          <cell r="I609" t="str">
            <v xml:space="preserve">대웅아이엔디(주)              </v>
          </cell>
          <cell r="J609">
            <v>9030</v>
          </cell>
          <cell r="L609">
            <v>9030</v>
          </cell>
          <cell r="M609">
            <v>9030</v>
          </cell>
        </row>
        <row r="610">
          <cell r="D610" t="str">
            <v xml:space="preserve">4352-1262      </v>
          </cell>
          <cell r="E610" t="str">
            <v xml:space="preserve">HOSE ASS'Y-LIQ(B)             </v>
          </cell>
          <cell r="F610" t="str">
            <v xml:space="preserve">F01  </v>
          </cell>
          <cell r="G610" t="str">
            <v>WON</v>
          </cell>
          <cell r="H610" t="str">
            <v xml:space="preserve">PCS </v>
          </cell>
          <cell r="I610" t="str">
            <v xml:space="preserve">대웅아이엔디(주)              </v>
          </cell>
          <cell r="J610">
            <v>4180</v>
          </cell>
          <cell r="L610">
            <v>4180</v>
          </cell>
          <cell r="M610">
            <v>4180</v>
          </cell>
        </row>
        <row r="611">
          <cell r="D611" t="str">
            <v xml:space="preserve">4352-1271      </v>
          </cell>
          <cell r="E611" t="str">
            <v xml:space="preserve">HOSE ASS'Y-SUC(M104,R)        </v>
          </cell>
          <cell r="F611" t="str">
            <v xml:space="preserve">A03  </v>
          </cell>
          <cell r="G611" t="str">
            <v>WON</v>
          </cell>
          <cell r="H611" t="str">
            <v xml:space="preserve">PCS </v>
          </cell>
          <cell r="I611" t="str">
            <v xml:space="preserve">대웅아이엔디(주)              </v>
          </cell>
          <cell r="J611">
            <v>4800</v>
          </cell>
          <cell r="L611">
            <v>4800</v>
          </cell>
          <cell r="M611">
            <v>4800</v>
          </cell>
        </row>
        <row r="612">
          <cell r="D612" t="str">
            <v xml:space="preserve">4352-1281      </v>
          </cell>
          <cell r="E612" t="str">
            <v xml:space="preserve">HOSE ASS'Y-SUC(M111,R)        </v>
          </cell>
          <cell r="F612" t="str">
            <v xml:space="preserve">A03  </v>
          </cell>
          <cell r="G612" t="str">
            <v>WON</v>
          </cell>
          <cell r="H612" t="str">
            <v xml:space="preserve">PCS </v>
          </cell>
          <cell r="I612" t="str">
            <v xml:space="preserve">대웅아이엔디(주)              </v>
          </cell>
          <cell r="J612">
            <v>4800</v>
          </cell>
          <cell r="L612">
            <v>4800</v>
          </cell>
          <cell r="M612">
            <v>4800</v>
          </cell>
        </row>
        <row r="613">
          <cell r="D613" t="str">
            <v xml:space="preserve">4352-1302      </v>
          </cell>
          <cell r="E613" t="str">
            <v xml:space="preserve">HOSE ASS'Y-DIS(602),KJ(TB)    </v>
          </cell>
          <cell r="F613" t="str">
            <v xml:space="preserve">A04  </v>
          </cell>
          <cell r="G613" t="str">
            <v>WON</v>
          </cell>
          <cell r="H613" t="str">
            <v xml:space="preserve">PCS </v>
          </cell>
          <cell r="I613" t="str">
            <v xml:space="preserve">평산공업(주)                  </v>
          </cell>
          <cell r="J613">
            <v>5330</v>
          </cell>
          <cell r="L613">
            <v>5330</v>
          </cell>
          <cell r="M613">
            <v>5330</v>
          </cell>
        </row>
        <row r="614">
          <cell r="D614" t="str">
            <v xml:space="preserve">4352-1312      </v>
          </cell>
          <cell r="E614" t="str">
            <v xml:space="preserve">HOSE ASS'Y-DIS(602),KJ(VAN)   </v>
          </cell>
          <cell r="F614" t="str">
            <v xml:space="preserve">A04  </v>
          </cell>
          <cell r="G614" t="str">
            <v>WON</v>
          </cell>
          <cell r="H614" t="str">
            <v xml:space="preserve">PCS </v>
          </cell>
          <cell r="I614" t="str">
            <v xml:space="preserve">평산공업(주)                  </v>
          </cell>
          <cell r="J614">
            <v>5750</v>
          </cell>
          <cell r="L614">
            <v>5750</v>
          </cell>
          <cell r="M614">
            <v>5750</v>
          </cell>
        </row>
        <row r="615">
          <cell r="D615" t="str">
            <v xml:space="preserve">4352-1321      </v>
          </cell>
          <cell r="E615" t="str">
            <v xml:space="preserve">HOSE ASS'Y-SUC(602),KJ(VAN)L  </v>
          </cell>
          <cell r="F615" t="str">
            <v xml:space="preserve">A04  </v>
          </cell>
          <cell r="G615" t="str">
            <v>WON</v>
          </cell>
          <cell r="H615" t="str">
            <v xml:space="preserve">PCS </v>
          </cell>
          <cell r="I615" t="str">
            <v xml:space="preserve">평산공업(주)                  </v>
          </cell>
          <cell r="J615">
            <v>8220</v>
          </cell>
          <cell r="L615">
            <v>8220</v>
          </cell>
          <cell r="M615">
            <v>8220</v>
          </cell>
        </row>
        <row r="616">
          <cell r="D616" t="str">
            <v xml:space="preserve">4352-1330      </v>
          </cell>
          <cell r="E616" t="str">
            <v xml:space="preserve">HOSE ASS'Y-DIS&amp;SUC.           </v>
          </cell>
          <cell r="F616" t="str">
            <v xml:space="preserve">D01  </v>
          </cell>
          <cell r="G616" t="str">
            <v>WON</v>
          </cell>
          <cell r="H616" t="str">
            <v xml:space="preserve">PCS </v>
          </cell>
          <cell r="I616" t="str">
            <v xml:space="preserve">대한모방(주)                  </v>
          </cell>
          <cell r="J616">
            <v>22100</v>
          </cell>
          <cell r="L616">
            <v>22100</v>
          </cell>
          <cell r="M616">
            <v>22100</v>
          </cell>
        </row>
        <row r="617">
          <cell r="D617" t="str">
            <v xml:space="preserve">4352-1362      </v>
          </cell>
          <cell r="E617" t="str">
            <v xml:space="preserve">HOSE ASS'Y-DIS(601),KJ(TB)    </v>
          </cell>
          <cell r="F617" t="str">
            <v xml:space="preserve">A04  </v>
          </cell>
          <cell r="G617" t="str">
            <v>WON</v>
          </cell>
          <cell r="H617" t="str">
            <v xml:space="preserve">PCS </v>
          </cell>
          <cell r="I617" t="str">
            <v xml:space="preserve">평산공업(주)                  </v>
          </cell>
          <cell r="J617">
            <v>5600</v>
          </cell>
          <cell r="L617">
            <v>5600</v>
          </cell>
          <cell r="M617">
            <v>5600</v>
          </cell>
        </row>
        <row r="618">
          <cell r="D618" t="str">
            <v xml:space="preserve">4352-1420      </v>
          </cell>
          <cell r="E618" t="str">
            <v xml:space="preserve">HOSE ASS'Y-DIS(601),FJ(VAN)   </v>
          </cell>
          <cell r="F618" t="str">
            <v xml:space="preserve">A02  </v>
          </cell>
          <cell r="G618" t="str">
            <v>WON</v>
          </cell>
          <cell r="H618" t="str">
            <v xml:space="preserve">PCS </v>
          </cell>
          <cell r="I618" t="str">
            <v xml:space="preserve">평산공업(주)                  </v>
          </cell>
          <cell r="J618">
            <v>4620</v>
          </cell>
          <cell r="L618">
            <v>4620</v>
          </cell>
          <cell r="M618">
            <v>4620</v>
          </cell>
        </row>
        <row r="619">
          <cell r="D619" t="str">
            <v xml:space="preserve">4352-1431      </v>
          </cell>
          <cell r="E619" t="str">
            <v xml:space="preserve">HOSE ASS'Y-SUC.(601)          </v>
          </cell>
          <cell r="F619" t="str">
            <v xml:space="preserve">A02  </v>
          </cell>
          <cell r="G619" t="str">
            <v>WON</v>
          </cell>
          <cell r="H619" t="str">
            <v xml:space="preserve">PCS </v>
          </cell>
          <cell r="I619" t="str">
            <v xml:space="preserve">평산공업(주)                  </v>
          </cell>
          <cell r="J619">
            <v>7350</v>
          </cell>
          <cell r="L619">
            <v>7350</v>
          </cell>
          <cell r="M619">
            <v>7350</v>
          </cell>
        </row>
        <row r="620">
          <cell r="D620" t="str">
            <v xml:space="preserve">4352-1462      </v>
          </cell>
          <cell r="E620" t="str">
            <v xml:space="preserve">HOSE ASS'Y-SUC(A+B)           </v>
          </cell>
          <cell r="F620" t="str">
            <v xml:space="preserve">F01  </v>
          </cell>
          <cell r="G620" t="str">
            <v>WON</v>
          </cell>
          <cell r="H620" t="str">
            <v xml:space="preserve">PCS </v>
          </cell>
          <cell r="I620" t="str">
            <v xml:space="preserve">대웅아이엔디(주)              </v>
          </cell>
          <cell r="J620">
            <v>11000</v>
          </cell>
          <cell r="L620">
            <v>11000</v>
          </cell>
          <cell r="M620">
            <v>11000</v>
          </cell>
        </row>
        <row r="621">
          <cell r="D621" t="str">
            <v xml:space="preserve">4352-1471      </v>
          </cell>
          <cell r="E621" t="str">
            <v xml:space="preserve">HOSE ASS'Y-DIS.A+C            </v>
          </cell>
          <cell r="F621" t="str">
            <v xml:space="preserve">F01  </v>
          </cell>
          <cell r="G621" t="str">
            <v>WON</v>
          </cell>
          <cell r="H621" t="str">
            <v xml:space="preserve">PCS </v>
          </cell>
          <cell r="I621" t="str">
            <v xml:space="preserve">대웅아이엔디(주)              </v>
          </cell>
          <cell r="J621">
            <v>10000</v>
          </cell>
          <cell r="L621">
            <v>10000</v>
          </cell>
          <cell r="M621">
            <v>10000</v>
          </cell>
        </row>
        <row r="622">
          <cell r="D622" t="str">
            <v xml:space="preserve">4352-1481      </v>
          </cell>
          <cell r="E622" t="str">
            <v xml:space="preserve">HOSE ASS'Y-LIQ(B)             </v>
          </cell>
          <cell r="F622" t="str">
            <v xml:space="preserve">F01  </v>
          </cell>
          <cell r="G622" t="str">
            <v>WON</v>
          </cell>
          <cell r="H622" t="str">
            <v xml:space="preserve">PCS </v>
          </cell>
          <cell r="I622" t="str">
            <v xml:space="preserve">대웅아이엔디(주)              </v>
          </cell>
          <cell r="J622">
            <v>4340</v>
          </cell>
          <cell r="L622">
            <v>4340</v>
          </cell>
          <cell r="M622">
            <v>4340</v>
          </cell>
        </row>
        <row r="623">
          <cell r="D623" t="str">
            <v xml:space="preserve">4352-1491      </v>
          </cell>
          <cell r="E623" t="str">
            <v xml:space="preserve">HOSE ASS'Y-SUC(A+B)           </v>
          </cell>
          <cell r="F623" t="str">
            <v xml:space="preserve">F01  </v>
          </cell>
          <cell r="G623" t="str">
            <v>WON</v>
          </cell>
          <cell r="H623" t="str">
            <v xml:space="preserve">PCS </v>
          </cell>
          <cell r="I623" t="str">
            <v xml:space="preserve">대웅아이엔디(주)              </v>
          </cell>
          <cell r="J623">
            <v>10870</v>
          </cell>
          <cell r="L623">
            <v>10870</v>
          </cell>
          <cell r="M623">
            <v>10870</v>
          </cell>
        </row>
        <row r="624">
          <cell r="D624" t="str">
            <v xml:space="preserve">4352-1501      </v>
          </cell>
          <cell r="E624" t="str">
            <v xml:space="preserve">HOSE ASS'Y-DIS(A+C)           </v>
          </cell>
          <cell r="F624" t="str">
            <v xml:space="preserve">F01  </v>
          </cell>
          <cell r="G624" t="str">
            <v>WON</v>
          </cell>
          <cell r="H624" t="str">
            <v xml:space="preserve">PCS </v>
          </cell>
          <cell r="I624" t="str">
            <v xml:space="preserve">대웅아이엔디(주)              </v>
          </cell>
          <cell r="J624">
            <v>8250</v>
          </cell>
          <cell r="L624">
            <v>8250</v>
          </cell>
          <cell r="M624">
            <v>8250</v>
          </cell>
        </row>
        <row r="625">
          <cell r="D625" t="str">
            <v xml:space="preserve">4352-1512      </v>
          </cell>
          <cell r="E625" t="str">
            <v xml:space="preserve">HOSE ASS'Y-LIQ(B)             </v>
          </cell>
          <cell r="F625" t="str">
            <v xml:space="preserve">F01  </v>
          </cell>
          <cell r="G625" t="str">
            <v>WON</v>
          </cell>
          <cell r="H625" t="str">
            <v xml:space="preserve">PCS </v>
          </cell>
          <cell r="I625" t="str">
            <v xml:space="preserve">대웅아이엔디(주)              </v>
          </cell>
          <cell r="J625">
            <v>4370</v>
          </cell>
          <cell r="L625">
            <v>4370</v>
          </cell>
          <cell r="M625">
            <v>4370</v>
          </cell>
        </row>
        <row r="626">
          <cell r="D626" t="str">
            <v xml:space="preserve">4352-1541      </v>
          </cell>
          <cell r="E626" t="str">
            <v xml:space="preserve">HOSE ASS'Y-DIS.COMP.          </v>
          </cell>
          <cell r="F626" t="str">
            <v xml:space="preserve">D02  </v>
          </cell>
          <cell r="G626" t="str">
            <v>WON</v>
          </cell>
          <cell r="H626" t="str">
            <v xml:space="preserve">PCS </v>
          </cell>
          <cell r="I626" t="str">
            <v xml:space="preserve">대웅아이엔디(주)              </v>
          </cell>
          <cell r="J626">
            <v>4750</v>
          </cell>
          <cell r="L626">
            <v>4750</v>
          </cell>
          <cell r="M626">
            <v>4750</v>
          </cell>
        </row>
        <row r="627">
          <cell r="D627" t="str">
            <v xml:space="preserve">4352-1551      </v>
          </cell>
          <cell r="E627" t="str">
            <v xml:space="preserve">HOSE ASS'Y-DIS.COND.          </v>
          </cell>
          <cell r="F627" t="str">
            <v xml:space="preserve">D02  </v>
          </cell>
          <cell r="G627" t="str">
            <v>WON</v>
          </cell>
          <cell r="H627" t="str">
            <v xml:space="preserve">PCS </v>
          </cell>
          <cell r="I627" t="str">
            <v xml:space="preserve">대웅아이엔디(주)              </v>
          </cell>
          <cell r="J627">
            <v>5500</v>
          </cell>
          <cell r="L627">
            <v>5500</v>
          </cell>
          <cell r="M627">
            <v>5500</v>
          </cell>
        </row>
        <row r="628">
          <cell r="D628" t="str">
            <v xml:space="preserve">4352-1561      </v>
          </cell>
          <cell r="E628" t="str">
            <v xml:space="preserve">HOSE ASS'Y-LIQ.               </v>
          </cell>
          <cell r="F628" t="str">
            <v xml:space="preserve">D02  </v>
          </cell>
          <cell r="G628" t="str">
            <v>WON</v>
          </cell>
          <cell r="H628" t="str">
            <v xml:space="preserve">PCS </v>
          </cell>
          <cell r="I628" t="str">
            <v xml:space="preserve">대웅아이엔디(주)              </v>
          </cell>
          <cell r="J628">
            <v>6205</v>
          </cell>
          <cell r="L628">
            <v>6205</v>
          </cell>
          <cell r="M628">
            <v>6205</v>
          </cell>
        </row>
        <row r="629">
          <cell r="D629" t="str">
            <v xml:space="preserve">4352-1601      </v>
          </cell>
          <cell r="E629" t="str">
            <v xml:space="preserve">HOSE ASS'Y-LIQ(B)             </v>
          </cell>
          <cell r="F629" t="str">
            <v xml:space="preserve">F01  </v>
          </cell>
          <cell r="G629" t="str">
            <v>WON</v>
          </cell>
          <cell r="H629" t="str">
            <v xml:space="preserve">PCS </v>
          </cell>
          <cell r="I629" t="str">
            <v xml:space="preserve">대웅아이엔디(주)              </v>
          </cell>
          <cell r="J629">
            <v>4600</v>
          </cell>
          <cell r="L629">
            <v>4600</v>
          </cell>
          <cell r="M629">
            <v>4600</v>
          </cell>
        </row>
        <row r="630">
          <cell r="D630" t="str">
            <v xml:space="preserve">4352-1630      </v>
          </cell>
          <cell r="E630" t="str">
            <v xml:space="preserve">HOSE ASS'Y-SUC(A+B),R(DE)     </v>
          </cell>
          <cell r="F630" t="str">
            <v xml:space="preserve">F01  </v>
          </cell>
          <cell r="G630" t="str">
            <v>WON</v>
          </cell>
          <cell r="H630" t="str">
            <v xml:space="preserve">PCS </v>
          </cell>
          <cell r="I630" t="str">
            <v xml:space="preserve">대웅아이엔디(주)              </v>
          </cell>
          <cell r="J630">
            <v>14500</v>
          </cell>
          <cell r="L630">
            <v>14500</v>
          </cell>
          <cell r="M630">
            <v>14500</v>
          </cell>
        </row>
        <row r="631">
          <cell r="D631" t="str">
            <v xml:space="preserve">4352-1641      </v>
          </cell>
          <cell r="E631" t="str">
            <v xml:space="preserve">HOSE ASS'Y-DIS(A+C)           </v>
          </cell>
          <cell r="F631" t="str">
            <v xml:space="preserve">F01  </v>
          </cell>
          <cell r="G631" t="str">
            <v>WON</v>
          </cell>
          <cell r="H631" t="str">
            <v xml:space="preserve">PCS </v>
          </cell>
          <cell r="I631" t="str">
            <v xml:space="preserve">대웅아이엔디(주)              </v>
          </cell>
          <cell r="J631">
            <v>12620</v>
          </cell>
          <cell r="L631">
            <v>12620</v>
          </cell>
          <cell r="M631">
            <v>12620</v>
          </cell>
        </row>
        <row r="632">
          <cell r="D632" t="str">
            <v xml:space="preserve">4352-1751      </v>
          </cell>
          <cell r="E632" t="str">
            <v xml:space="preserve">HOSE ASS'Y-W/INLET(RHD,SR)    </v>
          </cell>
          <cell r="F632" t="str">
            <v xml:space="preserve">C01  </v>
          </cell>
          <cell r="G632" t="str">
            <v>WON</v>
          </cell>
          <cell r="H632" t="str">
            <v xml:space="preserve">PCS </v>
          </cell>
          <cell r="I632" t="str">
            <v xml:space="preserve">(주)세흥                      </v>
          </cell>
          <cell r="J632">
            <v>1070</v>
          </cell>
          <cell r="L632">
            <v>1070</v>
          </cell>
          <cell r="M632">
            <v>1070</v>
          </cell>
        </row>
        <row r="633">
          <cell r="D633" t="str">
            <v xml:space="preserve">4352-1762      </v>
          </cell>
          <cell r="E633" t="str">
            <v xml:space="preserve">HOSE ASS'Y-DIS                </v>
          </cell>
          <cell r="F633" t="str">
            <v xml:space="preserve">C01  </v>
          </cell>
          <cell r="G633" t="str">
            <v>WON</v>
          </cell>
          <cell r="H633" t="str">
            <v xml:space="preserve">PCS </v>
          </cell>
          <cell r="I633" t="str">
            <v xml:space="preserve">평산공업(주)                  </v>
          </cell>
          <cell r="J633">
            <v>5110</v>
          </cell>
          <cell r="L633">
            <v>5110</v>
          </cell>
          <cell r="M633">
            <v>5110</v>
          </cell>
        </row>
        <row r="634">
          <cell r="D634" t="str">
            <v xml:space="preserve">4352-1771      </v>
          </cell>
          <cell r="E634" t="str">
            <v xml:space="preserve">HOSE ASS'Y-SUC.               </v>
          </cell>
          <cell r="F634" t="str">
            <v xml:space="preserve">C01  </v>
          </cell>
          <cell r="G634" t="str">
            <v>WON</v>
          </cell>
          <cell r="H634" t="str">
            <v xml:space="preserve">PCS </v>
          </cell>
          <cell r="I634" t="str">
            <v xml:space="preserve">평산공업(주)                  </v>
          </cell>
          <cell r="J634">
            <v>5380</v>
          </cell>
          <cell r="L634">
            <v>5380</v>
          </cell>
          <cell r="M634">
            <v>5380</v>
          </cell>
        </row>
        <row r="635">
          <cell r="D635" t="str">
            <v xml:space="preserve">4352-1800      </v>
          </cell>
          <cell r="E635" t="str">
            <v xml:space="preserve">HOSE ASS'Y-DIS.               </v>
          </cell>
          <cell r="F635" t="str">
            <v xml:space="preserve">A02  </v>
          </cell>
          <cell r="G635" t="str">
            <v>WON</v>
          </cell>
          <cell r="H635" t="str">
            <v xml:space="preserve">PCS </v>
          </cell>
          <cell r="I635" t="str">
            <v xml:space="preserve">평산공업(주)                  </v>
          </cell>
          <cell r="J635">
            <v>4300</v>
          </cell>
          <cell r="L635">
            <v>4300</v>
          </cell>
          <cell r="M635">
            <v>4300</v>
          </cell>
        </row>
        <row r="636">
          <cell r="D636" t="str">
            <v xml:space="preserve">4352-1810      </v>
          </cell>
          <cell r="E636" t="str">
            <v xml:space="preserve">HOSE ASS'Y-SUC.               </v>
          </cell>
          <cell r="F636" t="str">
            <v xml:space="preserve">A02  </v>
          </cell>
          <cell r="G636" t="str">
            <v>WON</v>
          </cell>
          <cell r="H636" t="str">
            <v xml:space="preserve">PCS </v>
          </cell>
          <cell r="I636" t="str">
            <v xml:space="preserve">평산공업(주)                  </v>
          </cell>
          <cell r="J636">
            <v>7310</v>
          </cell>
          <cell r="L636">
            <v>7310</v>
          </cell>
          <cell r="M636">
            <v>7310</v>
          </cell>
        </row>
        <row r="637">
          <cell r="D637" t="str">
            <v xml:space="preserve">4352-1820      </v>
          </cell>
          <cell r="E637" t="str">
            <v xml:space="preserve">HOSE ASS'Y-DIS.601(TB-VAN)    </v>
          </cell>
          <cell r="F637" t="str">
            <v xml:space="preserve">A04  </v>
          </cell>
          <cell r="G637" t="str">
            <v>WON</v>
          </cell>
          <cell r="H637" t="str">
            <v xml:space="preserve">PCS </v>
          </cell>
          <cell r="I637" t="str">
            <v xml:space="preserve">평산공업(주)                  </v>
          </cell>
          <cell r="J637">
            <v>5600</v>
          </cell>
          <cell r="L637">
            <v>5600</v>
          </cell>
          <cell r="M637">
            <v>5600</v>
          </cell>
        </row>
        <row r="638">
          <cell r="D638" t="str">
            <v xml:space="preserve">4352-1830      </v>
          </cell>
          <cell r="E638" t="str">
            <v xml:space="preserve">HOSE ASS'Y-SUC.601(TB-VAN)    </v>
          </cell>
          <cell r="F638" t="str">
            <v xml:space="preserve">A04  </v>
          </cell>
          <cell r="G638" t="str">
            <v>WON</v>
          </cell>
          <cell r="H638" t="str">
            <v xml:space="preserve">PCS </v>
          </cell>
          <cell r="I638" t="str">
            <v xml:space="preserve">평산공업(주)                  </v>
          </cell>
          <cell r="J638">
            <v>7650</v>
          </cell>
          <cell r="L638">
            <v>7650</v>
          </cell>
          <cell r="M638">
            <v>7650</v>
          </cell>
        </row>
        <row r="639">
          <cell r="D639" t="str">
            <v xml:space="preserve">4352-1840      </v>
          </cell>
          <cell r="E639" t="str">
            <v xml:space="preserve">HOSE ASS'Y-DIS.602(TB-VAN)    </v>
          </cell>
          <cell r="F639" t="str">
            <v xml:space="preserve">A04  </v>
          </cell>
          <cell r="G639" t="str">
            <v>WON</v>
          </cell>
          <cell r="H639" t="str">
            <v xml:space="preserve">PCS </v>
          </cell>
          <cell r="I639" t="str">
            <v xml:space="preserve">평산공업(주)                  </v>
          </cell>
          <cell r="J639">
            <v>5330</v>
          </cell>
          <cell r="L639">
            <v>5330</v>
          </cell>
          <cell r="M639">
            <v>5330</v>
          </cell>
        </row>
        <row r="640">
          <cell r="D640" t="str">
            <v xml:space="preserve">4352-1890      </v>
          </cell>
          <cell r="E640" t="str">
            <v xml:space="preserve">HOSE ASS'Y-SUC.(A+B)          </v>
          </cell>
          <cell r="F640" t="str">
            <v xml:space="preserve">F01  </v>
          </cell>
          <cell r="G640" t="str">
            <v>WON</v>
          </cell>
          <cell r="H640" t="str">
            <v xml:space="preserve">PCS </v>
          </cell>
          <cell r="I640" t="str">
            <v xml:space="preserve">대웅아이엔디(주)              </v>
          </cell>
          <cell r="J640">
            <v>12000</v>
          </cell>
          <cell r="L640">
            <v>12000</v>
          </cell>
          <cell r="M640">
            <v>12000</v>
          </cell>
        </row>
        <row r="641">
          <cell r="D641" t="str">
            <v xml:space="preserve">4352-1900      </v>
          </cell>
          <cell r="E641" t="str">
            <v xml:space="preserve">HOSE ASS'Y-LIQ(B)             </v>
          </cell>
          <cell r="F641" t="str">
            <v xml:space="preserve">F01  </v>
          </cell>
          <cell r="G641" t="str">
            <v>WON</v>
          </cell>
          <cell r="H641" t="str">
            <v xml:space="preserve">PCS </v>
          </cell>
          <cell r="I641" t="str">
            <v xml:space="preserve">대웅아이엔디(주)              </v>
          </cell>
          <cell r="J641">
            <v>5300</v>
          </cell>
          <cell r="L641">
            <v>5300</v>
          </cell>
          <cell r="M641">
            <v>5300</v>
          </cell>
        </row>
        <row r="642">
          <cell r="D642" t="str">
            <v xml:space="preserve">4352-1942      </v>
          </cell>
          <cell r="E642" t="str">
            <v xml:space="preserve">HOSE ASS'Y-SUC.C/U            </v>
          </cell>
          <cell r="F642" t="str">
            <v xml:space="preserve">D02  </v>
          </cell>
          <cell r="G642" t="str">
            <v>WON</v>
          </cell>
          <cell r="H642" t="str">
            <v xml:space="preserve">PCS </v>
          </cell>
          <cell r="I642" t="str">
            <v xml:space="preserve">대웅아이엔디(주)              </v>
          </cell>
          <cell r="J642">
            <v>5800</v>
          </cell>
          <cell r="L642">
            <v>5800</v>
          </cell>
          <cell r="M642">
            <v>5800</v>
          </cell>
        </row>
        <row r="643">
          <cell r="D643" t="str">
            <v xml:space="preserve">4352-1951      </v>
          </cell>
          <cell r="E643" t="str">
            <v xml:space="preserve">HOSE ASS'Y-LIQ.C/U            </v>
          </cell>
          <cell r="F643" t="str">
            <v xml:space="preserve">D02  </v>
          </cell>
          <cell r="G643" t="str">
            <v>WON</v>
          </cell>
          <cell r="H643" t="str">
            <v xml:space="preserve">PCS </v>
          </cell>
          <cell r="I643" t="str">
            <v xml:space="preserve">대웅아이엔디(주)              </v>
          </cell>
          <cell r="J643">
            <v>6500</v>
          </cell>
          <cell r="L643">
            <v>6500</v>
          </cell>
          <cell r="M643">
            <v>6500</v>
          </cell>
        </row>
        <row r="644">
          <cell r="D644" t="str">
            <v xml:space="preserve">4352-2031      </v>
          </cell>
          <cell r="E644" t="str">
            <v xml:space="preserve">HOSE ASS'Y-SUC(A+B)           </v>
          </cell>
          <cell r="F644" t="str">
            <v xml:space="preserve">F01  </v>
          </cell>
          <cell r="G644" t="str">
            <v>WON</v>
          </cell>
          <cell r="H644" t="str">
            <v xml:space="preserve">PCS </v>
          </cell>
          <cell r="I644" t="str">
            <v xml:space="preserve">대웅아이엔디(주)              </v>
          </cell>
          <cell r="J644">
            <v>11150</v>
          </cell>
          <cell r="L644">
            <v>11150</v>
          </cell>
          <cell r="M644">
            <v>11150</v>
          </cell>
        </row>
        <row r="645">
          <cell r="D645" t="str">
            <v xml:space="preserve">4352-2042      </v>
          </cell>
          <cell r="E645" t="str">
            <v xml:space="preserve">HOSE ASS'Y-DIS(A)             </v>
          </cell>
          <cell r="F645" t="str">
            <v xml:space="preserve">F01  </v>
          </cell>
          <cell r="G645" t="str">
            <v>WON</v>
          </cell>
          <cell r="H645" t="str">
            <v xml:space="preserve">PCS </v>
          </cell>
          <cell r="I645" t="str">
            <v xml:space="preserve">대웅아이엔디(주)              </v>
          </cell>
          <cell r="J645">
            <v>7830</v>
          </cell>
          <cell r="L645">
            <v>7830</v>
          </cell>
          <cell r="M645">
            <v>7830</v>
          </cell>
        </row>
        <row r="646">
          <cell r="D646" t="str">
            <v xml:space="preserve">4352-2060      </v>
          </cell>
          <cell r="E646" t="str">
            <v xml:space="preserve">HOSE ASS'Y-DIS.               </v>
          </cell>
          <cell r="F646" t="str">
            <v xml:space="preserve">C02  </v>
          </cell>
          <cell r="G646" t="str">
            <v>WON</v>
          </cell>
          <cell r="H646" t="str">
            <v xml:space="preserve">PCS </v>
          </cell>
          <cell r="I646" t="str">
            <v xml:space="preserve">(주)파카공조                  </v>
          </cell>
          <cell r="J646">
            <v>3920</v>
          </cell>
          <cell r="L646">
            <v>3920</v>
          </cell>
          <cell r="M646">
            <v>3920</v>
          </cell>
        </row>
        <row r="647">
          <cell r="D647" t="str">
            <v xml:space="preserve">4352-2061      </v>
          </cell>
          <cell r="E647" t="str">
            <v xml:space="preserve">HOSE ASS'Y-DIS                </v>
          </cell>
          <cell r="F647" t="str">
            <v xml:space="preserve">C02  </v>
          </cell>
          <cell r="G647" t="str">
            <v>WON</v>
          </cell>
          <cell r="H647" t="str">
            <v xml:space="preserve">PCS </v>
          </cell>
          <cell r="I647" t="str">
            <v xml:space="preserve">(주)파카공조                  </v>
          </cell>
          <cell r="J647">
            <v>3800</v>
          </cell>
          <cell r="L647">
            <v>3800</v>
          </cell>
          <cell r="M647">
            <v>3800</v>
          </cell>
        </row>
        <row r="648">
          <cell r="D648" t="str">
            <v xml:space="preserve">4352-2071      </v>
          </cell>
          <cell r="E648" t="str">
            <v xml:space="preserve">HOSE ASS'Y-SUC                </v>
          </cell>
          <cell r="F648" t="str">
            <v xml:space="preserve">C02  </v>
          </cell>
          <cell r="G648" t="str">
            <v>WON</v>
          </cell>
          <cell r="H648" t="str">
            <v xml:space="preserve">PCS </v>
          </cell>
          <cell r="I648" t="str">
            <v xml:space="preserve">(주)파카공조                  </v>
          </cell>
          <cell r="J648">
            <v>5700</v>
          </cell>
          <cell r="L648">
            <v>5700</v>
          </cell>
          <cell r="M648">
            <v>5700</v>
          </cell>
        </row>
        <row r="649">
          <cell r="D649" t="str">
            <v xml:space="preserve">4352-2080      </v>
          </cell>
          <cell r="E649" t="str">
            <v xml:space="preserve">HOSE ASSY-DIS"A+C"            </v>
          </cell>
          <cell r="F649" t="str">
            <v xml:space="preserve">F01  </v>
          </cell>
          <cell r="G649" t="str">
            <v>WON</v>
          </cell>
          <cell r="H649" t="str">
            <v xml:space="preserve">PCS </v>
          </cell>
          <cell r="I649" t="str">
            <v xml:space="preserve">대웅아이엔디(주)              </v>
          </cell>
          <cell r="J649">
            <v>12420</v>
          </cell>
          <cell r="L649">
            <v>12420</v>
          </cell>
          <cell r="M649">
            <v>12420</v>
          </cell>
        </row>
        <row r="650">
          <cell r="D650" t="str">
            <v xml:space="preserve">4352-2090      </v>
          </cell>
          <cell r="E650" t="str">
            <v xml:space="preserve">HOSE ASSY-SUC"A+B"            </v>
          </cell>
          <cell r="F650" t="str">
            <v xml:space="preserve">F01  </v>
          </cell>
          <cell r="G650" t="str">
            <v>WON</v>
          </cell>
          <cell r="H650" t="str">
            <v xml:space="preserve">PCS </v>
          </cell>
          <cell r="I650" t="str">
            <v xml:space="preserve">대웅아이엔디(주)              </v>
          </cell>
          <cell r="J650">
            <v>16250</v>
          </cell>
          <cell r="L650">
            <v>16250</v>
          </cell>
          <cell r="M650">
            <v>16250</v>
          </cell>
        </row>
        <row r="651">
          <cell r="D651" t="str">
            <v xml:space="preserve">4353-0011      </v>
          </cell>
          <cell r="E651" t="str">
            <v xml:space="preserve">H/CORE ASS'Y-W/PACKING        </v>
          </cell>
          <cell r="F651" t="str">
            <v xml:space="preserve">A02  </v>
          </cell>
          <cell r="G651" t="str">
            <v>JPY</v>
          </cell>
          <cell r="H651" t="str">
            <v xml:space="preserve">PCS </v>
          </cell>
          <cell r="I651" t="str">
            <v xml:space="preserve">CALSONIC KANSEI               </v>
          </cell>
          <cell r="J651">
            <v>2104</v>
          </cell>
          <cell r="L651">
            <v>2104</v>
          </cell>
          <cell r="M651">
            <v>23565</v>
          </cell>
        </row>
        <row r="652">
          <cell r="D652" t="str">
            <v xml:space="preserve">4353-0030      </v>
          </cell>
          <cell r="E652" t="str">
            <v xml:space="preserve">H/CORE ASS'Y-W/WATER V/A      </v>
          </cell>
          <cell r="F652" t="str">
            <v xml:space="preserve">D01  </v>
          </cell>
          <cell r="G652" t="str">
            <v>JPY</v>
          </cell>
          <cell r="H652" t="str">
            <v xml:space="preserve">PCS </v>
          </cell>
          <cell r="I652" t="str">
            <v xml:space="preserve">CALSONIC KANSEI               </v>
          </cell>
          <cell r="J652">
            <v>2593</v>
          </cell>
          <cell r="L652">
            <v>2593</v>
          </cell>
          <cell r="M652">
            <v>29042</v>
          </cell>
        </row>
        <row r="653">
          <cell r="D653" t="str">
            <v xml:space="preserve">4353-0040      </v>
          </cell>
          <cell r="E653" t="str">
            <v xml:space="preserve">H/CORE ASS'Y-W/PACKING        </v>
          </cell>
          <cell r="F653" t="str">
            <v xml:space="preserve">A02  </v>
          </cell>
          <cell r="G653" t="str">
            <v>JPY</v>
          </cell>
          <cell r="H653" t="str">
            <v xml:space="preserve">PCS </v>
          </cell>
          <cell r="I653" t="str">
            <v xml:space="preserve">CALSONIC KANSEI               </v>
          </cell>
          <cell r="J653">
            <v>2098</v>
          </cell>
          <cell r="L653">
            <v>2098</v>
          </cell>
          <cell r="M653">
            <v>23498</v>
          </cell>
        </row>
        <row r="654">
          <cell r="D654" t="str">
            <v xml:space="preserve">4353-0061      </v>
          </cell>
          <cell r="E654" t="str">
            <v xml:space="preserve">H/CORE ASS'Y-W/PACKING        </v>
          </cell>
          <cell r="F654" t="str">
            <v xml:space="preserve">B01  </v>
          </cell>
          <cell r="G654" t="str">
            <v>WON</v>
          </cell>
          <cell r="H654" t="str">
            <v xml:space="preserve">PCS </v>
          </cell>
          <cell r="I654" t="str">
            <v xml:space="preserve">히트텍(주)                    </v>
          </cell>
          <cell r="J654">
            <v>5400</v>
          </cell>
          <cell r="L654">
            <v>5400</v>
          </cell>
          <cell r="M654">
            <v>5400</v>
          </cell>
        </row>
        <row r="655">
          <cell r="D655" t="str">
            <v xml:space="preserve">4353-0302      </v>
          </cell>
          <cell r="E655" t="str">
            <v xml:space="preserve">HEATER CORE ASS'Y-W/PACKING   </v>
          </cell>
          <cell r="F655" t="str">
            <v xml:space="preserve">C02  </v>
          </cell>
          <cell r="G655" t="str">
            <v>WON</v>
          </cell>
          <cell r="H655" t="str">
            <v xml:space="preserve">PCS </v>
          </cell>
          <cell r="I655" t="str">
            <v xml:space="preserve">히트텍(주)                    </v>
          </cell>
          <cell r="J655">
            <v>5500</v>
          </cell>
          <cell r="L655">
            <v>5500</v>
          </cell>
          <cell r="M655">
            <v>5500</v>
          </cell>
        </row>
        <row r="656">
          <cell r="D656" t="str">
            <v xml:space="preserve">4354-0015      </v>
          </cell>
          <cell r="E656" t="str">
            <v xml:space="preserve">HARNESS ASS'Y-AUTO            </v>
          </cell>
          <cell r="F656" t="str">
            <v xml:space="preserve">A02  </v>
          </cell>
          <cell r="G656" t="str">
            <v>WON</v>
          </cell>
          <cell r="H656" t="str">
            <v xml:space="preserve">PCS </v>
          </cell>
          <cell r="I656" t="str">
            <v xml:space="preserve">에이비비전자                  </v>
          </cell>
          <cell r="J656">
            <v>12900</v>
          </cell>
          <cell r="L656">
            <v>12900</v>
          </cell>
          <cell r="M656">
            <v>12900</v>
          </cell>
        </row>
        <row r="657">
          <cell r="D657" t="str">
            <v xml:space="preserve">4354-0021      </v>
          </cell>
          <cell r="E657" t="str">
            <v xml:space="preserve">HARNESS ASS'Y-BLOWER          </v>
          </cell>
          <cell r="F657" t="str">
            <v xml:space="preserve">D01  </v>
          </cell>
          <cell r="G657" t="str">
            <v>WON</v>
          </cell>
          <cell r="H657" t="str">
            <v xml:space="preserve">PCS </v>
          </cell>
          <cell r="I657" t="str">
            <v xml:space="preserve">(주)켐코                      </v>
          </cell>
          <cell r="J657">
            <v>700</v>
          </cell>
          <cell r="L657">
            <v>700</v>
          </cell>
          <cell r="M657">
            <v>700</v>
          </cell>
        </row>
        <row r="658">
          <cell r="D658" t="str">
            <v xml:space="preserve">4354-0032      </v>
          </cell>
          <cell r="E658" t="str">
            <v xml:space="preserve">HARNESS ASS'Y-A/C             </v>
          </cell>
          <cell r="F658" t="str">
            <v xml:space="preserve">D01  </v>
          </cell>
          <cell r="G658" t="str">
            <v>WON</v>
          </cell>
          <cell r="H658" t="str">
            <v xml:space="preserve">PCS </v>
          </cell>
          <cell r="I658" t="str">
            <v xml:space="preserve">(주)켐코                      </v>
          </cell>
          <cell r="J658">
            <v>5040</v>
          </cell>
          <cell r="L658">
            <v>5040</v>
          </cell>
          <cell r="M658">
            <v>5040</v>
          </cell>
        </row>
        <row r="659">
          <cell r="D659" t="str">
            <v xml:space="preserve">4354-0040      </v>
          </cell>
          <cell r="E659" t="str">
            <v xml:space="preserve">HARNESS ASS'Y-MODE M/ACT      </v>
          </cell>
          <cell r="F659" t="str">
            <v xml:space="preserve">A02  </v>
          </cell>
          <cell r="G659" t="str">
            <v>WON</v>
          </cell>
          <cell r="H659" t="str">
            <v xml:space="preserve">PCS </v>
          </cell>
          <cell r="I659" t="str">
            <v xml:space="preserve">(주)켐코                      </v>
          </cell>
          <cell r="J659">
            <v>1460</v>
          </cell>
          <cell r="L659">
            <v>1460</v>
          </cell>
          <cell r="M659">
            <v>1460</v>
          </cell>
        </row>
        <row r="660">
          <cell r="D660" t="str">
            <v xml:space="preserve">4354-0051      </v>
          </cell>
          <cell r="E660" t="str">
            <v xml:space="preserve">HARNESS ASS'Y-BLOWER M/ACT    </v>
          </cell>
          <cell r="F660" t="str">
            <v xml:space="preserve">A02  </v>
          </cell>
          <cell r="G660" t="str">
            <v>WON</v>
          </cell>
          <cell r="H660" t="str">
            <v xml:space="preserve">PCS </v>
          </cell>
          <cell r="I660" t="str">
            <v xml:space="preserve">(주)켐코                      </v>
          </cell>
          <cell r="J660">
            <v>460</v>
          </cell>
          <cell r="L660">
            <v>460</v>
          </cell>
          <cell r="M660">
            <v>460</v>
          </cell>
        </row>
        <row r="661">
          <cell r="D661" t="str">
            <v xml:space="preserve">4354-0065      </v>
          </cell>
          <cell r="E661" t="str">
            <v xml:space="preserve">HARNESS ASS'Y-P/B,DSL         </v>
          </cell>
          <cell r="F661" t="str">
            <v xml:space="preserve">B01  </v>
          </cell>
          <cell r="G661" t="str">
            <v>WON</v>
          </cell>
          <cell r="H661" t="str">
            <v xml:space="preserve">PCS </v>
          </cell>
          <cell r="I661" t="str">
            <v xml:space="preserve">(주)켐코                      </v>
          </cell>
          <cell r="J661">
            <v>6950</v>
          </cell>
          <cell r="L661">
            <v>6950</v>
          </cell>
          <cell r="M661">
            <v>6950</v>
          </cell>
        </row>
        <row r="662">
          <cell r="D662" t="str">
            <v xml:space="preserve">4354-0066      </v>
          </cell>
          <cell r="E662" t="str">
            <v xml:space="preserve">HARNESS ASS'Y-P/B,DSL         </v>
          </cell>
          <cell r="F662" t="str">
            <v xml:space="preserve">B01  </v>
          </cell>
          <cell r="G662" t="str">
            <v>WON</v>
          </cell>
          <cell r="H662" t="str">
            <v xml:space="preserve">PCS </v>
          </cell>
          <cell r="I662" t="str">
            <v xml:space="preserve">(주)켐코                      </v>
          </cell>
          <cell r="J662">
            <v>6950</v>
          </cell>
          <cell r="L662">
            <v>6950</v>
          </cell>
          <cell r="M662">
            <v>6950</v>
          </cell>
        </row>
        <row r="663">
          <cell r="D663" t="str">
            <v xml:space="preserve">4354-0072      </v>
          </cell>
          <cell r="E663" t="str">
            <v xml:space="preserve">HARNESS ASS'Y-RR              </v>
          </cell>
          <cell r="F663" t="str">
            <v xml:space="preserve">B01  </v>
          </cell>
          <cell r="G663" t="str">
            <v>WON</v>
          </cell>
          <cell r="H663" t="str">
            <v xml:space="preserve">PCS </v>
          </cell>
          <cell r="I663" t="str">
            <v xml:space="preserve">(주)켐코                      </v>
          </cell>
          <cell r="J663">
            <v>1560</v>
          </cell>
          <cell r="L663">
            <v>1560</v>
          </cell>
          <cell r="M663">
            <v>1560</v>
          </cell>
        </row>
        <row r="664">
          <cell r="D664" t="str">
            <v xml:space="preserve">4354-0100      </v>
          </cell>
          <cell r="E664" t="str">
            <v xml:space="preserve">HARNESS ASS'Y-MODE M/ACT(R)   </v>
          </cell>
          <cell r="F664" t="str">
            <v xml:space="preserve">A02  </v>
          </cell>
          <cell r="G664" t="str">
            <v>WON</v>
          </cell>
          <cell r="H664" t="str">
            <v xml:space="preserve">PCS </v>
          </cell>
          <cell r="I664" t="str">
            <v xml:space="preserve">(주)켐코                      </v>
          </cell>
          <cell r="J664">
            <v>1430</v>
          </cell>
          <cell r="L664">
            <v>1430</v>
          </cell>
          <cell r="M664">
            <v>1430</v>
          </cell>
        </row>
        <row r="665">
          <cell r="D665" t="str">
            <v xml:space="preserve">4354-0144      </v>
          </cell>
          <cell r="E665" t="str">
            <v xml:space="preserve">HARNESS ASS'Y-ROTARY(DSL)     </v>
          </cell>
          <cell r="F665" t="str">
            <v xml:space="preserve">B01  </v>
          </cell>
          <cell r="G665" t="str">
            <v>WON</v>
          </cell>
          <cell r="H665" t="str">
            <v xml:space="preserve">PCS </v>
          </cell>
          <cell r="I665" t="str">
            <v xml:space="preserve">(주)켐코                      </v>
          </cell>
          <cell r="J665">
            <v>4700</v>
          </cell>
          <cell r="L665">
            <v>4700</v>
          </cell>
          <cell r="M665">
            <v>4700</v>
          </cell>
        </row>
        <row r="666">
          <cell r="D666" t="str">
            <v xml:space="preserve">4354-0184      </v>
          </cell>
          <cell r="E666" t="str">
            <v xml:space="preserve">HARNESS ASS'Y-P/B,GSL         </v>
          </cell>
          <cell r="F666" t="str">
            <v xml:space="preserve">B01  </v>
          </cell>
          <cell r="G666" t="str">
            <v>WON</v>
          </cell>
          <cell r="H666" t="str">
            <v xml:space="preserve">PCS </v>
          </cell>
          <cell r="I666" t="str">
            <v xml:space="preserve">(주)켐코                      </v>
          </cell>
          <cell r="J666">
            <v>6870</v>
          </cell>
          <cell r="L666">
            <v>6870</v>
          </cell>
          <cell r="M666">
            <v>6870</v>
          </cell>
        </row>
        <row r="667">
          <cell r="D667" t="str">
            <v xml:space="preserve">4354-0185      </v>
          </cell>
          <cell r="E667" t="str">
            <v xml:space="preserve">HARNESS ASS'Y-P/B,GSL         </v>
          </cell>
          <cell r="F667" t="str">
            <v xml:space="preserve">B01  </v>
          </cell>
          <cell r="G667" t="str">
            <v>WON</v>
          </cell>
          <cell r="H667" t="str">
            <v xml:space="preserve">PCS </v>
          </cell>
          <cell r="I667" t="str">
            <v xml:space="preserve">(주)켐코                      </v>
          </cell>
          <cell r="J667">
            <v>6870</v>
          </cell>
          <cell r="L667">
            <v>6870</v>
          </cell>
          <cell r="M667">
            <v>6870</v>
          </cell>
        </row>
        <row r="668">
          <cell r="D668" t="str">
            <v xml:space="preserve">4354-0193      </v>
          </cell>
          <cell r="E668" t="str">
            <v xml:space="preserve">HARNESS ASS'Y-ROTARY(GSL)     </v>
          </cell>
          <cell r="F668" t="str">
            <v xml:space="preserve">B01  </v>
          </cell>
          <cell r="G668" t="str">
            <v>WON</v>
          </cell>
          <cell r="H668" t="str">
            <v xml:space="preserve">PCS </v>
          </cell>
          <cell r="I668" t="str">
            <v xml:space="preserve">(주)켐코                      </v>
          </cell>
          <cell r="J668">
            <v>4570</v>
          </cell>
          <cell r="L668">
            <v>4570</v>
          </cell>
          <cell r="M668">
            <v>4570</v>
          </cell>
        </row>
        <row r="669">
          <cell r="D669" t="str">
            <v xml:space="preserve">4354-0200      </v>
          </cell>
          <cell r="E669" t="str">
            <v xml:space="preserve">HARNESS ASS'Y-HTR RR          </v>
          </cell>
          <cell r="F669" t="str">
            <v xml:space="preserve">B01  </v>
          </cell>
          <cell r="G669" t="str">
            <v>WON</v>
          </cell>
          <cell r="H669" t="str">
            <v xml:space="preserve">PCS </v>
          </cell>
          <cell r="I669" t="str">
            <v xml:space="preserve">(주)켐코                      </v>
          </cell>
          <cell r="J669">
            <v>920</v>
          </cell>
          <cell r="L669">
            <v>920</v>
          </cell>
          <cell r="M669">
            <v>920</v>
          </cell>
        </row>
        <row r="670">
          <cell r="D670" t="str">
            <v xml:space="preserve">4354-0215      </v>
          </cell>
          <cell r="E670" t="str">
            <v xml:space="preserve">HARNESS-SUB MIX               </v>
          </cell>
          <cell r="F670" t="str">
            <v xml:space="preserve">C01  </v>
          </cell>
          <cell r="G670" t="str">
            <v>WON</v>
          </cell>
          <cell r="H670" t="str">
            <v xml:space="preserve">PCS </v>
          </cell>
          <cell r="I670" t="str">
            <v xml:space="preserve">(주)켐코                      </v>
          </cell>
          <cell r="J670">
            <v>1220</v>
          </cell>
          <cell r="L670">
            <v>1220</v>
          </cell>
          <cell r="M670">
            <v>1220</v>
          </cell>
        </row>
        <row r="671">
          <cell r="D671" t="str">
            <v xml:space="preserve">4354-0230      </v>
          </cell>
          <cell r="E671" t="str">
            <v xml:space="preserve">HARNESS ASS'Y(Rr)             </v>
          </cell>
          <cell r="F671" t="str">
            <v xml:space="preserve">B01  </v>
          </cell>
          <cell r="G671" t="str">
            <v>WON</v>
          </cell>
          <cell r="H671" t="str">
            <v xml:space="preserve">PCS </v>
          </cell>
          <cell r="I671" t="str">
            <v xml:space="preserve">(주)켐코                      </v>
          </cell>
          <cell r="J671">
            <v>970</v>
          </cell>
          <cell r="L671">
            <v>970</v>
          </cell>
          <cell r="M671">
            <v>970</v>
          </cell>
        </row>
        <row r="672">
          <cell r="D672" t="str">
            <v xml:space="preserve">4354-0250      </v>
          </cell>
          <cell r="E672" t="str">
            <v xml:space="preserve">HARNESS ASS'Y-AUTO            </v>
          </cell>
          <cell r="F672" t="str">
            <v xml:space="preserve">A04  </v>
          </cell>
          <cell r="G672" t="str">
            <v>WON</v>
          </cell>
          <cell r="H672" t="str">
            <v xml:space="preserve">PCS </v>
          </cell>
          <cell r="I672" t="str">
            <v xml:space="preserve">에이비비전자                  </v>
          </cell>
          <cell r="J672">
            <v>12500</v>
          </cell>
          <cell r="L672">
            <v>12500</v>
          </cell>
          <cell r="M672">
            <v>12500</v>
          </cell>
        </row>
        <row r="673">
          <cell r="D673" t="str">
            <v xml:space="preserve">4354-0261      </v>
          </cell>
          <cell r="E673" t="str">
            <v xml:space="preserve">HARNESS ASS'Y-ROTARY(C/ONLY)  </v>
          </cell>
          <cell r="F673" t="str">
            <v xml:space="preserve">B01  </v>
          </cell>
          <cell r="G673" t="str">
            <v>WON</v>
          </cell>
          <cell r="H673" t="str">
            <v xml:space="preserve">PCS </v>
          </cell>
          <cell r="I673" t="str">
            <v xml:space="preserve">(주)켐코                      </v>
          </cell>
          <cell r="J673">
            <v>4750</v>
          </cell>
          <cell r="L673">
            <v>4750</v>
          </cell>
          <cell r="M673">
            <v>4750</v>
          </cell>
        </row>
        <row r="674">
          <cell r="D674" t="str">
            <v xml:space="preserve">4354-0270      </v>
          </cell>
          <cell r="E674" t="str">
            <v>HARNESS ASS'Y Rr COOLER(C/ONLY</v>
          </cell>
          <cell r="F674" t="str">
            <v xml:space="preserve">B01  </v>
          </cell>
          <cell r="G674" t="str">
            <v>WON</v>
          </cell>
          <cell r="H674" t="str">
            <v xml:space="preserve">PCS </v>
          </cell>
          <cell r="I674" t="str">
            <v xml:space="preserve">(주)켐코                      </v>
          </cell>
          <cell r="J674">
            <v>1900</v>
          </cell>
          <cell r="L674">
            <v>1900</v>
          </cell>
          <cell r="M674">
            <v>1900</v>
          </cell>
        </row>
        <row r="675">
          <cell r="D675" t="str">
            <v xml:space="preserve">4354-0281      </v>
          </cell>
          <cell r="E675" t="str">
            <v xml:space="preserve">HARNESS ASS'Y-SUB MIX         </v>
          </cell>
          <cell r="F675" t="str">
            <v xml:space="preserve">F01  </v>
          </cell>
          <cell r="G675" t="str">
            <v>WON</v>
          </cell>
          <cell r="H675" t="str">
            <v xml:space="preserve">PCS </v>
          </cell>
          <cell r="I675" t="str">
            <v xml:space="preserve">(주)켐코                      </v>
          </cell>
          <cell r="J675">
            <v>770</v>
          </cell>
          <cell r="L675">
            <v>770</v>
          </cell>
          <cell r="M675">
            <v>770</v>
          </cell>
        </row>
        <row r="676">
          <cell r="D676" t="str">
            <v xml:space="preserve">4354-0292      </v>
          </cell>
          <cell r="E676" t="str">
            <v xml:space="preserve">HARNESS ASS'Y-FATC            </v>
          </cell>
          <cell r="F676" t="str">
            <v xml:space="preserve">A02  </v>
          </cell>
          <cell r="G676" t="str">
            <v>WON</v>
          </cell>
          <cell r="H676" t="str">
            <v xml:space="preserve">PCS </v>
          </cell>
          <cell r="I676" t="str">
            <v xml:space="preserve">(주)에나인더스트리            </v>
          </cell>
          <cell r="J676">
            <v>9960</v>
          </cell>
          <cell r="L676">
            <v>9960</v>
          </cell>
          <cell r="M676">
            <v>9960</v>
          </cell>
        </row>
        <row r="677">
          <cell r="D677" t="str">
            <v xml:space="preserve">4354-0302      </v>
          </cell>
          <cell r="E677" t="str">
            <v xml:space="preserve">HARNESS ASS'Y-SATC            </v>
          </cell>
          <cell r="F677" t="str">
            <v xml:space="preserve">A02  </v>
          </cell>
          <cell r="G677" t="str">
            <v>WON</v>
          </cell>
          <cell r="H677" t="str">
            <v xml:space="preserve">PCS </v>
          </cell>
          <cell r="I677" t="str">
            <v xml:space="preserve">(주)에나인더스트리            </v>
          </cell>
          <cell r="J677">
            <v>21980</v>
          </cell>
          <cell r="L677">
            <v>21980</v>
          </cell>
          <cell r="M677">
            <v>21980</v>
          </cell>
        </row>
        <row r="678">
          <cell r="D678" t="str">
            <v xml:space="preserve">4354-0313      </v>
          </cell>
          <cell r="E678" t="str">
            <v xml:space="preserve">HARNESS ASS'Y-MANUAL          </v>
          </cell>
          <cell r="F678" t="str">
            <v xml:space="preserve">A02  </v>
          </cell>
          <cell r="G678" t="str">
            <v>WON</v>
          </cell>
          <cell r="H678" t="str">
            <v xml:space="preserve">PCS </v>
          </cell>
          <cell r="I678" t="str">
            <v xml:space="preserve">(주)에나인더스트리            </v>
          </cell>
          <cell r="J678">
            <v>11000</v>
          </cell>
          <cell r="L678">
            <v>11000</v>
          </cell>
          <cell r="M678">
            <v>11000</v>
          </cell>
        </row>
        <row r="679">
          <cell r="D679" t="str">
            <v xml:space="preserve">4354-0322      </v>
          </cell>
          <cell r="E679" t="str">
            <v xml:space="preserve">HARNESS ASS'Y-H/T             </v>
          </cell>
          <cell r="F679" t="str">
            <v xml:space="preserve">A02  </v>
          </cell>
          <cell r="G679" t="str">
            <v>WON</v>
          </cell>
          <cell r="H679" t="str">
            <v xml:space="preserve">PCS </v>
          </cell>
          <cell r="I679" t="str">
            <v xml:space="preserve">(주)에나인더스트리            </v>
          </cell>
          <cell r="J679">
            <v>10550</v>
          </cell>
          <cell r="L679">
            <v>10550</v>
          </cell>
          <cell r="M679">
            <v>10550</v>
          </cell>
        </row>
        <row r="680">
          <cell r="D680" t="str">
            <v xml:space="preserve">4354-0343      </v>
          </cell>
          <cell r="E680" t="str">
            <v xml:space="preserve">HARNESS ASS'Y-FATC            </v>
          </cell>
          <cell r="F680" t="str">
            <v xml:space="preserve">A04  </v>
          </cell>
          <cell r="G680" t="str">
            <v>WON</v>
          </cell>
          <cell r="H680" t="str">
            <v xml:space="preserve">PCS </v>
          </cell>
          <cell r="I680" t="str">
            <v xml:space="preserve">(주)에나인더스트리            </v>
          </cell>
          <cell r="J680">
            <v>10130</v>
          </cell>
          <cell r="L680">
            <v>10130</v>
          </cell>
          <cell r="M680">
            <v>10130</v>
          </cell>
        </row>
        <row r="681">
          <cell r="D681" t="str">
            <v xml:space="preserve">4354-0344      </v>
          </cell>
          <cell r="E681" t="str">
            <v xml:space="preserve">HARNESS ASS`Y-FATC            </v>
          </cell>
          <cell r="F681" t="str">
            <v xml:space="preserve">A04  </v>
          </cell>
          <cell r="G681" t="str">
            <v>WON</v>
          </cell>
          <cell r="H681" t="str">
            <v xml:space="preserve">PCS </v>
          </cell>
          <cell r="I681" t="str">
            <v xml:space="preserve">(주)에나인더스트리            </v>
          </cell>
          <cell r="J681">
            <v>10130</v>
          </cell>
          <cell r="L681">
            <v>10130</v>
          </cell>
          <cell r="M681">
            <v>10130</v>
          </cell>
        </row>
        <row r="682">
          <cell r="D682" t="str">
            <v xml:space="preserve">4354-0352      </v>
          </cell>
          <cell r="E682" t="str">
            <v xml:space="preserve">HARNESS ASS'Y-SATC            </v>
          </cell>
          <cell r="F682" t="str">
            <v xml:space="preserve">A04  </v>
          </cell>
          <cell r="G682" t="str">
            <v>WON</v>
          </cell>
          <cell r="H682" t="str">
            <v xml:space="preserve">PCS </v>
          </cell>
          <cell r="I682" t="str">
            <v xml:space="preserve">(주)에나인더스트리            </v>
          </cell>
          <cell r="J682">
            <v>21300</v>
          </cell>
          <cell r="L682">
            <v>21300</v>
          </cell>
          <cell r="M682">
            <v>21300</v>
          </cell>
        </row>
        <row r="683">
          <cell r="D683" t="str">
            <v xml:space="preserve">4354-0352      </v>
          </cell>
          <cell r="E683" t="str">
            <v xml:space="preserve">HARNESS ASS'Y-SATC            </v>
          </cell>
          <cell r="F683" t="str">
            <v xml:space="preserve">A04  </v>
          </cell>
          <cell r="G683" t="str">
            <v>WON</v>
          </cell>
          <cell r="H683" t="str">
            <v xml:space="preserve">PCS </v>
          </cell>
          <cell r="I683" t="str">
            <v xml:space="preserve">(주)켐코                      </v>
          </cell>
          <cell r="J683">
            <v>19300</v>
          </cell>
          <cell r="L683">
            <v>19300</v>
          </cell>
          <cell r="M683">
            <v>19300</v>
          </cell>
        </row>
        <row r="684">
          <cell r="D684" t="str">
            <v xml:space="preserve">4354-0362      </v>
          </cell>
          <cell r="E684" t="str">
            <v xml:space="preserve">HARNESS ASS'Y-MANUAL          </v>
          </cell>
          <cell r="F684" t="str">
            <v xml:space="preserve">A04  </v>
          </cell>
          <cell r="G684" t="str">
            <v>WON</v>
          </cell>
          <cell r="H684" t="str">
            <v xml:space="preserve">PCS </v>
          </cell>
          <cell r="I684" t="str">
            <v xml:space="preserve">(주)에나인더스트리            </v>
          </cell>
          <cell r="J684">
            <v>11000</v>
          </cell>
          <cell r="L684">
            <v>11000</v>
          </cell>
          <cell r="M684">
            <v>11000</v>
          </cell>
        </row>
        <row r="685">
          <cell r="D685" t="str">
            <v xml:space="preserve">4354-0371      </v>
          </cell>
          <cell r="E685" t="str">
            <v xml:space="preserve">HARNESS ASS'Y-H/T             </v>
          </cell>
          <cell r="F685" t="str">
            <v xml:space="preserve">A04  </v>
          </cell>
          <cell r="G685" t="str">
            <v>WON</v>
          </cell>
          <cell r="H685" t="str">
            <v xml:space="preserve">PCS </v>
          </cell>
          <cell r="I685" t="str">
            <v xml:space="preserve">(주)에나인더스트리            </v>
          </cell>
          <cell r="J685">
            <v>10550</v>
          </cell>
          <cell r="L685">
            <v>10550</v>
          </cell>
          <cell r="M685">
            <v>10550</v>
          </cell>
        </row>
        <row r="686">
          <cell r="D686" t="str">
            <v xml:space="preserve">4354-0394      </v>
          </cell>
          <cell r="E686" t="str">
            <v xml:space="preserve">HARNESS ASS'Y-MANUAL BWR      </v>
          </cell>
          <cell r="F686" t="str">
            <v xml:space="preserve">A06  </v>
          </cell>
          <cell r="G686" t="str">
            <v>WON</v>
          </cell>
          <cell r="H686" t="str">
            <v xml:space="preserve">PCS </v>
          </cell>
          <cell r="I686" t="str">
            <v xml:space="preserve">(주)켐코                      </v>
          </cell>
          <cell r="J686">
            <v>2600</v>
          </cell>
          <cell r="L686">
            <v>2600</v>
          </cell>
          <cell r="M686">
            <v>2600</v>
          </cell>
        </row>
        <row r="687">
          <cell r="D687" t="str">
            <v xml:space="preserve">4354-0395      </v>
          </cell>
          <cell r="E687" t="str">
            <v xml:space="preserve">HARNESS ASS'Y-MANUAL BLOWER   </v>
          </cell>
          <cell r="F687" t="str">
            <v xml:space="preserve">A06  </v>
          </cell>
          <cell r="G687" t="str">
            <v>WON</v>
          </cell>
          <cell r="H687" t="str">
            <v xml:space="preserve">PCS </v>
          </cell>
          <cell r="I687" t="str">
            <v xml:space="preserve">(주)원창                      </v>
          </cell>
          <cell r="J687">
            <v>2520</v>
          </cell>
          <cell r="L687">
            <v>2520</v>
          </cell>
          <cell r="M687">
            <v>2520</v>
          </cell>
        </row>
        <row r="688">
          <cell r="D688" t="str">
            <v xml:space="preserve">4354-0395      </v>
          </cell>
          <cell r="E688" t="str">
            <v xml:space="preserve">HARNESS ASS'Y-MANUAL BLOWER   </v>
          </cell>
          <cell r="F688" t="str">
            <v xml:space="preserve">A06  </v>
          </cell>
          <cell r="G688" t="str">
            <v>WON</v>
          </cell>
          <cell r="H688" t="str">
            <v xml:space="preserve">PCS </v>
          </cell>
          <cell r="I688" t="str">
            <v xml:space="preserve">(주)켐코                      </v>
          </cell>
          <cell r="J688">
            <v>2600</v>
          </cell>
          <cell r="L688">
            <v>2600</v>
          </cell>
          <cell r="M688">
            <v>2600</v>
          </cell>
        </row>
        <row r="689">
          <cell r="D689" t="str">
            <v xml:space="preserve">4354-0406      </v>
          </cell>
          <cell r="E689" t="str">
            <v xml:space="preserve">HARNESS ASS'Y-MANUAL A/C      </v>
          </cell>
          <cell r="F689" t="str">
            <v xml:space="preserve">A06  </v>
          </cell>
          <cell r="G689" t="str">
            <v>WON</v>
          </cell>
          <cell r="H689" t="str">
            <v xml:space="preserve">PCS </v>
          </cell>
          <cell r="I689" t="str">
            <v xml:space="preserve">(주)켐코                      </v>
          </cell>
          <cell r="J689">
            <v>7100</v>
          </cell>
          <cell r="L689">
            <v>7100</v>
          </cell>
          <cell r="M689">
            <v>7100</v>
          </cell>
        </row>
        <row r="690">
          <cell r="D690" t="str">
            <v xml:space="preserve">4354-0408      </v>
          </cell>
          <cell r="E690" t="str">
            <v xml:space="preserve">HARNESS ASS'Y-MANUAL A/C      </v>
          </cell>
          <cell r="F690" t="str">
            <v xml:space="preserve">A06  </v>
          </cell>
          <cell r="G690" t="str">
            <v>WON</v>
          </cell>
          <cell r="H690" t="str">
            <v xml:space="preserve">PCS </v>
          </cell>
          <cell r="I690" t="str">
            <v xml:space="preserve">(주)원창                      </v>
          </cell>
          <cell r="J690">
            <v>6900</v>
          </cell>
          <cell r="L690">
            <v>6900</v>
          </cell>
          <cell r="M690">
            <v>6900</v>
          </cell>
        </row>
        <row r="691">
          <cell r="D691" t="str">
            <v xml:space="preserve">4354-0409      </v>
          </cell>
          <cell r="E691" t="str">
            <v xml:space="preserve">HARNESS ASS'Y-MNL A/C         </v>
          </cell>
          <cell r="F691" t="str">
            <v xml:space="preserve">A06  </v>
          </cell>
          <cell r="G691" t="str">
            <v>WON</v>
          </cell>
          <cell r="H691" t="str">
            <v xml:space="preserve">PCS </v>
          </cell>
          <cell r="I691" t="str">
            <v xml:space="preserve">(주)원창                      </v>
          </cell>
          <cell r="J691">
            <v>6900</v>
          </cell>
          <cell r="L691">
            <v>6900</v>
          </cell>
          <cell r="M691">
            <v>6900</v>
          </cell>
        </row>
        <row r="692">
          <cell r="D692" t="str">
            <v xml:space="preserve">4354-0431      </v>
          </cell>
          <cell r="E692" t="str">
            <v xml:space="preserve">HARNESS ASS'Y-FATC            </v>
          </cell>
          <cell r="F692" t="str">
            <v xml:space="preserve">A02  </v>
          </cell>
          <cell r="G692" t="str">
            <v>WON</v>
          </cell>
          <cell r="H692" t="str">
            <v xml:space="preserve">PCS </v>
          </cell>
          <cell r="I692" t="str">
            <v xml:space="preserve">(주)에나인더스트리            </v>
          </cell>
          <cell r="J692">
            <v>9850</v>
          </cell>
          <cell r="L692">
            <v>9850</v>
          </cell>
          <cell r="M692">
            <v>9850</v>
          </cell>
        </row>
        <row r="693">
          <cell r="D693" t="str">
            <v xml:space="preserve">4354-0440      </v>
          </cell>
          <cell r="E693" t="str">
            <v xml:space="preserve">HARNESS ASS'Y-SATC            </v>
          </cell>
          <cell r="F693" t="str">
            <v xml:space="preserve">A02  </v>
          </cell>
          <cell r="G693" t="str">
            <v>WON</v>
          </cell>
          <cell r="H693" t="str">
            <v xml:space="preserve">PCS </v>
          </cell>
          <cell r="I693" t="str">
            <v xml:space="preserve">(주)에나인더스트리            </v>
          </cell>
          <cell r="J693">
            <v>21450</v>
          </cell>
          <cell r="L693">
            <v>21450</v>
          </cell>
          <cell r="M693">
            <v>21450</v>
          </cell>
        </row>
        <row r="694">
          <cell r="D694" t="str">
            <v xml:space="preserve">4354-0450      </v>
          </cell>
          <cell r="E694" t="str">
            <v xml:space="preserve">HARNESS ASS'Y-SATC            </v>
          </cell>
          <cell r="F694" t="str">
            <v xml:space="preserve">A02  </v>
          </cell>
          <cell r="G694" t="str">
            <v>WON</v>
          </cell>
          <cell r="H694" t="str">
            <v xml:space="preserve">PCS </v>
          </cell>
          <cell r="I694" t="str">
            <v xml:space="preserve">(주)에나인더스트리            </v>
          </cell>
          <cell r="J694">
            <v>21450</v>
          </cell>
          <cell r="L694">
            <v>21450</v>
          </cell>
          <cell r="M694">
            <v>21450</v>
          </cell>
        </row>
        <row r="695">
          <cell r="D695" t="str">
            <v xml:space="preserve">4354-0471      </v>
          </cell>
          <cell r="E695" t="str">
            <v xml:space="preserve">HARNESS ASS'Y-MANUAL BWR(GSL) </v>
          </cell>
          <cell r="F695" t="str">
            <v xml:space="preserve">A06  </v>
          </cell>
          <cell r="G695" t="str">
            <v>WON</v>
          </cell>
          <cell r="H695" t="str">
            <v xml:space="preserve">PCS </v>
          </cell>
          <cell r="I695" t="str">
            <v xml:space="preserve">(주)켐코                      </v>
          </cell>
          <cell r="J695">
            <v>3700</v>
          </cell>
          <cell r="L695">
            <v>3700</v>
          </cell>
          <cell r="M695">
            <v>3700</v>
          </cell>
        </row>
        <row r="696">
          <cell r="D696" t="str">
            <v xml:space="preserve">4354-0472      </v>
          </cell>
          <cell r="E696" t="str">
            <v xml:space="preserve">HARNESS ASS'Y-MANUAL BLW(GSL) </v>
          </cell>
          <cell r="F696" t="str">
            <v xml:space="preserve">A06  </v>
          </cell>
          <cell r="G696" t="str">
            <v>WON</v>
          </cell>
          <cell r="H696" t="str">
            <v xml:space="preserve">PCS </v>
          </cell>
          <cell r="I696" t="str">
            <v xml:space="preserve">(주)켐코                      </v>
          </cell>
          <cell r="J696">
            <v>3700</v>
          </cell>
          <cell r="L696">
            <v>3700</v>
          </cell>
          <cell r="M696">
            <v>3700</v>
          </cell>
        </row>
        <row r="697">
          <cell r="D697" t="str">
            <v xml:space="preserve">4354-0484      </v>
          </cell>
          <cell r="E697" t="str">
            <v xml:space="preserve">HARNESS ASS'Y-MNL A/C(GSL)    </v>
          </cell>
          <cell r="F697" t="str">
            <v xml:space="preserve">A06  </v>
          </cell>
          <cell r="G697" t="str">
            <v>WON</v>
          </cell>
          <cell r="H697" t="str">
            <v xml:space="preserve">PCS </v>
          </cell>
          <cell r="I697" t="str">
            <v xml:space="preserve">(주)원창                      </v>
          </cell>
          <cell r="J697">
            <v>7000</v>
          </cell>
          <cell r="L697">
            <v>7000</v>
          </cell>
          <cell r="M697">
            <v>7000</v>
          </cell>
        </row>
        <row r="698">
          <cell r="D698" t="str">
            <v xml:space="preserve">4354-0485      </v>
          </cell>
          <cell r="E698" t="str">
            <v xml:space="preserve">HARNESS ASSY-MNL A/C(GSL)     </v>
          </cell>
          <cell r="F698" t="str">
            <v xml:space="preserve">A06  </v>
          </cell>
          <cell r="G698" t="str">
            <v>WON</v>
          </cell>
          <cell r="H698" t="str">
            <v xml:space="preserve">PCS </v>
          </cell>
          <cell r="I698" t="str">
            <v xml:space="preserve">(주)원창                      </v>
          </cell>
          <cell r="J698">
            <v>7000</v>
          </cell>
          <cell r="L698">
            <v>7000</v>
          </cell>
          <cell r="M698">
            <v>7000</v>
          </cell>
        </row>
        <row r="699">
          <cell r="D699" t="str">
            <v xml:space="preserve">4354-0490      </v>
          </cell>
          <cell r="E699" t="str">
            <v xml:space="preserve">HARNESS ASS'Y-RR A/C          </v>
          </cell>
          <cell r="F699" t="str">
            <v xml:space="preserve">A06  </v>
          </cell>
          <cell r="G699" t="str">
            <v>WON</v>
          </cell>
          <cell r="H699" t="str">
            <v xml:space="preserve">PCS </v>
          </cell>
          <cell r="I699" t="str">
            <v xml:space="preserve">(주)원창                      </v>
          </cell>
          <cell r="J699">
            <v>1570</v>
          </cell>
          <cell r="L699">
            <v>1570</v>
          </cell>
          <cell r="M699">
            <v>1570</v>
          </cell>
        </row>
        <row r="700">
          <cell r="D700" t="str">
            <v xml:space="preserve">4354-0490      </v>
          </cell>
          <cell r="E700" t="str">
            <v xml:space="preserve">HARNESS ASS'Y-RR A/C          </v>
          </cell>
          <cell r="F700" t="str">
            <v xml:space="preserve">A06  </v>
          </cell>
          <cell r="G700" t="str">
            <v>WON</v>
          </cell>
          <cell r="H700" t="str">
            <v xml:space="preserve">PCS </v>
          </cell>
          <cell r="I700" t="str">
            <v xml:space="preserve">(주)켐코                      </v>
          </cell>
          <cell r="J700">
            <v>2300</v>
          </cell>
          <cell r="L700">
            <v>2300</v>
          </cell>
          <cell r="M700">
            <v>2300</v>
          </cell>
        </row>
        <row r="701">
          <cell r="D701" t="str">
            <v xml:space="preserve">4356-0033      </v>
          </cell>
          <cell r="E701" t="str">
            <v xml:space="preserve">HEATER ASS'Y-MANUAL           </v>
          </cell>
          <cell r="F701" t="str">
            <v xml:space="preserve">A06  </v>
          </cell>
          <cell r="G701" t="str">
            <v>WON</v>
          </cell>
          <cell r="H701" t="str">
            <v xml:space="preserve">PCS </v>
          </cell>
          <cell r="I701" t="str">
            <v xml:space="preserve">(주)고산                      </v>
          </cell>
          <cell r="J701">
            <v>7400</v>
          </cell>
          <cell r="L701">
            <v>7400</v>
          </cell>
          <cell r="M701">
            <v>7400</v>
          </cell>
        </row>
        <row r="702">
          <cell r="D702" t="str">
            <v xml:space="preserve">4356-0034      </v>
          </cell>
          <cell r="E702" t="str">
            <v xml:space="preserve">HEATER ASS'Y-MANU             </v>
          </cell>
          <cell r="F702" t="str">
            <v xml:space="preserve">A06  </v>
          </cell>
          <cell r="G702" t="str">
            <v>WON</v>
          </cell>
          <cell r="H702" t="str">
            <v xml:space="preserve">PCS </v>
          </cell>
          <cell r="I702" t="str">
            <v xml:space="preserve">(주)성창에어텍                </v>
          </cell>
          <cell r="J702">
            <v>7340</v>
          </cell>
          <cell r="L702">
            <v>7340</v>
          </cell>
          <cell r="M702">
            <v>7340</v>
          </cell>
        </row>
        <row r="703">
          <cell r="D703" t="str">
            <v xml:space="preserve">4356-0040      </v>
          </cell>
          <cell r="E703" t="str">
            <v xml:space="preserve">HEATER ASS'Y                  </v>
          </cell>
          <cell r="F703" t="str">
            <v xml:space="preserve">E01  </v>
          </cell>
          <cell r="G703" t="str">
            <v>WON</v>
          </cell>
          <cell r="H703" t="str">
            <v xml:space="preserve">PCS </v>
          </cell>
          <cell r="I703" t="str">
            <v xml:space="preserve">(주)고산                      </v>
          </cell>
          <cell r="J703">
            <v>5500</v>
          </cell>
          <cell r="L703">
            <v>5500</v>
          </cell>
          <cell r="M703">
            <v>5500</v>
          </cell>
        </row>
        <row r="704">
          <cell r="D704" t="str">
            <v xml:space="preserve">4356-0040      </v>
          </cell>
          <cell r="E704" t="str">
            <v xml:space="preserve">HEATER ASS'Y                  </v>
          </cell>
          <cell r="F704" t="str">
            <v xml:space="preserve">E01  </v>
          </cell>
          <cell r="G704" t="str">
            <v>WON</v>
          </cell>
          <cell r="H704" t="str">
            <v xml:space="preserve">PCS </v>
          </cell>
          <cell r="I704" t="str">
            <v xml:space="preserve">(주)성창에어텍                </v>
          </cell>
          <cell r="J704">
            <v>5500</v>
          </cell>
          <cell r="L704">
            <v>5500</v>
          </cell>
          <cell r="M704">
            <v>5500</v>
          </cell>
        </row>
        <row r="705">
          <cell r="D705" t="str">
            <v xml:space="preserve">4356-0041      </v>
          </cell>
          <cell r="E705" t="str">
            <v xml:space="preserve">HAETER ASS'Y                  </v>
          </cell>
          <cell r="F705" t="str">
            <v xml:space="preserve">E01  </v>
          </cell>
          <cell r="G705" t="str">
            <v>WON</v>
          </cell>
          <cell r="H705" t="str">
            <v xml:space="preserve">PCS </v>
          </cell>
          <cell r="I705" t="str">
            <v xml:space="preserve">(주)성창에어텍                </v>
          </cell>
          <cell r="J705">
            <v>5500</v>
          </cell>
          <cell r="L705">
            <v>5500</v>
          </cell>
          <cell r="M705">
            <v>5500</v>
          </cell>
        </row>
        <row r="706">
          <cell r="D706" t="str">
            <v xml:space="preserve">4356-0050      </v>
          </cell>
          <cell r="E706" t="str">
            <v xml:space="preserve">HEATER ASS'Y                  </v>
          </cell>
          <cell r="F706" t="str">
            <v xml:space="preserve">E01  </v>
          </cell>
          <cell r="G706" t="str">
            <v>WON</v>
          </cell>
          <cell r="H706" t="str">
            <v xml:space="preserve">PCS </v>
          </cell>
          <cell r="I706" t="str">
            <v xml:space="preserve">(주)고산                      </v>
          </cell>
          <cell r="J706">
            <v>5500</v>
          </cell>
          <cell r="L706">
            <v>5500</v>
          </cell>
          <cell r="M706">
            <v>5500</v>
          </cell>
        </row>
        <row r="707">
          <cell r="D707" t="str">
            <v xml:space="preserve">4356-0050      </v>
          </cell>
          <cell r="E707" t="str">
            <v xml:space="preserve">HEATER ASS'Y                  </v>
          </cell>
          <cell r="F707" t="str">
            <v xml:space="preserve">E01  </v>
          </cell>
          <cell r="G707" t="str">
            <v>WON</v>
          </cell>
          <cell r="H707" t="str">
            <v xml:space="preserve">PCS </v>
          </cell>
          <cell r="I707" t="str">
            <v xml:space="preserve">(주)성창에어텍                </v>
          </cell>
          <cell r="J707">
            <v>5500</v>
          </cell>
          <cell r="L707">
            <v>5500</v>
          </cell>
          <cell r="M707">
            <v>5500</v>
          </cell>
        </row>
        <row r="708">
          <cell r="D708" t="str">
            <v xml:space="preserve">4356-0060      </v>
          </cell>
          <cell r="E708" t="str">
            <v xml:space="preserve">HEATER ASS'Y                  </v>
          </cell>
          <cell r="F708" t="str">
            <v xml:space="preserve">E01  </v>
          </cell>
          <cell r="G708" t="str">
            <v>WON</v>
          </cell>
          <cell r="H708" t="str">
            <v xml:space="preserve">PCS </v>
          </cell>
          <cell r="I708" t="str">
            <v xml:space="preserve">(주)성창에어텍                </v>
          </cell>
          <cell r="J708">
            <v>5500</v>
          </cell>
          <cell r="L708">
            <v>5500</v>
          </cell>
          <cell r="M708">
            <v>5500</v>
          </cell>
        </row>
        <row r="709">
          <cell r="D709" t="str">
            <v xml:space="preserve">4356-0061      </v>
          </cell>
          <cell r="E709" t="str">
            <v xml:space="preserve">HAETER ASS'Y                  </v>
          </cell>
          <cell r="F709" t="str">
            <v xml:space="preserve">E01  </v>
          </cell>
          <cell r="G709" t="str">
            <v>WON</v>
          </cell>
          <cell r="H709" t="str">
            <v xml:space="preserve">PCS </v>
          </cell>
          <cell r="I709" t="str">
            <v xml:space="preserve">(주)성창에어텍                </v>
          </cell>
          <cell r="J709">
            <v>5500</v>
          </cell>
          <cell r="L709">
            <v>5500</v>
          </cell>
          <cell r="M709">
            <v>5500</v>
          </cell>
        </row>
        <row r="710">
          <cell r="D710" t="str">
            <v xml:space="preserve">4357-0030      </v>
          </cell>
          <cell r="E710" t="str">
            <v xml:space="preserve">HEADER PIPE ASS'Y-IN          </v>
          </cell>
          <cell r="F710" t="str">
            <v xml:space="preserve">E01  </v>
          </cell>
          <cell r="G710" t="str">
            <v>WON</v>
          </cell>
          <cell r="H710" t="str">
            <v xml:space="preserve">PCS </v>
          </cell>
          <cell r="I710" t="str">
            <v xml:space="preserve">세룡기계(주)                  </v>
          </cell>
          <cell r="J710">
            <v>4660</v>
          </cell>
          <cell r="L710">
            <v>4660</v>
          </cell>
          <cell r="M710">
            <v>4660</v>
          </cell>
        </row>
        <row r="711">
          <cell r="D711" t="str">
            <v xml:space="preserve">4357-0031      </v>
          </cell>
          <cell r="E711" t="str">
            <v xml:space="preserve">HEADER PIPE ASS'Y-IN          </v>
          </cell>
          <cell r="F711" t="str">
            <v xml:space="preserve">E01  </v>
          </cell>
          <cell r="G711" t="str">
            <v>WON</v>
          </cell>
          <cell r="H711" t="str">
            <v xml:space="preserve">PCS </v>
          </cell>
          <cell r="I711" t="str">
            <v xml:space="preserve">세룡기계(주)                  </v>
          </cell>
          <cell r="J711">
            <v>4660</v>
          </cell>
          <cell r="L711">
            <v>4660</v>
          </cell>
          <cell r="M711">
            <v>4660</v>
          </cell>
        </row>
        <row r="712">
          <cell r="D712" t="str">
            <v xml:space="preserve">4357-0040      </v>
          </cell>
          <cell r="E712" t="str">
            <v xml:space="preserve">HEADER PIPE ASS'Y-OUT         </v>
          </cell>
          <cell r="F712" t="str">
            <v xml:space="preserve">E01  </v>
          </cell>
          <cell r="G712" t="str">
            <v>WON</v>
          </cell>
          <cell r="H712" t="str">
            <v xml:space="preserve">PCS </v>
          </cell>
          <cell r="I712" t="str">
            <v xml:space="preserve">세룡기계(주)                  </v>
          </cell>
          <cell r="J712">
            <v>1940</v>
          </cell>
          <cell r="L712">
            <v>1940</v>
          </cell>
          <cell r="M712">
            <v>1940</v>
          </cell>
        </row>
        <row r="713">
          <cell r="D713" t="str">
            <v xml:space="preserve">4357-0050      </v>
          </cell>
          <cell r="E713" t="str">
            <v xml:space="preserve">HEADER PIPE ASS'Y-LHD         </v>
          </cell>
          <cell r="F713" t="str">
            <v xml:space="preserve">C02  </v>
          </cell>
          <cell r="G713" t="str">
            <v>WON</v>
          </cell>
          <cell r="H713" t="str">
            <v xml:space="preserve">PCS </v>
          </cell>
          <cell r="I713" t="str">
            <v xml:space="preserve">세룡기계(주)                  </v>
          </cell>
          <cell r="J713">
            <v>2500</v>
          </cell>
          <cell r="L713">
            <v>2500</v>
          </cell>
          <cell r="M713">
            <v>2500</v>
          </cell>
        </row>
        <row r="714">
          <cell r="D714" t="str">
            <v xml:space="preserve">4357-0060      </v>
          </cell>
          <cell r="E714" t="str">
            <v xml:space="preserve">HEADER PIPE ASS'Y-RH          </v>
          </cell>
          <cell r="F714" t="str">
            <v xml:space="preserve">C02  </v>
          </cell>
          <cell r="G714" t="str">
            <v>WON</v>
          </cell>
          <cell r="H714" t="str">
            <v xml:space="preserve">PCS </v>
          </cell>
          <cell r="I714" t="str">
            <v xml:space="preserve">세룡기계(주)                  </v>
          </cell>
          <cell r="J714">
            <v>2200</v>
          </cell>
          <cell r="L714">
            <v>2200</v>
          </cell>
          <cell r="M714">
            <v>2200</v>
          </cell>
        </row>
        <row r="715">
          <cell r="D715" t="str">
            <v xml:space="preserve">4357-0070      </v>
          </cell>
          <cell r="E715" t="str">
            <v xml:space="preserve">HEADER PIPE ASS'Y-IN          </v>
          </cell>
          <cell r="F715" t="str">
            <v xml:space="preserve">E01  </v>
          </cell>
          <cell r="G715" t="str">
            <v>WON</v>
          </cell>
          <cell r="H715" t="str">
            <v xml:space="preserve">PCS </v>
          </cell>
          <cell r="I715" t="str">
            <v xml:space="preserve">세룡기계(주)                  </v>
          </cell>
          <cell r="J715">
            <v>4660</v>
          </cell>
          <cell r="L715">
            <v>4660</v>
          </cell>
          <cell r="M715">
            <v>4660</v>
          </cell>
        </row>
        <row r="716">
          <cell r="D716" t="str">
            <v xml:space="preserve">4357-0080      </v>
          </cell>
          <cell r="E716" t="str">
            <v xml:space="preserve">HEADER PIPE ASS'Y-OUT         </v>
          </cell>
          <cell r="F716" t="str">
            <v xml:space="preserve">E01  </v>
          </cell>
          <cell r="G716" t="str">
            <v>WON</v>
          </cell>
          <cell r="H716" t="str">
            <v xml:space="preserve">PCS </v>
          </cell>
          <cell r="I716" t="str">
            <v xml:space="preserve">세룡기계(주)                  </v>
          </cell>
          <cell r="J716">
            <v>1940</v>
          </cell>
          <cell r="L716">
            <v>1940</v>
          </cell>
          <cell r="M716">
            <v>1940</v>
          </cell>
        </row>
        <row r="717">
          <cell r="D717" t="str">
            <v xml:space="preserve">4370-321D      </v>
          </cell>
          <cell r="E717" t="str">
            <v xml:space="preserve">MATERIAL OF HEATER TUBE       </v>
          </cell>
          <cell r="F717" t="str">
            <v xml:space="preserve">A02  </v>
          </cell>
          <cell r="G717" t="str">
            <v>JPY</v>
          </cell>
          <cell r="H717" t="str">
            <v xml:space="preserve">Kg  </v>
          </cell>
          <cell r="I717" t="str">
            <v xml:space="preserve">FURUKAWA ELECTRRIC            </v>
          </cell>
          <cell r="J717">
            <v>422</v>
          </cell>
          <cell r="K717">
            <v>430</v>
          </cell>
          <cell r="L717">
            <v>430</v>
          </cell>
          <cell r="M717">
            <v>4816</v>
          </cell>
        </row>
        <row r="718">
          <cell r="D718" t="str">
            <v xml:space="preserve">4401-0052      </v>
          </cell>
          <cell r="E718" t="str">
            <v xml:space="preserve">INTAKE ASS'Y                  </v>
          </cell>
          <cell r="F718" t="str">
            <v xml:space="preserve">A06  </v>
          </cell>
          <cell r="G718" t="str">
            <v>WON</v>
          </cell>
          <cell r="H718" t="str">
            <v xml:space="preserve">PCS </v>
          </cell>
          <cell r="I718" t="str">
            <v xml:space="preserve">제일케미텍(주)진천공장        </v>
          </cell>
          <cell r="J718">
            <v>1913</v>
          </cell>
          <cell r="L718">
            <v>1913</v>
          </cell>
          <cell r="M718">
            <v>1913</v>
          </cell>
        </row>
        <row r="719">
          <cell r="D719" t="str">
            <v xml:space="preserve">4451-0011      </v>
          </cell>
          <cell r="E719" t="str">
            <v xml:space="preserve">KNOB ASS'Y-FAN SW             </v>
          </cell>
          <cell r="F719" t="str">
            <v xml:space="preserve">A02  </v>
          </cell>
          <cell r="G719" t="str">
            <v>WON</v>
          </cell>
          <cell r="H719" t="str">
            <v xml:space="preserve">PCS </v>
          </cell>
          <cell r="I719" t="str">
            <v xml:space="preserve">(주)한국이엔지                </v>
          </cell>
          <cell r="J719">
            <v>85</v>
          </cell>
          <cell r="L719">
            <v>85</v>
          </cell>
          <cell r="M719">
            <v>85</v>
          </cell>
        </row>
        <row r="720">
          <cell r="D720" t="str">
            <v xml:space="preserve">4451-0011      </v>
          </cell>
          <cell r="E720" t="str">
            <v xml:space="preserve">KNOB ASS'Y-FAN SW             </v>
          </cell>
          <cell r="F720" t="str">
            <v xml:space="preserve">A02  </v>
          </cell>
          <cell r="G720" t="str">
            <v>WON</v>
          </cell>
          <cell r="H720" t="str">
            <v xml:space="preserve">PCS </v>
          </cell>
          <cell r="I720" t="str">
            <v xml:space="preserve">우창산업(주)                  </v>
          </cell>
          <cell r="J720">
            <v>85</v>
          </cell>
          <cell r="L720">
            <v>85</v>
          </cell>
          <cell r="M720">
            <v>85</v>
          </cell>
        </row>
        <row r="721">
          <cell r="D721" t="str">
            <v xml:space="preserve">4451-0020      </v>
          </cell>
          <cell r="E721" t="str">
            <v xml:space="preserve">KNOB ASS'Y-TEMP.AUTO          </v>
          </cell>
          <cell r="F721" t="str">
            <v xml:space="preserve">A01  </v>
          </cell>
          <cell r="G721" t="str">
            <v>WON</v>
          </cell>
          <cell r="H721" t="str">
            <v xml:space="preserve">PCS </v>
          </cell>
          <cell r="I721" t="str">
            <v xml:space="preserve">(주)한국이엔지                </v>
          </cell>
          <cell r="J721">
            <v>84</v>
          </cell>
          <cell r="L721">
            <v>84</v>
          </cell>
          <cell r="M721">
            <v>84</v>
          </cell>
        </row>
        <row r="722">
          <cell r="D722" t="str">
            <v xml:space="preserve">4451-0020      </v>
          </cell>
          <cell r="E722" t="str">
            <v xml:space="preserve">KNOB ASS'Y-TEMP.AUTO          </v>
          </cell>
          <cell r="F722" t="str">
            <v xml:space="preserve">A01  </v>
          </cell>
          <cell r="G722" t="str">
            <v>WON</v>
          </cell>
          <cell r="H722" t="str">
            <v xml:space="preserve">PCS </v>
          </cell>
          <cell r="I722" t="str">
            <v xml:space="preserve">우창산업(주)                  </v>
          </cell>
          <cell r="J722">
            <v>84</v>
          </cell>
          <cell r="L722">
            <v>84</v>
          </cell>
          <cell r="M722">
            <v>84</v>
          </cell>
        </row>
        <row r="723">
          <cell r="D723" t="str">
            <v xml:space="preserve">4451-0030      </v>
          </cell>
          <cell r="E723" t="str">
            <v xml:space="preserve">KNOB ASS'Y-TEMP.EURO          </v>
          </cell>
          <cell r="F723" t="str">
            <v xml:space="preserve">A02  </v>
          </cell>
          <cell r="G723" t="str">
            <v>WON</v>
          </cell>
          <cell r="H723" t="str">
            <v xml:space="preserve">PCS </v>
          </cell>
          <cell r="I723" t="str">
            <v xml:space="preserve">(주)한국이엔지                </v>
          </cell>
          <cell r="J723">
            <v>84</v>
          </cell>
          <cell r="L723">
            <v>84</v>
          </cell>
          <cell r="M723">
            <v>84</v>
          </cell>
        </row>
        <row r="724">
          <cell r="D724" t="str">
            <v xml:space="preserve">4451-0050      </v>
          </cell>
          <cell r="E724" t="str">
            <v xml:space="preserve">KNOB ASS'Y-TEMP.              </v>
          </cell>
          <cell r="F724" t="str">
            <v xml:space="preserve">B01  </v>
          </cell>
          <cell r="G724" t="str">
            <v>WON</v>
          </cell>
          <cell r="H724" t="str">
            <v xml:space="preserve">PCS </v>
          </cell>
          <cell r="I724" t="str">
            <v xml:space="preserve">(주)한국이엔지                </v>
          </cell>
          <cell r="J724">
            <v>100</v>
          </cell>
          <cell r="L724">
            <v>100</v>
          </cell>
          <cell r="M724">
            <v>100</v>
          </cell>
        </row>
        <row r="725">
          <cell r="D725" t="str">
            <v xml:space="preserve">4451-0060      </v>
          </cell>
          <cell r="E725" t="str">
            <v xml:space="preserve">KNOB ASS'Y-FAN SW             </v>
          </cell>
          <cell r="F725" t="str">
            <v xml:space="preserve">B01  </v>
          </cell>
          <cell r="G725" t="str">
            <v>WON</v>
          </cell>
          <cell r="H725" t="str">
            <v xml:space="preserve">PCS </v>
          </cell>
          <cell r="I725" t="str">
            <v xml:space="preserve">(주)한국이엔지                </v>
          </cell>
          <cell r="J725">
            <v>170</v>
          </cell>
          <cell r="L725">
            <v>170</v>
          </cell>
          <cell r="M725">
            <v>170</v>
          </cell>
        </row>
        <row r="726">
          <cell r="D726" t="str">
            <v xml:space="preserve">4451-0070      </v>
          </cell>
          <cell r="E726" t="str">
            <v xml:space="preserve">KNOB ASS'Y-FAN SW             </v>
          </cell>
          <cell r="F726" t="str">
            <v xml:space="preserve">B01  </v>
          </cell>
          <cell r="G726" t="str">
            <v>WON</v>
          </cell>
          <cell r="H726" t="str">
            <v xml:space="preserve">PCS </v>
          </cell>
          <cell r="I726" t="str">
            <v xml:space="preserve">(주)한국이엔지                </v>
          </cell>
          <cell r="J726">
            <v>170</v>
          </cell>
          <cell r="L726">
            <v>170</v>
          </cell>
          <cell r="M726">
            <v>170</v>
          </cell>
        </row>
        <row r="727">
          <cell r="D727" t="str">
            <v xml:space="preserve">4451-0080      </v>
          </cell>
          <cell r="E727" t="str">
            <v xml:space="preserve">KNOB ASS'Y-MODE SW            </v>
          </cell>
          <cell r="F727" t="str">
            <v xml:space="preserve">B01  </v>
          </cell>
          <cell r="G727" t="str">
            <v>WON</v>
          </cell>
          <cell r="H727" t="str">
            <v xml:space="preserve">PCS </v>
          </cell>
          <cell r="I727" t="str">
            <v xml:space="preserve">(주)한국이엔지                </v>
          </cell>
          <cell r="J727">
            <v>175</v>
          </cell>
          <cell r="L727">
            <v>175</v>
          </cell>
          <cell r="M727">
            <v>175</v>
          </cell>
        </row>
        <row r="728">
          <cell r="D728" t="str">
            <v xml:space="preserve">4451-0090      </v>
          </cell>
          <cell r="E728" t="str">
            <v xml:space="preserve">KNOB ASS'Y-TEMP.              </v>
          </cell>
          <cell r="F728" t="str">
            <v xml:space="preserve">B01  </v>
          </cell>
          <cell r="G728" t="str">
            <v>WON</v>
          </cell>
          <cell r="H728" t="str">
            <v xml:space="preserve">PCS </v>
          </cell>
          <cell r="I728" t="str">
            <v xml:space="preserve">(주)한국이엔지                </v>
          </cell>
          <cell r="J728">
            <v>100</v>
          </cell>
          <cell r="L728">
            <v>100</v>
          </cell>
          <cell r="M728">
            <v>100</v>
          </cell>
        </row>
        <row r="729">
          <cell r="D729" t="str">
            <v xml:space="preserve">4451-0090      </v>
          </cell>
          <cell r="E729" t="str">
            <v xml:space="preserve">KNOB ASS'Y-TEMP.              </v>
          </cell>
          <cell r="F729" t="str">
            <v xml:space="preserve">B01  </v>
          </cell>
          <cell r="G729" t="str">
            <v>WON</v>
          </cell>
          <cell r="H729" t="str">
            <v xml:space="preserve">PCS </v>
          </cell>
          <cell r="I729" t="str">
            <v xml:space="preserve">우창산업(주)                  </v>
          </cell>
          <cell r="J729">
            <v>100</v>
          </cell>
          <cell r="L729">
            <v>100</v>
          </cell>
          <cell r="M729">
            <v>100</v>
          </cell>
        </row>
        <row r="730">
          <cell r="D730" t="str">
            <v xml:space="preserve">4477-0041      </v>
          </cell>
          <cell r="E730" t="str">
            <v xml:space="preserve">LEVER ASS'Y-MIX               </v>
          </cell>
          <cell r="F730" t="str">
            <v xml:space="preserve">F01  </v>
          </cell>
          <cell r="G730" t="str">
            <v>WON</v>
          </cell>
          <cell r="H730" t="str">
            <v xml:space="preserve">PCS </v>
          </cell>
          <cell r="I730" t="str">
            <v xml:space="preserve">현대산업(화성공장)            </v>
          </cell>
          <cell r="J730">
            <v>160</v>
          </cell>
          <cell r="L730">
            <v>160</v>
          </cell>
          <cell r="M730">
            <v>160</v>
          </cell>
        </row>
        <row r="731">
          <cell r="D731" t="str">
            <v xml:space="preserve">4478-0010      </v>
          </cell>
          <cell r="E731" t="str">
            <v xml:space="preserve">LAMP ASS'Y-W/CAP              </v>
          </cell>
          <cell r="F731" t="str">
            <v xml:space="preserve">A03  </v>
          </cell>
          <cell r="G731" t="str">
            <v>JPY</v>
          </cell>
          <cell r="H731" t="str">
            <v xml:space="preserve">PCS </v>
          </cell>
          <cell r="I731" t="str">
            <v xml:space="preserve">TOSHIBA LIGHTEC               </v>
          </cell>
          <cell r="J731">
            <v>31</v>
          </cell>
          <cell r="L731">
            <v>31</v>
          </cell>
          <cell r="M731">
            <v>347</v>
          </cell>
        </row>
        <row r="732">
          <cell r="D732" t="str">
            <v xml:space="preserve">4478-0040L     </v>
          </cell>
          <cell r="E732" t="str">
            <v xml:space="preserve">LAMP ASS'Y-W/CAP(A)           </v>
          </cell>
          <cell r="F732" t="str">
            <v xml:space="preserve">A02  </v>
          </cell>
          <cell r="G732" t="str">
            <v>WON</v>
          </cell>
          <cell r="H732" t="str">
            <v xml:space="preserve">PCS </v>
          </cell>
          <cell r="I732" t="str">
            <v xml:space="preserve">(주)애드테크                  </v>
          </cell>
          <cell r="J732">
            <v>280</v>
          </cell>
          <cell r="L732">
            <v>280</v>
          </cell>
          <cell r="M732">
            <v>280</v>
          </cell>
        </row>
        <row r="733">
          <cell r="D733" t="str">
            <v xml:space="preserve">4478-0050L     </v>
          </cell>
          <cell r="E733" t="str">
            <v xml:space="preserve">LAMP ASS'Y-W/CAP(B)           </v>
          </cell>
          <cell r="F733" t="str">
            <v xml:space="preserve">A02  </v>
          </cell>
          <cell r="G733" t="str">
            <v>WON</v>
          </cell>
          <cell r="H733" t="str">
            <v xml:space="preserve">PCS </v>
          </cell>
          <cell r="I733" t="str">
            <v xml:space="preserve">(주)애드테크                  </v>
          </cell>
          <cell r="J733">
            <v>280</v>
          </cell>
          <cell r="L733">
            <v>280</v>
          </cell>
          <cell r="M733">
            <v>280</v>
          </cell>
        </row>
        <row r="734">
          <cell r="D734" t="str">
            <v xml:space="preserve">4478-0100      </v>
          </cell>
          <cell r="E734" t="str">
            <v xml:space="preserve">LAMP ASS'Y-CONTROL            </v>
          </cell>
          <cell r="F734" t="str">
            <v xml:space="preserve">C01  </v>
          </cell>
          <cell r="G734" t="str">
            <v>WON</v>
          </cell>
          <cell r="H734" t="str">
            <v xml:space="preserve">PCS </v>
          </cell>
          <cell r="I734" t="str">
            <v xml:space="preserve">한국알프스(주)                </v>
          </cell>
          <cell r="J734">
            <v>500</v>
          </cell>
          <cell r="L734">
            <v>500</v>
          </cell>
          <cell r="M734">
            <v>500</v>
          </cell>
        </row>
        <row r="735">
          <cell r="D735" t="str">
            <v xml:space="preserve">4478-0110      </v>
          </cell>
          <cell r="E735" t="str">
            <v xml:space="preserve">LAMP ASS'Y-CONTROL            </v>
          </cell>
          <cell r="F735" t="str">
            <v xml:space="preserve">C01  </v>
          </cell>
          <cell r="G735" t="str">
            <v>WON</v>
          </cell>
          <cell r="H735" t="str">
            <v xml:space="preserve">PCS </v>
          </cell>
          <cell r="I735" t="str">
            <v xml:space="preserve">한국알프스(주)                </v>
          </cell>
          <cell r="J735">
            <v>500</v>
          </cell>
          <cell r="L735">
            <v>500</v>
          </cell>
          <cell r="M735">
            <v>500</v>
          </cell>
        </row>
        <row r="736">
          <cell r="D736" t="str">
            <v xml:space="preserve">4479-0013      </v>
          </cell>
          <cell r="E736" t="str">
            <v xml:space="preserve">LINK ASS'Y-SIDE               </v>
          </cell>
          <cell r="F736" t="str">
            <v xml:space="preserve">C01  </v>
          </cell>
          <cell r="G736" t="str">
            <v>WON</v>
          </cell>
          <cell r="H736" t="str">
            <v xml:space="preserve">PCS </v>
          </cell>
          <cell r="I736" t="str">
            <v xml:space="preserve">(주)코모텍                    </v>
          </cell>
          <cell r="J736">
            <v>230</v>
          </cell>
          <cell r="L736">
            <v>230</v>
          </cell>
          <cell r="M736">
            <v>230</v>
          </cell>
        </row>
        <row r="737">
          <cell r="D737" t="str">
            <v xml:space="preserve">4479-0020      </v>
          </cell>
          <cell r="E737" t="str">
            <v xml:space="preserve">LINK ASS'Y-MAIN               </v>
          </cell>
          <cell r="F737" t="str">
            <v xml:space="preserve">D02  </v>
          </cell>
          <cell r="G737" t="str">
            <v>WON</v>
          </cell>
          <cell r="H737" t="str">
            <v xml:space="preserve">PCS </v>
          </cell>
          <cell r="I737" t="str">
            <v xml:space="preserve">현대산업(화성공장)            </v>
          </cell>
          <cell r="J737">
            <v>350</v>
          </cell>
          <cell r="L737">
            <v>350</v>
          </cell>
          <cell r="M737">
            <v>350</v>
          </cell>
        </row>
        <row r="738">
          <cell r="D738" t="str">
            <v xml:space="preserve">4479-0050      </v>
          </cell>
          <cell r="E738" t="str">
            <v xml:space="preserve">LINK ASS'Y-MAIN(RHD)          </v>
          </cell>
          <cell r="F738" t="str">
            <v xml:space="preserve">D02  </v>
          </cell>
          <cell r="G738" t="str">
            <v>WON</v>
          </cell>
          <cell r="H738" t="str">
            <v xml:space="preserve">PCS </v>
          </cell>
          <cell r="I738" t="str">
            <v xml:space="preserve">현대산업(화성공장)            </v>
          </cell>
          <cell r="J738">
            <v>500</v>
          </cell>
          <cell r="L738">
            <v>500</v>
          </cell>
          <cell r="M738">
            <v>500</v>
          </cell>
        </row>
        <row r="739">
          <cell r="D739" t="str">
            <v xml:space="preserve">4526-0011      </v>
          </cell>
          <cell r="E739" t="str">
            <v xml:space="preserve">M/ACT ASS'Y-MODE              </v>
          </cell>
          <cell r="F739" t="str">
            <v xml:space="preserve">A02  </v>
          </cell>
          <cell r="G739" t="str">
            <v>JPY</v>
          </cell>
          <cell r="H739" t="str">
            <v xml:space="preserve">PCS </v>
          </cell>
          <cell r="I739" t="str">
            <v xml:space="preserve">CALSONIC KANSEI               </v>
          </cell>
          <cell r="J739">
            <v>558</v>
          </cell>
          <cell r="L739">
            <v>558</v>
          </cell>
          <cell r="M739">
            <v>6250</v>
          </cell>
        </row>
        <row r="740">
          <cell r="D740" t="str">
            <v xml:space="preserve">4526-0021      </v>
          </cell>
          <cell r="E740" t="str">
            <v xml:space="preserve">M/ACT ASS'Y-MIX               </v>
          </cell>
          <cell r="F740" t="str">
            <v xml:space="preserve">A02  </v>
          </cell>
          <cell r="G740" t="str">
            <v>JPY</v>
          </cell>
          <cell r="H740" t="str">
            <v xml:space="preserve">PCS </v>
          </cell>
          <cell r="I740" t="str">
            <v xml:space="preserve">CALSONIC KANSEI               </v>
          </cell>
          <cell r="J740">
            <v>826</v>
          </cell>
          <cell r="L740">
            <v>826</v>
          </cell>
          <cell r="M740">
            <v>9251</v>
          </cell>
        </row>
        <row r="741">
          <cell r="D741" t="str">
            <v xml:space="preserve">4526-0030      </v>
          </cell>
          <cell r="E741" t="str">
            <v xml:space="preserve">M/ACT ASS'Y-BLOWER            </v>
          </cell>
          <cell r="F741" t="str">
            <v xml:space="preserve">A02  </v>
          </cell>
          <cell r="G741" t="str">
            <v>JPY</v>
          </cell>
          <cell r="H741" t="str">
            <v xml:space="preserve">PCS </v>
          </cell>
          <cell r="I741" t="str">
            <v xml:space="preserve">CALSONIC KANSEI               </v>
          </cell>
          <cell r="J741">
            <v>568</v>
          </cell>
          <cell r="L741">
            <v>568</v>
          </cell>
          <cell r="M741">
            <v>6362</v>
          </cell>
        </row>
        <row r="742">
          <cell r="D742" t="str">
            <v xml:space="preserve">4526-0030P     </v>
          </cell>
          <cell r="E742" t="str">
            <v xml:space="preserve">M/ACT ASS'Y-BLOWER W/BRKT     </v>
          </cell>
          <cell r="F742" t="str">
            <v xml:space="preserve">B01  </v>
          </cell>
          <cell r="G742" t="str">
            <v>WON</v>
          </cell>
          <cell r="H742" t="str">
            <v xml:space="preserve">PCS </v>
          </cell>
          <cell r="I742" t="str">
            <v xml:space="preserve">대한전장                      </v>
          </cell>
          <cell r="J742">
            <v>65</v>
          </cell>
          <cell r="L742">
            <v>65</v>
          </cell>
          <cell r="M742">
            <v>65</v>
          </cell>
        </row>
        <row r="743">
          <cell r="D743" t="str">
            <v xml:space="preserve">4526-0040      </v>
          </cell>
          <cell r="E743" t="str">
            <v xml:space="preserve">M/ACT ASS'Y-BLOWER            </v>
          </cell>
          <cell r="F743" t="str">
            <v xml:space="preserve">D01  </v>
          </cell>
          <cell r="G743" t="str">
            <v>JPY</v>
          </cell>
          <cell r="H743" t="str">
            <v xml:space="preserve">PCS </v>
          </cell>
          <cell r="I743" t="str">
            <v xml:space="preserve">CALSONIC KANSEI               </v>
          </cell>
          <cell r="J743">
            <v>686</v>
          </cell>
          <cell r="L743">
            <v>686</v>
          </cell>
          <cell r="M743">
            <v>7683</v>
          </cell>
        </row>
        <row r="744">
          <cell r="D744" t="str">
            <v xml:space="preserve">4526-0050      </v>
          </cell>
          <cell r="E744" t="str">
            <v xml:space="preserve">M/ACT ASS'Y-MIX               </v>
          </cell>
          <cell r="F744" t="str">
            <v xml:space="preserve">D01  </v>
          </cell>
          <cell r="G744" t="str">
            <v>JPY</v>
          </cell>
          <cell r="H744" t="str">
            <v xml:space="preserve">PCS </v>
          </cell>
          <cell r="I744" t="str">
            <v xml:space="preserve">CALSONIC KANSEI               </v>
          </cell>
          <cell r="J744">
            <v>1007</v>
          </cell>
          <cell r="L744">
            <v>1007</v>
          </cell>
          <cell r="M744">
            <v>11278</v>
          </cell>
        </row>
        <row r="745">
          <cell r="D745" t="str">
            <v xml:space="preserve">4526-0060      </v>
          </cell>
          <cell r="E745" t="str">
            <v xml:space="preserve">M/ACT ASS'Y-MODE              </v>
          </cell>
          <cell r="F745" t="str">
            <v xml:space="preserve">D01  </v>
          </cell>
          <cell r="G745" t="str">
            <v>JPY</v>
          </cell>
          <cell r="H745" t="str">
            <v xml:space="preserve">PCS </v>
          </cell>
          <cell r="I745" t="str">
            <v xml:space="preserve">CALSONIC KANSEI               </v>
          </cell>
          <cell r="J745">
            <v>670</v>
          </cell>
          <cell r="L745">
            <v>670</v>
          </cell>
          <cell r="M745">
            <v>7504</v>
          </cell>
        </row>
        <row r="746">
          <cell r="D746" t="str">
            <v xml:space="preserve">4526-0080      </v>
          </cell>
          <cell r="E746" t="str">
            <v xml:space="preserve">M/ACT ASS'Y-MIX               </v>
          </cell>
          <cell r="F746" t="str">
            <v xml:space="preserve">A02  </v>
          </cell>
          <cell r="G746" t="str">
            <v>JPY</v>
          </cell>
          <cell r="H746" t="str">
            <v xml:space="preserve">PCS </v>
          </cell>
          <cell r="I746" t="str">
            <v xml:space="preserve">CALSONIC KANSEI               </v>
          </cell>
          <cell r="J746">
            <v>857</v>
          </cell>
          <cell r="L746">
            <v>857</v>
          </cell>
          <cell r="M746">
            <v>9598</v>
          </cell>
        </row>
        <row r="747">
          <cell r="D747" t="str">
            <v xml:space="preserve">4526-0090P     </v>
          </cell>
          <cell r="E747" t="str">
            <v xml:space="preserve">M/ACT ASS'Y MIX-W/BRKT        </v>
          </cell>
          <cell r="F747" t="str">
            <v xml:space="preserve">B01  </v>
          </cell>
          <cell r="G747" t="str">
            <v>WON</v>
          </cell>
          <cell r="H747" t="str">
            <v xml:space="preserve">PCS </v>
          </cell>
          <cell r="I747" t="str">
            <v xml:space="preserve">대한전장                      </v>
          </cell>
          <cell r="J747">
            <v>65</v>
          </cell>
          <cell r="L747">
            <v>65</v>
          </cell>
          <cell r="M747">
            <v>65</v>
          </cell>
        </row>
        <row r="748">
          <cell r="D748" t="str">
            <v xml:space="preserve">4526-0180      </v>
          </cell>
          <cell r="E748" t="str">
            <v xml:space="preserve">M/ACT ASS'Y-INTAKE            </v>
          </cell>
          <cell r="F748" t="str">
            <v xml:space="preserve">A03  </v>
          </cell>
          <cell r="G748" t="str">
            <v>JPY</v>
          </cell>
          <cell r="H748" t="str">
            <v xml:space="preserve">PCS </v>
          </cell>
          <cell r="I748" t="str">
            <v xml:space="preserve">CALSONIC KANSEI               </v>
          </cell>
          <cell r="J748">
            <v>12246</v>
          </cell>
          <cell r="L748">
            <v>12246</v>
          </cell>
          <cell r="M748">
            <v>137155</v>
          </cell>
        </row>
        <row r="749">
          <cell r="D749" t="str">
            <v xml:space="preserve">4526-0200      </v>
          </cell>
          <cell r="E749" t="str">
            <v xml:space="preserve">M/ACT ASS'Y-MODE              </v>
          </cell>
          <cell r="F749" t="str">
            <v xml:space="preserve">C01  </v>
          </cell>
          <cell r="G749" t="str">
            <v>JPY</v>
          </cell>
          <cell r="H749" t="str">
            <v xml:space="preserve">PCS </v>
          </cell>
          <cell r="I749" t="str">
            <v xml:space="preserve">CALSONIC KANSEI               </v>
          </cell>
          <cell r="J749">
            <v>634</v>
          </cell>
          <cell r="L749">
            <v>634</v>
          </cell>
          <cell r="M749">
            <v>7101</v>
          </cell>
        </row>
        <row r="750">
          <cell r="D750" t="str">
            <v xml:space="preserve">4526-020A      </v>
          </cell>
          <cell r="E750" t="str">
            <v xml:space="preserve">M/ACT ASS'Y-MODE              </v>
          </cell>
          <cell r="F750" t="str">
            <v xml:space="preserve">A03  </v>
          </cell>
          <cell r="G750" t="str">
            <v>JPY</v>
          </cell>
          <cell r="H750" t="str">
            <v xml:space="preserve">PCS </v>
          </cell>
          <cell r="I750" t="str">
            <v xml:space="preserve">CALSONIC KANSEI               </v>
          </cell>
          <cell r="J750">
            <v>4446</v>
          </cell>
          <cell r="L750">
            <v>4446</v>
          </cell>
          <cell r="M750">
            <v>49795</v>
          </cell>
        </row>
        <row r="751">
          <cell r="D751" t="str">
            <v xml:space="preserve">4526-0270      </v>
          </cell>
          <cell r="E751" t="str">
            <v xml:space="preserve">M/ACT ASS'Y-BLOWER            </v>
          </cell>
          <cell r="F751" t="str">
            <v xml:space="preserve">C01  </v>
          </cell>
          <cell r="G751" t="str">
            <v>JPY</v>
          </cell>
          <cell r="H751" t="str">
            <v xml:space="preserve">PCS </v>
          </cell>
          <cell r="I751" t="str">
            <v xml:space="preserve">CALSONIC KANSEI               </v>
          </cell>
          <cell r="J751">
            <v>627</v>
          </cell>
          <cell r="L751">
            <v>627</v>
          </cell>
          <cell r="M751">
            <v>7022</v>
          </cell>
        </row>
        <row r="752">
          <cell r="D752" t="str">
            <v xml:space="preserve">4526-0280      </v>
          </cell>
          <cell r="E752" t="str">
            <v xml:space="preserve">M/ACT ASS'Y-BLOWER            </v>
          </cell>
          <cell r="F752" t="str">
            <v xml:space="preserve">F01  </v>
          </cell>
          <cell r="G752" t="str">
            <v>WON</v>
          </cell>
          <cell r="H752" t="str">
            <v xml:space="preserve">PCS </v>
          </cell>
          <cell r="I752" t="str">
            <v xml:space="preserve">(주)애드테크                  </v>
          </cell>
          <cell r="J752">
            <v>3790</v>
          </cell>
          <cell r="L752">
            <v>3790</v>
          </cell>
          <cell r="M752">
            <v>3790</v>
          </cell>
        </row>
        <row r="753">
          <cell r="D753" t="str">
            <v xml:space="preserve">4526-0290      </v>
          </cell>
          <cell r="E753" t="str">
            <v xml:space="preserve">M/ACT ASS'Y-MODE              </v>
          </cell>
          <cell r="F753" t="str">
            <v xml:space="preserve">A02  </v>
          </cell>
          <cell r="G753" t="str">
            <v>WON</v>
          </cell>
          <cell r="H753" t="str">
            <v xml:space="preserve">PCS </v>
          </cell>
          <cell r="I753" t="str">
            <v xml:space="preserve">(주)애드테크                  </v>
          </cell>
          <cell r="J753">
            <v>3790</v>
          </cell>
          <cell r="L753">
            <v>3790</v>
          </cell>
          <cell r="M753">
            <v>3790</v>
          </cell>
        </row>
        <row r="754">
          <cell r="D754" t="str">
            <v xml:space="preserve">4526-0300      </v>
          </cell>
          <cell r="E754" t="str">
            <v xml:space="preserve">M/ACT ASS'Y-INTAKE(R)         </v>
          </cell>
          <cell r="F754" t="str">
            <v xml:space="preserve">A02  </v>
          </cell>
          <cell r="G754" t="str">
            <v>WON</v>
          </cell>
          <cell r="H754" t="str">
            <v xml:space="preserve">PCS </v>
          </cell>
          <cell r="I754" t="str">
            <v xml:space="preserve">삼화엘마                      </v>
          </cell>
          <cell r="J754">
            <v>3970</v>
          </cell>
          <cell r="L754">
            <v>3970</v>
          </cell>
          <cell r="M754">
            <v>3970</v>
          </cell>
        </row>
        <row r="755">
          <cell r="D755" t="str">
            <v xml:space="preserve">4526-0300P     </v>
          </cell>
          <cell r="E755" t="str">
            <v xml:space="preserve">M/ACT ASS'Y BLOWER-W/HOLDER   </v>
          </cell>
          <cell r="F755" t="str">
            <v xml:space="preserve">A02  </v>
          </cell>
          <cell r="G755" t="str">
            <v>WON</v>
          </cell>
          <cell r="H755" t="str">
            <v xml:space="preserve">PCS </v>
          </cell>
          <cell r="I755" t="str">
            <v xml:space="preserve">대한전장                      </v>
          </cell>
          <cell r="J755">
            <v>721</v>
          </cell>
          <cell r="L755">
            <v>721</v>
          </cell>
          <cell r="M755">
            <v>721</v>
          </cell>
        </row>
        <row r="756">
          <cell r="D756" t="str">
            <v xml:space="preserve">4526-0300PR    </v>
          </cell>
          <cell r="E756" t="str">
            <v xml:space="preserve">M/ACT ASS'Y BLOWER-W/HOLDER   </v>
          </cell>
          <cell r="F756" t="str">
            <v xml:space="preserve">A02  </v>
          </cell>
          <cell r="G756" t="str">
            <v>WON</v>
          </cell>
          <cell r="H756" t="str">
            <v xml:space="preserve">PCS </v>
          </cell>
          <cell r="I756" t="str">
            <v xml:space="preserve">대한전장                      </v>
          </cell>
          <cell r="J756">
            <v>721</v>
          </cell>
          <cell r="L756">
            <v>721</v>
          </cell>
          <cell r="M756">
            <v>721</v>
          </cell>
        </row>
        <row r="757">
          <cell r="D757" t="str">
            <v xml:space="preserve">4526-0310      </v>
          </cell>
          <cell r="E757" t="str">
            <v xml:space="preserve">M/ACT ASS'Y-MIX               </v>
          </cell>
          <cell r="F757" t="str">
            <v xml:space="preserve">A02  </v>
          </cell>
          <cell r="G757" t="str">
            <v>WON</v>
          </cell>
          <cell r="H757" t="str">
            <v xml:space="preserve">PCS </v>
          </cell>
          <cell r="I757" t="str">
            <v xml:space="preserve">(주)애드테크                  </v>
          </cell>
          <cell r="J757">
            <v>5090</v>
          </cell>
          <cell r="L757">
            <v>5090</v>
          </cell>
          <cell r="M757">
            <v>5090</v>
          </cell>
        </row>
        <row r="758">
          <cell r="D758" t="str">
            <v xml:space="preserve">4526-0310P     </v>
          </cell>
          <cell r="E758" t="str">
            <v xml:space="preserve">M/ACT ASS'Y-MIX-W/BRKT        </v>
          </cell>
          <cell r="F758" t="str">
            <v xml:space="preserve">A02  </v>
          </cell>
          <cell r="G758" t="str">
            <v>WON</v>
          </cell>
          <cell r="H758" t="str">
            <v xml:space="preserve">PCS </v>
          </cell>
          <cell r="I758" t="str">
            <v xml:space="preserve">대한전장                      </v>
          </cell>
          <cell r="J758">
            <v>65</v>
          </cell>
          <cell r="L758">
            <v>65</v>
          </cell>
          <cell r="M758">
            <v>65</v>
          </cell>
        </row>
        <row r="759">
          <cell r="D759" t="str">
            <v xml:space="preserve">4526-0330      </v>
          </cell>
          <cell r="E759" t="str">
            <v xml:space="preserve">M/ACT ASS'Y-MIX               </v>
          </cell>
          <cell r="F759" t="str">
            <v xml:space="preserve">F01  </v>
          </cell>
          <cell r="G759" t="str">
            <v>WON</v>
          </cell>
          <cell r="H759" t="str">
            <v xml:space="preserve">PCS </v>
          </cell>
          <cell r="I759" t="str">
            <v xml:space="preserve">(주)애드테크                  </v>
          </cell>
          <cell r="J759">
            <v>5330</v>
          </cell>
          <cell r="L759">
            <v>5330</v>
          </cell>
          <cell r="M759">
            <v>5330</v>
          </cell>
        </row>
        <row r="760">
          <cell r="D760" t="str">
            <v xml:space="preserve">4526-0340      </v>
          </cell>
          <cell r="E760" t="str">
            <v xml:space="preserve">M/ACT ASS'Y-MODE              </v>
          </cell>
          <cell r="F760" t="str">
            <v xml:space="preserve">D01  </v>
          </cell>
          <cell r="G760" t="str">
            <v>WON</v>
          </cell>
          <cell r="H760" t="str">
            <v xml:space="preserve">PCS </v>
          </cell>
          <cell r="I760" t="str">
            <v xml:space="preserve">(주)애드테크                  </v>
          </cell>
          <cell r="J760">
            <v>3970</v>
          </cell>
          <cell r="L760">
            <v>3970</v>
          </cell>
          <cell r="M760">
            <v>3970</v>
          </cell>
        </row>
        <row r="761">
          <cell r="D761" t="str">
            <v xml:space="preserve">4526-0351      </v>
          </cell>
          <cell r="E761" t="str">
            <v xml:space="preserve">M/ACT ASS'Y-BLOWER            </v>
          </cell>
          <cell r="F761" t="str">
            <v xml:space="preserve">D01  </v>
          </cell>
          <cell r="G761" t="str">
            <v>WON</v>
          </cell>
          <cell r="H761" t="str">
            <v xml:space="preserve">PCS </v>
          </cell>
          <cell r="I761" t="str">
            <v xml:space="preserve">(주)애드테크                  </v>
          </cell>
          <cell r="J761">
            <v>3970</v>
          </cell>
          <cell r="L761">
            <v>3970</v>
          </cell>
          <cell r="M761">
            <v>3970</v>
          </cell>
        </row>
        <row r="762">
          <cell r="D762" t="str">
            <v xml:space="preserve">4526-0390      </v>
          </cell>
          <cell r="E762" t="str">
            <v xml:space="preserve">M/ACT ASS'Y-MODE              </v>
          </cell>
          <cell r="F762" t="str">
            <v xml:space="preserve">A03  </v>
          </cell>
          <cell r="G762" t="str">
            <v>JPY</v>
          </cell>
          <cell r="H762" t="str">
            <v xml:space="preserve">PCS </v>
          </cell>
          <cell r="I762" t="str">
            <v xml:space="preserve">CALSONIC KANSEI               </v>
          </cell>
          <cell r="J762">
            <v>475</v>
          </cell>
          <cell r="L762">
            <v>475</v>
          </cell>
          <cell r="M762">
            <v>5320</v>
          </cell>
        </row>
        <row r="763">
          <cell r="D763" t="str">
            <v xml:space="preserve">4526-0400      </v>
          </cell>
          <cell r="E763" t="str">
            <v xml:space="preserve">M/ACT ASS'Y-INTAKE            </v>
          </cell>
          <cell r="F763" t="str">
            <v xml:space="preserve">A03  </v>
          </cell>
          <cell r="G763" t="str">
            <v>JPY</v>
          </cell>
          <cell r="H763" t="str">
            <v xml:space="preserve">PCS </v>
          </cell>
          <cell r="I763" t="str">
            <v xml:space="preserve">CALSONIC KANSEI               </v>
          </cell>
          <cell r="J763">
            <v>470</v>
          </cell>
          <cell r="L763">
            <v>470</v>
          </cell>
          <cell r="M763">
            <v>5264</v>
          </cell>
        </row>
        <row r="764">
          <cell r="D764" t="str">
            <v xml:space="preserve">4526-0411      </v>
          </cell>
          <cell r="E764" t="str">
            <v xml:space="preserve">M/ACT ASS'Y-INTAKE W/BRKT     </v>
          </cell>
          <cell r="F764" t="str">
            <v xml:space="preserve">A02  </v>
          </cell>
          <cell r="G764" t="str">
            <v>WON</v>
          </cell>
          <cell r="H764" t="str">
            <v xml:space="preserve">PCS </v>
          </cell>
          <cell r="I764" t="str">
            <v xml:space="preserve">(주)애드테크                  </v>
          </cell>
          <cell r="J764">
            <v>4820</v>
          </cell>
          <cell r="L764">
            <v>4820</v>
          </cell>
          <cell r="M764">
            <v>4820</v>
          </cell>
        </row>
        <row r="765">
          <cell r="D765" t="str">
            <v xml:space="preserve">4526-0430      </v>
          </cell>
          <cell r="E765" t="str">
            <v xml:space="preserve">M/ACT ASS'Y-MODE              </v>
          </cell>
          <cell r="F765" t="str">
            <v xml:space="preserve">A03  </v>
          </cell>
          <cell r="G765" t="str">
            <v>JPY</v>
          </cell>
          <cell r="H765" t="str">
            <v xml:space="preserve">PCS </v>
          </cell>
          <cell r="I765" t="str">
            <v xml:space="preserve">CALSONIC KANSEI               </v>
          </cell>
          <cell r="J765">
            <v>554</v>
          </cell>
          <cell r="L765">
            <v>554</v>
          </cell>
          <cell r="M765">
            <v>6205</v>
          </cell>
        </row>
        <row r="766">
          <cell r="D766" t="str">
            <v xml:space="preserve">4526-0440      </v>
          </cell>
          <cell r="E766" t="str">
            <v xml:space="preserve">M/ACT ASS'Y-INTAKE            </v>
          </cell>
          <cell r="F766" t="str">
            <v xml:space="preserve">A03  </v>
          </cell>
          <cell r="G766" t="str">
            <v>JPY</v>
          </cell>
          <cell r="H766" t="str">
            <v xml:space="preserve">PCS </v>
          </cell>
          <cell r="I766" t="str">
            <v xml:space="preserve">CALSONIC KANSEI               </v>
          </cell>
          <cell r="J766">
            <v>547</v>
          </cell>
          <cell r="L766">
            <v>547</v>
          </cell>
          <cell r="M766">
            <v>6126</v>
          </cell>
        </row>
        <row r="767">
          <cell r="D767" t="str">
            <v xml:space="preserve">4526-0450      </v>
          </cell>
          <cell r="E767" t="str">
            <v xml:space="preserve">M/ACT ASS'Y-MIX               </v>
          </cell>
          <cell r="F767" t="str">
            <v xml:space="preserve">C01  </v>
          </cell>
          <cell r="G767" t="str">
            <v>JPY</v>
          </cell>
          <cell r="H767" t="str">
            <v xml:space="preserve">PCS </v>
          </cell>
          <cell r="I767" t="str">
            <v xml:space="preserve">CALSONIC KANSEI               </v>
          </cell>
          <cell r="J767">
            <v>742</v>
          </cell>
          <cell r="L767">
            <v>742</v>
          </cell>
          <cell r="M767">
            <v>8310</v>
          </cell>
        </row>
        <row r="768">
          <cell r="D768" t="str">
            <v xml:space="preserve">4526-0461      </v>
          </cell>
          <cell r="E768" t="str">
            <v xml:space="preserve">M/ACT ASS'Y-MODE W/BRKT       </v>
          </cell>
          <cell r="F768" t="str">
            <v xml:space="preserve">A02  </v>
          </cell>
          <cell r="G768" t="str">
            <v>WON</v>
          </cell>
          <cell r="H768" t="str">
            <v xml:space="preserve">PCS </v>
          </cell>
          <cell r="I768" t="str">
            <v xml:space="preserve">(주)애드테크                  </v>
          </cell>
          <cell r="J768">
            <v>4820</v>
          </cell>
          <cell r="L768">
            <v>4820</v>
          </cell>
          <cell r="M768">
            <v>4820</v>
          </cell>
        </row>
        <row r="769">
          <cell r="D769" t="str">
            <v xml:space="preserve">4526-0500      </v>
          </cell>
          <cell r="E769" t="str">
            <v xml:space="preserve">M/ACT ASS'Y-INTAKE            </v>
          </cell>
          <cell r="F769" t="str">
            <v xml:space="preserve">B01  </v>
          </cell>
          <cell r="G769" t="str">
            <v>WON</v>
          </cell>
          <cell r="H769" t="str">
            <v xml:space="preserve">PCS </v>
          </cell>
          <cell r="I769" t="str">
            <v xml:space="preserve">(주)애드테크                  </v>
          </cell>
          <cell r="J769">
            <v>3970</v>
          </cell>
          <cell r="L769">
            <v>3970</v>
          </cell>
          <cell r="M769">
            <v>3970</v>
          </cell>
        </row>
        <row r="770">
          <cell r="D770" t="str">
            <v xml:space="preserve">4526-0513      </v>
          </cell>
          <cell r="E770" t="str">
            <v xml:space="preserve">M/ACT ASS'Y-MODE              </v>
          </cell>
          <cell r="F770" t="str">
            <v xml:space="preserve">A02  </v>
          </cell>
          <cell r="G770" t="str">
            <v>WON</v>
          </cell>
          <cell r="H770" t="str">
            <v xml:space="preserve">PCS </v>
          </cell>
          <cell r="I770" t="str">
            <v xml:space="preserve">(주)애드테크                  </v>
          </cell>
          <cell r="J770">
            <v>6410</v>
          </cell>
          <cell r="L770">
            <v>6410</v>
          </cell>
          <cell r="M770">
            <v>6410</v>
          </cell>
        </row>
        <row r="771">
          <cell r="D771" t="str">
            <v xml:space="preserve">4526-0520      </v>
          </cell>
          <cell r="E771" t="str">
            <v xml:space="preserve">M/ACT ASS'Y-MIX W/BRKT        </v>
          </cell>
          <cell r="F771" t="str">
            <v xml:space="preserve">A02  </v>
          </cell>
          <cell r="G771" t="str">
            <v>WON</v>
          </cell>
          <cell r="H771" t="str">
            <v xml:space="preserve">PCS </v>
          </cell>
          <cell r="I771" t="str">
            <v xml:space="preserve">(주)애드테크                  </v>
          </cell>
          <cell r="J771">
            <v>5030</v>
          </cell>
          <cell r="L771">
            <v>5030</v>
          </cell>
          <cell r="M771">
            <v>5030</v>
          </cell>
        </row>
        <row r="772">
          <cell r="D772" t="str">
            <v xml:space="preserve">4526-0530      </v>
          </cell>
          <cell r="E772" t="str">
            <v xml:space="preserve">M/ACT ASS'Y-BLOWER(R)         </v>
          </cell>
          <cell r="F772" t="str">
            <v xml:space="preserve">C01  </v>
          </cell>
          <cell r="G772" t="str">
            <v>JPY</v>
          </cell>
          <cell r="H772" t="str">
            <v xml:space="preserve">PCS </v>
          </cell>
          <cell r="I772" t="str">
            <v xml:space="preserve">CALSONIC KANSEI               </v>
          </cell>
          <cell r="J772">
            <v>602</v>
          </cell>
          <cell r="L772">
            <v>602</v>
          </cell>
          <cell r="M772">
            <v>6742</v>
          </cell>
        </row>
        <row r="773">
          <cell r="D773" t="str">
            <v xml:space="preserve">4526-0540      </v>
          </cell>
          <cell r="E773" t="str">
            <v xml:space="preserve">M/ACT ASS'Y-MODE(R)           </v>
          </cell>
          <cell r="F773" t="str">
            <v xml:space="preserve">C01  </v>
          </cell>
          <cell r="G773" t="str">
            <v>JPY</v>
          </cell>
          <cell r="H773" t="str">
            <v xml:space="preserve">PCS </v>
          </cell>
          <cell r="I773" t="str">
            <v xml:space="preserve">CALSONIC KANSEI               </v>
          </cell>
          <cell r="J773">
            <v>487</v>
          </cell>
          <cell r="L773">
            <v>487</v>
          </cell>
          <cell r="M773">
            <v>5454</v>
          </cell>
        </row>
        <row r="774">
          <cell r="D774" t="str">
            <v xml:space="preserve">4526-0550      </v>
          </cell>
          <cell r="E774" t="str">
            <v xml:space="preserve">M/ACT ASS'Y-MIX(RHD)          </v>
          </cell>
          <cell r="F774" t="str">
            <v xml:space="preserve">C01  </v>
          </cell>
          <cell r="G774" t="str">
            <v>JPY</v>
          </cell>
          <cell r="H774" t="str">
            <v xml:space="preserve">PCS </v>
          </cell>
          <cell r="I774" t="str">
            <v xml:space="preserve">CALSONIC KANSEI               </v>
          </cell>
          <cell r="J774">
            <v>700</v>
          </cell>
          <cell r="L774">
            <v>700</v>
          </cell>
          <cell r="M774">
            <v>7840</v>
          </cell>
        </row>
        <row r="775">
          <cell r="D775" t="str">
            <v xml:space="preserve">4526-0561      </v>
          </cell>
          <cell r="E775" t="str">
            <v xml:space="preserve">M/ACT ASS'Y-MIX W/BRKT        </v>
          </cell>
          <cell r="F775" t="str">
            <v xml:space="preserve">A02  </v>
          </cell>
          <cell r="G775" t="str">
            <v>WON</v>
          </cell>
          <cell r="H775" t="str">
            <v xml:space="preserve">PCS </v>
          </cell>
          <cell r="I775" t="str">
            <v xml:space="preserve">(주)애드테크                  </v>
          </cell>
          <cell r="J775">
            <v>5030</v>
          </cell>
          <cell r="L775">
            <v>5030</v>
          </cell>
          <cell r="M775">
            <v>5030</v>
          </cell>
        </row>
        <row r="776">
          <cell r="D776" t="str">
            <v xml:space="preserve">4526-0630      </v>
          </cell>
          <cell r="E776" t="str">
            <v xml:space="preserve">M/ACT ASS'Y-MODE              </v>
          </cell>
          <cell r="F776" t="str">
            <v xml:space="preserve">A06  </v>
          </cell>
          <cell r="G776" t="str">
            <v>WON</v>
          </cell>
          <cell r="H776" t="str">
            <v xml:space="preserve">PCS </v>
          </cell>
          <cell r="I776" t="str">
            <v xml:space="preserve">(주)애드테크                  </v>
          </cell>
          <cell r="J776">
            <v>5400</v>
          </cell>
          <cell r="L776">
            <v>5400</v>
          </cell>
          <cell r="M776">
            <v>5400</v>
          </cell>
        </row>
        <row r="777">
          <cell r="D777" t="str">
            <v xml:space="preserve">4526-0631      </v>
          </cell>
          <cell r="E777" t="str">
            <v xml:space="preserve">M/ACT ASS'Y-MODE              </v>
          </cell>
          <cell r="F777" t="str">
            <v xml:space="preserve">A06  </v>
          </cell>
          <cell r="G777" t="str">
            <v>WON</v>
          </cell>
          <cell r="H777" t="str">
            <v xml:space="preserve">PCS </v>
          </cell>
          <cell r="I777" t="str">
            <v xml:space="preserve">(주)애드테크                  </v>
          </cell>
          <cell r="J777">
            <v>5310</v>
          </cell>
          <cell r="L777">
            <v>5310</v>
          </cell>
          <cell r="M777">
            <v>5310</v>
          </cell>
        </row>
        <row r="778">
          <cell r="D778" t="str">
            <v xml:space="preserve">4526-0640      </v>
          </cell>
          <cell r="E778" t="str">
            <v xml:space="preserve">M/ACT ASS'Y-INTAKE            </v>
          </cell>
          <cell r="F778" t="str">
            <v xml:space="preserve">A06  </v>
          </cell>
          <cell r="G778" t="str">
            <v>WON</v>
          </cell>
          <cell r="H778" t="str">
            <v xml:space="preserve">PCS </v>
          </cell>
          <cell r="I778" t="str">
            <v xml:space="preserve">(주)애드테크                  </v>
          </cell>
          <cell r="J778">
            <v>5120</v>
          </cell>
          <cell r="L778">
            <v>5120</v>
          </cell>
          <cell r="M778">
            <v>5120</v>
          </cell>
        </row>
        <row r="779">
          <cell r="D779" t="str">
            <v xml:space="preserve">4526-0650      </v>
          </cell>
          <cell r="E779" t="str">
            <v xml:space="preserve">M/ACT ASS'Y-MIX               </v>
          </cell>
          <cell r="F779" t="str">
            <v xml:space="preserve">A03  </v>
          </cell>
          <cell r="G779" t="str">
            <v>WON</v>
          </cell>
          <cell r="H779" t="str">
            <v xml:space="preserve">PCS </v>
          </cell>
          <cell r="I779" t="str">
            <v xml:space="preserve">(주)애드테크                  </v>
          </cell>
          <cell r="J779">
            <v>5330</v>
          </cell>
          <cell r="L779">
            <v>5330</v>
          </cell>
          <cell r="M779">
            <v>5330</v>
          </cell>
        </row>
        <row r="780">
          <cell r="D780" t="str">
            <v xml:space="preserve">4526-0660      </v>
          </cell>
          <cell r="E780" t="str">
            <v xml:space="preserve">M/ACT ASS'Y-INTAKE            </v>
          </cell>
          <cell r="F780" t="str">
            <v xml:space="preserve">E01  </v>
          </cell>
          <cell r="G780" t="str">
            <v>WON</v>
          </cell>
          <cell r="H780" t="str">
            <v xml:space="preserve">PCS </v>
          </cell>
          <cell r="I780" t="str">
            <v xml:space="preserve">동아전기부품(주)              </v>
          </cell>
          <cell r="J780">
            <v>3350</v>
          </cell>
          <cell r="L780">
            <v>3350</v>
          </cell>
          <cell r="M780">
            <v>3350</v>
          </cell>
        </row>
        <row r="781">
          <cell r="D781" t="str">
            <v xml:space="preserve">4526-0670      </v>
          </cell>
          <cell r="E781" t="str">
            <v xml:space="preserve">M/ACT ASS'Y-INTAKE            </v>
          </cell>
          <cell r="F781" t="str">
            <v xml:space="preserve">D02  </v>
          </cell>
          <cell r="G781" t="str">
            <v>WON</v>
          </cell>
          <cell r="H781" t="str">
            <v xml:space="preserve">PCS </v>
          </cell>
          <cell r="I781" t="str">
            <v xml:space="preserve">(주)애드테크                  </v>
          </cell>
          <cell r="J781">
            <v>3680</v>
          </cell>
          <cell r="L781">
            <v>3680</v>
          </cell>
          <cell r="M781">
            <v>3680</v>
          </cell>
        </row>
        <row r="782">
          <cell r="D782" t="str">
            <v xml:space="preserve">4526-0681      </v>
          </cell>
          <cell r="E782" t="str">
            <v xml:space="preserve">M/ACT ASS'Y-MODE              </v>
          </cell>
          <cell r="F782" t="str">
            <v xml:space="preserve">D02  </v>
          </cell>
          <cell r="G782" t="str">
            <v>WON</v>
          </cell>
          <cell r="H782" t="str">
            <v xml:space="preserve">PCS </v>
          </cell>
          <cell r="I782" t="str">
            <v xml:space="preserve">(주)애드테크                  </v>
          </cell>
          <cell r="J782">
            <v>5900</v>
          </cell>
          <cell r="L782">
            <v>5900</v>
          </cell>
          <cell r="M782">
            <v>5900</v>
          </cell>
        </row>
        <row r="783">
          <cell r="D783" t="str">
            <v xml:space="preserve">4526-0691      </v>
          </cell>
          <cell r="E783" t="str">
            <v xml:space="preserve">M/ACT ASS'Y-MIX               </v>
          </cell>
          <cell r="F783" t="str">
            <v xml:space="preserve">D02  </v>
          </cell>
          <cell r="G783" t="str">
            <v>WON</v>
          </cell>
          <cell r="H783" t="str">
            <v xml:space="preserve">PCS </v>
          </cell>
          <cell r="I783" t="str">
            <v xml:space="preserve">(주)애드테크                  </v>
          </cell>
          <cell r="J783">
            <v>3980</v>
          </cell>
          <cell r="L783">
            <v>3980</v>
          </cell>
          <cell r="M783">
            <v>3980</v>
          </cell>
        </row>
        <row r="784">
          <cell r="D784" t="str">
            <v xml:space="preserve">4526-0700      </v>
          </cell>
          <cell r="E784" t="str">
            <v xml:space="preserve">M/ACT ASS'Y-MIX,W/BRKT(L)     </v>
          </cell>
          <cell r="F784" t="str">
            <v xml:space="preserve">A03  </v>
          </cell>
          <cell r="G784" t="str">
            <v>WON</v>
          </cell>
          <cell r="H784" t="str">
            <v xml:space="preserve">PCS </v>
          </cell>
          <cell r="I784" t="str">
            <v xml:space="preserve">(주)애드테크                  </v>
          </cell>
          <cell r="J784">
            <v>5340</v>
          </cell>
          <cell r="L784">
            <v>5340</v>
          </cell>
          <cell r="M784">
            <v>5340</v>
          </cell>
        </row>
        <row r="785">
          <cell r="D785" t="str">
            <v xml:space="preserve">4526-0710      </v>
          </cell>
          <cell r="E785" t="str">
            <v xml:space="preserve">M/ACT ASS'Y-MIX,W/BRKT(R)     </v>
          </cell>
          <cell r="F785" t="str">
            <v xml:space="preserve">A03  </v>
          </cell>
          <cell r="G785" t="str">
            <v>WON</v>
          </cell>
          <cell r="H785" t="str">
            <v xml:space="preserve">PCS </v>
          </cell>
          <cell r="I785" t="str">
            <v xml:space="preserve">(주)애드테크                  </v>
          </cell>
          <cell r="J785">
            <v>5600</v>
          </cell>
          <cell r="L785">
            <v>5600</v>
          </cell>
          <cell r="M785">
            <v>5600</v>
          </cell>
        </row>
        <row r="786">
          <cell r="D786" t="str">
            <v xml:space="preserve">4526-0730      </v>
          </cell>
          <cell r="E786" t="str">
            <v xml:space="preserve">M/ACT ASS'Y-INTAKE,W/BRKT     </v>
          </cell>
          <cell r="F786" t="str">
            <v xml:space="preserve">B01  </v>
          </cell>
          <cell r="G786" t="str">
            <v>WON</v>
          </cell>
          <cell r="H786" t="str">
            <v xml:space="preserve">PCS </v>
          </cell>
          <cell r="I786" t="str">
            <v xml:space="preserve">(주)애드테크                  </v>
          </cell>
          <cell r="J786">
            <v>4160</v>
          </cell>
          <cell r="L786">
            <v>4160</v>
          </cell>
          <cell r="M786">
            <v>4160</v>
          </cell>
        </row>
        <row r="787">
          <cell r="D787" t="str">
            <v xml:space="preserve">4526-0760      </v>
          </cell>
          <cell r="E787" t="str">
            <v xml:space="preserve">M/ACT ASS'Y-INTAKE            </v>
          </cell>
          <cell r="F787" t="str">
            <v xml:space="preserve">E01  </v>
          </cell>
          <cell r="G787" t="str">
            <v>WON</v>
          </cell>
          <cell r="H787" t="str">
            <v xml:space="preserve">PCS </v>
          </cell>
          <cell r="I787" t="str">
            <v xml:space="preserve">동아전기부품(주)              </v>
          </cell>
          <cell r="J787">
            <v>3350</v>
          </cell>
          <cell r="L787">
            <v>3350</v>
          </cell>
          <cell r="M787">
            <v>3350</v>
          </cell>
        </row>
        <row r="788">
          <cell r="D788" t="str">
            <v xml:space="preserve">4526-0770      </v>
          </cell>
          <cell r="E788" t="str">
            <v xml:space="preserve">M/ACT ASS'Y-MODE              </v>
          </cell>
          <cell r="F788" t="str">
            <v xml:space="preserve">C01  </v>
          </cell>
          <cell r="G788" t="str">
            <v>WON</v>
          </cell>
          <cell r="H788" t="str">
            <v xml:space="preserve">PCS </v>
          </cell>
          <cell r="I788" t="str">
            <v xml:space="preserve">동아전기부품(주)              </v>
          </cell>
          <cell r="J788">
            <v>4200</v>
          </cell>
          <cell r="L788">
            <v>4200</v>
          </cell>
          <cell r="M788">
            <v>4200</v>
          </cell>
        </row>
        <row r="789">
          <cell r="D789" t="str">
            <v xml:space="preserve">4526-0780      </v>
          </cell>
          <cell r="E789" t="str">
            <v xml:space="preserve">M/ACT ASS'Y-MIX               </v>
          </cell>
          <cell r="F789" t="str">
            <v xml:space="preserve">C01  </v>
          </cell>
          <cell r="G789" t="str">
            <v>WON</v>
          </cell>
          <cell r="H789" t="str">
            <v xml:space="preserve">PCS </v>
          </cell>
          <cell r="I789" t="str">
            <v xml:space="preserve">동아전기부품(주)              </v>
          </cell>
          <cell r="J789">
            <v>6000</v>
          </cell>
          <cell r="L789">
            <v>6000</v>
          </cell>
          <cell r="M789">
            <v>6000</v>
          </cell>
        </row>
        <row r="790">
          <cell r="D790" t="str">
            <v xml:space="preserve">4526-0790      </v>
          </cell>
          <cell r="E790" t="str">
            <v xml:space="preserve">M/ACT ASS'Y-INTAKE            </v>
          </cell>
          <cell r="F790" t="str">
            <v xml:space="preserve">C01  </v>
          </cell>
          <cell r="G790" t="str">
            <v>WON</v>
          </cell>
          <cell r="H790" t="str">
            <v xml:space="preserve">PCS </v>
          </cell>
          <cell r="I790" t="str">
            <v xml:space="preserve">동아전기부품(주)              </v>
          </cell>
          <cell r="J790">
            <v>5000</v>
          </cell>
          <cell r="L790">
            <v>5000</v>
          </cell>
          <cell r="M790">
            <v>5000</v>
          </cell>
        </row>
        <row r="791">
          <cell r="D791" t="str">
            <v xml:space="preserve">4526-0801      </v>
          </cell>
          <cell r="E791" t="str">
            <v xml:space="preserve">M/ACT ASS'Y-MIX               </v>
          </cell>
          <cell r="F791" t="str">
            <v xml:space="preserve">A06  </v>
          </cell>
          <cell r="G791" t="str">
            <v>WON</v>
          </cell>
          <cell r="H791" t="str">
            <v xml:space="preserve">PCS </v>
          </cell>
          <cell r="I791" t="str">
            <v xml:space="preserve">(주)애드테크                  </v>
          </cell>
          <cell r="J791">
            <v>4130</v>
          </cell>
          <cell r="L791">
            <v>4130</v>
          </cell>
          <cell r="M791">
            <v>4130</v>
          </cell>
        </row>
        <row r="792">
          <cell r="D792" t="str">
            <v xml:space="preserve">4526-0810      </v>
          </cell>
          <cell r="E792" t="str">
            <v xml:space="preserve">M/ACT ASS'Y-MODE              </v>
          </cell>
          <cell r="F792" t="str">
            <v xml:space="preserve">C02  </v>
          </cell>
          <cell r="G792" t="str">
            <v>JPY</v>
          </cell>
          <cell r="H792" t="str">
            <v xml:space="preserve">PCS </v>
          </cell>
          <cell r="I792" t="str">
            <v xml:space="preserve">CALSONIC KANSEI               </v>
          </cell>
          <cell r="J792">
            <v>720</v>
          </cell>
          <cell r="L792">
            <v>720</v>
          </cell>
          <cell r="M792">
            <v>8064</v>
          </cell>
        </row>
        <row r="793">
          <cell r="D793" t="str">
            <v xml:space="preserve">4526-0820      </v>
          </cell>
          <cell r="E793" t="str">
            <v xml:space="preserve">M/ACT ASS'Y-MIX               </v>
          </cell>
          <cell r="F793" t="str">
            <v xml:space="preserve">C02  </v>
          </cell>
          <cell r="G793" t="str">
            <v>JPY</v>
          </cell>
          <cell r="H793" t="str">
            <v xml:space="preserve">PCS </v>
          </cell>
          <cell r="I793" t="str">
            <v xml:space="preserve">CALSONIC KANSEI               </v>
          </cell>
          <cell r="J793">
            <v>720</v>
          </cell>
          <cell r="L793">
            <v>720</v>
          </cell>
          <cell r="M793">
            <v>8064</v>
          </cell>
        </row>
        <row r="794">
          <cell r="D794" t="str">
            <v xml:space="preserve">4526-0840      </v>
          </cell>
          <cell r="E794" t="str">
            <v xml:space="preserve">M/ACT ASS'Y-INTAKE            </v>
          </cell>
          <cell r="F794" t="str">
            <v xml:space="preserve">C02  </v>
          </cell>
          <cell r="G794" t="str">
            <v>JPY</v>
          </cell>
          <cell r="H794" t="str">
            <v xml:space="preserve">PCS </v>
          </cell>
          <cell r="I794" t="str">
            <v xml:space="preserve">CALSONIC KANSEI               </v>
          </cell>
          <cell r="J794">
            <v>720</v>
          </cell>
          <cell r="L794">
            <v>720</v>
          </cell>
          <cell r="M794">
            <v>8064</v>
          </cell>
        </row>
        <row r="795">
          <cell r="D795" t="str">
            <v xml:space="preserve">4526-0850      </v>
          </cell>
          <cell r="E795" t="str">
            <v xml:space="preserve">M/ACT ASS'Y-MODE              </v>
          </cell>
          <cell r="F795" t="str">
            <v xml:space="preserve">A03  </v>
          </cell>
          <cell r="G795" t="str">
            <v>WON</v>
          </cell>
          <cell r="H795" t="str">
            <v xml:space="preserve">PCS </v>
          </cell>
          <cell r="I795" t="str">
            <v xml:space="preserve">동아전기부품(주)              </v>
          </cell>
          <cell r="J795">
            <v>3800</v>
          </cell>
          <cell r="L795">
            <v>3800</v>
          </cell>
          <cell r="M795">
            <v>3800</v>
          </cell>
        </row>
        <row r="796">
          <cell r="D796" t="str">
            <v xml:space="preserve">4526-0851      </v>
          </cell>
          <cell r="E796" t="str">
            <v xml:space="preserve">M/ACT ASS'Y-MODE              </v>
          </cell>
          <cell r="F796" t="str">
            <v xml:space="preserve">A03  </v>
          </cell>
          <cell r="G796" t="str">
            <v>WON</v>
          </cell>
          <cell r="H796" t="str">
            <v xml:space="preserve">PCS </v>
          </cell>
          <cell r="I796" t="str">
            <v xml:space="preserve">동아전기부품(주)              </v>
          </cell>
          <cell r="J796">
            <v>3800</v>
          </cell>
          <cell r="L796">
            <v>3800</v>
          </cell>
          <cell r="M796">
            <v>3800</v>
          </cell>
        </row>
        <row r="797">
          <cell r="D797" t="str">
            <v xml:space="preserve">4526-0860      </v>
          </cell>
          <cell r="E797" t="str">
            <v xml:space="preserve">M/ACT ASS'Y-INTAKE            </v>
          </cell>
          <cell r="F797" t="str">
            <v xml:space="preserve">A03  </v>
          </cell>
          <cell r="G797" t="str">
            <v>WON</v>
          </cell>
          <cell r="H797" t="str">
            <v xml:space="preserve">PCS </v>
          </cell>
          <cell r="I797" t="str">
            <v xml:space="preserve">동아전기부품(주)              </v>
          </cell>
          <cell r="J797">
            <v>4800</v>
          </cell>
          <cell r="L797">
            <v>4800</v>
          </cell>
          <cell r="M797">
            <v>4800</v>
          </cell>
        </row>
        <row r="798">
          <cell r="D798" t="str">
            <v xml:space="preserve">4527-0011KH    </v>
          </cell>
          <cell r="E798" t="str">
            <v xml:space="preserve">PRINT MOTOR ASS'Y             </v>
          </cell>
          <cell r="F798" t="str">
            <v xml:space="preserve">A01  </v>
          </cell>
          <cell r="G798" t="str">
            <v>WON</v>
          </cell>
          <cell r="H798" t="str">
            <v xml:space="preserve">PCS </v>
          </cell>
          <cell r="I798" t="str">
            <v xml:space="preserve">대한모방(주)                  </v>
          </cell>
          <cell r="J798">
            <v>10000</v>
          </cell>
          <cell r="L798">
            <v>10000</v>
          </cell>
          <cell r="M798">
            <v>10000</v>
          </cell>
        </row>
        <row r="799">
          <cell r="D799" t="str">
            <v xml:space="preserve">4527-0022      </v>
          </cell>
          <cell r="E799" t="str">
            <v xml:space="preserve">MOTOR ASS'Y                   </v>
          </cell>
          <cell r="F799" t="str">
            <v xml:space="preserve">A02  </v>
          </cell>
          <cell r="G799" t="str">
            <v>WON</v>
          </cell>
          <cell r="H799" t="str">
            <v xml:space="preserve">PCS </v>
          </cell>
          <cell r="I799" t="str">
            <v xml:space="preserve">효성전기(주)                  </v>
          </cell>
          <cell r="J799">
            <v>11920</v>
          </cell>
          <cell r="L799">
            <v>11920</v>
          </cell>
          <cell r="M799">
            <v>11920</v>
          </cell>
        </row>
        <row r="800">
          <cell r="D800" t="str">
            <v xml:space="preserve">4527-0030      </v>
          </cell>
          <cell r="E800" t="str">
            <v xml:space="preserve">MOTOR ASS'Y                   </v>
          </cell>
          <cell r="F800" t="str">
            <v xml:space="preserve">A02  </v>
          </cell>
          <cell r="G800" t="str">
            <v>WON</v>
          </cell>
          <cell r="H800" t="str">
            <v xml:space="preserve">PCS </v>
          </cell>
          <cell r="I800" t="str">
            <v xml:space="preserve">동양기전(주)                  </v>
          </cell>
          <cell r="J800">
            <v>15000</v>
          </cell>
          <cell r="L800">
            <v>15000</v>
          </cell>
          <cell r="M800">
            <v>15000</v>
          </cell>
        </row>
        <row r="801">
          <cell r="D801" t="str">
            <v xml:space="preserve">4527-0041      </v>
          </cell>
          <cell r="E801" t="str">
            <v xml:space="preserve">MOTOR ASS'Y                   </v>
          </cell>
          <cell r="F801" t="str">
            <v xml:space="preserve">A02  </v>
          </cell>
          <cell r="G801" t="str">
            <v>WON</v>
          </cell>
          <cell r="H801" t="str">
            <v xml:space="preserve">PCS </v>
          </cell>
          <cell r="I801" t="str">
            <v xml:space="preserve">동양기전(주)                  </v>
          </cell>
          <cell r="J801">
            <v>15600</v>
          </cell>
          <cell r="L801">
            <v>15600</v>
          </cell>
          <cell r="M801">
            <v>15600</v>
          </cell>
        </row>
        <row r="802">
          <cell r="D802" t="str">
            <v xml:space="preserve">4527-0051      </v>
          </cell>
          <cell r="E802" t="str">
            <v xml:space="preserve">MOTOR ASS'Y-BLOWER            </v>
          </cell>
          <cell r="F802" t="str">
            <v xml:space="preserve">D01  </v>
          </cell>
          <cell r="G802" t="str">
            <v>WON</v>
          </cell>
          <cell r="H802" t="str">
            <v xml:space="preserve">PCS </v>
          </cell>
          <cell r="I802" t="str">
            <v xml:space="preserve">효성전기(주)                  </v>
          </cell>
          <cell r="J802">
            <v>12160</v>
          </cell>
          <cell r="L802">
            <v>12160</v>
          </cell>
          <cell r="M802">
            <v>12160</v>
          </cell>
        </row>
        <row r="803">
          <cell r="D803" t="str">
            <v xml:space="preserve">4527-0060      </v>
          </cell>
          <cell r="E803" t="str">
            <v xml:space="preserve">MOTOR ASS'Y-W/CUSHION COND.   </v>
          </cell>
          <cell r="F803" t="str">
            <v xml:space="preserve">D01  </v>
          </cell>
          <cell r="G803" t="str">
            <v>JPY</v>
          </cell>
          <cell r="H803" t="str">
            <v xml:space="preserve">PCS </v>
          </cell>
          <cell r="I803" t="str">
            <v xml:space="preserve">CALSONIC KANSEI               </v>
          </cell>
          <cell r="J803">
            <v>2658</v>
          </cell>
          <cell r="L803">
            <v>2658</v>
          </cell>
          <cell r="M803">
            <v>29770</v>
          </cell>
        </row>
        <row r="804">
          <cell r="D804" t="str">
            <v xml:space="preserve">4527-0080      </v>
          </cell>
          <cell r="E804" t="str">
            <v xml:space="preserve">MOTOR ASS'Y-BLOWER            </v>
          </cell>
          <cell r="F804" t="str">
            <v xml:space="preserve">A02  </v>
          </cell>
          <cell r="G804" t="str">
            <v>WON</v>
          </cell>
          <cell r="H804" t="str">
            <v xml:space="preserve">PCS </v>
          </cell>
          <cell r="I804" t="str">
            <v xml:space="preserve">효성전기(주)                  </v>
          </cell>
          <cell r="J804">
            <v>12000</v>
          </cell>
          <cell r="L804">
            <v>12000</v>
          </cell>
          <cell r="M804">
            <v>12000</v>
          </cell>
        </row>
        <row r="805">
          <cell r="D805" t="str">
            <v xml:space="preserve">4527-0123      </v>
          </cell>
          <cell r="E805" t="str">
            <v xml:space="preserve">MOTOR ASS'Y-FR(A/C)           </v>
          </cell>
          <cell r="F805" t="str">
            <v xml:space="preserve">B01  </v>
          </cell>
          <cell r="G805" t="str">
            <v>WON</v>
          </cell>
          <cell r="H805" t="str">
            <v xml:space="preserve">PCS </v>
          </cell>
          <cell r="I805" t="str">
            <v xml:space="preserve">효성전기(주)                  </v>
          </cell>
          <cell r="J805">
            <v>10510</v>
          </cell>
          <cell r="L805">
            <v>10510</v>
          </cell>
          <cell r="M805">
            <v>10510</v>
          </cell>
        </row>
        <row r="806">
          <cell r="D806" t="str">
            <v xml:space="preserve">4527-0124      </v>
          </cell>
          <cell r="E806" t="str">
            <v xml:space="preserve">MOTOR ASS'Y-FR(A/C)           </v>
          </cell>
          <cell r="F806" t="str">
            <v xml:space="preserve">B01  </v>
          </cell>
          <cell r="G806" t="str">
            <v>WON</v>
          </cell>
          <cell r="H806" t="str">
            <v xml:space="preserve">PCS </v>
          </cell>
          <cell r="I806" t="str">
            <v xml:space="preserve">효성전기(주)                  </v>
          </cell>
          <cell r="J806">
            <v>10010</v>
          </cell>
          <cell r="L806">
            <v>10010</v>
          </cell>
          <cell r="M806">
            <v>10010</v>
          </cell>
        </row>
        <row r="807">
          <cell r="D807" t="str">
            <v xml:space="preserve">4527-0132      </v>
          </cell>
          <cell r="E807" t="str">
            <v xml:space="preserve">MOTOR ASS'Y-RR                </v>
          </cell>
          <cell r="F807" t="str">
            <v xml:space="preserve">B01  </v>
          </cell>
          <cell r="G807" t="str">
            <v>WON</v>
          </cell>
          <cell r="H807" t="str">
            <v xml:space="preserve">PCS </v>
          </cell>
          <cell r="I807" t="str">
            <v xml:space="preserve">효성전기(주)                  </v>
          </cell>
          <cell r="J807">
            <v>8330</v>
          </cell>
          <cell r="L807">
            <v>8330</v>
          </cell>
          <cell r="M807">
            <v>8330</v>
          </cell>
        </row>
        <row r="808">
          <cell r="D808" t="str">
            <v xml:space="preserve">4527-0141      </v>
          </cell>
          <cell r="E808" t="str">
            <v xml:space="preserve">MOTOR ASS'Y-BLOWER W/CUSHION  </v>
          </cell>
          <cell r="F808" t="str">
            <v xml:space="preserve">F01  </v>
          </cell>
          <cell r="G808" t="str">
            <v>WON</v>
          </cell>
          <cell r="H808" t="str">
            <v xml:space="preserve">PCS </v>
          </cell>
          <cell r="I808" t="str">
            <v xml:space="preserve">효성전기(주)                  </v>
          </cell>
          <cell r="J808">
            <v>11970</v>
          </cell>
          <cell r="L808">
            <v>11970</v>
          </cell>
          <cell r="M808">
            <v>11970</v>
          </cell>
        </row>
        <row r="809">
          <cell r="D809" t="str">
            <v xml:space="preserve">4527-0160KH    </v>
          </cell>
          <cell r="E809" t="str">
            <v xml:space="preserve">PRINT MOTOR ASS'Y(X-2)        </v>
          </cell>
          <cell r="F809" t="str">
            <v xml:space="preserve">P01  </v>
          </cell>
          <cell r="G809" t="str">
            <v>WON</v>
          </cell>
          <cell r="H809" t="str">
            <v xml:space="preserve">PCS </v>
          </cell>
          <cell r="I809" t="str">
            <v xml:space="preserve">대한모방(주)                  </v>
          </cell>
          <cell r="J809">
            <v>9950</v>
          </cell>
          <cell r="L809">
            <v>9950</v>
          </cell>
          <cell r="M809">
            <v>9950</v>
          </cell>
        </row>
        <row r="810">
          <cell r="D810" t="str">
            <v xml:space="preserve">4527-0180KH    </v>
          </cell>
          <cell r="E810" t="str">
            <v xml:space="preserve">PRINT MOTOR ASS'Y(P03)        </v>
          </cell>
          <cell r="F810" t="str">
            <v xml:space="preserve">P03  </v>
          </cell>
          <cell r="G810" t="str">
            <v>WON</v>
          </cell>
          <cell r="H810" t="str">
            <v xml:space="preserve">PCS </v>
          </cell>
          <cell r="I810" t="str">
            <v xml:space="preserve">대한모방(주)                  </v>
          </cell>
          <cell r="J810">
            <v>10899</v>
          </cell>
          <cell r="L810">
            <v>10899</v>
          </cell>
          <cell r="M810">
            <v>10899</v>
          </cell>
        </row>
        <row r="811">
          <cell r="D811" t="str">
            <v xml:space="preserve">4527-0190      </v>
          </cell>
          <cell r="E811" t="str">
            <v xml:space="preserve">MOTOR ASS'Y-A/P,W/RESISTOR    </v>
          </cell>
          <cell r="F811" t="str">
            <v xml:space="preserve">C01  </v>
          </cell>
          <cell r="G811" t="str">
            <v>WON</v>
          </cell>
          <cell r="H811" t="str">
            <v xml:space="preserve">PCS </v>
          </cell>
          <cell r="I811" t="str">
            <v xml:space="preserve">영민하이테크                  </v>
          </cell>
          <cell r="J811">
            <v>1100</v>
          </cell>
          <cell r="L811">
            <v>1100</v>
          </cell>
          <cell r="M811">
            <v>1100</v>
          </cell>
        </row>
        <row r="812">
          <cell r="D812" t="str">
            <v xml:space="preserve">4527-0191KH    </v>
          </cell>
          <cell r="E812" t="str">
            <v xml:space="preserve">PRINT MOTOR ASS'Y(CIELO)      </v>
          </cell>
          <cell r="F812" t="str">
            <v xml:space="preserve">P04  </v>
          </cell>
          <cell r="G812" t="str">
            <v>WON</v>
          </cell>
          <cell r="H812" t="str">
            <v xml:space="preserve">PCS </v>
          </cell>
          <cell r="I812" t="str">
            <v xml:space="preserve">대한모방(주)                  </v>
          </cell>
          <cell r="J812">
            <v>10306</v>
          </cell>
          <cell r="L812">
            <v>10306</v>
          </cell>
          <cell r="M812">
            <v>10306</v>
          </cell>
        </row>
        <row r="813">
          <cell r="D813" t="str">
            <v xml:space="preserve">4527-0210KH    </v>
          </cell>
          <cell r="E813" t="str">
            <v xml:space="preserve">PRINT MOTOR ASS'Y             </v>
          </cell>
          <cell r="F813" t="str">
            <v xml:space="preserve">X08  </v>
          </cell>
          <cell r="G813" t="str">
            <v>WON</v>
          </cell>
          <cell r="H813" t="str">
            <v xml:space="preserve">PCS </v>
          </cell>
          <cell r="I813" t="str">
            <v xml:space="preserve">대한모방(주)                  </v>
          </cell>
          <cell r="J813">
            <v>13603</v>
          </cell>
          <cell r="L813">
            <v>13603</v>
          </cell>
          <cell r="M813">
            <v>13603</v>
          </cell>
        </row>
        <row r="814">
          <cell r="D814" t="str">
            <v xml:space="preserve">4527-0220K     </v>
          </cell>
          <cell r="E814" t="str">
            <v xml:space="preserve">PRINT MOTOR ASS'Y(P05)        </v>
          </cell>
          <cell r="F814" t="str">
            <v xml:space="preserve">P05  </v>
          </cell>
          <cell r="G814" t="str">
            <v>WON</v>
          </cell>
          <cell r="H814" t="str">
            <v xml:space="preserve">PCS </v>
          </cell>
          <cell r="I814" t="str">
            <v xml:space="preserve">대한모방(주)                  </v>
          </cell>
          <cell r="J814">
            <v>14971</v>
          </cell>
          <cell r="L814">
            <v>14971</v>
          </cell>
          <cell r="M814">
            <v>14971</v>
          </cell>
        </row>
        <row r="815">
          <cell r="D815" t="str">
            <v xml:space="preserve">4527-0220KH    </v>
          </cell>
          <cell r="E815" t="str">
            <v xml:space="preserve">PRINT MOTOR ASS'Y(P05)        </v>
          </cell>
          <cell r="F815" t="str">
            <v xml:space="preserve">P05  </v>
          </cell>
          <cell r="G815" t="str">
            <v>WON</v>
          </cell>
          <cell r="H815" t="str">
            <v xml:space="preserve">PCS </v>
          </cell>
          <cell r="I815" t="str">
            <v xml:space="preserve">대한모방(주)                  </v>
          </cell>
          <cell r="J815">
            <v>14971</v>
          </cell>
          <cell r="L815">
            <v>14971</v>
          </cell>
          <cell r="M815">
            <v>14971</v>
          </cell>
        </row>
        <row r="816">
          <cell r="D816" t="str">
            <v xml:space="preserve">4527-0230H     </v>
          </cell>
          <cell r="E816" t="str">
            <v xml:space="preserve">PRINT MOTOR ASS'Y(P07)        </v>
          </cell>
          <cell r="F816" t="str">
            <v xml:space="preserve">P07  </v>
          </cell>
          <cell r="G816" t="str">
            <v>WON</v>
          </cell>
          <cell r="H816" t="str">
            <v xml:space="preserve">PCS </v>
          </cell>
          <cell r="I816" t="str">
            <v xml:space="preserve">대한모방(주)                  </v>
          </cell>
          <cell r="J816">
            <v>10738</v>
          </cell>
          <cell r="L816">
            <v>10738</v>
          </cell>
          <cell r="M816">
            <v>10738</v>
          </cell>
        </row>
        <row r="817">
          <cell r="D817" t="str">
            <v xml:space="preserve">4527-0230KH    </v>
          </cell>
          <cell r="E817" t="str">
            <v xml:space="preserve">PRINT MOTOR ASS'Y(GALLOPER)   </v>
          </cell>
          <cell r="F817" t="str">
            <v xml:space="preserve">P07  </v>
          </cell>
          <cell r="G817" t="str">
            <v>WON</v>
          </cell>
          <cell r="H817" t="str">
            <v xml:space="preserve">PCS </v>
          </cell>
          <cell r="I817" t="str">
            <v xml:space="preserve">대한모방(주)                  </v>
          </cell>
          <cell r="J817">
            <v>10738</v>
          </cell>
          <cell r="L817">
            <v>10738</v>
          </cell>
          <cell r="M817">
            <v>10738</v>
          </cell>
        </row>
        <row r="818">
          <cell r="D818" t="str">
            <v xml:space="preserve">4527-0250KH    </v>
          </cell>
          <cell r="E818" t="str">
            <v xml:space="preserve">PRINT MOTOR ASS'Y             </v>
          </cell>
          <cell r="F818" t="str">
            <v xml:space="preserve">A02  </v>
          </cell>
          <cell r="G818" t="str">
            <v>WON</v>
          </cell>
          <cell r="H818" t="str">
            <v xml:space="preserve">PCS </v>
          </cell>
          <cell r="I818" t="str">
            <v xml:space="preserve">대한모방(주)                  </v>
          </cell>
          <cell r="J818">
            <v>10300</v>
          </cell>
          <cell r="L818">
            <v>10300</v>
          </cell>
          <cell r="M818">
            <v>10300</v>
          </cell>
        </row>
        <row r="819">
          <cell r="D819" t="str">
            <v xml:space="preserve">4527-0251      </v>
          </cell>
          <cell r="E819" t="str">
            <v xml:space="preserve">MOTOR ASS'Y(GSL)              </v>
          </cell>
          <cell r="F819" t="str">
            <v xml:space="preserve">A02  </v>
          </cell>
          <cell r="G819" t="str">
            <v>WON</v>
          </cell>
          <cell r="H819" t="str">
            <v xml:space="preserve">PCS </v>
          </cell>
          <cell r="I819" t="str">
            <v xml:space="preserve">대한모방(주)                  </v>
          </cell>
          <cell r="J819">
            <v>10300</v>
          </cell>
          <cell r="L819">
            <v>10300</v>
          </cell>
          <cell r="M819">
            <v>10300</v>
          </cell>
        </row>
        <row r="820">
          <cell r="D820" t="str">
            <v xml:space="preserve">4527-0271KH    </v>
          </cell>
          <cell r="E820" t="str">
            <v xml:space="preserve">PRINT MOTOR ASS'Y(GRACE)      </v>
          </cell>
          <cell r="F820" t="str">
            <v xml:space="preserve">P09  </v>
          </cell>
          <cell r="G820" t="str">
            <v>WON</v>
          </cell>
          <cell r="H820" t="str">
            <v xml:space="preserve">PCS </v>
          </cell>
          <cell r="I820" t="str">
            <v xml:space="preserve">대한모방(주)                  </v>
          </cell>
          <cell r="J820">
            <v>11016</v>
          </cell>
          <cell r="L820">
            <v>11016</v>
          </cell>
          <cell r="M820">
            <v>11016</v>
          </cell>
        </row>
        <row r="821">
          <cell r="D821" t="str">
            <v xml:space="preserve">4527-0283      </v>
          </cell>
          <cell r="E821" t="str">
            <v xml:space="preserve">MOTOR ASS'Y-FR(HEATER)        </v>
          </cell>
          <cell r="F821" t="str">
            <v xml:space="preserve">B01  </v>
          </cell>
          <cell r="G821" t="str">
            <v>WON</v>
          </cell>
          <cell r="H821" t="str">
            <v xml:space="preserve">PCS </v>
          </cell>
          <cell r="I821" t="str">
            <v xml:space="preserve">효성전기(주)                  </v>
          </cell>
          <cell r="J821">
            <v>11000</v>
          </cell>
          <cell r="L821">
            <v>11000</v>
          </cell>
          <cell r="M821">
            <v>11000</v>
          </cell>
        </row>
        <row r="822">
          <cell r="D822" t="str">
            <v xml:space="preserve">4527-0284      </v>
          </cell>
          <cell r="E822" t="str">
            <v xml:space="preserve">MOTOR ASS'Y-FR(H/ONLY)        </v>
          </cell>
          <cell r="F822" t="str">
            <v xml:space="preserve">B01  </v>
          </cell>
          <cell r="G822" t="str">
            <v>WON</v>
          </cell>
          <cell r="H822" t="str">
            <v xml:space="preserve">PCS </v>
          </cell>
          <cell r="I822" t="str">
            <v xml:space="preserve">효성전기(주)                  </v>
          </cell>
          <cell r="J822">
            <v>10500</v>
          </cell>
          <cell r="L822">
            <v>10500</v>
          </cell>
          <cell r="M822">
            <v>10500</v>
          </cell>
        </row>
        <row r="823">
          <cell r="D823" t="str">
            <v xml:space="preserve">4527-0300      </v>
          </cell>
          <cell r="E823" t="str">
            <v xml:space="preserve">MOTOR ASS'Y-FAN               </v>
          </cell>
          <cell r="F823" t="str">
            <v xml:space="preserve">B01  </v>
          </cell>
          <cell r="G823" t="str">
            <v>WON</v>
          </cell>
          <cell r="H823" t="str">
            <v xml:space="preserve">PCS </v>
          </cell>
          <cell r="I823" t="str">
            <v xml:space="preserve">동양기전(주)                  </v>
          </cell>
          <cell r="J823">
            <v>15130</v>
          </cell>
          <cell r="L823">
            <v>15130</v>
          </cell>
          <cell r="M823">
            <v>15130</v>
          </cell>
        </row>
        <row r="824">
          <cell r="D824" t="str">
            <v xml:space="preserve">4527-0312      </v>
          </cell>
          <cell r="E824" t="str">
            <v xml:space="preserve">MOTOR ASS'Y-SPEC              </v>
          </cell>
          <cell r="F824" t="str">
            <v xml:space="preserve">R01  </v>
          </cell>
          <cell r="G824" t="str">
            <v>WON</v>
          </cell>
          <cell r="H824" t="str">
            <v xml:space="preserve">PCS </v>
          </cell>
          <cell r="I824" t="str">
            <v xml:space="preserve">동양기전(주)                  </v>
          </cell>
          <cell r="J824">
            <v>15600</v>
          </cell>
          <cell r="L824">
            <v>15600</v>
          </cell>
          <cell r="M824">
            <v>15600</v>
          </cell>
        </row>
        <row r="825">
          <cell r="D825" t="str">
            <v xml:space="preserve">4527-0350      </v>
          </cell>
          <cell r="E825" t="str">
            <v xml:space="preserve">MOTOR ASS'Y-BLOWER            </v>
          </cell>
          <cell r="F825" t="str">
            <v xml:space="preserve">A03  </v>
          </cell>
          <cell r="G825" t="str">
            <v>WON</v>
          </cell>
          <cell r="H825" t="str">
            <v xml:space="preserve">PCS </v>
          </cell>
          <cell r="I825" t="str">
            <v xml:space="preserve">효성전기(주)                  </v>
          </cell>
          <cell r="J825">
            <v>7000</v>
          </cell>
          <cell r="L825">
            <v>7000</v>
          </cell>
          <cell r="M825">
            <v>7000</v>
          </cell>
        </row>
        <row r="826">
          <cell r="D826" t="str">
            <v xml:space="preserve">4527-0360KH    </v>
          </cell>
          <cell r="E826" t="str">
            <v xml:space="preserve">PRINT MOTOR ASS'Y(HCC,A-1)    </v>
          </cell>
          <cell r="F826" t="str">
            <v xml:space="preserve">P13  </v>
          </cell>
          <cell r="G826" t="str">
            <v>WON</v>
          </cell>
          <cell r="H826" t="str">
            <v xml:space="preserve">PCS </v>
          </cell>
          <cell r="I826" t="str">
            <v xml:space="preserve">대한모방(주)                  </v>
          </cell>
          <cell r="J826">
            <v>11024</v>
          </cell>
          <cell r="L826">
            <v>11024</v>
          </cell>
          <cell r="M826">
            <v>11024</v>
          </cell>
        </row>
        <row r="827">
          <cell r="D827" t="str">
            <v xml:space="preserve">4527-0363KH    </v>
          </cell>
          <cell r="E827" t="str">
            <v xml:space="preserve">PRINT MOTOR ASS'Y(HCC,A-1)    </v>
          </cell>
          <cell r="F827" t="str">
            <v xml:space="preserve">P13  </v>
          </cell>
          <cell r="G827" t="str">
            <v>WON</v>
          </cell>
          <cell r="H827" t="str">
            <v xml:space="preserve">PCS </v>
          </cell>
          <cell r="I827" t="str">
            <v xml:space="preserve">대한모방(주)                  </v>
          </cell>
          <cell r="J827">
            <v>11024</v>
          </cell>
          <cell r="L827">
            <v>11024</v>
          </cell>
          <cell r="M827">
            <v>11024</v>
          </cell>
        </row>
        <row r="828">
          <cell r="D828" t="str">
            <v xml:space="preserve">4527-036AH     </v>
          </cell>
          <cell r="E828" t="str">
            <v xml:space="preserve">PRINT MOTOR ASS'Y             </v>
          </cell>
          <cell r="F828" t="str">
            <v xml:space="preserve">P09  </v>
          </cell>
          <cell r="G828" t="str">
            <v>WON</v>
          </cell>
          <cell r="H828" t="str">
            <v xml:space="preserve">PCS </v>
          </cell>
          <cell r="I828" t="str">
            <v xml:space="preserve">대한모방(주)                  </v>
          </cell>
          <cell r="J828">
            <v>11016</v>
          </cell>
          <cell r="L828">
            <v>11016</v>
          </cell>
          <cell r="M828">
            <v>11016</v>
          </cell>
        </row>
        <row r="829">
          <cell r="D829" t="str">
            <v xml:space="preserve">4527-036BKH    </v>
          </cell>
          <cell r="E829" t="str">
            <v xml:space="preserve">PRINT MOTOR ASS'Y(97GRACE)    </v>
          </cell>
          <cell r="F829" t="str">
            <v xml:space="preserve">P09  </v>
          </cell>
          <cell r="G829" t="str">
            <v>WON</v>
          </cell>
          <cell r="H829" t="str">
            <v xml:space="preserve">PCS </v>
          </cell>
          <cell r="I829" t="str">
            <v xml:space="preserve">대한모방(주)                  </v>
          </cell>
          <cell r="J829">
            <v>11016</v>
          </cell>
          <cell r="L829">
            <v>11016</v>
          </cell>
          <cell r="M829">
            <v>11016</v>
          </cell>
        </row>
        <row r="830">
          <cell r="D830" t="str">
            <v xml:space="preserve">4527-0372      </v>
          </cell>
          <cell r="E830" t="str">
            <v xml:space="preserve">MOTOR ASS'Y-RR HTR            </v>
          </cell>
          <cell r="F830" t="str">
            <v xml:space="preserve">B01  </v>
          </cell>
          <cell r="G830" t="str">
            <v>WON</v>
          </cell>
          <cell r="H830" t="str">
            <v xml:space="preserve">PCS </v>
          </cell>
          <cell r="I830" t="str">
            <v xml:space="preserve">효성전기(주)                  </v>
          </cell>
          <cell r="J830">
            <v>8570</v>
          </cell>
          <cell r="L830">
            <v>8570</v>
          </cell>
          <cell r="M830">
            <v>8570</v>
          </cell>
        </row>
        <row r="831">
          <cell r="D831" t="str">
            <v xml:space="preserve">4527-0383      </v>
          </cell>
          <cell r="E831" t="str">
            <v xml:space="preserve">MOTOR ASS'Y-COND.             </v>
          </cell>
          <cell r="F831" t="str">
            <v xml:space="preserve">F01  </v>
          </cell>
          <cell r="G831" t="str">
            <v>WON</v>
          </cell>
          <cell r="H831" t="str">
            <v xml:space="preserve">PCS </v>
          </cell>
          <cell r="I831" t="str">
            <v xml:space="preserve">동양기전(주)                  </v>
          </cell>
          <cell r="J831">
            <v>17950</v>
          </cell>
          <cell r="L831">
            <v>17950</v>
          </cell>
          <cell r="M831">
            <v>17950</v>
          </cell>
        </row>
        <row r="832">
          <cell r="D832" t="str">
            <v xml:space="preserve">4527-0391      </v>
          </cell>
          <cell r="E832" t="str">
            <v xml:space="preserve">MOTOR ASS'Y-BLOWER            </v>
          </cell>
          <cell r="F832" t="str">
            <v xml:space="preserve">C01  </v>
          </cell>
          <cell r="G832" t="str">
            <v>JPY</v>
          </cell>
          <cell r="H832" t="str">
            <v xml:space="preserve">PCS </v>
          </cell>
          <cell r="I832" t="str">
            <v xml:space="preserve">CALSONIC KANSEI               </v>
          </cell>
          <cell r="J832">
            <v>1222</v>
          </cell>
          <cell r="L832">
            <v>1222</v>
          </cell>
          <cell r="M832">
            <v>13686</v>
          </cell>
        </row>
        <row r="833">
          <cell r="D833" t="str">
            <v xml:space="preserve">4527-0402      </v>
          </cell>
          <cell r="E833" t="str">
            <v xml:space="preserve">MOTOR ASS'Y-COND.FAN          </v>
          </cell>
          <cell r="F833" t="str">
            <v xml:space="preserve">C01  </v>
          </cell>
          <cell r="G833" t="str">
            <v>WON</v>
          </cell>
          <cell r="H833" t="str">
            <v xml:space="preserve">PCS </v>
          </cell>
          <cell r="I833" t="str">
            <v xml:space="preserve">동양기전(주)                  </v>
          </cell>
          <cell r="J833">
            <v>12500</v>
          </cell>
          <cell r="L833">
            <v>12500</v>
          </cell>
          <cell r="M833">
            <v>12500</v>
          </cell>
        </row>
        <row r="834">
          <cell r="D834" t="str">
            <v xml:space="preserve">4527-0421      </v>
          </cell>
          <cell r="E834" t="str">
            <v xml:space="preserve">MOTOR ASS'Y-COND.             </v>
          </cell>
          <cell r="F834" t="str">
            <v xml:space="preserve">D01  </v>
          </cell>
          <cell r="G834" t="str">
            <v>WON</v>
          </cell>
          <cell r="H834" t="str">
            <v xml:space="preserve">PCS </v>
          </cell>
          <cell r="I834" t="str">
            <v xml:space="preserve">동양기전(주)                  </v>
          </cell>
          <cell r="J834">
            <v>18500</v>
          </cell>
          <cell r="L834">
            <v>18500</v>
          </cell>
          <cell r="M834">
            <v>18500</v>
          </cell>
        </row>
        <row r="835">
          <cell r="D835" t="str">
            <v xml:space="preserve">4527-0461H     </v>
          </cell>
          <cell r="E835" t="str">
            <v xml:space="preserve">PRINT MOTOR ASS'Y(AH-PORTER)  </v>
          </cell>
          <cell r="F835" t="str">
            <v xml:space="preserve">P11  </v>
          </cell>
          <cell r="G835" t="str">
            <v>WON</v>
          </cell>
          <cell r="H835" t="str">
            <v xml:space="preserve">PCS </v>
          </cell>
          <cell r="I835" t="str">
            <v xml:space="preserve">대한모방(주)                  </v>
          </cell>
          <cell r="J835">
            <v>10885</v>
          </cell>
          <cell r="L835">
            <v>10885</v>
          </cell>
          <cell r="M835">
            <v>10885</v>
          </cell>
        </row>
        <row r="836">
          <cell r="D836" t="str">
            <v xml:space="preserve">4527-0472      </v>
          </cell>
          <cell r="E836" t="str">
            <v xml:space="preserve">MOTOR ASS'Y-COND.             </v>
          </cell>
          <cell r="F836" t="str">
            <v xml:space="preserve">D02  </v>
          </cell>
          <cell r="G836" t="str">
            <v>WON</v>
          </cell>
          <cell r="H836" t="str">
            <v xml:space="preserve">PCS </v>
          </cell>
          <cell r="I836" t="str">
            <v xml:space="preserve">동양기전(주)                  </v>
          </cell>
          <cell r="J836">
            <v>12000</v>
          </cell>
          <cell r="L836">
            <v>12000</v>
          </cell>
          <cell r="M836">
            <v>12000</v>
          </cell>
        </row>
        <row r="837">
          <cell r="D837" t="str">
            <v xml:space="preserve">4527-0480KH    </v>
          </cell>
          <cell r="E837" t="str">
            <v xml:space="preserve">PRINT MOTOR ASS'Y             </v>
          </cell>
          <cell r="F837" t="str">
            <v xml:space="preserve">P09  </v>
          </cell>
          <cell r="G837" t="str">
            <v>WON</v>
          </cell>
          <cell r="H837" t="str">
            <v xml:space="preserve">PCS </v>
          </cell>
          <cell r="I837" t="str">
            <v xml:space="preserve">대한모방(주)                  </v>
          </cell>
          <cell r="J837">
            <v>11687</v>
          </cell>
          <cell r="L837">
            <v>11687</v>
          </cell>
          <cell r="M837">
            <v>11687</v>
          </cell>
        </row>
        <row r="838">
          <cell r="D838" t="str">
            <v xml:space="preserve">4527-0510K     </v>
          </cell>
          <cell r="E838" t="str">
            <v>PRINT MOTOR ASS'Y(HCC,GALLOPER</v>
          </cell>
          <cell r="F838" t="str">
            <v xml:space="preserve">P14  </v>
          </cell>
          <cell r="G838" t="str">
            <v>WON</v>
          </cell>
          <cell r="H838" t="str">
            <v xml:space="preserve">PCS </v>
          </cell>
          <cell r="I838" t="str">
            <v xml:space="preserve">대한모방(주)                  </v>
          </cell>
          <cell r="J838">
            <v>10100</v>
          </cell>
          <cell r="L838">
            <v>10100</v>
          </cell>
          <cell r="M838">
            <v>10100</v>
          </cell>
        </row>
        <row r="839">
          <cell r="D839" t="str">
            <v xml:space="preserve">4527-0513KH    </v>
          </cell>
          <cell r="E839" t="str">
            <v>PRINT MOTOR ASS'Y(HCC,GALLOPER</v>
          </cell>
          <cell r="F839" t="str">
            <v xml:space="preserve">P14  </v>
          </cell>
          <cell r="G839" t="str">
            <v>WON</v>
          </cell>
          <cell r="H839" t="str">
            <v xml:space="preserve">PCS </v>
          </cell>
          <cell r="I839" t="str">
            <v xml:space="preserve">대한모방(주)                  </v>
          </cell>
          <cell r="J839">
            <v>10220</v>
          </cell>
          <cell r="L839">
            <v>10220</v>
          </cell>
          <cell r="M839">
            <v>10220</v>
          </cell>
        </row>
        <row r="840">
          <cell r="D840" t="str">
            <v xml:space="preserve">4527-0521      </v>
          </cell>
          <cell r="E840" t="str">
            <v xml:space="preserve">MOTOR ASS'Y-BLOWER            </v>
          </cell>
          <cell r="F840" t="str">
            <v xml:space="preserve">A02  </v>
          </cell>
          <cell r="G840" t="str">
            <v>WON</v>
          </cell>
          <cell r="H840" t="str">
            <v xml:space="preserve">PCS </v>
          </cell>
          <cell r="I840" t="str">
            <v xml:space="preserve">효성전기(주)                  </v>
          </cell>
          <cell r="J840">
            <v>11610</v>
          </cell>
          <cell r="L840">
            <v>11610</v>
          </cell>
          <cell r="M840">
            <v>11610</v>
          </cell>
        </row>
        <row r="841">
          <cell r="D841" t="str">
            <v xml:space="preserve">4527-0522      </v>
          </cell>
          <cell r="E841" t="str">
            <v xml:space="preserve">MOTOR ASS'Y-BLOWER            </v>
          </cell>
          <cell r="F841" t="str">
            <v xml:space="preserve">A02  </v>
          </cell>
          <cell r="G841" t="str">
            <v>WON</v>
          </cell>
          <cell r="H841" t="str">
            <v xml:space="preserve">PCS </v>
          </cell>
          <cell r="I841" t="str">
            <v xml:space="preserve">효성전기(주)                  </v>
          </cell>
          <cell r="J841">
            <v>10730</v>
          </cell>
          <cell r="L841">
            <v>10730</v>
          </cell>
          <cell r="M841">
            <v>10730</v>
          </cell>
        </row>
        <row r="842">
          <cell r="D842" t="str">
            <v xml:space="preserve">4527-0531      </v>
          </cell>
          <cell r="E842" t="str">
            <v xml:space="preserve">MOTOR ASS'Y-BLOWER(RHD)       </v>
          </cell>
          <cell r="F842" t="str">
            <v xml:space="preserve">A03  </v>
          </cell>
          <cell r="G842" t="str">
            <v>WON</v>
          </cell>
          <cell r="H842" t="str">
            <v xml:space="preserve">PCS </v>
          </cell>
          <cell r="I842" t="str">
            <v xml:space="preserve">효성전기(주)                  </v>
          </cell>
          <cell r="J842">
            <v>12200</v>
          </cell>
          <cell r="L842">
            <v>12200</v>
          </cell>
          <cell r="M842">
            <v>12200</v>
          </cell>
        </row>
        <row r="843">
          <cell r="D843" t="str">
            <v xml:space="preserve">4527-0541      </v>
          </cell>
          <cell r="E843" t="str">
            <v xml:space="preserve">MOTOR ASS'Y-A/P               </v>
          </cell>
          <cell r="F843" t="str">
            <v xml:space="preserve">C01  </v>
          </cell>
          <cell r="G843" t="str">
            <v>JPY</v>
          </cell>
          <cell r="H843" t="str">
            <v xml:space="preserve">PCS </v>
          </cell>
          <cell r="I843" t="str">
            <v xml:space="preserve">CALSONIC KANSEI               </v>
          </cell>
          <cell r="J843">
            <v>1312</v>
          </cell>
          <cell r="L843">
            <v>1312</v>
          </cell>
          <cell r="M843">
            <v>14694</v>
          </cell>
        </row>
        <row r="844">
          <cell r="D844" t="str">
            <v xml:space="preserve">4527-0542      </v>
          </cell>
          <cell r="E844" t="str">
            <v xml:space="preserve">MOTOR ASS'Y-A/P               </v>
          </cell>
          <cell r="F844" t="str">
            <v xml:space="preserve">C01  </v>
          </cell>
          <cell r="G844" t="str">
            <v>JPY</v>
          </cell>
          <cell r="H844" t="str">
            <v xml:space="preserve">PCS </v>
          </cell>
          <cell r="I844" t="str">
            <v xml:space="preserve">CALSONIC KANSEI               </v>
          </cell>
          <cell r="J844">
            <v>1330</v>
          </cell>
          <cell r="L844">
            <v>1330</v>
          </cell>
          <cell r="M844">
            <v>14896</v>
          </cell>
        </row>
        <row r="845">
          <cell r="D845" t="str">
            <v xml:space="preserve">4527-0543      </v>
          </cell>
          <cell r="E845" t="str">
            <v xml:space="preserve">MOTOR ASS'Y-A/P               </v>
          </cell>
          <cell r="F845" t="str">
            <v xml:space="preserve">C01  </v>
          </cell>
          <cell r="G845" t="str">
            <v>JPY</v>
          </cell>
          <cell r="H845" t="str">
            <v xml:space="preserve">PCS </v>
          </cell>
          <cell r="I845" t="str">
            <v xml:space="preserve">CALSONIC KANSEI               </v>
          </cell>
          <cell r="J845">
            <v>1222</v>
          </cell>
          <cell r="K845">
            <v>1007</v>
          </cell>
          <cell r="L845">
            <v>1007</v>
          </cell>
          <cell r="M845">
            <v>11278</v>
          </cell>
        </row>
        <row r="846">
          <cell r="D846" t="str">
            <v xml:space="preserve">4527-0550H     </v>
          </cell>
          <cell r="E846" t="str">
            <v xml:space="preserve">PRINT MOTOR ASS'Y(P01)        </v>
          </cell>
          <cell r="F846" t="str">
            <v xml:space="preserve">P01  </v>
          </cell>
          <cell r="G846" t="str">
            <v>WON</v>
          </cell>
          <cell r="H846" t="str">
            <v xml:space="preserve">PCS </v>
          </cell>
          <cell r="I846" t="str">
            <v xml:space="preserve">대한모방(주)                  </v>
          </cell>
          <cell r="J846">
            <v>9950</v>
          </cell>
          <cell r="L846">
            <v>9950</v>
          </cell>
          <cell r="M846">
            <v>9950</v>
          </cell>
        </row>
        <row r="847">
          <cell r="D847" t="str">
            <v xml:space="preserve">4527-0630      </v>
          </cell>
          <cell r="E847" t="str">
            <v xml:space="preserve">MOTOR ASS'Y-W/CAP             </v>
          </cell>
          <cell r="F847" t="str">
            <v xml:space="preserve">A02  </v>
          </cell>
          <cell r="G847" t="str">
            <v>WON</v>
          </cell>
          <cell r="H847" t="str">
            <v xml:space="preserve">PCS </v>
          </cell>
          <cell r="I847" t="str">
            <v xml:space="preserve">효성전기(주)                  </v>
          </cell>
          <cell r="J847">
            <v>12120</v>
          </cell>
          <cell r="L847">
            <v>12120</v>
          </cell>
          <cell r="M847">
            <v>12120</v>
          </cell>
        </row>
        <row r="848">
          <cell r="D848" t="str">
            <v xml:space="preserve">4527-0640      </v>
          </cell>
          <cell r="E848" t="str">
            <v xml:space="preserve">MOTOR ASS'Y-W/CAP             </v>
          </cell>
          <cell r="F848" t="str">
            <v xml:space="preserve">A02  </v>
          </cell>
          <cell r="G848" t="str">
            <v>WON</v>
          </cell>
          <cell r="H848" t="str">
            <v xml:space="preserve">PCS </v>
          </cell>
          <cell r="I848" t="str">
            <v xml:space="preserve">효성전기(주)                  </v>
          </cell>
          <cell r="J848">
            <v>12350</v>
          </cell>
          <cell r="L848">
            <v>12350</v>
          </cell>
          <cell r="M848">
            <v>12350</v>
          </cell>
        </row>
        <row r="849">
          <cell r="D849" t="str">
            <v xml:space="preserve">4527-0651      </v>
          </cell>
          <cell r="E849" t="str">
            <v xml:space="preserve">MOTOR ASS'Y-BLOWER            </v>
          </cell>
          <cell r="F849" t="str">
            <v xml:space="preserve">A03  </v>
          </cell>
          <cell r="G849" t="str">
            <v>WON</v>
          </cell>
          <cell r="H849" t="str">
            <v xml:space="preserve">PCS </v>
          </cell>
          <cell r="I849" t="str">
            <v xml:space="preserve">효성전기(주)                  </v>
          </cell>
          <cell r="J849">
            <v>12010</v>
          </cell>
          <cell r="L849">
            <v>12010</v>
          </cell>
          <cell r="M849">
            <v>12010</v>
          </cell>
        </row>
        <row r="850">
          <cell r="D850" t="str">
            <v xml:space="preserve">4527-0671      </v>
          </cell>
          <cell r="E850" t="str">
            <v xml:space="preserve">MOTOR ASS'Y-BLOWER            </v>
          </cell>
          <cell r="F850" t="str">
            <v xml:space="preserve">D02  </v>
          </cell>
          <cell r="G850" t="str">
            <v>WON</v>
          </cell>
          <cell r="H850" t="str">
            <v xml:space="preserve">PCS </v>
          </cell>
          <cell r="I850" t="str">
            <v xml:space="preserve">효성전기(주)                  </v>
          </cell>
          <cell r="J850">
            <v>12000</v>
          </cell>
          <cell r="L850">
            <v>12000</v>
          </cell>
          <cell r="M850">
            <v>12000</v>
          </cell>
        </row>
        <row r="851">
          <cell r="D851" t="str">
            <v xml:space="preserve">4527-0684      </v>
          </cell>
          <cell r="E851" t="str">
            <v xml:space="preserve">MOTOR ASS'Y                   </v>
          </cell>
          <cell r="F851" t="str">
            <v xml:space="preserve">A02  </v>
          </cell>
          <cell r="G851" t="str">
            <v>WON</v>
          </cell>
          <cell r="H851" t="str">
            <v xml:space="preserve">PCS </v>
          </cell>
          <cell r="I851" t="str">
            <v xml:space="preserve">동양기전(주)                  </v>
          </cell>
          <cell r="J851">
            <v>15600</v>
          </cell>
          <cell r="L851">
            <v>15600</v>
          </cell>
          <cell r="M851">
            <v>15600</v>
          </cell>
        </row>
        <row r="852">
          <cell r="D852" t="str">
            <v xml:space="preserve">4527-0700      </v>
          </cell>
          <cell r="E852" t="str">
            <v xml:space="preserve">MOTOR ASS'Y-BLOWER(R)         </v>
          </cell>
          <cell r="F852" t="str">
            <v xml:space="preserve">C01  </v>
          </cell>
          <cell r="G852" t="str">
            <v>JPY</v>
          </cell>
          <cell r="H852" t="str">
            <v xml:space="preserve">PCS </v>
          </cell>
          <cell r="I852" t="str">
            <v xml:space="preserve">CALSONIC KANSEI               </v>
          </cell>
          <cell r="J852">
            <v>8000</v>
          </cell>
          <cell r="L852">
            <v>8000</v>
          </cell>
          <cell r="M852">
            <v>89600</v>
          </cell>
        </row>
        <row r="853">
          <cell r="D853" t="str">
            <v xml:space="preserve">4527-0710      </v>
          </cell>
          <cell r="E853" t="str">
            <v xml:space="preserve">MOTOR ASS'Y                   </v>
          </cell>
          <cell r="F853" t="str">
            <v xml:space="preserve">P09  </v>
          </cell>
          <cell r="G853" t="str">
            <v>WON</v>
          </cell>
          <cell r="H853" t="str">
            <v xml:space="preserve">PCS </v>
          </cell>
          <cell r="I853" t="str">
            <v xml:space="preserve">대한모방(주)                  </v>
          </cell>
          <cell r="J853">
            <v>11016</v>
          </cell>
          <cell r="L853">
            <v>11016</v>
          </cell>
          <cell r="M853">
            <v>11016</v>
          </cell>
        </row>
        <row r="854">
          <cell r="D854" t="str">
            <v xml:space="preserve">4527-0720      </v>
          </cell>
          <cell r="E854" t="str">
            <v xml:space="preserve">MOTOR ASS'Y                   </v>
          </cell>
          <cell r="F854" t="str">
            <v xml:space="preserve">P15  </v>
          </cell>
          <cell r="G854" t="str">
            <v>WON</v>
          </cell>
          <cell r="H854" t="str">
            <v xml:space="preserve">PCS </v>
          </cell>
          <cell r="I854" t="str">
            <v xml:space="preserve">대한모방(주)                  </v>
          </cell>
          <cell r="J854">
            <v>14971</v>
          </cell>
          <cell r="L854">
            <v>14971</v>
          </cell>
          <cell r="M854">
            <v>14971</v>
          </cell>
        </row>
        <row r="855">
          <cell r="D855" t="str">
            <v xml:space="preserve">4527-0812      </v>
          </cell>
          <cell r="E855" t="str">
            <v xml:space="preserve">MOTOR ASS'Y-RR BLOWER         </v>
          </cell>
          <cell r="F855" t="str">
            <v xml:space="preserve">A06  </v>
          </cell>
          <cell r="G855" t="str">
            <v>WON</v>
          </cell>
          <cell r="H855" t="str">
            <v xml:space="preserve">PCS </v>
          </cell>
          <cell r="I855" t="str">
            <v xml:space="preserve">효성전기(주)                  </v>
          </cell>
          <cell r="J855">
            <v>8380</v>
          </cell>
          <cell r="L855">
            <v>8380</v>
          </cell>
          <cell r="M855">
            <v>8380</v>
          </cell>
        </row>
        <row r="856">
          <cell r="D856" t="str">
            <v xml:space="preserve">4527-0820      </v>
          </cell>
          <cell r="E856" t="str">
            <v xml:space="preserve">MOTOR ASS'Y-BLOWER            </v>
          </cell>
          <cell r="F856" t="str">
            <v xml:space="preserve">D02  </v>
          </cell>
          <cell r="G856" t="str">
            <v>WON</v>
          </cell>
          <cell r="H856" t="str">
            <v xml:space="preserve">PCS </v>
          </cell>
          <cell r="I856" t="str">
            <v xml:space="preserve">효성전기(주)                  </v>
          </cell>
          <cell r="J856">
            <v>8350</v>
          </cell>
          <cell r="L856">
            <v>8350</v>
          </cell>
          <cell r="M856">
            <v>8350</v>
          </cell>
        </row>
        <row r="857">
          <cell r="D857" t="str">
            <v xml:space="preserve">4527-0840      </v>
          </cell>
          <cell r="E857" t="str">
            <v xml:space="preserve">MOTOR ASS'Y-BLOWER(R)         </v>
          </cell>
          <cell r="F857" t="str">
            <v xml:space="preserve">D02  </v>
          </cell>
          <cell r="G857" t="str">
            <v>WON</v>
          </cell>
          <cell r="H857" t="str">
            <v xml:space="preserve">PCS </v>
          </cell>
          <cell r="I857" t="str">
            <v xml:space="preserve">효성전기(주)                  </v>
          </cell>
          <cell r="J857">
            <v>8350</v>
          </cell>
          <cell r="L857">
            <v>8350</v>
          </cell>
          <cell r="M857">
            <v>8350</v>
          </cell>
        </row>
        <row r="858">
          <cell r="D858" t="str">
            <v xml:space="preserve">4527-0851      </v>
          </cell>
          <cell r="E858" t="str">
            <v xml:space="preserve">MOTOR ASS'Y                   </v>
          </cell>
          <cell r="F858" t="str">
            <v xml:space="preserve">P09  </v>
          </cell>
          <cell r="G858" t="str">
            <v>WON</v>
          </cell>
          <cell r="H858" t="str">
            <v xml:space="preserve">PCS </v>
          </cell>
          <cell r="I858" t="str">
            <v xml:space="preserve">대한모방(주)                  </v>
          </cell>
          <cell r="J858">
            <v>11237</v>
          </cell>
          <cell r="L858">
            <v>11237</v>
          </cell>
          <cell r="M858">
            <v>11237</v>
          </cell>
        </row>
        <row r="859">
          <cell r="D859" t="str">
            <v xml:space="preserve">4527-0860      </v>
          </cell>
          <cell r="E859" t="str">
            <v xml:space="preserve">MOTOR ASS'Y-BLOWER            </v>
          </cell>
          <cell r="F859" t="str">
            <v xml:space="preserve">E01  </v>
          </cell>
          <cell r="G859" t="str">
            <v>WON</v>
          </cell>
          <cell r="H859" t="str">
            <v xml:space="preserve">PCS </v>
          </cell>
          <cell r="I859" t="str">
            <v xml:space="preserve">동진모타공업(주)제2공장       </v>
          </cell>
          <cell r="J859">
            <v>8270</v>
          </cell>
          <cell r="L859">
            <v>8270</v>
          </cell>
          <cell r="M859">
            <v>8270</v>
          </cell>
        </row>
        <row r="860">
          <cell r="D860" t="str">
            <v xml:space="preserve">4527-0870      </v>
          </cell>
          <cell r="E860" t="str">
            <v xml:space="preserve">MOTOR ASS'Y-BLOWER            </v>
          </cell>
          <cell r="F860" t="str">
            <v xml:space="preserve">E01  </v>
          </cell>
          <cell r="G860" t="str">
            <v>WON</v>
          </cell>
          <cell r="H860" t="str">
            <v xml:space="preserve">PCS </v>
          </cell>
          <cell r="I860" t="str">
            <v xml:space="preserve">동진모타공업(주)제2공장       </v>
          </cell>
          <cell r="J860">
            <v>8270</v>
          </cell>
          <cell r="L860">
            <v>8270</v>
          </cell>
          <cell r="M860">
            <v>8270</v>
          </cell>
        </row>
        <row r="861">
          <cell r="D861" t="str">
            <v xml:space="preserve">4527-0880      </v>
          </cell>
          <cell r="E861" t="str">
            <v xml:space="preserve">MOTOR ASS'Y-BLOWER            </v>
          </cell>
          <cell r="F861" t="str">
            <v xml:space="preserve">E01  </v>
          </cell>
          <cell r="G861" t="str">
            <v>WON</v>
          </cell>
          <cell r="H861" t="str">
            <v xml:space="preserve">PCS </v>
          </cell>
          <cell r="I861" t="str">
            <v xml:space="preserve">동진모타공업(주)제2공장       </v>
          </cell>
          <cell r="J861">
            <v>8270</v>
          </cell>
          <cell r="L861">
            <v>8270</v>
          </cell>
          <cell r="M861">
            <v>8270</v>
          </cell>
        </row>
        <row r="862">
          <cell r="D862" t="str">
            <v xml:space="preserve">4527-0890      </v>
          </cell>
          <cell r="E862" t="str">
            <v xml:space="preserve">MOTOR ASS'Y-BLOWER            </v>
          </cell>
          <cell r="F862" t="str">
            <v xml:space="preserve">E01  </v>
          </cell>
          <cell r="G862" t="str">
            <v>WON</v>
          </cell>
          <cell r="H862" t="str">
            <v xml:space="preserve">PCS </v>
          </cell>
          <cell r="I862" t="str">
            <v xml:space="preserve">동진모타공업(주)제2공장       </v>
          </cell>
          <cell r="J862">
            <v>8270</v>
          </cell>
          <cell r="L862">
            <v>8270</v>
          </cell>
          <cell r="M862">
            <v>8270</v>
          </cell>
        </row>
        <row r="863">
          <cell r="D863" t="str">
            <v xml:space="preserve">4527-0902      </v>
          </cell>
          <cell r="E863" t="str">
            <v xml:space="preserve">MOTOR ASS'Y-A/P W/RES         </v>
          </cell>
          <cell r="F863" t="str">
            <v xml:space="preserve">U01  </v>
          </cell>
          <cell r="G863" t="str">
            <v>WON</v>
          </cell>
          <cell r="H863" t="str">
            <v xml:space="preserve">PCS </v>
          </cell>
          <cell r="I863" t="str">
            <v xml:space="preserve">영민하이테크                  </v>
          </cell>
          <cell r="J863">
            <v>2420</v>
          </cell>
          <cell r="L863">
            <v>2420</v>
          </cell>
          <cell r="M863">
            <v>2420</v>
          </cell>
        </row>
        <row r="864">
          <cell r="D864" t="str">
            <v xml:space="preserve">4527-0910      </v>
          </cell>
          <cell r="E864" t="str">
            <v xml:space="preserve">MOTOR ASS'Y-BLOWER            </v>
          </cell>
          <cell r="F864" t="str">
            <v xml:space="preserve">C01  </v>
          </cell>
          <cell r="G864" t="str">
            <v>JPY</v>
          </cell>
          <cell r="H864" t="str">
            <v xml:space="preserve">PCS </v>
          </cell>
          <cell r="I864" t="str">
            <v xml:space="preserve">CALSONIC KANSEI               </v>
          </cell>
          <cell r="J864">
            <v>1331</v>
          </cell>
          <cell r="L864">
            <v>1331</v>
          </cell>
          <cell r="M864">
            <v>14907</v>
          </cell>
        </row>
        <row r="865">
          <cell r="D865" t="str">
            <v xml:space="preserve">4527-0960      </v>
          </cell>
          <cell r="E865" t="str">
            <v xml:space="preserve">MOTOR ASS'Y                   </v>
          </cell>
          <cell r="F865" t="str">
            <v xml:space="preserve">C02  </v>
          </cell>
          <cell r="G865" t="str">
            <v>WON</v>
          </cell>
          <cell r="H865" t="str">
            <v xml:space="preserve">PCS </v>
          </cell>
          <cell r="I865" t="str">
            <v xml:space="preserve">동양기전(주)                  </v>
          </cell>
          <cell r="J865">
            <v>11800</v>
          </cell>
          <cell r="L865">
            <v>11800</v>
          </cell>
          <cell r="M865">
            <v>11800</v>
          </cell>
        </row>
        <row r="866">
          <cell r="D866" t="str">
            <v xml:space="preserve">4532-0010      </v>
          </cell>
          <cell r="E866" t="str">
            <v xml:space="preserve">MOS MODULE ASS'Y              </v>
          </cell>
          <cell r="F866" t="str">
            <v xml:space="preserve">C01  </v>
          </cell>
          <cell r="G866" t="str">
            <v>JPY</v>
          </cell>
          <cell r="H866" t="str">
            <v xml:space="preserve">PCS </v>
          </cell>
          <cell r="I866" t="str">
            <v xml:space="preserve">CALSONIC KANSEI               </v>
          </cell>
          <cell r="J866">
            <v>761</v>
          </cell>
          <cell r="L866">
            <v>761</v>
          </cell>
          <cell r="M866">
            <v>8523</v>
          </cell>
        </row>
        <row r="867">
          <cell r="D867" t="str">
            <v xml:space="preserve">4532-0031      </v>
          </cell>
          <cell r="E867" t="str">
            <v xml:space="preserve">MOS MODULE ASS'Y              </v>
          </cell>
          <cell r="F867" t="str">
            <v xml:space="preserve">A03  </v>
          </cell>
          <cell r="G867" t="str">
            <v>JPY</v>
          </cell>
          <cell r="H867" t="str">
            <v xml:space="preserve">PCS </v>
          </cell>
          <cell r="I867" t="str">
            <v xml:space="preserve">CALSONIC KANSEI               </v>
          </cell>
          <cell r="J867">
            <v>669</v>
          </cell>
          <cell r="L867">
            <v>669</v>
          </cell>
          <cell r="M867">
            <v>7493</v>
          </cell>
        </row>
        <row r="868">
          <cell r="D868" t="str">
            <v xml:space="preserve">4532-0050      </v>
          </cell>
          <cell r="E868" t="str">
            <v xml:space="preserve">MOS MODULE ASSY               </v>
          </cell>
          <cell r="F868" t="str">
            <v xml:space="preserve">A03  </v>
          </cell>
          <cell r="G868" t="str">
            <v>WON</v>
          </cell>
          <cell r="H868" t="str">
            <v xml:space="preserve">PCS </v>
          </cell>
          <cell r="I868" t="str">
            <v xml:space="preserve">(주)제이에스테크              </v>
          </cell>
          <cell r="J868">
            <v>2800</v>
          </cell>
          <cell r="L868">
            <v>2800</v>
          </cell>
          <cell r="M868">
            <v>2800</v>
          </cell>
        </row>
        <row r="869">
          <cell r="D869" t="str">
            <v xml:space="preserve">4533-0010      </v>
          </cell>
          <cell r="E869" t="str">
            <v xml:space="preserve">MOUNTING ASS'Y-RUBBER         </v>
          </cell>
          <cell r="F869" t="str">
            <v xml:space="preserve">C01  </v>
          </cell>
          <cell r="G869" t="str">
            <v>WON</v>
          </cell>
          <cell r="H869" t="str">
            <v xml:space="preserve">PCS </v>
          </cell>
          <cell r="I869" t="str">
            <v xml:space="preserve">동광특수고무                  </v>
          </cell>
          <cell r="J869">
            <v>65</v>
          </cell>
          <cell r="L869">
            <v>65</v>
          </cell>
          <cell r="M869">
            <v>65</v>
          </cell>
        </row>
        <row r="870">
          <cell r="D870" t="str">
            <v xml:space="preserve">4576-0014      </v>
          </cell>
          <cell r="E870" t="str">
            <v xml:space="preserve">NET ASS'Y-CTR VENT DUCT       </v>
          </cell>
          <cell r="F870" t="str">
            <v xml:space="preserve">C01  </v>
          </cell>
          <cell r="G870" t="str">
            <v>WON</v>
          </cell>
          <cell r="H870" t="str">
            <v xml:space="preserve">PCS </v>
          </cell>
          <cell r="I870" t="str">
            <v xml:space="preserve">(주)성창에어텍                </v>
          </cell>
          <cell r="J870">
            <v>720</v>
          </cell>
          <cell r="L870">
            <v>720</v>
          </cell>
          <cell r="M870">
            <v>720</v>
          </cell>
        </row>
        <row r="871">
          <cell r="D871" t="str">
            <v xml:space="preserve">4576-0020      </v>
          </cell>
          <cell r="E871" t="str">
            <v xml:space="preserve">NET ASS'Y-SUB                 </v>
          </cell>
          <cell r="F871" t="str">
            <v xml:space="preserve">B01  </v>
          </cell>
          <cell r="G871" t="str">
            <v>WON</v>
          </cell>
          <cell r="H871" t="str">
            <v xml:space="preserve">PCS </v>
          </cell>
          <cell r="I871" t="str">
            <v xml:space="preserve">(주)동진정공                  </v>
          </cell>
          <cell r="J871">
            <v>2000</v>
          </cell>
          <cell r="L871">
            <v>2000</v>
          </cell>
          <cell r="M871">
            <v>2000</v>
          </cell>
        </row>
        <row r="872">
          <cell r="D872" t="str">
            <v xml:space="preserve">4576-0030      </v>
          </cell>
          <cell r="E872" t="str">
            <v xml:space="preserve">NET ASS'Y-SUB                 </v>
          </cell>
          <cell r="F872" t="str">
            <v xml:space="preserve">D02  </v>
          </cell>
          <cell r="G872" t="str">
            <v>WON</v>
          </cell>
          <cell r="H872" t="str">
            <v xml:space="preserve">PCS </v>
          </cell>
          <cell r="I872" t="str">
            <v xml:space="preserve">현대정밀(주)                  </v>
          </cell>
          <cell r="J872">
            <v>1800</v>
          </cell>
          <cell r="L872">
            <v>1800</v>
          </cell>
          <cell r="M872">
            <v>1800</v>
          </cell>
        </row>
        <row r="873">
          <cell r="D873" t="str">
            <v xml:space="preserve">4601-0014      </v>
          </cell>
          <cell r="E873" t="str">
            <v xml:space="preserve">OIL COOLER ASS'Y              </v>
          </cell>
          <cell r="F873" t="str">
            <v xml:space="preserve">R01  </v>
          </cell>
          <cell r="G873" t="str">
            <v>WON</v>
          </cell>
          <cell r="H873" t="str">
            <v xml:space="preserve">PCS </v>
          </cell>
          <cell r="I873" t="str">
            <v xml:space="preserve">(주)원진                      </v>
          </cell>
          <cell r="J873">
            <v>5000</v>
          </cell>
          <cell r="L873">
            <v>5000</v>
          </cell>
          <cell r="M873">
            <v>5000</v>
          </cell>
        </row>
        <row r="874">
          <cell r="D874" t="str">
            <v xml:space="preserve">4601-0020      </v>
          </cell>
          <cell r="E874" t="str">
            <v xml:space="preserve">OIL COOLER ASS'Y              </v>
          </cell>
          <cell r="F874" t="str">
            <v xml:space="preserve">C01  </v>
          </cell>
          <cell r="G874" t="str">
            <v>JPY</v>
          </cell>
          <cell r="H874" t="str">
            <v xml:space="preserve">PCS </v>
          </cell>
          <cell r="I874" t="str">
            <v xml:space="preserve">CALSONIC KANSEI               </v>
          </cell>
          <cell r="J874">
            <v>490</v>
          </cell>
          <cell r="L874">
            <v>490</v>
          </cell>
          <cell r="M874">
            <v>5488</v>
          </cell>
        </row>
        <row r="875">
          <cell r="D875" t="str">
            <v xml:space="preserve">4626-0033      </v>
          </cell>
          <cell r="E875" t="str">
            <v xml:space="preserve">PIPE ASS'Y-LIQ(A)             </v>
          </cell>
          <cell r="F875" t="str">
            <v xml:space="preserve">A02  </v>
          </cell>
          <cell r="G875" t="str">
            <v>WON</v>
          </cell>
          <cell r="H875" t="str">
            <v xml:space="preserve">PCS </v>
          </cell>
          <cell r="I875" t="str">
            <v xml:space="preserve">평산공업(주)                  </v>
          </cell>
          <cell r="J875">
            <v>2300</v>
          </cell>
          <cell r="L875">
            <v>2300</v>
          </cell>
          <cell r="M875">
            <v>2300</v>
          </cell>
        </row>
        <row r="876">
          <cell r="D876" t="str">
            <v xml:space="preserve">4626-0045      </v>
          </cell>
          <cell r="E876" t="str">
            <v xml:space="preserve">PIPE ASS'Y-LIQ(B)             </v>
          </cell>
          <cell r="F876" t="str">
            <v xml:space="preserve">A02  </v>
          </cell>
          <cell r="G876" t="str">
            <v>WON</v>
          </cell>
          <cell r="H876" t="str">
            <v xml:space="preserve">PCS </v>
          </cell>
          <cell r="I876" t="str">
            <v xml:space="preserve">평산공업(주)                  </v>
          </cell>
          <cell r="J876">
            <v>3376</v>
          </cell>
          <cell r="L876">
            <v>3376</v>
          </cell>
          <cell r="M876">
            <v>3376</v>
          </cell>
        </row>
        <row r="877">
          <cell r="D877" t="str">
            <v xml:space="preserve">4626-0063      </v>
          </cell>
          <cell r="E877" t="str">
            <v xml:space="preserve">PIPE ASS'Y-EXP.V/A INLET      </v>
          </cell>
          <cell r="F877" t="str">
            <v xml:space="preserve">A02  </v>
          </cell>
          <cell r="G877" t="str">
            <v>WON</v>
          </cell>
          <cell r="H877" t="str">
            <v xml:space="preserve">PCS </v>
          </cell>
          <cell r="I877" t="str">
            <v xml:space="preserve">누리산업                      </v>
          </cell>
          <cell r="J877">
            <v>805</v>
          </cell>
          <cell r="L877">
            <v>805</v>
          </cell>
          <cell r="M877">
            <v>805</v>
          </cell>
        </row>
        <row r="878">
          <cell r="D878" t="str">
            <v xml:space="preserve">4626-014C      </v>
          </cell>
          <cell r="E878" t="str">
            <v xml:space="preserve">PIPE ASS'Y-EVAP.OUTLET        </v>
          </cell>
          <cell r="F878" t="str">
            <v xml:space="preserve">B01  </v>
          </cell>
          <cell r="G878" t="str">
            <v>WON</v>
          </cell>
          <cell r="H878" t="str">
            <v xml:space="preserve">PCS </v>
          </cell>
          <cell r="I878" t="str">
            <v xml:space="preserve">대웅아이엔디(주)              </v>
          </cell>
          <cell r="J878">
            <v>1740</v>
          </cell>
          <cell r="L878">
            <v>1740</v>
          </cell>
          <cell r="M878">
            <v>1740</v>
          </cell>
        </row>
        <row r="879">
          <cell r="D879" t="str">
            <v xml:space="preserve">4626-015C      </v>
          </cell>
          <cell r="E879" t="str">
            <v xml:space="preserve">PIPE ASS'Y-EVAP.INLET         </v>
          </cell>
          <cell r="F879" t="str">
            <v xml:space="preserve">B01  </v>
          </cell>
          <cell r="G879" t="str">
            <v>WON</v>
          </cell>
          <cell r="H879" t="str">
            <v xml:space="preserve">PCS </v>
          </cell>
          <cell r="I879" t="str">
            <v xml:space="preserve">대웅아이엔디(주)              </v>
          </cell>
          <cell r="J879">
            <v>620</v>
          </cell>
          <cell r="L879">
            <v>620</v>
          </cell>
          <cell r="M879">
            <v>620</v>
          </cell>
        </row>
        <row r="880">
          <cell r="D880" t="str">
            <v xml:space="preserve">4626-0191P     </v>
          </cell>
          <cell r="E880" t="str">
            <v xml:space="preserve">PIPE ASS'Y-LIQ.               </v>
          </cell>
          <cell r="F880" t="str">
            <v xml:space="preserve">D01  </v>
          </cell>
          <cell r="G880" t="str">
            <v>WON</v>
          </cell>
          <cell r="H880" t="str">
            <v xml:space="preserve">PCS </v>
          </cell>
          <cell r="I880" t="str">
            <v xml:space="preserve">대한모방(주)                  </v>
          </cell>
          <cell r="J880">
            <v>6700</v>
          </cell>
          <cell r="L880">
            <v>6700</v>
          </cell>
          <cell r="M880">
            <v>6700</v>
          </cell>
        </row>
        <row r="881">
          <cell r="D881" t="str">
            <v xml:space="preserve">4626-0192      </v>
          </cell>
          <cell r="E881" t="str">
            <v xml:space="preserve">PIPE ASS'Y-LIQ.               </v>
          </cell>
          <cell r="F881" t="str">
            <v xml:space="preserve">D01  </v>
          </cell>
          <cell r="G881" t="str">
            <v>WON</v>
          </cell>
          <cell r="H881" t="str">
            <v xml:space="preserve">PCS </v>
          </cell>
          <cell r="I881" t="str">
            <v xml:space="preserve">대웅아이엔디(주)              </v>
          </cell>
          <cell r="J881">
            <v>5650</v>
          </cell>
          <cell r="L881">
            <v>5650</v>
          </cell>
          <cell r="M881">
            <v>5650</v>
          </cell>
        </row>
        <row r="882">
          <cell r="D882" t="str">
            <v xml:space="preserve">4626-0202P     </v>
          </cell>
          <cell r="E882" t="str">
            <v xml:space="preserve">PIPE ASS'Y-SUC(NEW)           </v>
          </cell>
          <cell r="F882" t="str">
            <v xml:space="preserve">D01  </v>
          </cell>
          <cell r="G882" t="str">
            <v>WON</v>
          </cell>
          <cell r="H882" t="str">
            <v xml:space="preserve">PCS </v>
          </cell>
          <cell r="I882" t="str">
            <v xml:space="preserve">대한모방(주)                  </v>
          </cell>
          <cell r="J882">
            <v>5000</v>
          </cell>
          <cell r="L882">
            <v>5000</v>
          </cell>
          <cell r="M882">
            <v>5000</v>
          </cell>
        </row>
        <row r="883">
          <cell r="D883" t="str">
            <v xml:space="preserve">4626-0203      </v>
          </cell>
          <cell r="E883" t="str">
            <v xml:space="preserve">PIPE ASS'Y-SUC.               </v>
          </cell>
          <cell r="F883" t="str">
            <v xml:space="preserve">D01  </v>
          </cell>
          <cell r="G883" t="str">
            <v>WON</v>
          </cell>
          <cell r="H883" t="str">
            <v xml:space="preserve">PCS </v>
          </cell>
          <cell r="I883" t="str">
            <v xml:space="preserve">대웅아이엔디(주)              </v>
          </cell>
          <cell r="J883">
            <v>3100</v>
          </cell>
          <cell r="L883">
            <v>3100</v>
          </cell>
          <cell r="M883">
            <v>3100</v>
          </cell>
        </row>
        <row r="884">
          <cell r="D884" t="str">
            <v xml:space="preserve">4626-0211      </v>
          </cell>
          <cell r="E884" t="str">
            <v xml:space="preserve">PIPE ASS'Y-LIQ.COND           </v>
          </cell>
          <cell r="F884" t="str">
            <v xml:space="preserve">D01  </v>
          </cell>
          <cell r="G884" t="str">
            <v>WON</v>
          </cell>
          <cell r="H884" t="str">
            <v xml:space="preserve">PCS </v>
          </cell>
          <cell r="I884" t="str">
            <v xml:space="preserve">대웅아이엔디(주)              </v>
          </cell>
          <cell r="J884">
            <v>2000</v>
          </cell>
          <cell r="L884">
            <v>2000</v>
          </cell>
          <cell r="M884">
            <v>2000</v>
          </cell>
        </row>
        <row r="885">
          <cell r="D885" t="str">
            <v xml:space="preserve">4626-0211P     </v>
          </cell>
          <cell r="E885" t="str">
            <v xml:space="preserve">PIPE ASS'Y-LIQ.COND           </v>
          </cell>
          <cell r="F885" t="str">
            <v xml:space="preserve">D01  </v>
          </cell>
          <cell r="G885" t="str">
            <v>WON</v>
          </cell>
          <cell r="H885" t="str">
            <v xml:space="preserve">PCS </v>
          </cell>
          <cell r="I885" t="str">
            <v xml:space="preserve">대한모방(주)                  </v>
          </cell>
          <cell r="J885">
            <v>2400</v>
          </cell>
          <cell r="L885">
            <v>2400</v>
          </cell>
          <cell r="M885">
            <v>2400</v>
          </cell>
        </row>
        <row r="886">
          <cell r="D886" t="str">
            <v xml:space="preserve">4626-0236      </v>
          </cell>
          <cell r="E886" t="str">
            <v xml:space="preserve">PIPE ASS'Y-LIQ(B)R            </v>
          </cell>
          <cell r="F886" t="str">
            <v xml:space="preserve">A02  </v>
          </cell>
          <cell r="G886" t="str">
            <v>WON</v>
          </cell>
          <cell r="H886" t="str">
            <v xml:space="preserve">PCS </v>
          </cell>
          <cell r="I886" t="str">
            <v xml:space="preserve">평산공업(주)                  </v>
          </cell>
          <cell r="J886">
            <v>3900</v>
          </cell>
          <cell r="L886">
            <v>3900</v>
          </cell>
          <cell r="M886">
            <v>3900</v>
          </cell>
        </row>
        <row r="887">
          <cell r="D887" t="str">
            <v xml:space="preserve">4626-0282      </v>
          </cell>
          <cell r="E887" t="str">
            <v xml:space="preserve">PIPE ASS'Y-HEATER OUTLET      </v>
          </cell>
          <cell r="F887" t="str">
            <v xml:space="preserve">B01  </v>
          </cell>
          <cell r="G887" t="str">
            <v>WON</v>
          </cell>
          <cell r="H887" t="str">
            <v xml:space="preserve">PCS </v>
          </cell>
          <cell r="I887" t="str">
            <v xml:space="preserve">대웅아이엔디(주)              </v>
          </cell>
          <cell r="J887">
            <v>1420</v>
          </cell>
          <cell r="L887">
            <v>1420</v>
          </cell>
          <cell r="M887">
            <v>1420</v>
          </cell>
        </row>
        <row r="888">
          <cell r="D888" t="str">
            <v xml:space="preserve">4626-0283      </v>
          </cell>
          <cell r="E888" t="str">
            <v xml:space="preserve">PIPE ASS'Y-HTR OUTLET         </v>
          </cell>
          <cell r="F888" t="str">
            <v xml:space="preserve">B01  </v>
          </cell>
          <cell r="G888" t="str">
            <v>WON</v>
          </cell>
          <cell r="H888" t="str">
            <v xml:space="preserve">PCS </v>
          </cell>
          <cell r="I888" t="str">
            <v xml:space="preserve">대웅아이엔디(주)              </v>
          </cell>
          <cell r="J888">
            <v>1420</v>
          </cell>
          <cell r="L888">
            <v>1420</v>
          </cell>
          <cell r="M888">
            <v>1420</v>
          </cell>
        </row>
        <row r="889">
          <cell r="D889" t="str">
            <v xml:space="preserve">4626-0293      </v>
          </cell>
          <cell r="E889" t="str">
            <v xml:space="preserve">PIPE ASS'Y-RR HTR IN          </v>
          </cell>
          <cell r="F889" t="str">
            <v xml:space="preserve">B01  </v>
          </cell>
          <cell r="G889" t="str">
            <v>WON</v>
          </cell>
          <cell r="H889" t="str">
            <v xml:space="preserve">PCS </v>
          </cell>
          <cell r="I889" t="str">
            <v xml:space="preserve">대웅아이엔디(주)              </v>
          </cell>
          <cell r="J889">
            <v>1120</v>
          </cell>
          <cell r="L889">
            <v>1120</v>
          </cell>
          <cell r="M889">
            <v>1120</v>
          </cell>
        </row>
        <row r="890">
          <cell r="D890" t="str">
            <v xml:space="preserve">4626-0303      </v>
          </cell>
          <cell r="E890" t="str">
            <v xml:space="preserve">PIPE ASS'Y-RR HTR OUT         </v>
          </cell>
          <cell r="F890" t="str">
            <v xml:space="preserve">B01  </v>
          </cell>
          <cell r="G890" t="str">
            <v>WON</v>
          </cell>
          <cell r="H890" t="str">
            <v xml:space="preserve">PCS </v>
          </cell>
          <cell r="I890" t="str">
            <v xml:space="preserve">대웅아이엔디(주)              </v>
          </cell>
          <cell r="J890">
            <v>1080</v>
          </cell>
          <cell r="L890">
            <v>1080</v>
          </cell>
          <cell r="M890">
            <v>1080</v>
          </cell>
        </row>
        <row r="891">
          <cell r="D891" t="str">
            <v xml:space="preserve">4626-0312      </v>
          </cell>
          <cell r="E891" t="str">
            <v xml:space="preserve">PIPE ASS'Y-EVAP.IN(FR)        </v>
          </cell>
          <cell r="F891" t="str">
            <v xml:space="preserve">B01  </v>
          </cell>
          <cell r="G891" t="str">
            <v>WON</v>
          </cell>
          <cell r="H891" t="str">
            <v xml:space="preserve">PCS </v>
          </cell>
          <cell r="I891" t="str">
            <v xml:space="preserve">대웅아이엔디(주)              </v>
          </cell>
          <cell r="J891">
            <v>570</v>
          </cell>
          <cell r="L891">
            <v>570</v>
          </cell>
          <cell r="M891">
            <v>570</v>
          </cell>
        </row>
        <row r="892">
          <cell r="D892" t="str">
            <v xml:space="preserve">4626-0322      </v>
          </cell>
          <cell r="E892" t="str">
            <v xml:space="preserve">PIPE ASS'Y-EVAP.OUT(FR)       </v>
          </cell>
          <cell r="F892" t="str">
            <v xml:space="preserve">B01  </v>
          </cell>
          <cell r="G892" t="str">
            <v>WON</v>
          </cell>
          <cell r="H892" t="str">
            <v xml:space="preserve">PCS </v>
          </cell>
          <cell r="I892" t="str">
            <v xml:space="preserve">대웅아이엔디(주)              </v>
          </cell>
          <cell r="J892">
            <v>2050</v>
          </cell>
          <cell r="L892">
            <v>2050</v>
          </cell>
          <cell r="M892">
            <v>2050</v>
          </cell>
        </row>
        <row r="893">
          <cell r="D893" t="str">
            <v xml:space="preserve">4626-0330      </v>
          </cell>
          <cell r="E893" t="str">
            <v xml:space="preserve">PIPE ASS'Y-EXP.INLET          </v>
          </cell>
          <cell r="F893" t="str">
            <v xml:space="preserve">B01  </v>
          </cell>
          <cell r="G893" t="str">
            <v>WON</v>
          </cell>
          <cell r="H893" t="str">
            <v xml:space="preserve">PCS </v>
          </cell>
          <cell r="I893" t="str">
            <v xml:space="preserve">누리산업                      </v>
          </cell>
          <cell r="J893">
            <v>660</v>
          </cell>
          <cell r="L893">
            <v>660</v>
          </cell>
          <cell r="M893">
            <v>660</v>
          </cell>
        </row>
        <row r="894">
          <cell r="D894" t="str">
            <v xml:space="preserve">4626-0342      </v>
          </cell>
          <cell r="E894" t="str">
            <v xml:space="preserve">PIPE ASS'Y-SOL.V/A IN(RR)     </v>
          </cell>
          <cell r="F894" t="str">
            <v xml:space="preserve">B01  </v>
          </cell>
          <cell r="G894" t="str">
            <v>WON</v>
          </cell>
          <cell r="H894" t="str">
            <v xml:space="preserve">PCS </v>
          </cell>
          <cell r="I894" t="str">
            <v xml:space="preserve">누리산업                      </v>
          </cell>
          <cell r="J894">
            <v>825</v>
          </cell>
          <cell r="L894">
            <v>825</v>
          </cell>
          <cell r="M894">
            <v>825</v>
          </cell>
        </row>
        <row r="895">
          <cell r="D895" t="str">
            <v xml:space="preserve">4626-0350      </v>
          </cell>
          <cell r="E895" t="str">
            <v xml:space="preserve">PIPE ASS'Y-EXP.V/A INLET      </v>
          </cell>
          <cell r="F895" t="str">
            <v xml:space="preserve">F01  </v>
          </cell>
          <cell r="G895" t="str">
            <v>WON</v>
          </cell>
          <cell r="H895" t="str">
            <v xml:space="preserve">PCS </v>
          </cell>
          <cell r="I895" t="str">
            <v xml:space="preserve">누리산업                      </v>
          </cell>
          <cell r="J895">
            <v>830</v>
          </cell>
          <cell r="L895">
            <v>830</v>
          </cell>
          <cell r="M895">
            <v>830</v>
          </cell>
        </row>
        <row r="896">
          <cell r="D896" t="str">
            <v xml:space="preserve">4626-0410      </v>
          </cell>
          <cell r="E896" t="str">
            <v xml:space="preserve">PIPE ASS'Y-INLET EVAP.        </v>
          </cell>
          <cell r="F896" t="str">
            <v xml:space="preserve">A02  </v>
          </cell>
          <cell r="G896" t="str">
            <v>WON</v>
          </cell>
          <cell r="H896" t="str">
            <v xml:space="preserve">PCS </v>
          </cell>
          <cell r="I896" t="str">
            <v xml:space="preserve">대웅아이엔디(주)              </v>
          </cell>
          <cell r="J896">
            <v>570</v>
          </cell>
          <cell r="L896">
            <v>570</v>
          </cell>
          <cell r="M896">
            <v>570</v>
          </cell>
        </row>
        <row r="897">
          <cell r="D897" t="str">
            <v xml:space="preserve">4626-0422      </v>
          </cell>
          <cell r="E897" t="str">
            <v xml:space="preserve">PIPE ASS'Y-OUTLET EVAP.       </v>
          </cell>
          <cell r="F897" t="str">
            <v xml:space="preserve">A02  </v>
          </cell>
          <cell r="G897" t="str">
            <v>WON</v>
          </cell>
          <cell r="H897" t="str">
            <v xml:space="preserve">PCS </v>
          </cell>
          <cell r="I897" t="str">
            <v xml:space="preserve">대웅아이엔디(주)              </v>
          </cell>
          <cell r="J897">
            <v>1300</v>
          </cell>
          <cell r="L897">
            <v>1300</v>
          </cell>
          <cell r="M897">
            <v>1300</v>
          </cell>
        </row>
        <row r="898">
          <cell r="D898" t="str">
            <v xml:space="preserve">4626-0424      </v>
          </cell>
          <cell r="E898" t="str">
            <v xml:space="preserve">PIPE ASS'Y-OUTLET EVAP        </v>
          </cell>
          <cell r="F898" t="str">
            <v xml:space="preserve">A02  </v>
          </cell>
          <cell r="G898" t="str">
            <v>WON</v>
          </cell>
          <cell r="H898" t="str">
            <v xml:space="preserve">PCS </v>
          </cell>
          <cell r="I898" t="str">
            <v xml:space="preserve">대웅아이엔디(주)              </v>
          </cell>
          <cell r="J898">
            <v>1260</v>
          </cell>
          <cell r="L898">
            <v>1260</v>
          </cell>
          <cell r="M898">
            <v>1260</v>
          </cell>
        </row>
        <row r="899">
          <cell r="D899" t="str">
            <v xml:space="preserve">4626-0430      </v>
          </cell>
          <cell r="E899" t="str">
            <v xml:space="preserve">PIPE ASS'Y-COND.INLET         </v>
          </cell>
          <cell r="F899" t="str">
            <v xml:space="preserve">A02  </v>
          </cell>
          <cell r="G899" t="str">
            <v>WON</v>
          </cell>
          <cell r="H899" t="str">
            <v xml:space="preserve">PCS </v>
          </cell>
          <cell r="I899" t="str">
            <v xml:space="preserve">대웅아이엔디(주)              </v>
          </cell>
          <cell r="J899">
            <v>1795</v>
          </cell>
          <cell r="L899">
            <v>1795</v>
          </cell>
          <cell r="M899">
            <v>1795</v>
          </cell>
        </row>
        <row r="900">
          <cell r="D900" t="str">
            <v xml:space="preserve">4626-0440      </v>
          </cell>
          <cell r="E900" t="str">
            <v xml:space="preserve">PIPE ASS'Y-COND.OUTLET        </v>
          </cell>
          <cell r="F900" t="str">
            <v xml:space="preserve">A02  </v>
          </cell>
          <cell r="G900" t="str">
            <v>WON</v>
          </cell>
          <cell r="H900" t="str">
            <v xml:space="preserve">PCS </v>
          </cell>
          <cell r="I900" t="str">
            <v xml:space="preserve">대웅아이엔디(주)              </v>
          </cell>
          <cell r="J900">
            <v>1650</v>
          </cell>
          <cell r="L900">
            <v>1650</v>
          </cell>
          <cell r="M900">
            <v>1650</v>
          </cell>
        </row>
        <row r="901">
          <cell r="D901" t="str">
            <v xml:space="preserve">4626-0454      </v>
          </cell>
          <cell r="E901" t="str">
            <v xml:space="preserve">PIPE ASS'Y-LIQ(A)             </v>
          </cell>
          <cell r="F901" t="str">
            <v xml:space="preserve">A02  </v>
          </cell>
          <cell r="G901" t="str">
            <v>WON</v>
          </cell>
          <cell r="H901" t="str">
            <v xml:space="preserve">PCS </v>
          </cell>
          <cell r="I901" t="str">
            <v xml:space="preserve">평산공업(주)                  </v>
          </cell>
          <cell r="J901">
            <v>2570</v>
          </cell>
          <cell r="L901">
            <v>2570</v>
          </cell>
          <cell r="M901">
            <v>2570</v>
          </cell>
        </row>
        <row r="902">
          <cell r="D902" t="str">
            <v xml:space="preserve">4626-0463      </v>
          </cell>
          <cell r="E902" t="str">
            <v xml:space="preserve">PIPE ASS'Y-LIQ(B),FJ(L)       </v>
          </cell>
          <cell r="F902" t="str">
            <v xml:space="preserve">A02  </v>
          </cell>
          <cell r="G902" t="str">
            <v>WON</v>
          </cell>
          <cell r="H902" t="str">
            <v xml:space="preserve">PCS </v>
          </cell>
          <cell r="I902" t="str">
            <v xml:space="preserve">평산공업(주)                  </v>
          </cell>
          <cell r="J902">
            <v>3355</v>
          </cell>
          <cell r="L902">
            <v>3355</v>
          </cell>
          <cell r="M902">
            <v>3355</v>
          </cell>
        </row>
        <row r="903">
          <cell r="D903" t="str">
            <v xml:space="preserve">4626-0481      </v>
          </cell>
          <cell r="E903" t="str">
            <v xml:space="preserve">PIPE ASS'Y-OUTLET EVAP.       </v>
          </cell>
          <cell r="F903" t="str">
            <v xml:space="preserve">A02  </v>
          </cell>
          <cell r="G903" t="str">
            <v>WON</v>
          </cell>
          <cell r="H903" t="str">
            <v xml:space="preserve">PCS </v>
          </cell>
          <cell r="I903" t="str">
            <v xml:space="preserve">대웅아이엔디(주)              </v>
          </cell>
          <cell r="J903">
            <v>1260</v>
          </cell>
          <cell r="L903">
            <v>1260</v>
          </cell>
          <cell r="M903">
            <v>1260</v>
          </cell>
        </row>
        <row r="904">
          <cell r="D904" t="str">
            <v xml:space="preserve">4626-0490      </v>
          </cell>
          <cell r="E904" t="str">
            <v xml:space="preserve">PIPE ASS'Y-SUC.RR.NO1(S)      </v>
          </cell>
          <cell r="F904" t="str">
            <v xml:space="preserve">B01  </v>
          </cell>
          <cell r="G904" t="str">
            <v>WON</v>
          </cell>
          <cell r="H904" t="str">
            <v xml:space="preserve">PCS </v>
          </cell>
          <cell r="I904" t="str">
            <v xml:space="preserve">대웅아이엔디(주)              </v>
          </cell>
          <cell r="J904">
            <v>2520</v>
          </cell>
          <cell r="L904">
            <v>2520</v>
          </cell>
          <cell r="M904">
            <v>2520</v>
          </cell>
        </row>
        <row r="905">
          <cell r="D905" t="str">
            <v xml:space="preserve">4626-0521      </v>
          </cell>
          <cell r="E905" t="str">
            <v xml:space="preserve">PIPE ASS'Y-LIQ.RR.NO4(S)      </v>
          </cell>
          <cell r="F905" t="str">
            <v xml:space="preserve">B01  </v>
          </cell>
          <cell r="G905" t="str">
            <v>WON</v>
          </cell>
          <cell r="H905" t="str">
            <v xml:space="preserve">PCS </v>
          </cell>
          <cell r="I905" t="str">
            <v xml:space="preserve">대웅아이엔디(주)              </v>
          </cell>
          <cell r="J905">
            <v>1210</v>
          </cell>
          <cell r="L905">
            <v>1210</v>
          </cell>
          <cell r="M905">
            <v>1210</v>
          </cell>
        </row>
        <row r="906">
          <cell r="D906" t="str">
            <v xml:space="preserve">4626-0552      </v>
          </cell>
          <cell r="E906" t="str">
            <v xml:space="preserve">PIPE ASS'Y-EXP.V/A INLET      </v>
          </cell>
          <cell r="F906" t="str">
            <v xml:space="preserve">A02  </v>
          </cell>
          <cell r="G906" t="str">
            <v>WON</v>
          </cell>
          <cell r="H906" t="str">
            <v xml:space="preserve">PCS </v>
          </cell>
          <cell r="I906" t="str">
            <v xml:space="preserve">누리산업                      </v>
          </cell>
          <cell r="J906">
            <v>805</v>
          </cell>
          <cell r="L906">
            <v>805</v>
          </cell>
          <cell r="M906">
            <v>805</v>
          </cell>
        </row>
        <row r="907">
          <cell r="D907" t="str">
            <v xml:space="preserve">4626-0560      </v>
          </cell>
          <cell r="E907" t="str">
            <v xml:space="preserve">PIPE ASS'Y-COND.INLET         </v>
          </cell>
          <cell r="F907" t="str">
            <v xml:space="preserve">MPC  </v>
          </cell>
          <cell r="G907" t="str">
            <v>WON</v>
          </cell>
          <cell r="H907" t="str">
            <v xml:space="preserve">PCS </v>
          </cell>
          <cell r="I907" t="str">
            <v xml:space="preserve">대웅아이엔디(주)              </v>
          </cell>
          <cell r="J907">
            <v>1190</v>
          </cell>
          <cell r="L907">
            <v>1190</v>
          </cell>
          <cell r="M907">
            <v>1190</v>
          </cell>
        </row>
        <row r="908">
          <cell r="D908" t="str">
            <v xml:space="preserve">4626-0570      </v>
          </cell>
          <cell r="E908" t="str">
            <v xml:space="preserve">PIPE ASS'Y-OUTLET COND.       </v>
          </cell>
          <cell r="F908" t="str">
            <v xml:space="preserve">MPC  </v>
          </cell>
          <cell r="G908" t="str">
            <v>WON</v>
          </cell>
          <cell r="H908" t="str">
            <v xml:space="preserve">PCS </v>
          </cell>
          <cell r="I908" t="str">
            <v xml:space="preserve">대웅아이엔디(주)              </v>
          </cell>
          <cell r="J908">
            <v>920</v>
          </cell>
          <cell r="L908">
            <v>920</v>
          </cell>
          <cell r="M908">
            <v>920</v>
          </cell>
        </row>
        <row r="909">
          <cell r="D909" t="str">
            <v xml:space="preserve">4626-0606      </v>
          </cell>
          <cell r="E909" t="str">
            <v xml:space="preserve">PIPE ASS'Y-LIQ.FR(DUAL)       </v>
          </cell>
          <cell r="F909" t="str">
            <v xml:space="preserve">B01  </v>
          </cell>
          <cell r="G909" t="str">
            <v>WON</v>
          </cell>
          <cell r="H909" t="str">
            <v xml:space="preserve">PCS </v>
          </cell>
          <cell r="I909" t="str">
            <v xml:space="preserve">대웅아이엔디(주)              </v>
          </cell>
          <cell r="J909">
            <v>4100</v>
          </cell>
          <cell r="L909">
            <v>4100</v>
          </cell>
          <cell r="M909">
            <v>4100</v>
          </cell>
        </row>
        <row r="910">
          <cell r="D910" t="str">
            <v xml:space="preserve">4626-0611      </v>
          </cell>
          <cell r="E910" t="str">
            <v xml:space="preserve">PIPE ASS'Y-LIQ.RR.NO1         </v>
          </cell>
          <cell r="F910" t="str">
            <v xml:space="preserve">B01  </v>
          </cell>
          <cell r="G910" t="str">
            <v>WON</v>
          </cell>
          <cell r="H910" t="str">
            <v xml:space="preserve">PCS </v>
          </cell>
          <cell r="I910" t="str">
            <v xml:space="preserve">대웅아이엔디(주)              </v>
          </cell>
          <cell r="J910">
            <v>2470</v>
          </cell>
          <cell r="L910">
            <v>2470</v>
          </cell>
          <cell r="M910">
            <v>2470</v>
          </cell>
        </row>
        <row r="911">
          <cell r="D911" t="str">
            <v xml:space="preserve">4626-0622      </v>
          </cell>
          <cell r="E911" t="str">
            <v xml:space="preserve">PIPE ASS'Y-LIQ.RR.NO2         </v>
          </cell>
          <cell r="F911" t="str">
            <v xml:space="preserve">B01  </v>
          </cell>
          <cell r="G911" t="str">
            <v>WON</v>
          </cell>
          <cell r="H911" t="str">
            <v xml:space="preserve">PCS </v>
          </cell>
          <cell r="I911" t="str">
            <v xml:space="preserve">대웅아이엔디(주)              </v>
          </cell>
          <cell r="J911">
            <v>2610</v>
          </cell>
          <cell r="L911">
            <v>2610</v>
          </cell>
          <cell r="M911">
            <v>2610</v>
          </cell>
        </row>
        <row r="912">
          <cell r="D912" t="str">
            <v xml:space="preserve">4626-0642      </v>
          </cell>
          <cell r="E912" t="str">
            <v xml:space="preserve">PIPE ASS'Y-SUC.FR,DUAL        </v>
          </cell>
          <cell r="F912" t="str">
            <v xml:space="preserve">B01  </v>
          </cell>
          <cell r="G912" t="str">
            <v>WON</v>
          </cell>
          <cell r="H912" t="str">
            <v xml:space="preserve">PCS </v>
          </cell>
          <cell r="I912" t="str">
            <v xml:space="preserve">대웅아이엔디(주)              </v>
          </cell>
          <cell r="J912">
            <v>5410</v>
          </cell>
          <cell r="L912">
            <v>5410</v>
          </cell>
          <cell r="M912">
            <v>5410</v>
          </cell>
        </row>
        <row r="913">
          <cell r="D913" t="str">
            <v xml:space="preserve">4626-0652      </v>
          </cell>
          <cell r="E913" t="str">
            <v xml:space="preserve">PIPE ASS'Y-SUC.FR,SINGLE      </v>
          </cell>
          <cell r="F913" t="str">
            <v xml:space="preserve">B01  </v>
          </cell>
          <cell r="G913" t="str">
            <v>WON</v>
          </cell>
          <cell r="H913" t="str">
            <v xml:space="preserve">PCS </v>
          </cell>
          <cell r="I913" t="str">
            <v xml:space="preserve">대웅아이엔디(주)              </v>
          </cell>
          <cell r="J913">
            <v>4320</v>
          </cell>
          <cell r="L913">
            <v>4320</v>
          </cell>
          <cell r="M913">
            <v>4320</v>
          </cell>
        </row>
        <row r="914">
          <cell r="D914" t="str">
            <v xml:space="preserve">4626-0672      </v>
          </cell>
          <cell r="E914" t="str">
            <v xml:space="preserve">PIPE ASS'Y-SUC.RR.NO3         </v>
          </cell>
          <cell r="F914" t="str">
            <v xml:space="preserve">B01  </v>
          </cell>
          <cell r="G914" t="str">
            <v>WON</v>
          </cell>
          <cell r="H914" t="str">
            <v xml:space="preserve">PCS </v>
          </cell>
          <cell r="I914" t="str">
            <v xml:space="preserve">대웅아이엔디(주)              </v>
          </cell>
          <cell r="J914">
            <v>3370</v>
          </cell>
          <cell r="L914">
            <v>3370</v>
          </cell>
          <cell r="M914">
            <v>3370</v>
          </cell>
        </row>
        <row r="915">
          <cell r="D915" t="str">
            <v xml:space="preserve">4626-0682      </v>
          </cell>
          <cell r="E915" t="str">
            <v xml:space="preserve">PIPE ASS'Y-SUC.RR.NO4         </v>
          </cell>
          <cell r="F915" t="str">
            <v xml:space="preserve">B01  </v>
          </cell>
          <cell r="G915" t="str">
            <v>WON</v>
          </cell>
          <cell r="H915" t="str">
            <v xml:space="preserve">PCS </v>
          </cell>
          <cell r="I915" t="str">
            <v xml:space="preserve">대웅아이엔디(주)              </v>
          </cell>
          <cell r="J915">
            <v>2420</v>
          </cell>
          <cell r="L915">
            <v>2420</v>
          </cell>
          <cell r="M915">
            <v>2420</v>
          </cell>
        </row>
        <row r="916">
          <cell r="D916" t="str">
            <v xml:space="preserve">4626-0721      </v>
          </cell>
          <cell r="E916" t="str">
            <v xml:space="preserve">PIPE ASS'Y-EXP.IN(FR)         </v>
          </cell>
          <cell r="F916" t="str">
            <v xml:space="preserve">B01  </v>
          </cell>
          <cell r="G916" t="str">
            <v>WON</v>
          </cell>
          <cell r="H916" t="str">
            <v xml:space="preserve">PCS </v>
          </cell>
          <cell r="I916" t="str">
            <v xml:space="preserve">대웅아이엔디(주)              </v>
          </cell>
          <cell r="J916">
            <v>1115</v>
          </cell>
          <cell r="L916">
            <v>1115</v>
          </cell>
          <cell r="M916">
            <v>1115</v>
          </cell>
        </row>
        <row r="917">
          <cell r="D917" t="str">
            <v xml:space="preserve">4626-0730      </v>
          </cell>
          <cell r="E917" t="str">
            <v xml:space="preserve">PIPE ASS'Y-COND.              </v>
          </cell>
          <cell r="F917" t="str">
            <v xml:space="preserve">X09  </v>
          </cell>
          <cell r="G917" t="str">
            <v>WON</v>
          </cell>
          <cell r="H917" t="str">
            <v xml:space="preserve">PCS </v>
          </cell>
          <cell r="I917" t="str">
            <v xml:space="preserve">대웅아이엔디(주)              </v>
          </cell>
          <cell r="J917">
            <v>2900</v>
          </cell>
          <cell r="L917">
            <v>2900</v>
          </cell>
          <cell r="M917">
            <v>2900</v>
          </cell>
        </row>
        <row r="918">
          <cell r="D918" t="str">
            <v xml:space="preserve">4626-074B      </v>
          </cell>
          <cell r="E918" t="str">
            <v xml:space="preserve">PIPE ASS'Y-INLET COND         </v>
          </cell>
          <cell r="F918" t="str">
            <v xml:space="preserve">X11  </v>
          </cell>
          <cell r="G918" t="str">
            <v>WON</v>
          </cell>
          <cell r="H918" t="str">
            <v xml:space="preserve">PCS </v>
          </cell>
          <cell r="I918" t="str">
            <v xml:space="preserve">대웅아이엔디(주)              </v>
          </cell>
          <cell r="J918">
            <v>900</v>
          </cell>
          <cell r="L918">
            <v>900</v>
          </cell>
          <cell r="M918">
            <v>900</v>
          </cell>
        </row>
        <row r="919">
          <cell r="D919" t="str">
            <v xml:space="preserve">4626-075A      </v>
          </cell>
          <cell r="E919" t="str">
            <v xml:space="preserve">PIPE ASS'Y-COND.OUTLET        </v>
          </cell>
          <cell r="F919" t="str">
            <v xml:space="preserve">X11  </v>
          </cell>
          <cell r="G919" t="str">
            <v>WON</v>
          </cell>
          <cell r="H919" t="str">
            <v xml:space="preserve">PCS </v>
          </cell>
          <cell r="I919" t="str">
            <v xml:space="preserve">대웅아이엔디(주)              </v>
          </cell>
          <cell r="J919">
            <v>1300</v>
          </cell>
          <cell r="L919">
            <v>1300</v>
          </cell>
          <cell r="M919">
            <v>1300</v>
          </cell>
        </row>
        <row r="920">
          <cell r="D920" t="str">
            <v xml:space="preserve">4626-0760      </v>
          </cell>
          <cell r="E920" t="str">
            <v xml:space="preserve">PIPE ASS'Y-COND.              </v>
          </cell>
          <cell r="F920" t="str">
            <v xml:space="preserve">X10  </v>
          </cell>
          <cell r="G920" t="str">
            <v>WON</v>
          </cell>
          <cell r="H920" t="str">
            <v xml:space="preserve">PCS </v>
          </cell>
          <cell r="I920" t="str">
            <v xml:space="preserve">대웅아이엔디(주)              </v>
          </cell>
          <cell r="J920">
            <v>2800</v>
          </cell>
          <cell r="L920">
            <v>2800</v>
          </cell>
          <cell r="M920">
            <v>2800</v>
          </cell>
        </row>
        <row r="921">
          <cell r="D921" t="str">
            <v xml:space="preserve">4626-0770      </v>
          </cell>
          <cell r="E921" t="str">
            <v xml:space="preserve">PIPE ASS'Y-EVAP.OUTLET        </v>
          </cell>
          <cell r="F921" t="str">
            <v xml:space="preserve">D01  </v>
          </cell>
          <cell r="G921" t="str">
            <v>WON</v>
          </cell>
          <cell r="H921" t="str">
            <v xml:space="preserve">PCS </v>
          </cell>
          <cell r="I921" t="str">
            <v xml:space="preserve">대웅아이엔디(주)              </v>
          </cell>
          <cell r="J921">
            <v>1700</v>
          </cell>
          <cell r="L921">
            <v>1700</v>
          </cell>
          <cell r="M921">
            <v>1700</v>
          </cell>
        </row>
        <row r="922">
          <cell r="D922" t="str">
            <v xml:space="preserve">4626-0782      </v>
          </cell>
          <cell r="E922" t="str">
            <v xml:space="preserve">PIPE ASS'Y-COND.OUTLET        </v>
          </cell>
          <cell r="F922" t="str">
            <v xml:space="preserve">D01  </v>
          </cell>
          <cell r="G922" t="str">
            <v>WON</v>
          </cell>
          <cell r="H922" t="str">
            <v xml:space="preserve">PCS </v>
          </cell>
          <cell r="I922" t="str">
            <v xml:space="preserve">대웅아이엔디(주)              </v>
          </cell>
          <cell r="J922">
            <v>1630</v>
          </cell>
          <cell r="L922">
            <v>1630</v>
          </cell>
          <cell r="M922">
            <v>1630</v>
          </cell>
        </row>
        <row r="923">
          <cell r="D923" t="str">
            <v xml:space="preserve">4626-0791      </v>
          </cell>
          <cell r="E923" t="str">
            <v xml:space="preserve">PIPE ASS'Y-COND.INLET         </v>
          </cell>
          <cell r="F923" t="str">
            <v xml:space="preserve">D01  </v>
          </cell>
          <cell r="G923" t="str">
            <v>WON</v>
          </cell>
          <cell r="H923" t="str">
            <v xml:space="preserve">PCS </v>
          </cell>
          <cell r="I923" t="str">
            <v xml:space="preserve">대웅아이엔디(주)              </v>
          </cell>
          <cell r="J923">
            <v>1400</v>
          </cell>
          <cell r="L923">
            <v>1400</v>
          </cell>
          <cell r="M923">
            <v>1400</v>
          </cell>
        </row>
        <row r="924">
          <cell r="D924" t="str">
            <v xml:space="preserve">4626-0801      </v>
          </cell>
          <cell r="E924" t="str">
            <v xml:space="preserve">PIPE ASS'Y-COND.INLET         </v>
          </cell>
          <cell r="F924" t="str">
            <v xml:space="preserve">F01  </v>
          </cell>
          <cell r="G924" t="str">
            <v>WON</v>
          </cell>
          <cell r="H924" t="str">
            <v xml:space="preserve">PCS </v>
          </cell>
          <cell r="I924" t="str">
            <v xml:space="preserve">대웅아이엔디(주)              </v>
          </cell>
          <cell r="J924">
            <v>1050</v>
          </cell>
          <cell r="L924">
            <v>1050</v>
          </cell>
          <cell r="M924">
            <v>1050</v>
          </cell>
        </row>
        <row r="925">
          <cell r="D925" t="str">
            <v xml:space="preserve">4626-0811      </v>
          </cell>
          <cell r="E925" t="str">
            <v xml:space="preserve">PIPE ASS'Y-COND.OUTLET        </v>
          </cell>
          <cell r="F925" t="str">
            <v xml:space="preserve">F01  </v>
          </cell>
          <cell r="G925" t="str">
            <v>WON</v>
          </cell>
          <cell r="H925" t="str">
            <v xml:space="preserve">PCS </v>
          </cell>
          <cell r="I925" t="str">
            <v xml:space="preserve">대웅아이엔디(주)              </v>
          </cell>
          <cell r="J925">
            <v>800</v>
          </cell>
          <cell r="L925">
            <v>800</v>
          </cell>
          <cell r="M925">
            <v>800</v>
          </cell>
        </row>
        <row r="926">
          <cell r="D926" t="str">
            <v xml:space="preserve">4626-0827      </v>
          </cell>
          <cell r="E926" t="str">
            <v xml:space="preserve">PIPE ASS'Y-LIQ(A),KJ(D)       </v>
          </cell>
          <cell r="F926" t="str">
            <v xml:space="preserve">A04  </v>
          </cell>
          <cell r="G926" t="str">
            <v>WON</v>
          </cell>
          <cell r="H926" t="str">
            <v xml:space="preserve">PCS </v>
          </cell>
          <cell r="I926" t="str">
            <v xml:space="preserve">대웅아이엔디(주)              </v>
          </cell>
          <cell r="J926">
            <v>2980</v>
          </cell>
          <cell r="L926">
            <v>2980</v>
          </cell>
          <cell r="M926">
            <v>2980</v>
          </cell>
        </row>
        <row r="927">
          <cell r="D927" t="str">
            <v xml:space="preserve">4626-0835      </v>
          </cell>
          <cell r="E927" t="str">
            <v xml:space="preserve">PIPE ASS'Y-LIQ(B),KJ(L)       </v>
          </cell>
          <cell r="F927" t="str">
            <v xml:space="preserve">A04  </v>
          </cell>
          <cell r="G927" t="str">
            <v>WON</v>
          </cell>
          <cell r="H927" t="str">
            <v xml:space="preserve">PCS </v>
          </cell>
          <cell r="I927" t="str">
            <v xml:space="preserve">대웅아이엔디(주)              </v>
          </cell>
          <cell r="J927">
            <v>890</v>
          </cell>
          <cell r="L927">
            <v>890</v>
          </cell>
          <cell r="M927">
            <v>890</v>
          </cell>
        </row>
        <row r="928">
          <cell r="D928" t="str">
            <v xml:space="preserve">4626-0841      </v>
          </cell>
          <cell r="E928" t="str">
            <v xml:space="preserve">PIPE ASS'Y-COND.INLET         </v>
          </cell>
          <cell r="F928" t="str">
            <v xml:space="preserve">A04  </v>
          </cell>
          <cell r="G928" t="str">
            <v>WON</v>
          </cell>
          <cell r="H928" t="str">
            <v xml:space="preserve">PCS </v>
          </cell>
          <cell r="I928" t="str">
            <v xml:space="preserve">대웅아이엔디(주)              </v>
          </cell>
          <cell r="J928">
            <v>1400</v>
          </cell>
          <cell r="L928">
            <v>1400</v>
          </cell>
          <cell r="M928">
            <v>1400</v>
          </cell>
        </row>
        <row r="929">
          <cell r="D929" t="str">
            <v xml:space="preserve">4626-0851      </v>
          </cell>
          <cell r="E929" t="str">
            <v xml:space="preserve">PIPE ASS'Y-COND.OUTLET        </v>
          </cell>
          <cell r="F929" t="str">
            <v xml:space="preserve">A04  </v>
          </cell>
          <cell r="G929" t="str">
            <v>WON</v>
          </cell>
          <cell r="H929" t="str">
            <v xml:space="preserve">PCS </v>
          </cell>
          <cell r="I929" t="str">
            <v xml:space="preserve">대웅아이엔디(주)              </v>
          </cell>
          <cell r="J929">
            <v>1355</v>
          </cell>
          <cell r="L929">
            <v>1355</v>
          </cell>
          <cell r="M929">
            <v>1355</v>
          </cell>
        </row>
        <row r="930">
          <cell r="D930" t="str">
            <v xml:space="preserve">4626-0864      </v>
          </cell>
          <cell r="E930" t="str">
            <v xml:space="preserve">PIPE ASS'Y-LIQ.FR.SINGLE      </v>
          </cell>
          <cell r="F930" t="str">
            <v xml:space="preserve">B01  </v>
          </cell>
          <cell r="G930" t="str">
            <v>WON</v>
          </cell>
          <cell r="H930" t="str">
            <v xml:space="preserve">PCS </v>
          </cell>
          <cell r="I930" t="str">
            <v xml:space="preserve">대웅아이엔디(주)              </v>
          </cell>
          <cell r="J930">
            <v>2050</v>
          </cell>
          <cell r="L930">
            <v>2050</v>
          </cell>
          <cell r="M930">
            <v>2050</v>
          </cell>
        </row>
        <row r="931">
          <cell r="D931" t="str">
            <v xml:space="preserve">4626-0880      </v>
          </cell>
          <cell r="E931" t="str">
            <v xml:space="preserve">PIPE ASS'Y-EVAP.INLET         </v>
          </cell>
          <cell r="F931" t="str">
            <v xml:space="preserve">F01  </v>
          </cell>
          <cell r="G931" t="str">
            <v>WON</v>
          </cell>
          <cell r="H931" t="str">
            <v xml:space="preserve">PCS </v>
          </cell>
          <cell r="I931" t="str">
            <v xml:space="preserve">대웅아이엔디(주)              </v>
          </cell>
          <cell r="J931">
            <v>800</v>
          </cell>
          <cell r="L931">
            <v>800</v>
          </cell>
          <cell r="M931">
            <v>800</v>
          </cell>
        </row>
        <row r="932">
          <cell r="D932" t="str">
            <v xml:space="preserve">4626-088A      </v>
          </cell>
          <cell r="E932" t="str">
            <v xml:space="preserve">PIPE ASS'Y-EVAP.INLET         </v>
          </cell>
          <cell r="F932" t="str">
            <v xml:space="preserve">F01  </v>
          </cell>
          <cell r="G932" t="str">
            <v>WON</v>
          </cell>
          <cell r="H932" t="str">
            <v xml:space="preserve">PCS </v>
          </cell>
          <cell r="I932" t="str">
            <v xml:space="preserve">대웅아이엔디(주)              </v>
          </cell>
          <cell r="J932">
            <v>800</v>
          </cell>
          <cell r="L932">
            <v>800</v>
          </cell>
          <cell r="M932">
            <v>800</v>
          </cell>
        </row>
        <row r="933">
          <cell r="D933" t="str">
            <v xml:space="preserve">4626-0890      </v>
          </cell>
          <cell r="E933" t="str">
            <v xml:space="preserve">PIPE ASS'Y-EVAP.OUTLET        </v>
          </cell>
          <cell r="F933" t="str">
            <v xml:space="preserve">F01  </v>
          </cell>
          <cell r="G933" t="str">
            <v>WON</v>
          </cell>
          <cell r="H933" t="str">
            <v xml:space="preserve">PCS </v>
          </cell>
          <cell r="I933" t="str">
            <v xml:space="preserve">대웅아이엔디(주)              </v>
          </cell>
          <cell r="J933">
            <v>1700</v>
          </cell>
          <cell r="L933">
            <v>1700</v>
          </cell>
          <cell r="M933">
            <v>1700</v>
          </cell>
        </row>
        <row r="934">
          <cell r="D934" t="str">
            <v xml:space="preserve">4626-0891      </v>
          </cell>
          <cell r="E934" t="str">
            <v xml:space="preserve">PIPE ASS'Y-OUTLET EVAP.       </v>
          </cell>
          <cell r="F934" t="str">
            <v xml:space="preserve">F01  </v>
          </cell>
          <cell r="G934" t="str">
            <v>WON</v>
          </cell>
          <cell r="H934" t="str">
            <v xml:space="preserve">PCS </v>
          </cell>
          <cell r="I934" t="str">
            <v xml:space="preserve">대웅아이엔디(주)              </v>
          </cell>
          <cell r="J934">
            <v>1700</v>
          </cell>
          <cell r="L934">
            <v>1700</v>
          </cell>
          <cell r="M934">
            <v>1700</v>
          </cell>
        </row>
        <row r="935">
          <cell r="D935" t="str">
            <v xml:space="preserve">4626-0906      </v>
          </cell>
          <cell r="E935" t="str">
            <v xml:space="preserve">PIPE ASS'Y-INLET COND.        </v>
          </cell>
          <cell r="F935" t="str">
            <v xml:space="preserve">B01  </v>
          </cell>
          <cell r="G935" t="str">
            <v>WON</v>
          </cell>
          <cell r="H935" t="str">
            <v xml:space="preserve">PCS </v>
          </cell>
          <cell r="I935" t="str">
            <v xml:space="preserve">대웅아이엔디(주)              </v>
          </cell>
          <cell r="J935">
            <v>1680</v>
          </cell>
          <cell r="L935">
            <v>1680</v>
          </cell>
          <cell r="M935">
            <v>1680</v>
          </cell>
        </row>
        <row r="936">
          <cell r="D936" t="str">
            <v xml:space="preserve">4626-0916      </v>
          </cell>
          <cell r="E936" t="str">
            <v xml:space="preserve">PIPE ASS'Y-OUT COND           </v>
          </cell>
          <cell r="F936" t="str">
            <v xml:space="preserve">B01  </v>
          </cell>
          <cell r="G936" t="str">
            <v>WON</v>
          </cell>
          <cell r="H936" t="str">
            <v xml:space="preserve">PCS </v>
          </cell>
          <cell r="I936" t="str">
            <v xml:space="preserve">대웅아이엔디(주)              </v>
          </cell>
          <cell r="J936">
            <v>990</v>
          </cell>
          <cell r="L936">
            <v>990</v>
          </cell>
          <cell r="M936">
            <v>990</v>
          </cell>
        </row>
        <row r="937">
          <cell r="D937" t="str">
            <v xml:space="preserve">4626-1023      </v>
          </cell>
          <cell r="E937" t="str">
            <v xml:space="preserve">PIPE ASS'Y-SUC.               </v>
          </cell>
          <cell r="F937" t="str">
            <v xml:space="preserve">A03  </v>
          </cell>
          <cell r="G937" t="str">
            <v>WON</v>
          </cell>
          <cell r="H937" t="str">
            <v xml:space="preserve">PCS </v>
          </cell>
          <cell r="I937" t="str">
            <v xml:space="preserve">대웅아이엔디(주)              </v>
          </cell>
          <cell r="J937">
            <v>3400</v>
          </cell>
          <cell r="L937">
            <v>3400</v>
          </cell>
          <cell r="M937">
            <v>3400</v>
          </cell>
        </row>
        <row r="938">
          <cell r="D938" t="str">
            <v xml:space="preserve">4626-1040      </v>
          </cell>
          <cell r="E938" t="str">
            <v xml:space="preserve">PIPE ASS'Y-EVAP.OUTLET        </v>
          </cell>
          <cell r="F938" t="str">
            <v xml:space="preserve">B01  </v>
          </cell>
          <cell r="G938" t="str">
            <v>WON</v>
          </cell>
          <cell r="H938" t="str">
            <v xml:space="preserve">PCS </v>
          </cell>
          <cell r="I938" t="str">
            <v xml:space="preserve">대웅아이엔디(주)              </v>
          </cell>
          <cell r="J938">
            <v>1560</v>
          </cell>
          <cell r="L938">
            <v>1560</v>
          </cell>
          <cell r="M938">
            <v>1560</v>
          </cell>
        </row>
        <row r="939">
          <cell r="D939" t="str">
            <v xml:space="preserve">4626-1050      </v>
          </cell>
          <cell r="E939" t="str">
            <v xml:space="preserve">PIPE ASS'Y-EVAP.IN(RR)        </v>
          </cell>
          <cell r="F939" t="str">
            <v xml:space="preserve">B01  </v>
          </cell>
          <cell r="G939" t="str">
            <v>WON</v>
          </cell>
          <cell r="H939" t="str">
            <v xml:space="preserve">PCS </v>
          </cell>
          <cell r="I939" t="str">
            <v xml:space="preserve">대웅아이엔디(주)              </v>
          </cell>
          <cell r="J939">
            <v>630</v>
          </cell>
          <cell r="L939">
            <v>630</v>
          </cell>
          <cell r="M939">
            <v>630</v>
          </cell>
        </row>
        <row r="940">
          <cell r="D940" t="str">
            <v xml:space="preserve">4626-1063      </v>
          </cell>
          <cell r="E940" t="str">
            <v xml:space="preserve">PIPE ASS'Y-COND.OUTLET        </v>
          </cell>
          <cell r="F940" t="str">
            <v xml:space="preserve">A02  </v>
          </cell>
          <cell r="G940" t="str">
            <v>WON</v>
          </cell>
          <cell r="H940" t="str">
            <v xml:space="preserve">PCS </v>
          </cell>
          <cell r="I940" t="str">
            <v xml:space="preserve">대웅아이엔디(주)              </v>
          </cell>
          <cell r="J940">
            <v>1980</v>
          </cell>
          <cell r="L940">
            <v>1980</v>
          </cell>
          <cell r="M940">
            <v>1980</v>
          </cell>
        </row>
        <row r="941">
          <cell r="D941" t="str">
            <v xml:space="preserve">4626-1123      </v>
          </cell>
          <cell r="E941" t="str">
            <v xml:space="preserve">PIPE ASS'Y-HTR CORE           </v>
          </cell>
          <cell r="F941" t="str">
            <v xml:space="preserve">A02  </v>
          </cell>
          <cell r="G941" t="str">
            <v>WON</v>
          </cell>
          <cell r="H941" t="str">
            <v xml:space="preserve">PCS </v>
          </cell>
          <cell r="I941" t="str">
            <v xml:space="preserve">써모메트릭스코리아(주)        </v>
          </cell>
          <cell r="J941">
            <v>790</v>
          </cell>
          <cell r="L941">
            <v>790</v>
          </cell>
          <cell r="M941">
            <v>790</v>
          </cell>
        </row>
        <row r="942">
          <cell r="D942" t="str">
            <v xml:space="preserve">4626-1141      </v>
          </cell>
          <cell r="E942" t="str">
            <v xml:space="preserve">PIPE ASS'Y-HEATER INLET       </v>
          </cell>
          <cell r="F942" t="str">
            <v xml:space="preserve">B01  </v>
          </cell>
          <cell r="G942" t="str">
            <v>WON</v>
          </cell>
          <cell r="H942" t="str">
            <v xml:space="preserve">PCS </v>
          </cell>
          <cell r="I942" t="str">
            <v xml:space="preserve">대웅아이엔디(주)              </v>
          </cell>
          <cell r="J942">
            <v>1050</v>
          </cell>
          <cell r="L942">
            <v>1050</v>
          </cell>
          <cell r="M942">
            <v>1050</v>
          </cell>
        </row>
        <row r="943">
          <cell r="D943" t="str">
            <v xml:space="preserve">4626-1170      </v>
          </cell>
          <cell r="E943" t="str">
            <v xml:space="preserve">PIPE ASS'Y-EVAP.OUTLET        </v>
          </cell>
          <cell r="F943" t="str">
            <v xml:space="preserve">S26  </v>
          </cell>
          <cell r="G943" t="str">
            <v>WON</v>
          </cell>
          <cell r="H943" t="str">
            <v xml:space="preserve">PCS </v>
          </cell>
          <cell r="I943" t="str">
            <v xml:space="preserve">대웅아이엔디(주)              </v>
          </cell>
          <cell r="J943">
            <v>1110</v>
          </cell>
          <cell r="L943">
            <v>1110</v>
          </cell>
          <cell r="M943">
            <v>1110</v>
          </cell>
        </row>
        <row r="944">
          <cell r="D944" t="str">
            <v xml:space="preserve">4626-1180      </v>
          </cell>
          <cell r="E944" t="str">
            <v xml:space="preserve">PIPE ASS'Y-EVAP.INLET         </v>
          </cell>
          <cell r="F944" t="str">
            <v xml:space="preserve">S26  </v>
          </cell>
          <cell r="G944" t="str">
            <v>WON</v>
          </cell>
          <cell r="H944" t="str">
            <v xml:space="preserve">PCS </v>
          </cell>
          <cell r="I944" t="str">
            <v xml:space="preserve">대웅아이엔디(주)              </v>
          </cell>
          <cell r="J944">
            <v>635</v>
          </cell>
          <cell r="L944">
            <v>635</v>
          </cell>
          <cell r="M944">
            <v>635</v>
          </cell>
        </row>
        <row r="945">
          <cell r="D945" t="str">
            <v xml:space="preserve">4626-1293      </v>
          </cell>
          <cell r="E945" t="str">
            <v xml:space="preserve">PIPE ASS'Y-EVAP.INLET         </v>
          </cell>
          <cell r="F945" t="str">
            <v xml:space="preserve">S25  </v>
          </cell>
          <cell r="G945" t="str">
            <v>WON</v>
          </cell>
          <cell r="H945" t="str">
            <v xml:space="preserve">PCS </v>
          </cell>
          <cell r="I945" t="str">
            <v xml:space="preserve">대웅아이엔디(주)              </v>
          </cell>
          <cell r="J945">
            <v>750</v>
          </cell>
          <cell r="L945">
            <v>750</v>
          </cell>
          <cell r="M945">
            <v>750</v>
          </cell>
        </row>
        <row r="946">
          <cell r="D946" t="str">
            <v xml:space="preserve">4626-1301      </v>
          </cell>
          <cell r="E946" t="str">
            <v xml:space="preserve">PIPE ASS'Y-EVAP.OUTLET        </v>
          </cell>
          <cell r="F946" t="str">
            <v xml:space="preserve">S25  </v>
          </cell>
          <cell r="G946" t="str">
            <v>WON</v>
          </cell>
          <cell r="H946" t="str">
            <v xml:space="preserve">PCS </v>
          </cell>
          <cell r="I946" t="str">
            <v xml:space="preserve">대웅아이엔디(주)              </v>
          </cell>
          <cell r="J946">
            <v>1700</v>
          </cell>
          <cell r="L946">
            <v>1700</v>
          </cell>
          <cell r="M946">
            <v>1700</v>
          </cell>
        </row>
        <row r="947">
          <cell r="D947" t="str">
            <v xml:space="preserve">4626-1310      </v>
          </cell>
          <cell r="E947" t="str">
            <v xml:space="preserve">PIPE ASS'Y-SUC.RR.NO1(L)      </v>
          </cell>
          <cell r="F947" t="str">
            <v xml:space="preserve">B01  </v>
          </cell>
          <cell r="G947" t="str">
            <v>WON</v>
          </cell>
          <cell r="H947" t="str">
            <v xml:space="preserve">PCS </v>
          </cell>
          <cell r="I947" t="str">
            <v xml:space="preserve">대웅아이엔디(주)              </v>
          </cell>
          <cell r="J947">
            <v>2470</v>
          </cell>
          <cell r="L947">
            <v>2470</v>
          </cell>
          <cell r="M947">
            <v>2470</v>
          </cell>
        </row>
        <row r="948">
          <cell r="D948" t="str">
            <v xml:space="preserve">4626-1321      </v>
          </cell>
          <cell r="E948" t="str">
            <v xml:space="preserve">PIPE ASS'Y-LIQ.RR.NO4(L)      </v>
          </cell>
          <cell r="F948" t="str">
            <v xml:space="preserve">B01  </v>
          </cell>
          <cell r="G948" t="str">
            <v>WON</v>
          </cell>
          <cell r="H948" t="str">
            <v xml:space="preserve">PCS </v>
          </cell>
          <cell r="I948" t="str">
            <v xml:space="preserve">대웅아이엔디(주)              </v>
          </cell>
          <cell r="J948">
            <v>1320</v>
          </cell>
          <cell r="L948">
            <v>1320</v>
          </cell>
          <cell r="M948">
            <v>1320</v>
          </cell>
        </row>
        <row r="949">
          <cell r="D949" t="str">
            <v xml:space="preserve">4626-1330H     </v>
          </cell>
          <cell r="E949" t="str">
            <v xml:space="preserve">PIPE ASS'Y-INLET CHROMATE     </v>
          </cell>
          <cell r="F949" t="str">
            <v xml:space="preserve">S01  </v>
          </cell>
          <cell r="G949" t="str">
            <v>WON</v>
          </cell>
          <cell r="H949" t="str">
            <v xml:space="preserve">PCS </v>
          </cell>
          <cell r="I949" t="str">
            <v xml:space="preserve">형제산업                      </v>
          </cell>
          <cell r="J949">
            <v>150</v>
          </cell>
          <cell r="L949">
            <v>150</v>
          </cell>
          <cell r="M949">
            <v>150</v>
          </cell>
        </row>
        <row r="950">
          <cell r="D950" t="str">
            <v xml:space="preserve">4626-1340H     </v>
          </cell>
          <cell r="E950" t="str">
            <v xml:space="preserve">PIPE ASS'Y-OUTLET CHROMATE    </v>
          </cell>
          <cell r="F950" t="str">
            <v xml:space="preserve">S03  </v>
          </cell>
          <cell r="G950" t="str">
            <v>WON</v>
          </cell>
          <cell r="H950" t="str">
            <v xml:space="preserve">PCS </v>
          </cell>
          <cell r="I950" t="str">
            <v xml:space="preserve">세룡기계(주)                  </v>
          </cell>
          <cell r="J950">
            <v>400</v>
          </cell>
          <cell r="L950">
            <v>400</v>
          </cell>
          <cell r="M950">
            <v>400</v>
          </cell>
        </row>
        <row r="951">
          <cell r="D951" t="str">
            <v xml:space="preserve">4626-1351      </v>
          </cell>
          <cell r="E951" t="str">
            <v xml:space="preserve">PIPE-LIQ,RR NO.5              </v>
          </cell>
          <cell r="F951" t="str">
            <v xml:space="preserve">B01  </v>
          </cell>
          <cell r="G951" t="str">
            <v>WON</v>
          </cell>
          <cell r="H951" t="str">
            <v xml:space="preserve">PCS </v>
          </cell>
          <cell r="I951" t="str">
            <v xml:space="preserve">대웅아이엔디(주)              </v>
          </cell>
          <cell r="J951">
            <v>1320</v>
          </cell>
          <cell r="L951">
            <v>1320</v>
          </cell>
          <cell r="M951">
            <v>1320</v>
          </cell>
        </row>
        <row r="952">
          <cell r="D952" t="str">
            <v xml:space="preserve">4626-1360H     </v>
          </cell>
          <cell r="E952" t="str">
            <v xml:space="preserve">PIPE ASS'Y-OUTLET CHROMATE    </v>
          </cell>
          <cell r="F952" t="str">
            <v xml:space="preserve">S01  </v>
          </cell>
          <cell r="G952" t="str">
            <v>WON</v>
          </cell>
          <cell r="H952" t="str">
            <v xml:space="preserve">PCS </v>
          </cell>
          <cell r="I952" t="str">
            <v xml:space="preserve">형제산업                      </v>
          </cell>
          <cell r="J952">
            <v>390</v>
          </cell>
          <cell r="L952">
            <v>390</v>
          </cell>
          <cell r="M952">
            <v>390</v>
          </cell>
        </row>
        <row r="953">
          <cell r="D953" t="str">
            <v xml:space="preserve">4626-1370H     </v>
          </cell>
          <cell r="E953" t="str">
            <v xml:space="preserve">PIPE ASS'Y-INLET CHROMATE     </v>
          </cell>
          <cell r="F953" t="str">
            <v xml:space="preserve">S09  </v>
          </cell>
          <cell r="G953" t="str">
            <v>WON</v>
          </cell>
          <cell r="H953" t="str">
            <v xml:space="preserve">PCS </v>
          </cell>
          <cell r="I953" t="str">
            <v xml:space="preserve">형제산업                      </v>
          </cell>
          <cell r="J953">
            <v>150</v>
          </cell>
          <cell r="L953">
            <v>150</v>
          </cell>
          <cell r="M953">
            <v>150</v>
          </cell>
        </row>
        <row r="954">
          <cell r="D954" t="str">
            <v xml:space="preserve">4626-1380      </v>
          </cell>
          <cell r="E954" t="str">
            <v xml:space="preserve">PIPE ASS'Y-OUTLET             </v>
          </cell>
          <cell r="F954" t="str">
            <v xml:space="preserve">S04  </v>
          </cell>
          <cell r="G954" t="str">
            <v>WON</v>
          </cell>
          <cell r="H954" t="str">
            <v xml:space="preserve">PCS </v>
          </cell>
          <cell r="I954" t="str">
            <v xml:space="preserve">세룡기계(주)                  </v>
          </cell>
          <cell r="J954">
            <v>400</v>
          </cell>
          <cell r="L954">
            <v>400</v>
          </cell>
          <cell r="M954">
            <v>400</v>
          </cell>
        </row>
        <row r="955">
          <cell r="D955" t="str">
            <v xml:space="preserve">4626-1380H     </v>
          </cell>
          <cell r="E955" t="str">
            <v xml:space="preserve">PIPE ASS'Y-OUTLET CHROMATE    </v>
          </cell>
          <cell r="F955" t="str">
            <v xml:space="preserve">S04  </v>
          </cell>
          <cell r="G955" t="str">
            <v>WON</v>
          </cell>
          <cell r="H955" t="str">
            <v xml:space="preserve">PCS </v>
          </cell>
          <cell r="I955" t="str">
            <v xml:space="preserve">세룡기계(주)                  </v>
          </cell>
          <cell r="J955">
            <v>400</v>
          </cell>
          <cell r="L955">
            <v>400</v>
          </cell>
          <cell r="M955">
            <v>400</v>
          </cell>
        </row>
        <row r="956">
          <cell r="D956" t="str">
            <v xml:space="preserve">4626-1390H     </v>
          </cell>
          <cell r="E956" t="str">
            <v xml:space="preserve">PIPE ASS'Y-OUTLET CHROMATE    </v>
          </cell>
          <cell r="F956" t="str">
            <v xml:space="preserve">S02  </v>
          </cell>
          <cell r="G956" t="str">
            <v>WON</v>
          </cell>
          <cell r="H956" t="str">
            <v xml:space="preserve">PCS </v>
          </cell>
          <cell r="I956" t="str">
            <v xml:space="preserve">세룡기계(주)                  </v>
          </cell>
          <cell r="J956">
            <v>400</v>
          </cell>
          <cell r="L956">
            <v>400</v>
          </cell>
          <cell r="M956">
            <v>400</v>
          </cell>
        </row>
        <row r="957">
          <cell r="D957" t="str">
            <v xml:space="preserve">4626-1400H     </v>
          </cell>
          <cell r="E957" t="str">
            <v xml:space="preserve">PIPE ASS'Y-INLET CHROMATE     </v>
          </cell>
          <cell r="F957" t="str">
            <v xml:space="preserve">S04  </v>
          </cell>
          <cell r="G957" t="str">
            <v>WON</v>
          </cell>
          <cell r="H957" t="str">
            <v xml:space="preserve">PCS </v>
          </cell>
          <cell r="I957" t="str">
            <v xml:space="preserve">형제산업                      </v>
          </cell>
          <cell r="J957">
            <v>150</v>
          </cell>
          <cell r="L957">
            <v>150</v>
          </cell>
          <cell r="M957">
            <v>150</v>
          </cell>
        </row>
        <row r="958">
          <cell r="D958" t="str">
            <v xml:space="preserve">4626-1410H     </v>
          </cell>
          <cell r="E958" t="str">
            <v xml:space="preserve">PIPE ASS'Y-INLET CHROMATE     </v>
          </cell>
          <cell r="F958" t="str">
            <v xml:space="preserve">S05  </v>
          </cell>
          <cell r="G958" t="str">
            <v>WON</v>
          </cell>
          <cell r="H958" t="str">
            <v xml:space="preserve">PCS </v>
          </cell>
          <cell r="I958" t="str">
            <v xml:space="preserve">형제산업                      </v>
          </cell>
          <cell r="J958">
            <v>150</v>
          </cell>
          <cell r="L958">
            <v>150</v>
          </cell>
          <cell r="M958">
            <v>150</v>
          </cell>
        </row>
        <row r="959">
          <cell r="D959" t="str">
            <v xml:space="preserve">4626-1420H     </v>
          </cell>
          <cell r="E959" t="str">
            <v xml:space="preserve">PIPE ASS'Y-OUTLET CHROMATE    </v>
          </cell>
          <cell r="F959" t="str">
            <v xml:space="preserve">S05  </v>
          </cell>
          <cell r="G959" t="str">
            <v>WON</v>
          </cell>
          <cell r="H959" t="str">
            <v xml:space="preserve">PCS </v>
          </cell>
          <cell r="I959" t="str">
            <v xml:space="preserve">형제산업                      </v>
          </cell>
          <cell r="J959">
            <v>390</v>
          </cell>
          <cell r="L959">
            <v>390</v>
          </cell>
          <cell r="M959">
            <v>390</v>
          </cell>
        </row>
        <row r="960">
          <cell r="D960" t="str">
            <v xml:space="preserve">4626-1430      </v>
          </cell>
          <cell r="E960" t="str">
            <v xml:space="preserve">PIPE ASS'Y-INLET              </v>
          </cell>
          <cell r="F960" t="str">
            <v xml:space="preserve">S06  </v>
          </cell>
          <cell r="G960" t="str">
            <v>WON</v>
          </cell>
          <cell r="H960" t="str">
            <v xml:space="preserve">PCS </v>
          </cell>
          <cell r="I960" t="str">
            <v xml:space="preserve">누리산업                      </v>
          </cell>
          <cell r="J960">
            <v>950</v>
          </cell>
          <cell r="L960">
            <v>950</v>
          </cell>
          <cell r="M960">
            <v>950</v>
          </cell>
        </row>
        <row r="961">
          <cell r="D961" t="str">
            <v xml:space="preserve">4626-1430H     </v>
          </cell>
          <cell r="E961" t="str">
            <v xml:space="preserve">PIPE ASS'Y-INLET CHROMATE     </v>
          </cell>
          <cell r="F961" t="str">
            <v xml:space="preserve">S06  </v>
          </cell>
          <cell r="G961" t="str">
            <v>WON</v>
          </cell>
          <cell r="H961" t="str">
            <v xml:space="preserve">PCS </v>
          </cell>
          <cell r="I961" t="str">
            <v xml:space="preserve">형제산업                      </v>
          </cell>
          <cell r="J961">
            <v>150</v>
          </cell>
          <cell r="L961">
            <v>150</v>
          </cell>
          <cell r="M961">
            <v>150</v>
          </cell>
        </row>
        <row r="962">
          <cell r="D962" t="str">
            <v xml:space="preserve">4626-1440      </v>
          </cell>
          <cell r="E962" t="str">
            <v xml:space="preserve">PIPE ASS'Y-OUTLET             </v>
          </cell>
          <cell r="F962" t="str">
            <v xml:space="preserve">S06  </v>
          </cell>
          <cell r="G962" t="str">
            <v>WON</v>
          </cell>
          <cell r="H962" t="str">
            <v xml:space="preserve">PCS </v>
          </cell>
          <cell r="I962" t="str">
            <v xml:space="preserve">누리산업                      </v>
          </cell>
          <cell r="J962">
            <v>1850</v>
          </cell>
          <cell r="L962">
            <v>1850</v>
          </cell>
          <cell r="M962">
            <v>1850</v>
          </cell>
        </row>
        <row r="963">
          <cell r="D963" t="str">
            <v xml:space="preserve">4626-1440H     </v>
          </cell>
          <cell r="E963" t="str">
            <v xml:space="preserve">PIPE ASS'Y-OUTLET CHROMATE    </v>
          </cell>
          <cell r="F963" t="str">
            <v xml:space="preserve">S06  </v>
          </cell>
          <cell r="G963" t="str">
            <v>WON</v>
          </cell>
          <cell r="H963" t="str">
            <v xml:space="preserve">PCS </v>
          </cell>
          <cell r="I963" t="str">
            <v xml:space="preserve">세룡기계(주)                  </v>
          </cell>
          <cell r="J963">
            <v>400</v>
          </cell>
          <cell r="L963">
            <v>400</v>
          </cell>
          <cell r="M963">
            <v>400</v>
          </cell>
        </row>
        <row r="964">
          <cell r="D964" t="str">
            <v xml:space="preserve">4626-1450H     </v>
          </cell>
          <cell r="E964" t="str">
            <v xml:space="preserve">PIPE ASS'Y-OUTLET CHROMATE    </v>
          </cell>
          <cell r="F964" t="str">
            <v xml:space="preserve">S10  </v>
          </cell>
          <cell r="G964" t="str">
            <v>WON</v>
          </cell>
          <cell r="H964" t="str">
            <v xml:space="preserve">PCS </v>
          </cell>
          <cell r="I964" t="str">
            <v xml:space="preserve">형제산업                      </v>
          </cell>
          <cell r="J964">
            <v>510</v>
          </cell>
          <cell r="L964">
            <v>510</v>
          </cell>
          <cell r="M964">
            <v>510</v>
          </cell>
        </row>
        <row r="965">
          <cell r="D965" t="str">
            <v xml:space="preserve">4626-1460H     </v>
          </cell>
          <cell r="E965" t="str">
            <v xml:space="preserve">PIPE ASS'Y-INLET CHROMATE     </v>
          </cell>
          <cell r="F965" t="str">
            <v xml:space="preserve">S07  </v>
          </cell>
          <cell r="G965" t="str">
            <v>WON</v>
          </cell>
          <cell r="H965" t="str">
            <v xml:space="preserve">PCS </v>
          </cell>
          <cell r="I965" t="str">
            <v xml:space="preserve">형제산업                      </v>
          </cell>
          <cell r="J965">
            <v>150</v>
          </cell>
          <cell r="L965">
            <v>150</v>
          </cell>
          <cell r="M965">
            <v>150</v>
          </cell>
        </row>
        <row r="966">
          <cell r="D966" t="str">
            <v xml:space="preserve">4626-1470H     </v>
          </cell>
          <cell r="E966" t="str">
            <v xml:space="preserve">PIPE ASS'Y-OUTLET CHROMATE    </v>
          </cell>
          <cell r="F966" t="str">
            <v xml:space="preserve">S07  </v>
          </cell>
          <cell r="G966" t="str">
            <v>WON</v>
          </cell>
          <cell r="H966" t="str">
            <v xml:space="preserve">PCS </v>
          </cell>
          <cell r="I966" t="str">
            <v xml:space="preserve">형제산업                      </v>
          </cell>
          <cell r="J966">
            <v>390</v>
          </cell>
          <cell r="L966">
            <v>390</v>
          </cell>
          <cell r="M966">
            <v>390</v>
          </cell>
        </row>
        <row r="967">
          <cell r="D967" t="str">
            <v xml:space="preserve">4626-1480H     </v>
          </cell>
          <cell r="E967" t="str">
            <v xml:space="preserve">PIPE ASS'Y-INLET CHROMATE     </v>
          </cell>
          <cell r="F967" t="str">
            <v xml:space="preserve">S08  </v>
          </cell>
          <cell r="G967" t="str">
            <v>WON</v>
          </cell>
          <cell r="H967" t="str">
            <v xml:space="preserve">PCS </v>
          </cell>
          <cell r="I967" t="str">
            <v xml:space="preserve">형제산업                      </v>
          </cell>
          <cell r="J967">
            <v>150</v>
          </cell>
          <cell r="L967">
            <v>150</v>
          </cell>
          <cell r="M967">
            <v>150</v>
          </cell>
        </row>
        <row r="968">
          <cell r="D968" t="str">
            <v xml:space="preserve">4626-1490H     </v>
          </cell>
          <cell r="E968" t="str">
            <v xml:space="preserve">PIPE ASS'Y-OUTLET CHROMATE    </v>
          </cell>
          <cell r="F968" t="str">
            <v xml:space="preserve">S08  </v>
          </cell>
          <cell r="G968" t="str">
            <v>WON</v>
          </cell>
          <cell r="H968" t="str">
            <v xml:space="preserve">PCS </v>
          </cell>
          <cell r="I968" t="str">
            <v xml:space="preserve">형제산업                      </v>
          </cell>
          <cell r="J968">
            <v>390</v>
          </cell>
          <cell r="L968">
            <v>390</v>
          </cell>
          <cell r="M968">
            <v>390</v>
          </cell>
        </row>
        <row r="969">
          <cell r="D969" t="str">
            <v xml:space="preserve">4626-1500      </v>
          </cell>
          <cell r="E969" t="str">
            <v xml:space="preserve">PIPE ASS'Y-INLET              </v>
          </cell>
          <cell r="F969" t="str">
            <v xml:space="preserve">S01  </v>
          </cell>
          <cell r="G969" t="str">
            <v>WON</v>
          </cell>
          <cell r="H969" t="str">
            <v xml:space="preserve">PCS </v>
          </cell>
          <cell r="I969" t="str">
            <v xml:space="preserve">누리산업                      </v>
          </cell>
          <cell r="J969">
            <v>880</v>
          </cell>
          <cell r="L969">
            <v>880</v>
          </cell>
          <cell r="M969">
            <v>880</v>
          </cell>
        </row>
        <row r="970">
          <cell r="D970" t="str">
            <v xml:space="preserve">4626-1500H     </v>
          </cell>
          <cell r="E970" t="str">
            <v xml:space="preserve">PIPE ASS'Y-INLET CHROMATE     </v>
          </cell>
          <cell r="F970" t="str">
            <v xml:space="preserve">S11  </v>
          </cell>
          <cell r="G970" t="str">
            <v>WON</v>
          </cell>
          <cell r="H970" t="str">
            <v xml:space="preserve">PCS </v>
          </cell>
          <cell r="I970" t="str">
            <v xml:space="preserve">형제산업                      </v>
          </cell>
          <cell r="J970">
            <v>150</v>
          </cell>
          <cell r="L970">
            <v>150</v>
          </cell>
          <cell r="M970">
            <v>150</v>
          </cell>
        </row>
        <row r="971">
          <cell r="D971" t="str">
            <v xml:space="preserve">4626-1510      </v>
          </cell>
          <cell r="E971" t="str">
            <v xml:space="preserve">PIPE ASS'Y-OUTLET             </v>
          </cell>
          <cell r="F971" t="str">
            <v xml:space="preserve">S11  </v>
          </cell>
          <cell r="G971" t="str">
            <v>WON</v>
          </cell>
          <cell r="H971" t="str">
            <v xml:space="preserve">PCS </v>
          </cell>
          <cell r="I971" t="str">
            <v xml:space="preserve">누리산업                      </v>
          </cell>
          <cell r="J971">
            <v>1780</v>
          </cell>
          <cell r="L971">
            <v>1780</v>
          </cell>
          <cell r="M971">
            <v>1780</v>
          </cell>
        </row>
        <row r="972">
          <cell r="D972" t="str">
            <v xml:space="preserve">4626-1510H     </v>
          </cell>
          <cell r="E972" t="str">
            <v xml:space="preserve">PIPE ASS'Y-OUTLET CHROMATE    </v>
          </cell>
          <cell r="F972" t="str">
            <v xml:space="preserve">S11  </v>
          </cell>
          <cell r="G972" t="str">
            <v>WON</v>
          </cell>
          <cell r="H972" t="str">
            <v xml:space="preserve">PCS </v>
          </cell>
          <cell r="I972" t="str">
            <v xml:space="preserve">세룡기계(주)                  </v>
          </cell>
          <cell r="J972">
            <v>400</v>
          </cell>
          <cell r="L972">
            <v>400</v>
          </cell>
          <cell r="M972">
            <v>400</v>
          </cell>
        </row>
        <row r="973">
          <cell r="D973" t="str">
            <v xml:space="preserve">4626-1520H     </v>
          </cell>
          <cell r="E973" t="str">
            <v xml:space="preserve">PIPE ASS'Y-INLET CHROMATE     </v>
          </cell>
          <cell r="F973" t="str">
            <v xml:space="preserve">S12  </v>
          </cell>
          <cell r="G973" t="str">
            <v>WON</v>
          </cell>
          <cell r="H973" t="str">
            <v xml:space="preserve">PCS </v>
          </cell>
          <cell r="I973" t="str">
            <v xml:space="preserve">형제산업                      </v>
          </cell>
          <cell r="J973">
            <v>150</v>
          </cell>
          <cell r="L973">
            <v>150</v>
          </cell>
          <cell r="M973">
            <v>150</v>
          </cell>
        </row>
        <row r="974">
          <cell r="D974" t="str">
            <v xml:space="preserve">4626-1530H     </v>
          </cell>
          <cell r="E974" t="str">
            <v xml:space="preserve">PIPE ASS'Y-OUTLET CHROMATE    </v>
          </cell>
          <cell r="F974" t="str">
            <v xml:space="preserve">S12  </v>
          </cell>
          <cell r="G974" t="str">
            <v>WON</v>
          </cell>
          <cell r="H974" t="str">
            <v xml:space="preserve">PCS </v>
          </cell>
          <cell r="I974" t="str">
            <v xml:space="preserve">세룡기계(주)                  </v>
          </cell>
          <cell r="J974">
            <v>400</v>
          </cell>
          <cell r="L974">
            <v>400</v>
          </cell>
          <cell r="M974">
            <v>400</v>
          </cell>
        </row>
        <row r="975">
          <cell r="D975" t="str">
            <v xml:space="preserve">4626-1540H     </v>
          </cell>
          <cell r="E975" t="str">
            <v xml:space="preserve">PIPE ASS'Y-INLET CHROMATE     </v>
          </cell>
          <cell r="F975" t="str">
            <v xml:space="preserve">S13  </v>
          </cell>
          <cell r="G975" t="str">
            <v>WON</v>
          </cell>
          <cell r="H975" t="str">
            <v xml:space="preserve">PCS </v>
          </cell>
          <cell r="I975" t="str">
            <v xml:space="preserve">형제산업                      </v>
          </cell>
          <cell r="J975">
            <v>150</v>
          </cell>
          <cell r="L975">
            <v>150</v>
          </cell>
          <cell r="M975">
            <v>150</v>
          </cell>
        </row>
        <row r="976">
          <cell r="D976" t="str">
            <v xml:space="preserve">4626-1550H     </v>
          </cell>
          <cell r="E976" t="str">
            <v xml:space="preserve">PIPE ASS'Y-OUTLET CHROMATE    </v>
          </cell>
          <cell r="F976" t="str">
            <v xml:space="preserve">S13  </v>
          </cell>
          <cell r="G976" t="str">
            <v>WON</v>
          </cell>
          <cell r="H976" t="str">
            <v xml:space="preserve">PCS </v>
          </cell>
          <cell r="I976" t="str">
            <v xml:space="preserve">세룡기계(주)                  </v>
          </cell>
          <cell r="J976">
            <v>400</v>
          </cell>
          <cell r="L976">
            <v>400</v>
          </cell>
          <cell r="M976">
            <v>400</v>
          </cell>
        </row>
        <row r="977">
          <cell r="D977" t="str">
            <v xml:space="preserve">4626-1560H     </v>
          </cell>
          <cell r="E977" t="str">
            <v xml:space="preserve">PIPE ASS'Y-INLET CHROMATE     </v>
          </cell>
          <cell r="F977" t="str">
            <v xml:space="preserve">S14  </v>
          </cell>
          <cell r="G977" t="str">
            <v>WON</v>
          </cell>
          <cell r="H977" t="str">
            <v xml:space="preserve">PCS </v>
          </cell>
          <cell r="I977" t="str">
            <v xml:space="preserve">형제산업                      </v>
          </cell>
          <cell r="J977">
            <v>150</v>
          </cell>
          <cell r="L977">
            <v>150</v>
          </cell>
          <cell r="M977">
            <v>150</v>
          </cell>
        </row>
        <row r="978">
          <cell r="D978" t="str">
            <v xml:space="preserve">4626-1570H     </v>
          </cell>
          <cell r="E978" t="str">
            <v xml:space="preserve">PIPE ASS'Y-INLET CHROMATE     </v>
          </cell>
          <cell r="F978" t="str">
            <v xml:space="preserve">S15  </v>
          </cell>
          <cell r="G978" t="str">
            <v>WON</v>
          </cell>
          <cell r="H978" t="str">
            <v xml:space="preserve">PCS </v>
          </cell>
          <cell r="I978" t="str">
            <v xml:space="preserve">형제산업                      </v>
          </cell>
          <cell r="J978">
            <v>150</v>
          </cell>
          <cell r="L978">
            <v>150</v>
          </cell>
          <cell r="M978">
            <v>150</v>
          </cell>
        </row>
        <row r="979">
          <cell r="D979" t="str">
            <v xml:space="preserve">4626-1580H     </v>
          </cell>
          <cell r="E979" t="str">
            <v xml:space="preserve">PIPE ASS'Y-OUTLET CHROMATE    </v>
          </cell>
          <cell r="F979" t="str">
            <v xml:space="preserve">S15  </v>
          </cell>
          <cell r="G979" t="str">
            <v>WON</v>
          </cell>
          <cell r="H979" t="str">
            <v xml:space="preserve">PCS </v>
          </cell>
          <cell r="I979" t="str">
            <v xml:space="preserve">형제산업                      </v>
          </cell>
          <cell r="J979">
            <v>150</v>
          </cell>
          <cell r="L979">
            <v>150</v>
          </cell>
          <cell r="M979">
            <v>150</v>
          </cell>
        </row>
        <row r="980">
          <cell r="D980" t="str">
            <v xml:space="preserve">4626-1590      </v>
          </cell>
          <cell r="E980" t="str">
            <v xml:space="preserve">PIPE ASS'Y-INLET              </v>
          </cell>
          <cell r="F980" t="str">
            <v xml:space="preserve">S16  </v>
          </cell>
          <cell r="G980" t="str">
            <v>WON</v>
          </cell>
          <cell r="H980" t="str">
            <v xml:space="preserve">PCS </v>
          </cell>
          <cell r="I980" t="str">
            <v xml:space="preserve">누리산업                      </v>
          </cell>
          <cell r="J980">
            <v>870</v>
          </cell>
          <cell r="L980">
            <v>870</v>
          </cell>
          <cell r="M980">
            <v>870</v>
          </cell>
        </row>
        <row r="981">
          <cell r="D981" t="str">
            <v xml:space="preserve">4626-1590H     </v>
          </cell>
          <cell r="E981" t="str">
            <v xml:space="preserve">PIPE ASS'Y-INLET CHROMATE     </v>
          </cell>
          <cell r="F981" t="str">
            <v xml:space="preserve">S16  </v>
          </cell>
          <cell r="G981" t="str">
            <v>WON</v>
          </cell>
          <cell r="H981" t="str">
            <v xml:space="preserve">PCS </v>
          </cell>
          <cell r="I981" t="str">
            <v xml:space="preserve">형제산업                      </v>
          </cell>
          <cell r="J981">
            <v>150</v>
          </cell>
          <cell r="L981">
            <v>150</v>
          </cell>
          <cell r="M981">
            <v>150</v>
          </cell>
        </row>
        <row r="982">
          <cell r="D982" t="str">
            <v xml:space="preserve">4626-1600H     </v>
          </cell>
          <cell r="E982" t="str">
            <v xml:space="preserve">PIPE ASS'Y-OUTLET CHROMATE    </v>
          </cell>
          <cell r="F982" t="str">
            <v xml:space="preserve">S16  </v>
          </cell>
          <cell r="G982" t="str">
            <v>WON</v>
          </cell>
          <cell r="H982" t="str">
            <v xml:space="preserve">PCS </v>
          </cell>
          <cell r="I982" t="str">
            <v xml:space="preserve">형제산업                      </v>
          </cell>
          <cell r="J982">
            <v>270</v>
          </cell>
          <cell r="L982">
            <v>270</v>
          </cell>
          <cell r="M982">
            <v>270</v>
          </cell>
        </row>
        <row r="983">
          <cell r="D983" t="str">
            <v xml:space="preserve">4626-1610H     </v>
          </cell>
          <cell r="E983" t="str">
            <v xml:space="preserve">PIPE ASS'Y-INLET CHROMATE     </v>
          </cell>
          <cell r="F983" t="str">
            <v xml:space="preserve">S17  </v>
          </cell>
          <cell r="G983" t="str">
            <v>WON</v>
          </cell>
          <cell r="H983" t="str">
            <v xml:space="preserve">PCS </v>
          </cell>
          <cell r="I983" t="str">
            <v xml:space="preserve">형제산업                      </v>
          </cell>
          <cell r="J983">
            <v>150</v>
          </cell>
          <cell r="L983">
            <v>150</v>
          </cell>
          <cell r="M983">
            <v>150</v>
          </cell>
        </row>
        <row r="984">
          <cell r="D984" t="str">
            <v xml:space="preserve">4626-1620H     </v>
          </cell>
          <cell r="E984" t="str">
            <v xml:space="preserve">PIPE ASS'Y-OUTLET CHROMATE    </v>
          </cell>
          <cell r="F984" t="str">
            <v xml:space="preserve">S17  </v>
          </cell>
          <cell r="G984" t="str">
            <v>WON</v>
          </cell>
          <cell r="H984" t="str">
            <v xml:space="preserve">PCS </v>
          </cell>
          <cell r="I984" t="str">
            <v xml:space="preserve">형제산업                      </v>
          </cell>
          <cell r="J984">
            <v>270</v>
          </cell>
          <cell r="L984">
            <v>270</v>
          </cell>
          <cell r="M984">
            <v>270</v>
          </cell>
        </row>
        <row r="985">
          <cell r="D985" t="str">
            <v xml:space="preserve">4626-1630H     </v>
          </cell>
          <cell r="E985" t="str">
            <v xml:space="preserve">PIPE ASS'Y-OUTLET CHROMATE    </v>
          </cell>
          <cell r="F985" t="str">
            <v xml:space="preserve">S18  </v>
          </cell>
          <cell r="G985" t="str">
            <v>WON</v>
          </cell>
          <cell r="H985" t="str">
            <v xml:space="preserve">PCS </v>
          </cell>
          <cell r="I985" t="str">
            <v xml:space="preserve">형제산업                      </v>
          </cell>
          <cell r="J985">
            <v>270</v>
          </cell>
          <cell r="L985">
            <v>270</v>
          </cell>
          <cell r="M985">
            <v>270</v>
          </cell>
        </row>
        <row r="986">
          <cell r="D986" t="str">
            <v xml:space="preserve">4626-1640H     </v>
          </cell>
          <cell r="E986" t="str">
            <v xml:space="preserve">PIPE ASS'Y-INLET CHROMATE     </v>
          </cell>
          <cell r="F986" t="str">
            <v xml:space="preserve">S19  </v>
          </cell>
          <cell r="G986" t="str">
            <v>WON</v>
          </cell>
          <cell r="H986" t="str">
            <v xml:space="preserve">PCS </v>
          </cell>
          <cell r="I986" t="str">
            <v xml:space="preserve">형제산업                      </v>
          </cell>
          <cell r="J986">
            <v>150</v>
          </cell>
          <cell r="L986">
            <v>150</v>
          </cell>
          <cell r="M986">
            <v>150</v>
          </cell>
        </row>
        <row r="987">
          <cell r="D987" t="str">
            <v xml:space="preserve">4626-1650H     </v>
          </cell>
          <cell r="E987" t="str">
            <v xml:space="preserve">PIPE ASS'Y-OUTLET CHROMATE    </v>
          </cell>
          <cell r="F987" t="str">
            <v xml:space="preserve">S19  </v>
          </cell>
          <cell r="G987" t="str">
            <v>WON</v>
          </cell>
          <cell r="H987" t="str">
            <v xml:space="preserve">PCS </v>
          </cell>
          <cell r="I987" t="str">
            <v xml:space="preserve">세룡기계(주)                  </v>
          </cell>
          <cell r="J987">
            <v>260</v>
          </cell>
          <cell r="L987">
            <v>260</v>
          </cell>
          <cell r="M987">
            <v>260</v>
          </cell>
        </row>
        <row r="988">
          <cell r="D988" t="str">
            <v xml:space="preserve">4626-1670      </v>
          </cell>
          <cell r="E988" t="str">
            <v xml:space="preserve">PIPE ASS'Y-OUTLET             </v>
          </cell>
          <cell r="F988" t="str">
            <v xml:space="preserve">S20  </v>
          </cell>
          <cell r="G988" t="str">
            <v>WON</v>
          </cell>
          <cell r="H988" t="str">
            <v xml:space="preserve">PCS </v>
          </cell>
          <cell r="I988" t="str">
            <v xml:space="preserve">누리산업                      </v>
          </cell>
          <cell r="J988">
            <v>1580</v>
          </cell>
          <cell r="L988">
            <v>1580</v>
          </cell>
          <cell r="M988">
            <v>1580</v>
          </cell>
        </row>
        <row r="989">
          <cell r="D989" t="str">
            <v xml:space="preserve">4626-1670H     </v>
          </cell>
          <cell r="E989" t="str">
            <v xml:space="preserve">PIPE ASS'Y-OUTLET CHROMATE    </v>
          </cell>
          <cell r="F989" t="str">
            <v xml:space="preserve">S20  </v>
          </cell>
          <cell r="G989" t="str">
            <v>WON</v>
          </cell>
          <cell r="H989" t="str">
            <v xml:space="preserve">PCS </v>
          </cell>
          <cell r="I989" t="str">
            <v xml:space="preserve">형제산업                      </v>
          </cell>
          <cell r="J989">
            <v>150</v>
          </cell>
          <cell r="L989">
            <v>150</v>
          </cell>
          <cell r="M989">
            <v>150</v>
          </cell>
        </row>
        <row r="990">
          <cell r="D990" t="str">
            <v xml:space="preserve">4626-1693      </v>
          </cell>
          <cell r="E990" t="str">
            <v xml:space="preserve">PIPE ASS'Y-EXP.V/A            </v>
          </cell>
          <cell r="F990" t="str">
            <v xml:space="preserve">A03  </v>
          </cell>
          <cell r="G990" t="str">
            <v>WON</v>
          </cell>
          <cell r="H990" t="str">
            <v xml:space="preserve">PCS </v>
          </cell>
          <cell r="I990" t="str">
            <v xml:space="preserve">대웅아이엔디(주)              </v>
          </cell>
          <cell r="J990">
            <v>870</v>
          </cell>
          <cell r="L990">
            <v>870</v>
          </cell>
          <cell r="M990">
            <v>870</v>
          </cell>
        </row>
        <row r="991">
          <cell r="D991" t="str">
            <v xml:space="preserve">4626-1702      </v>
          </cell>
          <cell r="E991" t="str">
            <v xml:space="preserve">PIPE ASS'Y-OUTLET EVAP.       </v>
          </cell>
          <cell r="F991" t="str">
            <v xml:space="preserve">A03  </v>
          </cell>
          <cell r="G991" t="str">
            <v>WON</v>
          </cell>
          <cell r="H991" t="str">
            <v xml:space="preserve">PCS </v>
          </cell>
          <cell r="I991" t="str">
            <v xml:space="preserve">대웅아이엔디(주)              </v>
          </cell>
          <cell r="J991">
            <v>1520</v>
          </cell>
          <cell r="L991">
            <v>1520</v>
          </cell>
          <cell r="M991">
            <v>1520</v>
          </cell>
        </row>
        <row r="992">
          <cell r="D992" t="str">
            <v xml:space="preserve">4626-1712      </v>
          </cell>
          <cell r="E992" t="str">
            <v xml:space="preserve">PIPE ASS'Y-INLET COND         </v>
          </cell>
          <cell r="F992" t="str">
            <v xml:space="preserve">A03  </v>
          </cell>
          <cell r="G992" t="str">
            <v>WON</v>
          </cell>
          <cell r="H992" t="str">
            <v xml:space="preserve">PCS </v>
          </cell>
          <cell r="I992" t="str">
            <v xml:space="preserve">대웅아이엔디(주)              </v>
          </cell>
          <cell r="J992">
            <v>1000</v>
          </cell>
          <cell r="L992">
            <v>1000</v>
          </cell>
          <cell r="M992">
            <v>1000</v>
          </cell>
        </row>
        <row r="993">
          <cell r="D993" t="str">
            <v xml:space="preserve">4626-1770P     </v>
          </cell>
          <cell r="E993" t="str">
            <v xml:space="preserve">PIPE ASS'Y-EVAP.INLET         </v>
          </cell>
          <cell r="F993" t="str">
            <v xml:space="preserve">S28  </v>
          </cell>
          <cell r="G993" t="str">
            <v>WON</v>
          </cell>
          <cell r="H993" t="str">
            <v xml:space="preserve">PCS </v>
          </cell>
          <cell r="I993" t="str">
            <v xml:space="preserve">대웅아이엔디(주)              </v>
          </cell>
          <cell r="J993">
            <v>730</v>
          </cell>
          <cell r="L993">
            <v>730</v>
          </cell>
          <cell r="M993">
            <v>730</v>
          </cell>
        </row>
        <row r="994">
          <cell r="D994" t="str">
            <v xml:space="preserve">4626-1780P     </v>
          </cell>
          <cell r="E994" t="str">
            <v xml:space="preserve">PIPE ASS'Y-EVAP.OUTLET        </v>
          </cell>
          <cell r="F994" t="str">
            <v xml:space="preserve">S28  </v>
          </cell>
          <cell r="G994" t="str">
            <v>WON</v>
          </cell>
          <cell r="H994" t="str">
            <v xml:space="preserve">PCS </v>
          </cell>
          <cell r="I994" t="str">
            <v xml:space="preserve">대웅아이엔디(주)              </v>
          </cell>
          <cell r="J994">
            <v>1650</v>
          </cell>
          <cell r="L994">
            <v>1650</v>
          </cell>
          <cell r="M994">
            <v>1650</v>
          </cell>
        </row>
        <row r="995">
          <cell r="D995" t="str">
            <v xml:space="preserve">4626-1790P     </v>
          </cell>
          <cell r="E995" t="str">
            <v xml:space="preserve">PIPE ASS'Y-EVAP.INLET         </v>
          </cell>
          <cell r="F995" t="str">
            <v xml:space="preserve">S29  </v>
          </cell>
          <cell r="G995" t="str">
            <v>WON</v>
          </cell>
          <cell r="H995" t="str">
            <v xml:space="preserve">PCS </v>
          </cell>
          <cell r="I995" t="str">
            <v xml:space="preserve">대웅아이엔디(주)              </v>
          </cell>
          <cell r="J995">
            <v>750</v>
          </cell>
          <cell r="L995">
            <v>750</v>
          </cell>
          <cell r="M995">
            <v>750</v>
          </cell>
        </row>
        <row r="996">
          <cell r="D996" t="str">
            <v xml:space="preserve">4626-1800P     </v>
          </cell>
          <cell r="E996" t="str">
            <v xml:space="preserve">PIPE ASS'Y-EVAP.OUTLET        </v>
          </cell>
          <cell r="F996" t="str">
            <v xml:space="preserve">S29  </v>
          </cell>
          <cell r="G996" t="str">
            <v>WON</v>
          </cell>
          <cell r="H996" t="str">
            <v xml:space="preserve">PCS </v>
          </cell>
          <cell r="I996" t="str">
            <v xml:space="preserve">대웅아이엔디(주)              </v>
          </cell>
          <cell r="J996">
            <v>1700</v>
          </cell>
          <cell r="L996">
            <v>1700</v>
          </cell>
          <cell r="M996">
            <v>1700</v>
          </cell>
        </row>
        <row r="997">
          <cell r="D997" t="str">
            <v xml:space="preserve">4626-1812      </v>
          </cell>
          <cell r="E997" t="str">
            <v xml:space="preserve">PIPE ASS'Y-INLET COND.        </v>
          </cell>
          <cell r="F997" t="str">
            <v xml:space="preserve">A02  </v>
          </cell>
          <cell r="G997" t="str">
            <v>WON</v>
          </cell>
          <cell r="H997" t="str">
            <v xml:space="preserve">PCS </v>
          </cell>
          <cell r="I997" t="str">
            <v xml:space="preserve">대웅아이엔디(주)              </v>
          </cell>
          <cell r="J997">
            <v>1470</v>
          </cell>
          <cell r="L997">
            <v>1470</v>
          </cell>
          <cell r="M997">
            <v>1470</v>
          </cell>
        </row>
        <row r="998">
          <cell r="D998" t="str">
            <v xml:space="preserve">4626-1840      </v>
          </cell>
          <cell r="E998" t="str">
            <v xml:space="preserve">PIPE ASS'Y-INLET EVAP.        </v>
          </cell>
          <cell r="F998" t="str">
            <v xml:space="preserve">S30  </v>
          </cell>
          <cell r="G998" t="str">
            <v>WON</v>
          </cell>
          <cell r="H998" t="str">
            <v xml:space="preserve">PCS </v>
          </cell>
          <cell r="I998" t="str">
            <v xml:space="preserve">(주)두원냉기오산공장          </v>
          </cell>
          <cell r="J998">
            <v>950</v>
          </cell>
          <cell r="L998">
            <v>950</v>
          </cell>
          <cell r="M998">
            <v>950</v>
          </cell>
        </row>
        <row r="999">
          <cell r="D999" t="str">
            <v xml:space="preserve">4626-1850      </v>
          </cell>
          <cell r="E999" t="str">
            <v xml:space="preserve">PIPE ASS'Y-LIQ.RR.NO1,R       </v>
          </cell>
          <cell r="F999" t="str">
            <v xml:space="preserve">B01  </v>
          </cell>
          <cell r="G999" t="str">
            <v>WON</v>
          </cell>
          <cell r="H999" t="str">
            <v xml:space="preserve">PCS </v>
          </cell>
          <cell r="I999" t="str">
            <v xml:space="preserve">대웅아이엔디(주)              </v>
          </cell>
          <cell r="J999">
            <v>2800</v>
          </cell>
          <cell r="L999">
            <v>2800</v>
          </cell>
          <cell r="M999">
            <v>2800</v>
          </cell>
        </row>
        <row r="1000">
          <cell r="D1000" t="str">
            <v xml:space="preserve">4626-1863      </v>
          </cell>
          <cell r="E1000" t="str">
            <v xml:space="preserve">PIPE ASS'Y-SUC.RR.NO3 R       </v>
          </cell>
          <cell r="F1000" t="str">
            <v xml:space="preserve">B01  </v>
          </cell>
          <cell r="G1000" t="str">
            <v>WON</v>
          </cell>
          <cell r="H1000" t="str">
            <v xml:space="preserve">PCS </v>
          </cell>
          <cell r="I1000" t="str">
            <v xml:space="preserve">대웅아이엔디(주)              </v>
          </cell>
          <cell r="J1000">
            <v>3150</v>
          </cell>
          <cell r="L1000">
            <v>3150</v>
          </cell>
          <cell r="M1000">
            <v>3150</v>
          </cell>
        </row>
        <row r="1001">
          <cell r="D1001" t="str">
            <v xml:space="preserve">4626-1870      </v>
          </cell>
          <cell r="E1001" t="str">
            <v xml:space="preserve">PIPE ASS'Y-SUC.RR.NO4 R       </v>
          </cell>
          <cell r="F1001" t="str">
            <v xml:space="preserve">B01  </v>
          </cell>
          <cell r="G1001" t="str">
            <v>WON</v>
          </cell>
          <cell r="H1001" t="str">
            <v xml:space="preserve">PCS </v>
          </cell>
          <cell r="I1001" t="str">
            <v xml:space="preserve">대웅아이엔디(주)              </v>
          </cell>
          <cell r="J1001">
            <v>4670</v>
          </cell>
          <cell r="L1001">
            <v>4670</v>
          </cell>
          <cell r="M1001">
            <v>4670</v>
          </cell>
        </row>
        <row r="1002">
          <cell r="D1002" t="str">
            <v xml:space="preserve">4626-1883      </v>
          </cell>
          <cell r="E1002" t="str">
            <v xml:space="preserve">PIPE ASS'Y-IN,OUTLET          </v>
          </cell>
          <cell r="F1002" t="str">
            <v xml:space="preserve">S26  </v>
          </cell>
          <cell r="G1002" t="str">
            <v>WON</v>
          </cell>
          <cell r="H1002" t="str">
            <v xml:space="preserve">PCS </v>
          </cell>
          <cell r="I1002" t="str">
            <v xml:space="preserve">미주공업(주)                  </v>
          </cell>
          <cell r="J1002">
            <v>4400</v>
          </cell>
          <cell r="L1002">
            <v>4400</v>
          </cell>
          <cell r="M1002">
            <v>4400</v>
          </cell>
        </row>
        <row r="1003">
          <cell r="D1003" t="str">
            <v xml:space="preserve">4626-1891      </v>
          </cell>
          <cell r="E1003" t="str">
            <v xml:space="preserve">PIPE ASS'Y-W/BRKT             </v>
          </cell>
          <cell r="F1003" t="str">
            <v xml:space="preserve">F01  </v>
          </cell>
          <cell r="G1003" t="str">
            <v>WON</v>
          </cell>
          <cell r="H1003" t="str">
            <v xml:space="preserve">PCS </v>
          </cell>
          <cell r="I1003" t="str">
            <v xml:space="preserve">대웅아이엔디(주)              </v>
          </cell>
          <cell r="J1003">
            <v>1450</v>
          </cell>
          <cell r="L1003">
            <v>1450</v>
          </cell>
          <cell r="M1003">
            <v>1450</v>
          </cell>
        </row>
        <row r="1004">
          <cell r="D1004" t="str">
            <v xml:space="preserve">4626-1904      </v>
          </cell>
          <cell r="E1004" t="str">
            <v xml:space="preserve">PIPE ASS'Y-INLET COND.        </v>
          </cell>
          <cell r="F1004" t="str">
            <v xml:space="preserve">F01  </v>
          </cell>
          <cell r="G1004" t="str">
            <v>WON</v>
          </cell>
          <cell r="H1004" t="str">
            <v xml:space="preserve">PCS </v>
          </cell>
          <cell r="I1004" t="str">
            <v xml:space="preserve">대웅아이엔디(주)              </v>
          </cell>
          <cell r="J1004">
            <v>1640</v>
          </cell>
          <cell r="L1004">
            <v>1640</v>
          </cell>
          <cell r="M1004">
            <v>1640</v>
          </cell>
        </row>
        <row r="1005">
          <cell r="D1005" t="str">
            <v xml:space="preserve">4626-1912      </v>
          </cell>
          <cell r="E1005" t="str">
            <v xml:space="preserve">PIPE ASS'Y-OUTLET COND.       </v>
          </cell>
          <cell r="F1005" t="str">
            <v xml:space="preserve">F01  </v>
          </cell>
          <cell r="G1005" t="str">
            <v>WON</v>
          </cell>
          <cell r="H1005" t="str">
            <v xml:space="preserve">PCS </v>
          </cell>
          <cell r="I1005" t="str">
            <v xml:space="preserve">대웅아이엔디(주)              </v>
          </cell>
          <cell r="J1005">
            <v>1650</v>
          </cell>
          <cell r="L1005">
            <v>1650</v>
          </cell>
          <cell r="M1005">
            <v>1650</v>
          </cell>
        </row>
        <row r="1006">
          <cell r="D1006" t="str">
            <v xml:space="preserve">4626-1920      </v>
          </cell>
          <cell r="E1006" t="str">
            <v xml:space="preserve">PIPE ASS'Y-SUC.RR.NO2(S),R    </v>
          </cell>
          <cell r="F1006" t="str">
            <v xml:space="preserve">B01  </v>
          </cell>
          <cell r="G1006" t="str">
            <v>WON</v>
          </cell>
          <cell r="H1006" t="str">
            <v xml:space="preserve">PCS </v>
          </cell>
          <cell r="I1006" t="str">
            <v xml:space="preserve">대웅아이엔디(주)              </v>
          </cell>
          <cell r="J1006">
            <v>3350</v>
          </cell>
          <cell r="L1006">
            <v>3350</v>
          </cell>
          <cell r="M1006">
            <v>3350</v>
          </cell>
        </row>
        <row r="1007">
          <cell r="D1007" t="str">
            <v xml:space="preserve">4626-1930      </v>
          </cell>
          <cell r="E1007" t="str">
            <v xml:space="preserve">PIPE ASS'Y-SUC.RR.NO2(L),R    </v>
          </cell>
          <cell r="F1007" t="str">
            <v xml:space="preserve">B01  </v>
          </cell>
          <cell r="G1007" t="str">
            <v>WON</v>
          </cell>
          <cell r="H1007" t="str">
            <v xml:space="preserve">PCS </v>
          </cell>
          <cell r="I1007" t="str">
            <v xml:space="preserve">대웅아이엔디(주)              </v>
          </cell>
          <cell r="J1007">
            <v>3300</v>
          </cell>
          <cell r="L1007">
            <v>3300</v>
          </cell>
          <cell r="M1007">
            <v>3300</v>
          </cell>
        </row>
        <row r="1008">
          <cell r="D1008" t="str">
            <v xml:space="preserve">4626-1941      </v>
          </cell>
          <cell r="E1008" t="str">
            <v xml:space="preserve">PIPE ASS'Y-LIQ.RR.NO3(S),R    </v>
          </cell>
          <cell r="F1008" t="str">
            <v xml:space="preserve">B01  </v>
          </cell>
          <cell r="G1008" t="str">
            <v>WON</v>
          </cell>
          <cell r="H1008" t="str">
            <v xml:space="preserve">PCS </v>
          </cell>
          <cell r="I1008" t="str">
            <v xml:space="preserve">대웅아이엔디(주)              </v>
          </cell>
          <cell r="J1008">
            <v>1950</v>
          </cell>
          <cell r="L1008">
            <v>1950</v>
          </cell>
          <cell r="M1008">
            <v>1950</v>
          </cell>
        </row>
        <row r="1009">
          <cell r="D1009" t="str">
            <v xml:space="preserve">4626-1950      </v>
          </cell>
          <cell r="E1009" t="str">
            <v xml:space="preserve">PIPE ASS'Y-LIQ.RR.NO3(L),R    </v>
          </cell>
          <cell r="F1009" t="str">
            <v xml:space="preserve">B01  </v>
          </cell>
          <cell r="G1009" t="str">
            <v>WON</v>
          </cell>
          <cell r="H1009" t="str">
            <v xml:space="preserve">PCS </v>
          </cell>
          <cell r="I1009" t="str">
            <v xml:space="preserve">대웅아이엔디(주)              </v>
          </cell>
          <cell r="J1009">
            <v>1900</v>
          </cell>
          <cell r="L1009">
            <v>1900</v>
          </cell>
          <cell r="M1009">
            <v>1900</v>
          </cell>
        </row>
        <row r="1010">
          <cell r="D1010" t="str">
            <v xml:space="preserve">4626-1960      </v>
          </cell>
          <cell r="E1010" t="str">
            <v xml:space="preserve">PIPE ASS'Y-INLET EVAP.        </v>
          </cell>
          <cell r="F1010" t="str">
            <v xml:space="preserve">D02  </v>
          </cell>
          <cell r="G1010" t="str">
            <v>WON</v>
          </cell>
          <cell r="H1010" t="str">
            <v xml:space="preserve">PCS </v>
          </cell>
          <cell r="I1010" t="str">
            <v xml:space="preserve">대웅아이엔디(주)              </v>
          </cell>
          <cell r="J1010">
            <v>485</v>
          </cell>
          <cell r="L1010">
            <v>485</v>
          </cell>
          <cell r="M1010">
            <v>485</v>
          </cell>
        </row>
        <row r="1011">
          <cell r="D1011" t="str">
            <v xml:space="preserve">4626-1971      </v>
          </cell>
          <cell r="E1011" t="str">
            <v xml:space="preserve">PIPE ASS'Y-OUTLET EVAP.       </v>
          </cell>
          <cell r="F1011" t="str">
            <v xml:space="preserve">D02  </v>
          </cell>
          <cell r="G1011" t="str">
            <v>WON</v>
          </cell>
          <cell r="H1011" t="str">
            <v xml:space="preserve">PCS </v>
          </cell>
          <cell r="I1011" t="str">
            <v xml:space="preserve">대웅아이엔디(주)              </v>
          </cell>
          <cell r="J1011">
            <v>1600</v>
          </cell>
          <cell r="L1011">
            <v>1600</v>
          </cell>
          <cell r="M1011">
            <v>1600</v>
          </cell>
        </row>
        <row r="1012">
          <cell r="D1012" t="str">
            <v xml:space="preserve">4626-1981      </v>
          </cell>
          <cell r="E1012" t="str">
            <v xml:space="preserve">PIPE ASS'Y-EXP.V/A INLET      </v>
          </cell>
          <cell r="F1012" t="str">
            <v xml:space="preserve">D02  </v>
          </cell>
          <cell r="G1012" t="str">
            <v>WON</v>
          </cell>
          <cell r="H1012" t="str">
            <v xml:space="preserve">PCS </v>
          </cell>
          <cell r="I1012" t="str">
            <v xml:space="preserve">대웅아이엔디(주)              </v>
          </cell>
          <cell r="J1012">
            <v>970</v>
          </cell>
          <cell r="L1012">
            <v>970</v>
          </cell>
          <cell r="M1012">
            <v>970</v>
          </cell>
        </row>
        <row r="1013">
          <cell r="D1013" t="str">
            <v xml:space="preserve">4626-2042      </v>
          </cell>
          <cell r="E1013" t="str">
            <v xml:space="preserve">PIPE ASS'Y-RR HTR IN          </v>
          </cell>
          <cell r="F1013" t="str">
            <v xml:space="preserve">B01  </v>
          </cell>
          <cell r="G1013" t="str">
            <v>WON</v>
          </cell>
          <cell r="H1013" t="str">
            <v xml:space="preserve">PCS </v>
          </cell>
          <cell r="I1013" t="str">
            <v xml:space="preserve">대웅아이엔디(주)              </v>
          </cell>
          <cell r="J1013">
            <v>890</v>
          </cell>
          <cell r="L1013">
            <v>890</v>
          </cell>
          <cell r="M1013">
            <v>890</v>
          </cell>
        </row>
        <row r="1014">
          <cell r="D1014" t="str">
            <v xml:space="preserve">4626-2052      </v>
          </cell>
          <cell r="E1014" t="str">
            <v xml:space="preserve">PIPE ASS'Y-RR HTR OUT         </v>
          </cell>
          <cell r="F1014" t="str">
            <v xml:space="preserve">B01  </v>
          </cell>
          <cell r="G1014" t="str">
            <v>WON</v>
          </cell>
          <cell r="H1014" t="str">
            <v xml:space="preserve">PCS </v>
          </cell>
          <cell r="I1014" t="str">
            <v xml:space="preserve">대웅아이엔디(주)              </v>
          </cell>
          <cell r="J1014">
            <v>890</v>
          </cell>
          <cell r="L1014">
            <v>890</v>
          </cell>
          <cell r="M1014">
            <v>890</v>
          </cell>
        </row>
        <row r="1015">
          <cell r="D1015" t="str">
            <v xml:space="preserve">4626-2062      </v>
          </cell>
          <cell r="E1015" t="str">
            <v xml:space="preserve">PIPE ASS'Y-EXP.V/A INLET      </v>
          </cell>
          <cell r="F1015" t="str">
            <v xml:space="preserve">C01  </v>
          </cell>
          <cell r="G1015" t="str">
            <v>WON</v>
          </cell>
          <cell r="H1015" t="str">
            <v xml:space="preserve">PCS </v>
          </cell>
          <cell r="I1015" t="str">
            <v xml:space="preserve">대웅아이엔디(주)              </v>
          </cell>
          <cell r="J1015">
            <v>1010</v>
          </cell>
          <cell r="L1015">
            <v>1010</v>
          </cell>
          <cell r="M1015">
            <v>1010</v>
          </cell>
        </row>
        <row r="1016">
          <cell r="D1016" t="str">
            <v xml:space="preserve">4626-2076      </v>
          </cell>
          <cell r="E1016" t="str">
            <v xml:space="preserve">PIPE ASS'Y-LIQ(1)             </v>
          </cell>
          <cell r="F1016" t="str">
            <v xml:space="preserve">C01  </v>
          </cell>
          <cell r="G1016" t="str">
            <v>WON</v>
          </cell>
          <cell r="H1016" t="str">
            <v xml:space="preserve">PCS </v>
          </cell>
          <cell r="I1016" t="str">
            <v xml:space="preserve">평산공업(주)                  </v>
          </cell>
          <cell r="J1016">
            <v>1400</v>
          </cell>
          <cell r="L1016">
            <v>1400</v>
          </cell>
          <cell r="M1016">
            <v>1400</v>
          </cell>
        </row>
        <row r="1017">
          <cell r="D1017" t="str">
            <v xml:space="preserve">4626-2088      </v>
          </cell>
          <cell r="E1017" t="str">
            <v xml:space="preserve">PIPE ASS'Y-LIQ(2)             </v>
          </cell>
          <cell r="F1017" t="str">
            <v xml:space="preserve">C01  </v>
          </cell>
          <cell r="G1017" t="str">
            <v>WON</v>
          </cell>
          <cell r="H1017" t="str">
            <v xml:space="preserve">PCS </v>
          </cell>
          <cell r="I1017" t="str">
            <v xml:space="preserve">평산공업(주)                  </v>
          </cell>
          <cell r="J1017">
            <v>3200</v>
          </cell>
          <cell r="L1017">
            <v>3200</v>
          </cell>
          <cell r="M1017">
            <v>3200</v>
          </cell>
        </row>
        <row r="1018">
          <cell r="D1018" t="str">
            <v xml:space="preserve">4626-2095      </v>
          </cell>
          <cell r="E1018" t="str">
            <v xml:space="preserve">PIPE ASS'Y-SUC.               </v>
          </cell>
          <cell r="F1018" t="str">
            <v xml:space="preserve">C01  </v>
          </cell>
          <cell r="G1018" t="str">
            <v>WON</v>
          </cell>
          <cell r="H1018" t="str">
            <v xml:space="preserve">PCS </v>
          </cell>
          <cell r="I1018" t="str">
            <v xml:space="preserve">평산공업(주)                  </v>
          </cell>
          <cell r="J1018">
            <v>1830</v>
          </cell>
          <cell r="L1018">
            <v>1830</v>
          </cell>
          <cell r="M1018">
            <v>1830</v>
          </cell>
        </row>
        <row r="1019">
          <cell r="D1019" t="str">
            <v xml:space="preserve">4626-2106      </v>
          </cell>
          <cell r="E1019" t="str">
            <v xml:space="preserve">PIPE ASS'Y-OUTLET COND.       </v>
          </cell>
          <cell r="F1019" t="str">
            <v xml:space="preserve">C01  </v>
          </cell>
          <cell r="G1019" t="str">
            <v>WON</v>
          </cell>
          <cell r="H1019" t="str">
            <v xml:space="preserve">PCS </v>
          </cell>
          <cell r="I1019" t="str">
            <v xml:space="preserve">대웅아이엔디(주)              </v>
          </cell>
          <cell r="J1019">
            <v>1150</v>
          </cell>
          <cell r="L1019">
            <v>1150</v>
          </cell>
          <cell r="M1019">
            <v>1150</v>
          </cell>
        </row>
        <row r="1020">
          <cell r="D1020" t="str">
            <v xml:space="preserve">4626-2117      </v>
          </cell>
          <cell r="E1020" t="str">
            <v xml:space="preserve">PIPE ASS'Y-LIQ(A),KJ(G)       </v>
          </cell>
          <cell r="F1020" t="str">
            <v xml:space="preserve">A04  </v>
          </cell>
          <cell r="G1020" t="str">
            <v>WON</v>
          </cell>
          <cell r="H1020" t="str">
            <v xml:space="preserve">PCS </v>
          </cell>
          <cell r="I1020" t="str">
            <v xml:space="preserve">평산공업(주)                  </v>
          </cell>
          <cell r="J1020">
            <v>2900</v>
          </cell>
          <cell r="L1020">
            <v>2900</v>
          </cell>
          <cell r="M1020">
            <v>2900</v>
          </cell>
        </row>
        <row r="1021">
          <cell r="D1021" t="str">
            <v xml:space="preserve">4626-211A      </v>
          </cell>
          <cell r="E1021" t="str">
            <v xml:space="preserve">PIPE ASS'Y-LIQ(A)             </v>
          </cell>
          <cell r="F1021" t="str">
            <v xml:space="preserve">A04  </v>
          </cell>
          <cell r="G1021" t="str">
            <v>WON</v>
          </cell>
          <cell r="H1021" t="str">
            <v xml:space="preserve">PCS </v>
          </cell>
          <cell r="I1021" t="str">
            <v xml:space="preserve">평산공업(주)                  </v>
          </cell>
          <cell r="J1021">
            <v>5800</v>
          </cell>
          <cell r="L1021">
            <v>5800</v>
          </cell>
          <cell r="M1021">
            <v>5800</v>
          </cell>
        </row>
        <row r="1022">
          <cell r="D1022" t="str">
            <v xml:space="preserve">4626-2172      </v>
          </cell>
          <cell r="E1022" t="str">
            <v xml:space="preserve">PIPE ASS'Y-INLET EVAP         </v>
          </cell>
          <cell r="F1022" t="str">
            <v xml:space="preserve">C01  </v>
          </cell>
          <cell r="G1022" t="str">
            <v>WON</v>
          </cell>
          <cell r="H1022" t="str">
            <v xml:space="preserve">PCS </v>
          </cell>
          <cell r="I1022" t="str">
            <v xml:space="preserve">대웅아이엔디(주)              </v>
          </cell>
          <cell r="J1022">
            <v>570</v>
          </cell>
          <cell r="L1022">
            <v>570</v>
          </cell>
          <cell r="M1022">
            <v>570</v>
          </cell>
        </row>
        <row r="1023">
          <cell r="D1023" t="str">
            <v xml:space="preserve">4626-2181      </v>
          </cell>
          <cell r="E1023" t="str">
            <v xml:space="preserve">PIPE ASS'Y-OUTLET EVAP.       </v>
          </cell>
          <cell r="F1023" t="str">
            <v xml:space="preserve">C01  </v>
          </cell>
          <cell r="G1023" t="str">
            <v>WON</v>
          </cell>
          <cell r="H1023" t="str">
            <v xml:space="preserve">PCS </v>
          </cell>
          <cell r="I1023" t="str">
            <v xml:space="preserve">대웅아이엔디(주)              </v>
          </cell>
          <cell r="J1023">
            <v>1620</v>
          </cell>
          <cell r="L1023">
            <v>1620</v>
          </cell>
          <cell r="M1023">
            <v>1620</v>
          </cell>
        </row>
        <row r="1024">
          <cell r="D1024" t="str">
            <v xml:space="preserve">4626-2193      </v>
          </cell>
          <cell r="E1024" t="str">
            <v xml:space="preserve">PIPE ASS'Y-LIQ(B),KJ(R)       </v>
          </cell>
          <cell r="F1024" t="str">
            <v xml:space="preserve">A04  </v>
          </cell>
          <cell r="G1024" t="str">
            <v>WON</v>
          </cell>
          <cell r="H1024" t="str">
            <v xml:space="preserve">PCS </v>
          </cell>
          <cell r="I1024" t="str">
            <v xml:space="preserve">평산공업(주)                  </v>
          </cell>
          <cell r="J1024">
            <v>2380</v>
          </cell>
          <cell r="L1024">
            <v>2380</v>
          </cell>
          <cell r="M1024">
            <v>2380</v>
          </cell>
        </row>
        <row r="1025">
          <cell r="D1025" t="str">
            <v xml:space="preserve">4626-2202      </v>
          </cell>
          <cell r="E1025" t="str">
            <v xml:space="preserve">PIPE ASS'Y-CHARGE V/A         </v>
          </cell>
          <cell r="F1025" t="str">
            <v xml:space="preserve">B01  </v>
          </cell>
          <cell r="G1025" t="str">
            <v>WON</v>
          </cell>
          <cell r="H1025" t="str">
            <v xml:space="preserve">PCS </v>
          </cell>
          <cell r="I1025" t="str">
            <v xml:space="preserve">대웅아이엔디(주)              </v>
          </cell>
          <cell r="J1025">
            <v>1450</v>
          </cell>
          <cell r="L1025">
            <v>1450</v>
          </cell>
          <cell r="M1025">
            <v>1450</v>
          </cell>
        </row>
        <row r="1026">
          <cell r="D1026" t="str">
            <v xml:space="preserve">4626-2203      </v>
          </cell>
          <cell r="E1026" t="str">
            <v xml:space="preserve">PIPE ASS'Y-CHARGE V/A         </v>
          </cell>
          <cell r="F1026" t="str">
            <v xml:space="preserve">B01  </v>
          </cell>
          <cell r="G1026" t="str">
            <v>WON</v>
          </cell>
          <cell r="H1026" t="str">
            <v xml:space="preserve">PCS </v>
          </cell>
          <cell r="I1026" t="str">
            <v xml:space="preserve">대웅아이엔디(주)              </v>
          </cell>
          <cell r="J1026">
            <v>1410</v>
          </cell>
          <cell r="L1026">
            <v>1410</v>
          </cell>
          <cell r="M1026">
            <v>1410</v>
          </cell>
        </row>
        <row r="1027">
          <cell r="D1027" t="str">
            <v xml:space="preserve">4626-2210      </v>
          </cell>
          <cell r="E1027" t="str">
            <v xml:space="preserve">PIPE ASS'Y-INLET EVAP.        </v>
          </cell>
          <cell r="F1027" t="str">
            <v xml:space="preserve">S32  </v>
          </cell>
          <cell r="G1027" t="str">
            <v>WON</v>
          </cell>
          <cell r="H1027" t="str">
            <v xml:space="preserve">PCS </v>
          </cell>
          <cell r="I1027" t="str">
            <v xml:space="preserve">대웅아이엔디(주)              </v>
          </cell>
          <cell r="J1027">
            <v>620</v>
          </cell>
          <cell r="L1027">
            <v>620</v>
          </cell>
          <cell r="M1027">
            <v>620</v>
          </cell>
        </row>
        <row r="1028">
          <cell r="D1028" t="str">
            <v xml:space="preserve">4626-2220      </v>
          </cell>
          <cell r="E1028" t="str">
            <v xml:space="preserve">PIPE ASS'Y-INLET EVAP.        </v>
          </cell>
          <cell r="F1028" t="str">
            <v xml:space="preserve">S31  </v>
          </cell>
          <cell r="G1028" t="str">
            <v>WON</v>
          </cell>
          <cell r="H1028" t="str">
            <v xml:space="preserve">PCS </v>
          </cell>
          <cell r="I1028" t="str">
            <v xml:space="preserve">대웅아이엔디(주)              </v>
          </cell>
          <cell r="J1028">
            <v>620</v>
          </cell>
          <cell r="L1028">
            <v>620</v>
          </cell>
          <cell r="M1028">
            <v>620</v>
          </cell>
        </row>
        <row r="1029">
          <cell r="D1029" t="str">
            <v xml:space="preserve">4626-2230      </v>
          </cell>
          <cell r="E1029" t="str">
            <v xml:space="preserve">PIPE ASS'Y-OUTLET EVAP.       </v>
          </cell>
          <cell r="F1029" t="str">
            <v xml:space="preserve">S31  </v>
          </cell>
          <cell r="G1029" t="str">
            <v>WON</v>
          </cell>
          <cell r="H1029" t="str">
            <v xml:space="preserve">PCS </v>
          </cell>
          <cell r="I1029" t="str">
            <v xml:space="preserve">대웅아이엔디(주)              </v>
          </cell>
          <cell r="J1029">
            <v>1400</v>
          </cell>
          <cell r="L1029">
            <v>1400</v>
          </cell>
          <cell r="M1029">
            <v>1400</v>
          </cell>
        </row>
        <row r="1030">
          <cell r="D1030" t="str">
            <v xml:space="preserve">4626-2240      </v>
          </cell>
          <cell r="E1030" t="str">
            <v xml:space="preserve">PIPE ASS'Y-OUTLET EVAP.       </v>
          </cell>
          <cell r="F1030" t="str">
            <v xml:space="preserve">S32  </v>
          </cell>
          <cell r="G1030" t="str">
            <v>WON</v>
          </cell>
          <cell r="H1030" t="str">
            <v xml:space="preserve">PCS </v>
          </cell>
          <cell r="I1030" t="str">
            <v xml:space="preserve">대웅아이엔디(주)              </v>
          </cell>
          <cell r="J1030">
            <v>1450</v>
          </cell>
          <cell r="L1030">
            <v>1450</v>
          </cell>
          <cell r="M1030">
            <v>1450</v>
          </cell>
        </row>
        <row r="1031">
          <cell r="D1031" t="str">
            <v xml:space="preserve">4626-2252      </v>
          </cell>
          <cell r="E1031" t="str">
            <v xml:space="preserve">PIPE ASS'Y-S/COND.INLET       </v>
          </cell>
          <cell r="F1031" t="str">
            <v xml:space="preserve">B01  </v>
          </cell>
          <cell r="G1031" t="str">
            <v>WON</v>
          </cell>
          <cell r="H1031" t="str">
            <v xml:space="preserve">PCS </v>
          </cell>
          <cell r="I1031" t="str">
            <v xml:space="preserve">대웅아이엔디(주)              </v>
          </cell>
          <cell r="J1031">
            <v>730</v>
          </cell>
          <cell r="L1031">
            <v>730</v>
          </cell>
          <cell r="M1031">
            <v>730</v>
          </cell>
        </row>
        <row r="1032">
          <cell r="D1032" t="str">
            <v xml:space="preserve">4626-2264      </v>
          </cell>
          <cell r="E1032" t="str">
            <v xml:space="preserve">PIPE ASS'Y-S/COND.OUTLET      </v>
          </cell>
          <cell r="F1032" t="str">
            <v xml:space="preserve">B01  </v>
          </cell>
          <cell r="G1032" t="str">
            <v>WON</v>
          </cell>
          <cell r="H1032" t="str">
            <v xml:space="preserve">PCS </v>
          </cell>
          <cell r="I1032" t="str">
            <v xml:space="preserve">대웅아이엔디(주)              </v>
          </cell>
          <cell r="J1032">
            <v>1220</v>
          </cell>
          <cell r="L1032">
            <v>1220</v>
          </cell>
          <cell r="M1032">
            <v>1220</v>
          </cell>
        </row>
        <row r="1033">
          <cell r="D1033" t="str">
            <v xml:space="preserve">4626-2270      </v>
          </cell>
          <cell r="E1033" t="str">
            <v xml:space="preserve">PIPE ASS'Y-WATER V/A INLET    </v>
          </cell>
          <cell r="F1033" t="str">
            <v xml:space="preserve">A02  </v>
          </cell>
          <cell r="G1033" t="str">
            <v>JPY</v>
          </cell>
          <cell r="H1033" t="str">
            <v xml:space="preserve">PCS </v>
          </cell>
          <cell r="I1033" t="str">
            <v xml:space="preserve">CALSONIC KANSEI               </v>
          </cell>
          <cell r="J1033">
            <v>262</v>
          </cell>
          <cell r="L1033">
            <v>262</v>
          </cell>
          <cell r="M1033">
            <v>2934</v>
          </cell>
        </row>
        <row r="1034">
          <cell r="D1034" t="str">
            <v xml:space="preserve">4626-2280      </v>
          </cell>
          <cell r="E1034" t="str">
            <v xml:space="preserve">PIPE ASS'Y-OUTLET             </v>
          </cell>
          <cell r="F1034" t="str">
            <v xml:space="preserve">A02  </v>
          </cell>
          <cell r="G1034" t="str">
            <v>JPY</v>
          </cell>
          <cell r="H1034" t="str">
            <v xml:space="preserve">PCS </v>
          </cell>
          <cell r="I1034" t="str">
            <v xml:space="preserve">CALSONIC KANSEI               </v>
          </cell>
          <cell r="J1034">
            <v>80</v>
          </cell>
          <cell r="L1034">
            <v>80</v>
          </cell>
          <cell r="M1034">
            <v>896</v>
          </cell>
        </row>
        <row r="1035">
          <cell r="D1035" t="str">
            <v xml:space="preserve">4626-2290      </v>
          </cell>
          <cell r="E1035" t="str">
            <v xml:space="preserve">PIPE ASS'Y-H/CORE OUTLET      </v>
          </cell>
          <cell r="F1035" t="str">
            <v xml:space="preserve">D01  </v>
          </cell>
          <cell r="G1035" t="str">
            <v>JPY</v>
          </cell>
          <cell r="H1035" t="str">
            <v xml:space="preserve">PCS </v>
          </cell>
          <cell r="I1035" t="str">
            <v xml:space="preserve">CALSONIC KANSEI               </v>
          </cell>
          <cell r="J1035">
            <v>97</v>
          </cell>
          <cell r="L1035">
            <v>97</v>
          </cell>
          <cell r="M1035">
            <v>1086</v>
          </cell>
        </row>
        <row r="1036">
          <cell r="D1036" t="str">
            <v xml:space="preserve">4626-2312      </v>
          </cell>
          <cell r="E1036" t="str">
            <v xml:space="preserve">PIPE ASS'Y-INLET EVAP.        </v>
          </cell>
          <cell r="F1036" t="str">
            <v xml:space="preserve">A03  </v>
          </cell>
          <cell r="G1036" t="str">
            <v>WON</v>
          </cell>
          <cell r="H1036" t="str">
            <v xml:space="preserve">PCS </v>
          </cell>
          <cell r="I1036" t="str">
            <v xml:space="preserve">대웅아이엔디(주)              </v>
          </cell>
          <cell r="J1036">
            <v>525</v>
          </cell>
          <cell r="L1036">
            <v>525</v>
          </cell>
          <cell r="M1036">
            <v>525</v>
          </cell>
        </row>
        <row r="1037">
          <cell r="D1037" t="str">
            <v xml:space="preserve">4626-2321      </v>
          </cell>
          <cell r="E1037" t="str">
            <v xml:space="preserve">PIPE ASS'Y-OIL COOLER         </v>
          </cell>
          <cell r="F1037" t="str">
            <v xml:space="preserve">R01  </v>
          </cell>
          <cell r="G1037" t="str">
            <v>WON</v>
          </cell>
          <cell r="H1037" t="str">
            <v xml:space="preserve">PCS </v>
          </cell>
          <cell r="I1037" t="str">
            <v xml:space="preserve">대웅아이엔디(주)              </v>
          </cell>
          <cell r="J1037">
            <v>2590</v>
          </cell>
          <cell r="L1037">
            <v>2590</v>
          </cell>
          <cell r="M1037">
            <v>2590</v>
          </cell>
        </row>
        <row r="1038">
          <cell r="D1038" t="str">
            <v xml:space="preserve">4626-2330      </v>
          </cell>
          <cell r="E1038" t="str">
            <v xml:space="preserve">PIPE ASS'Y-INLET              </v>
          </cell>
          <cell r="F1038" t="str">
            <v xml:space="preserve">S33  </v>
          </cell>
          <cell r="G1038" t="str">
            <v>WON</v>
          </cell>
          <cell r="H1038" t="str">
            <v xml:space="preserve">PCS </v>
          </cell>
          <cell r="I1038" t="str">
            <v xml:space="preserve">대웅아이엔디(주)              </v>
          </cell>
          <cell r="J1038">
            <v>490</v>
          </cell>
          <cell r="L1038">
            <v>490</v>
          </cell>
          <cell r="M1038">
            <v>490</v>
          </cell>
        </row>
        <row r="1039">
          <cell r="D1039" t="str">
            <v xml:space="preserve">4626-2340      </v>
          </cell>
          <cell r="E1039" t="str">
            <v xml:space="preserve">PIPE ASS'Y-OUTLET EVAP.       </v>
          </cell>
          <cell r="F1039" t="str">
            <v xml:space="preserve">S33  </v>
          </cell>
          <cell r="G1039" t="str">
            <v>WON</v>
          </cell>
          <cell r="H1039" t="str">
            <v xml:space="preserve">PCS </v>
          </cell>
          <cell r="I1039" t="str">
            <v xml:space="preserve">대웅아이엔디(주)              </v>
          </cell>
          <cell r="J1039">
            <v>1500</v>
          </cell>
          <cell r="L1039">
            <v>1500</v>
          </cell>
          <cell r="M1039">
            <v>1500</v>
          </cell>
        </row>
        <row r="1040">
          <cell r="D1040" t="str">
            <v xml:space="preserve">4626-2350      </v>
          </cell>
          <cell r="E1040" t="str">
            <v xml:space="preserve">PIPE ASS'Y-INLET EVAP.        </v>
          </cell>
          <cell r="F1040" t="str">
            <v xml:space="preserve">S34  </v>
          </cell>
          <cell r="G1040" t="str">
            <v>WON</v>
          </cell>
          <cell r="H1040" t="str">
            <v xml:space="preserve">PCS </v>
          </cell>
          <cell r="I1040" t="str">
            <v xml:space="preserve">(주)두원냉기오산공장          </v>
          </cell>
          <cell r="J1040">
            <v>500</v>
          </cell>
          <cell r="L1040">
            <v>500</v>
          </cell>
          <cell r="M1040">
            <v>500</v>
          </cell>
        </row>
        <row r="1041">
          <cell r="D1041" t="str">
            <v xml:space="preserve">4626-2360      </v>
          </cell>
          <cell r="E1041" t="str">
            <v xml:space="preserve">PIPE ASS'Y-OUTLET             </v>
          </cell>
          <cell r="F1041" t="str">
            <v xml:space="preserve">S34  </v>
          </cell>
          <cell r="G1041" t="str">
            <v>WON</v>
          </cell>
          <cell r="H1041" t="str">
            <v xml:space="preserve">PCS </v>
          </cell>
          <cell r="I1041" t="str">
            <v xml:space="preserve">(주)두원냉기오산공장          </v>
          </cell>
          <cell r="J1041">
            <v>1000</v>
          </cell>
          <cell r="L1041">
            <v>1000</v>
          </cell>
          <cell r="M1041">
            <v>1000</v>
          </cell>
        </row>
        <row r="1042">
          <cell r="D1042" t="str">
            <v xml:space="preserve">4626-2381      </v>
          </cell>
          <cell r="E1042" t="str">
            <v xml:space="preserve">PIPE ASS'Y-LIQ.RR.NO1,R       </v>
          </cell>
          <cell r="F1042" t="str">
            <v xml:space="preserve">B01  </v>
          </cell>
          <cell r="G1042" t="str">
            <v>WON</v>
          </cell>
          <cell r="H1042" t="str">
            <v xml:space="preserve">PCS </v>
          </cell>
          <cell r="I1042" t="str">
            <v xml:space="preserve">대웅아이엔디(주)              </v>
          </cell>
          <cell r="J1042">
            <v>2180</v>
          </cell>
          <cell r="L1042">
            <v>2180</v>
          </cell>
          <cell r="M1042">
            <v>2180</v>
          </cell>
        </row>
        <row r="1043">
          <cell r="D1043" t="str">
            <v xml:space="preserve">4626-2390      </v>
          </cell>
          <cell r="E1043" t="str">
            <v xml:space="preserve">PIPE ASS'Y-LIQ.RR.NO2,R       </v>
          </cell>
          <cell r="F1043" t="str">
            <v xml:space="preserve">B01  </v>
          </cell>
          <cell r="G1043" t="str">
            <v>WON</v>
          </cell>
          <cell r="H1043" t="str">
            <v xml:space="preserve">PCS </v>
          </cell>
          <cell r="I1043" t="str">
            <v xml:space="preserve">대웅아이엔디(주)              </v>
          </cell>
          <cell r="J1043">
            <v>1250</v>
          </cell>
          <cell r="L1043">
            <v>1250</v>
          </cell>
          <cell r="M1043">
            <v>1250</v>
          </cell>
        </row>
        <row r="1044">
          <cell r="D1044" t="str">
            <v xml:space="preserve">4626-2401      </v>
          </cell>
          <cell r="E1044" t="str">
            <v xml:space="preserve">PIPE ASS'Y-SUC.RR.NO4,R       </v>
          </cell>
          <cell r="F1044" t="str">
            <v xml:space="preserve">B01  </v>
          </cell>
          <cell r="G1044" t="str">
            <v>WON</v>
          </cell>
          <cell r="H1044" t="str">
            <v xml:space="preserve">PCS </v>
          </cell>
          <cell r="I1044" t="str">
            <v xml:space="preserve">대웅아이엔디(주)              </v>
          </cell>
          <cell r="J1044">
            <v>2800</v>
          </cell>
          <cell r="L1044">
            <v>2800</v>
          </cell>
          <cell r="M1044">
            <v>2800</v>
          </cell>
        </row>
        <row r="1045">
          <cell r="D1045" t="str">
            <v xml:space="preserve">4626-2451      </v>
          </cell>
          <cell r="E1045" t="str">
            <v xml:space="preserve">PIPE ASS'Y-EXP.V/A IN(RR)     </v>
          </cell>
          <cell r="F1045" t="str">
            <v xml:space="preserve">B01  </v>
          </cell>
          <cell r="G1045" t="str">
            <v>WON</v>
          </cell>
          <cell r="H1045" t="str">
            <v xml:space="preserve">PCS </v>
          </cell>
          <cell r="I1045" t="str">
            <v xml:space="preserve">누리산업                      </v>
          </cell>
          <cell r="J1045">
            <v>905</v>
          </cell>
          <cell r="L1045">
            <v>905</v>
          </cell>
          <cell r="M1045">
            <v>905</v>
          </cell>
        </row>
        <row r="1046">
          <cell r="D1046" t="str">
            <v xml:space="preserve">4626-2464      </v>
          </cell>
          <cell r="E1046" t="str">
            <v xml:space="preserve">PIPE ASS'Y-HTR W/SENSOR       </v>
          </cell>
          <cell r="F1046" t="str">
            <v xml:space="preserve">A02  </v>
          </cell>
          <cell r="G1046" t="str">
            <v>WON</v>
          </cell>
          <cell r="H1046" t="str">
            <v xml:space="preserve">PCS </v>
          </cell>
          <cell r="I1046" t="str">
            <v xml:space="preserve">써모메트릭스코리아(주)        </v>
          </cell>
          <cell r="J1046">
            <v>2540</v>
          </cell>
          <cell r="L1046">
            <v>2540</v>
          </cell>
          <cell r="M1046">
            <v>2540</v>
          </cell>
        </row>
        <row r="1047">
          <cell r="D1047" t="str">
            <v xml:space="preserve">4626-2472      </v>
          </cell>
          <cell r="E1047" t="str">
            <v xml:space="preserve">PIPE ASS'Y-SUC.               </v>
          </cell>
          <cell r="F1047" t="str">
            <v xml:space="preserve">A04  </v>
          </cell>
          <cell r="G1047" t="str">
            <v>WON</v>
          </cell>
          <cell r="H1047" t="str">
            <v xml:space="preserve">PCS </v>
          </cell>
          <cell r="I1047" t="str">
            <v xml:space="preserve">평산공업(주)                  </v>
          </cell>
          <cell r="J1047">
            <v>2850</v>
          </cell>
          <cell r="L1047">
            <v>2850</v>
          </cell>
          <cell r="M1047">
            <v>2850</v>
          </cell>
        </row>
        <row r="1048">
          <cell r="D1048" t="str">
            <v xml:space="preserve">4626-2482      </v>
          </cell>
          <cell r="E1048" t="str">
            <v xml:space="preserve">PIPE ASS'Y-LIQ.               </v>
          </cell>
          <cell r="F1048" t="str">
            <v xml:space="preserve">A03  </v>
          </cell>
          <cell r="G1048" t="str">
            <v>WON</v>
          </cell>
          <cell r="H1048" t="str">
            <v xml:space="preserve">PCS </v>
          </cell>
          <cell r="I1048" t="str">
            <v xml:space="preserve">대웅아이엔디(주)              </v>
          </cell>
          <cell r="J1048">
            <v>4350</v>
          </cell>
          <cell r="L1048">
            <v>4350</v>
          </cell>
          <cell r="M1048">
            <v>4350</v>
          </cell>
        </row>
        <row r="1049">
          <cell r="D1049" t="str">
            <v xml:space="preserve">4626-2492      </v>
          </cell>
          <cell r="E1049" t="str">
            <v xml:space="preserve">PIPE ASS'Y-SUC(G),KJ(L)       </v>
          </cell>
          <cell r="F1049" t="str">
            <v xml:space="preserve">A04  </v>
          </cell>
          <cell r="G1049" t="str">
            <v>WON</v>
          </cell>
          <cell r="H1049" t="str">
            <v xml:space="preserve">PCS </v>
          </cell>
          <cell r="I1049" t="str">
            <v xml:space="preserve">평산공업(주)                  </v>
          </cell>
          <cell r="J1049">
            <v>3630</v>
          </cell>
          <cell r="L1049">
            <v>3630</v>
          </cell>
          <cell r="M1049">
            <v>3630</v>
          </cell>
        </row>
        <row r="1050">
          <cell r="D1050" t="str">
            <v xml:space="preserve">4626-2500      </v>
          </cell>
          <cell r="E1050" t="str">
            <v xml:space="preserve">PIPE ASS'Y-IN COND(R)         </v>
          </cell>
          <cell r="F1050" t="str">
            <v xml:space="preserve">F01  </v>
          </cell>
          <cell r="G1050" t="str">
            <v>WON</v>
          </cell>
          <cell r="H1050" t="str">
            <v xml:space="preserve">PCS </v>
          </cell>
          <cell r="I1050" t="str">
            <v xml:space="preserve">대웅아이엔디(주)              </v>
          </cell>
          <cell r="J1050">
            <v>1640</v>
          </cell>
          <cell r="L1050">
            <v>1640</v>
          </cell>
          <cell r="M1050">
            <v>1640</v>
          </cell>
        </row>
        <row r="1051">
          <cell r="D1051" t="str">
            <v xml:space="preserve">4626-2512      </v>
          </cell>
          <cell r="E1051" t="str">
            <v xml:space="preserve">PIPE ASS'Y-OUTLET COND.       </v>
          </cell>
          <cell r="F1051" t="str">
            <v xml:space="preserve">F01  </v>
          </cell>
          <cell r="G1051" t="str">
            <v>WON</v>
          </cell>
          <cell r="H1051" t="str">
            <v xml:space="preserve">PCS </v>
          </cell>
          <cell r="I1051" t="str">
            <v xml:space="preserve">대웅아이엔디(주)              </v>
          </cell>
          <cell r="J1051">
            <v>1330</v>
          </cell>
          <cell r="L1051">
            <v>1330</v>
          </cell>
          <cell r="M1051">
            <v>1330</v>
          </cell>
        </row>
        <row r="1052">
          <cell r="D1052" t="str">
            <v xml:space="preserve">4626-2541      </v>
          </cell>
          <cell r="E1052" t="str">
            <v xml:space="preserve">PIPE ASS'Y-HTR CORE(R)        </v>
          </cell>
          <cell r="F1052" t="str">
            <v xml:space="preserve">A02  </v>
          </cell>
          <cell r="G1052" t="str">
            <v>WON</v>
          </cell>
          <cell r="H1052" t="str">
            <v xml:space="preserve">PCS </v>
          </cell>
          <cell r="I1052" t="str">
            <v xml:space="preserve">써모메트릭스코리아(주)        </v>
          </cell>
          <cell r="J1052">
            <v>1020</v>
          </cell>
          <cell r="L1052">
            <v>1020</v>
          </cell>
          <cell r="M1052">
            <v>1020</v>
          </cell>
        </row>
        <row r="1053">
          <cell r="D1053" t="str">
            <v xml:space="preserve">4626-2553      </v>
          </cell>
          <cell r="E1053" t="str">
            <v xml:space="preserve">PIPE ASS'Y-HTR W/SENSOR       </v>
          </cell>
          <cell r="F1053" t="str">
            <v xml:space="preserve">A02  </v>
          </cell>
          <cell r="G1053" t="str">
            <v>WON</v>
          </cell>
          <cell r="H1053" t="str">
            <v xml:space="preserve">PCS </v>
          </cell>
          <cell r="I1053" t="str">
            <v xml:space="preserve">써모메트릭스코리아(주)        </v>
          </cell>
          <cell r="J1053">
            <v>2520</v>
          </cell>
          <cell r="L1053">
            <v>2520</v>
          </cell>
          <cell r="M1053">
            <v>2520</v>
          </cell>
        </row>
        <row r="1054">
          <cell r="D1054" t="str">
            <v xml:space="preserve">4626-2563      </v>
          </cell>
          <cell r="E1054" t="str">
            <v xml:space="preserve">PIPE ASS'Y-OUTLET COND.       </v>
          </cell>
          <cell r="F1054" t="str">
            <v xml:space="preserve">A03  </v>
          </cell>
          <cell r="G1054" t="str">
            <v>WON</v>
          </cell>
          <cell r="H1054" t="str">
            <v xml:space="preserve">PCS </v>
          </cell>
          <cell r="I1054" t="str">
            <v xml:space="preserve">대웅아이엔디(주)              </v>
          </cell>
          <cell r="J1054">
            <v>840</v>
          </cell>
          <cell r="L1054">
            <v>840</v>
          </cell>
          <cell r="M1054">
            <v>840</v>
          </cell>
        </row>
        <row r="1055">
          <cell r="D1055" t="str">
            <v xml:space="preserve">4626-2571      </v>
          </cell>
          <cell r="E1055" t="str">
            <v xml:space="preserve">PIPE ASS'Y-EVAP.OUT,RR        </v>
          </cell>
          <cell r="F1055" t="str">
            <v xml:space="preserve">B01  </v>
          </cell>
          <cell r="G1055" t="str">
            <v>WON</v>
          </cell>
          <cell r="H1055" t="str">
            <v xml:space="preserve">PCS </v>
          </cell>
          <cell r="I1055" t="str">
            <v xml:space="preserve">대웅아이엔디(주)              </v>
          </cell>
          <cell r="J1055">
            <v>1300</v>
          </cell>
          <cell r="L1055">
            <v>1300</v>
          </cell>
          <cell r="M1055">
            <v>1300</v>
          </cell>
        </row>
        <row r="1056">
          <cell r="D1056" t="str">
            <v xml:space="preserve">4626-2580      </v>
          </cell>
          <cell r="E1056" t="str">
            <v xml:space="preserve">PIPE ASS'Y-INLET EVAP.        </v>
          </cell>
          <cell r="F1056" t="str">
            <v xml:space="preserve">A03  </v>
          </cell>
          <cell r="G1056" t="str">
            <v>WON</v>
          </cell>
          <cell r="H1056" t="str">
            <v xml:space="preserve">PCS </v>
          </cell>
          <cell r="I1056" t="str">
            <v xml:space="preserve">대웅아이엔디(주)              </v>
          </cell>
          <cell r="J1056">
            <v>580</v>
          </cell>
          <cell r="L1056">
            <v>580</v>
          </cell>
          <cell r="M1056">
            <v>580</v>
          </cell>
        </row>
        <row r="1057">
          <cell r="D1057" t="str">
            <v xml:space="preserve">4626-2591      </v>
          </cell>
          <cell r="E1057" t="str">
            <v xml:space="preserve">PIPE ASS'Y-OUTLET EVAP.       </v>
          </cell>
          <cell r="F1057" t="str">
            <v xml:space="preserve">A03  </v>
          </cell>
          <cell r="G1057" t="str">
            <v>WON</v>
          </cell>
          <cell r="H1057" t="str">
            <v xml:space="preserve">PCS </v>
          </cell>
          <cell r="I1057" t="str">
            <v xml:space="preserve">대웅아이엔디(주)              </v>
          </cell>
          <cell r="J1057">
            <v>1550</v>
          </cell>
          <cell r="L1057">
            <v>1550</v>
          </cell>
          <cell r="M1057">
            <v>1550</v>
          </cell>
        </row>
        <row r="1058">
          <cell r="D1058" t="str">
            <v xml:space="preserve">4626-2612      </v>
          </cell>
          <cell r="E1058" t="str">
            <v xml:space="preserve">PIPE ASS'Y-LIQ.NO.1(RHD)      </v>
          </cell>
          <cell r="F1058" t="str">
            <v xml:space="preserve">A03  </v>
          </cell>
          <cell r="G1058" t="str">
            <v>WON</v>
          </cell>
          <cell r="H1058" t="str">
            <v xml:space="preserve">PCS </v>
          </cell>
          <cell r="I1058" t="str">
            <v xml:space="preserve">대웅아이엔디(주)              </v>
          </cell>
          <cell r="J1058">
            <v>3700</v>
          </cell>
          <cell r="L1058">
            <v>3700</v>
          </cell>
          <cell r="M1058">
            <v>3700</v>
          </cell>
        </row>
        <row r="1059">
          <cell r="D1059" t="str">
            <v xml:space="preserve">4626-2622      </v>
          </cell>
          <cell r="E1059" t="str">
            <v xml:space="preserve">PIPE ASS'Y-LIQ.NO.2(RHD)      </v>
          </cell>
          <cell r="F1059" t="str">
            <v xml:space="preserve">A03  </v>
          </cell>
          <cell r="G1059" t="str">
            <v>WON</v>
          </cell>
          <cell r="H1059" t="str">
            <v xml:space="preserve">PCS </v>
          </cell>
          <cell r="I1059" t="str">
            <v xml:space="preserve">대웅아이엔디(주)              </v>
          </cell>
          <cell r="J1059">
            <v>1900</v>
          </cell>
          <cell r="L1059">
            <v>1900</v>
          </cell>
          <cell r="M1059">
            <v>1900</v>
          </cell>
        </row>
        <row r="1060">
          <cell r="D1060" t="str">
            <v xml:space="preserve">4626-2631      </v>
          </cell>
          <cell r="E1060" t="str">
            <v xml:space="preserve">PIPE ASS'Y-EXP.V/A            </v>
          </cell>
          <cell r="F1060" t="str">
            <v xml:space="preserve">A03  </v>
          </cell>
          <cell r="G1060" t="str">
            <v>WON</v>
          </cell>
          <cell r="H1060" t="str">
            <v xml:space="preserve">PCS </v>
          </cell>
          <cell r="I1060" t="str">
            <v xml:space="preserve">대웅아이엔디(주)              </v>
          </cell>
          <cell r="J1060">
            <v>775</v>
          </cell>
          <cell r="L1060">
            <v>775</v>
          </cell>
          <cell r="M1060">
            <v>775</v>
          </cell>
        </row>
        <row r="1061">
          <cell r="D1061" t="str">
            <v xml:space="preserve">4626-2644      </v>
          </cell>
          <cell r="E1061" t="str">
            <v xml:space="preserve">PIPE ASS'Y-LIQ(A).TB          </v>
          </cell>
          <cell r="F1061" t="str">
            <v xml:space="preserve">A02  </v>
          </cell>
          <cell r="G1061" t="str">
            <v>WON</v>
          </cell>
          <cell r="H1061" t="str">
            <v xml:space="preserve">PCS </v>
          </cell>
          <cell r="I1061" t="str">
            <v xml:space="preserve">대웅아이엔디(주)              </v>
          </cell>
          <cell r="J1061">
            <v>2400</v>
          </cell>
          <cell r="L1061">
            <v>2400</v>
          </cell>
          <cell r="M1061">
            <v>2400</v>
          </cell>
        </row>
        <row r="1062">
          <cell r="D1062" t="str">
            <v xml:space="preserve">4626-2651      </v>
          </cell>
          <cell r="E1062" t="str">
            <v xml:space="preserve">PIPE ASS'Y-LIQ(B),TB(L)       </v>
          </cell>
          <cell r="F1062" t="str">
            <v xml:space="preserve">A02  </v>
          </cell>
          <cell r="G1062" t="str">
            <v>WON</v>
          </cell>
          <cell r="H1062" t="str">
            <v xml:space="preserve">PCS </v>
          </cell>
          <cell r="I1062" t="str">
            <v xml:space="preserve">대웅아이엔디(주)              </v>
          </cell>
          <cell r="J1062">
            <v>3700</v>
          </cell>
          <cell r="L1062">
            <v>3700</v>
          </cell>
          <cell r="M1062">
            <v>3700</v>
          </cell>
        </row>
        <row r="1063">
          <cell r="D1063" t="str">
            <v xml:space="preserve">4626-2661      </v>
          </cell>
          <cell r="E1063" t="str">
            <v xml:space="preserve">PIPE ASS'Y-LIQ.RR N04(SWB)    </v>
          </cell>
          <cell r="F1063" t="str">
            <v xml:space="preserve">B01  </v>
          </cell>
          <cell r="G1063" t="str">
            <v>WON</v>
          </cell>
          <cell r="H1063" t="str">
            <v xml:space="preserve">PCS </v>
          </cell>
          <cell r="I1063" t="str">
            <v xml:space="preserve">대웅아이엔디(주)              </v>
          </cell>
          <cell r="J1063">
            <v>1250</v>
          </cell>
          <cell r="L1063">
            <v>1250</v>
          </cell>
          <cell r="M1063">
            <v>1250</v>
          </cell>
        </row>
        <row r="1064">
          <cell r="D1064" t="str">
            <v xml:space="preserve">4626-2671      </v>
          </cell>
          <cell r="E1064" t="str">
            <v xml:space="preserve">PIPE ASS'Y-SOC.RR NO1(SHR)    </v>
          </cell>
          <cell r="F1064" t="str">
            <v xml:space="preserve">B01  </v>
          </cell>
          <cell r="G1064" t="str">
            <v>WON</v>
          </cell>
          <cell r="H1064" t="str">
            <v xml:space="preserve">PCS </v>
          </cell>
          <cell r="I1064" t="str">
            <v xml:space="preserve">대웅아이엔디(주)              </v>
          </cell>
          <cell r="J1064">
            <v>2400</v>
          </cell>
          <cell r="L1064">
            <v>2400</v>
          </cell>
          <cell r="M1064">
            <v>2400</v>
          </cell>
        </row>
        <row r="1065">
          <cell r="D1065" t="str">
            <v xml:space="preserve">4626-2681      </v>
          </cell>
          <cell r="E1065" t="str">
            <v xml:space="preserve">PIPE ASS'Y-LIQ(B),FJ(TB)R     </v>
          </cell>
          <cell r="F1065" t="str">
            <v xml:space="preserve">A02  </v>
          </cell>
          <cell r="G1065" t="str">
            <v>WON</v>
          </cell>
          <cell r="H1065" t="str">
            <v xml:space="preserve">PCS </v>
          </cell>
          <cell r="I1065" t="str">
            <v xml:space="preserve">대웅아이엔디(주)              </v>
          </cell>
          <cell r="J1065">
            <v>4200</v>
          </cell>
          <cell r="L1065">
            <v>4200</v>
          </cell>
          <cell r="M1065">
            <v>4200</v>
          </cell>
        </row>
        <row r="1066">
          <cell r="D1066" t="str">
            <v xml:space="preserve">4626-2693      </v>
          </cell>
          <cell r="E1066" t="str">
            <v xml:space="preserve">PIPE ASS'Y-COND.OUTLET        </v>
          </cell>
          <cell r="F1066" t="str">
            <v xml:space="preserve">A02  </v>
          </cell>
          <cell r="G1066" t="str">
            <v>WON</v>
          </cell>
          <cell r="H1066" t="str">
            <v xml:space="preserve">PCS </v>
          </cell>
          <cell r="I1066" t="str">
            <v xml:space="preserve">대웅아이엔디(주)              </v>
          </cell>
          <cell r="J1066">
            <v>1165</v>
          </cell>
          <cell r="L1066">
            <v>1165</v>
          </cell>
          <cell r="M1066">
            <v>1165</v>
          </cell>
        </row>
        <row r="1067">
          <cell r="D1067" t="str">
            <v xml:space="preserve">4626-2704      </v>
          </cell>
          <cell r="E1067" t="str">
            <v xml:space="preserve">PIPE ASS'Y-COND.INLET         </v>
          </cell>
          <cell r="F1067" t="str">
            <v xml:space="preserve">A02  </v>
          </cell>
          <cell r="G1067" t="str">
            <v>WON</v>
          </cell>
          <cell r="H1067" t="str">
            <v xml:space="preserve">PCS </v>
          </cell>
          <cell r="I1067" t="str">
            <v xml:space="preserve">대웅아이엔디(주)              </v>
          </cell>
          <cell r="J1067">
            <v>1085</v>
          </cell>
          <cell r="L1067">
            <v>1085</v>
          </cell>
          <cell r="M1067">
            <v>1085</v>
          </cell>
        </row>
        <row r="1068">
          <cell r="D1068" t="str">
            <v xml:space="preserve">4626-2715      </v>
          </cell>
          <cell r="E1068" t="str">
            <v xml:space="preserve">PIPE ASS'Y-IN,OUT COND        </v>
          </cell>
          <cell r="F1068" t="str">
            <v xml:space="preserve">A04  </v>
          </cell>
          <cell r="G1068" t="str">
            <v>WON</v>
          </cell>
          <cell r="H1068" t="str">
            <v xml:space="preserve">PCS </v>
          </cell>
          <cell r="I1068" t="str">
            <v xml:space="preserve">세룡기계(주)                  </v>
          </cell>
          <cell r="J1068">
            <v>2210</v>
          </cell>
          <cell r="L1068">
            <v>2210</v>
          </cell>
          <cell r="M1068">
            <v>2210</v>
          </cell>
        </row>
        <row r="1069">
          <cell r="D1069" t="str">
            <v xml:space="preserve">4626-2721      </v>
          </cell>
          <cell r="E1069" t="str">
            <v xml:space="preserve">PIPE ASS'Y-LIQ(A)(TURBO)      </v>
          </cell>
          <cell r="F1069" t="str">
            <v xml:space="preserve">A04  </v>
          </cell>
          <cell r="G1069" t="str">
            <v>WON</v>
          </cell>
          <cell r="H1069" t="str">
            <v xml:space="preserve">PCS </v>
          </cell>
          <cell r="I1069" t="str">
            <v xml:space="preserve">평산공업(주)                  </v>
          </cell>
          <cell r="J1069">
            <v>2180</v>
          </cell>
          <cell r="L1069">
            <v>2180</v>
          </cell>
          <cell r="M1069">
            <v>2180</v>
          </cell>
        </row>
        <row r="1070">
          <cell r="D1070" t="str">
            <v xml:space="preserve">4626-2731      </v>
          </cell>
          <cell r="E1070" t="str">
            <v xml:space="preserve">PIPE ASS'Y-LIQ(B)(TURBO)      </v>
          </cell>
          <cell r="F1070" t="str">
            <v xml:space="preserve">A04  </v>
          </cell>
          <cell r="G1070" t="str">
            <v>WON</v>
          </cell>
          <cell r="H1070" t="str">
            <v xml:space="preserve">PCS </v>
          </cell>
          <cell r="I1070" t="str">
            <v xml:space="preserve">평산공업(주)                  </v>
          </cell>
          <cell r="J1070">
            <v>1900</v>
          </cell>
          <cell r="L1070">
            <v>1900</v>
          </cell>
          <cell r="M1070">
            <v>1900</v>
          </cell>
        </row>
        <row r="1071">
          <cell r="D1071" t="str">
            <v xml:space="preserve">4626-2751      </v>
          </cell>
          <cell r="E1071" t="str">
            <v xml:space="preserve">PIPE ASS'Y-LIQ(A),KJ(VAN)     </v>
          </cell>
          <cell r="F1071" t="str">
            <v xml:space="preserve">A04  </v>
          </cell>
          <cell r="G1071" t="str">
            <v>WON</v>
          </cell>
          <cell r="H1071" t="str">
            <v xml:space="preserve">PCS </v>
          </cell>
          <cell r="I1071" t="str">
            <v xml:space="preserve">평산공업(주)                  </v>
          </cell>
          <cell r="J1071">
            <v>2610</v>
          </cell>
          <cell r="L1071">
            <v>2610</v>
          </cell>
          <cell r="M1071">
            <v>2610</v>
          </cell>
        </row>
        <row r="1072">
          <cell r="D1072" t="str">
            <v xml:space="preserve">4626-2761      </v>
          </cell>
          <cell r="E1072" t="str">
            <v xml:space="preserve">PIPE ASS'Y-LIQ(B),KJ(VAN)     </v>
          </cell>
          <cell r="F1072" t="str">
            <v xml:space="preserve">A04  </v>
          </cell>
          <cell r="G1072" t="str">
            <v>WON</v>
          </cell>
          <cell r="H1072" t="str">
            <v xml:space="preserve">PCS </v>
          </cell>
          <cell r="I1072" t="str">
            <v xml:space="preserve">평산공업(주)                  </v>
          </cell>
          <cell r="J1072">
            <v>1720</v>
          </cell>
          <cell r="L1072">
            <v>1720</v>
          </cell>
          <cell r="M1072">
            <v>1720</v>
          </cell>
        </row>
        <row r="1073">
          <cell r="D1073" t="str">
            <v xml:space="preserve">4626-2770      </v>
          </cell>
          <cell r="E1073" t="str">
            <v xml:space="preserve">PIPE ASS'Y-LIQ(2)(TAXI)       </v>
          </cell>
          <cell r="F1073" t="str">
            <v xml:space="preserve">C01  </v>
          </cell>
          <cell r="G1073" t="str">
            <v>WON</v>
          </cell>
          <cell r="H1073" t="str">
            <v xml:space="preserve">PCS </v>
          </cell>
          <cell r="I1073" t="str">
            <v xml:space="preserve">평산공업(주)                  </v>
          </cell>
          <cell r="J1073">
            <v>3180</v>
          </cell>
          <cell r="L1073">
            <v>3180</v>
          </cell>
          <cell r="M1073">
            <v>3180</v>
          </cell>
        </row>
        <row r="1074">
          <cell r="D1074" t="str">
            <v xml:space="preserve">4626-2780      </v>
          </cell>
          <cell r="E1074" t="str">
            <v xml:space="preserve">PIPE ASS'Y-INLET COND(VAN).KJ </v>
          </cell>
          <cell r="F1074" t="str">
            <v xml:space="preserve">A04  </v>
          </cell>
          <cell r="G1074" t="str">
            <v>WON</v>
          </cell>
          <cell r="H1074" t="str">
            <v xml:space="preserve">PCS </v>
          </cell>
          <cell r="I1074" t="str">
            <v xml:space="preserve">대웅아이엔디(주)              </v>
          </cell>
          <cell r="J1074">
            <v>1410</v>
          </cell>
          <cell r="L1074">
            <v>1410</v>
          </cell>
          <cell r="M1074">
            <v>1410</v>
          </cell>
        </row>
        <row r="1075">
          <cell r="D1075" t="str">
            <v xml:space="preserve">4626-2793      </v>
          </cell>
          <cell r="E1075" t="str">
            <v xml:space="preserve">PIPE ASS'Y-OUTLET COND.       </v>
          </cell>
          <cell r="F1075" t="str">
            <v xml:space="preserve">A04  </v>
          </cell>
          <cell r="G1075" t="str">
            <v>WON</v>
          </cell>
          <cell r="H1075" t="str">
            <v xml:space="preserve">PCS </v>
          </cell>
          <cell r="I1075" t="str">
            <v xml:space="preserve">대웅아이엔디(주)              </v>
          </cell>
          <cell r="J1075">
            <v>1280</v>
          </cell>
          <cell r="L1075">
            <v>1280</v>
          </cell>
          <cell r="M1075">
            <v>1280</v>
          </cell>
        </row>
        <row r="1076">
          <cell r="D1076" t="str">
            <v xml:space="preserve">4626-2803      </v>
          </cell>
          <cell r="E1076" t="str">
            <v xml:space="preserve">PIPE ASS'Y-EXP.V/A IN         </v>
          </cell>
          <cell r="F1076" t="str">
            <v xml:space="preserve">A04  </v>
          </cell>
          <cell r="G1076" t="str">
            <v>WON</v>
          </cell>
          <cell r="H1076" t="str">
            <v xml:space="preserve">PCS </v>
          </cell>
          <cell r="I1076" t="str">
            <v xml:space="preserve">대웅아이엔디(주)              </v>
          </cell>
          <cell r="J1076">
            <v>805</v>
          </cell>
          <cell r="L1076">
            <v>805</v>
          </cell>
          <cell r="M1076">
            <v>805</v>
          </cell>
        </row>
        <row r="1077">
          <cell r="D1077" t="str">
            <v xml:space="preserve">4626-2810      </v>
          </cell>
          <cell r="E1077" t="str">
            <v xml:space="preserve">PIPE ASS'Y-INLET EVAP.        </v>
          </cell>
          <cell r="F1077" t="str">
            <v xml:space="preserve">D01  </v>
          </cell>
          <cell r="G1077" t="str">
            <v>WON</v>
          </cell>
          <cell r="H1077" t="str">
            <v xml:space="preserve">PCS </v>
          </cell>
          <cell r="I1077" t="str">
            <v xml:space="preserve">대웅아이엔디(주)              </v>
          </cell>
          <cell r="J1077">
            <v>760</v>
          </cell>
          <cell r="L1077">
            <v>760</v>
          </cell>
          <cell r="M1077">
            <v>760</v>
          </cell>
        </row>
        <row r="1078">
          <cell r="D1078" t="str">
            <v xml:space="preserve">4626-2834      </v>
          </cell>
          <cell r="E1078" t="str">
            <v xml:space="preserve">PIPE ASS'Y-INLET COND.        </v>
          </cell>
          <cell r="F1078" t="str">
            <v xml:space="preserve">A04  </v>
          </cell>
          <cell r="G1078" t="str">
            <v>WON</v>
          </cell>
          <cell r="H1078" t="str">
            <v xml:space="preserve">PCS </v>
          </cell>
          <cell r="I1078" t="str">
            <v xml:space="preserve">대웅아이엔디(주)              </v>
          </cell>
          <cell r="J1078">
            <v>1050</v>
          </cell>
          <cell r="L1078">
            <v>1050</v>
          </cell>
          <cell r="M1078">
            <v>1050</v>
          </cell>
        </row>
        <row r="1079">
          <cell r="D1079" t="str">
            <v xml:space="preserve">4626-2843      </v>
          </cell>
          <cell r="E1079" t="str">
            <v xml:space="preserve">PIPE ASS'Y-INLET COND.        </v>
          </cell>
          <cell r="F1079" t="str">
            <v xml:space="preserve">A04  </v>
          </cell>
          <cell r="G1079" t="str">
            <v>WON</v>
          </cell>
          <cell r="H1079" t="str">
            <v xml:space="preserve">PCS </v>
          </cell>
          <cell r="I1079" t="str">
            <v xml:space="preserve">대웅아이엔디(주)              </v>
          </cell>
          <cell r="J1079">
            <v>1070</v>
          </cell>
          <cell r="L1079">
            <v>1070</v>
          </cell>
          <cell r="M1079">
            <v>1070</v>
          </cell>
        </row>
        <row r="1080">
          <cell r="D1080" t="str">
            <v xml:space="preserve">4626-2853      </v>
          </cell>
          <cell r="E1080" t="str">
            <v xml:space="preserve">PIPE ASS'Y-OUTLET COND.       </v>
          </cell>
          <cell r="F1080" t="str">
            <v xml:space="preserve">A04  </v>
          </cell>
          <cell r="G1080" t="str">
            <v>WON</v>
          </cell>
          <cell r="H1080" t="str">
            <v xml:space="preserve">PCS </v>
          </cell>
          <cell r="I1080" t="str">
            <v xml:space="preserve">대웅아이엔디(주)              </v>
          </cell>
          <cell r="J1080">
            <v>1240</v>
          </cell>
          <cell r="L1080">
            <v>1240</v>
          </cell>
          <cell r="M1080">
            <v>1240</v>
          </cell>
        </row>
        <row r="1081">
          <cell r="D1081" t="str">
            <v xml:space="preserve">4626-2860      </v>
          </cell>
          <cell r="E1081" t="str">
            <v xml:space="preserve">PIPE ASS'Y-OUTLET EVAP.       </v>
          </cell>
          <cell r="F1081" t="str">
            <v xml:space="preserve">S36  </v>
          </cell>
          <cell r="G1081" t="str">
            <v>WON</v>
          </cell>
          <cell r="H1081" t="str">
            <v xml:space="preserve">PCS </v>
          </cell>
          <cell r="I1081" t="str">
            <v xml:space="preserve">대웅아이엔디(주)              </v>
          </cell>
          <cell r="J1081">
            <v>4100</v>
          </cell>
          <cell r="L1081">
            <v>4100</v>
          </cell>
          <cell r="M1081">
            <v>4100</v>
          </cell>
        </row>
        <row r="1082">
          <cell r="D1082" t="str">
            <v xml:space="preserve">4626-2870      </v>
          </cell>
          <cell r="E1082" t="str">
            <v xml:space="preserve">PIPE ASS'Y-INLET              </v>
          </cell>
          <cell r="F1082" t="str">
            <v xml:space="preserve">S36  </v>
          </cell>
          <cell r="G1082" t="str">
            <v>WON</v>
          </cell>
          <cell r="H1082" t="str">
            <v xml:space="preserve">PCS </v>
          </cell>
          <cell r="I1082" t="str">
            <v xml:space="preserve">대웅아이엔디(주)              </v>
          </cell>
          <cell r="J1082">
            <v>700</v>
          </cell>
          <cell r="L1082">
            <v>700</v>
          </cell>
          <cell r="M1082">
            <v>700</v>
          </cell>
        </row>
        <row r="1083">
          <cell r="D1083" t="str">
            <v xml:space="preserve">4626-2890      </v>
          </cell>
          <cell r="E1083" t="str">
            <v xml:space="preserve">PIPE ASS'Y-OUTLET             </v>
          </cell>
          <cell r="F1083" t="str">
            <v xml:space="preserve">S21  </v>
          </cell>
          <cell r="G1083" t="str">
            <v>JPY</v>
          </cell>
          <cell r="H1083" t="str">
            <v xml:space="preserve">PCS </v>
          </cell>
          <cell r="I1083" t="str">
            <v xml:space="preserve">CALSONIC KANSEI               </v>
          </cell>
          <cell r="J1083">
            <v>10</v>
          </cell>
          <cell r="L1083">
            <v>10</v>
          </cell>
          <cell r="M1083">
            <v>112</v>
          </cell>
        </row>
        <row r="1084">
          <cell r="D1084" t="str">
            <v xml:space="preserve">4626-2890H     </v>
          </cell>
          <cell r="E1084" t="str">
            <v xml:space="preserve">PIPE ASS'Y-OUTLET CHROMATE    </v>
          </cell>
          <cell r="F1084" t="str">
            <v xml:space="preserve">S21  </v>
          </cell>
          <cell r="G1084" t="str">
            <v>WON</v>
          </cell>
          <cell r="H1084" t="str">
            <v xml:space="preserve">PCS </v>
          </cell>
          <cell r="I1084" t="str">
            <v xml:space="preserve">세룡기계(주)                  </v>
          </cell>
          <cell r="J1084">
            <v>1600</v>
          </cell>
          <cell r="L1084">
            <v>1600</v>
          </cell>
          <cell r="M1084">
            <v>1600</v>
          </cell>
        </row>
        <row r="1085">
          <cell r="D1085" t="str">
            <v xml:space="preserve">4626-2900      </v>
          </cell>
          <cell r="E1085" t="str">
            <v xml:space="preserve">PIPE ASS'Y-LIQ(B),KJ(TB)R     </v>
          </cell>
          <cell r="F1085" t="str">
            <v xml:space="preserve">A04  </v>
          </cell>
          <cell r="G1085" t="str">
            <v>WON</v>
          </cell>
          <cell r="H1085" t="str">
            <v xml:space="preserve">PCS </v>
          </cell>
          <cell r="I1085" t="str">
            <v xml:space="preserve">평산공업(주)                  </v>
          </cell>
          <cell r="J1085">
            <v>1700</v>
          </cell>
          <cell r="L1085">
            <v>1700</v>
          </cell>
          <cell r="M1085">
            <v>1700</v>
          </cell>
        </row>
        <row r="1086">
          <cell r="D1086" t="str">
            <v xml:space="preserve">4626-2930      </v>
          </cell>
          <cell r="E1086" t="str">
            <v xml:space="preserve">PIPE ASS'Y(OUT)-HTR           </v>
          </cell>
          <cell r="F1086" t="str">
            <v xml:space="preserve">A03  </v>
          </cell>
          <cell r="G1086" t="str">
            <v>WON</v>
          </cell>
          <cell r="H1086" t="str">
            <v xml:space="preserve">PCS </v>
          </cell>
          <cell r="I1086" t="str">
            <v xml:space="preserve">대웅아이엔디(주)              </v>
          </cell>
          <cell r="J1086">
            <v>650</v>
          </cell>
          <cell r="L1086">
            <v>650</v>
          </cell>
          <cell r="M1086">
            <v>650</v>
          </cell>
        </row>
        <row r="1087">
          <cell r="D1087" t="str">
            <v xml:space="preserve">4626-2940      </v>
          </cell>
          <cell r="E1087" t="str">
            <v xml:space="preserve">PIPE ASS'Y(IN)-HTR            </v>
          </cell>
          <cell r="F1087" t="str">
            <v xml:space="preserve">A03  </v>
          </cell>
          <cell r="G1087" t="str">
            <v>WON</v>
          </cell>
          <cell r="H1087" t="str">
            <v xml:space="preserve">PCS </v>
          </cell>
          <cell r="I1087" t="str">
            <v xml:space="preserve">대웅아이엔디(주)              </v>
          </cell>
          <cell r="J1087">
            <v>640</v>
          </cell>
          <cell r="L1087">
            <v>640</v>
          </cell>
          <cell r="M1087">
            <v>640</v>
          </cell>
        </row>
        <row r="1088">
          <cell r="D1088" t="str">
            <v xml:space="preserve">4626-2952      </v>
          </cell>
          <cell r="E1088" t="str">
            <v xml:space="preserve">PIPE ASS'Y-LIQ.NO1(C/ONLY)    </v>
          </cell>
          <cell r="F1088" t="str">
            <v xml:space="preserve">B01  </v>
          </cell>
          <cell r="G1088" t="str">
            <v>WON</v>
          </cell>
          <cell r="H1088" t="str">
            <v xml:space="preserve">PCS </v>
          </cell>
          <cell r="I1088" t="str">
            <v xml:space="preserve">대웅아이엔디(주)              </v>
          </cell>
          <cell r="J1088">
            <v>2200</v>
          </cell>
          <cell r="L1088">
            <v>2200</v>
          </cell>
          <cell r="M1088">
            <v>2200</v>
          </cell>
        </row>
        <row r="1089">
          <cell r="D1089" t="str">
            <v xml:space="preserve">4626-2963      </v>
          </cell>
          <cell r="E1089" t="str">
            <v xml:space="preserve">PIPE ASS'Y-LIQ.NO2(C/ONLY)    </v>
          </cell>
          <cell r="F1089" t="str">
            <v xml:space="preserve">B01  </v>
          </cell>
          <cell r="G1089" t="str">
            <v>WON</v>
          </cell>
          <cell r="H1089" t="str">
            <v xml:space="preserve">PCS </v>
          </cell>
          <cell r="I1089" t="str">
            <v xml:space="preserve">대웅아이엔디(주)              </v>
          </cell>
          <cell r="J1089">
            <v>3300</v>
          </cell>
          <cell r="L1089">
            <v>3300</v>
          </cell>
          <cell r="M1089">
            <v>3300</v>
          </cell>
        </row>
        <row r="1090">
          <cell r="D1090" t="str">
            <v xml:space="preserve">4626-2972      </v>
          </cell>
          <cell r="E1090" t="str">
            <v xml:space="preserve">PIPE ASS'Y-RR HTR IN          </v>
          </cell>
          <cell r="F1090" t="str">
            <v xml:space="preserve">B01  </v>
          </cell>
          <cell r="G1090" t="str">
            <v>WON</v>
          </cell>
          <cell r="H1090" t="str">
            <v xml:space="preserve">PCS </v>
          </cell>
          <cell r="I1090" t="str">
            <v xml:space="preserve">대웅아이엔디(주)              </v>
          </cell>
          <cell r="J1090">
            <v>1170</v>
          </cell>
          <cell r="L1090">
            <v>1170</v>
          </cell>
          <cell r="M1090">
            <v>1170</v>
          </cell>
        </row>
        <row r="1091">
          <cell r="D1091" t="str">
            <v xml:space="preserve">4626-2974      </v>
          </cell>
          <cell r="E1091" t="str">
            <v xml:space="preserve">PIPE ASS'Y-RR HTR.IN          </v>
          </cell>
          <cell r="F1091" t="str">
            <v xml:space="preserve">B01  </v>
          </cell>
          <cell r="G1091" t="str">
            <v>WON</v>
          </cell>
          <cell r="H1091" t="str">
            <v xml:space="preserve">PCS </v>
          </cell>
          <cell r="I1091" t="str">
            <v xml:space="preserve">대웅아이엔디(주)              </v>
          </cell>
          <cell r="J1091">
            <v>1110</v>
          </cell>
          <cell r="L1091">
            <v>1110</v>
          </cell>
          <cell r="M1091">
            <v>1110</v>
          </cell>
        </row>
        <row r="1092">
          <cell r="D1092" t="str">
            <v xml:space="preserve">4626-2984      </v>
          </cell>
          <cell r="E1092" t="str">
            <v xml:space="preserve">PIPE ASS'Y-RR HTR OUT         </v>
          </cell>
          <cell r="F1092" t="str">
            <v xml:space="preserve">B01  </v>
          </cell>
          <cell r="G1092" t="str">
            <v>WON</v>
          </cell>
          <cell r="H1092" t="str">
            <v xml:space="preserve">PCS </v>
          </cell>
          <cell r="I1092" t="str">
            <v xml:space="preserve">대웅아이엔디(주)              </v>
          </cell>
          <cell r="J1092">
            <v>1040</v>
          </cell>
          <cell r="L1092">
            <v>1040</v>
          </cell>
          <cell r="M1092">
            <v>1040</v>
          </cell>
        </row>
        <row r="1093">
          <cell r="D1093" t="str">
            <v xml:space="preserve">4626-2993      </v>
          </cell>
          <cell r="E1093" t="str">
            <v xml:space="preserve">PIPE ASS'Y-OUTLET EVAP.       </v>
          </cell>
          <cell r="F1093" t="str">
            <v xml:space="preserve">S51  </v>
          </cell>
          <cell r="G1093" t="str">
            <v>WON</v>
          </cell>
          <cell r="H1093" t="str">
            <v xml:space="preserve">PCS </v>
          </cell>
          <cell r="I1093" t="str">
            <v xml:space="preserve">만도공조(주)아산공장          </v>
          </cell>
          <cell r="J1093">
            <v>4356</v>
          </cell>
          <cell r="L1093">
            <v>4356</v>
          </cell>
          <cell r="M1093">
            <v>4356</v>
          </cell>
        </row>
        <row r="1094">
          <cell r="D1094" t="str">
            <v xml:space="preserve">4626-3003      </v>
          </cell>
          <cell r="E1094" t="str">
            <v xml:space="preserve">PIPE ASS'Y-OUTLET EVAP.       </v>
          </cell>
          <cell r="F1094" t="str">
            <v xml:space="preserve">S52  </v>
          </cell>
          <cell r="G1094" t="str">
            <v>WON</v>
          </cell>
          <cell r="H1094" t="str">
            <v xml:space="preserve">PCS </v>
          </cell>
          <cell r="I1094" t="str">
            <v xml:space="preserve">만도공조(주)아산공장          </v>
          </cell>
          <cell r="J1094">
            <v>4327</v>
          </cell>
          <cell r="L1094">
            <v>4327</v>
          </cell>
          <cell r="M1094">
            <v>4327</v>
          </cell>
        </row>
        <row r="1095">
          <cell r="D1095" t="str">
            <v xml:space="preserve">4626-3010      </v>
          </cell>
          <cell r="E1095" t="str">
            <v xml:space="preserve">PIPE ASS'Y-INLET EVAP.        </v>
          </cell>
          <cell r="F1095" t="str">
            <v xml:space="preserve">S51  </v>
          </cell>
          <cell r="G1095" t="str">
            <v>WON</v>
          </cell>
          <cell r="H1095" t="str">
            <v xml:space="preserve">PCS </v>
          </cell>
          <cell r="I1095" t="str">
            <v xml:space="preserve">만도공조(주)아산공장          </v>
          </cell>
          <cell r="J1095">
            <v>769</v>
          </cell>
          <cell r="L1095">
            <v>769</v>
          </cell>
          <cell r="M1095">
            <v>769</v>
          </cell>
        </row>
        <row r="1096">
          <cell r="D1096" t="str">
            <v xml:space="preserve">4626-3020      </v>
          </cell>
          <cell r="E1096" t="str">
            <v xml:space="preserve">PIPE ASS'Y-INLET EVAP.        </v>
          </cell>
          <cell r="F1096" t="str">
            <v xml:space="preserve">S52  </v>
          </cell>
          <cell r="G1096" t="str">
            <v>WON</v>
          </cell>
          <cell r="H1096" t="str">
            <v xml:space="preserve">PCS </v>
          </cell>
          <cell r="I1096" t="str">
            <v xml:space="preserve">만도공조(주)아산공장          </v>
          </cell>
          <cell r="J1096">
            <v>725</v>
          </cell>
          <cell r="L1096">
            <v>725</v>
          </cell>
          <cell r="M1096">
            <v>725</v>
          </cell>
        </row>
        <row r="1097">
          <cell r="D1097" t="str">
            <v xml:space="preserve">4626-3030      </v>
          </cell>
          <cell r="E1097" t="str">
            <v xml:space="preserve">PIPE ASS'Y-LIQ(A)             </v>
          </cell>
          <cell r="F1097" t="str">
            <v xml:space="preserve">A02  </v>
          </cell>
          <cell r="G1097" t="str">
            <v>WON</v>
          </cell>
          <cell r="H1097" t="str">
            <v xml:space="preserve">PCS </v>
          </cell>
          <cell r="I1097" t="str">
            <v xml:space="preserve">대웅아이엔디(주)              </v>
          </cell>
          <cell r="J1097">
            <v>2400</v>
          </cell>
          <cell r="L1097">
            <v>2400</v>
          </cell>
          <cell r="M1097">
            <v>2400</v>
          </cell>
        </row>
        <row r="1098">
          <cell r="D1098" t="str">
            <v xml:space="preserve">4626-3040      </v>
          </cell>
          <cell r="E1098" t="str">
            <v xml:space="preserve">PIPE ASS'Y-LIQ(B)             </v>
          </cell>
          <cell r="F1098" t="str">
            <v xml:space="preserve">A02  </v>
          </cell>
          <cell r="G1098" t="str">
            <v>WON</v>
          </cell>
          <cell r="H1098" t="str">
            <v xml:space="preserve">PCS </v>
          </cell>
          <cell r="I1098" t="str">
            <v xml:space="preserve">대웅아이엔디(주)              </v>
          </cell>
          <cell r="J1098">
            <v>3700</v>
          </cell>
          <cell r="L1098">
            <v>3700</v>
          </cell>
          <cell r="M1098">
            <v>3700</v>
          </cell>
        </row>
        <row r="1099">
          <cell r="D1099" t="str">
            <v xml:space="preserve">4626-3061      </v>
          </cell>
          <cell r="E1099" t="str">
            <v xml:space="preserve">PIPE ASS'Y-COND.INLET         </v>
          </cell>
          <cell r="F1099" t="str">
            <v xml:space="preserve">A02  </v>
          </cell>
          <cell r="G1099" t="str">
            <v>WON</v>
          </cell>
          <cell r="H1099" t="str">
            <v xml:space="preserve">PCS </v>
          </cell>
          <cell r="I1099" t="str">
            <v xml:space="preserve">대웅아이엔디(주)              </v>
          </cell>
          <cell r="J1099">
            <v>1160</v>
          </cell>
          <cell r="L1099">
            <v>1160</v>
          </cell>
          <cell r="M1099">
            <v>1160</v>
          </cell>
        </row>
        <row r="1100">
          <cell r="D1100" t="str">
            <v xml:space="preserve">4626-3071      </v>
          </cell>
          <cell r="E1100" t="str">
            <v xml:space="preserve">PIPE ASS'Y-COND.OUTLET        </v>
          </cell>
          <cell r="F1100" t="str">
            <v xml:space="preserve">A02  </v>
          </cell>
          <cell r="G1100" t="str">
            <v>WON</v>
          </cell>
          <cell r="H1100" t="str">
            <v xml:space="preserve">PCS </v>
          </cell>
          <cell r="I1100" t="str">
            <v xml:space="preserve">대웅아이엔디(주)              </v>
          </cell>
          <cell r="J1100">
            <v>1250</v>
          </cell>
          <cell r="L1100">
            <v>1250</v>
          </cell>
          <cell r="M1100">
            <v>1250</v>
          </cell>
        </row>
        <row r="1101">
          <cell r="D1101" t="str">
            <v xml:space="preserve">4626-3101      </v>
          </cell>
          <cell r="E1101" t="str">
            <v xml:space="preserve">PIPE ASS'Y-DIS.COND(1)(열지)  </v>
          </cell>
          <cell r="F1101" t="str">
            <v xml:space="preserve">D02  </v>
          </cell>
          <cell r="G1101" t="str">
            <v>WON</v>
          </cell>
          <cell r="H1101" t="str">
            <v xml:space="preserve">PCS </v>
          </cell>
          <cell r="I1101" t="str">
            <v xml:space="preserve">대웅아이엔디(주)              </v>
          </cell>
          <cell r="J1101">
            <v>1500</v>
          </cell>
          <cell r="L1101">
            <v>1500</v>
          </cell>
          <cell r="M1101">
            <v>1500</v>
          </cell>
        </row>
        <row r="1102">
          <cell r="D1102" t="str">
            <v xml:space="preserve">4626-3111      </v>
          </cell>
          <cell r="E1102" t="str">
            <v xml:space="preserve">PIPE ASS'Y-DIS.COND(2)(열지)  </v>
          </cell>
          <cell r="F1102" t="str">
            <v xml:space="preserve">D02  </v>
          </cell>
          <cell r="G1102" t="str">
            <v>WON</v>
          </cell>
          <cell r="H1102" t="str">
            <v xml:space="preserve">PCS </v>
          </cell>
          <cell r="I1102" t="str">
            <v xml:space="preserve">대웅아이엔디(주)              </v>
          </cell>
          <cell r="J1102">
            <v>1800</v>
          </cell>
          <cell r="L1102">
            <v>1800</v>
          </cell>
          <cell r="M1102">
            <v>1800</v>
          </cell>
        </row>
        <row r="1103">
          <cell r="D1103" t="str">
            <v xml:space="preserve">4626-3191      </v>
          </cell>
          <cell r="E1103" t="str">
            <v xml:space="preserve">PIPE ASS'Y-OUTLET COND.       </v>
          </cell>
          <cell r="F1103" t="str">
            <v xml:space="preserve">D02  </v>
          </cell>
          <cell r="G1103" t="str">
            <v>WON</v>
          </cell>
          <cell r="H1103" t="str">
            <v xml:space="preserve">PCS </v>
          </cell>
          <cell r="I1103" t="str">
            <v xml:space="preserve">대웅아이엔디(주)              </v>
          </cell>
          <cell r="J1103">
            <v>1060</v>
          </cell>
          <cell r="L1103">
            <v>1060</v>
          </cell>
          <cell r="M1103">
            <v>1060</v>
          </cell>
        </row>
        <row r="1104">
          <cell r="D1104" t="str">
            <v xml:space="preserve">4626-3250      </v>
          </cell>
          <cell r="E1104" t="str">
            <v xml:space="preserve">PIPE ASS'Y-LIB(A),(TB-VAN)    </v>
          </cell>
          <cell r="F1104" t="str">
            <v xml:space="preserve">A04  </v>
          </cell>
          <cell r="G1104" t="str">
            <v>WON</v>
          </cell>
          <cell r="H1104" t="str">
            <v xml:space="preserve">PCS </v>
          </cell>
          <cell r="I1104" t="str">
            <v xml:space="preserve">평산공업(주)                  </v>
          </cell>
          <cell r="J1104">
            <v>2180</v>
          </cell>
          <cell r="L1104">
            <v>2180</v>
          </cell>
          <cell r="M1104">
            <v>2180</v>
          </cell>
        </row>
        <row r="1105">
          <cell r="D1105" t="str">
            <v xml:space="preserve">4626-3260      </v>
          </cell>
          <cell r="E1105" t="str">
            <v xml:space="preserve">PIPE ASS'Y-LIQ(B),(TB-VAN)    </v>
          </cell>
          <cell r="F1105" t="str">
            <v xml:space="preserve">A04  </v>
          </cell>
          <cell r="G1105" t="str">
            <v>WON</v>
          </cell>
          <cell r="H1105" t="str">
            <v xml:space="preserve">PCS </v>
          </cell>
          <cell r="I1105" t="str">
            <v xml:space="preserve">평산공업(주)                  </v>
          </cell>
          <cell r="J1105">
            <v>1900</v>
          </cell>
          <cell r="L1105">
            <v>1900</v>
          </cell>
          <cell r="M1105">
            <v>1900</v>
          </cell>
        </row>
        <row r="1106">
          <cell r="D1106" t="str">
            <v xml:space="preserve">4626-3291      </v>
          </cell>
          <cell r="E1106" t="str">
            <v xml:space="preserve">PIPE ASS'Y-IN,OUT COND        </v>
          </cell>
          <cell r="F1106" t="str">
            <v xml:space="preserve">A04  </v>
          </cell>
          <cell r="G1106" t="str">
            <v>WON</v>
          </cell>
          <cell r="H1106" t="str">
            <v xml:space="preserve">PCS </v>
          </cell>
          <cell r="I1106" t="str">
            <v xml:space="preserve">세룡기계(주)                  </v>
          </cell>
          <cell r="J1106">
            <v>2210</v>
          </cell>
          <cell r="L1106">
            <v>2210</v>
          </cell>
          <cell r="M1106">
            <v>2210</v>
          </cell>
        </row>
        <row r="1107">
          <cell r="D1107" t="str">
            <v xml:space="preserve">4626-3300      </v>
          </cell>
          <cell r="E1107" t="str">
            <v xml:space="preserve">PIPE ASS'Y-INLET COND.        </v>
          </cell>
          <cell r="F1107" t="str">
            <v xml:space="preserve">X15  </v>
          </cell>
          <cell r="G1107" t="str">
            <v>WON</v>
          </cell>
          <cell r="H1107" t="str">
            <v xml:space="preserve">PCS </v>
          </cell>
          <cell r="I1107" t="str">
            <v xml:space="preserve">대웅아이엔디(주)              </v>
          </cell>
          <cell r="J1107">
            <v>1600</v>
          </cell>
          <cell r="L1107">
            <v>1600</v>
          </cell>
          <cell r="M1107">
            <v>1600</v>
          </cell>
        </row>
        <row r="1108">
          <cell r="D1108" t="str">
            <v xml:space="preserve">4626-3310      </v>
          </cell>
          <cell r="E1108" t="str">
            <v xml:space="preserve">PIPE ASS'Y-OUTLET COND.       </v>
          </cell>
          <cell r="F1108" t="str">
            <v xml:space="preserve">X15  </v>
          </cell>
          <cell r="G1108" t="str">
            <v>WON</v>
          </cell>
          <cell r="H1108" t="str">
            <v xml:space="preserve">PCS </v>
          </cell>
          <cell r="I1108" t="str">
            <v xml:space="preserve">대웅아이엔디(주)              </v>
          </cell>
          <cell r="J1108">
            <v>1400</v>
          </cell>
          <cell r="L1108">
            <v>1400</v>
          </cell>
          <cell r="M1108">
            <v>1400</v>
          </cell>
        </row>
        <row r="1109">
          <cell r="D1109" t="str">
            <v xml:space="preserve">4626-3340      </v>
          </cell>
          <cell r="E1109" t="str">
            <v xml:space="preserve">PIPE ASS'Y-EVAP.RR            </v>
          </cell>
          <cell r="F1109" t="str">
            <v xml:space="preserve">A06  </v>
          </cell>
          <cell r="G1109" t="str">
            <v>WON</v>
          </cell>
          <cell r="H1109" t="str">
            <v xml:space="preserve">PCS </v>
          </cell>
          <cell r="I1109" t="str">
            <v xml:space="preserve">대웅아이엔디(주)              </v>
          </cell>
          <cell r="J1109">
            <v>3650</v>
          </cell>
          <cell r="L1109">
            <v>3650</v>
          </cell>
          <cell r="M1109">
            <v>3650</v>
          </cell>
        </row>
        <row r="1110">
          <cell r="D1110" t="str">
            <v xml:space="preserve">4626-3350      </v>
          </cell>
          <cell r="E1110" t="str">
            <v xml:space="preserve">PIPE ASS'Y-INLET EVAP.        </v>
          </cell>
          <cell r="F1110" t="str">
            <v xml:space="preserve">A06  </v>
          </cell>
          <cell r="G1110" t="str">
            <v>WON</v>
          </cell>
          <cell r="H1110" t="str">
            <v xml:space="preserve">PCS </v>
          </cell>
          <cell r="I1110" t="str">
            <v xml:space="preserve">대웅아이엔디(주)              </v>
          </cell>
          <cell r="J1110">
            <v>590</v>
          </cell>
          <cell r="L1110">
            <v>590</v>
          </cell>
          <cell r="M1110">
            <v>590</v>
          </cell>
        </row>
        <row r="1111">
          <cell r="D1111" t="str">
            <v xml:space="preserve">4626-3384      </v>
          </cell>
          <cell r="E1111" t="str">
            <v xml:space="preserve">PIPE ASS'Y-EVAP FR            </v>
          </cell>
          <cell r="F1111" t="str">
            <v xml:space="preserve">A06  </v>
          </cell>
          <cell r="G1111" t="str">
            <v>WON</v>
          </cell>
          <cell r="H1111" t="str">
            <v xml:space="preserve">PCS </v>
          </cell>
          <cell r="I1111" t="str">
            <v xml:space="preserve">대웅아이엔디(주)              </v>
          </cell>
          <cell r="J1111">
            <v>1850</v>
          </cell>
          <cell r="L1111">
            <v>1850</v>
          </cell>
          <cell r="M1111">
            <v>1850</v>
          </cell>
        </row>
        <row r="1112">
          <cell r="D1112" t="str">
            <v xml:space="preserve">4626-3390      </v>
          </cell>
          <cell r="E1112" t="str">
            <v xml:space="preserve">PIPE ASS'Y-HTR INLET          </v>
          </cell>
          <cell r="F1112" t="str">
            <v xml:space="preserve">F01  </v>
          </cell>
          <cell r="G1112" t="str">
            <v>WON</v>
          </cell>
          <cell r="H1112" t="str">
            <v xml:space="preserve">PCS </v>
          </cell>
          <cell r="I1112" t="str">
            <v xml:space="preserve">대웅아이엔디(주)              </v>
          </cell>
          <cell r="J1112">
            <v>750</v>
          </cell>
          <cell r="L1112">
            <v>750</v>
          </cell>
          <cell r="M1112">
            <v>750</v>
          </cell>
        </row>
        <row r="1113">
          <cell r="D1113" t="str">
            <v xml:space="preserve">4626-3400      </v>
          </cell>
          <cell r="E1113" t="str">
            <v xml:space="preserve">PIPE ASS'Y-HTR OUTLET         </v>
          </cell>
          <cell r="F1113" t="str">
            <v xml:space="preserve">F01  </v>
          </cell>
          <cell r="G1113" t="str">
            <v>WON</v>
          </cell>
          <cell r="H1113" t="str">
            <v xml:space="preserve">PCS </v>
          </cell>
          <cell r="I1113" t="str">
            <v xml:space="preserve">대웅아이엔디(주)              </v>
          </cell>
          <cell r="J1113">
            <v>770</v>
          </cell>
          <cell r="L1113">
            <v>770</v>
          </cell>
          <cell r="M1113">
            <v>770</v>
          </cell>
        </row>
        <row r="1114">
          <cell r="D1114" t="str">
            <v xml:space="preserve">4626-3412      </v>
          </cell>
          <cell r="E1114" t="str">
            <v xml:space="preserve">PIPE ASS'Y-IN,OUT EVAP.       </v>
          </cell>
          <cell r="F1114" t="str">
            <v xml:space="preserve">S57  </v>
          </cell>
          <cell r="G1114" t="str">
            <v>WON</v>
          </cell>
          <cell r="H1114" t="str">
            <v xml:space="preserve">PCS </v>
          </cell>
          <cell r="I1114" t="str">
            <v xml:space="preserve">세룡기계(주)                  </v>
          </cell>
          <cell r="J1114">
            <v>1470</v>
          </cell>
          <cell r="L1114">
            <v>1470</v>
          </cell>
          <cell r="M1114">
            <v>1470</v>
          </cell>
        </row>
        <row r="1115">
          <cell r="D1115" t="str">
            <v xml:space="preserve">4626-3430      </v>
          </cell>
          <cell r="E1115" t="str">
            <v xml:space="preserve">PIPE ASS'Y-IN/OUT EVAP        </v>
          </cell>
          <cell r="F1115" t="str">
            <v xml:space="preserve">E01  </v>
          </cell>
          <cell r="G1115" t="str">
            <v>WON</v>
          </cell>
          <cell r="H1115" t="str">
            <v xml:space="preserve">PCS </v>
          </cell>
          <cell r="I1115" t="str">
            <v xml:space="preserve">세룡기계(주)                  </v>
          </cell>
          <cell r="J1115">
            <v>1480</v>
          </cell>
          <cell r="L1115">
            <v>1480</v>
          </cell>
          <cell r="M1115">
            <v>1480</v>
          </cell>
        </row>
        <row r="1116">
          <cell r="D1116" t="str">
            <v xml:space="preserve">4626-3631      </v>
          </cell>
          <cell r="E1116" t="str">
            <v xml:space="preserve">PIPE ASS'Y-IN,OUT EVAP.       </v>
          </cell>
          <cell r="F1116" t="str">
            <v xml:space="preserve">S63  </v>
          </cell>
          <cell r="G1116" t="str">
            <v>WON</v>
          </cell>
          <cell r="H1116" t="str">
            <v xml:space="preserve">PCS </v>
          </cell>
          <cell r="I1116" t="str">
            <v xml:space="preserve">세룡기계(주)                  </v>
          </cell>
          <cell r="J1116">
            <v>1470</v>
          </cell>
          <cell r="L1116">
            <v>1470</v>
          </cell>
          <cell r="M1116">
            <v>1470</v>
          </cell>
        </row>
        <row r="1117">
          <cell r="D1117" t="str">
            <v xml:space="preserve">4626-3640      </v>
          </cell>
          <cell r="E1117" t="str">
            <v xml:space="preserve">PIPE ASS'Y-COND.INLET         </v>
          </cell>
          <cell r="F1117" t="str">
            <v xml:space="preserve">X17  </v>
          </cell>
          <cell r="G1117" t="str">
            <v>WON</v>
          </cell>
          <cell r="H1117" t="str">
            <v xml:space="preserve">PCS </v>
          </cell>
          <cell r="I1117" t="str">
            <v xml:space="preserve">미주공업(주)                  </v>
          </cell>
          <cell r="J1117">
            <v>2280</v>
          </cell>
          <cell r="L1117">
            <v>2280</v>
          </cell>
          <cell r="M1117">
            <v>2280</v>
          </cell>
        </row>
        <row r="1118">
          <cell r="D1118" t="str">
            <v xml:space="preserve">4626-3650      </v>
          </cell>
          <cell r="E1118" t="str">
            <v xml:space="preserve">PIPE ASS'Y-COND.OUTLET        </v>
          </cell>
          <cell r="F1118" t="str">
            <v xml:space="preserve">X17  </v>
          </cell>
          <cell r="G1118" t="str">
            <v>WON</v>
          </cell>
          <cell r="H1118" t="str">
            <v xml:space="preserve">PCS </v>
          </cell>
          <cell r="I1118" t="str">
            <v xml:space="preserve">미주공업(주)                  </v>
          </cell>
          <cell r="J1118">
            <v>1000</v>
          </cell>
          <cell r="L1118">
            <v>1000</v>
          </cell>
          <cell r="M1118">
            <v>1000</v>
          </cell>
        </row>
        <row r="1119">
          <cell r="D1119" t="str">
            <v xml:space="preserve">4626-3691      </v>
          </cell>
          <cell r="E1119" t="str">
            <v xml:space="preserve">PIPE ASS'Y-INLET EVAP.(R)     </v>
          </cell>
          <cell r="F1119" t="str">
            <v xml:space="preserve">D02  </v>
          </cell>
          <cell r="G1119" t="str">
            <v>WON</v>
          </cell>
          <cell r="H1119" t="str">
            <v xml:space="preserve">PCS </v>
          </cell>
          <cell r="I1119" t="str">
            <v xml:space="preserve">대웅아이엔디(주)              </v>
          </cell>
          <cell r="J1119">
            <v>485</v>
          </cell>
          <cell r="L1119">
            <v>485</v>
          </cell>
          <cell r="M1119">
            <v>485</v>
          </cell>
        </row>
        <row r="1120">
          <cell r="D1120" t="str">
            <v xml:space="preserve">4626-3700      </v>
          </cell>
          <cell r="E1120" t="str">
            <v xml:space="preserve">PIPE ASS'Y-OUTLET EVAP(R)     </v>
          </cell>
          <cell r="F1120" t="str">
            <v xml:space="preserve">D02  </v>
          </cell>
          <cell r="G1120" t="str">
            <v>WON</v>
          </cell>
          <cell r="H1120" t="str">
            <v xml:space="preserve">PCS </v>
          </cell>
          <cell r="I1120" t="str">
            <v xml:space="preserve">대웅아이엔디(주)              </v>
          </cell>
          <cell r="J1120">
            <v>1600</v>
          </cell>
          <cell r="L1120">
            <v>1600</v>
          </cell>
          <cell r="M1120">
            <v>1600</v>
          </cell>
        </row>
        <row r="1121">
          <cell r="D1121" t="str">
            <v xml:space="preserve">4626-3710      </v>
          </cell>
          <cell r="E1121" t="str">
            <v xml:space="preserve">PIPE ASS'Y-EXP.V/A IN(R)      </v>
          </cell>
          <cell r="F1121" t="str">
            <v xml:space="preserve">D02  </v>
          </cell>
          <cell r="G1121" t="str">
            <v>WON</v>
          </cell>
          <cell r="H1121" t="str">
            <v xml:space="preserve">PCS </v>
          </cell>
          <cell r="I1121" t="str">
            <v xml:space="preserve">대웅아이엔디(주)              </v>
          </cell>
          <cell r="J1121">
            <v>970</v>
          </cell>
          <cell r="L1121">
            <v>970</v>
          </cell>
          <cell r="M1121">
            <v>970</v>
          </cell>
        </row>
        <row r="1122">
          <cell r="D1122" t="str">
            <v xml:space="preserve">4626-3750      </v>
          </cell>
          <cell r="E1122" t="str">
            <v xml:space="preserve">PIPE ASS'Y-IN/OUT EVAP        </v>
          </cell>
          <cell r="F1122" t="str">
            <v xml:space="preserve">E01  </v>
          </cell>
          <cell r="G1122" t="str">
            <v>WON</v>
          </cell>
          <cell r="H1122" t="str">
            <v xml:space="preserve">PCS </v>
          </cell>
          <cell r="I1122" t="str">
            <v xml:space="preserve">세룡기계(주)                  </v>
          </cell>
          <cell r="J1122">
            <v>1480</v>
          </cell>
          <cell r="L1122">
            <v>1480</v>
          </cell>
          <cell r="M1122">
            <v>1480</v>
          </cell>
        </row>
        <row r="1123">
          <cell r="D1123" t="str">
            <v xml:space="preserve">4626-3760      </v>
          </cell>
          <cell r="E1123" t="str">
            <v xml:space="preserve">PIPE ASS'Y-EVAP.IN/OUT        </v>
          </cell>
          <cell r="F1123" t="str">
            <v xml:space="preserve">C01  </v>
          </cell>
          <cell r="G1123" t="str">
            <v>WON</v>
          </cell>
          <cell r="H1123" t="str">
            <v xml:space="preserve">PCS </v>
          </cell>
          <cell r="I1123" t="str">
            <v xml:space="preserve">세룡기계(주)                  </v>
          </cell>
          <cell r="J1123">
            <v>1420</v>
          </cell>
          <cell r="L1123">
            <v>1420</v>
          </cell>
          <cell r="M1123">
            <v>1420</v>
          </cell>
        </row>
        <row r="1124">
          <cell r="D1124" t="str">
            <v xml:space="preserve">4626-3770      </v>
          </cell>
          <cell r="E1124" t="str">
            <v xml:space="preserve">PIPE ASS'Y-TXV.IN/OUT         </v>
          </cell>
          <cell r="F1124" t="str">
            <v xml:space="preserve">C01  </v>
          </cell>
          <cell r="G1124" t="str">
            <v>WON</v>
          </cell>
          <cell r="H1124" t="str">
            <v xml:space="preserve">PCS </v>
          </cell>
          <cell r="I1124" t="str">
            <v xml:space="preserve">세룡기계(주)                  </v>
          </cell>
          <cell r="J1124">
            <v>1960</v>
          </cell>
          <cell r="L1124">
            <v>1960</v>
          </cell>
          <cell r="M1124">
            <v>1960</v>
          </cell>
        </row>
        <row r="1125">
          <cell r="D1125" t="str">
            <v xml:space="preserve">4626-3781      </v>
          </cell>
          <cell r="E1125" t="str">
            <v xml:space="preserve">PIPE ASS'Y-OUT COND           </v>
          </cell>
          <cell r="F1125" t="str">
            <v xml:space="preserve">C01  </v>
          </cell>
          <cell r="G1125" t="str">
            <v>WON</v>
          </cell>
          <cell r="H1125" t="str">
            <v xml:space="preserve">PCS </v>
          </cell>
          <cell r="I1125" t="str">
            <v xml:space="preserve">평산공업(주)                  </v>
          </cell>
          <cell r="J1125">
            <v>1200</v>
          </cell>
          <cell r="L1125">
            <v>1200</v>
          </cell>
          <cell r="M1125">
            <v>1200</v>
          </cell>
        </row>
        <row r="1126">
          <cell r="D1126" t="str">
            <v xml:space="preserve">4626-3801      </v>
          </cell>
          <cell r="E1126" t="str">
            <v xml:space="preserve">PIPE ASS'Y-LIQ                </v>
          </cell>
          <cell r="F1126" t="str">
            <v xml:space="preserve">C02  </v>
          </cell>
          <cell r="G1126" t="str">
            <v>WON</v>
          </cell>
          <cell r="H1126" t="str">
            <v xml:space="preserve">PCS </v>
          </cell>
          <cell r="I1126" t="str">
            <v xml:space="preserve">(주)파카공조                  </v>
          </cell>
          <cell r="J1126">
            <v>2700</v>
          </cell>
          <cell r="L1126">
            <v>2700</v>
          </cell>
          <cell r="M1126">
            <v>2700</v>
          </cell>
        </row>
        <row r="1127">
          <cell r="D1127" t="str">
            <v xml:space="preserve">4628-0020      </v>
          </cell>
          <cell r="E1127" t="str">
            <v xml:space="preserve">POWER TR ASS'Y-W/SEAL         </v>
          </cell>
          <cell r="F1127" t="str">
            <v xml:space="preserve">A02  </v>
          </cell>
          <cell r="G1127" t="str">
            <v>WON</v>
          </cell>
          <cell r="H1127" t="str">
            <v xml:space="preserve">PCS </v>
          </cell>
          <cell r="I1127" t="str">
            <v xml:space="preserve">동아전기부품(주)              </v>
          </cell>
          <cell r="J1127">
            <v>5150</v>
          </cell>
          <cell r="L1127">
            <v>5150</v>
          </cell>
          <cell r="M1127">
            <v>5150</v>
          </cell>
        </row>
        <row r="1128">
          <cell r="D1128" t="str">
            <v xml:space="preserve">4629-0012      </v>
          </cell>
          <cell r="E1128" t="str">
            <v xml:space="preserve">P.T.C ASS'Y                   </v>
          </cell>
          <cell r="F1128" t="str">
            <v xml:space="preserve">A02  </v>
          </cell>
          <cell r="G1128" t="str">
            <v>WON</v>
          </cell>
          <cell r="H1128" t="str">
            <v xml:space="preserve">PCS </v>
          </cell>
          <cell r="I1128" t="str">
            <v xml:space="preserve">써모메트릭스코리아(주)        </v>
          </cell>
          <cell r="J1128">
            <v>2460</v>
          </cell>
          <cell r="L1128">
            <v>2460</v>
          </cell>
          <cell r="M1128">
            <v>2460</v>
          </cell>
        </row>
        <row r="1129">
          <cell r="D1129" t="str">
            <v xml:space="preserve">4629-0020      </v>
          </cell>
          <cell r="E1129" t="str">
            <v xml:space="preserve">P.T.C ASS'Y                   </v>
          </cell>
          <cell r="F1129" t="str">
            <v xml:space="preserve">A01  </v>
          </cell>
          <cell r="G1129" t="str">
            <v>WON</v>
          </cell>
          <cell r="H1129" t="str">
            <v xml:space="preserve">PCS </v>
          </cell>
          <cell r="I1129" t="str">
            <v xml:space="preserve">(주)동서시화공장              </v>
          </cell>
          <cell r="J1129">
            <v>2540</v>
          </cell>
          <cell r="L1129">
            <v>2540</v>
          </cell>
          <cell r="M1129">
            <v>2540</v>
          </cell>
        </row>
        <row r="1130">
          <cell r="D1130" t="str">
            <v xml:space="preserve">4629-0030      </v>
          </cell>
          <cell r="E1130" t="str">
            <v xml:space="preserve">P.T.C ASS'Y                   </v>
          </cell>
          <cell r="F1130" t="str">
            <v xml:space="preserve">B01  </v>
          </cell>
          <cell r="G1130" t="str">
            <v>WON</v>
          </cell>
          <cell r="H1130" t="str">
            <v xml:space="preserve">PCS </v>
          </cell>
          <cell r="I1130" t="str">
            <v xml:space="preserve">(주)애드테크                  </v>
          </cell>
          <cell r="J1130">
            <v>2100</v>
          </cell>
          <cell r="L1130">
            <v>2100</v>
          </cell>
          <cell r="M1130">
            <v>2100</v>
          </cell>
        </row>
        <row r="1131">
          <cell r="D1131" t="str">
            <v xml:space="preserve">4632-0012      </v>
          </cell>
          <cell r="E1131" t="str">
            <v xml:space="preserve">PCB ASS'Y-AUTO                </v>
          </cell>
          <cell r="F1131" t="str">
            <v xml:space="preserve">A03  </v>
          </cell>
          <cell r="G1131" t="str">
            <v>JPY</v>
          </cell>
          <cell r="H1131" t="str">
            <v xml:space="preserve">PCS </v>
          </cell>
          <cell r="I1131" t="str">
            <v xml:space="preserve">CALSONIC KANSEI               </v>
          </cell>
          <cell r="J1131">
            <v>4337</v>
          </cell>
          <cell r="L1131">
            <v>4337</v>
          </cell>
          <cell r="M1131">
            <v>48574</v>
          </cell>
        </row>
        <row r="1132">
          <cell r="D1132" t="str">
            <v xml:space="preserve">4632-0013      </v>
          </cell>
          <cell r="E1132" t="str">
            <v xml:space="preserve">PCB ASS'Y-AUTO                </v>
          </cell>
          <cell r="F1132" t="str">
            <v xml:space="preserve">A03  </v>
          </cell>
          <cell r="G1132" t="str">
            <v>JPY</v>
          </cell>
          <cell r="H1132" t="str">
            <v xml:space="preserve">PCS </v>
          </cell>
          <cell r="I1132" t="str">
            <v xml:space="preserve">CALSONIC KANSEI               </v>
          </cell>
          <cell r="J1132">
            <v>4142</v>
          </cell>
          <cell r="L1132">
            <v>4142</v>
          </cell>
          <cell r="M1132">
            <v>46390</v>
          </cell>
        </row>
        <row r="1133">
          <cell r="D1133" t="str">
            <v xml:space="preserve">4632-0031      </v>
          </cell>
          <cell r="E1133" t="str">
            <v xml:space="preserve">PCB ASS'Y-AUTO AMP            </v>
          </cell>
          <cell r="F1133" t="str">
            <v xml:space="preserve">A03  </v>
          </cell>
          <cell r="G1133" t="str">
            <v>JPY</v>
          </cell>
          <cell r="H1133" t="str">
            <v xml:space="preserve">PCS </v>
          </cell>
          <cell r="I1133" t="str">
            <v xml:space="preserve">CALSONIC KANSEI               </v>
          </cell>
          <cell r="J1133">
            <v>3061</v>
          </cell>
          <cell r="L1133">
            <v>3061</v>
          </cell>
          <cell r="M1133">
            <v>34283</v>
          </cell>
        </row>
        <row r="1134">
          <cell r="D1134" t="str">
            <v xml:space="preserve">4632-0052      </v>
          </cell>
          <cell r="E1134" t="str">
            <v xml:space="preserve">PCB ASS'Y-AUTO CONT           </v>
          </cell>
          <cell r="F1134" t="str">
            <v xml:space="preserve">C01  </v>
          </cell>
          <cell r="G1134" t="str">
            <v>JPY</v>
          </cell>
          <cell r="H1134" t="str">
            <v xml:space="preserve">PCS </v>
          </cell>
          <cell r="I1134" t="str">
            <v xml:space="preserve">CALSONIC KANSEI               </v>
          </cell>
          <cell r="J1134">
            <v>3065</v>
          </cell>
          <cell r="L1134">
            <v>3065</v>
          </cell>
          <cell r="M1134">
            <v>34328</v>
          </cell>
        </row>
        <row r="1135">
          <cell r="D1135" t="str">
            <v xml:space="preserve">4632-0081      </v>
          </cell>
          <cell r="E1135" t="str">
            <v xml:space="preserve">PCB-A/P                       </v>
          </cell>
          <cell r="F1135" t="str">
            <v xml:space="preserve">C01  </v>
          </cell>
          <cell r="G1135" t="str">
            <v>JPY</v>
          </cell>
          <cell r="H1135" t="str">
            <v xml:space="preserve">PCS </v>
          </cell>
          <cell r="I1135" t="str">
            <v xml:space="preserve">CALSONIC KANSEI               </v>
          </cell>
          <cell r="J1135">
            <v>3251</v>
          </cell>
          <cell r="L1135">
            <v>3251</v>
          </cell>
          <cell r="M1135">
            <v>36411</v>
          </cell>
        </row>
        <row r="1136">
          <cell r="D1136" t="str">
            <v xml:space="preserve">4632-0090      </v>
          </cell>
          <cell r="E1136" t="str">
            <v xml:space="preserve">PCB ASS'Y-A/P                 </v>
          </cell>
          <cell r="F1136" t="str">
            <v xml:space="preserve">C01  </v>
          </cell>
          <cell r="G1136" t="str">
            <v>JPY</v>
          </cell>
          <cell r="H1136" t="str">
            <v xml:space="preserve">PCS </v>
          </cell>
          <cell r="I1136" t="str">
            <v xml:space="preserve">CALSONIC KANSEI               </v>
          </cell>
          <cell r="J1136">
            <v>3300</v>
          </cell>
          <cell r="L1136">
            <v>3300</v>
          </cell>
          <cell r="M1136">
            <v>36960</v>
          </cell>
        </row>
        <row r="1137">
          <cell r="D1137" t="str">
            <v xml:space="preserve">4701-0031      </v>
          </cell>
          <cell r="E1137" t="str">
            <v xml:space="preserve">R/DRYER ASS'Y-W/D.P SW        </v>
          </cell>
          <cell r="F1137" t="str">
            <v xml:space="preserve">D01  </v>
          </cell>
          <cell r="G1137" t="str">
            <v>WON</v>
          </cell>
          <cell r="H1137" t="str">
            <v xml:space="preserve">PCS </v>
          </cell>
          <cell r="I1137" t="str">
            <v xml:space="preserve">(주)에이취에이피              </v>
          </cell>
          <cell r="J1137">
            <v>9000</v>
          </cell>
          <cell r="L1137">
            <v>9000</v>
          </cell>
          <cell r="M1137">
            <v>9000</v>
          </cell>
        </row>
        <row r="1138">
          <cell r="D1138" t="str">
            <v xml:space="preserve">4701-0050P     </v>
          </cell>
          <cell r="E1138" t="str">
            <v xml:space="preserve">R/DRYER ASS'Y                 </v>
          </cell>
          <cell r="F1138" t="str">
            <v xml:space="preserve">A02  </v>
          </cell>
          <cell r="G1138" t="str">
            <v>WON</v>
          </cell>
          <cell r="H1138" t="str">
            <v xml:space="preserve">PCS </v>
          </cell>
          <cell r="I1138" t="str">
            <v xml:space="preserve">대한냉열공업(주)              </v>
          </cell>
          <cell r="J1138">
            <v>8550</v>
          </cell>
          <cell r="L1138">
            <v>8550</v>
          </cell>
          <cell r="M1138">
            <v>8550</v>
          </cell>
        </row>
        <row r="1139">
          <cell r="D1139" t="str">
            <v xml:space="preserve">4701-0051P     </v>
          </cell>
          <cell r="E1139" t="str">
            <v xml:space="preserve">R/DRYER ASS'Y                 </v>
          </cell>
          <cell r="F1139" t="str">
            <v xml:space="preserve">A02  </v>
          </cell>
          <cell r="G1139" t="str">
            <v>WON</v>
          </cell>
          <cell r="H1139" t="str">
            <v xml:space="preserve">PCS </v>
          </cell>
          <cell r="I1139" t="str">
            <v xml:space="preserve">대한냉열공업(주)              </v>
          </cell>
          <cell r="J1139">
            <v>8080</v>
          </cell>
          <cell r="L1139">
            <v>8080</v>
          </cell>
          <cell r="M1139">
            <v>8080</v>
          </cell>
        </row>
        <row r="1140">
          <cell r="D1140" t="str">
            <v xml:space="preserve">4701-0054      </v>
          </cell>
          <cell r="E1140" t="str">
            <v xml:space="preserve">R/DRYER ASS'Y-W/BRKT          </v>
          </cell>
          <cell r="F1140" t="str">
            <v xml:space="preserve">A02  </v>
          </cell>
          <cell r="G1140" t="str">
            <v>WON</v>
          </cell>
          <cell r="H1140" t="str">
            <v xml:space="preserve">PCS </v>
          </cell>
          <cell r="I1140" t="str">
            <v xml:space="preserve">대한냉열공업(주)              </v>
          </cell>
          <cell r="J1140">
            <v>8150</v>
          </cell>
          <cell r="L1140">
            <v>8150</v>
          </cell>
          <cell r="M1140">
            <v>8150</v>
          </cell>
        </row>
        <row r="1141">
          <cell r="D1141" t="str">
            <v xml:space="preserve">4701-0062P     </v>
          </cell>
          <cell r="E1141" t="str">
            <v xml:space="preserve">R/DRYER ASS'Y-W/BRKT          </v>
          </cell>
          <cell r="F1141" t="str">
            <v xml:space="preserve">B01  </v>
          </cell>
          <cell r="G1141" t="str">
            <v>WON</v>
          </cell>
          <cell r="H1141" t="str">
            <v xml:space="preserve">PCS </v>
          </cell>
          <cell r="I1141" t="str">
            <v xml:space="preserve">대한냉열공업(주)              </v>
          </cell>
          <cell r="J1141">
            <v>6520</v>
          </cell>
          <cell r="L1141">
            <v>6520</v>
          </cell>
          <cell r="M1141">
            <v>6520</v>
          </cell>
        </row>
        <row r="1142">
          <cell r="D1142" t="str">
            <v xml:space="preserve">4701-0063      </v>
          </cell>
          <cell r="E1142" t="str">
            <v xml:space="preserve">R/DRYER ASS'Y-W/BRKT          </v>
          </cell>
          <cell r="F1142" t="str">
            <v xml:space="preserve">B01  </v>
          </cell>
          <cell r="G1142" t="str">
            <v>WON</v>
          </cell>
          <cell r="H1142" t="str">
            <v xml:space="preserve">PCS </v>
          </cell>
          <cell r="I1142" t="str">
            <v xml:space="preserve">대한냉열공업(주)              </v>
          </cell>
          <cell r="J1142">
            <v>6970</v>
          </cell>
          <cell r="L1142">
            <v>6970</v>
          </cell>
          <cell r="M1142">
            <v>6970</v>
          </cell>
        </row>
        <row r="1143">
          <cell r="D1143" t="str">
            <v xml:space="preserve">4701-0081P     </v>
          </cell>
          <cell r="E1143" t="str">
            <v xml:space="preserve">R/DRYER ASS'Y                 </v>
          </cell>
          <cell r="F1143" t="str">
            <v xml:space="preserve">A04  </v>
          </cell>
          <cell r="G1143" t="str">
            <v>WON</v>
          </cell>
          <cell r="H1143" t="str">
            <v xml:space="preserve">PCS </v>
          </cell>
          <cell r="I1143" t="str">
            <v xml:space="preserve">대한냉열공업(주)              </v>
          </cell>
          <cell r="J1143">
            <v>8550</v>
          </cell>
          <cell r="L1143">
            <v>8550</v>
          </cell>
          <cell r="M1143">
            <v>8550</v>
          </cell>
        </row>
        <row r="1144">
          <cell r="D1144" t="str">
            <v xml:space="preserve">4701-0082P     </v>
          </cell>
          <cell r="E1144" t="str">
            <v xml:space="preserve">R/DRYER ASS'Y W/BRKT          </v>
          </cell>
          <cell r="F1144" t="str">
            <v xml:space="preserve">A04  </v>
          </cell>
          <cell r="G1144" t="str">
            <v>WON</v>
          </cell>
          <cell r="H1144" t="str">
            <v xml:space="preserve">PCS </v>
          </cell>
          <cell r="I1144" t="str">
            <v xml:space="preserve">대한냉열공업(주)              </v>
          </cell>
          <cell r="J1144">
            <v>7730</v>
          </cell>
          <cell r="L1144">
            <v>7730</v>
          </cell>
          <cell r="M1144">
            <v>7730</v>
          </cell>
        </row>
        <row r="1145">
          <cell r="D1145" t="str">
            <v xml:space="preserve">4701-0087      </v>
          </cell>
          <cell r="E1145" t="str">
            <v xml:space="preserve">R/DRYER ASS'Y-W/BRKT(KJ)      </v>
          </cell>
          <cell r="F1145" t="str">
            <v xml:space="preserve">A04  </v>
          </cell>
          <cell r="G1145" t="str">
            <v>WON</v>
          </cell>
          <cell r="H1145" t="str">
            <v xml:space="preserve">PCS </v>
          </cell>
          <cell r="I1145" t="str">
            <v xml:space="preserve">대한냉열공업(주)              </v>
          </cell>
          <cell r="J1145">
            <v>8150</v>
          </cell>
          <cell r="L1145">
            <v>8150</v>
          </cell>
          <cell r="M1145">
            <v>8150</v>
          </cell>
        </row>
        <row r="1146">
          <cell r="D1146" t="str">
            <v xml:space="preserve">4701-0096      </v>
          </cell>
          <cell r="E1146" t="str">
            <v xml:space="preserve">R/DRYER ASS'Y                 </v>
          </cell>
          <cell r="F1146" t="str">
            <v xml:space="preserve">A03  </v>
          </cell>
          <cell r="G1146" t="str">
            <v>WON</v>
          </cell>
          <cell r="H1146" t="str">
            <v xml:space="preserve">PCS </v>
          </cell>
          <cell r="I1146" t="str">
            <v xml:space="preserve">대한냉열공업(주)              </v>
          </cell>
          <cell r="J1146">
            <v>13760</v>
          </cell>
          <cell r="L1146">
            <v>13760</v>
          </cell>
          <cell r="M1146">
            <v>13760</v>
          </cell>
        </row>
        <row r="1147">
          <cell r="D1147" t="str">
            <v xml:space="preserve">4701-0101P     </v>
          </cell>
          <cell r="E1147" t="str">
            <v xml:space="preserve">R/DRYER ASS'Y-W/BRKT&amp;SW       </v>
          </cell>
          <cell r="F1147" t="str">
            <v xml:space="preserve">F01  </v>
          </cell>
          <cell r="G1147" t="str">
            <v>WON</v>
          </cell>
          <cell r="H1147" t="str">
            <v xml:space="preserve">PCS </v>
          </cell>
          <cell r="I1147" t="str">
            <v xml:space="preserve">대한냉열공업(주)              </v>
          </cell>
          <cell r="J1147">
            <v>6700</v>
          </cell>
          <cell r="L1147">
            <v>6700</v>
          </cell>
          <cell r="M1147">
            <v>6700</v>
          </cell>
        </row>
        <row r="1148">
          <cell r="D1148" t="str">
            <v xml:space="preserve">4701-0102      </v>
          </cell>
          <cell r="E1148" t="str">
            <v xml:space="preserve">R/DRYER ASS'Y-W/BRKT&amp;SW       </v>
          </cell>
          <cell r="F1148" t="str">
            <v xml:space="preserve">F01  </v>
          </cell>
          <cell r="G1148" t="str">
            <v>WON</v>
          </cell>
          <cell r="H1148" t="str">
            <v xml:space="preserve">PCS </v>
          </cell>
          <cell r="I1148" t="str">
            <v xml:space="preserve">대한냉열공업(주)              </v>
          </cell>
          <cell r="J1148">
            <v>6700</v>
          </cell>
          <cell r="L1148">
            <v>6700</v>
          </cell>
          <cell r="M1148">
            <v>6700</v>
          </cell>
        </row>
        <row r="1149">
          <cell r="D1149" t="str">
            <v xml:space="preserve">4701-0123      </v>
          </cell>
          <cell r="E1149" t="str">
            <v xml:space="preserve">R/DRYER ASS'Y-W/BRKT          </v>
          </cell>
          <cell r="F1149" t="str">
            <v xml:space="preserve">D02  </v>
          </cell>
          <cell r="G1149" t="str">
            <v>WON</v>
          </cell>
          <cell r="H1149" t="str">
            <v xml:space="preserve">PCS </v>
          </cell>
          <cell r="I1149" t="str">
            <v xml:space="preserve">대한냉열공업(주)              </v>
          </cell>
          <cell r="J1149">
            <v>7980</v>
          </cell>
          <cell r="L1149">
            <v>7980</v>
          </cell>
          <cell r="M1149">
            <v>7980</v>
          </cell>
        </row>
        <row r="1150">
          <cell r="D1150" t="str">
            <v xml:space="preserve">4701-0135      </v>
          </cell>
          <cell r="E1150" t="str">
            <v xml:space="preserve">R/DRYER ASS'Y-W/T.P SW        </v>
          </cell>
          <cell r="F1150" t="str">
            <v xml:space="preserve">C01  </v>
          </cell>
          <cell r="G1150" t="str">
            <v>WON</v>
          </cell>
          <cell r="H1150" t="str">
            <v xml:space="preserve">PCS </v>
          </cell>
          <cell r="I1150" t="str">
            <v xml:space="preserve">대한냉열공업(주)              </v>
          </cell>
          <cell r="J1150">
            <v>12810</v>
          </cell>
          <cell r="L1150">
            <v>12810</v>
          </cell>
          <cell r="M1150">
            <v>12810</v>
          </cell>
        </row>
        <row r="1151">
          <cell r="D1151" t="str">
            <v xml:space="preserve">4701-0136      </v>
          </cell>
          <cell r="E1151" t="str">
            <v xml:space="preserve">R/DRYER ASS'Y-W/T.P SW        </v>
          </cell>
          <cell r="F1151" t="str">
            <v xml:space="preserve">C01  </v>
          </cell>
          <cell r="G1151" t="str">
            <v>WON</v>
          </cell>
          <cell r="H1151" t="str">
            <v xml:space="preserve">PCS </v>
          </cell>
          <cell r="I1151" t="str">
            <v xml:space="preserve">대한냉열공업(주)              </v>
          </cell>
          <cell r="J1151">
            <v>10370</v>
          </cell>
          <cell r="L1151">
            <v>10370</v>
          </cell>
          <cell r="M1151">
            <v>10370</v>
          </cell>
        </row>
        <row r="1152">
          <cell r="D1152" t="str">
            <v xml:space="preserve">4701-0145      </v>
          </cell>
          <cell r="E1152" t="str">
            <v xml:space="preserve">R/DRYER ASS'Y-W/D.P SW        </v>
          </cell>
          <cell r="F1152" t="str">
            <v xml:space="preserve">C01  </v>
          </cell>
          <cell r="G1152" t="str">
            <v>WON</v>
          </cell>
          <cell r="H1152" t="str">
            <v xml:space="preserve">PCS </v>
          </cell>
          <cell r="I1152" t="str">
            <v xml:space="preserve">대한냉열공업(주)              </v>
          </cell>
          <cell r="J1152">
            <v>10330</v>
          </cell>
          <cell r="L1152">
            <v>10330</v>
          </cell>
          <cell r="M1152">
            <v>10330</v>
          </cell>
        </row>
        <row r="1153">
          <cell r="D1153" t="str">
            <v xml:space="preserve">4701-0146      </v>
          </cell>
          <cell r="E1153" t="str">
            <v xml:space="preserve">R/DRYER ASS'Y-W/D.P SW        </v>
          </cell>
          <cell r="F1153" t="str">
            <v xml:space="preserve">C01  </v>
          </cell>
          <cell r="G1153" t="str">
            <v>WON</v>
          </cell>
          <cell r="H1153" t="str">
            <v xml:space="preserve">PCS </v>
          </cell>
          <cell r="I1153" t="str">
            <v xml:space="preserve">대한냉열공업(주)              </v>
          </cell>
          <cell r="J1153">
            <v>7250</v>
          </cell>
          <cell r="L1153">
            <v>7250</v>
          </cell>
          <cell r="M1153">
            <v>7250</v>
          </cell>
        </row>
        <row r="1154">
          <cell r="D1154" t="str">
            <v xml:space="preserve">4701-0151      </v>
          </cell>
          <cell r="E1154" t="str">
            <v xml:space="preserve">R/DRYER ASS'Y-W/D.P SW        </v>
          </cell>
          <cell r="F1154" t="str">
            <v xml:space="preserve">F01  </v>
          </cell>
          <cell r="G1154" t="str">
            <v>WON</v>
          </cell>
          <cell r="H1154" t="str">
            <v xml:space="preserve">PCS </v>
          </cell>
          <cell r="I1154" t="str">
            <v xml:space="preserve">대한냉열공업(주)              </v>
          </cell>
          <cell r="J1154">
            <v>7670</v>
          </cell>
          <cell r="L1154">
            <v>7670</v>
          </cell>
          <cell r="M1154">
            <v>7670</v>
          </cell>
        </row>
        <row r="1155">
          <cell r="D1155" t="str">
            <v xml:space="preserve">4701-0174      </v>
          </cell>
          <cell r="E1155" t="str">
            <v xml:space="preserve">R/DRYER ASS'Y-W/BRKT(VAN)     </v>
          </cell>
          <cell r="F1155" t="str">
            <v xml:space="preserve">A04  </v>
          </cell>
          <cell r="G1155" t="str">
            <v>WON</v>
          </cell>
          <cell r="H1155" t="str">
            <v xml:space="preserve">PCS </v>
          </cell>
          <cell r="I1155" t="str">
            <v xml:space="preserve">대한냉열공업(주)              </v>
          </cell>
          <cell r="J1155">
            <v>8150</v>
          </cell>
          <cell r="L1155">
            <v>8150</v>
          </cell>
          <cell r="M1155">
            <v>8150</v>
          </cell>
        </row>
        <row r="1156">
          <cell r="D1156" t="str">
            <v xml:space="preserve">4701-0221      </v>
          </cell>
          <cell r="E1156" t="str">
            <v xml:space="preserve">R/DRYER ASS'Y-W/BRKT(VAN)     </v>
          </cell>
          <cell r="F1156" t="str">
            <v xml:space="preserve">A02  </v>
          </cell>
          <cell r="G1156" t="str">
            <v>WON</v>
          </cell>
          <cell r="H1156" t="str">
            <v xml:space="preserve">PCS </v>
          </cell>
          <cell r="I1156" t="str">
            <v xml:space="preserve">대한냉열공업(주)              </v>
          </cell>
          <cell r="J1156">
            <v>8150</v>
          </cell>
          <cell r="L1156">
            <v>8150</v>
          </cell>
          <cell r="M1156">
            <v>8150</v>
          </cell>
        </row>
        <row r="1157">
          <cell r="D1157" t="str">
            <v xml:space="preserve">4701-0230      </v>
          </cell>
          <cell r="E1157" t="str">
            <v xml:space="preserve">R/DRYER ASS'Y-W/D.P SW        </v>
          </cell>
          <cell r="F1157" t="str">
            <v xml:space="preserve">D02  </v>
          </cell>
          <cell r="G1157" t="str">
            <v>WON</v>
          </cell>
          <cell r="H1157" t="str">
            <v xml:space="preserve">PCS </v>
          </cell>
          <cell r="I1157" t="str">
            <v xml:space="preserve">대한냉열공업(주)              </v>
          </cell>
          <cell r="J1157">
            <v>7910</v>
          </cell>
          <cell r="L1157">
            <v>7910</v>
          </cell>
          <cell r="M1157">
            <v>7910</v>
          </cell>
        </row>
        <row r="1158">
          <cell r="D1158" t="str">
            <v xml:space="preserve">4701-0260      </v>
          </cell>
          <cell r="E1158" t="str">
            <v xml:space="preserve">R/DRYER ASS'Y                 </v>
          </cell>
          <cell r="F1158" t="str">
            <v xml:space="preserve">E01  </v>
          </cell>
          <cell r="G1158" t="str">
            <v>WON</v>
          </cell>
          <cell r="H1158" t="str">
            <v xml:space="preserve">PCS </v>
          </cell>
          <cell r="I1158" t="str">
            <v xml:space="preserve">대한냉열공업(주)              </v>
          </cell>
          <cell r="J1158">
            <v>3060</v>
          </cell>
          <cell r="L1158">
            <v>3060</v>
          </cell>
          <cell r="M1158">
            <v>3060</v>
          </cell>
        </row>
        <row r="1159">
          <cell r="D1159" t="str">
            <v xml:space="preserve">4701-0270      </v>
          </cell>
          <cell r="E1159" t="str">
            <v xml:space="preserve">R/DRYER ASS'Y                 </v>
          </cell>
          <cell r="F1159" t="str">
            <v xml:space="preserve">E01  </v>
          </cell>
          <cell r="G1159" t="str">
            <v>WON</v>
          </cell>
          <cell r="H1159" t="str">
            <v xml:space="preserve">PCS </v>
          </cell>
          <cell r="I1159" t="str">
            <v xml:space="preserve">(주)파카공조                  </v>
          </cell>
          <cell r="J1159">
            <v>3060</v>
          </cell>
          <cell r="L1159">
            <v>3060</v>
          </cell>
          <cell r="M1159">
            <v>3060</v>
          </cell>
        </row>
        <row r="1160">
          <cell r="D1160" t="str">
            <v xml:space="preserve">4701-0280      </v>
          </cell>
          <cell r="E1160" t="str">
            <v xml:space="preserve">R/DRIER ASS'Y-W/SEN           </v>
          </cell>
          <cell r="F1160" t="str">
            <v xml:space="preserve">C02  </v>
          </cell>
          <cell r="G1160" t="str">
            <v>WON</v>
          </cell>
          <cell r="H1160" t="str">
            <v xml:space="preserve">PCS </v>
          </cell>
          <cell r="I1160" t="str">
            <v xml:space="preserve">대한냉열공업(주)              </v>
          </cell>
          <cell r="J1160">
            <v>4000</v>
          </cell>
          <cell r="L1160">
            <v>4000</v>
          </cell>
          <cell r="M1160">
            <v>4000</v>
          </cell>
        </row>
        <row r="1161">
          <cell r="D1161" t="str">
            <v xml:space="preserve">4702-0013      </v>
          </cell>
          <cell r="E1161" t="str">
            <v xml:space="preserve">RESISTOR ASS'Y W/SEAL         </v>
          </cell>
          <cell r="F1161" t="str">
            <v xml:space="preserve">A02  </v>
          </cell>
          <cell r="G1161" t="str">
            <v>WON</v>
          </cell>
          <cell r="H1161" t="str">
            <v xml:space="preserve">PCS </v>
          </cell>
          <cell r="I1161" t="str">
            <v xml:space="preserve">서호전기                      </v>
          </cell>
          <cell r="J1161">
            <v>1900</v>
          </cell>
          <cell r="L1161">
            <v>1900</v>
          </cell>
          <cell r="M1161">
            <v>1900</v>
          </cell>
        </row>
        <row r="1162">
          <cell r="D1162" t="str">
            <v xml:space="preserve">4702-0021      </v>
          </cell>
          <cell r="E1162" t="str">
            <v xml:space="preserve">RESISTOR ASS'Y                </v>
          </cell>
          <cell r="F1162" t="str">
            <v xml:space="preserve">D01  </v>
          </cell>
          <cell r="G1162" t="str">
            <v>WON</v>
          </cell>
          <cell r="H1162" t="str">
            <v xml:space="preserve">PCS </v>
          </cell>
          <cell r="I1162" t="str">
            <v xml:space="preserve">동아전기부품(주)              </v>
          </cell>
          <cell r="J1162">
            <v>2060</v>
          </cell>
          <cell r="L1162">
            <v>2060</v>
          </cell>
          <cell r="M1162">
            <v>2060</v>
          </cell>
        </row>
        <row r="1163">
          <cell r="D1163" t="str">
            <v xml:space="preserve">4702-0040      </v>
          </cell>
          <cell r="E1163" t="str">
            <v xml:space="preserve">RESISTOR ASS'Y-FR             </v>
          </cell>
          <cell r="F1163" t="str">
            <v xml:space="preserve">B01  </v>
          </cell>
          <cell r="G1163" t="str">
            <v>WON</v>
          </cell>
          <cell r="H1163" t="str">
            <v xml:space="preserve">PCS </v>
          </cell>
          <cell r="I1163" t="str">
            <v xml:space="preserve">동아전기부품(주)              </v>
          </cell>
          <cell r="J1163">
            <v>1100</v>
          </cell>
          <cell r="L1163">
            <v>1100</v>
          </cell>
          <cell r="M1163">
            <v>1100</v>
          </cell>
        </row>
        <row r="1164">
          <cell r="D1164" t="str">
            <v xml:space="preserve">4702-0050      </v>
          </cell>
          <cell r="E1164" t="str">
            <v xml:space="preserve">RESISTOR ASS'Y-RR COOLER      </v>
          </cell>
          <cell r="F1164" t="str">
            <v xml:space="preserve">B01  </v>
          </cell>
          <cell r="G1164" t="str">
            <v>WON</v>
          </cell>
          <cell r="H1164" t="str">
            <v xml:space="preserve">PCS </v>
          </cell>
          <cell r="I1164" t="str">
            <v xml:space="preserve">동아전기부품(주)              </v>
          </cell>
          <cell r="J1164">
            <v>1010</v>
          </cell>
          <cell r="L1164">
            <v>1010</v>
          </cell>
          <cell r="M1164">
            <v>1010</v>
          </cell>
        </row>
        <row r="1165">
          <cell r="D1165" t="str">
            <v xml:space="preserve">4702-0060      </v>
          </cell>
          <cell r="E1165" t="str">
            <v xml:space="preserve">RESISTOR ASS'Y-FLAT           </v>
          </cell>
          <cell r="F1165" t="str">
            <v xml:space="preserve">C01  </v>
          </cell>
          <cell r="G1165" t="str">
            <v>JPY</v>
          </cell>
          <cell r="H1165" t="str">
            <v xml:space="preserve">PCS </v>
          </cell>
          <cell r="I1165" t="str">
            <v xml:space="preserve">CALSONIC KANSEI               </v>
          </cell>
          <cell r="J1165">
            <v>441</v>
          </cell>
          <cell r="L1165">
            <v>441</v>
          </cell>
          <cell r="M1165">
            <v>4939</v>
          </cell>
        </row>
        <row r="1166">
          <cell r="D1166" t="str">
            <v xml:space="preserve">4702-0084      </v>
          </cell>
          <cell r="E1166" t="str">
            <v xml:space="preserve">RESISTOR ASS'Y                </v>
          </cell>
          <cell r="F1166" t="str">
            <v xml:space="preserve">A03  </v>
          </cell>
          <cell r="G1166" t="str">
            <v>WON</v>
          </cell>
          <cell r="H1166" t="str">
            <v xml:space="preserve">PCS </v>
          </cell>
          <cell r="I1166" t="str">
            <v xml:space="preserve">동아전기부품(주)              </v>
          </cell>
          <cell r="J1166">
            <v>2300</v>
          </cell>
          <cell r="L1166">
            <v>2300</v>
          </cell>
          <cell r="M1166">
            <v>2300</v>
          </cell>
        </row>
        <row r="1167">
          <cell r="D1167" t="str">
            <v xml:space="preserve">4702-0093      </v>
          </cell>
          <cell r="E1167" t="str">
            <v xml:space="preserve">RESISTOR ASS'Y-RR             </v>
          </cell>
          <cell r="F1167" t="str">
            <v xml:space="preserve">B01  </v>
          </cell>
          <cell r="G1167" t="str">
            <v>WON</v>
          </cell>
          <cell r="H1167" t="str">
            <v xml:space="preserve">PCS </v>
          </cell>
          <cell r="I1167" t="str">
            <v xml:space="preserve">동아전기부품(주)              </v>
          </cell>
          <cell r="J1167">
            <v>1060</v>
          </cell>
          <cell r="L1167">
            <v>1060</v>
          </cell>
          <cell r="M1167">
            <v>1060</v>
          </cell>
        </row>
        <row r="1168">
          <cell r="D1168" t="str">
            <v xml:space="preserve">4702-0111      </v>
          </cell>
          <cell r="E1168" t="str">
            <v xml:space="preserve">RESISTOR ASS'Y(1/2)           </v>
          </cell>
          <cell r="F1168" t="str">
            <v xml:space="preserve">F01  </v>
          </cell>
          <cell r="G1168" t="str">
            <v>WON</v>
          </cell>
          <cell r="H1168" t="str">
            <v xml:space="preserve">PCS </v>
          </cell>
          <cell r="I1168" t="str">
            <v xml:space="preserve">동아전기부품(주)              </v>
          </cell>
          <cell r="J1168">
            <v>2060</v>
          </cell>
          <cell r="L1168">
            <v>2060</v>
          </cell>
          <cell r="M1168">
            <v>2060</v>
          </cell>
        </row>
        <row r="1169">
          <cell r="D1169" t="str">
            <v xml:space="preserve">4702-0121      </v>
          </cell>
          <cell r="E1169" t="str">
            <v xml:space="preserve">RESISTOR ASS'Y-W/BRKT         </v>
          </cell>
          <cell r="F1169" t="str">
            <v xml:space="preserve">C01  </v>
          </cell>
          <cell r="G1169" t="str">
            <v>WON</v>
          </cell>
          <cell r="H1169" t="str">
            <v xml:space="preserve">PCS </v>
          </cell>
          <cell r="I1169" t="str">
            <v xml:space="preserve">한도전자(시흥)                </v>
          </cell>
          <cell r="J1169">
            <v>545</v>
          </cell>
          <cell r="L1169">
            <v>545</v>
          </cell>
          <cell r="M1169">
            <v>545</v>
          </cell>
        </row>
        <row r="1170">
          <cell r="D1170" t="str">
            <v xml:space="preserve">4702-0192      </v>
          </cell>
          <cell r="E1170" t="str">
            <v xml:space="preserve">RESISTOR ASS'Y-W/SEAL         </v>
          </cell>
          <cell r="F1170" t="str">
            <v xml:space="preserve">A06  </v>
          </cell>
          <cell r="G1170" t="str">
            <v>WON</v>
          </cell>
          <cell r="H1170" t="str">
            <v xml:space="preserve">PCS </v>
          </cell>
          <cell r="I1170" t="str">
            <v xml:space="preserve">동아전기부품(주)              </v>
          </cell>
          <cell r="J1170">
            <v>1700</v>
          </cell>
          <cell r="L1170">
            <v>1700</v>
          </cell>
          <cell r="M1170">
            <v>1700</v>
          </cell>
        </row>
        <row r="1171">
          <cell r="D1171" t="str">
            <v xml:space="preserve">4702-0200      </v>
          </cell>
          <cell r="E1171" t="str">
            <v xml:space="preserve">RESISTOR ASS'Y                </v>
          </cell>
          <cell r="F1171" t="str">
            <v xml:space="preserve">E01  </v>
          </cell>
          <cell r="G1171" t="str">
            <v>WON</v>
          </cell>
          <cell r="H1171" t="str">
            <v xml:space="preserve">PCS </v>
          </cell>
          <cell r="I1171" t="str">
            <v xml:space="preserve">동아전기부품(주)              </v>
          </cell>
          <cell r="J1171">
            <v>1700</v>
          </cell>
          <cell r="L1171">
            <v>1700</v>
          </cell>
          <cell r="M1171">
            <v>1700</v>
          </cell>
        </row>
        <row r="1172">
          <cell r="D1172" t="str">
            <v xml:space="preserve">4702-0220      </v>
          </cell>
          <cell r="E1172" t="str">
            <v xml:space="preserve">RESISTOR ASS'Y                </v>
          </cell>
          <cell r="F1172" t="str">
            <v xml:space="preserve">C01  </v>
          </cell>
          <cell r="G1172" t="str">
            <v>WON</v>
          </cell>
          <cell r="H1172" t="str">
            <v xml:space="preserve">PCS </v>
          </cell>
          <cell r="I1172" t="str">
            <v xml:space="preserve">동아전기부품(주)              </v>
          </cell>
          <cell r="J1172">
            <v>1700</v>
          </cell>
          <cell r="L1172">
            <v>1700</v>
          </cell>
          <cell r="M1172">
            <v>1700</v>
          </cell>
        </row>
        <row r="1173">
          <cell r="D1173" t="str">
            <v xml:space="preserve">4702-0241      </v>
          </cell>
          <cell r="E1173" t="str">
            <v xml:space="preserve">RESISTOR-ASS'Y Rr             </v>
          </cell>
          <cell r="F1173" t="str">
            <v xml:space="preserve">A06  </v>
          </cell>
          <cell r="G1173" t="str">
            <v>WON</v>
          </cell>
          <cell r="H1173" t="str">
            <v xml:space="preserve">PCS </v>
          </cell>
          <cell r="I1173" t="str">
            <v xml:space="preserve">동아전기부품(주)              </v>
          </cell>
          <cell r="J1173">
            <v>1060</v>
          </cell>
          <cell r="L1173">
            <v>1060</v>
          </cell>
          <cell r="M1173">
            <v>1060</v>
          </cell>
        </row>
        <row r="1174">
          <cell r="D1174" t="str">
            <v xml:space="preserve">4703-0021      </v>
          </cell>
          <cell r="E1174" t="str">
            <v xml:space="preserve">ROD ASS'Y-WATER VALVE         </v>
          </cell>
          <cell r="F1174" t="str">
            <v xml:space="preserve">F01  </v>
          </cell>
          <cell r="G1174" t="str">
            <v>WON</v>
          </cell>
          <cell r="H1174" t="str">
            <v xml:space="preserve">PCS </v>
          </cell>
          <cell r="I1174" t="str">
            <v xml:space="preserve">동서정공                      </v>
          </cell>
          <cell r="J1174">
            <v>235</v>
          </cell>
          <cell r="L1174">
            <v>235</v>
          </cell>
          <cell r="M1174">
            <v>235</v>
          </cell>
        </row>
        <row r="1175">
          <cell r="D1175" t="str">
            <v xml:space="preserve">4703-0030      </v>
          </cell>
          <cell r="E1175" t="str">
            <v xml:space="preserve">ROD ASS'Y-V/A                 </v>
          </cell>
          <cell r="F1175" t="str">
            <v xml:space="preserve">A02  </v>
          </cell>
          <cell r="G1175" t="str">
            <v>WON</v>
          </cell>
          <cell r="H1175" t="str">
            <v xml:space="preserve">PCS </v>
          </cell>
          <cell r="I1175" t="str">
            <v xml:space="preserve">동서정공                      </v>
          </cell>
          <cell r="J1175">
            <v>275</v>
          </cell>
          <cell r="L1175">
            <v>275</v>
          </cell>
          <cell r="M1175">
            <v>275</v>
          </cell>
        </row>
        <row r="1176">
          <cell r="D1176" t="str">
            <v xml:space="preserve">4703-0050      </v>
          </cell>
          <cell r="E1176" t="str">
            <v xml:space="preserve">ROD ASS'Y-V/A                 </v>
          </cell>
          <cell r="F1176" t="str">
            <v xml:space="preserve">A02  </v>
          </cell>
          <cell r="G1176" t="str">
            <v>WON</v>
          </cell>
          <cell r="H1176" t="str">
            <v xml:space="preserve">PCS </v>
          </cell>
          <cell r="I1176" t="str">
            <v xml:space="preserve">동서정공                      </v>
          </cell>
          <cell r="J1176">
            <v>275</v>
          </cell>
          <cell r="L1176">
            <v>275</v>
          </cell>
          <cell r="M1176">
            <v>275</v>
          </cell>
        </row>
        <row r="1177">
          <cell r="D1177" t="str">
            <v xml:space="preserve">4703-0061      </v>
          </cell>
          <cell r="E1177" t="str">
            <v xml:space="preserve">ROD ASS'Y-WATER VALVE         </v>
          </cell>
          <cell r="F1177" t="str">
            <v xml:space="preserve">B01  </v>
          </cell>
          <cell r="G1177" t="str">
            <v>WON</v>
          </cell>
          <cell r="H1177" t="str">
            <v xml:space="preserve">PCS </v>
          </cell>
          <cell r="I1177" t="str">
            <v xml:space="preserve">동서정공                      </v>
          </cell>
          <cell r="J1177">
            <v>235</v>
          </cell>
          <cell r="L1177">
            <v>235</v>
          </cell>
          <cell r="M1177">
            <v>235</v>
          </cell>
        </row>
        <row r="1178">
          <cell r="D1178" t="str">
            <v xml:space="preserve">4703-0070      </v>
          </cell>
          <cell r="E1178" t="str">
            <v xml:space="preserve">ROD ASS'Y-WATER V/A           </v>
          </cell>
          <cell r="F1178" t="str">
            <v xml:space="preserve">F01  </v>
          </cell>
          <cell r="G1178" t="str">
            <v>WON</v>
          </cell>
          <cell r="H1178" t="str">
            <v xml:space="preserve">PCS </v>
          </cell>
          <cell r="I1178" t="str">
            <v xml:space="preserve">동서정공                      </v>
          </cell>
          <cell r="J1178">
            <v>235</v>
          </cell>
          <cell r="L1178">
            <v>235</v>
          </cell>
          <cell r="M1178">
            <v>235</v>
          </cell>
        </row>
        <row r="1179">
          <cell r="D1179" t="str">
            <v xml:space="preserve">4703-0081      </v>
          </cell>
          <cell r="E1179" t="str">
            <v xml:space="preserve">ROD ASS'Y-WATER VALVE         </v>
          </cell>
          <cell r="F1179" t="str">
            <v xml:space="preserve">D02  </v>
          </cell>
          <cell r="G1179" t="str">
            <v>WON</v>
          </cell>
          <cell r="H1179" t="str">
            <v xml:space="preserve">PCS </v>
          </cell>
          <cell r="I1179" t="str">
            <v xml:space="preserve">동서정공                      </v>
          </cell>
          <cell r="J1179">
            <v>125</v>
          </cell>
          <cell r="L1179">
            <v>125</v>
          </cell>
          <cell r="M1179">
            <v>125</v>
          </cell>
        </row>
        <row r="1180">
          <cell r="D1180" t="str">
            <v xml:space="preserve">4703-0091      </v>
          </cell>
          <cell r="E1180" t="str">
            <v xml:space="preserve">ROD ASS'Y-W/VALVE(RHD)        </v>
          </cell>
          <cell r="F1180" t="str">
            <v xml:space="preserve">D02  </v>
          </cell>
          <cell r="G1180" t="str">
            <v>WON</v>
          </cell>
          <cell r="H1180" t="str">
            <v xml:space="preserve">PCS </v>
          </cell>
          <cell r="I1180" t="str">
            <v xml:space="preserve">동서정공                      </v>
          </cell>
          <cell r="J1180">
            <v>150</v>
          </cell>
          <cell r="L1180">
            <v>150</v>
          </cell>
          <cell r="M1180">
            <v>150</v>
          </cell>
        </row>
        <row r="1181">
          <cell r="D1181" t="str">
            <v xml:space="preserve">4708-0011      </v>
          </cell>
          <cell r="E1181" t="str">
            <v xml:space="preserve">RELAY ASS'Y-A/C CUT W/BRKT    </v>
          </cell>
          <cell r="F1181" t="str">
            <v xml:space="preserve">D01  </v>
          </cell>
          <cell r="G1181" t="str">
            <v>WON</v>
          </cell>
          <cell r="H1181" t="str">
            <v xml:space="preserve">PCS </v>
          </cell>
          <cell r="I1181" t="str">
            <v xml:space="preserve">대성전기(주)                  </v>
          </cell>
          <cell r="J1181">
            <v>1150</v>
          </cell>
          <cell r="L1181">
            <v>1150</v>
          </cell>
          <cell r="M1181">
            <v>1150</v>
          </cell>
        </row>
        <row r="1182">
          <cell r="D1182" t="str">
            <v xml:space="preserve">4708-0020      </v>
          </cell>
          <cell r="E1182" t="str">
            <v xml:space="preserve">RELAY ASS'Y-W/BRKT            </v>
          </cell>
          <cell r="F1182" t="str">
            <v xml:space="preserve">A02  </v>
          </cell>
          <cell r="G1182" t="str">
            <v>WON</v>
          </cell>
          <cell r="H1182" t="str">
            <v xml:space="preserve">PCS </v>
          </cell>
          <cell r="I1182" t="str">
            <v xml:space="preserve">프라임텍                      </v>
          </cell>
          <cell r="J1182">
            <v>4435</v>
          </cell>
          <cell r="L1182">
            <v>4435</v>
          </cell>
          <cell r="M1182">
            <v>4435</v>
          </cell>
        </row>
        <row r="1183">
          <cell r="D1183" t="str">
            <v xml:space="preserve">4708-0030      </v>
          </cell>
          <cell r="E1183" t="str">
            <v xml:space="preserve">RELAY ASS'Y-W/BRKT            </v>
          </cell>
          <cell r="F1183" t="str">
            <v xml:space="preserve">A04  </v>
          </cell>
          <cell r="G1183" t="str">
            <v>WON</v>
          </cell>
          <cell r="H1183" t="str">
            <v xml:space="preserve">PCS </v>
          </cell>
          <cell r="I1183" t="str">
            <v xml:space="preserve">프라임텍                      </v>
          </cell>
          <cell r="J1183">
            <v>4490</v>
          </cell>
          <cell r="L1183">
            <v>4490</v>
          </cell>
          <cell r="M1183">
            <v>4490</v>
          </cell>
        </row>
        <row r="1184">
          <cell r="D1184" t="str">
            <v xml:space="preserve">4751-0012      </v>
          </cell>
          <cell r="E1184" t="str">
            <v xml:space="preserve">SENSOR ASS'Y-INCAR            </v>
          </cell>
          <cell r="F1184" t="str">
            <v xml:space="preserve">A02  </v>
          </cell>
          <cell r="G1184" t="str">
            <v>WON</v>
          </cell>
          <cell r="H1184" t="str">
            <v xml:space="preserve">PCS </v>
          </cell>
          <cell r="I1184" t="str">
            <v xml:space="preserve">(주)동서시화공장              </v>
          </cell>
          <cell r="J1184">
            <v>860</v>
          </cell>
          <cell r="L1184">
            <v>860</v>
          </cell>
          <cell r="M1184">
            <v>860</v>
          </cell>
        </row>
        <row r="1185">
          <cell r="D1185" t="str">
            <v xml:space="preserve">4751-0012      </v>
          </cell>
          <cell r="E1185" t="str">
            <v xml:space="preserve">SENSOR ASS'Y-INCAR            </v>
          </cell>
          <cell r="F1185" t="str">
            <v xml:space="preserve">A02  </v>
          </cell>
          <cell r="G1185" t="str">
            <v>WON</v>
          </cell>
          <cell r="H1185" t="str">
            <v xml:space="preserve">PCS </v>
          </cell>
          <cell r="I1185" t="str">
            <v xml:space="preserve">써모메트릭스코리아(주)        </v>
          </cell>
          <cell r="J1185">
            <v>860</v>
          </cell>
          <cell r="L1185">
            <v>860</v>
          </cell>
          <cell r="M1185">
            <v>860</v>
          </cell>
        </row>
        <row r="1186">
          <cell r="D1186" t="str">
            <v xml:space="preserve">4751-0021      </v>
          </cell>
          <cell r="E1186" t="str">
            <v xml:space="preserve">SENSOR ASS'Y-SUN              </v>
          </cell>
          <cell r="F1186" t="str">
            <v xml:space="preserve">A02  </v>
          </cell>
          <cell r="G1186" t="str">
            <v>WON</v>
          </cell>
          <cell r="H1186" t="str">
            <v xml:space="preserve">PCS </v>
          </cell>
          <cell r="I1186" t="str">
            <v xml:space="preserve">(주)동서시화공장              </v>
          </cell>
          <cell r="J1186">
            <v>1865</v>
          </cell>
          <cell r="L1186">
            <v>1865</v>
          </cell>
          <cell r="M1186">
            <v>1865</v>
          </cell>
        </row>
        <row r="1187">
          <cell r="D1187" t="str">
            <v xml:space="preserve">4751-0021      </v>
          </cell>
          <cell r="E1187" t="str">
            <v xml:space="preserve">SENSOR ASS'Y-SUN              </v>
          </cell>
          <cell r="F1187" t="str">
            <v xml:space="preserve">A02  </v>
          </cell>
          <cell r="G1187" t="str">
            <v>WON</v>
          </cell>
          <cell r="H1187" t="str">
            <v xml:space="preserve">PCS </v>
          </cell>
          <cell r="I1187" t="str">
            <v xml:space="preserve">써모메트릭스코리아(주)        </v>
          </cell>
          <cell r="J1187">
            <v>1865</v>
          </cell>
          <cell r="L1187">
            <v>1865</v>
          </cell>
          <cell r="M1187">
            <v>1865</v>
          </cell>
        </row>
        <row r="1188">
          <cell r="D1188" t="str">
            <v xml:space="preserve">4751-0032      </v>
          </cell>
          <cell r="E1188" t="str">
            <v xml:space="preserve">SENSOR ASS'Y-AMBIENT          </v>
          </cell>
          <cell r="F1188" t="str">
            <v xml:space="preserve">A02  </v>
          </cell>
          <cell r="G1188" t="str">
            <v>WON</v>
          </cell>
          <cell r="H1188" t="str">
            <v xml:space="preserve">PCS </v>
          </cell>
          <cell r="I1188" t="str">
            <v xml:space="preserve">(주)동서시화공장              </v>
          </cell>
          <cell r="J1188">
            <v>1090</v>
          </cell>
          <cell r="L1188">
            <v>1090</v>
          </cell>
          <cell r="M1188">
            <v>1090</v>
          </cell>
        </row>
        <row r="1189">
          <cell r="D1189" t="str">
            <v xml:space="preserve">4751-0032      </v>
          </cell>
          <cell r="E1189" t="str">
            <v xml:space="preserve">SENSOR ASS'Y-AMBIENT          </v>
          </cell>
          <cell r="F1189" t="str">
            <v xml:space="preserve">A02  </v>
          </cell>
          <cell r="G1189" t="str">
            <v>WON</v>
          </cell>
          <cell r="H1189" t="str">
            <v xml:space="preserve">PCS </v>
          </cell>
          <cell r="I1189" t="str">
            <v xml:space="preserve">써모메트릭스코리아(주)        </v>
          </cell>
          <cell r="J1189">
            <v>1090</v>
          </cell>
          <cell r="L1189">
            <v>1090</v>
          </cell>
          <cell r="M1189">
            <v>1090</v>
          </cell>
        </row>
        <row r="1190">
          <cell r="D1190" t="str">
            <v xml:space="preserve">4751-0058      </v>
          </cell>
          <cell r="E1190" t="str">
            <v xml:space="preserve">SENSOR ASS'Y-WATER            </v>
          </cell>
          <cell r="F1190" t="str">
            <v xml:space="preserve">A02  </v>
          </cell>
          <cell r="G1190" t="str">
            <v>WON</v>
          </cell>
          <cell r="H1190" t="str">
            <v xml:space="preserve">PCS </v>
          </cell>
          <cell r="I1190" t="str">
            <v xml:space="preserve">(주)태평양시스템              </v>
          </cell>
          <cell r="J1190">
            <v>4500</v>
          </cell>
          <cell r="L1190">
            <v>4500</v>
          </cell>
          <cell r="M1190">
            <v>4500</v>
          </cell>
        </row>
        <row r="1191">
          <cell r="D1191" t="str">
            <v xml:space="preserve">4751-0064      </v>
          </cell>
          <cell r="E1191" t="str">
            <v xml:space="preserve">SENSOR ASS'Y-WATER W/HOSE     </v>
          </cell>
          <cell r="F1191" t="str">
            <v xml:space="preserve">A02  </v>
          </cell>
          <cell r="G1191" t="str">
            <v>WON</v>
          </cell>
          <cell r="H1191" t="str">
            <v xml:space="preserve">PCS </v>
          </cell>
          <cell r="I1191" t="str">
            <v xml:space="preserve">(주)태평양시스템              </v>
          </cell>
          <cell r="J1191">
            <v>4400</v>
          </cell>
          <cell r="L1191">
            <v>4400</v>
          </cell>
          <cell r="M1191">
            <v>4400</v>
          </cell>
        </row>
        <row r="1192">
          <cell r="D1192" t="str">
            <v xml:space="preserve">4751-0071      </v>
          </cell>
          <cell r="E1192" t="str">
            <v xml:space="preserve">SENSOR ASS'Y-AMBIENT          </v>
          </cell>
          <cell r="F1192" t="str">
            <v xml:space="preserve">A03  </v>
          </cell>
          <cell r="G1192" t="str">
            <v>WON</v>
          </cell>
          <cell r="H1192" t="str">
            <v xml:space="preserve">PCS </v>
          </cell>
          <cell r="I1192" t="str">
            <v xml:space="preserve">(주)동서시화공장              </v>
          </cell>
          <cell r="J1192">
            <v>1060</v>
          </cell>
          <cell r="L1192">
            <v>1060</v>
          </cell>
          <cell r="M1192">
            <v>1060</v>
          </cell>
        </row>
        <row r="1193">
          <cell r="D1193" t="str">
            <v xml:space="preserve">4751-0071      </v>
          </cell>
          <cell r="E1193" t="str">
            <v xml:space="preserve">SENSOR ASS'Y-AMBIENT          </v>
          </cell>
          <cell r="F1193" t="str">
            <v xml:space="preserve">A03  </v>
          </cell>
          <cell r="G1193" t="str">
            <v>WON</v>
          </cell>
          <cell r="H1193" t="str">
            <v xml:space="preserve">PCS </v>
          </cell>
          <cell r="I1193" t="str">
            <v xml:space="preserve">써모메트릭스코리아(주)        </v>
          </cell>
          <cell r="J1193">
            <v>1060</v>
          </cell>
          <cell r="L1193">
            <v>1060</v>
          </cell>
          <cell r="M1193">
            <v>1060</v>
          </cell>
        </row>
        <row r="1194">
          <cell r="D1194" t="str">
            <v xml:space="preserve">4751-0081      </v>
          </cell>
          <cell r="E1194" t="str">
            <v xml:space="preserve">SENSOR ASS'Y-INCAR            </v>
          </cell>
          <cell r="F1194" t="str">
            <v xml:space="preserve">A03  </v>
          </cell>
          <cell r="G1194" t="str">
            <v>WON</v>
          </cell>
          <cell r="H1194" t="str">
            <v xml:space="preserve">PCS </v>
          </cell>
          <cell r="I1194" t="str">
            <v xml:space="preserve">(주)동서시화공장              </v>
          </cell>
          <cell r="J1194">
            <v>820</v>
          </cell>
          <cell r="L1194">
            <v>820</v>
          </cell>
          <cell r="M1194">
            <v>820</v>
          </cell>
        </row>
        <row r="1195">
          <cell r="D1195" t="str">
            <v xml:space="preserve">4751-0081      </v>
          </cell>
          <cell r="E1195" t="str">
            <v xml:space="preserve">SENSOR ASS'Y-INCAR            </v>
          </cell>
          <cell r="F1195" t="str">
            <v xml:space="preserve">A03  </v>
          </cell>
          <cell r="G1195" t="str">
            <v>WON</v>
          </cell>
          <cell r="H1195" t="str">
            <v xml:space="preserve">PCS </v>
          </cell>
          <cell r="I1195" t="str">
            <v xml:space="preserve">써모메트릭스코리아(주)        </v>
          </cell>
          <cell r="J1195">
            <v>820</v>
          </cell>
          <cell r="L1195">
            <v>820</v>
          </cell>
          <cell r="M1195">
            <v>820</v>
          </cell>
        </row>
        <row r="1196">
          <cell r="D1196" t="str">
            <v xml:space="preserve">4751-0082      </v>
          </cell>
          <cell r="E1196" t="str">
            <v xml:space="preserve">SENSOR ASS'Y-INCAR            </v>
          </cell>
          <cell r="F1196" t="str">
            <v xml:space="preserve">A03  </v>
          </cell>
          <cell r="G1196" t="str">
            <v>WON</v>
          </cell>
          <cell r="H1196" t="str">
            <v xml:space="preserve">PCS </v>
          </cell>
          <cell r="I1196" t="str">
            <v xml:space="preserve">(주)동서시화공장              </v>
          </cell>
          <cell r="J1196">
            <v>855</v>
          </cell>
          <cell r="L1196">
            <v>855</v>
          </cell>
          <cell r="M1196">
            <v>855</v>
          </cell>
        </row>
        <row r="1197">
          <cell r="D1197" t="str">
            <v xml:space="preserve">4751-0090      </v>
          </cell>
          <cell r="E1197" t="str">
            <v xml:space="preserve">SENSOR ASS'Y-SUN              </v>
          </cell>
          <cell r="F1197" t="str">
            <v xml:space="preserve">A03  </v>
          </cell>
          <cell r="G1197" t="str">
            <v>WON</v>
          </cell>
          <cell r="H1197" t="str">
            <v xml:space="preserve">PCS </v>
          </cell>
          <cell r="I1197" t="str">
            <v xml:space="preserve">(주)동서시화공장              </v>
          </cell>
          <cell r="J1197">
            <v>2000</v>
          </cell>
          <cell r="L1197">
            <v>2000</v>
          </cell>
          <cell r="M1197">
            <v>2000</v>
          </cell>
        </row>
        <row r="1198">
          <cell r="D1198" t="str">
            <v xml:space="preserve">4751-0125      </v>
          </cell>
          <cell r="E1198" t="str">
            <v>SENSOR ASS'Y-WATER W/HOSE(E32)</v>
          </cell>
          <cell r="F1198" t="str">
            <v xml:space="preserve">A02  </v>
          </cell>
          <cell r="G1198" t="str">
            <v>WON</v>
          </cell>
          <cell r="H1198" t="str">
            <v xml:space="preserve">PCS </v>
          </cell>
          <cell r="I1198" t="str">
            <v xml:space="preserve">(주)태평양시스템              </v>
          </cell>
          <cell r="J1198">
            <v>4800</v>
          </cell>
          <cell r="L1198">
            <v>4800</v>
          </cell>
          <cell r="M1198">
            <v>4800</v>
          </cell>
        </row>
        <row r="1199">
          <cell r="D1199" t="str">
            <v xml:space="preserve">4751-0130      </v>
          </cell>
          <cell r="E1199" t="str">
            <v xml:space="preserve">SENSOR ASS'Y-WATER W/HOSE     </v>
          </cell>
          <cell r="F1199" t="str">
            <v xml:space="preserve">A04  </v>
          </cell>
          <cell r="G1199" t="str">
            <v>WON</v>
          </cell>
          <cell r="H1199" t="str">
            <v xml:space="preserve">PCS </v>
          </cell>
          <cell r="I1199" t="str">
            <v xml:space="preserve">(주)태평양시스템              </v>
          </cell>
          <cell r="J1199">
            <v>4500</v>
          </cell>
          <cell r="L1199">
            <v>4500</v>
          </cell>
          <cell r="M1199">
            <v>4500</v>
          </cell>
        </row>
        <row r="1200">
          <cell r="D1200" t="str">
            <v xml:space="preserve">4751-0141      </v>
          </cell>
          <cell r="E1200" t="str">
            <v xml:space="preserve">SENSOR ASS'Y-WATER W/HOSE     </v>
          </cell>
          <cell r="F1200" t="str">
            <v xml:space="preserve">A02  </v>
          </cell>
          <cell r="G1200" t="str">
            <v>WON</v>
          </cell>
          <cell r="H1200" t="str">
            <v xml:space="preserve">PCS </v>
          </cell>
          <cell r="I1200" t="str">
            <v xml:space="preserve">(주)태평양시스템              </v>
          </cell>
          <cell r="J1200">
            <v>4500</v>
          </cell>
          <cell r="L1200">
            <v>4500</v>
          </cell>
          <cell r="M1200">
            <v>4500</v>
          </cell>
        </row>
        <row r="1201">
          <cell r="D1201" t="str">
            <v xml:space="preserve">4751-0152      </v>
          </cell>
          <cell r="E1201" t="str">
            <v xml:space="preserve">SENSOR ASS'Y-WATER W/HOSE     </v>
          </cell>
          <cell r="F1201" t="str">
            <v xml:space="preserve">A02  </v>
          </cell>
          <cell r="G1201" t="str">
            <v>WON</v>
          </cell>
          <cell r="H1201" t="str">
            <v xml:space="preserve">PCS </v>
          </cell>
          <cell r="I1201" t="str">
            <v xml:space="preserve">(주)태평양시스템              </v>
          </cell>
          <cell r="J1201">
            <v>4000</v>
          </cell>
          <cell r="L1201">
            <v>4000</v>
          </cell>
          <cell r="M1201">
            <v>4000</v>
          </cell>
        </row>
        <row r="1202">
          <cell r="D1202" t="str">
            <v xml:space="preserve">4751-0170      </v>
          </cell>
          <cell r="E1202" t="str">
            <v xml:space="preserve">SENSOR ASS'Y-AMB.W/BRKT       </v>
          </cell>
          <cell r="F1202" t="str">
            <v xml:space="preserve">C01  </v>
          </cell>
          <cell r="G1202" t="str">
            <v>JPY</v>
          </cell>
          <cell r="H1202" t="str">
            <v xml:space="preserve">PCS </v>
          </cell>
          <cell r="I1202" t="str">
            <v xml:space="preserve">CALSONIC KANSEI               </v>
          </cell>
          <cell r="J1202">
            <v>252</v>
          </cell>
          <cell r="L1202">
            <v>252</v>
          </cell>
          <cell r="M1202">
            <v>2822</v>
          </cell>
        </row>
        <row r="1203">
          <cell r="D1203" t="str">
            <v xml:space="preserve">4751-0192      </v>
          </cell>
          <cell r="E1203" t="str">
            <v xml:space="preserve">SENSOR ASS'Y-INCAR            </v>
          </cell>
          <cell r="F1203" t="str">
            <v xml:space="preserve">C01  </v>
          </cell>
          <cell r="G1203" t="str">
            <v>WON</v>
          </cell>
          <cell r="H1203" t="str">
            <v xml:space="preserve">PCS </v>
          </cell>
          <cell r="I1203" t="str">
            <v xml:space="preserve">써모메트릭스코리아(주)        </v>
          </cell>
          <cell r="J1203">
            <v>1120</v>
          </cell>
          <cell r="L1203">
            <v>1120</v>
          </cell>
          <cell r="M1203">
            <v>1120</v>
          </cell>
        </row>
        <row r="1204">
          <cell r="D1204" t="str">
            <v xml:space="preserve">4751-0200      </v>
          </cell>
          <cell r="E1204" t="str">
            <v xml:space="preserve">SENSOR ASS'Y-SUN              </v>
          </cell>
          <cell r="F1204" t="str">
            <v xml:space="preserve">C01  </v>
          </cell>
          <cell r="G1204" t="str">
            <v>JPY</v>
          </cell>
          <cell r="H1204" t="str">
            <v xml:space="preserve">PCS </v>
          </cell>
          <cell r="I1204" t="str">
            <v xml:space="preserve">CALSONIC KANSEI               </v>
          </cell>
          <cell r="J1204">
            <v>388</v>
          </cell>
          <cell r="L1204">
            <v>388</v>
          </cell>
          <cell r="M1204">
            <v>4346</v>
          </cell>
        </row>
        <row r="1205">
          <cell r="D1205" t="str">
            <v xml:space="preserve">4751-0271      </v>
          </cell>
          <cell r="E1205" t="str">
            <v xml:space="preserve">SENSOR ASS'Y-AMBIENT(98FL)    </v>
          </cell>
          <cell r="F1205" t="str">
            <v xml:space="preserve">A02  </v>
          </cell>
          <cell r="G1205" t="str">
            <v>WON</v>
          </cell>
          <cell r="H1205" t="str">
            <v xml:space="preserve">PCS </v>
          </cell>
          <cell r="I1205" t="str">
            <v xml:space="preserve">써모메트릭스코리아(주)        </v>
          </cell>
          <cell r="J1205">
            <v>1200</v>
          </cell>
          <cell r="L1205">
            <v>1200</v>
          </cell>
          <cell r="M1205">
            <v>1200</v>
          </cell>
        </row>
        <row r="1206">
          <cell r="D1206" t="str">
            <v xml:space="preserve">4751-0282      </v>
          </cell>
          <cell r="E1206" t="str">
            <v xml:space="preserve">SENSOR ASS'Y-INCAR            </v>
          </cell>
          <cell r="F1206" t="str">
            <v xml:space="preserve">A02  </v>
          </cell>
          <cell r="G1206" t="str">
            <v>WON</v>
          </cell>
          <cell r="H1206" t="str">
            <v xml:space="preserve">PCS </v>
          </cell>
          <cell r="I1206" t="str">
            <v xml:space="preserve">(주)동서시화공장              </v>
          </cell>
          <cell r="J1206">
            <v>1010</v>
          </cell>
          <cell r="L1206">
            <v>1010</v>
          </cell>
          <cell r="M1206">
            <v>1010</v>
          </cell>
        </row>
        <row r="1207">
          <cell r="D1207" t="str">
            <v xml:space="preserve">4751-0310      </v>
          </cell>
          <cell r="E1207" t="str">
            <v xml:space="preserve">SENSOR ASS'Y-THERMO           </v>
          </cell>
          <cell r="F1207" t="str">
            <v xml:space="preserve">E01  </v>
          </cell>
          <cell r="G1207" t="str">
            <v>WON</v>
          </cell>
          <cell r="H1207" t="str">
            <v xml:space="preserve">PCS </v>
          </cell>
          <cell r="I1207" t="str">
            <v xml:space="preserve">(주)동서시화공장              </v>
          </cell>
          <cell r="J1207">
            <v>650</v>
          </cell>
          <cell r="L1207">
            <v>650</v>
          </cell>
          <cell r="M1207">
            <v>650</v>
          </cell>
        </row>
        <row r="1208">
          <cell r="D1208" t="str">
            <v xml:space="preserve">4751-0320      </v>
          </cell>
          <cell r="E1208" t="str">
            <v xml:space="preserve">SENSOR ASS'Y-SUN              </v>
          </cell>
          <cell r="F1208" t="str">
            <v xml:space="preserve">A03  </v>
          </cell>
          <cell r="G1208" t="str">
            <v>WON</v>
          </cell>
          <cell r="H1208" t="str">
            <v xml:space="preserve">PCS </v>
          </cell>
          <cell r="I1208" t="str">
            <v xml:space="preserve">(주)동서시화공장              </v>
          </cell>
          <cell r="J1208">
            <v>1805</v>
          </cell>
          <cell r="L1208">
            <v>1805</v>
          </cell>
          <cell r="M1208">
            <v>1805</v>
          </cell>
        </row>
        <row r="1209">
          <cell r="D1209" t="str">
            <v xml:space="preserve">4751-0320      </v>
          </cell>
          <cell r="E1209" t="str">
            <v xml:space="preserve">SENSOR ASS'Y-SUN              </v>
          </cell>
          <cell r="F1209" t="str">
            <v xml:space="preserve">A03  </v>
          </cell>
          <cell r="G1209" t="str">
            <v>WON</v>
          </cell>
          <cell r="H1209" t="str">
            <v xml:space="preserve">PCS </v>
          </cell>
          <cell r="I1209" t="str">
            <v xml:space="preserve">써모메트릭스코리아(주)        </v>
          </cell>
          <cell r="J1209">
            <v>1805</v>
          </cell>
          <cell r="L1209">
            <v>1805</v>
          </cell>
          <cell r="M1209">
            <v>1805</v>
          </cell>
        </row>
        <row r="1210">
          <cell r="D1210" t="str">
            <v xml:space="preserve">4751-0330      </v>
          </cell>
          <cell r="E1210" t="str">
            <v xml:space="preserve">SENSOR ASS'Y-AQS              </v>
          </cell>
          <cell r="F1210" t="str">
            <v xml:space="preserve">A03  </v>
          </cell>
          <cell r="G1210" t="str">
            <v>WON</v>
          </cell>
          <cell r="H1210" t="str">
            <v xml:space="preserve">PCS </v>
          </cell>
          <cell r="I1210" t="str">
            <v xml:space="preserve">(주)오토전자                  </v>
          </cell>
          <cell r="J1210">
            <v>24370</v>
          </cell>
          <cell r="L1210">
            <v>24370</v>
          </cell>
          <cell r="M1210">
            <v>24370</v>
          </cell>
        </row>
        <row r="1211">
          <cell r="D1211" t="str">
            <v xml:space="preserve">4751-0340      </v>
          </cell>
          <cell r="E1211" t="str">
            <v xml:space="preserve">SENSOR ASS'Y-WATER            </v>
          </cell>
          <cell r="F1211" t="str">
            <v xml:space="preserve">A02  </v>
          </cell>
          <cell r="G1211" t="str">
            <v>WON</v>
          </cell>
          <cell r="H1211" t="str">
            <v xml:space="preserve">PCS </v>
          </cell>
          <cell r="I1211" t="str">
            <v xml:space="preserve">써모메트릭스코리아(주)        </v>
          </cell>
          <cell r="J1211">
            <v>1045</v>
          </cell>
          <cell r="L1211">
            <v>1045</v>
          </cell>
          <cell r="M1211">
            <v>1045</v>
          </cell>
        </row>
        <row r="1212">
          <cell r="D1212" t="str">
            <v xml:space="preserve">4751-0350      </v>
          </cell>
          <cell r="E1212" t="str">
            <v xml:space="preserve">SENSOR ASS'Y-AQS,W/BRKT       </v>
          </cell>
          <cell r="F1212" t="str">
            <v xml:space="preserve">C01  </v>
          </cell>
          <cell r="G1212" t="str">
            <v>WON</v>
          </cell>
          <cell r="H1212" t="str">
            <v xml:space="preserve">PCS </v>
          </cell>
          <cell r="I1212" t="str">
            <v xml:space="preserve">(주)오토전자                  </v>
          </cell>
          <cell r="J1212">
            <v>21000</v>
          </cell>
          <cell r="L1212">
            <v>21000</v>
          </cell>
          <cell r="M1212">
            <v>21000</v>
          </cell>
        </row>
        <row r="1213">
          <cell r="D1213" t="str">
            <v xml:space="preserve">4751-0360      </v>
          </cell>
          <cell r="E1213" t="str">
            <v xml:space="preserve">SENSOR ASS'Y-SUN              </v>
          </cell>
          <cell r="F1213" t="str">
            <v xml:space="preserve">C01  </v>
          </cell>
          <cell r="G1213" t="str">
            <v>WON</v>
          </cell>
          <cell r="H1213" t="str">
            <v xml:space="preserve">PCS </v>
          </cell>
          <cell r="I1213" t="str">
            <v xml:space="preserve">(주)동서시화공장              </v>
          </cell>
          <cell r="J1213">
            <v>1670</v>
          </cell>
          <cell r="L1213">
            <v>1670</v>
          </cell>
          <cell r="M1213">
            <v>1670</v>
          </cell>
        </row>
        <row r="1214">
          <cell r="D1214" t="str">
            <v xml:space="preserve">4751-0370      </v>
          </cell>
          <cell r="E1214" t="str">
            <v xml:space="preserve">SENSOR ASS'Y-AMB              </v>
          </cell>
          <cell r="F1214" t="str">
            <v xml:space="preserve">C01  </v>
          </cell>
          <cell r="G1214" t="str">
            <v>WON</v>
          </cell>
          <cell r="H1214" t="str">
            <v xml:space="preserve">PCS </v>
          </cell>
          <cell r="I1214" t="str">
            <v xml:space="preserve">(주)동서시화공장              </v>
          </cell>
          <cell r="J1214">
            <v>1100</v>
          </cell>
          <cell r="L1214">
            <v>1100</v>
          </cell>
          <cell r="M1214">
            <v>1100</v>
          </cell>
        </row>
        <row r="1215">
          <cell r="D1215" t="str">
            <v xml:space="preserve">4751-0380      </v>
          </cell>
          <cell r="E1215" t="str">
            <v xml:space="preserve">SENSOR ASS'Y-INTAKE           </v>
          </cell>
          <cell r="F1215" t="str">
            <v xml:space="preserve">C02  </v>
          </cell>
          <cell r="G1215" t="str">
            <v>WON</v>
          </cell>
          <cell r="H1215" t="str">
            <v xml:space="preserve">PCS </v>
          </cell>
          <cell r="I1215" t="str">
            <v xml:space="preserve">(주)동서시화공장              </v>
          </cell>
          <cell r="J1215">
            <v>1140</v>
          </cell>
          <cell r="L1215">
            <v>1140</v>
          </cell>
          <cell r="M1215">
            <v>1140</v>
          </cell>
        </row>
        <row r="1216">
          <cell r="D1216" t="str">
            <v xml:space="preserve">4751-0390      </v>
          </cell>
          <cell r="E1216" t="str">
            <v xml:space="preserve">SENSOR ASS'Y-INCAR            </v>
          </cell>
          <cell r="F1216" t="str">
            <v xml:space="preserve">C02  </v>
          </cell>
          <cell r="G1216" t="str">
            <v>WON</v>
          </cell>
          <cell r="H1216" t="str">
            <v xml:space="preserve">PCS </v>
          </cell>
          <cell r="I1216" t="str">
            <v xml:space="preserve">(주)동서시화공장              </v>
          </cell>
          <cell r="J1216">
            <v>750</v>
          </cell>
          <cell r="L1216">
            <v>750</v>
          </cell>
          <cell r="M1216">
            <v>750</v>
          </cell>
        </row>
        <row r="1217">
          <cell r="D1217" t="str">
            <v xml:space="preserve">4751-0391      </v>
          </cell>
          <cell r="E1217" t="str">
            <v xml:space="preserve">SENSOR ASS'Y - INCAR          </v>
          </cell>
          <cell r="F1217" t="str">
            <v xml:space="preserve">C02  </v>
          </cell>
          <cell r="G1217" t="str">
            <v>WON</v>
          </cell>
          <cell r="H1217" t="str">
            <v xml:space="preserve">PCS </v>
          </cell>
          <cell r="I1217" t="str">
            <v xml:space="preserve">(주)동서시화공장              </v>
          </cell>
          <cell r="J1217">
            <v>750</v>
          </cell>
          <cell r="L1217">
            <v>750</v>
          </cell>
          <cell r="M1217">
            <v>750</v>
          </cell>
        </row>
        <row r="1218">
          <cell r="D1218" t="str">
            <v xml:space="preserve">4751-0400      </v>
          </cell>
          <cell r="E1218" t="str">
            <v xml:space="preserve">SENSOR ASS'Y-AMB              </v>
          </cell>
          <cell r="F1218" t="str">
            <v xml:space="preserve">C02  </v>
          </cell>
          <cell r="G1218" t="str">
            <v>WON</v>
          </cell>
          <cell r="H1218" t="str">
            <v xml:space="preserve">PCS </v>
          </cell>
          <cell r="I1218" t="str">
            <v xml:space="preserve">(주)동서시화공장              </v>
          </cell>
          <cell r="J1218">
            <v>900</v>
          </cell>
          <cell r="L1218">
            <v>900</v>
          </cell>
          <cell r="M1218">
            <v>900</v>
          </cell>
        </row>
        <row r="1219">
          <cell r="D1219" t="str">
            <v xml:space="preserve">4751-0410      </v>
          </cell>
          <cell r="E1219" t="str">
            <v xml:space="preserve">SENSOR ASS'Y-SUN              </v>
          </cell>
          <cell r="F1219" t="str">
            <v xml:space="preserve">C02  </v>
          </cell>
          <cell r="G1219" t="str">
            <v>JPY</v>
          </cell>
          <cell r="H1219" t="str">
            <v xml:space="preserve">PCS </v>
          </cell>
          <cell r="I1219" t="str">
            <v xml:space="preserve">TGK CO.,LTD                   </v>
          </cell>
          <cell r="J1219">
            <v>140</v>
          </cell>
          <cell r="L1219">
            <v>140</v>
          </cell>
          <cell r="M1219">
            <v>1568</v>
          </cell>
        </row>
        <row r="1220">
          <cell r="D1220" t="str">
            <v xml:space="preserve">4751-0420      </v>
          </cell>
          <cell r="E1220" t="str">
            <v xml:space="preserve">SENSOR ASS'Y-AQS/W.BRKT       </v>
          </cell>
          <cell r="F1220" t="str">
            <v xml:space="preserve">C02  </v>
          </cell>
          <cell r="G1220" t="str">
            <v>WON</v>
          </cell>
          <cell r="H1220" t="str">
            <v xml:space="preserve">PCS </v>
          </cell>
          <cell r="I1220" t="str">
            <v xml:space="preserve">(주)오토전자                  </v>
          </cell>
          <cell r="J1220">
            <v>19900</v>
          </cell>
          <cell r="L1220">
            <v>19900</v>
          </cell>
          <cell r="M1220">
            <v>19900</v>
          </cell>
        </row>
        <row r="1221">
          <cell r="D1221" t="str">
            <v xml:space="preserve">4751-0440      </v>
          </cell>
          <cell r="E1221" t="str">
            <v xml:space="preserve">SEN ASS'Y-PRESSURE            </v>
          </cell>
          <cell r="F1221" t="str">
            <v xml:space="preserve">C02  </v>
          </cell>
          <cell r="G1221" t="str">
            <v>USD</v>
          </cell>
          <cell r="H1221" t="str">
            <v xml:space="preserve">PCS </v>
          </cell>
          <cell r="I1221" t="str">
            <v xml:space="preserve">TI KOREA                      </v>
          </cell>
          <cell r="J1221">
            <v>6.6</v>
          </cell>
          <cell r="L1221">
            <v>6.6</v>
          </cell>
          <cell r="M1221">
            <v>8575</v>
          </cell>
        </row>
        <row r="1222">
          <cell r="D1222" t="str">
            <v xml:space="preserve">4751-0490      </v>
          </cell>
          <cell r="E1222" t="str">
            <v xml:space="preserve">SENSOR ASSY-INTAKE(수입품)    </v>
          </cell>
          <cell r="F1222" t="str">
            <v xml:space="preserve">C02  </v>
          </cell>
          <cell r="G1222" t="str">
            <v>JPY</v>
          </cell>
          <cell r="H1222" t="str">
            <v xml:space="preserve">PCS </v>
          </cell>
          <cell r="I1222" t="str">
            <v xml:space="preserve">CALSONIC KANSEI               </v>
          </cell>
          <cell r="J1222">
            <v>145</v>
          </cell>
          <cell r="K1222">
            <v>132</v>
          </cell>
          <cell r="L1222">
            <v>132</v>
          </cell>
          <cell r="M1222">
            <v>1478</v>
          </cell>
        </row>
        <row r="1223">
          <cell r="D1223" t="str">
            <v xml:space="preserve">4752-0010      </v>
          </cell>
          <cell r="E1223" t="str">
            <v xml:space="preserve">SHROUD ASS'Y                  </v>
          </cell>
          <cell r="F1223" t="str">
            <v xml:space="preserve">A01  </v>
          </cell>
          <cell r="G1223" t="str">
            <v>WON</v>
          </cell>
          <cell r="H1223" t="str">
            <v xml:space="preserve">PCS </v>
          </cell>
          <cell r="I1223" t="str">
            <v xml:space="preserve">현대정밀                      </v>
          </cell>
          <cell r="J1223">
            <v>2700</v>
          </cell>
          <cell r="L1223">
            <v>2700</v>
          </cell>
          <cell r="M1223">
            <v>2700</v>
          </cell>
        </row>
        <row r="1224">
          <cell r="D1224" t="str">
            <v xml:space="preserve">4752-0027      </v>
          </cell>
          <cell r="E1224" t="str">
            <v xml:space="preserve">SHROUD ASS'Y                  </v>
          </cell>
          <cell r="F1224" t="str">
            <v xml:space="preserve">D01  </v>
          </cell>
          <cell r="G1224" t="str">
            <v>WON</v>
          </cell>
          <cell r="H1224" t="str">
            <v xml:space="preserve">PCS </v>
          </cell>
          <cell r="I1224" t="str">
            <v xml:space="preserve">현대정밀                      </v>
          </cell>
          <cell r="J1224">
            <v>5000</v>
          </cell>
          <cell r="L1224">
            <v>5000</v>
          </cell>
          <cell r="M1224">
            <v>5000</v>
          </cell>
        </row>
        <row r="1225">
          <cell r="D1225" t="str">
            <v xml:space="preserve">4752-0040      </v>
          </cell>
          <cell r="E1225" t="str">
            <v xml:space="preserve">SHROUD ASS'Y                  </v>
          </cell>
          <cell r="F1225" t="str">
            <v xml:space="preserve">A01  </v>
          </cell>
          <cell r="G1225" t="str">
            <v>WON</v>
          </cell>
          <cell r="H1225" t="str">
            <v xml:space="preserve">PCS </v>
          </cell>
          <cell r="I1225" t="str">
            <v xml:space="preserve">현대정밀                      </v>
          </cell>
          <cell r="J1225">
            <v>2700</v>
          </cell>
          <cell r="L1225">
            <v>2700</v>
          </cell>
          <cell r="M1225">
            <v>2700</v>
          </cell>
        </row>
        <row r="1226">
          <cell r="D1226" t="str">
            <v xml:space="preserve">4752-0052      </v>
          </cell>
          <cell r="E1226" t="str">
            <v xml:space="preserve">SHROUD ASS'Y RH(FJ-GSL)       </v>
          </cell>
          <cell r="F1226" t="str">
            <v xml:space="preserve">A02  </v>
          </cell>
          <cell r="G1226" t="str">
            <v>WON</v>
          </cell>
          <cell r="H1226" t="str">
            <v xml:space="preserve">PCS </v>
          </cell>
          <cell r="I1226" t="str">
            <v xml:space="preserve">현대정밀(주)                  </v>
          </cell>
          <cell r="J1226">
            <v>2700</v>
          </cell>
          <cell r="L1226">
            <v>2700</v>
          </cell>
          <cell r="M1226">
            <v>2700</v>
          </cell>
        </row>
        <row r="1227">
          <cell r="D1227" t="str">
            <v xml:space="preserve">4752-0112      </v>
          </cell>
          <cell r="E1227" t="str">
            <v xml:space="preserve">SHROUD ASS'Y                  </v>
          </cell>
          <cell r="F1227" t="str">
            <v xml:space="preserve">F01  </v>
          </cell>
          <cell r="G1227" t="str">
            <v>WON</v>
          </cell>
          <cell r="H1227" t="str">
            <v xml:space="preserve">PCS </v>
          </cell>
          <cell r="I1227" t="str">
            <v xml:space="preserve">현대산업(화성공장)            </v>
          </cell>
          <cell r="J1227">
            <v>6500</v>
          </cell>
          <cell r="L1227">
            <v>6500</v>
          </cell>
          <cell r="M1227">
            <v>6500</v>
          </cell>
        </row>
        <row r="1228">
          <cell r="D1228" t="str">
            <v xml:space="preserve">4752-0121      </v>
          </cell>
          <cell r="E1228" t="str">
            <v xml:space="preserve">SHROUD ASS'Y RH               </v>
          </cell>
          <cell r="F1228" t="str">
            <v xml:space="preserve">A04  </v>
          </cell>
          <cell r="G1228" t="str">
            <v>WON</v>
          </cell>
          <cell r="H1228" t="str">
            <v xml:space="preserve">PCS </v>
          </cell>
          <cell r="I1228" t="str">
            <v xml:space="preserve">현대정밀                      </v>
          </cell>
          <cell r="J1228">
            <v>3600</v>
          </cell>
          <cell r="L1228">
            <v>3600</v>
          </cell>
          <cell r="M1228">
            <v>3600</v>
          </cell>
        </row>
        <row r="1229">
          <cell r="D1229" t="str">
            <v xml:space="preserve">4752-0130      </v>
          </cell>
          <cell r="E1229" t="str">
            <v xml:space="preserve">SHROUD ASS'Y(A02TB)           </v>
          </cell>
          <cell r="F1229" t="str">
            <v xml:space="preserve">A02  </v>
          </cell>
          <cell r="G1229" t="str">
            <v>WON</v>
          </cell>
          <cell r="H1229" t="str">
            <v xml:space="preserve">PCS </v>
          </cell>
          <cell r="I1229" t="str">
            <v xml:space="preserve">(주)에나인더스트리            </v>
          </cell>
          <cell r="J1229">
            <v>3100</v>
          </cell>
          <cell r="L1229">
            <v>3100</v>
          </cell>
          <cell r="M1229">
            <v>3100</v>
          </cell>
        </row>
        <row r="1230">
          <cell r="D1230" t="str">
            <v xml:space="preserve">4752-0142      </v>
          </cell>
          <cell r="E1230" t="str">
            <v xml:space="preserve">SHROUD ASS'Y                  </v>
          </cell>
          <cell r="F1230" t="str">
            <v xml:space="preserve">A02  </v>
          </cell>
          <cell r="G1230" t="str">
            <v>WON</v>
          </cell>
          <cell r="H1230" t="str">
            <v xml:space="preserve">PCS </v>
          </cell>
          <cell r="I1230" t="str">
            <v xml:space="preserve">(주)에나인더스트리            </v>
          </cell>
          <cell r="J1230">
            <v>3100</v>
          </cell>
          <cell r="L1230">
            <v>3100</v>
          </cell>
          <cell r="M1230">
            <v>3100</v>
          </cell>
        </row>
        <row r="1231">
          <cell r="D1231" t="str">
            <v xml:space="preserve">4752-0162      </v>
          </cell>
          <cell r="E1231" t="str">
            <v xml:space="preserve">SHROUD ASS'Y(FJ-DSL)          </v>
          </cell>
          <cell r="F1231" t="str">
            <v xml:space="preserve">A04  </v>
          </cell>
          <cell r="G1231" t="str">
            <v>WON</v>
          </cell>
          <cell r="H1231" t="str">
            <v xml:space="preserve">PCS </v>
          </cell>
          <cell r="I1231" t="str">
            <v xml:space="preserve">현대정밀(주)                  </v>
          </cell>
          <cell r="J1231">
            <v>2400</v>
          </cell>
          <cell r="L1231">
            <v>2400</v>
          </cell>
          <cell r="M1231">
            <v>2400</v>
          </cell>
        </row>
        <row r="1232">
          <cell r="D1232" t="str">
            <v xml:space="preserve">4752-0172      </v>
          </cell>
          <cell r="E1232" t="str">
            <v xml:space="preserve">FAN&amp;SHROUD ASS'Y              </v>
          </cell>
          <cell r="F1232" t="str">
            <v xml:space="preserve">C02  </v>
          </cell>
          <cell r="G1232" t="str">
            <v>WON</v>
          </cell>
          <cell r="H1232" t="str">
            <v xml:space="preserve">PCS </v>
          </cell>
          <cell r="I1232" t="str">
            <v xml:space="preserve">동양기전(주)                  </v>
          </cell>
          <cell r="J1232">
            <v>30200</v>
          </cell>
          <cell r="L1232">
            <v>30200</v>
          </cell>
          <cell r="M1232">
            <v>30200</v>
          </cell>
        </row>
        <row r="1233">
          <cell r="D1233" t="str">
            <v xml:space="preserve">4752-0173      </v>
          </cell>
          <cell r="E1233" t="str">
            <v xml:space="preserve">FAN&amp;SHROUD ASS'Y              </v>
          </cell>
          <cell r="F1233" t="str">
            <v xml:space="preserve">C02  </v>
          </cell>
          <cell r="G1233" t="str">
            <v>WON</v>
          </cell>
          <cell r="H1233" t="str">
            <v xml:space="preserve">PCS </v>
          </cell>
          <cell r="I1233" t="str">
            <v xml:space="preserve">동양기전(주)                  </v>
          </cell>
          <cell r="J1233">
            <v>30200</v>
          </cell>
          <cell r="L1233">
            <v>30200</v>
          </cell>
          <cell r="M1233">
            <v>30200</v>
          </cell>
        </row>
        <row r="1234">
          <cell r="D1234" t="str">
            <v xml:space="preserve">4752-0210      </v>
          </cell>
          <cell r="E1234" t="str">
            <v xml:space="preserve">SENSOR ASS'Y-INTAKE           </v>
          </cell>
          <cell r="F1234" t="str">
            <v xml:space="preserve">C01  </v>
          </cell>
          <cell r="G1234" t="str">
            <v>JPY</v>
          </cell>
          <cell r="H1234" t="str">
            <v xml:space="preserve">PCS </v>
          </cell>
          <cell r="I1234" t="str">
            <v xml:space="preserve">CALSONIC KANSEI               </v>
          </cell>
          <cell r="J1234">
            <v>186</v>
          </cell>
          <cell r="L1234">
            <v>186</v>
          </cell>
          <cell r="M1234">
            <v>2083</v>
          </cell>
        </row>
        <row r="1235">
          <cell r="D1235" t="str">
            <v xml:space="preserve">4753-0035      </v>
          </cell>
          <cell r="E1235" t="str">
            <v xml:space="preserve">SUPPORT ASS'Y-COND.LH         </v>
          </cell>
          <cell r="F1235" t="str">
            <v xml:space="preserve">D01  </v>
          </cell>
          <cell r="G1235" t="str">
            <v>WON</v>
          </cell>
          <cell r="H1235" t="str">
            <v xml:space="preserve">PCS </v>
          </cell>
          <cell r="I1235" t="str">
            <v xml:space="preserve">현대산업(화성공장)            </v>
          </cell>
          <cell r="J1235">
            <v>1840</v>
          </cell>
          <cell r="L1235">
            <v>1840</v>
          </cell>
          <cell r="M1235">
            <v>1840</v>
          </cell>
        </row>
        <row r="1236">
          <cell r="D1236" t="str">
            <v xml:space="preserve">4753-0043      </v>
          </cell>
          <cell r="E1236" t="str">
            <v xml:space="preserve">SUPPORT ASS'Y-COND.RH         </v>
          </cell>
          <cell r="F1236" t="str">
            <v xml:space="preserve">D01  </v>
          </cell>
          <cell r="G1236" t="str">
            <v>WON</v>
          </cell>
          <cell r="H1236" t="str">
            <v xml:space="preserve">PCS </v>
          </cell>
          <cell r="I1236" t="str">
            <v xml:space="preserve">현대산업(화성공장)            </v>
          </cell>
          <cell r="J1236">
            <v>1260</v>
          </cell>
          <cell r="L1236">
            <v>1260</v>
          </cell>
          <cell r="M1236">
            <v>1260</v>
          </cell>
        </row>
        <row r="1237">
          <cell r="D1237" t="str">
            <v xml:space="preserve">4754-0010      </v>
          </cell>
          <cell r="E1237" t="str">
            <v xml:space="preserve">SUPPORT LOCKER ASS'Y          </v>
          </cell>
          <cell r="F1237" t="str">
            <v xml:space="preserve">P01  </v>
          </cell>
          <cell r="G1237" t="str">
            <v>JPY</v>
          </cell>
          <cell r="H1237" t="str">
            <v xml:space="preserve">PCS </v>
          </cell>
          <cell r="I1237" t="str">
            <v xml:space="preserve">CALSONIC KANSEI               </v>
          </cell>
          <cell r="J1237">
            <v>24</v>
          </cell>
          <cell r="L1237">
            <v>24</v>
          </cell>
          <cell r="M1237">
            <v>269</v>
          </cell>
        </row>
        <row r="1238">
          <cell r="D1238" t="str">
            <v xml:space="preserve">4755-0010      </v>
          </cell>
          <cell r="E1238" t="str">
            <v xml:space="preserve">SWITCH ASS'Y-FAN              </v>
          </cell>
          <cell r="F1238" t="str">
            <v xml:space="preserve">A01  </v>
          </cell>
          <cell r="G1238" t="str">
            <v>WON</v>
          </cell>
          <cell r="H1238" t="str">
            <v xml:space="preserve">PCS </v>
          </cell>
          <cell r="I1238" t="str">
            <v xml:space="preserve">동아전기부품(주)              </v>
          </cell>
          <cell r="J1238">
            <v>1100</v>
          </cell>
          <cell r="L1238">
            <v>1100</v>
          </cell>
          <cell r="M1238">
            <v>1100</v>
          </cell>
        </row>
        <row r="1239">
          <cell r="D1239" t="str">
            <v xml:space="preserve">4755-0023      </v>
          </cell>
          <cell r="E1239" t="str">
            <v xml:space="preserve">SWITCH ASS'Y-A/C              </v>
          </cell>
          <cell r="F1239" t="str">
            <v xml:space="preserve">A01  </v>
          </cell>
          <cell r="G1239" t="str">
            <v>WON</v>
          </cell>
          <cell r="H1239" t="str">
            <v xml:space="preserve">PCS </v>
          </cell>
          <cell r="I1239" t="str">
            <v xml:space="preserve">동아전기부품(주)              </v>
          </cell>
          <cell r="J1239">
            <v>1300</v>
          </cell>
          <cell r="L1239">
            <v>1300</v>
          </cell>
          <cell r="M1239">
            <v>1300</v>
          </cell>
        </row>
        <row r="1240">
          <cell r="D1240" t="str">
            <v xml:space="preserve">4755-0040      </v>
          </cell>
          <cell r="E1240" t="str">
            <v xml:space="preserve">SWITCH ASS'Y-MICRO W/BRKT     </v>
          </cell>
          <cell r="F1240" t="str">
            <v xml:space="preserve">A02  </v>
          </cell>
          <cell r="G1240" t="str">
            <v>WON</v>
          </cell>
          <cell r="H1240" t="str">
            <v xml:space="preserve">PCS </v>
          </cell>
          <cell r="I1240" t="str">
            <v xml:space="preserve">(주)동서시화공장              </v>
          </cell>
          <cell r="J1240">
            <v>750</v>
          </cell>
          <cell r="L1240">
            <v>750</v>
          </cell>
          <cell r="M1240">
            <v>750</v>
          </cell>
        </row>
        <row r="1241">
          <cell r="D1241" t="str">
            <v xml:space="preserve">4755-0040      </v>
          </cell>
          <cell r="E1241" t="str">
            <v xml:space="preserve">SWITCH ASS'Y-MICRO W/BRKT     </v>
          </cell>
          <cell r="F1241" t="str">
            <v xml:space="preserve">A02  </v>
          </cell>
          <cell r="G1241" t="str">
            <v>WON</v>
          </cell>
          <cell r="H1241" t="str">
            <v xml:space="preserve">PCS </v>
          </cell>
          <cell r="I1241" t="str">
            <v xml:space="preserve">써모메트릭스코리아(주)        </v>
          </cell>
          <cell r="J1241">
            <v>750</v>
          </cell>
          <cell r="L1241">
            <v>750</v>
          </cell>
          <cell r="M1241">
            <v>750</v>
          </cell>
        </row>
        <row r="1242">
          <cell r="D1242" t="str">
            <v xml:space="preserve">4755-0050      </v>
          </cell>
          <cell r="E1242" t="str">
            <v xml:space="preserve">SWITCH ASS'Y-LOW CUT          </v>
          </cell>
          <cell r="F1242" t="str">
            <v xml:space="preserve">D01  </v>
          </cell>
          <cell r="G1242" t="str">
            <v>JPY</v>
          </cell>
          <cell r="H1242" t="str">
            <v xml:space="preserve">PCS </v>
          </cell>
          <cell r="I1242" t="str">
            <v xml:space="preserve">CALSONIC KANSEI               </v>
          </cell>
          <cell r="J1242">
            <v>734</v>
          </cell>
          <cell r="L1242">
            <v>734</v>
          </cell>
          <cell r="M1242">
            <v>8221</v>
          </cell>
        </row>
        <row r="1243">
          <cell r="D1243" t="str">
            <v xml:space="preserve">4755-0060      </v>
          </cell>
          <cell r="E1243" t="str">
            <v xml:space="preserve">SWITCH ASS'Y-MICRO W/BRKT     </v>
          </cell>
          <cell r="F1243" t="str">
            <v xml:space="preserve">A02  </v>
          </cell>
          <cell r="G1243" t="str">
            <v>WON</v>
          </cell>
          <cell r="H1243" t="str">
            <v xml:space="preserve">PCS </v>
          </cell>
          <cell r="I1243" t="str">
            <v xml:space="preserve">써모메트릭스코리아(주)        </v>
          </cell>
          <cell r="J1243">
            <v>780</v>
          </cell>
          <cell r="L1243">
            <v>780</v>
          </cell>
          <cell r="M1243">
            <v>780</v>
          </cell>
        </row>
        <row r="1244">
          <cell r="D1244" t="str">
            <v xml:space="preserve">4755-0080      </v>
          </cell>
          <cell r="E1244" t="str">
            <v xml:space="preserve">SWITCH ASS'Y-MODE             </v>
          </cell>
          <cell r="F1244" t="str">
            <v xml:space="preserve">B01  </v>
          </cell>
          <cell r="G1244" t="str">
            <v>WON</v>
          </cell>
          <cell r="H1244" t="str">
            <v xml:space="preserve">PCS </v>
          </cell>
          <cell r="I1244" t="str">
            <v xml:space="preserve">화인전자                      </v>
          </cell>
          <cell r="J1244">
            <v>2200</v>
          </cell>
          <cell r="L1244">
            <v>2200</v>
          </cell>
          <cell r="M1244">
            <v>2200</v>
          </cell>
        </row>
        <row r="1245">
          <cell r="D1245" t="str">
            <v xml:space="preserve">4755-0090      </v>
          </cell>
          <cell r="E1245" t="str">
            <v xml:space="preserve">SWITCH ASS'Y-REC &amp; A/C        </v>
          </cell>
          <cell r="F1245" t="str">
            <v xml:space="preserve">B01  </v>
          </cell>
          <cell r="G1245" t="str">
            <v>WON</v>
          </cell>
          <cell r="H1245" t="str">
            <v xml:space="preserve">PCS </v>
          </cell>
          <cell r="I1245" t="str">
            <v xml:space="preserve">화인전자                      </v>
          </cell>
          <cell r="J1245">
            <v>380</v>
          </cell>
          <cell r="L1245">
            <v>380</v>
          </cell>
          <cell r="M1245">
            <v>380</v>
          </cell>
        </row>
        <row r="1246">
          <cell r="D1246" t="str">
            <v xml:space="preserve">4755-0110      </v>
          </cell>
          <cell r="E1246" t="str">
            <v xml:space="preserve">SWITCH ASS'Y-FAN              </v>
          </cell>
          <cell r="F1246" t="str">
            <v xml:space="preserve">C01  </v>
          </cell>
          <cell r="G1246" t="str">
            <v>WON</v>
          </cell>
          <cell r="H1246" t="str">
            <v xml:space="preserve">PCS </v>
          </cell>
          <cell r="I1246" t="str">
            <v xml:space="preserve">한국알프스(주)                </v>
          </cell>
          <cell r="J1246">
            <v>1100</v>
          </cell>
          <cell r="L1246">
            <v>1100</v>
          </cell>
          <cell r="M1246">
            <v>1100</v>
          </cell>
        </row>
        <row r="1247">
          <cell r="D1247" t="str">
            <v xml:space="preserve">4755-0121      </v>
          </cell>
          <cell r="E1247" t="str">
            <v xml:space="preserve">SWITCH ASS'Y-AMB.W/BRKT       </v>
          </cell>
          <cell r="F1247" t="str">
            <v xml:space="preserve">C01  </v>
          </cell>
          <cell r="G1247" t="str">
            <v>WON</v>
          </cell>
          <cell r="H1247" t="str">
            <v xml:space="preserve">PCS </v>
          </cell>
          <cell r="I1247" t="str">
            <v xml:space="preserve">영민하이테크                  </v>
          </cell>
          <cell r="J1247">
            <v>1370</v>
          </cell>
          <cell r="L1247">
            <v>1370</v>
          </cell>
          <cell r="M1247">
            <v>1370</v>
          </cell>
        </row>
        <row r="1248">
          <cell r="D1248" t="str">
            <v xml:space="preserve">4755-0160      </v>
          </cell>
          <cell r="E1248" t="str">
            <v xml:space="preserve">SWITCH ASS'Y-AMB              </v>
          </cell>
          <cell r="F1248" t="str">
            <v xml:space="preserve">C01  </v>
          </cell>
          <cell r="G1248" t="str">
            <v>JPY</v>
          </cell>
          <cell r="H1248" t="str">
            <v xml:space="preserve">PCS </v>
          </cell>
          <cell r="I1248" t="str">
            <v xml:space="preserve">CALSONIC KANSEI               </v>
          </cell>
          <cell r="J1248">
            <v>525</v>
          </cell>
          <cell r="L1248">
            <v>525</v>
          </cell>
          <cell r="M1248">
            <v>5880</v>
          </cell>
        </row>
        <row r="1249">
          <cell r="D1249" t="str">
            <v xml:space="preserve">4755-0220      </v>
          </cell>
          <cell r="E1249" t="str">
            <v xml:space="preserve">SWITCH ASS'Y-A/C              </v>
          </cell>
          <cell r="F1249" t="str">
            <v xml:space="preserve">D02  </v>
          </cell>
          <cell r="G1249" t="str">
            <v>WON</v>
          </cell>
          <cell r="H1249" t="str">
            <v xml:space="preserve">PCS </v>
          </cell>
          <cell r="I1249" t="str">
            <v xml:space="preserve">동아전기부품(주)              </v>
          </cell>
          <cell r="J1249">
            <v>1300</v>
          </cell>
          <cell r="L1249">
            <v>1300</v>
          </cell>
          <cell r="M1249">
            <v>1300</v>
          </cell>
        </row>
        <row r="1250">
          <cell r="D1250" t="str">
            <v xml:space="preserve">4755-0230      </v>
          </cell>
          <cell r="E1250" t="str">
            <v xml:space="preserve">SWITCH ASS'Y-A/C              </v>
          </cell>
          <cell r="F1250" t="str">
            <v xml:space="preserve">A05  </v>
          </cell>
          <cell r="G1250" t="str">
            <v>WON</v>
          </cell>
          <cell r="H1250" t="str">
            <v xml:space="preserve">PCS </v>
          </cell>
          <cell r="I1250" t="str">
            <v xml:space="preserve">동아전기부품(주)              </v>
          </cell>
          <cell r="J1250">
            <v>1300</v>
          </cell>
          <cell r="L1250">
            <v>1300</v>
          </cell>
          <cell r="M1250">
            <v>1300</v>
          </cell>
        </row>
        <row r="1251">
          <cell r="D1251" t="str">
            <v xml:space="preserve">4755-0250      </v>
          </cell>
          <cell r="E1251" t="str">
            <v xml:space="preserve">SWITCH ASS'Y-TRINARY          </v>
          </cell>
          <cell r="F1251" t="str">
            <v xml:space="preserve">A03  </v>
          </cell>
          <cell r="G1251" t="str">
            <v>WON</v>
          </cell>
          <cell r="H1251" t="str">
            <v xml:space="preserve">PCS </v>
          </cell>
          <cell r="I1251" t="str">
            <v xml:space="preserve">(주)파카공조                  </v>
          </cell>
          <cell r="J1251">
            <v>7100</v>
          </cell>
          <cell r="L1251">
            <v>7100</v>
          </cell>
          <cell r="M1251">
            <v>7100</v>
          </cell>
        </row>
        <row r="1252">
          <cell r="D1252" t="str">
            <v xml:space="preserve">4755-0270      </v>
          </cell>
          <cell r="E1252" t="str">
            <v xml:space="preserve">SW.ASS'Y-TRINARY              </v>
          </cell>
          <cell r="F1252" t="str">
            <v xml:space="preserve">C01  </v>
          </cell>
          <cell r="G1252" t="str">
            <v>JPY</v>
          </cell>
          <cell r="H1252" t="str">
            <v xml:space="preserve">PCS </v>
          </cell>
          <cell r="I1252" t="str">
            <v xml:space="preserve">TGK CO.,LTD                   </v>
          </cell>
          <cell r="J1252">
            <v>470</v>
          </cell>
          <cell r="L1252">
            <v>470</v>
          </cell>
          <cell r="M1252">
            <v>5264</v>
          </cell>
        </row>
        <row r="1253">
          <cell r="D1253" t="str">
            <v xml:space="preserve">4755-0280      </v>
          </cell>
          <cell r="E1253" t="str">
            <v xml:space="preserve">S/W ASS'Y-RR BLWR             </v>
          </cell>
          <cell r="F1253" t="str">
            <v xml:space="preserve">A06  </v>
          </cell>
          <cell r="G1253" t="str">
            <v>WON</v>
          </cell>
          <cell r="H1253" t="str">
            <v xml:space="preserve">PCS </v>
          </cell>
          <cell r="I1253" t="str">
            <v xml:space="preserve">덕일산업(주)                  </v>
          </cell>
          <cell r="J1253">
            <v>1900</v>
          </cell>
          <cell r="L1253">
            <v>1900</v>
          </cell>
          <cell r="M1253">
            <v>1900</v>
          </cell>
        </row>
        <row r="1254">
          <cell r="D1254" t="str">
            <v xml:space="preserve">4756-0010      </v>
          </cell>
          <cell r="E1254" t="str">
            <v xml:space="preserve">SHAFT ASS'Y-BLOWER            </v>
          </cell>
          <cell r="F1254" t="str">
            <v xml:space="preserve">A02  </v>
          </cell>
          <cell r="G1254" t="str">
            <v>WON</v>
          </cell>
          <cell r="H1254" t="str">
            <v xml:space="preserve">PCS </v>
          </cell>
          <cell r="I1254" t="str">
            <v xml:space="preserve">동서정공                      </v>
          </cell>
          <cell r="J1254">
            <v>800</v>
          </cell>
          <cell r="L1254">
            <v>800</v>
          </cell>
          <cell r="M1254">
            <v>800</v>
          </cell>
        </row>
        <row r="1255">
          <cell r="D1255" t="str">
            <v xml:space="preserve">4756-0041      </v>
          </cell>
          <cell r="E1255" t="str">
            <v xml:space="preserve">SHAFT ASS'Y-BLOWER            </v>
          </cell>
          <cell r="F1255" t="str">
            <v xml:space="preserve">D02  </v>
          </cell>
          <cell r="G1255" t="str">
            <v>WON</v>
          </cell>
          <cell r="H1255" t="str">
            <v xml:space="preserve">PCS </v>
          </cell>
          <cell r="I1255" t="str">
            <v xml:space="preserve">현대산업(화성공장)            </v>
          </cell>
          <cell r="J1255">
            <v>370</v>
          </cell>
          <cell r="L1255">
            <v>370</v>
          </cell>
          <cell r="M1255">
            <v>370</v>
          </cell>
        </row>
        <row r="1256">
          <cell r="D1256" t="str">
            <v xml:space="preserve">4757-0020      </v>
          </cell>
          <cell r="E1256" t="str">
            <v xml:space="preserve">SOL.V/A ASS'Y                 </v>
          </cell>
          <cell r="F1256" t="str">
            <v xml:space="preserve">B01  </v>
          </cell>
          <cell r="G1256" t="str">
            <v>JPY</v>
          </cell>
          <cell r="H1256" t="str">
            <v xml:space="preserve">PCS </v>
          </cell>
          <cell r="I1256" t="str">
            <v xml:space="preserve">FUJIKOKI MFG CO.              </v>
          </cell>
          <cell r="J1256">
            <v>1264</v>
          </cell>
          <cell r="L1256">
            <v>1264</v>
          </cell>
          <cell r="M1256">
            <v>14157</v>
          </cell>
        </row>
        <row r="1257">
          <cell r="D1257" t="str">
            <v xml:space="preserve">4757-0021      </v>
          </cell>
          <cell r="E1257" t="str">
            <v xml:space="preserve">SOL.V/A ASS'Y                 </v>
          </cell>
          <cell r="F1257" t="str">
            <v xml:space="preserve">B01  </v>
          </cell>
          <cell r="G1257" t="str">
            <v>WON</v>
          </cell>
          <cell r="H1257" t="str">
            <v xml:space="preserve">PCS </v>
          </cell>
          <cell r="I1257" t="str">
            <v xml:space="preserve">동아전기부품(주)              </v>
          </cell>
          <cell r="J1257">
            <v>10000</v>
          </cell>
          <cell r="L1257">
            <v>10000</v>
          </cell>
          <cell r="M1257">
            <v>10000</v>
          </cell>
        </row>
        <row r="1258">
          <cell r="D1258" t="str">
            <v xml:space="preserve">4757-0050      </v>
          </cell>
          <cell r="E1258" t="str">
            <v xml:space="preserve">SOL.V/A ASS'Y                 </v>
          </cell>
          <cell r="F1258" t="str">
            <v xml:space="preserve">B01  </v>
          </cell>
          <cell r="G1258" t="str">
            <v>JPY</v>
          </cell>
          <cell r="H1258" t="str">
            <v xml:space="preserve">PCS </v>
          </cell>
          <cell r="I1258" t="str">
            <v xml:space="preserve">FUJIKOKI MFG CO.              </v>
          </cell>
          <cell r="J1258">
            <v>1304</v>
          </cell>
          <cell r="L1258">
            <v>1304</v>
          </cell>
          <cell r="M1258">
            <v>14605</v>
          </cell>
        </row>
        <row r="1259">
          <cell r="D1259" t="str">
            <v xml:space="preserve">4758-0010      </v>
          </cell>
          <cell r="E1259" t="str">
            <v xml:space="preserve">SUB CORE ASS'Y-COND.          </v>
          </cell>
          <cell r="F1259" t="str">
            <v xml:space="preserve">D01  </v>
          </cell>
          <cell r="G1259" t="str">
            <v>JPY</v>
          </cell>
          <cell r="H1259" t="str">
            <v xml:space="preserve">PCS </v>
          </cell>
          <cell r="I1259" t="str">
            <v xml:space="preserve">NIPPON LIGHT METAL            </v>
          </cell>
          <cell r="J1259">
            <v>2850</v>
          </cell>
          <cell r="L1259">
            <v>2850</v>
          </cell>
          <cell r="M1259">
            <v>31920</v>
          </cell>
        </row>
        <row r="1260">
          <cell r="D1260" t="str">
            <v xml:space="preserve">4801-0073      </v>
          </cell>
          <cell r="E1260" t="str">
            <v xml:space="preserve">TANK ASS'Y-RAD RESERVOIR      </v>
          </cell>
          <cell r="F1260" t="str">
            <v xml:space="preserve">C01  </v>
          </cell>
          <cell r="G1260" t="str">
            <v>WON</v>
          </cell>
          <cell r="H1260" t="str">
            <v xml:space="preserve">PCS </v>
          </cell>
          <cell r="I1260" t="str">
            <v xml:space="preserve">(주)수석                      </v>
          </cell>
          <cell r="J1260">
            <v>1476</v>
          </cell>
          <cell r="L1260">
            <v>1476</v>
          </cell>
          <cell r="M1260">
            <v>1476</v>
          </cell>
        </row>
        <row r="1261">
          <cell r="D1261" t="str">
            <v xml:space="preserve">4901-0020      </v>
          </cell>
          <cell r="E1261" t="str">
            <v xml:space="preserve">WATER V/A ASS'Y               </v>
          </cell>
          <cell r="F1261" t="str">
            <v xml:space="preserve">B01  </v>
          </cell>
          <cell r="G1261" t="str">
            <v>JPY</v>
          </cell>
          <cell r="H1261" t="str">
            <v xml:space="preserve">PCS </v>
          </cell>
          <cell r="I1261" t="str">
            <v xml:space="preserve">CALSONIC KANSEI               </v>
          </cell>
          <cell r="J1261">
            <v>326</v>
          </cell>
          <cell r="L1261">
            <v>326</v>
          </cell>
          <cell r="M1261">
            <v>3651</v>
          </cell>
        </row>
        <row r="1262">
          <cell r="D1262" t="str">
            <v xml:space="preserve">4901-0030      </v>
          </cell>
          <cell r="E1262" t="str">
            <v xml:space="preserve">WATER V/A ASS'Y-W/BRKT        </v>
          </cell>
          <cell r="F1262" t="str">
            <v xml:space="preserve">B01  </v>
          </cell>
          <cell r="G1262" t="str">
            <v>WON</v>
          </cell>
          <cell r="H1262" t="str">
            <v xml:space="preserve">PCS </v>
          </cell>
          <cell r="I1262" t="str">
            <v xml:space="preserve">한국엠씨주식회사              </v>
          </cell>
          <cell r="J1262">
            <v>4250</v>
          </cell>
          <cell r="L1262">
            <v>4250</v>
          </cell>
          <cell r="M1262">
            <v>4250</v>
          </cell>
        </row>
        <row r="1263">
          <cell r="D1263" t="str">
            <v xml:space="preserve">4901-0040      </v>
          </cell>
          <cell r="E1263" t="str">
            <v xml:space="preserve">WATER V/A ASS'Y-W/BRKT RH     </v>
          </cell>
          <cell r="F1263" t="str">
            <v xml:space="preserve">B01  </v>
          </cell>
          <cell r="G1263" t="str">
            <v>WON</v>
          </cell>
          <cell r="H1263" t="str">
            <v xml:space="preserve">PCS </v>
          </cell>
          <cell r="I1263" t="str">
            <v xml:space="preserve">한국엠씨주식회사              </v>
          </cell>
          <cell r="J1263">
            <v>4250</v>
          </cell>
          <cell r="L1263">
            <v>4250</v>
          </cell>
          <cell r="M1263">
            <v>4250</v>
          </cell>
        </row>
        <row r="1264">
          <cell r="D1264" t="str">
            <v xml:space="preserve">4901-0060      </v>
          </cell>
          <cell r="E1264" t="str">
            <v xml:space="preserve">WATER V/A ASS'Y               </v>
          </cell>
          <cell r="F1264" t="str">
            <v xml:space="preserve">D02  </v>
          </cell>
          <cell r="G1264" t="str">
            <v>JPY</v>
          </cell>
          <cell r="H1264" t="str">
            <v xml:space="preserve">PCS </v>
          </cell>
          <cell r="I1264" t="str">
            <v xml:space="preserve">CALSONIC KANSEI               </v>
          </cell>
          <cell r="J1264">
            <v>271</v>
          </cell>
          <cell r="L1264">
            <v>271</v>
          </cell>
          <cell r="M1264">
            <v>3035</v>
          </cell>
        </row>
        <row r="1265">
          <cell r="D1265" t="str">
            <v xml:space="preserve">4901-0070      </v>
          </cell>
          <cell r="E1265" t="str">
            <v xml:space="preserve">WATER V/V ASS'Y               </v>
          </cell>
          <cell r="F1265" t="str">
            <v xml:space="preserve">D02  </v>
          </cell>
          <cell r="G1265" t="str">
            <v>JPY</v>
          </cell>
          <cell r="H1265" t="str">
            <v xml:space="preserve">PCS </v>
          </cell>
          <cell r="I1265" t="str">
            <v xml:space="preserve">CALSONIC KANSEI               </v>
          </cell>
          <cell r="J1265">
            <v>296</v>
          </cell>
          <cell r="L1265">
            <v>296</v>
          </cell>
          <cell r="M1265">
            <v>3315</v>
          </cell>
        </row>
        <row r="1266">
          <cell r="D1266" t="str">
            <v xml:space="preserve">5001-0010      </v>
          </cell>
          <cell r="E1266" t="str">
            <v xml:space="preserve">ADAPTER-INLET EVAP.           </v>
          </cell>
          <cell r="F1266" t="str">
            <v xml:space="preserve">A02  </v>
          </cell>
          <cell r="G1266" t="str">
            <v>WON</v>
          </cell>
          <cell r="H1266" t="str">
            <v xml:space="preserve">PCS </v>
          </cell>
          <cell r="I1266" t="str">
            <v xml:space="preserve">대웅아이엔디(주)              </v>
          </cell>
          <cell r="J1266">
            <v>595</v>
          </cell>
          <cell r="L1266">
            <v>595</v>
          </cell>
          <cell r="M1266">
            <v>595</v>
          </cell>
        </row>
        <row r="1267">
          <cell r="D1267" t="str">
            <v xml:space="preserve">5001-0020      </v>
          </cell>
          <cell r="E1267" t="str">
            <v xml:space="preserve">ADAPTER-OUTLET EVAP.          </v>
          </cell>
          <cell r="F1267" t="str">
            <v xml:space="preserve">A02  </v>
          </cell>
          <cell r="G1267" t="str">
            <v>WON</v>
          </cell>
          <cell r="H1267" t="str">
            <v xml:space="preserve">PCS </v>
          </cell>
          <cell r="I1267" t="str">
            <v xml:space="preserve">대웅아이엔디(주)              </v>
          </cell>
          <cell r="J1267">
            <v>595</v>
          </cell>
          <cell r="L1267">
            <v>595</v>
          </cell>
          <cell r="M1267">
            <v>595</v>
          </cell>
        </row>
        <row r="1268">
          <cell r="D1268" t="str">
            <v xml:space="preserve">5001-0050      </v>
          </cell>
          <cell r="E1268" t="str">
            <v xml:space="preserve">ADAPTER-INLET EVAP.           </v>
          </cell>
          <cell r="F1268" t="str">
            <v xml:space="preserve">C01  </v>
          </cell>
          <cell r="G1268" t="str">
            <v>JPY</v>
          </cell>
          <cell r="H1268" t="str">
            <v xml:space="preserve">PCS </v>
          </cell>
          <cell r="I1268" t="str">
            <v xml:space="preserve">CALSONIC KANSEI               </v>
          </cell>
          <cell r="J1268">
            <v>118</v>
          </cell>
          <cell r="L1268">
            <v>118</v>
          </cell>
          <cell r="M1268">
            <v>1322</v>
          </cell>
        </row>
        <row r="1269">
          <cell r="D1269" t="str">
            <v xml:space="preserve">5001-0050L     </v>
          </cell>
          <cell r="E1269" t="str">
            <v xml:space="preserve">ADAPTER-IN                    </v>
          </cell>
          <cell r="F1269" t="str">
            <v xml:space="preserve">C01  </v>
          </cell>
          <cell r="G1269" t="str">
            <v>WON</v>
          </cell>
          <cell r="H1269" t="str">
            <v xml:space="preserve">PCS </v>
          </cell>
          <cell r="I1269" t="str">
            <v xml:space="preserve">대웅아이엔디(주)              </v>
          </cell>
          <cell r="J1269">
            <v>585</v>
          </cell>
          <cell r="L1269">
            <v>585</v>
          </cell>
          <cell r="M1269">
            <v>585</v>
          </cell>
        </row>
        <row r="1270">
          <cell r="D1270" t="str">
            <v xml:space="preserve">5001-0062      </v>
          </cell>
          <cell r="E1270" t="str">
            <v xml:space="preserve">ADAPTER                       </v>
          </cell>
          <cell r="F1270" t="str">
            <v xml:space="preserve">C01  </v>
          </cell>
          <cell r="G1270" t="str">
            <v>WON</v>
          </cell>
          <cell r="H1270" t="str">
            <v xml:space="preserve">PCS </v>
          </cell>
          <cell r="I1270" t="str">
            <v xml:space="preserve">(주)부성공업                  </v>
          </cell>
          <cell r="J1270">
            <v>20</v>
          </cell>
          <cell r="L1270">
            <v>20</v>
          </cell>
          <cell r="M1270">
            <v>20</v>
          </cell>
        </row>
        <row r="1271">
          <cell r="D1271" t="str">
            <v xml:space="preserve">5001-006L      </v>
          </cell>
          <cell r="E1271" t="str">
            <v xml:space="preserve">ADAPTER                       </v>
          </cell>
          <cell r="F1271" t="str">
            <v xml:space="preserve">C01  </v>
          </cell>
          <cell r="G1271" t="str">
            <v>WON</v>
          </cell>
          <cell r="H1271" t="str">
            <v xml:space="preserve">PCS </v>
          </cell>
          <cell r="I1271" t="str">
            <v xml:space="preserve">(주)키프코천안공장            </v>
          </cell>
          <cell r="J1271">
            <v>25</v>
          </cell>
          <cell r="L1271">
            <v>25</v>
          </cell>
          <cell r="M1271">
            <v>25</v>
          </cell>
        </row>
        <row r="1272">
          <cell r="D1272" t="str">
            <v xml:space="preserve">5001-0070      </v>
          </cell>
          <cell r="E1272" t="str">
            <v xml:space="preserve">ADAPTER                       </v>
          </cell>
          <cell r="F1272" t="str">
            <v xml:space="preserve">A03  </v>
          </cell>
          <cell r="G1272" t="str">
            <v>JPY</v>
          </cell>
          <cell r="H1272" t="str">
            <v xml:space="preserve">PCS </v>
          </cell>
          <cell r="I1272" t="str">
            <v xml:space="preserve">CALSONIC KANSEI               </v>
          </cell>
          <cell r="J1272">
            <v>5</v>
          </cell>
          <cell r="L1272">
            <v>5</v>
          </cell>
          <cell r="M1272">
            <v>56</v>
          </cell>
        </row>
        <row r="1273">
          <cell r="D1273" t="str">
            <v xml:space="preserve">5001-0161      </v>
          </cell>
          <cell r="E1273" t="str">
            <v xml:space="preserve">ADAPTER-VENT                  </v>
          </cell>
          <cell r="F1273" t="str">
            <v xml:space="preserve">A06  </v>
          </cell>
          <cell r="G1273" t="str">
            <v>WON</v>
          </cell>
          <cell r="H1273" t="str">
            <v xml:space="preserve">PCS </v>
          </cell>
          <cell r="I1273" t="str">
            <v xml:space="preserve">(주)한국이엔지                </v>
          </cell>
          <cell r="J1273">
            <v>175</v>
          </cell>
          <cell r="L1273">
            <v>175</v>
          </cell>
          <cell r="M1273">
            <v>175</v>
          </cell>
        </row>
        <row r="1274">
          <cell r="D1274" t="str">
            <v xml:space="preserve">5002-0010      </v>
          </cell>
          <cell r="E1274" t="str">
            <v xml:space="preserve">AIR HOSE                      </v>
          </cell>
          <cell r="F1274" t="str">
            <v xml:space="preserve">A02  </v>
          </cell>
          <cell r="G1274" t="str">
            <v>WON</v>
          </cell>
          <cell r="H1274" t="str">
            <v xml:space="preserve">PCS </v>
          </cell>
          <cell r="I1274" t="str">
            <v xml:space="preserve">동광특수고무                  </v>
          </cell>
          <cell r="J1274">
            <v>220</v>
          </cell>
          <cell r="L1274">
            <v>220</v>
          </cell>
          <cell r="M1274">
            <v>220</v>
          </cell>
        </row>
        <row r="1275">
          <cell r="D1275" t="str">
            <v xml:space="preserve">5002-0010      </v>
          </cell>
          <cell r="E1275" t="str">
            <v xml:space="preserve">AIR HOSE                      </v>
          </cell>
          <cell r="F1275" t="str">
            <v xml:space="preserve">A02  </v>
          </cell>
          <cell r="G1275" t="str">
            <v>WON</v>
          </cell>
          <cell r="H1275" t="str">
            <v xml:space="preserve">PCS </v>
          </cell>
          <cell r="I1275" t="str">
            <v xml:space="preserve">현대산업                      </v>
          </cell>
          <cell r="J1275">
            <v>220</v>
          </cell>
          <cell r="L1275">
            <v>220</v>
          </cell>
          <cell r="M1275">
            <v>220</v>
          </cell>
        </row>
        <row r="1276">
          <cell r="D1276" t="str">
            <v xml:space="preserve">5002-0020      </v>
          </cell>
          <cell r="E1276" t="str">
            <v xml:space="preserve">AIR HOSE                      </v>
          </cell>
          <cell r="F1276" t="str">
            <v xml:space="preserve">F01  </v>
          </cell>
          <cell r="G1276" t="str">
            <v>WON</v>
          </cell>
          <cell r="H1276" t="str">
            <v xml:space="preserve">PCS </v>
          </cell>
          <cell r="I1276" t="str">
            <v xml:space="preserve">씨제이피주식회사              </v>
          </cell>
          <cell r="J1276">
            <v>195</v>
          </cell>
          <cell r="L1276">
            <v>195</v>
          </cell>
          <cell r="M1276">
            <v>195</v>
          </cell>
        </row>
        <row r="1277">
          <cell r="D1277" t="str">
            <v xml:space="preserve">5002-0050      </v>
          </cell>
          <cell r="E1277" t="str">
            <v xml:space="preserve">AIR HOSE                      </v>
          </cell>
          <cell r="F1277" t="str">
            <v xml:space="preserve">B01  </v>
          </cell>
          <cell r="G1277" t="str">
            <v>WON</v>
          </cell>
          <cell r="H1277" t="str">
            <v xml:space="preserve">PCS </v>
          </cell>
          <cell r="I1277" t="str">
            <v xml:space="preserve">씨제이피주식회사              </v>
          </cell>
          <cell r="J1277">
            <v>180</v>
          </cell>
          <cell r="L1277">
            <v>180</v>
          </cell>
          <cell r="M1277">
            <v>180</v>
          </cell>
        </row>
        <row r="1278">
          <cell r="D1278" t="str">
            <v xml:space="preserve">5002-0080      </v>
          </cell>
          <cell r="E1278" t="str">
            <v xml:space="preserve">AIR HOSE                      </v>
          </cell>
          <cell r="F1278" t="str">
            <v xml:space="preserve">C01  </v>
          </cell>
          <cell r="G1278" t="str">
            <v>WON</v>
          </cell>
          <cell r="H1278" t="str">
            <v xml:space="preserve">PCS </v>
          </cell>
          <cell r="I1278" t="str">
            <v xml:space="preserve">(주)수석                      </v>
          </cell>
          <cell r="J1278">
            <v>111</v>
          </cell>
          <cell r="L1278">
            <v>111</v>
          </cell>
          <cell r="M1278">
            <v>111</v>
          </cell>
        </row>
        <row r="1279">
          <cell r="D1279" t="str">
            <v xml:space="preserve">5002-0100      </v>
          </cell>
          <cell r="E1279" t="str">
            <v xml:space="preserve">AIR HOSE                      </v>
          </cell>
          <cell r="F1279" t="str">
            <v xml:space="preserve">E01  </v>
          </cell>
          <cell r="G1279" t="str">
            <v>WON</v>
          </cell>
          <cell r="H1279" t="str">
            <v xml:space="preserve">PCS </v>
          </cell>
          <cell r="I1279" t="str">
            <v xml:space="preserve">씨제이피주식회사              </v>
          </cell>
          <cell r="J1279">
            <v>130</v>
          </cell>
          <cell r="L1279">
            <v>130</v>
          </cell>
          <cell r="M1279">
            <v>130</v>
          </cell>
        </row>
        <row r="1280">
          <cell r="D1280" t="str">
            <v xml:space="preserve">5005-0011      </v>
          </cell>
          <cell r="E1280" t="str">
            <v xml:space="preserve">ADHESIVE-SENSITIVE            </v>
          </cell>
          <cell r="F1280" t="str">
            <v xml:space="preserve">B01  </v>
          </cell>
          <cell r="G1280" t="str">
            <v>WON</v>
          </cell>
          <cell r="H1280" t="str">
            <v xml:space="preserve">m   </v>
          </cell>
          <cell r="I1280" t="str">
            <v xml:space="preserve">아태종합산업                  </v>
          </cell>
          <cell r="J1280">
            <v>700</v>
          </cell>
          <cell r="L1280">
            <v>700</v>
          </cell>
          <cell r="M1280">
            <v>700</v>
          </cell>
        </row>
        <row r="1281">
          <cell r="D1281" t="str">
            <v xml:space="preserve">5005-001C      </v>
          </cell>
          <cell r="E1281" t="str">
            <v xml:space="preserve">ADHESIVE-SENSITIVE RR         </v>
          </cell>
          <cell r="F1281" t="str">
            <v xml:space="preserve">B01  </v>
          </cell>
          <cell r="G1281" t="str">
            <v>WON</v>
          </cell>
          <cell r="H1281" t="str">
            <v xml:space="preserve">m   </v>
          </cell>
          <cell r="I1281" t="str">
            <v xml:space="preserve">영생통상                      </v>
          </cell>
          <cell r="J1281">
            <v>780</v>
          </cell>
          <cell r="L1281">
            <v>780</v>
          </cell>
          <cell r="M1281">
            <v>780</v>
          </cell>
        </row>
        <row r="1282">
          <cell r="D1282" t="str">
            <v xml:space="preserve">5005-0020      </v>
          </cell>
          <cell r="E1282" t="str">
            <v xml:space="preserve">ADHESIVE-SENSITIVE RR         </v>
          </cell>
          <cell r="F1282" t="str">
            <v xml:space="preserve">B01  </v>
          </cell>
          <cell r="G1282" t="str">
            <v>WON</v>
          </cell>
          <cell r="H1282" t="str">
            <v xml:space="preserve">PCS </v>
          </cell>
          <cell r="I1282" t="str">
            <v xml:space="preserve">영생종합상사                  </v>
          </cell>
          <cell r="J1282">
            <v>780</v>
          </cell>
          <cell r="L1282">
            <v>780</v>
          </cell>
          <cell r="M1282">
            <v>780</v>
          </cell>
        </row>
        <row r="1283">
          <cell r="D1283" t="str">
            <v xml:space="preserve">5005-0052      </v>
          </cell>
          <cell r="E1283" t="str">
            <v xml:space="preserve">ADHESIVE-EXP.V/V              </v>
          </cell>
          <cell r="F1283" t="str">
            <v xml:space="preserve">A03  </v>
          </cell>
          <cell r="G1283" t="str">
            <v>WON</v>
          </cell>
          <cell r="H1283" t="str">
            <v xml:space="preserve">PCS </v>
          </cell>
          <cell r="I1283" t="str">
            <v xml:space="preserve">영생통상                      </v>
          </cell>
          <cell r="J1283">
            <v>145</v>
          </cell>
          <cell r="L1283">
            <v>145</v>
          </cell>
          <cell r="M1283">
            <v>145</v>
          </cell>
        </row>
        <row r="1284">
          <cell r="D1284" t="str">
            <v xml:space="preserve">5005-0071      </v>
          </cell>
          <cell r="E1284" t="str">
            <v xml:space="preserve">ADHESIVE-SENSITIVE            </v>
          </cell>
          <cell r="F1284" t="str">
            <v xml:space="preserve">A02  </v>
          </cell>
          <cell r="G1284" t="str">
            <v>WON</v>
          </cell>
          <cell r="H1284" t="str">
            <v xml:space="preserve">PCS </v>
          </cell>
          <cell r="I1284" t="str">
            <v xml:space="preserve">영생통상                      </v>
          </cell>
          <cell r="J1284">
            <v>75</v>
          </cell>
          <cell r="L1284">
            <v>75</v>
          </cell>
          <cell r="M1284">
            <v>75</v>
          </cell>
        </row>
        <row r="1285">
          <cell r="D1285" t="str">
            <v xml:space="preserve">5151-0010      </v>
          </cell>
          <cell r="E1285" t="str">
            <v xml:space="preserve">BASE-CONTROL                  </v>
          </cell>
          <cell r="F1285" t="str">
            <v xml:space="preserve">A01  </v>
          </cell>
          <cell r="G1285" t="str">
            <v>WON</v>
          </cell>
          <cell r="H1285" t="str">
            <v xml:space="preserve">PCS </v>
          </cell>
          <cell r="I1285" t="str">
            <v xml:space="preserve">(주)한국이엔지                </v>
          </cell>
          <cell r="J1285">
            <v>450</v>
          </cell>
          <cell r="L1285">
            <v>450</v>
          </cell>
          <cell r="M1285">
            <v>450</v>
          </cell>
        </row>
        <row r="1286">
          <cell r="D1286" t="str">
            <v xml:space="preserve">5151-0021      </v>
          </cell>
          <cell r="E1286" t="str">
            <v xml:space="preserve">BASE-TEMP AUTO                </v>
          </cell>
          <cell r="F1286" t="str">
            <v xml:space="preserve">A01  </v>
          </cell>
          <cell r="G1286" t="str">
            <v>WON</v>
          </cell>
          <cell r="H1286" t="str">
            <v xml:space="preserve">PCS </v>
          </cell>
          <cell r="I1286" t="str">
            <v xml:space="preserve">(주)한국이엔지                </v>
          </cell>
          <cell r="J1286">
            <v>180</v>
          </cell>
          <cell r="L1286">
            <v>180</v>
          </cell>
          <cell r="M1286">
            <v>180</v>
          </cell>
        </row>
        <row r="1287">
          <cell r="D1287" t="str">
            <v xml:space="preserve">5151-0034      </v>
          </cell>
          <cell r="E1287" t="str">
            <v xml:space="preserve">BASE-CONTROL                  </v>
          </cell>
          <cell r="F1287" t="str">
            <v xml:space="preserve">A02  </v>
          </cell>
          <cell r="G1287" t="str">
            <v>WON</v>
          </cell>
          <cell r="H1287" t="str">
            <v xml:space="preserve">PCS </v>
          </cell>
          <cell r="I1287" t="str">
            <v xml:space="preserve">우창산업(주)                  </v>
          </cell>
          <cell r="J1287">
            <v>450</v>
          </cell>
          <cell r="L1287">
            <v>450</v>
          </cell>
          <cell r="M1287">
            <v>450</v>
          </cell>
        </row>
        <row r="1288">
          <cell r="D1288" t="str">
            <v xml:space="preserve">5151-0044      </v>
          </cell>
          <cell r="E1288" t="str">
            <v xml:space="preserve">BASE-TEMP MANUAL              </v>
          </cell>
          <cell r="F1288" t="str">
            <v xml:space="preserve">A02  </v>
          </cell>
          <cell r="G1288" t="str">
            <v>WON</v>
          </cell>
          <cell r="H1288" t="str">
            <v xml:space="preserve">PCS </v>
          </cell>
          <cell r="I1288" t="str">
            <v xml:space="preserve">우창산업(주)                  </v>
          </cell>
          <cell r="J1288">
            <v>210</v>
          </cell>
          <cell r="L1288">
            <v>210</v>
          </cell>
          <cell r="M1288">
            <v>210</v>
          </cell>
        </row>
        <row r="1289">
          <cell r="D1289" t="str">
            <v xml:space="preserve">5151-0061      </v>
          </cell>
          <cell r="E1289" t="str">
            <v xml:space="preserve">BASE-FR CONTROL P/BUTTON      </v>
          </cell>
          <cell r="F1289" t="str">
            <v xml:space="preserve">B01  </v>
          </cell>
          <cell r="G1289" t="str">
            <v>WON</v>
          </cell>
          <cell r="H1289" t="str">
            <v xml:space="preserve">PCS </v>
          </cell>
          <cell r="I1289" t="str">
            <v xml:space="preserve">우창산업(주)                  </v>
          </cell>
          <cell r="J1289">
            <v>800</v>
          </cell>
          <cell r="L1289">
            <v>800</v>
          </cell>
          <cell r="M1289">
            <v>800</v>
          </cell>
        </row>
        <row r="1290">
          <cell r="D1290" t="str">
            <v xml:space="preserve">5151-0111      </v>
          </cell>
          <cell r="E1290" t="str">
            <v xml:space="preserve">BASE-FR CONTROL ROTARY        </v>
          </cell>
          <cell r="F1290" t="str">
            <v xml:space="preserve">B01  </v>
          </cell>
          <cell r="G1290" t="str">
            <v>WON</v>
          </cell>
          <cell r="H1290" t="str">
            <v xml:space="preserve">PCS </v>
          </cell>
          <cell r="I1290" t="str">
            <v xml:space="preserve">우창산업(주)                  </v>
          </cell>
          <cell r="J1290">
            <v>750</v>
          </cell>
          <cell r="L1290">
            <v>750</v>
          </cell>
          <cell r="M1290">
            <v>750</v>
          </cell>
        </row>
        <row r="1291">
          <cell r="D1291" t="str">
            <v xml:space="preserve">5151-0121      </v>
          </cell>
          <cell r="E1291" t="str">
            <v xml:space="preserve">BASE-TEMP                     </v>
          </cell>
          <cell r="F1291" t="str">
            <v xml:space="preserve">B01  </v>
          </cell>
          <cell r="G1291" t="str">
            <v>WON</v>
          </cell>
          <cell r="H1291" t="str">
            <v xml:space="preserve">PCS </v>
          </cell>
          <cell r="I1291" t="str">
            <v xml:space="preserve">(주)한국이엔지                </v>
          </cell>
          <cell r="J1291">
            <v>390</v>
          </cell>
          <cell r="L1291">
            <v>390</v>
          </cell>
          <cell r="M1291">
            <v>390</v>
          </cell>
        </row>
        <row r="1292">
          <cell r="D1292" t="str">
            <v xml:space="preserve">5151-0130      </v>
          </cell>
          <cell r="E1292" t="str">
            <v xml:space="preserve">BASE-SENSITIVE                </v>
          </cell>
          <cell r="F1292" t="str">
            <v xml:space="preserve">S01  </v>
          </cell>
          <cell r="G1292" t="str">
            <v>JPY</v>
          </cell>
          <cell r="H1292" t="str">
            <v xml:space="preserve">PCS </v>
          </cell>
          <cell r="I1292" t="str">
            <v xml:space="preserve">CALSONIC KANSEI               </v>
          </cell>
          <cell r="J1292">
            <v>7</v>
          </cell>
          <cell r="L1292">
            <v>7</v>
          </cell>
          <cell r="M1292">
            <v>78</v>
          </cell>
        </row>
        <row r="1293">
          <cell r="D1293" t="str">
            <v xml:space="preserve">5151-0140      </v>
          </cell>
          <cell r="E1293" t="str">
            <v xml:space="preserve">BASE-SENSITIVE                </v>
          </cell>
          <cell r="F1293" t="str">
            <v xml:space="preserve">S04  </v>
          </cell>
          <cell r="G1293" t="str">
            <v>JPY</v>
          </cell>
          <cell r="H1293" t="str">
            <v xml:space="preserve">PCS </v>
          </cell>
          <cell r="I1293" t="str">
            <v xml:space="preserve">CALSONIC KANSEI               </v>
          </cell>
          <cell r="J1293">
            <v>7</v>
          </cell>
          <cell r="L1293">
            <v>7</v>
          </cell>
          <cell r="M1293">
            <v>78</v>
          </cell>
        </row>
        <row r="1294">
          <cell r="D1294" t="str">
            <v xml:space="preserve">5151-0160      </v>
          </cell>
          <cell r="E1294" t="str">
            <v xml:space="preserve">CASE-CONTROL                  </v>
          </cell>
          <cell r="F1294" t="str">
            <v xml:space="preserve">C01  </v>
          </cell>
          <cell r="G1294" t="str">
            <v>WON</v>
          </cell>
          <cell r="H1294" t="str">
            <v xml:space="preserve">PCS </v>
          </cell>
          <cell r="I1294" t="str">
            <v xml:space="preserve">한국알프스(주)                </v>
          </cell>
          <cell r="J1294">
            <v>500</v>
          </cell>
          <cell r="L1294">
            <v>500</v>
          </cell>
          <cell r="M1294">
            <v>500</v>
          </cell>
        </row>
        <row r="1295">
          <cell r="D1295" t="str">
            <v xml:space="preserve">5152-0010      </v>
          </cell>
          <cell r="E1295" t="str">
            <v xml:space="preserve">BELLMOUTH-BLOWER              </v>
          </cell>
          <cell r="F1295" t="str">
            <v xml:space="preserve">A02  </v>
          </cell>
          <cell r="G1295" t="str">
            <v>WON</v>
          </cell>
          <cell r="H1295" t="str">
            <v xml:space="preserve">PCS </v>
          </cell>
          <cell r="I1295" t="str">
            <v xml:space="preserve">(주)동진정공                  </v>
          </cell>
          <cell r="J1295">
            <v>200</v>
          </cell>
          <cell r="L1295">
            <v>200</v>
          </cell>
          <cell r="M1295">
            <v>200</v>
          </cell>
        </row>
        <row r="1296">
          <cell r="D1296" t="str">
            <v xml:space="preserve">5152-0020      </v>
          </cell>
          <cell r="E1296" t="str">
            <v xml:space="preserve">BELLMOUTH                     </v>
          </cell>
          <cell r="F1296" t="str">
            <v xml:space="preserve">F01  </v>
          </cell>
          <cell r="G1296" t="str">
            <v>WON</v>
          </cell>
          <cell r="H1296" t="str">
            <v xml:space="preserve">PCS </v>
          </cell>
          <cell r="I1296" t="str">
            <v xml:space="preserve">현대산업(화성공장)            </v>
          </cell>
          <cell r="J1296">
            <v>780</v>
          </cell>
          <cell r="L1296">
            <v>780</v>
          </cell>
          <cell r="M1296">
            <v>780</v>
          </cell>
        </row>
        <row r="1297">
          <cell r="D1297" t="str">
            <v xml:space="preserve">5152-0030      </v>
          </cell>
          <cell r="E1297" t="str">
            <v xml:space="preserve">BELLMOUTH-BLOWER              </v>
          </cell>
          <cell r="F1297" t="str">
            <v xml:space="preserve">A02  </v>
          </cell>
          <cell r="G1297" t="str">
            <v>WON</v>
          </cell>
          <cell r="H1297" t="str">
            <v xml:space="preserve">PCS </v>
          </cell>
          <cell r="I1297" t="str">
            <v xml:space="preserve">현대산업(화성공장)            </v>
          </cell>
          <cell r="J1297">
            <v>395</v>
          </cell>
          <cell r="L1297">
            <v>395</v>
          </cell>
          <cell r="M1297">
            <v>395</v>
          </cell>
        </row>
        <row r="1298">
          <cell r="D1298" t="str">
            <v xml:space="preserve">5152-0041      </v>
          </cell>
          <cell r="E1298" t="str">
            <v xml:space="preserve">BELLMOUTH-FR                  </v>
          </cell>
          <cell r="F1298" t="str">
            <v xml:space="preserve">B01  </v>
          </cell>
          <cell r="G1298" t="str">
            <v>WON</v>
          </cell>
          <cell r="H1298" t="str">
            <v xml:space="preserve">PCS </v>
          </cell>
          <cell r="I1298" t="str">
            <v xml:space="preserve">제일케미텍(주)진천공장        </v>
          </cell>
          <cell r="J1298">
            <v>137</v>
          </cell>
          <cell r="L1298">
            <v>137</v>
          </cell>
          <cell r="M1298">
            <v>137</v>
          </cell>
        </row>
        <row r="1299">
          <cell r="D1299" t="str">
            <v xml:space="preserve">5152-0050      </v>
          </cell>
          <cell r="E1299" t="str">
            <v xml:space="preserve">BELLMOUTH-RR                  </v>
          </cell>
          <cell r="F1299" t="str">
            <v xml:space="preserve">B01  </v>
          </cell>
          <cell r="G1299" t="str">
            <v>WON</v>
          </cell>
          <cell r="H1299" t="str">
            <v xml:space="preserve">PCS </v>
          </cell>
          <cell r="I1299" t="str">
            <v xml:space="preserve">대영정밀                      </v>
          </cell>
          <cell r="J1299">
            <v>54</v>
          </cell>
          <cell r="L1299">
            <v>54</v>
          </cell>
          <cell r="M1299">
            <v>54</v>
          </cell>
        </row>
        <row r="1300">
          <cell r="D1300" t="str">
            <v xml:space="preserve">5152-0072      </v>
          </cell>
          <cell r="E1300" t="str">
            <v xml:space="preserve">BELLMOUTH                     </v>
          </cell>
          <cell r="F1300" t="str">
            <v xml:space="preserve">C01  </v>
          </cell>
          <cell r="G1300" t="str">
            <v>WON</v>
          </cell>
          <cell r="H1300" t="str">
            <v xml:space="preserve">PCS </v>
          </cell>
          <cell r="I1300" t="str">
            <v xml:space="preserve">현대산업(화성공장)            </v>
          </cell>
          <cell r="J1300">
            <v>250</v>
          </cell>
          <cell r="L1300">
            <v>250</v>
          </cell>
          <cell r="M1300">
            <v>250</v>
          </cell>
        </row>
        <row r="1301">
          <cell r="D1301" t="str">
            <v xml:space="preserve">5152-0080      </v>
          </cell>
          <cell r="E1301" t="str">
            <v xml:space="preserve">BELLMOUTH-BLOWER              </v>
          </cell>
          <cell r="F1301" t="str">
            <v xml:space="preserve">D02  </v>
          </cell>
          <cell r="G1301" t="str">
            <v>WON</v>
          </cell>
          <cell r="H1301" t="str">
            <v xml:space="preserve">PCS </v>
          </cell>
          <cell r="I1301" t="str">
            <v xml:space="preserve">현대산업(화성공장)            </v>
          </cell>
          <cell r="J1301">
            <v>220</v>
          </cell>
          <cell r="L1301">
            <v>220</v>
          </cell>
          <cell r="M1301">
            <v>220</v>
          </cell>
        </row>
        <row r="1302">
          <cell r="D1302" t="str">
            <v xml:space="preserve">5152-0110      </v>
          </cell>
          <cell r="E1302" t="str">
            <v xml:space="preserve">BELLMOUTH                     </v>
          </cell>
          <cell r="F1302" t="str">
            <v xml:space="preserve">E01  </v>
          </cell>
          <cell r="G1302" t="str">
            <v>WON</v>
          </cell>
          <cell r="H1302" t="str">
            <v xml:space="preserve">PCS </v>
          </cell>
          <cell r="I1302" t="str">
            <v xml:space="preserve">제일케미텍(주)진천공장        </v>
          </cell>
          <cell r="J1302">
            <v>200</v>
          </cell>
          <cell r="L1302">
            <v>200</v>
          </cell>
          <cell r="M1302">
            <v>200</v>
          </cell>
        </row>
        <row r="1303">
          <cell r="D1303" t="str">
            <v xml:space="preserve">5152-0120      </v>
          </cell>
          <cell r="E1303" t="str">
            <v xml:space="preserve">BELLMOUTH(R)                  </v>
          </cell>
          <cell r="F1303" t="str">
            <v xml:space="preserve">D02  </v>
          </cell>
          <cell r="G1303" t="str">
            <v>WON</v>
          </cell>
          <cell r="H1303" t="str">
            <v xml:space="preserve">PCS </v>
          </cell>
          <cell r="I1303" t="str">
            <v xml:space="preserve">현대산업(화성공장)            </v>
          </cell>
          <cell r="J1303">
            <v>310</v>
          </cell>
          <cell r="L1303">
            <v>310</v>
          </cell>
          <cell r="M1303">
            <v>310</v>
          </cell>
        </row>
        <row r="1304">
          <cell r="D1304" t="str">
            <v xml:space="preserve">5152-0130      </v>
          </cell>
          <cell r="E1304" t="str">
            <v xml:space="preserve">BELLMOUTH                     </v>
          </cell>
          <cell r="F1304" t="str">
            <v xml:space="preserve">E01  </v>
          </cell>
          <cell r="G1304" t="str">
            <v>WON</v>
          </cell>
          <cell r="H1304" t="str">
            <v xml:space="preserve">PCS </v>
          </cell>
          <cell r="I1304" t="str">
            <v xml:space="preserve">제일케미텍(주)진천공장        </v>
          </cell>
          <cell r="J1304">
            <v>200</v>
          </cell>
          <cell r="L1304">
            <v>200</v>
          </cell>
          <cell r="M1304">
            <v>200</v>
          </cell>
        </row>
        <row r="1305">
          <cell r="D1305" t="str">
            <v xml:space="preserve">5152-0141      </v>
          </cell>
          <cell r="E1305" t="str">
            <v xml:space="preserve">BELLMOUTH-INTAKE              </v>
          </cell>
          <cell r="F1305" t="str">
            <v xml:space="preserve">C02  </v>
          </cell>
          <cell r="G1305" t="str">
            <v>WON</v>
          </cell>
          <cell r="H1305" t="str">
            <v xml:space="preserve">PCS </v>
          </cell>
          <cell r="I1305" t="str">
            <v xml:space="preserve">(주)성창에어텍                </v>
          </cell>
          <cell r="J1305">
            <v>380</v>
          </cell>
          <cell r="L1305">
            <v>380</v>
          </cell>
          <cell r="M1305">
            <v>380</v>
          </cell>
        </row>
        <row r="1306">
          <cell r="D1306" t="str">
            <v xml:space="preserve">5152-0142      </v>
          </cell>
          <cell r="E1306" t="str">
            <v xml:space="preserve">BELLMOUTH-INTAKE              </v>
          </cell>
          <cell r="F1306" t="str">
            <v xml:space="preserve">C02  </v>
          </cell>
          <cell r="G1306" t="str">
            <v>WON</v>
          </cell>
          <cell r="H1306" t="str">
            <v xml:space="preserve">PCS </v>
          </cell>
          <cell r="I1306" t="str">
            <v xml:space="preserve">(주)고산                      </v>
          </cell>
          <cell r="J1306">
            <v>380</v>
          </cell>
          <cell r="L1306">
            <v>380</v>
          </cell>
          <cell r="M1306">
            <v>380</v>
          </cell>
        </row>
        <row r="1307">
          <cell r="D1307" t="str">
            <v xml:space="preserve">5152-0142      </v>
          </cell>
          <cell r="E1307" t="str">
            <v xml:space="preserve">BELLMOUTH-INTAKE              </v>
          </cell>
          <cell r="F1307" t="str">
            <v xml:space="preserve">C02  </v>
          </cell>
          <cell r="G1307" t="str">
            <v>WON</v>
          </cell>
          <cell r="H1307" t="str">
            <v xml:space="preserve">PCS </v>
          </cell>
          <cell r="I1307" t="str">
            <v xml:space="preserve">(주)성창에어텍                </v>
          </cell>
          <cell r="J1307">
            <v>380</v>
          </cell>
          <cell r="L1307">
            <v>380</v>
          </cell>
          <cell r="M1307">
            <v>380</v>
          </cell>
        </row>
        <row r="1308">
          <cell r="D1308" t="str">
            <v xml:space="preserve">5153-0010      </v>
          </cell>
          <cell r="E1308" t="str">
            <v xml:space="preserve">BALL BEARING                  </v>
          </cell>
          <cell r="F1308" t="str">
            <v xml:space="preserve">P01  </v>
          </cell>
          <cell r="G1308" t="str">
            <v>JPY</v>
          </cell>
          <cell r="H1308" t="str">
            <v xml:space="preserve">PCS </v>
          </cell>
          <cell r="I1308" t="str">
            <v xml:space="preserve">CALSONIC KANSEI               </v>
          </cell>
          <cell r="J1308">
            <v>67</v>
          </cell>
          <cell r="L1308">
            <v>67</v>
          </cell>
          <cell r="M1308">
            <v>750</v>
          </cell>
        </row>
        <row r="1309">
          <cell r="D1309" t="str">
            <v xml:space="preserve">5153-0010K     </v>
          </cell>
          <cell r="E1309" t="str">
            <v xml:space="preserve">BEARING-BALL                  </v>
          </cell>
          <cell r="F1309" t="str">
            <v xml:space="preserve">X13  </v>
          </cell>
          <cell r="G1309" t="str">
            <v>WON</v>
          </cell>
          <cell r="H1309" t="str">
            <v xml:space="preserve">PCS </v>
          </cell>
          <cell r="I1309" t="str">
            <v xml:space="preserve">한국엔에스케이(주)            </v>
          </cell>
          <cell r="J1309">
            <v>775</v>
          </cell>
          <cell r="L1309">
            <v>775</v>
          </cell>
          <cell r="M1309">
            <v>775</v>
          </cell>
        </row>
        <row r="1310">
          <cell r="D1310" t="str">
            <v xml:space="preserve">5153-0030      </v>
          </cell>
          <cell r="E1310" t="str">
            <v xml:space="preserve">BEARING-BALL                  </v>
          </cell>
          <cell r="F1310" t="str">
            <v xml:space="preserve">P09  </v>
          </cell>
          <cell r="G1310" t="str">
            <v>WON</v>
          </cell>
          <cell r="H1310" t="str">
            <v xml:space="preserve">PCS </v>
          </cell>
          <cell r="I1310" t="str">
            <v xml:space="preserve">한국엔에스케이(주)            </v>
          </cell>
          <cell r="J1310">
            <v>930</v>
          </cell>
          <cell r="L1310">
            <v>930</v>
          </cell>
          <cell r="M1310">
            <v>930</v>
          </cell>
        </row>
        <row r="1311">
          <cell r="D1311" t="str">
            <v xml:space="preserve">5155-0083      </v>
          </cell>
          <cell r="E1311" t="str">
            <v xml:space="preserve">BRKT-M/ACT MIX                </v>
          </cell>
          <cell r="F1311" t="str">
            <v xml:space="preserve">A02  </v>
          </cell>
          <cell r="G1311" t="str">
            <v>WON</v>
          </cell>
          <cell r="H1311" t="str">
            <v xml:space="preserve">PCS </v>
          </cell>
          <cell r="I1311" t="str">
            <v xml:space="preserve">(주)애드테크                  </v>
          </cell>
          <cell r="J1311">
            <v>395</v>
          </cell>
          <cell r="L1311">
            <v>395</v>
          </cell>
          <cell r="M1311">
            <v>395</v>
          </cell>
        </row>
        <row r="1312">
          <cell r="D1312" t="str">
            <v xml:space="preserve">5155-0132      </v>
          </cell>
          <cell r="E1312" t="str">
            <v xml:space="preserve">BRKT-BLOWER M/ACT             </v>
          </cell>
          <cell r="F1312" t="str">
            <v xml:space="preserve">A02  </v>
          </cell>
          <cell r="G1312" t="str">
            <v>WON</v>
          </cell>
          <cell r="H1312" t="str">
            <v xml:space="preserve">PCS </v>
          </cell>
          <cell r="I1312" t="str">
            <v xml:space="preserve">현대산업(화성공장)            </v>
          </cell>
          <cell r="J1312">
            <v>295</v>
          </cell>
          <cell r="L1312">
            <v>295</v>
          </cell>
          <cell r="M1312">
            <v>295</v>
          </cell>
        </row>
        <row r="1313">
          <cell r="D1313" t="str">
            <v xml:space="preserve">5155-0142      </v>
          </cell>
          <cell r="E1313" t="str">
            <v xml:space="preserve">BRKT-RELAY AUTO               </v>
          </cell>
          <cell r="F1313" t="str">
            <v xml:space="preserve">A04  </v>
          </cell>
          <cell r="G1313" t="str">
            <v>WON</v>
          </cell>
          <cell r="H1313" t="str">
            <v xml:space="preserve">PCS </v>
          </cell>
          <cell r="I1313" t="str">
            <v xml:space="preserve">현대산업(화성공장)            </v>
          </cell>
          <cell r="J1313">
            <v>155</v>
          </cell>
          <cell r="L1313">
            <v>155</v>
          </cell>
          <cell r="M1313">
            <v>155</v>
          </cell>
        </row>
        <row r="1314">
          <cell r="D1314" t="str">
            <v xml:space="preserve">5155-0170      </v>
          </cell>
          <cell r="E1314" t="str">
            <v xml:space="preserve">BRKT-MODE M/ACT               </v>
          </cell>
          <cell r="F1314" t="str">
            <v xml:space="preserve">A02  </v>
          </cell>
          <cell r="G1314" t="str">
            <v>WON</v>
          </cell>
          <cell r="H1314" t="str">
            <v xml:space="preserve">PCS </v>
          </cell>
          <cell r="I1314" t="str">
            <v xml:space="preserve">현대정밀                      </v>
          </cell>
          <cell r="J1314">
            <v>260</v>
          </cell>
          <cell r="L1314">
            <v>260</v>
          </cell>
          <cell r="M1314">
            <v>260</v>
          </cell>
        </row>
        <row r="1315">
          <cell r="D1315" t="str">
            <v xml:space="preserve">5155-0191      </v>
          </cell>
          <cell r="E1315" t="str">
            <v xml:space="preserve">BRKT-AUTO AMP                 </v>
          </cell>
          <cell r="F1315" t="str">
            <v xml:space="preserve">A02  </v>
          </cell>
          <cell r="G1315" t="str">
            <v>WON</v>
          </cell>
          <cell r="H1315" t="str">
            <v xml:space="preserve">PCS </v>
          </cell>
          <cell r="I1315" t="str">
            <v xml:space="preserve">현대산업(화성공장)            </v>
          </cell>
          <cell r="J1315">
            <v>195</v>
          </cell>
          <cell r="L1315">
            <v>195</v>
          </cell>
          <cell r="M1315">
            <v>195</v>
          </cell>
        </row>
        <row r="1316">
          <cell r="D1316" t="str">
            <v xml:space="preserve">5155-0201      </v>
          </cell>
          <cell r="E1316" t="str">
            <v xml:space="preserve">BRKT-MICRO SW                 </v>
          </cell>
          <cell r="F1316" t="str">
            <v xml:space="preserve">A02  </v>
          </cell>
          <cell r="G1316" t="str">
            <v>WON</v>
          </cell>
          <cell r="H1316" t="str">
            <v xml:space="preserve">PCS </v>
          </cell>
          <cell r="I1316" t="str">
            <v xml:space="preserve">현대산업(화성공장)            </v>
          </cell>
          <cell r="J1316">
            <v>160</v>
          </cell>
          <cell r="L1316">
            <v>160</v>
          </cell>
          <cell r="M1316">
            <v>160</v>
          </cell>
        </row>
        <row r="1317">
          <cell r="D1317" t="str">
            <v xml:space="preserve">5155-0230      </v>
          </cell>
          <cell r="E1317" t="str">
            <v xml:space="preserve">BRKT-CONNECTOR                </v>
          </cell>
          <cell r="F1317" t="str">
            <v xml:space="preserve">D01  </v>
          </cell>
          <cell r="G1317" t="str">
            <v>WON</v>
          </cell>
          <cell r="H1317" t="str">
            <v xml:space="preserve">PCS </v>
          </cell>
          <cell r="I1317" t="str">
            <v xml:space="preserve">(주)동진정공                  </v>
          </cell>
          <cell r="J1317">
            <v>52</v>
          </cell>
          <cell r="L1317">
            <v>52</v>
          </cell>
          <cell r="M1317">
            <v>52</v>
          </cell>
        </row>
        <row r="1318">
          <cell r="D1318" t="str">
            <v xml:space="preserve">5155-0260      </v>
          </cell>
          <cell r="E1318" t="str">
            <v xml:space="preserve">BRKT-M/ACT MODE               </v>
          </cell>
          <cell r="F1318" t="str">
            <v xml:space="preserve">D01  </v>
          </cell>
          <cell r="G1318" t="str">
            <v>WON</v>
          </cell>
          <cell r="H1318" t="str">
            <v xml:space="preserve">PCS </v>
          </cell>
          <cell r="I1318" t="str">
            <v xml:space="preserve">현대정밀                      </v>
          </cell>
          <cell r="J1318">
            <v>310</v>
          </cell>
          <cell r="L1318">
            <v>310</v>
          </cell>
          <cell r="M1318">
            <v>310</v>
          </cell>
        </row>
        <row r="1319">
          <cell r="D1319" t="str">
            <v xml:space="preserve">5155-0270      </v>
          </cell>
          <cell r="E1319" t="str">
            <v xml:space="preserve">BRKT-UNDER COVER              </v>
          </cell>
          <cell r="F1319" t="str">
            <v xml:space="preserve">D01  </v>
          </cell>
          <cell r="G1319" t="str">
            <v>WON</v>
          </cell>
          <cell r="H1319" t="str">
            <v xml:space="preserve">PCS </v>
          </cell>
          <cell r="I1319" t="str">
            <v xml:space="preserve">현대정밀                      </v>
          </cell>
          <cell r="J1319">
            <v>455</v>
          </cell>
          <cell r="L1319">
            <v>455</v>
          </cell>
          <cell r="M1319">
            <v>455</v>
          </cell>
        </row>
        <row r="1320">
          <cell r="D1320" t="str">
            <v xml:space="preserve">5155-0282      </v>
          </cell>
          <cell r="E1320" t="str">
            <v xml:space="preserve">BRKT-COND.MT'G                </v>
          </cell>
          <cell r="F1320" t="str">
            <v xml:space="preserve">D01  </v>
          </cell>
          <cell r="G1320" t="str">
            <v>WON</v>
          </cell>
          <cell r="H1320" t="str">
            <v xml:space="preserve">PCS </v>
          </cell>
          <cell r="I1320" t="str">
            <v xml:space="preserve">현대산업(화성공장)            </v>
          </cell>
          <cell r="J1320">
            <v>800</v>
          </cell>
          <cell r="L1320">
            <v>800</v>
          </cell>
          <cell r="M1320">
            <v>800</v>
          </cell>
        </row>
        <row r="1321">
          <cell r="D1321" t="str">
            <v xml:space="preserve">5155-0291      </v>
          </cell>
          <cell r="E1321" t="str">
            <v xml:space="preserve">BRKT-SUC HOSE CLAMP           </v>
          </cell>
          <cell r="F1321" t="str">
            <v xml:space="preserve">D01  </v>
          </cell>
          <cell r="G1321" t="str">
            <v>WON</v>
          </cell>
          <cell r="H1321" t="str">
            <v xml:space="preserve">PCS </v>
          </cell>
          <cell r="I1321" t="str">
            <v xml:space="preserve">현대산업(화성공장)            </v>
          </cell>
          <cell r="J1321">
            <v>225</v>
          </cell>
          <cell r="L1321">
            <v>225</v>
          </cell>
          <cell r="M1321">
            <v>225</v>
          </cell>
        </row>
        <row r="1322">
          <cell r="D1322" t="str">
            <v xml:space="preserve">5155-0300      </v>
          </cell>
          <cell r="E1322" t="str">
            <v xml:space="preserve">BRKT-LIQ&amp;SUC PIPE CLAMP       </v>
          </cell>
          <cell r="F1322" t="str">
            <v xml:space="preserve">D01  </v>
          </cell>
          <cell r="G1322" t="str">
            <v>WON</v>
          </cell>
          <cell r="H1322" t="str">
            <v xml:space="preserve">PCS </v>
          </cell>
          <cell r="I1322" t="str">
            <v xml:space="preserve">현대산업(화성공장)            </v>
          </cell>
          <cell r="J1322">
            <v>230</v>
          </cell>
          <cell r="L1322">
            <v>230</v>
          </cell>
          <cell r="M1322">
            <v>230</v>
          </cell>
        </row>
        <row r="1323">
          <cell r="D1323" t="str">
            <v xml:space="preserve">5155-0310      </v>
          </cell>
          <cell r="E1323" t="str">
            <v xml:space="preserve">BRKT-DIS&amp;SUC HOSE CLAMP       </v>
          </cell>
          <cell r="F1323" t="str">
            <v xml:space="preserve">D01  </v>
          </cell>
          <cell r="G1323" t="str">
            <v>WON</v>
          </cell>
          <cell r="H1323" t="str">
            <v xml:space="preserve">PCS </v>
          </cell>
          <cell r="I1323" t="str">
            <v xml:space="preserve">현대산업(화성공장)            </v>
          </cell>
          <cell r="J1323">
            <v>380</v>
          </cell>
          <cell r="L1323">
            <v>380</v>
          </cell>
          <cell r="M1323">
            <v>380</v>
          </cell>
        </row>
        <row r="1324">
          <cell r="D1324" t="str">
            <v xml:space="preserve">5155-0331      </v>
          </cell>
          <cell r="E1324" t="str">
            <v xml:space="preserve">BRKT-R/DRYER                  </v>
          </cell>
          <cell r="F1324" t="str">
            <v xml:space="preserve">F01  </v>
          </cell>
          <cell r="G1324" t="str">
            <v>WON</v>
          </cell>
          <cell r="H1324" t="str">
            <v xml:space="preserve">PCS </v>
          </cell>
          <cell r="I1324" t="str">
            <v xml:space="preserve">현대산업(화성공장)            </v>
          </cell>
          <cell r="J1324">
            <v>580</v>
          </cell>
          <cell r="L1324">
            <v>580</v>
          </cell>
          <cell r="M1324">
            <v>580</v>
          </cell>
        </row>
        <row r="1325">
          <cell r="D1325" t="str">
            <v xml:space="preserve">5155-0381      </v>
          </cell>
          <cell r="E1325" t="str">
            <v xml:space="preserve">BRKT-MODE M/ACT               </v>
          </cell>
          <cell r="F1325" t="str">
            <v xml:space="preserve">A02  </v>
          </cell>
          <cell r="G1325" t="str">
            <v>WON</v>
          </cell>
          <cell r="H1325" t="str">
            <v xml:space="preserve">PCS </v>
          </cell>
          <cell r="I1325" t="str">
            <v xml:space="preserve">현대산업(화성공장)            </v>
          </cell>
          <cell r="J1325">
            <v>248</v>
          </cell>
          <cell r="L1325">
            <v>248</v>
          </cell>
          <cell r="M1325">
            <v>248</v>
          </cell>
        </row>
        <row r="1326">
          <cell r="D1326" t="str">
            <v xml:space="preserve">5155-0382      </v>
          </cell>
          <cell r="E1326" t="str">
            <v xml:space="preserve">BRKT-MODE M/ACT               </v>
          </cell>
          <cell r="F1326" t="str">
            <v xml:space="preserve">A02  </v>
          </cell>
          <cell r="G1326" t="str">
            <v>WON</v>
          </cell>
          <cell r="H1326" t="str">
            <v xml:space="preserve">PCS </v>
          </cell>
          <cell r="I1326" t="str">
            <v xml:space="preserve">현대산업(화성공장)            </v>
          </cell>
          <cell r="J1326">
            <v>248</v>
          </cell>
          <cell r="L1326">
            <v>248</v>
          </cell>
          <cell r="M1326">
            <v>248</v>
          </cell>
        </row>
        <row r="1327">
          <cell r="D1327" t="str">
            <v xml:space="preserve">5155-0412      </v>
          </cell>
          <cell r="E1327" t="str">
            <v xml:space="preserve">BRKT-BLOWER ACT               </v>
          </cell>
          <cell r="F1327" t="str">
            <v xml:space="preserve">B01  </v>
          </cell>
          <cell r="G1327" t="str">
            <v>WON</v>
          </cell>
          <cell r="H1327" t="str">
            <v xml:space="preserve">PCS </v>
          </cell>
          <cell r="I1327" t="str">
            <v xml:space="preserve">(주)애드테크                  </v>
          </cell>
          <cell r="J1327">
            <v>307</v>
          </cell>
          <cell r="L1327">
            <v>307</v>
          </cell>
          <cell r="M1327">
            <v>307</v>
          </cell>
        </row>
        <row r="1328">
          <cell r="D1328" t="str">
            <v xml:space="preserve">5155-042D      </v>
          </cell>
          <cell r="E1328" t="str">
            <v xml:space="preserve">BRKT-RESISTOR                 </v>
          </cell>
          <cell r="F1328" t="str">
            <v xml:space="preserve">B01  </v>
          </cell>
          <cell r="G1328" t="str">
            <v>WON</v>
          </cell>
          <cell r="H1328" t="str">
            <v xml:space="preserve">PCS </v>
          </cell>
          <cell r="I1328" t="str">
            <v xml:space="preserve">현대정밀                      </v>
          </cell>
          <cell r="J1328">
            <v>100</v>
          </cell>
          <cell r="L1328">
            <v>100</v>
          </cell>
          <cell r="M1328">
            <v>100</v>
          </cell>
        </row>
        <row r="1329">
          <cell r="D1329" t="str">
            <v xml:space="preserve">5155-0441      </v>
          </cell>
          <cell r="E1329" t="str">
            <v xml:space="preserve">BRKT-RESISTOR                 </v>
          </cell>
          <cell r="F1329" t="str">
            <v xml:space="preserve">B01  </v>
          </cell>
          <cell r="G1329" t="str">
            <v>WON</v>
          </cell>
          <cell r="H1329" t="str">
            <v xml:space="preserve">PCS </v>
          </cell>
          <cell r="I1329" t="str">
            <v xml:space="preserve">(주)동진정공                  </v>
          </cell>
          <cell r="J1329">
            <v>100</v>
          </cell>
          <cell r="L1329">
            <v>100</v>
          </cell>
          <cell r="M1329">
            <v>100</v>
          </cell>
        </row>
        <row r="1330">
          <cell r="D1330" t="str">
            <v xml:space="preserve">5155-0450      </v>
          </cell>
          <cell r="E1330" t="str">
            <v xml:space="preserve">BRKT-SOLENOID                 </v>
          </cell>
          <cell r="F1330" t="str">
            <v xml:space="preserve">B01  </v>
          </cell>
          <cell r="G1330" t="str">
            <v>WON</v>
          </cell>
          <cell r="H1330" t="str">
            <v xml:space="preserve">PCS </v>
          </cell>
          <cell r="I1330" t="str">
            <v xml:space="preserve">현대산업(화성공장)            </v>
          </cell>
          <cell r="J1330">
            <v>60</v>
          </cell>
          <cell r="L1330">
            <v>60</v>
          </cell>
          <cell r="M1330">
            <v>60</v>
          </cell>
        </row>
        <row r="1331">
          <cell r="D1331" t="str">
            <v xml:space="preserve">5155-0480      </v>
          </cell>
          <cell r="E1331" t="str">
            <v xml:space="preserve">BRKT-UPPER LH COND.           </v>
          </cell>
          <cell r="F1331" t="str">
            <v xml:space="preserve">A02  </v>
          </cell>
          <cell r="G1331" t="str">
            <v>WON</v>
          </cell>
          <cell r="H1331" t="str">
            <v xml:space="preserve">PCS </v>
          </cell>
          <cell r="I1331" t="str">
            <v xml:space="preserve">(주)코모텍                    </v>
          </cell>
          <cell r="J1331">
            <v>33</v>
          </cell>
          <cell r="L1331">
            <v>33</v>
          </cell>
          <cell r="M1331">
            <v>33</v>
          </cell>
        </row>
        <row r="1332">
          <cell r="D1332" t="str">
            <v xml:space="preserve">5155-0490      </v>
          </cell>
          <cell r="E1332" t="str">
            <v xml:space="preserve">BRKT-UPPER RH COND.           </v>
          </cell>
          <cell r="F1332" t="str">
            <v xml:space="preserve">A02  </v>
          </cell>
          <cell r="G1332" t="str">
            <v>WON</v>
          </cell>
          <cell r="H1332" t="str">
            <v xml:space="preserve">PCS </v>
          </cell>
          <cell r="I1332" t="str">
            <v xml:space="preserve">(주)코모텍                    </v>
          </cell>
          <cell r="J1332">
            <v>33</v>
          </cell>
          <cell r="L1332">
            <v>33</v>
          </cell>
          <cell r="M1332">
            <v>33</v>
          </cell>
        </row>
        <row r="1333">
          <cell r="D1333" t="str">
            <v xml:space="preserve">5155-0500      </v>
          </cell>
          <cell r="E1333" t="str">
            <v xml:space="preserve">BRKT-LOWER COND.              </v>
          </cell>
          <cell r="F1333" t="str">
            <v xml:space="preserve">A02  </v>
          </cell>
          <cell r="G1333" t="str">
            <v>WON</v>
          </cell>
          <cell r="H1333" t="str">
            <v xml:space="preserve">PCS </v>
          </cell>
          <cell r="I1333" t="str">
            <v xml:space="preserve">(주)코모텍                    </v>
          </cell>
          <cell r="J1333">
            <v>33</v>
          </cell>
          <cell r="L1333">
            <v>33</v>
          </cell>
          <cell r="M1333">
            <v>33</v>
          </cell>
        </row>
        <row r="1334">
          <cell r="D1334" t="str">
            <v xml:space="preserve">5155-0510      </v>
          </cell>
          <cell r="E1334" t="str">
            <v xml:space="preserve">BRKT-PIPE OUTLET COND.        </v>
          </cell>
          <cell r="F1334" t="str">
            <v xml:space="preserve">A02  </v>
          </cell>
          <cell r="G1334" t="str">
            <v>WON</v>
          </cell>
          <cell r="H1334" t="str">
            <v xml:space="preserve">PCS </v>
          </cell>
          <cell r="I1334" t="str">
            <v xml:space="preserve">(주)코모텍                    </v>
          </cell>
          <cell r="J1334">
            <v>33</v>
          </cell>
          <cell r="L1334">
            <v>33</v>
          </cell>
          <cell r="M1334">
            <v>33</v>
          </cell>
        </row>
        <row r="1335">
          <cell r="D1335" t="str">
            <v xml:space="preserve">5155-0681      </v>
          </cell>
          <cell r="E1335" t="str">
            <v xml:space="preserve">BRKT-RELAY A/C CUT            </v>
          </cell>
          <cell r="F1335" t="str">
            <v xml:space="preserve">D01  </v>
          </cell>
          <cell r="G1335" t="str">
            <v>WON</v>
          </cell>
          <cell r="H1335" t="str">
            <v xml:space="preserve">PCS </v>
          </cell>
          <cell r="I1335" t="str">
            <v xml:space="preserve">현대정밀                      </v>
          </cell>
          <cell r="J1335">
            <v>125</v>
          </cell>
          <cell r="L1335">
            <v>125</v>
          </cell>
          <cell r="M1335">
            <v>125</v>
          </cell>
        </row>
        <row r="1336">
          <cell r="D1336" t="str">
            <v xml:space="preserve">5155-0700      </v>
          </cell>
          <cell r="E1336" t="str">
            <v xml:space="preserve">BRKT-DUCT BLOWER              </v>
          </cell>
          <cell r="F1336" t="str">
            <v xml:space="preserve">F01  </v>
          </cell>
          <cell r="G1336" t="str">
            <v>WON</v>
          </cell>
          <cell r="H1336" t="str">
            <v xml:space="preserve">PCS </v>
          </cell>
          <cell r="I1336" t="str">
            <v xml:space="preserve">현대산업(화성공장)            </v>
          </cell>
          <cell r="J1336">
            <v>145</v>
          </cell>
          <cell r="L1336">
            <v>145</v>
          </cell>
          <cell r="M1336">
            <v>145</v>
          </cell>
        </row>
        <row r="1337">
          <cell r="D1337" t="str">
            <v xml:space="preserve">5155-0712      </v>
          </cell>
          <cell r="E1337" t="str">
            <v xml:space="preserve">BRKT-M/ACT BLOWER             </v>
          </cell>
          <cell r="F1337" t="str">
            <v xml:space="preserve">A02  </v>
          </cell>
          <cell r="G1337" t="str">
            <v>WON</v>
          </cell>
          <cell r="H1337" t="str">
            <v xml:space="preserve">PCS </v>
          </cell>
          <cell r="I1337" t="str">
            <v xml:space="preserve">현대산업(화성공장)            </v>
          </cell>
          <cell r="J1337">
            <v>310</v>
          </cell>
          <cell r="L1337">
            <v>310</v>
          </cell>
          <cell r="M1337">
            <v>310</v>
          </cell>
        </row>
        <row r="1338">
          <cell r="D1338" t="str">
            <v xml:space="preserve">5155-0770      </v>
          </cell>
          <cell r="E1338" t="str">
            <v xml:space="preserve">BRKT-UPPER LH COND.           </v>
          </cell>
          <cell r="F1338" t="str">
            <v xml:space="preserve">X12  </v>
          </cell>
          <cell r="G1338" t="str">
            <v>WON</v>
          </cell>
          <cell r="H1338" t="str">
            <v xml:space="preserve">PCS </v>
          </cell>
          <cell r="I1338" t="str">
            <v xml:space="preserve">(주)코모텍                    </v>
          </cell>
          <cell r="J1338">
            <v>33</v>
          </cell>
          <cell r="L1338">
            <v>33</v>
          </cell>
          <cell r="M1338">
            <v>33</v>
          </cell>
        </row>
        <row r="1339">
          <cell r="D1339" t="str">
            <v xml:space="preserve">5155-0780      </v>
          </cell>
          <cell r="E1339" t="str">
            <v xml:space="preserve">BRKT UPPER RH                 </v>
          </cell>
          <cell r="F1339" t="str">
            <v xml:space="preserve">MPC  </v>
          </cell>
          <cell r="G1339" t="str">
            <v>WON</v>
          </cell>
          <cell r="H1339" t="str">
            <v xml:space="preserve">PCS </v>
          </cell>
          <cell r="I1339" t="str">
            <v xml:space="preserve">(주)코모텍                    </v>
          </cell>
          <cell r="J1339">
            <v>33</v>
          </cell>
          <cell r="L1339">
            <v>33</v>
          </cell>
          <cell r="M1339">
            <v>33</v>
          </cell>
        </row>
        <row r="1340">
          <cell r="D1340" t="str">
            <v xml:space="preserve">5155-0790      </v>
          </cell>
          <cell r="E1340" t="str">
            <v xml:space="preserve">BRKT-PIPE OUTLET              </v>
          </cell>
          <cell r="F1340" t="str">
            <v xml:space="preserve">MPC  </v>
          </cell>
          <cell r="G1340" t="str">
            <v>WON</v>
          </cell>
          <cell r="H1340" t="str">
            <v xml:space="preserve">PCS </v>
          </cell>
          <cell r="I1340" t="str">
            <v xml:space="preserve">(주)코모텍                    </v>
          </cell>
          <cell r="J1340">
            <v>33</v>
          </cell>
          <cell r="L1340">
            <v>33</v>
          </cell>
          <cell r="M1340">
            <v>33</v>
          </cell>
        </row>
        <row r="1341">
          <cell r="D1341" t="str">
            <v xml:space="preserve">5155-0800      </v>
          </cell>
          <cell r="E1341" t="str">
            <v xml:space="preserve">BRKT-PIPE INLET               </v>
          </cell>
          <cell r="F1341" t="str">
            <v xml:space="preserve">MPC  </v>
          </cell>
          <cell r="G1341" t="str">
            <v>WON</v>
          </cell>
          <cell r="H1341" t="str">
            <v xml:space="preserve">PCS </v>
          </cell>
          <cell r="I1341" t="str">
            <v xml:space="preserve">(주)코모텍                    </v>
          </cell>
          <cell r="J1341">
            <v>33</v>
          </cell>
          <cell r="L1341">
            <v>33</v>
          </cell>
          <cell r="M1341">
            <v>33</v>
          </cell>
        </row>
        <row r="1342">
          <cell r="D1342" t="str">
            <v xml:space="preserve">5155-0832      </v>
          </cell>
          <cell r="E1342" t="str">
            <v xml:space="preserve">BRKT-MIX M/ACT                </v>
          </cell>
          <cell r="F1342" t="str">
            <v xml:space="preserve">B01  </v>
          </cell>
          <cell r="G1342" t="str">
            <v>WON</v>
          </cell>
          <cell r="H1342" t="str">
            <v xml:space="preserve">PCS </v>
          </cell>
          <cell r="I1342" t="str">
            <v xml:space="preserve">현대산업(화성공장)            </v>
          </cell>
          <cell r="J1342">
            <v>325</v>
          </cell>
          <cell r="L1342">
            <v>325</v>
          </cell>
          <cell r="M1342">
            <v>325</v>
          </cell>
        </row>
        <row r="1343">
          <cell r="D1343" t="str">
            <v xml:space="preserve">5155-0850      </v>
          </cell>
          <cell r="E1343" t="str">
            <v xml:space="preserve">BRKT-UPPER LH                 </v>
          </cell>
          <cell r="F1343" t="str">
            <v xml:space="preserve">X09  </v>
          </cell>
          <cell r="G1343" t="str">
            <v>WON</v>
          </cell>
          <cell r="H1343" t="str">
            <v xml:space="preserve">PCS </v>
          </cell>
          <cell r="I1343" t="str">
            <v xml:space="preserve">현대정밀                      </v>
          </cell>
          <cell r="J1343">
            <v>120</v>
          </cell>
          <cell r="L1343">
            <v>120</v>
          </cell>
          <cell r="M1343">
            <v>120</v>
          </cell>
        </row>
        <row r="1344">
          <cell r="D1344" t="str">
            <v xml:space="preserve">5155-0860      </v>
          </cell>
          <cell r="E1344" t="str">
            <v xml:space="preserve">BRKT-UPPER RH                 </v>
          </cell>
          <cell r="F1344" t="str">
            <v xml:space="preserve">X09  </v>
          </cell>
          <cell r="G1344" t="str">
            <v>WON</v>
          </cell>
          <cell r="H1344" t="str">
            <v xml:space="preserve">PCS </v>
          </cell>
          <cell r="I1344" t="str">
            <v xml:space="preserve">현대정밀                      </v>
          </cell>
          <cell r="J1344">
            <v>120</v>
          </cell>
          <cell r="L1344">
            <v>120</v>
          </cell>
          <cell r="M1344">
            <v>120</v>
          </cell>
        </row>
        <row r="1345">
          <cell r="D1345" t="str">
            <v xml:space="preserve">5155-0870      </v>
          </cell>
          <cell r="E1345" t="str">
            <v xml:space="preserve">BRKT-PIPE                     </v>
          </cell>
          <cell r="F1345" t="str">
            <v xml:space="preserve">X09  </v>
          </cell>
          <cell r="G1345" t="str">
            <v>WON</v>
          </cell>
          <cell r="H1345" t="str">
            <v xml:space="preserve">PCS </v>
          </cell>
          <cell r="I1345" t="str">
            <v xml:space="preserve">(주)동진정공                  </v>
          </cell>
          <cell r="J1345">
            <v>40</v>
          </cell>
          <cell r="L1345">
            <v>40</v>
          </cell>
          <cell r="M1345">
            <v>40</v>
          </cell>
        </row>
        <row r="1346">
          <cell r="D1346" t="str">
            <v xml:space="preserve">5155-090B      </v>
          </cell>
          <cell r="E1346" t="str">
            <v xml:space="preserve">BRKT-UPPER                    </v>
          </cell>
          <cell r="F1346" t="str">
            <v xml:space="preserve">X11  </v>
          </cell>
          <cell r="G1346" t="str">
            <v>WON</v>
          </cell>
          <cell r="H1346" t="str">
            <v xml:space="preserve">PCS </v>
          </cell>
          <cell r="I1346" t="str">
            <v xml:space="preserve">현대정밀                      </v>
          </cell>
          <cell r="J1346">
            <v>230</v>
          </cell>
          <cell r="L1346">
            <v>230</v>
          </cell>
          <cell r="M1346">
            <v>230</v>
          </cell>
        </row>
        <row r="1347">
          <cell r="D1347" t="str">
            <v xml:space="preserve">5155-093B      </v>
          </cell>
          <cell r="E1347" t="str">
            <v xml:space="preserve">BRKT-PIPE INLET               </v>
          </cell>
          <cell r="F1347" t="str">
            <v xml:space="preserve">X11  </v>
          </cell>
          <cell r="G1347" t="str">
            <v>WON</v>
          </cell>
          <cell r="H1347" t="str">
            <v xml:space="preserve">PCS </v>
          </cell>
          <cell r="I1347" t="str">
            <v xml:space="preserve">현대정밀                      </v>
          </cell>
          <cell r="J1347">
            <v>80</v>
          </cell>
          <cell r="L1347">
            <v>80</v>
          </cell>
          <cell r="M1347">
            <v>80</v>
          </cell>
        </row>
        <row r="1348">
          <cell r="D1348" t="str">
            <v xml:space="preserve">5155-094B      </v>
          </cell>
          <cell r="E1348" t="str">
            <v xml:space="preserve">BRKT-R/TANK                   </v>
          </cell>
          <cell r="F1348" t="str">
            <v xml:space="preserve">X11  </v>
          </cell>
          <cell r="G1348" t="str">
            <v>WON</v>
          </cell>
          <cell r="H1348" t="str">
            <v xml:space="preserve">PCS </v>
          </cell>
          <cell r="I1348" t="str">
            <v xml:space="preserve">현대정밀                      </v>
          </cell>
          <cell r="J1348">
            <v>80</v>
          </cell>
          <cell r="L1348">
            <v>80</v>
          </cell>
          <cell r="M1348">
            <v>80</v>
          </cell>
        </row>
        <row r="1349">
          <cell r="D1349" t="str">
            <v xml:space="preserve">5155-095A      </v>
          </cell>
          <cell r="E1349" t="str">
            <v xml:space="preserve">BRKT-PIPE OUTLET              </v>
          </cell>
          <cell r="F1349" t="str">
            <v xml:space="preserve">X11  </v>
          </cell>
          <cell r="G1349" t="str">
            <v>WON</v>
          </cell>
          <cell r="H1349" t="str">
            <v xml:space="preserve">PCS </v>
          </cell>
          <cell r="I1349" t="str">
            <v xml:space="preserve">일심금속(주)                  </v>
          </cell>
          <cell r="J1349">
            <v>90</v>
          </cell>
          <cell r="L1349">
            <v>90</v>
          </cell>
          <cell r="M1349">
            <v>90</v>
          </cell>
        </row>
        <row r="1350">
          <cell r="D1350" t="str">
            <v xml:space="preserve">5155-0960      </v>
          </cell>
          <cell r="E1350" t="str">
            <v xml:space="preserve">BRKT-UPPER LH                 </v>
          </cell>
          <cell r="F1350" t="str">
            <v xml:space="preserve">X10  </v>
          </cell>
          <cell r="G1350" t="str">
            <v>WON</v>
          </cell>
          <cell r="H1350" t="str">
            <v xml:space="preserve">PCS </v>
          </cell>
          <cell r="I1350" t="str">
            <v xml:space="preserve">현대정밀                      </v>
          </cell>
          <cell r="J1350">
            <v>80</v>
          </cell>
          <cell r="L1350">
            <v>80</v>
          </cell>
          <cell r="M1350">
            <v>80</v>
          </cell>
        </row>
        <row r="1351">
          <cell r="D1351" t="str">
            <v xml:space="preserve">5155-0970      </v>
          </cell>
          <cell r="E1351" t="str">
            <v xml:space="preserve">BRKT-UPPER LH                 </v>
          </cell>
          <cell r="F1351" t="str">
            <v xml:space="preserve">X10  </v>
          </cell>
          <cell r="G1351" t="str">
            <v>WON</v>
          </cell>
          <cell r="H1351" t="str">
            <v xml:space="preserve">PCS </v>
          </cell>
          <cell r="I1351" t="str">
            <v xml:space="preserve">현대정밀                      </v>
          </cell>
          <cell r="J1351">
            <v>80</v>
          </cell>
          <cell r="L1351">
            <v>80</v>
          </cell>
          <cell r="M1351">
            <v>80</v>
          </cell>
        </row>
        <row r="1352">
          <cell r="D1352" t="str">
            <v xml:space="preserve">5155-0980      </v>
          </cell>
          <cell r="E1352" t="str">
            <v xml:space="preserve">BRKT-PIPE                     </v>
          </cell>
          <cell r="F1352" t="str">
            <v xml:space="preserve">X10  </v>
          </cell>
          <cell r="G1352" t="str">
            <v>WON</v>
          </cell>
          <cell r="H1352" t="str">
            <v xml:space="preserve">PCS </v>
          </cell>
          <cell r="I1352" t="str">
            <v xml:space="preserve">현대정밀                      </v>
          </cell>
          <cell r="J1352">
            <v>80</v>
          </cell>
          <cell r="L1352">
            <v>80</v>
          </cell>
          <cell r="M1352">
            <v>80</v>
          </cell>
        </row>
        <row r="1353">
          <cell r="D1353" t="str">
            <v xml:space="preserve">5155-0991      </v>
          </cell>
          <cell r="E1353" t="str">
            <v xml:space="preserve">BRKT-COND.RH                  </v>
          </cell>
          <cell r="F1353" t="str">
            <v xml:space="preserve">D01  </v>
          </cell>
          <cell r="G1353" t="str">
            <v>WON</v>
          </cell>
          <cell r="H1353" t="str">
            <v xml:space="preserve">PCS </v>
          </cell>
          <cell r="I1353" t="str">
            <v xml:space="preserve">현대정밀                      </v>
          </cell>
          <cell r="J1353">
            <v>50</v>
          </cell>
          <cell r="L1353">
            <v>50</v>
          </cell>
          <cell r="M1353">
            <v>50</v>
          </cell>
        </row>
        <row r="1354">
          <cell r="D1354" t="str">
            <v xml:space="preserve">5155-1000      </v>
          </cell>
          <cell r="E1354" t="str">
            <v xml:space="preserve">BRKT-COND.LH                  </v>
          </cell>
          <cell r="F1354" t="str">
            <v xml:space="preserve">D01  </v>
          </cell>
          <cell r="G1354" t="str">
            <v>WON</v>
          </cell>
          <cell r="H1354" t="str">
            <v xml:space="preserve">PCS </v>
          </cell>
          <cell r="I1354" t="str">
            <v xml:space="preserve">현대정밀                      </v>
          </cell>
          <cell r="J1354">
            <v>50</v>
          </cell>
          <cell r="L1354">
            <v>50</v>
          </cell>
          <cell r="M1354">
            <v>50</v>
          </cell>
        </row>
        <row r="1355">
          <cell r="D1355" t="str">
            <v xml:space="preserve">5155-1030      </v>
          </cell>
          <cell r="E1355" t="str">
            <v xml:space="preserve">BRKT-MT'G COND(A)             </v>
          </cell>
          <cell r="F1355" t="str">
            <v xml:space="preserve">F01  </v>
          </cell>
          <cell r="G1355" t="str">
            <v>WON</v>
          </cell>
          <cell r="H1355" t="str">
            <v xml:space="preserve">PCS </v>
          </cell>
          <cell r="I1355" t="str">
            <v xml:space="preserve">(주)코모텍                    </v>
          </cell>
          <cell r="J1355">
            <v>34</v>
          </cell>
          <cell r="L1355">
            <v>34</v>
          </cell>
          <cell r="M1355">
            <v>34</v>
          </cell>
        </row>
        <row r="1356">
          <cell r="D1356" t="str">
            <v xml:space="preserve">5155-1040      </v>
          </cell>
          <cell r="E1356" t="str">
            <v xml:space="preserve">BRKT-MT'G COND(B)             </v>
          </cell>
          <cell r="F1356" t="str">
            <v xml:space="preserve">F01  </v>
          </cell>
          <cell r="G1356" t="str">
            <v>WON</v>
          </cell>
          <cell r="H1356" t="str">
            <v xml:space="preserve">PCS </v>
          </cell>
          <cell r="I1356" t="str">
            <v xml:space="preserve">(주)코모텍                    </v>
          </cell>
          <cell r="J1356">
            <v>34</v>
          </cell>
          <cell r="L1356">
            <v>34</v>
          </cell>
          <cell r="M1356">
            <v>34</v>
          </cell>
        </row>
        <row r="1357">
          <cell r="D1357" t="str">
            <v xml:space="preserve">5155-1050      </v>
          </cell>
          <cell r="E1357" t="str">
            <v xml:space="preserve">BRKT-PIPE IN                  </v>
          </cell>
          <cell r="F1357" t="str">
            <v xml:space="preserve">F01  </v>
          </cell>
          <cell r="G1357" t="str">
            <v>WON</v>
          </cell>
          <cell r="H1357" t="str">
            <v xml:space="preserve">PCS </v>
          </cell>
          <cell r="I1357" t="str">
            <v xml:space="preserve">미래로                        </v>
          </cell>
          <cell r="J1357">
            <v>235</v>
          </cell>
          <cell r="L1357">
            <v>235</v>
          </cell>
          <cell r="M1357">
            <v>235</v>
          </cell>
        </row>
        <row r="1358">
          <cell r="D1358" t="str">
            <v xml:space="preserve">5155-1061      </v>
          </cell>
          <cell r="E1358" t="str">
            <v xml:space="preserve">BRKT-PIPE OUT                 </v>
          </cell>
          <cell r="F1358" t="str">
            <v xml:space="preserve">F01  </v>
          </cell>
          <cell r="G1358" t="str">
            <v>WON</v>
          </cell>
          <cell r="H1358" t="str">
            <v xml:space="preserve">PCS </v>
          </cell>
          <cell r="I1358" t="str">
            <v xml:space="preserve">미래로                        </v>
          </cell>
          <cell r="J1358">
            <v>227</v>
          </cell>
          <cell r="L1358">
            <v>227</v>
          </cell>
          <cell r="M1358">
            <v>227</v>
          </cell>
        </row>
        <row r="1359">
          <cell r="D1359" t="str">
            <v xml:space="preserve">5155-1070      </v>
          </cell>
          <cell r="E1359" t="str">
            <v xml:space="preserve">BRKT-HOSE                     </v>
          </cell>
          <cell r="F1359" t="str">
            <v xml:space="preserve">F01  </v>
          </cell>
          <cell r="G1359" t="str">
            <v>WON</v>
          </cell>
          <cell r="H1359" t="str">
            <v xml:space="preserve">PCS </v>
          </cell>
          <cell r="I1359" t="str">
            <v xml:space="preserve">(주)코모텍                    </v>
          </cell>
          <cell r="J1359">
            <v>45</v>
          </cell>
          <cell r="L1359">
            <v>45</v>
          </cell>
          <cell r="M1359">
            <v>45</v>
          </cell>
        </row>
        <row r="1360">
          <cell r="D1360" t="str">
            <v xml:space="preserve">5155-108A      </v>
          </cell>
          <cell r="E1360" t="str">
            <v xml:space="preserve">BRKT-AUTO AMP                 </v>
          </cell>
          <cell r="F1360" t="str">
            <v xml:space="preserve">A04  </v>
          </cell>
          <cell r="G1360" t="str">
            <v>WON</v>
          </cell>
          <cell r="H1360" t="str">
            <v xml:space="preserve">PCS </v>
          </cell>
          <cell r="I1360" t="str">
            <v xml:space="preserve">현대정밀                      </v>
          </cell>
          <cell r="J1360">
            <v>165</v>
          </cell>
          <cell r="L1360">
            <v>165</v>
          </cell>
          <cell r="M1360">
            <v>165</v>
          </cell>
        </row>
        <row r="1361">
          <cell r="D1361" t="str">
            <v xml:space="preserve">5155-1140      </v>
          </cell>
          <cell r="E1361" t="str">
            <v xml:space="preserve">BRKT-IN PIPE COND.            </v>
          </cell>
          <cell r="F1361" t="str">
            <v xml:space="preserve">A04  </v>
          </cell>
          <cell r="G1361" t="str">
            <v>WON</v>
          </cell>
          <cell r="H1361" t="str">
            <v xml:space="preserve">PCS </v>
          </cell>
          <cell r="I1361" t="str">
            <v xml:space="preserve">현대정밀                      </v>
          </cell>
          <cell r="J1361">
            <v>60</v>
          </cell>
          <cell r="L1361">
            <v>60</v>
          </cell>
          <cell r="M1361">
            <v>60</v>
          </cell>
        </row>
        <row r="1362">
          <cell r="D1362" t="str">
            <v xml:space="preserve">5155-138B      </v>
          </cell>
          <cell r="E1362" t="str">
            <v xml:space="preserve">BRKT-UPPER RH                 </v>
          </cell>
          <cell r="F1362" t="str">
            <v xml:space="preserve">A02  </v>
          </cell>
          <cell r="G1362" t="str">
            <v>WON</v>
          </cell>
          <cell r="H1362" t="str">
            <v xml:space="preserve">PCS </v>
          </cell>
          <cell r="I1362" t="str">
            <v xml:space="preserve">(주)코모텍                    </v>
          </cell>
          <cell r="J1362">
            <v>25</v>
          </cell>
          <cell r="L1362">
            <v>25</v>
          </cell>
          <cell r="M1362">
            <v>25</v>
          </cell>
        </row>
        <row r="1363">
          <cell r="D1363" t="str">
            <v xml:space="preserve">5155-1390      </v>
          </cell>
          <cell r="E1363" t="str">
            <v xml:space="preserve">BRKT-PIPE OUT                 </v>
          </cell>
          <cell r="F1363" t="str">
            <v xml:space="preserve">A04  </v>
          </cell>
          <cell r="G1363" t="str">
            <v>WON</v>
          </cell>
          <cell r="H1363" t="str">
            <v xml:space="preserve">PCS </v>
          </cell>
          <cell r="I1363" t="str">
            <v xml:space="preserve">(주)코모텍                    </v>
          </cell>
          <cell r="J1363">
            <v>20</v>
          </cell>
          <cell r="L1363">
            <v>20</v>
          </cell>
          <cell r="M1363">
            <v>20</v>
          </cell>
        </row>
        <row r="1364">
          <cell r="D1364" t="str">
            <v xml:space="preserve">5155-1400      </v>
          </cell>
          <cell r="E1364" t="str">
            <v xml:space="preserve">BRKT-R/DRYER                  </v>
          </cell>
          <cell r="F1364" t="str">
            <v xml:space="preserve">F01  </v>
          </cell>
          <cell r="G1364" t="str">
            <v>WON</v>
          </cell>
          <cell r="H1364" t="str">
            <v xml:space="preserve">PCS </v>
          </cell>
          <cell r="I1364" t="str">
            <v xml:space="preserve">현대정밀                      </v>
          </cell>
          <cell r="J1364">
            <v>450</v>
          </cell>
          <cell r="L1364">
            <v>450</v>
          </cell>
          <cell r="M1364">
            <v>450</v>
          </cell>
        </row>
        <row r="1365">
          <cell r="D1365" t="str">
            <v xml:space="preserve">5155-1490      </v>
          </cell>
          <cell r="E1365" t="str">
            <v xml:space="preserve">BRKT-MT'G RH COND.            </v>
          </cell>
          <cell r="F1365" t="str">
            <v xml:space="preserve">A04  </v>
          </cell>
          <cell r="G1365" t="str">
            <v>WON</v>
          </cell>
          <cell r="H1365" t="str">
            <v xml:space="preserve">PCS </v>
          </cell>
          <cell r="I1365" t="str">
            <v xml:space="preserve">현대정밀                      </v>
          </cell>
          <cell r="J1365">
            <v>70</v>
          </cell>
          <cell r="L1365">
            <v>70</v>
          </cell>
          <cell r="M1365">
            <v>70</v>
          </cell>
        </row>
        <row r="1366">
          <cell r="D1366" t="str">
            <v xml:space="preserve">5155-1500      </v>
          </cell>
          <cell r="E1366" t="str">
            <v xml:space="preserve">BRKT-MT'G COND.LH             </v>
          </cell>
          <cell r="F1366" t="str">
            <v xml:space="preserve">A04  </v>
          </cell>
          <cell r="G1366" t="str">
            <v>WON</v>
          </cell>
          <cell r="H1366" t="str">
            <v xml:space="preserve">PCS </v>
          </cell>
          <cell r="I1366" t="str">
            <v xml:space="preserve">현대정밀                      </v>
          </cell>
          <cell r="J1366">
            <v>70</v>
          </cell>
          <cell r="L1366">
            <v>70</v>
          </cell>
          <cell r="M1366">
            <v>70</v>
          </cell>
        </row>
        <row r="1367">
          <cell r="D1367" t="str">
            <v xml:space="preserve">5155-1610      </v>
          </cell>
          <cell r="E1367" t="str">
            <v xml:space="preserve">BRKT-COND.SUB(A)              </v>
          </cell>
          <cell r="F1367" t="str">
            <v xml:space="preserve">B01  </v>
          </cell>
          <cell r="G1367" t="str">
            <v>WON</v>
          </cell>
          <cell r="H1367" t="str">
            <v xml:space="preserve">PCS </v>
          </cell>
          <cell r="I1367" t="str">
            <v xml:space="preserve">(주)코모텍                    </v>
          </cell>
          <cell r="J1367">
            <v>36</v>
          </cell>
          <cell r="L1367">
            <v>36</v>
          </cell>
          <cell r="M1367">
            <v>36</v>
          </cell>
        </row>
        <row r="1368">
          <cell r="D1368" t="str">
            <v xml:space="preserve">5155-1620      </v>
          </cell>
          <cell r="E1368" t="str">
            <v xml:space="preserve">BRKT-COND.SUB(B)              </v>
          </cell>
          <cell r="F1368" t="str">
            <v xml:space="preserve">B01  </v>
          </cell>
          <cell r="G1368" t="str">
            <v>WON</v>
          </cell>
          <cell r="H1368" t="str">
            <v xml:space="preserve">PCS </v>
          </cell>
          <cell r="I1368" t="str">
            <v xml:space="preserve">(주)코모텍                    </v>
          </cell>
          <cell r="J1368">
            <v>36</v>
          </cell>
          <cell r="L1368">
            <v>36</v>
          </cell>
          <cell r="M1368">
            <v>36</v>
          </cell>
        </row>
        <row r="1369">
          <cell r="D1369" t="str">
            <v xml:space="preserve">5155-164A      </v>
          </cell>
          <cell r="E1369" t="str">
            <v xml:space="preserve">BRKT-MODE ACT                 </v>
          </cell>
          <cell r="F1369" t="str">
            <v xml:space="preserve">A03  </v>
          </cell>
          <cell r="G1369" t="str">
            <v>WON</v>
          </cell>
          <cell r="H1369" t="str">
            <v xml:space="preserve">PCS </v>
          </cell>
          <cell r="I1369" t="str">
            <v xml:space="preserve">현대정밀                      </v>
          </cell>
          <cell r="J1369">
            <v>20</v>
          </cell>
          <cell r="L1369">
            <v>20</v>
          </cell>
          <cell r="M1369">
            <v>20</v>
          </cell>
        </row>
        <row r="1370">
          <cell r="D1370" t="str">
            <v xml:space="preserve">5155-1660      </v>
          </cell>
          <cell r="E1370" t="str">
            <v xml:space="preserve">BRKT-MT'G(1)                  </v>
          </cell>
          <cell r="F1370" t="str">
            <v xml:space="preserve">A03  </v>
          </cell>
          <cell r="G1370" t="str">
            <v>WON</v>
          </cell>
          <cell r="H1370" t="str">
            <v xml:space="preserve">PCS </v>
          </cell>
          <cell r="I1370" t="str">
            <v xml:space="preserve">(주)동진정공                  </v>
          </cell>
          <cell r="J1370">
            <v>130</v>
          </cell>
          <cell r="L1370">
            <v>130</v>
          </cell>
          <cell r="M1370">
            <v>130</v>
          </cell>
        </row>
        <row r="1371">
          <cell r="D1371" t="str">
            <v xml:space="preserve">5155-1670      </v>
          </cell>
          <cell r="E1371" t="str">
            <v xml:space="preserve">BRKT-MT'G(2)                  </v>
          </cell>
          <cell r="F1371" t="str">
            <v xml:space="preserve">A03  </v>
          </cell>
          <cell r="G1371" t="str">
            <v>WON</v>
          </cell>
          <cell r="H1371" t="str">
            <v xml:space="preserve">PCS </v>
          </cell>
          <cell r="I1371" t="str">
            <v xml:space="preserve">(주)동진정공                  </v>
          </cell>
          <cell r="J1371">
            <v>30</v>
          </cell>
          <cell r="L1371">
            <v>30</v>
          </cell>
          <cell r="M1371">
            <v>30</v>
          </cell>
        </row>
        <row r="1372">
          <cell r="D1372" t="str">
            <v xml:space="preserve">5155-1681      </v>
          </cell>
          <cell r="E1372" t="str">
            <v xml:space="preserve">BRKT-AMP.                     </v>
          </cell>
          <cell r="F1372" t="str">
            <v xml:space="preserve">A03  </v>
          </cell>
          <cell r="G1372" t="str">
            <v>WON</v>
          </cell>
          <cell r="H1372" t="str">
            <v xml:space="preserve">PCS </v>
          </cell>
          <cell r="I1372" t="str">
            <v xml:space="preserve">대영정밀                      </v>
          </cell>
          <cell r="J1372">
            <v>32</v>
          </cell>
          <cell r="L1372">
            <v>32</v>
          </cell>
          <cell r="M1372">
            <v>32</v>
          </cell>
        </row>
        <row r="1373">
          <cell r="D1373" t="str">
            <v xml:space="preserve">5155-1690      </v>
          </cell>
          <cell r="E1373" t="str">
            <v xml:space="preserve">BRKT-THERMO AMP               </v>
          </cell>
          <cell r="F1373" t="str">
            <v xml:space="preserve">B01  </v>
          </cell>
          <cell r="G1373" t="str">
            <v>WON</v>
          </cell>
          <cell r="H1373" t="str">
            <v xml:space="preserve">PCS </v>
          </cell>
          <cell r="I1373" t="str">
            <v xml:space="preserve">현대산업(화성공장)            </v>
          </cell>
          <cell r="J1373">
            <v>63</v>
          </cell>
          <cell r="L1373">
            <v>63</v>
          </cell>
          <cell r="M1373">
            <v>63</v>
          </cell>
        </row>
        <row r="1374">
          <cell r="D1374" t="str">
            <v xml:space="preserve">5155-1722      </v>
          </cell>
          <cell r="E1374" t="str">
            <v xml:space="preserve">BRKT-MODE ACT                 </v>
          </cell>
          <cell r="F1374" t="str">
            <v xml:space="preserve">B01  </v>
          </cell>
          <cell r="G1374" t="str">
            <v>WON</v>
          </cell>
          <cell r="H1374" t="str">
            <v xml:space="preserve">PCS </v>
          </cell>
          <cell r="I1374" t="str">
            <v xml:space="preserve">현대산업(화성공장)            </v>
          </cell>
          <cell r="J1374">
            <v>330</v>
          </cell>
          <cell r="L1374">
            <v>330</v>
          </cell>
          <cell r="M1374">
            <v>330</v>
          </cell>
        </row>
        <row r="1375">
          <cell r="D1375" t="str">
            <v xml:space="preserve">5155-1730      </v>
          </cell>
          <cell r="E1375" t="str">
            <v xml:space="preserve">BRKT-INLET COND               </v>
          </cell>
          <cell r="F1375" t="str">
            <v xml:space="preserve">B01  </v>
          </cell>
          <cell r="G1375" t="str">
            <v>WON</v>
          </cell>
          <cell r="H1375" t="str">
            <v xml:space="preserve">PCS </v>
          </cell>
          <cell r="I1375" t="str">
            <v xml:space="preserve">(주)코모텍                    </v>
          </cell>
          <cell r="J1375">
            <v>33</v>
          </cell>
          <cell r="L1375">
            <v>33</v>
          </cell>
          <cell r="M1375">
            <v>33</v>
          </cell>
        </row>
        <row r="1376">
          <cell r="D1376" t="str">
            <v xml:space="preserve">5155-1740      </v>
          </cell>
          <cell r="E1376" t="str">
            <v xml:space="preserve">BRKT-COND.INLET PIPE          </v>
          </cell>
          <cell r="F1376" t="str">
            <v xml:space="preserve">A03  </v>
          </cell>
          <cell r="G1376" t="str">
            <v>WON</v>
          </cell>
          <cell r="H1376" t="str">
            <v xml:space="preserve">PCS </v>
          </cell>
          <cell r="I1376" t="str">
            <v xml:space="preserve">대웅아이엔디(주)              </v>
          </cell>
          <cell r="J1376">
            <v>380</v>
          </cell>
          <cell r="L1376">
            <v>380</v>
          </cell>
          <cell r="M1376">
            <v>380</v>
          </cell>
        </row>
        <row r="1377">
          <cell r="D1377" t="str">
            <v xml:space="preserve">5155-175B      </v>
          </cell>
          <cell r="E1377" t="str">
            <v xml:space="preserve">BRKT-COND.OUT                 </v>
          </cell>
          <cell r="F1377" t="str">
            <v xml:space="preserve">A03  </v>
          </cell>
          <cell r="G1377" t="str">
            <v>WON</v>
          </cell>
          <cell r="H1377" t="str">
            <v xml:space="preserve">PCS </v>
          </cell>
          <cell r="I1377" t="str">
            <v xml:space="preserve">미래로                        </v>
          </cell>
          <cell r="J1377">
            <v>200</v>
          </cell>
          <cell r="L1377">
            <v>200</v>
          </cell>
          <cell r="M1377">
            <v>200</v>
          </cell>
        </row>
        <row r="1378">
          <cell r="D1378" t="str">
            <v xml:space="preserve">5155-1760      </v>
          </cell>
          <cell r="E1378" t="str">
            <v xml:space="preserve">BRKT-COND.MT'G(1)             </v>
          </cell>
          <cell r="F1378" t="str">
            <v xml:space="preserve">A03  </v>
          </cell>
          <cell r="G1378" t="str">
            <v>WON</v>
          </cell>
          <cell r="H1378" t="str">
            <v xml:space="preserve">PCS </v>
          </cell>
          <cell r="I1378" t="str">
            <v xml:space="preserve">대웅아이엔디(주)              </v>
          </cell>
          <cell r="J1378">
            <v>240</v>
          </cell>
          <cell r="L1378">
            <v>240</v>
          </cell>
          <cell r="M1378">
            <v>240</v>
          </cell>
        </row>
        <row r="1379">
          <cell r="D1379" t="str">
            <v xml:space="preserve">5155-1771      </v>
          </cell>
          <cell r="E1379" t="str">
            <v xml:space="preserve">BRKT-COND.MT'G(2)             </v>
          </cell>
          <cell r="F1379" t="str">
            <v xml:space="preserve">A03  </v>
          </cell>
          <cell r="G1379" t="str">
            <v>WON</v>
          </cell>
          <cell r="H1379" t="str">
            <v xml:space="preserve">PCS </v>
          </cell>
          <cell r="I1379" t="str">
            <v xml:space="preserve">대웅아이엔디(주)              </v>
          </cell>
          <cell r="J1379">
            <v>320</v>
          </cell>
          <cell r="L1379">
            <v>320</v>
          </cell>
          <cell r="M1379">
            <v>320</v>
          </cell>
        </row>
        <row r="1380">
          <cell r="D1380" t="str">
            <v xml:space="preserve">5155-1804      </v>
          </cell>
          <cell r="E1380" t="str">
            <v xml:space="preserve">BRKT-MIX M/ACT                </v>
          </cell>
          <cell r="F1380" t="str">
            <v xml:space="preserve">A03  </v>
          </cell>
          <cell r="G1380" t="str">
            <v>WON</v>
          </cell>
          <cell r="H1380" t="str">
            <v xml:space="preserve">PCS </v>
          </cell>
          <cell r="I1380" t="str">
            <v xml:space="preserve">(주)애드테크                  </v>
          </cell>
          <cell r="J1380">
            <v>120</v>
          </cell>
          <cell r="L1380">
            <v>120</v>
          </cell>
          <cell r="M1380">
            <v>120</v>
          </cell>
        </row>
        <row r="1381">
          <cell r="D1381" t="str">
            <v xml:space="preserve">5155-1820      </v>
          </cell>
          <cell r="E1381" t="str">
            <v xml:space="preserve">BRKT-BASE TEMP                </v>
          </cell>
          <cell r="F1381" t="str">
            <v xml:space="preserve">B01  </v>
          </cell>
          <cell r="G1381" t="str">
            <v>WON</v>
          </cell>
          <cell r="H1381" t="str">
            <v xml:space="preserve">PCS </v>
          </cell>
          <cell r="I1381" t="str">
            <v xml:space="preserve">현대산업(화성공장)            </v>
          </cell>
          <cell r="J1381">
            <v>42</v>
          </cell>
          <cell r="L1381">
            <v>42</v>
          </cell>
          <cell r="M1381">
            <v>42</v>
          </cell>
        </row>
        <row r="1382">
          <cell r="D1382" t="str">
            <v xml:space="preserve">5155-1831      </v>
          </cell>
          <cell r="E1382" t="str">
            <v xml:space="preserve">BRKT-UPPER RH COND.           </v>
          </cell>
          <cell r="F1382" t="str">
            <v xml:space="preserve">A02  </v>
          </cell>
          <cell r="G1382" t="str">
            <v>WON</v>
          </cell>
          <cell r="H1382" t="str">
            <v xml:space="preserve">PCS </v>
          </cell>
          <cell r="I1382" t="str">
            <v xml:space="preserve">현대산업(화성공장)            </v>
          </cell>
          <cell r="J1382">
            <v>90</v>
          </cell>
          <cell r="L1382">
            <v>90</v>
          </cell>
          <cell r="M1382">
            <v>90</v>
          </cell>
        </row>
        <row r="1383">
          <cell r="D1383" t="str">
            <v xml:space="preserve">5155-1841      </v>
          </cell>
          <cell r="E1383" t="str">
            <v xml:space="preserve">BRKT-UPPER LH COND.           </v>
          </cell>
          <cell r="F1383" t="str">
            <v xml:space="preserve">A02  </v>
          </cell>
          <cell r="G1383" t="str">
            <v>WON</v>
          </cell>
          <cell r="H1383" t="str">
            <v xml:space="preserve">PCS </v>
          </cell>
          <cell r="I1383" t="str">
            <v xml:space="preserve">현대산업(화성공장)            </v>
          </cell>
          <cell r="J1383">
            <v>90</v>
          </cell>
          <cell r="L1383">
            <v>90</v>
          </cell>
          <cell r="M1383">
            <v>90</v>
          </cell>
        </row>
        <row r="1384">
          <cell r="D1384" t="str">
            <v xml:space="preserve">5155-1850      </v>
          </cell>
          <cell r="E1384" t="str">
            <v xml:space="preserve">BRKT-LOWER COND.              </v>
          </cell>
          <cell r="F1384" t="str">
            <v xml:space="preserve">A02  </v>
          </cell>
          <cell r="G1384" t="str">
            <v>WON</v>
          </cell>
          <cell r="H1384" t="str">
            <v xml:space="preserve">PCS </v>
          </cell>
          <cell r="I1384" t="str">
            <v xml:space="preserve">현대산업(화성공장)            </v>
          </cell>
          <cell r="J1384">
            <v>90</v>
          </cell>
          <cell r="L1384">
            <v>90</v>
          </cell>
          <cell r="M1384">
            <v>90</v>
          </cell>
        </row>
        <row r="1385">
          <cell r="D1385" t="str">
            <v xml:space="preserve">5155-1900      </v>
          </cell>
          <cell r="E1385" t="str">
            <v xml:space="preserve">BRKT-PIPE OUTLET COND.        </v>
          </cell>
          <cell r="F1385" t="str">
            <v xml:space="preserve">A02  </v>
          </cell>
          <cell r="G1385" t="str">
            <v>WON</v>
          </cell>
          <cell r="H1385" t="str">
            <v xml:space="preserve">PCS </v>
          </cell>
          <cell r="I1385" t="str">
            <v xml:space="preserve">미래로                        </v>
          </cell>
          <cell r="J1385">
            <v>244</v>
          </cell>
          <cell r="L1385">
            <v>244</v>
          </cell>
          <cell r="M1385">
            <v>244</v>
          </cell>
        </row>
        <row r="1386">
          <cell r="D1386" t="str">
            <v xml:space="preserve">5155-1932      </v>
          </cell>
          <cell r="E1386" t="str">
            <v xml:space="preserve">BRKT-RELAY AUTO               </v>
          </cell>
          <cell r="F1386" t="str">
            <v xml:space="preserve">A02  </v>
          </cell>
          <cell r="G1386" t="str">
            <v>WON</v>
          </cell>
          <cell r="H1386" t="str">
            <v xml:space="preserve">PCS </v>
          </cell>
          <cell r="I1386" t="str">
            <v xml:space="preserve">현대산업(화성공장)            </v>
          </cell>
          <cell r="J1386">
            <v>100</v>
          </cell>
          <cell r="L1386">
            <v>100</v>
          </cell>
          <cell r="M1386">
            <v>100</v>
          </cell>
        </row>
        <row r="1387">
          <cell r="D1387" t="str">
            <v xml:space="preserve">5155-194A      </v>
          </cell>
          <cell r="E1387" t="str">
            <v xml:space="preserve">BRKT-HOSE CONNECTOR           </v>
          </cell>
          <cell r="F1387" t="str">
            <v xml:space="preserve">F01  </v>
          </cell>
          <cell r="G1387" t="str">
            <v>WON</v>
          </cell>
          <cell r="H1387" t="str">
            <v xml:space="preserve">PCS </v>
          </cell>
          <cell r="I1387" t="str">
            <v xml:space="preserve">현대정밀                      </v>
          </cell>
          <cell r="J1387">
            <v>140</v>
          </cell>
          <cell r="L1387">
            <v>140</v>
          </cell>
          <cell r="M1387">
            <v>140</v>
          </cell>
        </row>
        <row r="1388">
          <cell r="D1388" t="str">
            <v xml:space="preserve">5155-2101      </v>
          </cell>
          <cell r="E1388" t="str">
            <v xml:space="preserve">BRKT-COND.RH MT'G             </v>
          </cell>
          <cell r="F1388" t="str">
            <v xml:space="preserve">D02  </v>
          </cell>
          <cell r="G1388" t="str">
            <v>WON</v>
          </cell>
          <cell r="H1388" t="str">
            <v xml:space="preserve">PCS </v>
          </cell>
          <cell r="I1388" t="str">
            <v xml:space="preserve">현대산업(화성공장)            </v>
          </cell>
          <cell r="J1388">
            <v>220</v>
          </cell>
          <cell r="L1388">
            <v>220</v>
          </cell>
          <cell r="M1388">
            <v>220</v>
          </cell>
        </row>
        <row r="1389">
          <cell r="D1389" t="str">
            <v xml:space="preserve">5155-2111      </v>
          </cell>
          <cell r="E1389" t="str">
            <v xml:space="preserve">BRKT-COND.LH MT'G             </v>
          </cell>
          <cell r="F1389" t="str">
            <v xml:space="preserve">D02  </v>
          </cell>
          <cell r="G1389" t="str">
            <v>WON</v>
          </cell>
          <cell r="H1389" t="str">
            <v xml:space="preserve">PCS </v>
          </cell>
          <cell r="I1389" t="str">
            <v xml:space="preserve">현대산업(화성공장)            </v>
          </cell>
          <cell r="J1389">
            <v>220</v>
          </cell>
          <cell r="L1389">
            <v>220</v>
          </cell>
          <cell r="M1389">
            <v>220</v>
          </cell>
        </row>
        <row r="1390">
          <cell r="D1390" t="str">
            <v xml:space="preserve">5155-2210      </v>
          </cell>
          <cell r="E1390" t="str">
            <v xml:space="preserve">BRKT-BASE COND.               </v>
          </cell>
          <cell r="F1390" t="str">
            <v xml:space="preserve">B01  </v>
          </cell>
          <cell r="G1390" t="str">
            <v>WON</v>
          </cell>
          <cell r="H1390" t="str">
            <v xml:space="preserve">PCS </v>
          </cell>
          <cell r="I1390" t="str">
            <v xml:space="preserve">동진정공                      </v>
          </cell>
          <cell r="J1390">
            <v>170</v>
          </cell>
          <cell r="L1390">
            <v>170</v>
          </cell>
          <cell r="M1390">
            <v>170</v>
          </cell>
        </row>
        <row r="1391">
          <cell r="D1391" t="str">
            <v xml:space="preserve">5155-2231      </v>
          </cell>
          <cell r="E1391" t="str">
            <v xml:space="preserve">BRKT-FLAME UPPER              </v>
          </cell>
          <cell r="F1391" t="str">
            <v xml:space="preserve">F01  </v>
          </cell>
          <cell r="G1391" t="str">
            <v>WON</v>
          </cell>
          <cell r="H1391" t="str">
            <v xml:space="preserve">PCS </v>
          </cell>
          <cell r="I1391" t="str">
            <v xml:space="preserve">현대산업(화성공장)            </v>
          </cell>
          <cell r="J1391">
            <v>1260</v>
          </cell>
          <cell r="L1391">
            <v>1260</v>
          </cell>
          <cell r="M1391">
            <v>1260</v>
          </cell>
        </row>
        <row r="1392">
          <cell r="D1392" t="str">
            <v xml:space="preserve">5155-2242      </v>
          </cell>
          <cell r="E1392" t="str">
            <v xml:space="preserve">BRKT-FLAME LOWER              </v>
          </cell>
          <cell r="F1392" t="str">
            <v xml:space="preserve">F01  </v>
          </cell>
          <cell r="G1392" t="str">
            <v>WON</v>
          </cell>
          <cell r="H1392" t="str">
            <v xml:space="preserve">PCS </v>
          </cell>
          <cell r="I1392" t="str">
            <v xml:space="preserve">현대산업(화성공장)            </v>
          </cell>
          <cell r="J1392">
            <v>1400</v>
          </cell>
          <cell r="L1392">
            <v>1400</v>
          </cell>
          <cell r="M1392">
            <v>1400</v>
          </cell>
        </row>
        <row r="1393">
          <cell r="D1393" t="str">
            <v xml:space="preserve">5155-2270      </v>
          </cell>
          <cell r="E1393" t="str">
            <v xml:space="preserve">BRKT-GUIDE                    </v>
          </cell>
          <cell r="F1393" t="str">
            <v xml:space="preserve">F01  </v>
          </cell>
          <cell r="G1393" t="str">
            <v>WON</v>
          </cell>
          <cell r="H1393" t="str">
            <v xml:space="preserve">PCS </v>
          </cell>
          <cell r="I1393" t="str">
            <v xml:space="preserve">현대산업(화성공장)            </v>
          </cell>
          <cell r="J1393">
            <v>480</v>
          </cell>
          <cell r="L1393">
            <v>480</v>
          </cell>
          <cell r="M1393">
            <v>480</v>
          </cell>
        </row>
        <row r="1394">
          <cell r="D1394" t="str">
            <v xml:space="preserve">5155-2310      </v>
          </cell>
          <cell r="E1394" t="str">
            <v xml:space="preserve">BRKT-STAY COND.               </v>
          </cell>
          <cell r="F1394" t="str">
            <v xml:space="preserve">F01  </v>
          </cell>
          <cell r="G1394" t="str">
            <v>WON</v>
          </cell>
          <cell r="H1394" t="str">
            <v xml:space="preserve">PCS </v>
          </cell>
          <cell r="I1394" t="str">
            <v xml:space="preserve">현대산업(화성공장)            </v>
          </cell>
          <cell r="J1394">
            <v>490</v>
          </cell>
          <cell r="L1394">
            <v>490</v>
          </cell>
          <cell r="M1394">
            <v>490</v>
          </cell>
        </row>
        <row r="1395">
          <cell r="D1395" t="str">
            <v xml:space="preserve">5155-2320      </v>
          </cell>
          <cell r="E1395" t="str">
            <v xml:space="preserve">BRKT-MT'G                     </v>
          </cell>
          <cell r="F1395" t="str">
            <v xml:space="preserve">B01  </v>
          </cell>
          <cell r="G1395" t="str">
            <v>WON</v>
          </cell>
          <cell r="H1395" t="str">
            <v xml:space="preserve">PCS </v>
          </cell>
          <cell r="I1395" t="str">
            <v xml:space="preserve">현대정밀                      </v>
          </cell>
          <cell r="J1395">
            <v>200</v>
          </cell>
          <cell r="L1395">
            <v>200</v>
          </cell>
          <cell r="M1395">
            <v>200</v>
          </cell>
        </row>
        <row r="1396">
          <cell r="D1396" t="str">
            <v xml:space="preserve">5155-2351      </v>
          </cell>
          <cell r="E1396" t="str">
            <v xml:space="preserve">BRKT-MT'G LH COND.            </v>
          </cell>
          <cell r="F1396" t="str">
            <v xml:space="preserve">C01  </v>
          </cell>
          <cell r="G1396" t="str">
            <v>WON</v>
          </cell>
          <cell r="H1396" t="str">
            <v xml:space="preserve">PCS </v>
          </cell>
          <cell r="I1396" t="str">
            <v xml:space="preserve">(주)코모텍                    </v>
          </cell>
          <cell r="J1396">
            <v>25</v>
          </cell>
          <cell r="L1396">
            <v>25</v>
          </cell>
          <cell r="M1396">
            <v>25</v>
          </cell>
        </row>
        <row r="1397">
          <cell r="D1397" t="str">
            <v xml:space="preserve">5155-2361      </v>
          </cell>
          <cell r="E1397" t="str">
            <v xml:space="preserve">BRKT-MT'G RH COND.            </v>
          </cell>
          <cell r="F1397" t="str">
            <v xml:space="preserve">C01  </v>
          </cell>
          <cell r="G1397" t="str">
            <v>WON</v>
          </cell>
          <cell r="H1397" t="str">
            <v xml:space="preserve">PCS </v>
          </cell>
          <cell r="I1397" t="str">
            <v xml:space="preserve">(주)코모텍                    </v>
          </cell>
          <cell r="J1397">
            <v>25</v>
          </cell>
          <cell r="L1397">
            <v>25</v>
          </cell>
          <cell r="M1397">
            <v>25</v>
          </cell>
        </row>
        <row r="1398">
          <cell r="D1398" t="str">
            <v xml:space="preserve">5155-2371      </v>
          </cell>
          <cell r="E1398" t="str">
            <v xml:space="preserve">BRKT-MT'G LOW COND            </v>
          </cell>
          <cell r="F1398" t="str">
            <v xml:space="preserve">C01  </v>
          </cell>
          <cell r="G1398" t="str">
            <v>WON</v>
          </cell>
          <cell r="H1398" t="str">
            <v xml:space="preserve">PCS </v>
          </cell>
          <cell r="I1398" t="str">
            <v xml:space="preserve">미래로                        </v>
          </cell>
          <cell r="J1398">
            <v>146</v>
          </cell>
          <cell r="L1398">
            <v>146</v>
          </cell>
          <cell r="M1398">
            <v>146</v>
          </cell>
        </row>
        <row r="1399">
          <cell r="D1399" t="str">
            <v xml:space="preserve">5155-2400      </v>
          </cell>
          <cell r="E1399" t="str">
            <v xml:space="preserve">BRKT-COMP.SR                  </v>
          </cell>
          <cell r="F1399" t="str">
            <v xml:space="preserve">C01  </v>
          </cell>
          <cell r="G1399" t="str">
            <v>WON</v>
          </cell>
          <cell r="H1399" t="str">
            <v xml:space="preserve">PCS </v>
          </cell>
          <cell r="I1399" t="str">
            <v xml:space="preserve">신방정밀공업(주)              </v>
          </cell>
          <cell r="J1399">
            <v>6000</v>
          </cell>
          <cell r="L1399">
            <v>6000</v>
          </cell>
          <cell r="M1399">
            <v>6000</v>
          </cell>
        </row>
        <row r="1400">
          <cell r="D1400" t="str">
            <v xml:space="preserve">5155-2421      </v>
          </cell>
          <cell r="E1400" t="str">
            <v xml:space="preserve">BRKT-PIPE                     </v>
          </cell>
          <cell r="F1400" t="str">
            <v xml:space="preserve">D02  </v>
          </cell>
          <cell r="G1400" t="str">
            <v>WON</v>
          </cell>
          <cell r="H1400" t="str">
            <v xml:space="preserve">PCS </v>
          </cell>
          <cell r="I1400" t="str">
            <v xml:space="preserve">(주)연성                      </v>
          </cell>
          <cell r="J1400">
            <v>50</v>
          </cell>
          <cell r="L1400">
            <v>50</v>
          </cell>
          <cell r="M1400">
            <v>50</v>
          </cell>
        </row>
        <row r="1401">
          <cell r="D1401" t="str">
            <v xml:space="preserve">5155-2441      </v>
          </cell>
          <cell r="E1401" t="str">
            <v xml:space="preserve">BRKT-COMP.VQ(CWV618)          </v>
          </cell>
          <cell r="F1401" t="str">
            <v xml:space="preserve">C01  </v>
          </cell>
          <cell r="G1401" t="str">
            <v>WON</v>
          </cell>
          <cell r="H1401" t="str">
            <v xml:space="preserve">PCS </v>
          </cell>
          <cell r="I1401" t="str">
            <v xml:space="preserve">신방정밀공업(주)              </v>
          </cell>
          <cell r="J1401">
            <v>4850</v>
          </cell>
          <cell r="L1401">
            <v>4850</v>
          </cell>
          <cell r="M1401">
            <v>4850</v>
          </cell>
        </row>
        <row r="1402">
          <cell r="D1402" t="str">
            <v xml:space="preserve">5155-2490      </v>
          </cell>
          <cell r="E1402" t="str">
            <v xml:space="preserve">BRKT-MT'G(SUB)                </v>
          </cell>
          <cell r="F1402" t="str">
            <v xml:space="preserve">B01  </v>
          </cell>
          <cell r="G1402" t="str">
            <v>WON</v>
          </cell>
          <cell r="H1402" t="str">
            <v xml:space="preserve">PCS </v>
          </cell>
          <cell r="I1402" t="str">
            <v xml:space="preserve">미래로                        </v>
          </cell>
          <cell r="J1402">
            <v>210</v>
          </cell>
          <cell r="L1402">
            <v>210</v>
          </cell>
          <cell r="M1402">
            <v>210</v>
          </cell>
        </row>
        <row r="1403">
          <cell r="D1403" t="str">
            <v xml:space="preserve">5155-2500      </v>
          </cell>
          <cell r="E1403" t="str">
            <v xml:space="preserve">BRKT-PIPE MT'G                </v>
          </cell>
          <cell r="F1403" t="str">
            <v xml:space="preserve">B01  </v>
          </cell>
          <cell r="G1403" t="str">
            <v>WON</v>
          </cell>
          <cell r="H1403" t="str">
            <v xml:space="preserve">PCS </v>
          </cell>
          <cell r="I1403" t="str">
            <v xml:space="preserve">(주)동진정공                  </v>
          </cell>
          <cell r="J1403">
            <v>150</v>
          </cell>
          <cell r="L1403">
            <v>150</v>
          </cell>
          <cell r="M1403">
            <v>150</v>
          </cell>
        </row>
        <row r="1404">
          <cell r="D1404" t="str">
            <v xml:space="preserve">5155-2570      </v>
          </cell>
          <cell r="E1404" t="str">
            <v xml:space="preserve">BRKT-BASE COND.               </v>
          </cell>
          <cell r="F1404" t="str">
            <v xml:space="preserve">B01  </v>
          </cell>
          <cell r="G1404" t="str">
            <v>WON</v>
          </cell>
          <cell r="H1404" t="str">
            <v xml:space="preserve">PCS </v>
          </cell>
          <cell r="I1404" t="str">
            <v xml:space="preserve">(주)동진정공                  </v>
          </cell>
          <cell r="J1404">
            <v>170</v>
          </cell>
          <cell r="L1404">
            <v>170</v>
          </cell>
          <cell r="M1404">
            <v>170</v>
          </cell>
        </row>
        <row r="1405">
          <cell r="D1405" t="str">
            <v xml:space="preserve">5155-2592      </v>
          </cell>
          <cell r="E1405" t="str">
            <v xml:space="preserve">BRKT-RESVR TANK               </v>
          </cell>
          <cell r="F1405" t="str">
            <v xml:space="preserve">C01  </v>
          </cell>
          <cell r="G1405" t="str">
            <v>WON</v>
          </cell>
          <cell r="H1405" t="str">
            <v xml:space="preserve">PCS </v>
          </cell>
          <cell r="I1405" t="str">
            <v xml:space="preserve">(주)태양정밀                  </v>
          </cell>
          <cell r="J1405">
            <v>355</v>
          </cell>
          <cell r="L1405">
            <v>355</v>
          </cell>
          <cell r="M1405">
            <v>355</v>
          </cell>
        </row>
        <row r="1406">
          <cell r="D1406" t="str">
            <v xml:space="preserve">5155-2592      </v>
          </cell>
          <cell r="E1406" t="str">
            <v xml:space="preserve">BRKT-RESVR TANK               </v>
          </cell>
          <cell r="F1406" t="str">
            <v xml:space="preserve">C01  </v>
          </cell>
          <cell r="G1406" t="str">
            <v>WON</v>
          </cell>
          <cell r="H1406" t="str">
            <v xml:space="preserve">PCS </v>
          </cell>
          <cell r="I1406" t="str">
            <v xml:space="preserve">현대산업(화성공장)            </v>
          </cell>
          <cell r="J1406">
            <v>355</v>
          </cell>
          <cell r="L1406">
            <v>355</v>
          </cell>
          <cell r="M1406">
            <v>355</v>
          </cell>
        </row>
        <row r="1407">
          <cell r="D1407" t="str">
            <v xml:space="preserve">5155-2631      </v>
          </cell>
          <cell r="E1407" t="str">
            <v xml:space="preserve">BRKT-COND.Fr                  </v>
          </cell>
          <cell r="F1407" t="str">
            <v xml:space="preserve">D02  </v>
          </cell>
          <cell r="G1407" t="str">
            <v>WON</v>
          </cell>
          <cell r="H1407" t="str">
            <v xml:space="preserve">PCS </v>
          </cell>
          <cell r="I1407" t="str">
            <v xml:space="preserve">(주)코모텍                    </v>
          </cell>
          <cell r="J1407">
            <v>25</v>
          </cell>
          <cell r="L1407">
            <v>25</v>
          </cell>
          <cell r="M1407">
            <v>25</v>
          </cell>
        </row>
        <row r="1408">
          <cell r="D1408" t="str">
            <v xml:space="preserve">5155-2650      </v>
          </cell>
          <cell r="E1408" t="str">
            <v xml:space="preserve">BRKT-SIDE PLATE               </v>
          </cell>
          <cell r="F1408" t="str">
            <v xml:space="preserve">D02  </v>
          </cell>
          <cell r="G1408" t="str">
            <v>WON</v>
          </cell>
          <cell r="H1408" t="str">
            <v xml:space="preserve">PCS </v>
          </cell>
          <cell r="I1408" t="str">
            <v xml:space="preserve">현대산업(화성공장)            </v>
          </cell>
          <cell r="J1408">
            <v>230</v>
          </cell>
          <cell r="L1408">
            <v>230</v>
          </cell>
          <cell r="M1408">
            <v>230</v>
          </cell>
        </row>
        <row r="1409">
          <cell r="D1409" t="str">
            <v xml:space="preserve">5155-2680      </v>
          </cell>
          <cell r="E1409" t="str">
            <v xml:space="preserve">BRKT-SUB COND.                </v>
          </cell>
          <cell r="F1409" t="str">
            <v xml:space="preserve">B01  </v>
          </cell>
          <cell r="G1409" t="str">
            <v>WON</v>
          </cell>
          <cell r="H1409" t="str">
            <v xml:space="preserve">PCS </v>
          </cell>
          <cell r="I1409" t="str">
            <v xml:space="preserve">(주)동진정공                  </v>
          </cell>
          <cell r="J1409">
            <v>470</v>
          </cell>
          <cell r="L1409">
            <v>470</v>
          </cell>
          <cell r="M1409">
            <v>470</v>
          </cell>
        </row>
        <row r="1410">
          <cell r="D1410" t="str">
            <v xml:space="preserve">5155-2690      </v>
          </cell>
          <cell r="E1410" t="str">
            <v xml:space="preserve">BRKT-PIPE MT'G                </v>
          </cell>
          <cell r="F1410" t="str">
            <v xml:space="preserve">B01  </v>
          </cell>
          <cell r="G1410" t="str">
            <v>WON</v>
          </cell>
          <cell r="H1410" t="str">
            <v xml:space="preserve">PCS </v>
          </cell>
          <cell r="I1410" t="str">
            <v xml:space="preserve">(주)동진정공                  </v>
          </cell>
          <cell r="J1410">
            <v>150</v>
          </cell>
          <cell r="L1410">
            <v>150</v>
          </cell>
          <cell r="M1410">
            <v>150</v>
          </cell>
        </row>
        <row r="1411">
          <cell r="D1411" t="str">
            <v xml:space="preserve">5155-2700      </v>
          </cell>
          <cell r="E1411" t="str">
            <v xml:space="preserve">BRKT-FILTER                   </v>
          </cell>
          <cell r="F1411" t="str">
            <v xml:space="preserve">A03  </v>
          </cell>
          <cell r="G1411" t="str">
            <v>WON</v>
          </cell>
          <cell r="H1411" t="str">
            <v xml:space="preserve">PCS </v>
          </cell>
          <cell r="I1411" t="str">
            <v xml:space="preserve">현대산업(화성공장)            </v>
          </cell>
          <cell r="J1411">
            <v>20</v>
          </cell>
          <cell r="L1411">
            <v>20</v>
          </cell>
          <cell r="M1411">
            <v>20</v>
          </cell>
        </row>
        <row r="1412">
          <cell r="D1412" t="str">
            <v xml:space="preserve">5155-2710      </v>
          </cell>
          <cell r="E1412" t="str">
            <v xml:space="preserve">BRKT-INTAKE M/ACT             </v>
          </cell>
          <cell r="F1412" t="str">
            <v xml:space="preserve">A03  </v>
          </cell>
          <cell r="G1412" t="str">
            <v>WON</v>
          </cell>
          <cell r="H1412" t="str">
            <v xml:space="preserve">PCS </v>
          </cell>
          <cell r="I1412" t="str">
            <v xml:space="preserve">현대정밀                      </v>
          </cell>
          <cell r="J1412">
            <v>30</v>
          </cell>
          <cell r="L1412">
            <v>30</v>
          </cell>
          <cell r="M1412">
            <v>30</v>
          </cell>
        </row>
        <row r="1413">
          <cell r="D1413" t="str">
            <v xml:space="preserve">5155-2721      </v>
          </cell>
          <cell r="E1413" t="str">
            <v xml:space="preserve">BRKT-MODE M/ACT               </v>
          </cell>
          <cell r="F1413" t="str">
            <v xml:space="preserve">C01  </v>
          </cell>
          <cell r="G1413" t="str">
            <v>WON</v>
          </cell>
          <cell r="H1413" t="str">
            <v xml:space="preserve">PCS </v>
          </cell>
          <cell r="I1413" t="str">
            <v xml:space="preserve">(주)코모텍                    </v>
          </cell>
          <cell r="J1413">
            <v>155</v>
          </cell>
          <cell r="L1413">
            <v>155</v>
          </cell>
          <cell r="M1413">
            <v>155</v>
          </cell>
        </row>
        <row r="1414">
          <cell r="D1414" t="str">
            <v xml:space="preserve">5155-2731      </v>
          </cell>
          <cell r="E1414" t="str">
            <v xml:space="preserve">BRKT ASS'Y-AMB SW             </v>
          </cell>
          <cell r="F1414" t="str">
            <v xml:space="preserve">C01  </v>
          </cell>
          <cell r="G1414" t="str">
            <v>WON</v>
          </cell>
          <cell r="H1414" t="str">
            <v xml:space="preserve">PCS </v>
          </cell>
          <cell r="I1414" t="str">
            <v xml:space="preserve">현대산업(화성공장)            </v>
          </cell>
          <cell r="J1414">
            <v>250</v>
          </cell>
          <cell r="L1414">
            <v>250</v>
          </cell>
          <cell r="M1414">
            <v>250</v>
          </cell>
        </row>
        <row r="1415">
          <cell r="D1415" t="str">
            <v xml:space="preserve">5155-2751      </v>
          </cell>
          <cell r="E1415" t="str">
            <v xml:space="preserve">BRKT-STAY COND.               </v>
          </cell>
          <cell r="F1415" t="str">
            <v xml:space="preserve">F01  </v>
          </cell>
          <cell r="G1415" t="str">
            <v>WON</v>
          </cell>
          <cell r="H1415" t="str">
            <v xml:space="preserve">PCS </v>
          </cell>
          <cell r="I1415" t="str">
            <v xml:space="preserve">현대산업(화성공장)            </v>
          </cell>
          <cell r="J1415">
            <v>490</v>
          </cell>
          <cell r="L1415">
            <v>490</v>
          </cell>
          <cell r="M1415">
            <v>490</v>
          </cell>
        </row>
        <row r="1416">
          <cell r="D1416" t="str">
            <v xml:space="preserve">5155-2761      </v>
          </cell>
          <cell r="E1416" t="str">
            <v xml:space="preserve">BRKT-MT'G LH COND.            </v>
          </cell>
          <cell r="F1416" t="str">
            <v xml:space="preserve">A04  </v>
          </cell>
          <cell r="G1416" t="str">
            <v>WON</v>
          </cell>
          <cell r="H1416" t="str">
            <v xml:space="preserve">PCS </v>
          </cell>
          <cell r="I1416" t="str">
            <v xml:space="preserve">현대정밀                      </v>
          </cell>
          <cell r="J1416">
            <v>70</v>
          </cell>
          <cell r="L1416">
            <v>70</v>
          </cell>
          <cell r="M1416">
            <v>70</v>
          </cell>
        </row>
        <row r="1417">
          <cell r="D1417" t="str">
            <v xml:space="preserve">5155-2771      </v>
          </cell>
          <cell r="E1417" t="str">
            <v xml:space="preserve">BRKT-MT'G RH COND.            </v>
          </cell>
          <cell r="F1417" t="str">
            <v xml:space="preserve">A04  </v>
          </cell>
          <cell r="G1417" t="str">
            <v>WON</v>
          </cell>
          <cell r="H1417" t="str">
            <v xml:space="preserve">PCS </v>
          </cell>
          <cell r="I1417" t="str">
            <v xml:space="preserve">현대정밀                      </v>
          </cell>
          <cell r="J1417">
            <v>70</v>
          </cell>
          <cell r="L1417">
            <v>70</v>
          </cell>
          <cell r="M1417">
            <v>70</v>
          </cell>
        </row>
        <row r="1418">
          <cell r="D1418" t="str">
            <v xml:space="preserve">5155-2791      </v>
          </cell>
          <cell r="E1418" t="str">
            <v xml:space="preserve">BRKT-MIX M/ACT                </v>
          </cell>
          <cell r="F1418" t="str">
            <v xml:space="preserve">A03  </v>
          </cell>
          <cell r="G1418" t="str">
            <v>WON</v>
          </cell>
          <cell r="H1418" t="str">
            <v xml:space="preserve">PCS </v>
          </cell>
          <cell r="I1418" t="str">
            <v xml:space="preserve">(주)애드테크                  </v>
          </cell>
          <cell r="J1418">
            <v>120</v>
          </cell>
          <cell r="L1418">
            <v>120</v>
          </cell>
          <cell r="M1418">
            <v>120</v>
          </cell>
        </row>
        <row r="1419">
          <cell r="D1419" t="str">
            <v xml:space="preserve">5155-2802      </v>
          </cell>
          <cell r="E1419" t="str">
            <v xml:space="preserve">BRKT-MODE M/ACT               </v>
          </cell>
          <cell r="F1419" t="str">
            <v xml:space="preserve">A03  </v>
          </cell>
          <cell r="G1419" t="str">
            <v>WON</v>
          </cell>
          <cell r="H1419" t="str">
            <v xml:space="preserve">PCS </v>
          </cell>
          <cell r="I1419" t="str">
            <v xml:space="preserve">현대정밀(주)                  </v>
          </cell>
          <cell r="J1419">
            <v>100</v>
          </cell>
          <cell r="L1419">
            <v>100</v>
          </cell>
          <cell r="M1419">
            <v>100</v>
          </cell>
        </row>
        <row r="1420">
          <cell r="D1420" t="str">
            <v xml:space="preserve">5155-2812      </v>
          </cell>
          <cell r="E1420" t="str">
            <v xml:space="preserve">BRKT-INTAKE M/ACT             </v>
          </cell>
          <cell r="F1420" t="str">
            <v xml:space="preserve">A03  </v>
          </cell>
          <cell r="G1420" t="str">
            <v>WON</v>
          </cell>
          <cell r="H1420" t="str">
            <v xml:space="preserve">PCS </v>
          </cell>
          <cell r="I1420" t="str">
            <v xml:space="preserve">현대정밀(주)                  </v>
          </cell>
          <cell r="J1420">
            <v>90</v>
          </cell>
          <cell r="L1420">
            <v>90</v>
          </cell>
          <cell r="M1420">
            <v>90</v>
          </cell>
        </row>
        <row r="1421">
          <cell r="D1421" t="str">
            <v xml:space="preserve">5155-2830      </v>
          </cell>
          <cell r="E1421" t="str">
            <v xml:space="preserve">BRKT-MODE M/ACT               </v>
          </cell>
          <cell r="F1421" t="str">
            <v xml:space="preserve">A03  </v>
          </cell>
          <cell r="G1421" t="str">
            <v>WON</v>
          </cell>
          <cell r="H1421" t="str">
            <v xml:space="preserve">PCS </v>
          </cell>
          <cell r="I1421" t="str">
            <v xml:space="preserve">현대산업(화성공장)            </v>
          </cell>
          <cell r="J1421">
            <v>100</v>
          </cell>
          <cell r="L1421">
            <v>100</v>
          </cell>
          <cell r="M1421">
            <v>100</v>
          </cell>
        </row>
        <row r="1422">
          <cell r="D1422" t="str">
            <v xml:space="preserve">5155-2840      </v>
          </cell>
          <cell r="E1422" t="str">
            <v xml:space="preserve">BRKT-WATER V/V CABLE          </v>
          </cell>
          <cell r="F1422" t="str">
            <v xml:space="preserve">C01  </v>
          </cell>
          <cell r="G1422" t="str">
            <v>WON</v>
          </cell>
          <cell r="H1422" t="str">
            <v xml:space="preserve">PCS </v>
          </cell>
          <cell r="I1422" t="str">
            <v xml:space="preserve">(주)코모텍                    </v>
          </cell>
          <cell r="J1422">
            <v>45</v>
          </cell>
          <cell r="L1422">
            <v>45</v>
          </cell>
          <cell r="M1422">
            <v>45</v>
          </cell>
        </row>
        <row r="1423">
          <cell r="D1423" t="str">
            <v xml:space="preserve">5155-2850      </v>
          </cell>
          <cell r="E1423" t="str">
            <v xml:space="preserve">BRKT-COND                     </v>
          </cell>
          <cell r="F1423" t="str">
            <v xml:space="preserve">D02  </v>
          </cell>
          <cell r="G1423" t="str">
            <v>WON</v>
          </cell>
          <cell r="H1423" t="str">
            <v xml:space="preserve">PCS </v>
          </cell>
          <cell r="I1423" t="str">
            <v xml:space="preserve">대웅아이엔디(주)              </v>
          </cell>
          <cell r="J1423">
            <v>255</v>
          </cell>
          <cell r="L1423">
            <v>255</v>
          </cell>
          <cell r="M1423">
            <v>255</v>
          </cell>
        </row>
        <row r="1424">
          <cell r="D1424" t="str">
            <v xml:space="preserve">5155-2861      </v>
          </cell>
          <cell r="E1424" t="str">
            <v xml:space="preserve">BRKT-UPPER LH                 </v>
          </cell>
          <cell r="F1424" t="str">
            <v xml:space="preserve">A02  </v>
          </cell>
          <cell r="G1424" t="str">
            <v>WON</v>
          </cell>
          <cell r="H1424" t="str">
            <v xml:space="preserve">PCS </v>
          </cell>
          <cell r="I1424" t="str">
            <v xml:space="preserve">(주)코모텍                    </v>
          </cell>
          <cell r="J1424">
            <v>25</v>
          </cell>
          <cell r="L1424">
            <v>25</v>
          </cell>
          <cell r="M1424">
            <v>25</v>
          </cell>
        </row>
        <row r="1425">
          <cell r="D1425" t="str">
            <v xml:space="preserve">5155-2871      </v>
          </cell>
          <cell r="E1425" t="str">
            <v xml:space="preserve">BRKT-UPPER RH                 </v>
          </cell>
          <cell r="F1425" t="str">
            <v xml:space="preserve">A02  </v>
          </cell>
          <cell r="G1425" t="str">
            <v>WON</v>
          </cell>
          <cell r="H1425" t="str">
            <v xml:space="preserve">PCS </v>
          </cell>
          <cell r="I1425" t="str">
            <v xml:space="preserve">(주)코모텍                    </v>
          </cell>
          <cell r="J1425">
            <v>25</v>
          </cell>
          <cell r="L1425">
            <v>25</v>
          </cell>
          <cell r="M1425">
            <v>25</v>
          </cell>
        </row>
        <row r="1426">
          <cell r="D1426" t="str">
            <v xml:space="preserve">5155-2881      </v>
          </cell>
          <cell r="E1426" t="str">
            <v xml:space="preserve">BRKT-LOWER LH                 </v>
          </cell>
          <cell r="F1426" t="str">
            <v xml:space="preserve">A02  </v>
          </cell>
          <cell r="G1426" t="str">
            <v>WON</v>
          </cell>
          <cell r="H1426" t="str">
            <v xml:space="preserve">PCS </v>
          </cell>
          <cell r="I1426" t="str">
            <v xml:space="preserve">(주)코모텍                    </v>
          </cell>
          <cell r="J1426">
            <v>25</v>
          </cell>
          <cell r="L1426">
            <v>25</v>
          </cell>
          <cell r="M1426">
            <v>25</v>
          </cell>
        </row>
        <row r="1427">
          <cell r="D1427" t="str">
            <v xml:space="preserve">5155-2890      </v>
          </cell>
          <cell r="E1427" t="str">
            <v xml:space="preserve">BRKT-LOWER RH                 </v>
          </cell>
          <cell r="F1427" t="str">
            <v xml:space="preserve">A02  </v>
          </cell>
          <cell r="G1427" t="str">
            <v>WON</v>
          </cell>
          <cell r="H1427" t="str">
            <v xml:space="preserve">PCS </v>
          </cell>
          <cell r="I1427" t="str">
            <v xml:space="preserve">(주)코모텍                    </v>
          </cell>
          <cell r="J1427">
            <v>25</v>
          </cell>
          <cell r="L1427">
            <v>25</v>
          </cell>
          <cell r="M1427">
            <v>25</v>
          </cell>
        </row>
        <row r="1428">
          <cell r="D1428" t="str">
            <v xml:space="preserve">5155-2901      </v>
          </cell>
          <cell r="E1428" t="str">
            <v xml:space="preserve">BRKT-INTAKE M/ACT             </v>
          </cell>
          <cell r="F1428" t="str">
            <v xml:space="preserve">A03  </v>
          </cell>
          <cell r="G1428" t="str">
            <v>WON</v>
          </cell>
          <cell r="H1428" t="str">
            <v xml:space="preserve">PCS </v>
          </cell>
          <cell r="I1428" t="str">
            <v xml:space="preserve">현대산업(화성공장)            </v>
          </cell>
          <cell r="J1428">
            <v>90</v>
          </cell>
          <cell r="L1428">
            <v>90</v>
          </cell>
          <cell r="M1428">
            <v>90</v>
          </cell>
        </row>
        <row r="1429">
          <cell r="D1429" t="str">
            <v xml:space="preserve">5155-2920      </v>
          </cell>
          <cell r="E1429" t="str">
            <v xml:space="preserve">BRKT-LAMP                     </v>
          </cell>
          <cell r="F1429" t="str">
            <v xml:space="preserve">C01  </v>
          </cell>
          <cell r="G1429" t="str">
            <v>WON</v>
          </cell>
          <cell r="H1429" t="str">
            <v xml:space="preserve">PCS </v>
          </cell>
          <cell r="I1429" t="str">
            <v xml:space="preserve">현대산업(화성공장)            </v>
          </cell>
          <cell r="J1429">
            <v>80</v>
          </cell>
          <cell r="L1429">
            <v>80</v>
          </cell>
          <cell r="M1429">
            <v>80</v>
          </cell>
        </row>
        <row r="1430">
          <cell r="D1430" t="str">
            <v xml:space="preserve">5155-2930      </v>
          </cell>
          <cell r="E1430" t="str">
            <v xml:space="preserve">BRKT-RH                       </v>
          </cell>
          <cell r="F1430" t="str">
            <v xml:space="preserve">C01  </v>
          </cell>
          <cell r="G1430" t="str">
            <v>WON</v>
          </cell>
          <cell r="H1430" t="str">
            <v xml:space="preserve">PCS </v>
          </cell>
          <cell r="I1430" t="str">
            <v xml:space="preserve">현대산업(화성공장)            </v>
          </cell>
          <cell r="J1430">
            <v>380</v>
          </cell>
          <cell r="L1430">
            <v>380</v>
          </cell>
          <cell r="M1430">
            <v>380</v>
          </cell>
        </row>
        <row r="1431">
          <cell r="D1431" t="str">
            <v xml:space="preserve">5155-2940      </v>
          </cell>
          <cell r="E1431" t="str">
            <v xml:space="preserve">BRKT-LH                       </v>
          </cell>
          <cell r="F1431" t="str">
            <v xml:space="preserve">C01  </v>
          </cell>
          <cell r="G1431" t="str">
            <v>WON</v>
          </cell>
          <cell r="H1431" t="str">
            <v xml:space="preserve">PCS </v>
          </cell>
          <cell r="I1431" t="str">
            <v xml:space="preserve">현대산업(화성공장)            </v>
          </cell>
          <cell r="J1431">
            <v>380</v>
          </cell>
          <cell r="L1431">
            <v>380</v>
          </cell>
          <cell r="M1431">
            <v>380</v>
          </cell>
        </row>
        <row r="1432">
          <cell r="D1432" t="str">
            <v xml:space="preserve">5155-2952      </v>
          </cell>
          <cell r="E1432" t="str">
            <v xml:space="preserve">BRKT-MT'G COND.LH             </v>
          </cell>
          <cell r="F1432" t="str">
            <v xml:space="preserve">A04  </v>
          </cell>
          <cell r="G1432" t="str">
            <v>WON</v>
          </cell>
          <cell r="H1432" t="str">
            <v xml:space="preserve">PCS </v>
          </cell>
          <cell r="I1432" t="str">
            <v xml:space="preserve">미래로                        </v>
          </cell>
          <cell r="J1432">
            <v>420</v>
          </cell>
          <cell r="L1432">
            <v>420</v>
          </cell>
          <cell r="M1432">
            <v>420</v>
          </cell>
        </row>
        <row r="1433">
          <cell r="D1433" t="str">
            <v xml:space="preserve">5155-2954      </v>
          </cell>
          <cell r="E1433" t="str">
            <v xml:space="preserve">BRKT-MT'G LH COND             </v>
          </cell>
          <cell r="F1433" t="str">
            <v xml:space="preserve">A04  </v>
          </cell>
          <cell r="G1433" t="str">
            <v>WON</v>
          </cell>
          <cell r="H1433" t="str">
            <v xml:space="preserve">PCS </v>
          </cell>
          <cell r="I1433" t="str">
            <v xml:space="preserve">미래로                        </v>
          </cell>
          <cell r="J1433">
            <v>420</v>
          </cell>
          <cell r="L1433">
            <v>420</v>
          </cell>
          <cell r="M1433">
            <v>420</v>
          </cell>
        </row>
        <row r="1434">
          <cell r="D1434" t="str">
            <v xml:space="preserve">5155-2962      </v>
          </cell>
          <cell r="E1434" t="str">
            <v xml:space="preserve">BRKT-COMP.SR(DKV14C)          </v>
          </cell>
          <cell r="F1434" t="str">
            <v xml:space="preserve">C01  </v>
          </cell>
          <cell r="G1434" t="str">
            <v>WON</v>
          </cell>
          <cell r="H1434" t="str">
            <v xml:space="preserve">PCS </v>
          </cell>
          <cell r="I1434" t="str">
            <v xml:space="preserve">신방정밀공업(주)              </v>
          </cell>
          <cell r="J1434">
            <v>5450</v>
          </cell>
          <cell r="L1434">
            <v>5450</v>
          </cell>
          <cell r="M1434">
            <v>5450</v>
          </cell>
        </row>
        <row r="1435">
          <cell r="D1435" t="str">
            <v xml:space="preserve">5155-2970      </v>
          </cell>
          <cell r="E1435" t="str">
            <v xml:space="preserve">BRKT-SHAFT                    </v>
          </cell>
          <cell r="F1435" t="str">
            <v xml:space="preserve">F01  </v>
          </cell>
          <cell r="G1435" t="str">
            <v>WON</v>
          </cell>
          <cell r="H1435" t="str">
            <v xml:space="preserve">PCS </v>
          </cell>
          <cell r="I1435" t="str">
            <v xml:space="preserve">현대산업(화성공장)            </v>
          </cell>
          <cell r="J1435">
            <v>50</v>
          </cell>
          <cell r="L1435">
            <v>50</v>
          </cell>
          <cell r="M1435">
            <v>50</v>
          </cell>
        </row>
        <row r="1436">
          <cell r="D1436" t="str">
            <v xml:space="preserve">5155-2980      </v>
          </cell>
          <cell r="E1436" t="str">
            <v xml:space="preserve">BRKT-OUTLET COND.             </v>
          </cell>
          <cell r="F1436" t="str">
            <v xml:space="preserve">A03  </v>
          </cell>
          <cell r="G1436" t="str">
            <v>WON</v>
          </cell>
          <cell r="H1436" t="str">
            <v xml:space="preserve">PCS </v>
          </cell>
          <cell r="I1436" t="str">
            <v xml:space="preserve">대웅아이엔디(주)              </v>
          </cell>
          <cell r="J1436">
            <v>280</v>
          </cell>
          <cell r="L1436">
            <v>280</v>
          </cell>
          <cell r="M1436">
            <v>280</v>
          </cell>
        </row>
        <row r="1437">
          <cell r="D1437" t="str">
            <v xml:space="preserve">5155-2993      </v>
          </cell>
          <cell r="E1437" t="str">
            <v xml:space="preserve">BRKT-PIPE INLET COND.         </v>
          </cell>
          <cell r="F1437" t="str">
            <v xml:space="preserve">A02  </v>
          </cell>
          <cell r="G1437" t="str">
            <v>WON</v>
          </cell>
          <cell r="H1437" t="str">
            <v xml:space="preserve">PCS </v>
          </cell>
          <cell r="I1437" t="str">
            <v xml:space="preserve">대웅아이엔디(주)              </v>
          </cell>
          <cell r="J1437">
            <v>165</v>
          </cell>
          <cell r="L1437">
            <v>165</v>
          </cell>
          <cell r="M1437">
            <v>165</v>
          </cell>
        </row>
        <row r="1438">
          <cell r="D1438" t="str">
            <v xml:space="preserve">5155-3000      </v>
          </cell>
          <cell r="E1438" t="str">
            <v xml:space="preserve">BRKT-GRILLE A/P               </v>
          </cell>
          <cell r="F1438" t="str">
            <v xml:space="preserve">C01  </v>
          </cell>
          <cell r="G1438" t="str">
            <v>WON</v>
          </cell>
          <cell r="H1438" t="str">
            <v xml:space="preserve">PCS </v>
          </cell>
          <cell r="I1438" t="str">
            <v xml:space="preserve">현대산업(화성공장)            </v>
          </cell>
          <cell r="J1438">
            <v>40</v>
          </cell>
          <cell r="L1438">
            <v>40</v>
          </cell>
          <cell r="M1438">
            <v>40</v>
          </cell>
        </row>
        <row r="1439">
          <cell r="D1439" t="str">
            <v xml:space="preserve">5155-3010      </v>
          </cell>
          <cell r="E1439" t="str">
            <v xml:space="preserve">BRKT-THERMO AMP(C/ONLY)       </v>
          </cell>
          <cell r="F1439" t="str">
            <v xml:space="preserve">B01  </v>
          </cell>
          <cell r="G1439" t="str">
            <v>WON</v>
          </cell>
          <cell r="H1439" t="str">
            <v xml:space="preserve">PCS </v>
          </cell>
          <cell r="I1439" t="str">
            <v xml:space="preserve">현대산업(화성공장)            </v>
          </cell>
          <cell r="J1439">
            <v>100</v>
          </cell>
          <cell r="L1439">
            <v>100</v>
          </cell>
          <cell r="M1439">
            <v>100</v>
          </cell>
        </row>
        <row r="1440">
          <cell r="D1440" t="str">
            <v xml:space="preserve">5155-3020      </v>
          </cell>
          <cell r="E1440" t="str">
            <v xml:space="preserve">BRKT-UPPER,O/CLR              </v>
          </cell>
          <cell r="F1440" t="str">
            <v xml:space="preserve">C01  </v>
          </cell>
          <cell r="G1440" t="str">
            <v>WON</v>
          </cell>
          <cell r="H1440" t="str">
            <v xml:space="preserve">PCS </v>
          </cell>
          <cell r="I1440" t="str">
            <v xml:space="preserve">미래로                        </v>
          </cell>
          <cell r="J1440">
            <v>146</v>
          </cell>
          <cell r="L1440">
            <v>146</v>
          </cell>
          <cell r="M1440">
            <v>146</v>
          </cell>
        </row>
        <row r="1441">
          <cell r="D1441" t="str">
            <v xml:space="preserve">5155-3030      </v>
          </cell>
          <cell r="E1441" t="str">
            <v xml:space="preserve">BRKT-MT'G(3)                  </v>
          </cell>
          <cell r="F1441" t="str">
            <v xml:space="preserve">A03  </v>
          </cell>
          <cell r="G1441" t="str">
            <v>WON</v>
          </cell>
          <cell r="H1441" t="str">
            <v xml:space="preserve">PCS </v>
          </cell>
          <cell r="I1441" t="str">
            <v xml:space="preserve">현대정밀(주)                  </v>
          </cell>
          <cell r="J1441">
            <v>200</v>
          </cell>
          <cell r="L1441">
            <v>200</v>
          </cell>
          <cell r="M1441">
            <v>200</v>
          </cell>
        </row>
        <row r="1442">
          <cell r="D1442" t="str">
            <v xml:space="preserve">5155-3040      </v>
          </cell>
          <cell r="E1442" t="str">
            <v xml:space="preserve">BRKT-FLAME UPPER(R)           </v>
          </cell>
          <cell r="F1442" t="str">
            <v xml:space="preserve">F01  </v>
          </cell>
          <cell r="G1442" t="str">
            <v>WON</v>
          </cell>
          <cell r="H1442" t="str">
            <v xml:space="preserve">PCS </v>
          </cell>
          <cell r="I1442" t="str">
            <v xml:space="preserve">현대산업(화성공장)            </v>
          </cell>
          <cell r="J1442">
            <v>800</v>
          </cell>
          <cell r="L1442">
            <v>800</v>
          </cell>
          <cell r="M1442">
            <v>800</v>
          </cell>
        </row>
        <row r="1443">
          <cell r="D1443" t="str">
            <v xml:space="preserve">5155-3050      </v>
          </cell>
          <cell r="E1443" t="str">
            <v xml:space="preserve">BRKT-FLAME LOWER(R)           </v>
          </cell>
          <cell r="F1443" t="str">
            <v xml:space="preserve">F01  </v>
          </cell>
          <cell r="G1443" t="str">
            <v>WON</v>
          </cell>
          <cell r="H1443" t="str">
            <v xml:space="preserve">PCS </v>
          </cell>
          <cell r="I1443" t="str">
            <v xml:space="preserve">현대산업(화성공장)            </v>
          </cell>
          <cell r="J1443">
            <v>900</v>
          </cell>
          <cell r="L1443">
            <v>900</v>
          </cell>
          <cell r="M1443">
            <v>900</v>
          </cell>
        </row>
        <row r="1444">
          <cell r="D1444" t="str">
            <v xml:space="preserve">5155-3061      </v>
          </cell>
          <cell r="E1444" t="str">
            <v xml:space="preserve">BRKT-SOL.V/A                  </v>
          </cell>
          <cell r="F1444" t="str">
            <v xml:space="preserve">B01  </v>
          </cell>
          <cell r="G1444" t="str">
            <v>WON</v>
          </cell>
          <cell r="H1444" t="str">
            <v xml:space="preserve">PCS </v>
          </cell>
          <cell r="I1444" t="str">
            <v xml:space="preserve">현대산업(화성공장)            </v>
          </cell>
          <cell r="J1444">
            <v>100</v>
          </cell>
          <cell r="L1444">
            <v>100</v>
          </cell>
          <cell r="M1444">
            <v>100</v>
          </cell>
        </row>
        <row r="1445">
          <cell r="D1445" t="str">
            <v xml:space="preserve">5155-3071      </v>
          </cell>
          <cell r="E1445" t="str">
            <v xml:space="preserve">BRKT-SIDE COND.               </v>
          </cell>
          <cell r="F1445" t="str">
            <v xml:space="preserve">A04  </v>
          </cell>
          <cell r="G1445" t="str">
            <v>WON</v>
          </cell>
          <cell r="H1445" t="str">
            <v xml:space="preserve">PCS </v>
          </cell>
          <cell r="I1445" t="str">
            <v xml:space="preserve">미래로                        </v>
          </cell>
          <cell r="J1445">
            <v>290</v>
          </cell>
          <cell r="L1445">
            <v>290</v>
          </cell>
          <cell r="M1445">
            <v>290</v>
          </cell>
        </row>
        <row r="1446">
          <cell r="D1446" t="str">
            <v xml:space="preserve">5155-3083      </v>
          </cell>
          <cell r="E1446" t="str">
            <v xml:space="preserve">BRKT-SHROUD UPPER             </v>
          </cell>
          <cell r="F1446" t="str">
            <v xml:space="preserve">A04  </v>
          </cell>
          <cell r="G1446" t="str">
            <v>WON</v>
          </cell>
          <cell r="H1446" t="str">
            <v xml:space="preserve">PCS </v>
          </cell>
          <cell r="I1446" t="str">
            <v xml:space="preserve">(주)한국이엔지                </v>
          </cell>
          <cell r="J1446">
            <v>220</v>
          </cell>
          <cell r="L1446">
            <v>220</v>
          </cell>
          <cell r="M1446">
            <v>220</v>
          </cell>
        </row>
        <row r="1447">
          <cell r="D1447" t="str">
            <v xml:space="preserve">5155-3083      </v>
          </cell>
          <cell r="E1447" t="str">
            <v xml:space="preserve">BRKT-SHROUD UPPER             </v>
          </cell>
          <cell r="F1447" t="str">
            <v xml:space="preserve">A04  </v>
          </cell>
          <cell r="G1447" t="str">
            <v>WON</v>
          </cell>
          <cell r="H1447" t="str">
            <v xml:space="preserve">PCS </v>
          </cell>
          <cell r="I1447" t="str">
            <v xml:space="preserve">영진전자                      </v>
          </cell>
          <cell r="J1447">
            <v>220</v>
          </cell>
          <cell r="L1447">
            <v>220</v>
          </cell>
          <cell r="M1447">
            <v>220</v>
          </cell>
        </row>
        <row r="1448">
          <cell r="D1448" t="str">
            <v xml:space="preserve">5155-3090      </v>
          </cell>
          <cell r="E1448" t="str">
            <v xml:space="preserve">BRKT-LOWER O/CLR              </v>
          </cell>
          <cell r="F1448" t="str">
            <v xml:space="preserve">C01  </v>
          </cell>
          <cell r="G1448" t="str">
            <v>WON</v>
          </cell>
          <cell r="H1448" t="str">
            <v xml:space="preserve">PCS </v>
          </cell>
          <cell r="I1448" t="str">
            <v xml:space="preserve">미래로                        </v>
          </cell>
          <cell r="J1448">
            <v>175</v>
          </cell>
          <cell r="L1448">
            <v>175</v>
          </cell>
          <cell r="M1448">
            <v>175</v>
          </cell>
        </row>
        <row r="1449">
          <cell r="D1449" t="str">
            <v xml:space="preserve">5155-3111      </v>
          </cell>
          <cell r="E1449" t="str">
            <v xml:space="preserve">BRKT-SHROUD LOWER             </v>
          </cell>
          <cell r="F1449" t="str">
            <v xml:space="preserve">A04  </v>
          </cell>
          <cell r="G1449" t="str">
            <v>WON</v>
          </cell>
          <cell r="H1449" t="str">
            <v xml:space="preserve">PCS </v>
          </cell>
          <cell r="I1449" t="str">
            <v xml:space="preserve">(주)한국이엔지                </v>
          </cell>
          <cell r="J1449">
            <v>220</v>
          </cell>
          <cell r="L1449">
            <v>220</v>
          </cell>
          <cell r="M1449">
            <v>220</v>
          </cell>
        </row>
        <row r="1450">
          <cell r="D1450" t="str">
            <v xml:space="preserve">5155-3111      </v>
          </cell>
          <cell r="E1450" t="str">
            <v xml:space="preserve">BRKT-SHROUD LOWER             </v>
          </cell>
          <cell r="F1450" t="str">
            <v xml:space="preserve">A04  </v>
          </cell>
          <cell r="G1450" t="str">
            <v>WON</v>
          </cell>
          <cell r="H1450" t="str">
            <v xml:space="preserve">PCS </v>
          </cell>
          <cell r="I1450" t="str">
            <v xml:space="preserve">영진전자                      </v>
          </cell>
          <cell r="J1450">
            <v>220</v>
          </cell>
          <cell r="L1450">
            <v>220</v>
          </cell>
          <cell r="M1450">
            <v>220</v>
          </cell>
        </row>
        <row r="1451">
          <cell r="D1451" t="str">
            <v xml:space="preserve">5155-3120      </v>
          </cell>
          <cell r="E1451" t="str">
            <v xml:space="preserve">BRKT-COMP                     </v>
          </cell>
          <cell r="F1451" t="str">
            <v xml:space="preserve">D02  </v>
          </cell>
          <cell r="G1451" t="str">
            <v>WON</v>
          </cell>
          <cell r="H1451" t="str">
            <v xml:space="preserve">PCS </v>
          </cell>
          <cell r="I1451" t="str">
            <v xml:space="preserve">삼우공업(주)                  </v>
          </cell>
          <cell r="J1451">
            <v>49500</v>
          </cell>
          <cell r="L1451">
            <v>49500</v>
          </cell>
          <cell r="M1451">
            <v>49500</v>
          </cell>
        </row>
        <row r="1452">
          <cell r="D1452" t="str">
            <v xml:space="preserve">5155-3151      </v>
          </cell>
          <cell r="E1452" t="str">
            <v xml:space="preserve">BRKT-MT'G(SUB)                </v>
          </cell>
          <cell r="F1452" t="str">
            <v xml:space="preserve">D02  </v>
          </cell>
          <cell r="G1452" t="str">
            <v>WON</v>
          </cell>
          <cell r="H1452" t="str">
            <v xml:space="preserve">PCS </v>
          </cell>
          <cell r="I1452" t="str">
            <v xml:space="preserve">삼우공업(주)                  </v>
          </cell>
          <cell r="J1452">
            <v>730</v>
          </cell>
          <cell r="L1452">
            <v>730</v>
          </cell>
          <cell r="M1452">
            <v>730</v>
          </cell>
        </row>
        <row r="1453">
          <cell r="D1453" t="str">
            <v xml:space="preserve">5155-3181      </v>
          </cell>
          <cell r="E1453" t="str">
            <v xml:space="preserve">BRKT-LOWER RH COND.           </v>
          </cell>
          <cell r="F1453" t="str">
            <v xml:space="preserve">D02  </v>
          </cell>
          <cell r="G1453" t="str">
            <v>WON</v>
          </cell>
          <cell r="H1453" t="str">
            <v xml:space="preserve">PCS </v>
          </cell>
          <cell r="I1453" t="str">
            <v xml:space="preserve">삼우공업(주)                  </v>
          </cell>
          <cell r="J1453">
            <v>450</v>
          </cell>
          <cell r="L1453">
            <v>450</v>
          </cell>
          <cell r="M1453">
            <v>450</v>
          </cell>
        </row>
        <row r="1454">
          <cell r="D1454" t="str">
            <v xml:space="preserve">5155-3211      </v>
          </cell>
          <cell r="E1454" t="str">
            <v xml:space="preserve">BRKT-R/DRYER(1)               </v>
          </cell>
          <cell r="F1454" t="str">
            <v xml:space="preserve">D02  </v>
          </cell>
          <cell r="G1454" t="str">
            <v>WON</v>
          </cell>
          <cell r="H1454" t="str">
            <v xml:space="preserve">PCS </v>
          </cell>
          <cell r="I1454" t="str">
            <v xml:space="preserve">삼우공업(주)                  </v>
          </cell>
          <cell r="J1454">
            <v>280</v>
          </cell>
          <cell r="L1454">
            <v>280</v>
          </cell>
          <cell r="M1454">
            <v>280</v>
          </cell>
        </row>
        <row r="1455">
          <cell r="D1455" t="str">
            <v xml:space="preserve">5155-3262      </v>
          </cell>
          <cell r="E1455" t="str">
            <v xml:space="preserve">BRKT-MT'G,LH COND.            </v>
          </cell>
          <cell r="F1455" t="str">
            <v xml:space="preserve">A04  </v>
          </cell>
          <cell r="G1455" t="str">
            <v>WON</v>
          </cell>
          <cell r="H1455" t="str">
            <v xml:space="preserve">PCS </v>
          </cell>
          <cell r="I1455" t="str">
            <v xml:space="preserve">미래로                        </v>
          </cell>
          <cell r="J1455">
            <v>220</v>
          </cell>
          <cell r="L1455">
            <v>220</v>
          </cell>
          <cell r="M1455">
            <v>220</v>
          </cell>
        </row>
        <row r="1456">
          <cell r="D1456" t="str">
            <v xml:space="preserve">5155-3352      </v>
          </cell>
          <cell r="E1456" t="str">
            <v xml:space="preserve">BRKT-SIDE LH UPPER COND.      </v>
          </cell>
          <cell r="F1456" t="str">
            <v xml:space="preserve">A04  </v>
          </cell>
          <cell r="G1456" t="str">
            <v>WON</v>
          </cell>
          <cell r="H1456" t="str">
            <v xml:space="preserve">PCS </v>
          </cell>
          <cell r="I1456" t="str">
            <v xml:space="preserve">삼우공업(주)                  </v>
          </cell>
          <cell r="J1456">
            <v>430</v>
          </cell>
          <cell r="L1456">
            <v>430</v>
          </cell>
          <cell r="M1456">
            <v>430</v>
          </cell>
        </row>
        <row r="1457">
          <cell r="D1457" t="str">
            <v xml:space="preserve">5155-3362      </v>
          </cell>
          <cell r="E1457" t="str">
            <v xml:space="preserve">BRKT-SIDE LH LOWER COND.      </v>
          </cell>
          <cell r="F1457" t="str">
            <v xml:space="preserve">A04  </v>
          </cell>
          <cell r="G1457" t="str">
            <v>WON</v>
          </cell>
          <cell r="H1457" t="str">
            <v xml:space="preserve">PCS </v>
          </cell>
          <cell r="I1457" t="str">
            <v xml:space="preserve">삼우공업(주)                  </v>
          </cell>
          <cell r="J1457">
            <v>490</v>
          </cell>
          <cell r="L1457">
            <v>490</v>
          </cell>
          <cell r="M1457">
            <v>490</v>
          </cell>
        </row>
        <row r="1458">
          <cell r="D1458" t="str">
            <v xml:space="preserve">5155-3371      </v>
          </cell>
          <cell r="E1458" t="str">
            <v xml:space="preserve">BRKT-CTR UPEPR                </v>
          </cell>
          <cell r="F1458" t="str">
            <v xml:space="preserve">A04  </v>
          </cell>
          <cell r="G1458" t="str">
            <v>WON</v>
          </cell>
          <cell r="H1458" t="str">
            <v xml:space="preserve">PCS </v>
          </cell>
          <cell r="I1458" t="str">
            <v xml:space="preserve">삼우공업(주)                  </v>
          </cell>
          <cell r="J1458">
            <v>840</v>
          </cell>
          <cell r="L1458">
            <v>840</v>
          </cell>
          <cell r="M1458">
            <v>840</v>
          </cell>
        </row>
        <row r="1459">
          <cell r="D1459" t="str">
            <v xml:space="preserve">5155-3390      </v>
          </cell>
          <cell r="E1459" t="str">
            <v xml:space="preserve">BRKT-MT'G COND.RH             </v>
          </cell>
          <cell r="F1459" t="str">
            <v xml:space="preserve">A04  </v>
          </cell>
          <cell r="G1459" t="str">
            <v>WON</v>
          </cell>
          <cell r="H1459" t="str">
            <v xml:space="preserve">PCS </v>
          </cell>
          <cell r="I1459" t="str">
            <v xml:space="preserve">미래로                        </v>
          </cell>
          <cell r="J1459">
            <v>220</v>
          </cell>
          <cell r="L1459">
            <v>220</v>
          </cell>
          <cell r="M1459">
            <v>220</v>
          </cell>
        </row>
        <row r="1460">
          <cell r="D1460" t="str">
            <v xml:space="preserve">5155-3401      </v>
          </cell>
          <cell r="E1460" t="str">
            <v xml:space="preserve">BRKT-MT'G COND.RH             </v>
          </cell>
          <cell r="F1460" t="str">
            <v xml:space="preserve">A04  </v>
          </cell>
          <cell r="G1460" t="str">
            <v>WON</v>
          </cell>
          <cell r="H1460" t="str">
            <v xml:space="preserve">PCS </v>
          </cell>
          <cell r="I1460" t="str">
            <v xml:space="preserve">미래로                        </v>
          </cell>
          <cell r="J1460">
            <v>420</v>
          </cell>
          <cell r="L1460">
            <v>420</v>
          </cell>
          <cell r="M1460">
            <v>420</v>
          </cell>
        </row>
        <row r="1461">
          <cell r="D1461" t="str">
            <v xml:space="preserve">5155-3403      </v>
          </cell>
          <cell r="E1461" t="str">
            <v xml:space="preserve">BRKT-MT'G COND.RH             </v>
          </cell>
          <cell r="F1461" t="str">
            <v xml:space="preserve">A04  </v>
          </cell>
          <cell r="G1461" t="str">
            <v>WON</v>
          </cell>
          <cell r="H1461" t="str">
            <v xml:space="preserve">PCS </v>
          </cell>
          <cell r="I1461" t="str">
            <v xml:space="preserve">미래로                        </v>
          </cell>
          <cell r="J1461">
            <v>420</v>
          </cell>
          <cell r="L1461">
            <v>420</v>
          </cell>
          <cell r="M1461">
            <v>420</v>
          </cell>
        </row>
        <row r="1462">
          <cell r="D1462" t="str">
            <v xml:space="preserve">5155-3420      </v>
          </cell>
          <cell r="E1462" t="str">
            <v xml:space="preserve">BRKT-R/DRYER(3)               </v>
          </cell>
          <cell r="F1462" t="str">
            <v xml:space="preserve">D02  </v>
          </cell>
          <cell r="G1462" t="str">
            <v>WON</v>
          </cell>
          <cell r="H1462" t="str">
            <v xml:space="preserve">PCS </v>
          </cell>
          <cell r="I1462" t="str">
            <v xml:space="preserve">현대정밀(주)                  </v>
          </cell>
          <cell r="J1462">
            <v>300</v>
          </cell>
          <cell r="L1462">
            <v>300</v>
          </cell>
          <cell r="M1462">
            <v>300</v>
          </cell>
        </row>
        <row r="1463">
          <cell r="D1463" t="str">
            <v xml:space="preserve">5155-3500      </v>
          </cell>
          <cell r="E1463" t="str">
            <v xml:space="preserve">BRKT-CABLE MIX                </v>
          </cell>
          <cell r="F1463" t="str">
            <v xml:space="preserve">A06  </v>
          </cell>
          <cell r="G1463" t="str">
            <v>WON</v>
          </cell>
          <cell r="H1463" t="str">
            <v xml:space="preserve">PCS </v>
          </cell>
          <cell r="I1463" t="str">
            <v xml:space="preserve">(주)고산                      </v>
          </cell>
          <cell r="J1463">
            <v>60</v>
          </cell>
          <cell r="L1463">
            <v>60</v>
          </cell>
          <cell r="M1463">
            <v>60</v>
          </cell>
        </row>
        <row r="1464">
          <cell r="D1464" t="str">
            <v xml:space="preserve">5155-3581      </v>
          </cell>
          <cell r="E1464" t="str">
            <v xml:space="preserve">BRKT-MT'G COND.               </v>
          </cell>
          <cell r="F1464" t="str">
            <v xml:space="preserve">B01  </v>
          </cell>
          <cell r="G1464" t="str">
            <v>WON</v>
          </cell>
          <cell r="H1464" t="str">
            <v xml:space="preserve">PCS </v>
          </cell>
          <cell r="I1464" t="str">
            <v xml:space="preserve">미래로                        </v>
          </cell>
          <cell r="J1464">
            <v>410</v>
          </cell>
          <cell r="L1464">
            <v>410</v>
          </cell>
          <cell r="M1464">
            <v>410</v>
          </cell>
        </row>
        <row r="1465">
          <cell r="D1465" t="str">
            <v xml:space="preserve">5155-3591      </v>
          </cell>
          <cell r="E1465" t="str">
            <v xml:space="preserve">BRKT-RELAY                    </v>
          </cell>
          <cell r="F1465" t="str">
            <v xml:space="preserve">A02  </v>
          </cell>
          <cell r="G1465" t="str">
            <v>WON</v>
          </cell>
          <cell r="H1465" t="str">
            <v xml:space="preserve">PCS </v>
          </cell>
          <cell r="I1465" t="str">
            <v xml:space="preserve">현대산업(화성공장)            </v>
          </cell>
          <cell r="J1465">
            <v>100</v>
          </cell>
          <cell r="L1465">
            <v>100</v>
          </cell>
          <cell r="M1465">
            <v>100</v>
          </cell>
        </row>
        <row r="1466">
          <cell r="D1466" t="str">
            <v xml:space="preserve">5155-3610      </v>
          </cell>
          <cell r="E1466" t="str">
            <v xml:space="preserve">BRKT-COND.MT'G RH             </v>
          </cell>
          <cell r="F1466" t="str">
            <v xml:space="preserve">X17  </v>
          </cell>
          <cell r="G1466" t="str">
            <v>WON</v>
          </cell>
          <cell r="H1466" t="str">
            <v xml:space="preserve">PCS </v>
          </cell>
          <cell r="I1466" t="str">
            <v xml:space="preserve">미주공업(주)                  </v>
          </cell>
          <cell r="J1466">
            <v>320</v>
          </cell>
          <cell r="L1466">
            <v>320</v>
          </cell>
          <cell r="M1466">
            <v>320</v>
          </cell>
        </row>
        <row r="1467">
          <cell r="D1467" t="str">
            <v xml:space="preserve">5155-3630      </v>
          </cell>
          <cell r="E1467" t="str">
            <v xml:space="preserve">BRKT-C/U,MT'G                 </v>
          </cell>
          <cell r="F1467" t="str">
            <v xml:space="preserve">D02  </v>
          </cell>
          <cell r="G1467" t="str">
            <v>WON</v>
          </cell>
          <cell r="H1467" t="str">
            <v xml:space="preserve">PCS </v>
          </cell>
          <cell r="I1467" t="str">
            <v xml:space="preserve">현대산업(화성공장)            </v>
          </cell>
          <cell r="J1467">
            <v>210</v>
          </cell>
          <cell r="L1467">
            <v>210</v>
          </cell>
          <cell r="M1467">
            <v>210</v>
          </cell>
        </row>
        <row r="1468">
          <cell r="D1468" t="str">
            <v xml:space="preserve">5155-3640      </v>
          </cell>
          <cell r="E1468" t="str">
            <v xml:space="preserve">BRKT-CABLE                    </v>
          </cell>
          <cell r="F1468" t="str">
            <v xml:space="preserve">E01  </v>
          </cell>
          <cell r="G1468" t="str">
            <v>WON</v>
          </cell>
          <cell r="H1468" t="str">
            <v xml:space="preserve">PCS </v>
          </cell>
          <cell r="I1468" t="str">
            <v xml:space="preserve">(주)성창에어텍                </v>
          </cell>
          <cell r="J1468">
            <v>60</v>
          </cell>
          <cell r="L1468">
            <v>60</v>
          </cell>
          <cell r="M1468">
            <v>60</v>
          </cell>
        </row>
        <row r="1469">
          <cell r="D1469" t="str">
            <v xml:space="preserve">5155-3670      </v>
          </cell>
          <cell r="E1469" t="str">
            <v xml:space="preserve">BRKT-INST LWR COVER(LH)       </v>
          </cell>
          <cell r="F1469" t="str">
            <v xml:space="preserve">C02  </v>
          </cell>
          <cell r="G1469" t="str">
            <v>WON</v>
          </cell>
          <cell r="H1469" t="str">
            <v xml:space="preserve">PCS </v>
          </cell>
          <cell r="I1469" t="str">
            <v xml:space="preserve">(주)코모텍                    </v>
          </cell>
          <cell r="J1469">
            <v>55</v>
          </cell>
          <cell r="L1469">
            <v>55</v>
          </cell>
          <cell r="M1469">
            <v>55</v>
          </cell>
        </row>
        <row r="1470">
          <cell r="D1470" t="str">
            <v xml:space="preserve">5155-3680      </v>
          </cell>
          <cell r="E1470" t="str">
            <v xml:space="preserve">BRKT-INST LWR COVER(RH)       </v>
          </cell>
          <cell r="F1470" t="str">
            <v xml:space="preserve">C02  </v>
          </cell>
          <cell r="G1470" t="str">
            <v>WON</v>
          </cell>
          <cell r="H1470" t="str">
            <v xml:space="preserve">PCS </v>
          </cell>
          <cell r="I1470" t="str">
            <v xml:space="preserve">(주)코모텍                    </v>
          </cell>
          <cell r="J1470">
            <v>55</v>
          </cell>
          <cell r="L1470">
            <v>55</v>
          </cell>
          <cell r="M1470">
            <v>55</v>
          </cell>
        </row>
        <row r="1471">
          <cell r="D1471" t="str">
            <v xml:space="preserve">5155-3690      </v>
          </cell>
          <cell r="E1471" t="str">
            <v xml:space="preserve">BRKT-M/ACT INTAKE             </v>
          </cell>
          <cell r="F1471" t="str">
            <v xml:space="preserve">C02  </v>
          </cell>
          <cell r="G1471" t="str">
            <v>WON</v>
          </cell>
          <cell r="H1471" t="str">
            <v xml:space="preserve">PCS </v>
          </cell>
          <cell r="I1471" t="str">
            <v xml:space="preserve">현대산업(화성공장)            </v>
          </cell>
          <cell r="J1471">
            <v>100</v>
          </cell>
          <cell r="L1471">
            <v>100</v>
          </cell>
          <cell r="M1471">
            <v>100</v>
          </cell>
        </row>
        <row r="1472">
          <cell r="D1472" t="str">
            <v xml:space="preserve">5155-3721      </v>
          </cell>
          <cell r="E1472" t="str">
            <v xml:space="preserve">BRKT-COMP                     </v>
          </cell>
          <cell r="F1472" t="str">
            <v xml:space="preserve">C02  </v>
          </cell>
          <cell r="G1472" t="str">
            <v>WON</v>
          </cell>
          <cell r="H1472" t="str">
            <v xml:space="preserve">PCS </v>
          </cell>
          <cell r="I1472" t="str">
            <v xml:space="preserve">대명정밀(주)                  </v>
          </cell>
          <cell r="J1472">
            <v>5890</v>
          </cell>
          <cell r="L1472">
            <v>5890</v>
          </cell>
          <cell r="M1472">
            <v>5890</v>
          </cell>
        </row>
        <row r="1473">
          <cell r="D1473" t="str">
            <v xml:space="preserve">5155-3750      </v>
          </cell>
          <cell r="E1473" t="str">
            <v xml:space="preserve">BRKT-M/ACT                    </v>
          </cell>
          <cell r="F1473" t="str">
            <v xml:space="preserve">C02  </v>
          </cell>
          <cell r="G1473" t="str">
            <v>WON</v>
          </cell>
          <cell r="H1473" t="str">
            <v xml:space="preserve">PCS </v>
          </cell>
          <cell r="I1473" t="str">
            <v xml:space="preserve">현대산업(화성공장)            </v>
          </cell>
          <cell r="J1473">
            <v>80</v>
          </cell>
          <cell r="L1473">
            <v>80</v>
          </cell>
          <cell r="M1473">
            <v>80</v>
          </cell>
        </row>
        <row r="1474">
          <cell r="D1474" t="str">
            <v xml:space="preserve">5156-0010      </v>
          </cell>
          <cell r="E1474" t="str">
            <v xml:space="preserve">BRUSH                         </v>
          </cell>
          <cell r="F1474" t="str">
            <v xml:space="preserve">P01  </v>
          </cell>
          <cell r="G1474" t="str">
            <v>JPY</v>
          </cell>
          <cell r="H1474" t="str">
            <v xml:space="preserve">PCS </v>
          </cell>
          <cell r="I1474" t="str">
            <v xml:space="preserve">CALSONIC KANSEI               </v>
          </cell>
          <cell r="J1474">
            <v>20</v>
          </cell>
          <cell r="L1474">
            <v>20</v>
          </cell>
          <cell r="M1474">
            <v>224</v>
          </cell>
        </row>
        <row r="1475">
          <cell r="D1475" t="str">
            <v xml:space="preserve">5156-006A      </v>
          </cell>
          <cell r="E1475" t="str">
            <v xml:space="preserve">BOLT-TAPPING                  </v>
          </cell>
          <cell r="F1475" t="str">
            <v xml:space="preserve">X09  </v>
          </cell>
          <cell r="G1475" t="str">
            <v>WON</v>
          </cell>
          <cell r="H1475" t="str">
            <v xml:space="preserve">PCS </v>
          </cell>
          <cell r="I1475" t="str">
            <v xml:space="preserve">신화볼트공업                  </v>
          </cell>
          <cell r="J1475">
            <v>10</v>
          </cell>
          <cell r="L1475">
            <v>10</v>
          </cell>
          <cell r="M1475">
            <v>10</v>
          </cell>
        </row>
        <row r="1476">
          <cell r="D1476" t="str">
            <v xml:space="preserve">5157-0010      </v>
          </cell>
          <cell r="E1476" t="str">
            <v xml:space="preserve">BULB                          </v>
          </cell>
          <cell r="F1476" t="str">
            <v xml:space="preserve">C01  </v>
          </cell>
          <cell r="G1476" t="str">
            <v>WON</v>
          </cell>
          <cell r="H1476" t="str">
            <v xml:space="preserve">PCS </v>
          </cell>
          <cell r="I1476" t="str">
            <v xml:space="preserve">(주)연성                      </v>
          </cell>
          <cell r="J1476">
            <v>800</v>
          </cell>
          <cell r="L1476">
            <v>800</v>
          </cell>
          <cell r="M1476">
            <v>800</v>
          </cell>
        </row>
        <row r="1477">
          <cell r="D1477" t="str">
            <v xml:space="preserve">5157-0020      </v>
          </cell>
          <cell r="E1477" t="str">
            <v xml:space="preserve">BULB-ASS'Y                    </v>
          </cell>
          <cell r="F1477" t="str">
            <v xml:space="preserve">C02  </v>
          </cell>
          <cell r="G1477" t="str">
            <v>WON</v>
          </cell>
          <cell r="H1477" t="str">
            <v xml:space="preserve">PCS </v>
          </cell>
          <cell r="I1477" t="str">
            <v xml:space="preserve">동아전기부품(주)              </v>
          </cell>
          <cell r="J1477">
            <v>380</v>
          </cell>
          <cell r="L1477">
            <v>380</v>
          </cell>
          <cell r="M1477">
            <v>380</v>
          </cell>
        </row>
        <row r="1478">
          <cell r="D1478" t="str">
            <v xml:space="preserve">5160-0020      </v>
          </cell>
          <cell r="E1478" t="str">
            <v xml:space="preserve">BALL-CLICK                    </v>
          </cell>
          <cell r="F1478" t="str">
            <v xml:space="preserve">B01  </v>
          </cell>
          <cell r="G1478" t="str">
            <v>WON</v>
          </cell>
          <cell r="H1478" t="str">
            <v xml:space="preserve">PCS </v>
          </cell>
          <cell r="I1478" t="str">
            <v xml:space="preserve">동양산업                      </v>
          </cell>
          <cell r="J1478">
            <v>45</v>
          </cell>
          <cell r="L1478">
            <v>45</v>
          </cell>
          <cell r="M1478">
            <v>45</v>
          </cell>
        </row>
        <row r="1479">
          <cell r="D1479" t="str">
            <v xml:space="preserve">5161-0060      </v>
          </cell>
          <cell r="E1479" t="str">
            <v xml:space="preserve">BOLT-TAPPING                  </v>
          </cell>
          <cell r="F1479" t="str">
            <v xml:space="preserve">X09  </v>
          </cell>
          <cell r="G1479" t="str">
            <v>WON</v>
          </cell>
          <cell r="H1479" t="str">
            <v xml:space="preserve">PCS </v>
          </cell>
          <cell r="I1479" t="str">
            <v xml:space="preserve">신화볼트공업                  </v>
          </cell>
          <cell r="J1479">
            <v>10</v>
          </cell>
          <cell r="L1479">
            <v>10</v>
          </cell>
          <cell r="M1479">
            <v>10</v>
          </cell>
        </row>
        <row r="1480">
          <cell r="D1480" t="str">
            <v xml:space="preserve">5161-0140      </v>
          </cell>
          <cell r="E1480" t="str">
            <v xml:space="preserve">BOLT-SQUARE                   </v>
          </cell>
          <cell r="F1480" t="str">
            <v xml:space="preserve">F01  </v>
          </cell>
          <cell r="G1480" t="str">
            <v>WON</v>
          </cell>
          <cell r="H1480" t="str">
            <v xml:space="preserve">PCS </v>
          </cell>
          <cell r="I1480" t="str">
            <v xml:space="preserve">신화볼트공업                  </v>
          </cell>
          <cell r="J1480">
            <v>14</v>
          </cell>
          <cell r="L1480">
            <v>14</v>
          </cell>
          <cell r="M1480">
            <v>14</v>
          </cell>
        </row>
        <row r="1481">
          <cell r="D1481" t="str">
            <v xml:space="preserve">5161-0151      </v>
          </cell>
          <cell r="E1481" t="str">
            <v xml:space="preserve">BOLT-HEX.W/P&amp;S WASHER(+)      </v>
          </cell>
          <cell r="F1481" t="str">
            <v xml:space="preserve">C01  </v>
          </cell>
          <cell r="G1481" t="str">
            <v>WON</v>
          </cell>
          <cell r="H1481" t="str">
            <v xml:space="preserve">PCS </v>
          </cell>
          <cell r="I1481" t="str">
            <v xml:space="preserve">신화볼트공업                  </v>
          </cell>
          <cell r="J1481">
            <v>16</v>
          </cell>
          <cell r="L1481">
            <v>16</v>
          </cell>
          <cell r="M1481">
            <v>16</v>
          </cell>
        </row>
        <row r="1482">
          <cell r="D1482" t="str">
            <v xml:space="preserve">5161-0180      </v>
          </cell>
          <cell r="E1482" t="str">
            <v xml:space="preserve">BOLT-HEX.H.W/P&amp;S WASHER(+)    </v>
          </cell>
          <cell r="F1482" t="str">
            <v xml:space="preserve">A03  </v>
          </cell>
          <cell r="G1482" t="str">
            <v>WON</v>
          </cell>
          <cell r="H1482" t="str">
            <v xml:space="preserve">PCS </v>
          </cell>
          <cell r="I1482" t="str">
            <v xml:space="preserve">신화볼트공업                  </v>
          </cell>
          <cell r="J1482">
            <v>20</v>
          </cell>
          <cell r="L1482">
            <v>20</v>
          </cell>
          <cell r="M1482">
            <v>20</v>
          </cell>
        </row>
        <row r="1483">
          <cell r="D1483" t="str">
            <v xml:space="preserve">5161-0190      </v>
          </cell>
          <cell r="E1483" t="str">
            <v xml:space="preserve">BOLT-HEX.H.W/P&amp;S WASHER(+)    </v>
          </cell>
          <cell r="F1483" t="str">
            <v xml:space="preserve">A03  </v>
          </cell>
          <cell r="G1483" t="str">
            <v>WON</v>
          </cell>
          <cell r="H1483" t="str">
            <v xml:space="preserve">PCS </v>
          </cell>
          <cell r="I1483" t="str">
            <v xml:space="preserve">신화볼트공업                  </v>
          </cell>
          <cell r="J1483">
            <v>20</v>
          </cell>
          <cell r="L1483">
            <v>20</v>
          </cell>
          <cell r="M1483">
            <v>20</v>
          </cell>
        </row>
        <row r="1484">
          <cell r="D1484" t="str">
            <v xml:space="preserve">5161-0210      </v>
          </cell>
          <cell r="E1484" t="str">
            <v xml:space="preserve">BOLT-SQUARE                   </v>
          </cell>
          <cell r="F1484" t="str">
            <v xml:space="preserve">F01  </v>
          </cell>
          <cell r="G1484" t="str">
            <v>WON</v>
          </cell>
          <cell r="H1484" t="str">
            <v xml:space="preserve">PCS </v>
          </cell>
          <cell r="I1484" t="str">
            <v xml:space="preserve">영광볼트                      </v>
          </cell>
          <cell r="J1484">
            <v>14</v>
          </cell>
          <cell r="L1484">
            <v>14</v>
          </cell>
          <cell r="M1484">
            <v>14</v>
          </cell>
        </row>
        <row r="1485">
          <cell r="D1485" t="str">
            <v xml:space="preserve">5161-0221      </v>
          </cell>
          <cell r="E1485" t="str">
            <v xml:space="preserve">BOLT-STUD                     </v>
          </cell>
          <cell r="F1485" t="str">
            <v xml:space="preserve">A04  </v>
          </cell>
          <cell r="G1485" t="str">
            <v>WON</v>
          </cell>
          <cell r="H1485" t="str">
            <v xml:space="preserve">PCS </v>
          </cell>
          <cell r="I1485" t="str">
            <v xml:space="preserve">삼우공업(주)                  </v>
          </cell>
          <cell r="J1485">
            <v>140</v>
          </cell>
          <cell r="L1485">
            <v>140</v>
          </cell>
          <cell r="M1485">
            <v>140</v>
          </cell>
        </row>
        <row r="1486">
          <cell r="D1486" t="str">
            <v xml:space="preserve">5161-0261      </v>
          </cell>
          <cell r="E1486" t="str">
            <v xml:space="preserve">BOLT-WRENCH(HEX)              </v>
          </cell>
          <cell r="F1486" t="str">
            <v xml:space="preserve">A06  </v>
          </cell>
          <cell r="G1486" t="str">
            <v>WON</v>
          </cell>
          <cell r="H1486" t="str">
            <v xml:space="preserve">PCS </v>
          </cell>
          <cell r="I1486" t="str">
            <v xml:space="preserve">신화볼트공업                  </v>
          </cell>
          <cell r="J1486">
            <v>22</v>
          </cell>
          <cell r="L1486">
            <v>22</v>
          </cell>
          <cell r="M1486">
            <v>22</v>
          </cell>
        </row>
        <row r="1487">
          <cell r="D1487" t="str">
            <v xml:space="preserve">5161-0270      </v>
          </cell>
          <cell r="E1487" t="str">
            <v xml:space="preserve">BOLT-WRENCH(HEX)              </v>
          </cell>
          <cell r="F1487" t="str">
            <v xml:space="preserve">A06  </v>
          </cell>
          <cell r="G1487" t="str">
            <v>WON</v>
          </cell>
          <cell r="H1487" t="str">
            <v xml:space="preserve">PCS </v>
          </cell>
          <cell r="I1487" t="str">
            <v xml:space="preserve">신화볼트공업                  </v>
          </cell>
          <cell r="J1487">
            <v>31</v>
          </cell>
          <cell r="L1487">
            <v>31</v>
          </cell>
          <cell r="M1487">
            <v>31</v>
          </cell>
        </row>
        <row r="1488">
          <cell r="D1488" t="str">
            <v xml:space="preserve">5162-0011      </v>
          </cell>
          <cell r="E1488" t="str">
            <v xml:space="preserve">BUTTON-VENT                   </v>
          </cell>
          <cell r="F1488" t="str">
            <v xml:space="preserve">A02  </v>
          </cell>
          <cell r="G1488" t="str">
            <v>WON</v>
          </cell>
          <cell r="H1488" t="str">
            <v xml:space="preserve">PCS </v>
          </cell>
          <cell r="I1488" t="str">
            <v xml:space="preserve">실력산업(주)                  </v>
          </cell>
          <cell r="J1488">
            <v>230</v>
          </cell>
          <cell r="L1488">
            <v>230</v>
          </cell>
          <cell r="M1488">
            <v>230</v>
          </cell>
        </row>
        <row r="1489">
          <cell r="D1489" t="str">
            <v xml:space="preserve">5162-0021      </v>
          </cell>
          <cell r="E1489" t="str">
            <v xml:space="preserve">BUTTON-B/L                    </v>
          </cell>
          <cell r="F1489" t="str">
            <v xml:space="preserve">A02  </v>
          </cell>
          <cell r="G1489" t="str">
            <v>WON</v>
          </cell>
          <cell r="H1489" t="str">
            <v xml:space="preserve">PCS </v>
          </cell>
          <cell r="I1489" t="str">
            <v xml:space="preserve">실력산업(주)                  </v>
          </cell>
          <cell r="J1489">
            <v>230</v>
          </cell>
          <cell r="L1489">
            <v>230</v>
          </cell>
          <cell r="M1489">
            <v>230</v>
          </cell>
        </row>
        <row r="1490">
          <cell r="D1490" t="str">
            <v xml:space="preserve">5162-0031      </v>
          </cell>
          <cell r="E1490" t="str">
            <v xml:space="preserve">BUTTON-FOOT                   </v>
          </cell>
          <cell r="F1490" t="str">
            <v xml:space="preserve">A02  </v>
          </cell>
          <cell r="G1490" t="str">
            <v>WON</v>
          </cell>
          <cell r="H1490" t="str">
            <v xml:space="preserve">PCS </v>
          </cell>
          <cell r="I1490" t="str">
            <v xml:space="preserve">실력산업(주)                  </v>
          </cell>
          <cell r="J1490">
            <v>230</v>
          </cell>
          <cell r="L1490">
            <v>230</v>
          </cell>
          <cell r="M1490">
            <v>230</v>
          </cell>
        </row>
        <row r="1491">
          <cell r="D1491" t="str">
            <v xml:space="preserve">5162-0041      </v>
          </cell>
          <cell r="E1491" t="str">
            <v xml:space="preserve">BUTTON-D/F                    </v>
          </cell>
          <cell r="F1491" t="str">
            <v xml:space="preserve">A02  </v>
          </cell>
          <cell r="G1491" t="str">
            <v>WON</v>
          </cell>
          <cell r="H1491" t="str">
            <v xml:space="preserve">PCS </v>
          </cell>
          <cell r="I1491" t="str">
            <v xml:space="preserve">실력산업(주)                  </v>
          </cell>
          <cell r="J1491">
            <v>230</v>
          </cell>
          <cell r="L1491">
            <v>230</v>
          </cell>
          <cell r="M1491">
            <v>230</v>
          </cell>
        </row>
        <row r="1492">
          <cell r="D1492" t="str">
            <v xml:space="preserve">5162-0051      </v>
          </cell>
          <cell r="E1492" t="str">
            <v xml:space="preserve">BUTTON-DEF                    </v>
          </cell>
          <cell r="F1492" t="str">
            <v xml:space="preserve">A02  </v>
          </cell>
          <cell r="G1492" t="str">
            <v>WON</v>
          </cell>
          <cell r="H1492" t="str">
            <v xml:space="preserve">PCS </v>
          </cell>
          <cell r="I1492" t="str">
            <v xml:space="preserve">실력산업(주)                  </v>
          </cell>
          <cell r="J1492">
            <v>230</v>
          </cell>
          <cell r="L1492">
            <v>230</v>
          </cell>
          <cell r="M1492">
            <v>230</v>
          </cell>
        </row>
        <row r="1493">
          <cell r="D1493" t="str">
            <v xml:space="preserve">5162-0061      </v>
          </cell>
          <cell r="E1493" t="str">
            <v xml:space="preserve">BUTTON-REC                    </v>
          </cell>
          <cell r="F1493" t="str">
            <v xml:space="preserve">A02  </v>
          </cell>
          <cell r="G1493" t="str">
            <v>WON</v>
          </cell>
          <cell r="H1493" t="str">
            <v xml:space="preserve">PCS </v>
          </cell>
          <cell r="I1493" t="str">
            <v xml:space="preserve">실력산업(주)                  </v>
          </cell>
          <cell r="J1493">
            <v>230</v>
          </cell>
          <cell r="L1493">
            <v>230</v>
          </cell>
          <cell r="M1493">
            <v>230</v>
          </cell>
        </row>
        <row r="1494">
          <cell r="D1494" t="str">
            <v xml:space="preserve">5162-0081      </v>
          </cell>
          <cell r="E1494" t="str">
            <v xml:space="preserve">BUTTON-REC                    </v>
          </cell>
          <cell r="F1494" t="str">
            <v xml:space="preserve">B01  </v>
          </cell>
          <cell r="G1494" t="str">
            <v>WON</v>
          </cell>
          <cell r="H1494" t="str">
            <v xml:space="preserve">PCS </v>
          </cell>
          <cell r="I1494" t="str">
            <v xml:space="preserve">실력산업(주)                  </v>
          </cell>
          <cell r="J1494">
            <v>230</v>
          </cell>
          <cell r="L1494">
            <v>230</v>
          </cell>
          <cell r="M1494">
            <v>230</v>
          </cell>
        </row>
        <row r="1495">
          <cell r="D1495" t="str">
            <v xml:space="preserve">5162-0091      </v>
          </cell>
          <cell r="E1495" t="str">
            <v xml:space="preserve">BUTTON-A/C                    </v>
          </cell>
          <cell r="F1495" t="str">
            <v xml:space="preserve">B01  </v>
          </cell>
          <cell r="G1495" t="str">
            <v>WON</v>
          </cell>
          <cell r="H1495" t="str">
            <v xml:space="preserve">PCS </v>
          </cell>
          <cell r="I1495" t="str">
            <v xml:space="preserve">실력산업(주)                  </v>
          </cell>
          <cell r="J1495">
            <v>230</v>
          </cell>
          <cell r="L1495">
            <v>230</v>
          </cell>
          <cell r="M1495">
            <v>230</v>
          </cell>
        </row>
        <row r="1496">
          <cell r="D1496" t="str">
            <v xml:space="preserve">5162-0100      </v>
          </cell>
          <cell r="E1496" t="str">
            <v xml:space="preserve">BUTTON-VENT                   </v>
          </cell>
          <cell r="F1496" t="str">
            <v xml:space="preserve">B01  </v>
          </cell>
          <cell r="G1496" t="str">
            <v>WON</v>
          </cell>
          <cell r="H1496" t="str">
            <v xml:space="preserve">PCS </v>
          </cell>
          <cell r="I1496" t="str">
            <v xml:space="preserve">실력산업(주)                  </v>
          </cell>
          <cell r="J1496">
            <v>155</v>
          </cell>
          <cell r="L1496">
            <v>155</v>
          </cell>
          <cell r="M1496">
            <v>155</v>
          </cell>
        </row>
        <row r="1497">
          <cell r="D1497" t="str">
            <v xml:space="preserve">5162-0101      </v>
          </cell>
          <cell r="E1497" t="str">
            <v xml:space="preserve">BUTTON-VENT                   </v>
          </cell>
          <cell r="F1497" t="str">
            <v xml:space="preserve">B01  </v>
          </cell>
          <cell r="G1497" t="str">
            <v>WON</v>
          </cell>
          <cell r="H1497" t="str">
            <v xml:space="preserve">PCS </v>
          </cell>
          <cell r="I1497" t="str">
            <v xml:space="preserve">실력산업(주)                  </v>
          </cell>
          <cell r="J1497">
            <v>230</v>
          </cell>
          <cell r="L1497">
            <v>230</v>
          </cell>
          <cell r="M1497">
            <v>230</v>
          </cell>
        </row>
        <row r="1498">
          <cell r="D1498" t="str">
            <v xml:space="preserve">5162-0111      </v>
          </cell>
          <cell r="E1498" t="str">
            <v xml:space="preserve">BUTTON-B/L                    </v>
          </cell>
          <cell r="F1498" t="str">
            <v xml:space="preserve">B01  </v>
          </cell>
          <cell r="G1498" t="str">
            <v>WON</v>
          </cell>
          <cell r="H1498" t="str">
            <v xml:space="preserve">PCS </v>
          </cell>
          <cell r="I1498" t="str">
            <v xml:space="preserve">실력산업(주)                  </v>
          </cell>
          <cell r="J1498">
            <v>230</v>
          </cell>
          <cell r="L1498">
            <v>230</v>
          </cell>
          <cell r="M1498">
            <v>230</v>
          </cell>
        </row>
        <row r="1499">
          <cell r="D1499" t="str">
            <v xml:space="preserve">5162-0121      </v>
          </cell>
          <cell r="E1499" t="str">
            <v xml:space="preserve">BUTTON-FOOT                   </v>
          </cell>
          <cell r="F1499" t="str">
            <v xml:space="preserve">B01  </v>
          </cell>
          <cell r="G1499" t="str">
            <v>WON</v>
          </cell>
          <cell r="H1499" t="str">
            <v xml:space="preserve">PCS </v>
          </cell>
          <cell r="I1499" t="str">
            <v xml:space="preserve">실력산업(주)                  </v>
          </cell>
          <cell r="J1499">
            <v>230</v>
          </cell>
          <cell r="L1499">
            <v>230</v>
          </cell>
          <cell r="M1499">
            <v>230</v>
          </cell>
        </row>
        <row r="1500">
          <cell r="D1500" t="str">
            <v xml:space="preserve">5162-0131      </v>
          </cell>
          <cell r="E1500" t="str">
            <v xml:space="preserve">BUTTON-D/F                    </v>
          </cell>
          <cell r="F1500" t="str">
            <v xml:space="preserve">B01  </v>
          </cell>
          <cell r="G1500" t="str">
            <v>WON</v>
          </cell>
          <cell r="H1500" t="str">
            <v xml:space="preserve">PCS </v>
          </cell>
          <cell r="I1500" t="str">
            <v xml:space="preserve">실력산업(주)                  </v>
          </cell>
          <cell r="J1500">
            <v>230</v>
          </cell>
          <cell r="L1500">
            <v>230</v>
          </cell>
          <cell r="M1500">
            <v>230</v>
          </cell>
        </row>
        <row r="1501">
          <cell r="D1501" t="str">
            <v xml:space="preserve">5162-0141      </v>
          </cell>
          <cell r="E1501" t="str">
            <v xml:space="preserve">BUTTON-DEF                    </v>
          </cell>
          <cell r="F1501" t="str">
            <v xml:space="preserve">B01  </v>
          </cell>
          <cell r="G1501" t="str">
            <v>WON</v>
          </cell>
          <cell r="H1501" t="str">
            <v xml:space="preserve">PCS </v>
          </cell>
          <cell r="I1501" t="str">
            <v xml:space="preserve">실력산업(주)                  </v>
          </cell>
          <cell r="J1501">
            <v>230</v>
          </cell>
          <cell r="L1501">
            <v>230</v>
          </cell>
          <cell r="M1501">
            <v>230</v>
          </cell>
        </row>
        <row r="1502">
          <cell r="D1502" t="str">
            <v xml:space="preserve">5162-0151      </v>
          </cell>
          <cell r="E1502" t="str">
            <v xml:space="preserve">BUTTON-REC                    </v>
          </cell>
          <cell r="F1502" t="str">
            <v xml:space="preserve">B01  </v>
          </cell>
          <cell r="G1502" t="str">
            <v>WON</v>
          </cell>
          <cell r="H1502" t="str">
            <v xml:space="preserve">PCS </v>
          </cell>
          <cell r="I1502" t="str">
            <v xml:space="preserve">실력산업(주)                  </v>
          </cell>
          <cell r="J1502">
            <v>230</v>
          </cell>
          <cell r="L1502">
            <v>230</v>
          </cell>
          <cell r="M1502">
            <v>230</v>
          </cell>
        </row>
        <row r="1503">
          <cell r="D1503" t="str">
            <v xml:space="preserve">5162-0161      </v>
          </cell>
          <cell r="E1503" t="str">
            <v xml:space="preserve">BUTTON-A/C                    </v>
          </cell>
          <cell r="F1503" t="str">
            <v xml:space="preserve">B01  </v>
          </cell>
          <cell r="G1503" t="str">
            <v>WON</v>
          </cell>
          <cell r="H1503" t="str">
            <v xml:space="preserve">PCS </v>
          </cell>
          <cell r="I1503" t="str">
            <v xml:space="preserve">실력산업(주)                  </v>
          </cell>
          <cell r="J1503">
            <v>230</v>
          </cell>
          <cell r="L1503">
            <v>230</v>
          </cell>
          <cell r="M1503">
            <v>230</v>
          </cell>
        </row>
        <row r="1504">
          <cell r="D1504" t="str">
            <v xml:space="preserve">5162-0260      </v>
          </cell>
          <cell r="E1504" t="str">
            <v xml:space="preserve">BUTTON-VENT                   </v>
          </cell>
          <cell r="F1504" t="str">
            <v xml:space="preserve">C01  </v>
          </cell>
          <cell r="G1504" t="str">
            <v>WON</v>
          </cell>
          <cell r="H1504" t="str">
            <v xml:space="preserve">PCS </v>
          </cell>
          <cell r="I1504" t="str">
            <v xml:space="preserve">한국알프스(주)                </v>
          </cell>
          <cell r="J1504">
            <v>100</v>
          </cell>
          <cell r="L1504">
            <v>100</v>
          </cell>
          <cell r="M1504">
            <v>100</v>
          </cell>
        </row>
        <row r="1505">
          <cell r="D1505" t="str">
            <v xml:space="preserve">5162-0270      </v>
          </cell>
          <cell r="E1505" t="str">
            <v xml:space="preserve">BUTTON-B/L                    </v>
          </cell>
          <cell r="F1505" t="str">
            <v xml:space="preserve">C01  </v>
          </cell>
          <cell r="G1505" t="str">
            <v>WON</v>
          </cell>
          <cell r="H1505" t="str">
            <v xml:space="preserve">PCS </v>
          </cell>
          <cell r="I1505" t="str">
            <v xml:space="preserve">한국알프스(주)                </v>
          </cell>
          <cell r="J1505">
            <v>100</v>
          </cell>
          <cell r="L1505">
            <v>100</v>
          </cell>
          <cell r="M1505">
            <v>100</v>
          </cell>
        </row>
        <row r="1506">
          <cell r="D1506" t="str">
            <v xml:space="preserve">5162-0280      </v>
          </cell>
          <cell r="E1506" t="str">
            <v xml:space="preserve">BUTTON-FOOT                   </v>
          </cell>
          <cell r="F1506" t="str">
            <v xml:space="preserve">C01  </v>
          </cell>
          <cell r="G1506" t="str">
            <v>WON</v>
          </cell>
          <cell r="H1506" t="str">
            <v xml:space="preserve">PCS </v>
          </cell>
          <cell r="I1506" t="str">
            <v xml:space="preserve">한국알프스(주)                </v>
          </cell>
          <cell r="J1506">
            <v>100</v>
          </cell>
          <cell r="L1506">
            <v>100</v>
          </cell>
          <cell r="M1506">
            <v>100</v>
          </cell>
        </row>
        <row r="1507">
          <cell r="D1507" t="str">
            <v xml:space="preserve">5162-0290      </v>
          </cell>
          <cell r="E1507" t="str">
            <v xml:space="preserve">BUTTON-D/F                    </v>
          </cell>
          <cell r="F1507" t="str">
            <v xml:space="preserve">C01  </v>
          </cell>
          <cell r="G1507" t="str">
            <v>WON</v>
          </cell>
          <cell r="H1507" t="str">
            <v xml:space="preserve">PCS </v>
          </cell>
          <cell r="I1507" t="str">
            <v xml:space="preserve">한국알프스(주)                </v>
          </cell>
          <cell r="J1507">
            <v>100</v>
          </cell>
          <cell r="L1507">
            <v>100</v>
          </cell>
          <cell r="M1507">
            <v>100</v>
          </cell>
        </row>
        <row r="1508">
          <cell r="D1508" t="str">
            <v xml:space="preserve">5162-0300      </v>
          </cell>
          <cell r="E1508" t="str">
            <v xml:space="preserve">BUTTON-DEF                    </v>
          </cell>
          <cell r="F1508" t="str">
            <v xml:space="preserve">C01  </v>
          </cell>
          <cell r="G1508" t="str">
            <v>WON</v>
          </cell>
          <cell r="H1508" t="str">
            <v xml:space="preserve">PCS </v>
          </cell>
          <cell r="I1508" t="str">
            <v xml:space="preserve">한국알프스(주)                </v>
          </cell>
          <cell r="J1508">
            <v>100</v>
          </cell>
          <cell r="L1508">
            <v>100</v>
          </cell>
          <cell r="M1508">
            <v>100</v>
          </cell>
        </row>
        <row r="1509">
          <cell r="D1509" t="str">
            <v xml:space="preserve">5162-0310      </v>
          </cell>
          <cell r="E1509" t="str">
            <v xml:space="preserve">BUTTON-REC                    </v>
          </cell>
          <cell r="F1509" t="str">
            <v xml:space="preserve">C01  </v>
          </cell>
          <cell r="G1509" t="str">
            <v>WON</v>
          </cell>
          <cell r="H1509" t="str">
            <v xml:space="preserve">PCS </v>
          </cell>
          <cell r="I1509" t="str">
            <v xml:space="preserve">한국알프스(주)                </v>
          </cell>
          <cell r="J1509">
            <v>100</v>
          </cell>
          <cell r="L1509">
            <v>100</v>
          </cell>
          <cell r="M1509">
            <v>100</v>
          </cell>
        </row>
        <row r="1510">
          <cell r="D1510" t="str">
            <v xml:space="preserve">5162-0320      </v>
          </cell>
          <cell r="E1510" t="str">
            <v xml:space="preserve">BUTTON-A/C                    </v>
          </cell>
          <cell r="F1510" t="str">
            <v xml:space="preserve">C01  </v>
          </cell>
          <cell r="G1510" t="str">
            <v>WON</v>
          </cell>
          <cell r="H1510" t="str">
            <v xml:space="preserve">PCS </v>
          </cell>
          <cell r="I1510" t="str">
            <v xml:space="preserve">한국알프스(주)                </v>
          </cell>
          <cell r="J1510">
            <v>300</v>
          </cell>
          <cell r="L1510">
            <v>300</v>
          </cell>
          <cell r="M1510">
            <v>300</v>
          </cell>
        </row>
        <row r="1511">
          <cell r="D1511" t="str">
            <v xml:space="preserve">5163-0030      </v>
          </cell>
          <cell r="E1511" t="str">
            <v xml:space="preserve">BELT-PWST(SR)                 </v>
          </cell>
          <cell r="F1511" t="str">
            <v xml:space="preserve">C01  </v>
          </cell>
          <cell r="G1511" t="str">
            <v>WON</v>
          </cell>
          <cell r="H1511" t="str">
            <v xml:space="preserve">PCS </v>
          </cell>
          <cell r="I1511" t="str">
            <v xml:space="preserve">동일반도상사                  </v>
          </cell>
          <cell r="J1511">
            <v>1815</v>
          </cell>
          <cell r="L1511">
            <v>1815</v>
          </cell>
          <cell r="M1511">
            <v>1815</v>
          </cell>
        </row>
        <row r="1512">
          <cell r="D1512" t="str">
            <v xml:space="preserve">5163-0040      </v>
          </cell>
          <cell r="E1512" t="str">
            <v xml:space="preserve">BELT-P/S OIL PUMP             </v>
          </cell>
          <cell r="F1512" t="str">
            <v xml:space="preserve">C01  </v>
          </cell>
          <cell r="G1512" t="str">
            <v>WON</v>
          </cell>
          <cell r="H1512" t="str">
            <v xml:space="preserve">PCS </v>
          </cell>
          <cell r="I1512" t="str">
            <v xml:space="preserve">동일반도상사                  </v>
          </cell>
          <cell r="J1512">
            <v>1660</v>
          </cell>
          <cell r="L1512">
            <v>1660</v>
          </cell>
          <cell r="M1512">
            <v>1660</v>
          </cell>
        </row>
        <row r="1513">
          <cell r="D1513" t="str">
            <v xml:space="preserve">5163-0050      </v>
          </cell>
          <cell r="E1513" t="str">
            <v xml:space="preserve">BELT-COMPR(SR)                </v>
          </cell>
          <cell r="F1513" t="str">
            <v xml:space="preserve">C01  </v>
          </cell>
          <cell r="G1513" t="str">
            <v>WON</v>
          </cell>
          <cell r="H1513" t="str">
            <v xml:space="preserve">PCS </v>
          </cell>
          <cell r="I1513" t="str">
            <v xml:space="preserve">동일반도상사                  </v>
          </cell>
          <cell r="J1513">
            <v>3310</v>
          </cell>
          <cell r="L1513">
            <v>3310</v>
          </cell>
          <cell r="M1513">
            <v>3310</v>
          </cell>
        </row>
        <row r="1514">
          <cell r="D1514" t="str">
            <v xml:space="preserve">5163-0060      </v>
          </cell>
          <cell r="E1514" t="str">
            <v xml:space="preserve">BELT-COMPR                    </v>
          </cell>
          <cell r="F1514" t="str">
            <v xml:space="preserve">C01  </v>
          </cell>
          <cell r="G1514" t="str">
            <v>WON</v>
          </cell>
          <cell r="H1514" t="str">
            <v xml:space="preserve">PCS </v>
          </cell>
          <cell r="I1514" t="str">
            <v xml:space="preserve">동일반도상사                  </v>
          </cell>
          <cell r="J1514">
            <v>4466</v>
          </cell>
          <cell r="L1514">
            <v>4466</v>
          </cell>
          <cell r="M1514">
            <v>4466</v>
          </cell>
        </row>
        <row r="1515">
          <cell r="D1515" t="str">
            <v xml:space="preserve">5165-0010      </v>
          </cell>
          <cell r="E1515" t="str">
            <v xml:space="preserve">BAND-STRAP                    </v>
          </cell>
          <cell r="F1515" t="str">
            <v xml:space="preserve">D01  </v>
          </cell>
          <cell r="G1515" t="str">
            <v>JPY</v>
          </cell>
          <cell r="H1515" t="str">
            <v xml:space="preserve">PCS </v>
          </cell>
          <cell r="I1515" t="str">
            <v xml:space="preserve">CALSONIC KANSEI               </v>
          </cell>
          <cell r="J1515">
            <v>45</v>
          </cell>
          <cell r="L1515">
            <v>45</v>
          </cell>
          <cell r="M1515">
            <v>504</v>
          </cell>
        </row>
        <row r="1516">
          <cell r="D1516" t="str">
            <v xml:space="preserve">5168-0010      </v>
          </cell>
          <cell r="E1516" t="str">
            <v xml:space="preserve">BLANKING COVER-SUN SENSOR     </v>
          </cell>
          <cell r="F1516" t="str">
            <v xml:space="preserve">A03  </v>
          </cell>
          <cell r="G1516" t="str">
            <v>WON</v>
          </cell>
          <cell r="H1516" t="str">
            <v xml:space="preserve">PCS </v>
          </cell>
          <cell r="I1516" t="str">
            <v xml:space="preserve">(주)동서시화공장              </v>
          </cell>
          <cell r="J1516">
            <v>100</v>
          </cell>
          <cell r="L1516">
            <v>100</v>
          </cell>
          <cell r="M1516">
            <v>100</v>
          </cell>
        </row>
        <row r="1517">
          <cell r="D1517" t="str">
            <v xml:space="preserve">5168-0010      </v>
          </cell>
          <cell r="E1517" t="str">
            <v xml:space="preserve">BLANKING COVER-SUN SENSOR     </v>
          </cell>
          <cell r="F1517" t="str">
            <v xml:space="preserve">A03  </v>
          </cell>
          <cell r="G1517" t="str">
            <v>WON</v>
          </cell>
          <cell r="H1517" t="str">
            <v xml:space="preserve">PCS </v>
          </cell>
          <cell r="I1517" t="str">
            <v xml:space="preserve">써모메트릭스코리아(주)        </v>
          </cell>
          <cell r="J1517">
            <v>100</v>
          </cell>
          <cell r="L1517">
            <v>100</v>
          </cell>
          <cell r="M1517">
            <v>100</v>
          </cell>
        </row>
        <row r="1518">
          <cell r="D1518" t="str">
            <v xml:space="preserve">5251-0010      </v>
          </cell>
          <cell r="E1518" t="str">
            <v xml:space="preserve">TANK-UPPER                    </v>
          </cell>
          <cell r="F1518" t="str">
            <v xml:space="preserve">A02  </v>
          </cell>
          <cell r="G1518" t="str">
            <v>WON</v>
          </cell>
          <cell r="H1518" t="str">
            <v xml:space="preserve">PCS </v>
          </cell>
          <cell r="I1518" t="str">
            <v xml:space="preserve">(주)상진미크론평택지점        </v>
          </cell>
          <cell r="J1518">
            <v>35</v>
          </cell>
          <cell r="L1518">
            <v>35</v>
          </cell>
          <cell r="M1518">
            <v>35</v>
          </cell>
        </row>
        <row r="1519">
          <cell r="D1519" t="str">
            <v xml:space="preserve">5251-0020      </v>
          </cell>
          <cell r="E1519" t="str">
            <v xml:space="preserve">TANK-LOWER                    </v>
          </cell>
          <cell r="F1519" t="str">
            <v xml:space="preserve">A02  </v>
          </cell>
          <cell r="G1519" t="str">
            <v>WON</v>
          </cell>
          <cell r="H1519" t="str">
            <v xml:space="preserve">PCS </v>
          </cell>
          <cell r="I1519" t="str">
            <v xml:space="preserve">(주)상진미크론평택지점        </v>
          </cell>
          <cell r="J1519">
            <v>35</v>
          </cell>
          <cell r="L1519">
            <v>35</v>
          </cell>
          <cell r="M1519">
            <v>35</v>
          </cell>
        </row>
        <row r="1520">
          <cell r="D1520" t="str">
            <v xml:space="preserve">5451-0030      </v>
          </cell>
          <cell r="E1520" t="str">
            <v xml:space="preserve">CAP-IN COND.                  </v>
          </cell>
          <cell r="F1520" t="str">
            <v xml:space="preserve">X09  </v>
          </cell>
          <cell r="G1520" t="str">
            <v>WON</v>
          </cell>
          <cell r="H1520" t="str">
            <v xml:space="preserve">PCS </v>
          </cell>
          <cell r="I1520" t="str">
            <v xml:space="preserve">(주)동광화성천안공장          </v>
          </cell>
          <cell r="J1520">
            <v>40</v>
          </cell>
          <cell r="L1520">
            <v>40</v>
          </cell>
          <cell r="M1520">
            <v>40</v>
          </cell>
        </row>
        <row r="1521">
          <cell r="D1521" t="str">
            <v xml:space="preserve">5451-0040      </v>
          </cell>
          <cell r="E1521" t="str">
            <v xml:space="preserve">CAP-OUT COND.                 </v>
          </cell>
          <cell r="F1521" t="str">
            <v xml:space="preserve">X09  </v>
          </cell>
          <cell r="G1521" t="str">
            <v>WON</v>
          </cell>
          <cell r="H1521" t="str">
            <v xml:space="preserve">PCS </v>
          </cell>
          <cell r="I1521" t="str">
            <v xml:space="preserve">(주)동광화성천안공장          </v>
          </cell>
          <cell r="J1521">
            <v>38</v>
          </cell>
          <cell r="L1521">
            <v>38</v>
          </cell>
          <cell r="M1521">
            <v>38</v>
          </cell>
        </row>
        <row r="1522">
          <cell r="D1522" t="str">
            <v xml:space="preserve">5451-0110      </v>
          </cell>
          <cell r="E1522" t="str">
            <v xml:space="preserve">SEAL CAP-UNION                </v>
          </cell>
          <cell r="F1522" t="str">
            <v xml:space="preserve">A02  </v>
          </cell>
          <cell r="G1522" t="str">
            <v>WON</v>
          </cell>
          <cell r="H1522" t="str">
            <v xml:space="preserve">PCS </v>
          </cell>
          <cell r="I1522" t="str">
            <v xml:space="preserve">대영정밀                      </v>
          </cell>
          <cell r="J1522">
            <v>40</v>
          </cell>
          <cell r="L1522">
            <v>40</v>
          </cell>
          <cell r="M1522">
            <v>40</v>
          </cell>
        </row>
        <row r="1523">
          <cell r="D1523" t="str">
            <v xml:space="preserve">5451-0140      </v>
          </cell>
          <cell r="E1523" t="str">
            <v xml:space="preserve">CAP FLANGE OUT-COND.          </v>
          </cell>
          <cell r="F1523" t="str">
            <v xml:space="preserve">A02  </v>
          </cell>
          <cell r="G1523" t="str">
            <v>WON</v>
          </cell>
          <cell r="H1523" t="str">
            <v xml:space="preserve">PCS </v>
          </cell>
          <cell r="I1523" t="str">
            <v xml:space="preserve">(주)동광화성천안공장          </v>
          </cell>
          <cell r="J1523">
            <v>40</v>
          </cell>
          <cell r="L1523">
            <v>40</v>
          </cell>
          <cell r="M1523">
            <v>40</v>
          </cell>
        </row>
        <row r="1524">
          <cell r="D1524" t="str">
            <v xml:space="preserve">5451-0150      </v>
          </cell>
          <cell r="E1524" t="str">
            <v xml:space="preserve">CAP-FLANGE                    </v>
          </cell>
          <cell r="F1524" t="str">
            <v xml:space="preserve">B01  </v>
          </cell>
          <cell r="G1524" t="str">
            <v>WON</v>
          </cell>
          <cell r="H1524" t="str">
            <v xml:space="preserve">PCS </v>
          </cell>
          <cell r="I1524" t="str">
            <v xml:space="preserve">대영정밀                      </v>
          </cell>
          <cell r="J1524">
            <v>30</v>
          </cell>
          <cell r="L1524">
            <v>30</v>
          </cell>
          <cell r="M1524">
            <v>30</v>
          </cell>
        </row>
        <row r="1525">
          <cell r="D1525" t="str">
            <v xml:space="preserve">5451-0161      </v>
          </cell>
          <cell r="E1525" t="str">
            <v xml:space="preserve">CAP(1)-Ø34                   </v>
          </cell>
          <cell r="F1525" t="str">
            <v xml:space="preserve">R01  </v>
          </cell>
          <cell r="G1525" t="str">
            <v>WON</v>
          </cell>
          <cell r="H1525" t="str">
            <v xml:space="preserve">PCS </v>
          </cell>
          <cell r="I1525" t="str">
            <v xml:space="preserve">중경산업                      </v>
          </cell>
          <cell r="J1525">
            <v>5</v>
          </cell>
          <cell r="L1525">
            <v>5</v>
          </cell>
          <cell r="M1525">
            <v>5</v>
          </cell>
        </row>
        <row r="1526">
          <cell r="D1526" t="str">
            <v xml:space="preserve">5451-0171      </v>
          </cell>
          <cell r="E1526" t="str">
            <v xml:space="preserve">CAP(2)-Ø22                   </v>
          </cell>
          <cell r="F1526" t="str">
            <v xml:space="preserve">R01  </v>
          </cell>
          <cell r="G1526" t="str">
            <v>WON</v>
          </cell>
          <cell r="H1526" t="str">
            <v xml:space="preserve">PCS </v>
          </cell>
          <cell r="I1526" t="str">
            <v xml:space="preserve">중경산업                      </v>
          </cell>
          <cell r="J1526">
            <v>5</v>
          </cell>
          <cell r="L1526">
            <v>5</v>
          </cell>
          <cell r="M1526">
            <v>5</v>
          </cell>
        </row>
        <row r="1527">
          <cell r="D1527" t="str">
            <v xml:space="preserve">5451-0211      </v>
          </cell>
          <cell r="E1527" t="str">
            <v xml:space="preserve">CAP-RESVR TANK                </v>
          </cell>
          <cell r="F1527" t="str">
            <v xml:space="preserve">C01  </v>
          </cell>
          <cell r="G1527" t="str">
            <v>WON</v>
          </cell>
          <cell r="H1527" t="str">
            <v xml:space="preserve">PCS </v>
          </cell>
          <cell r="I1527" t="str">
            <v xml:space="preserve">(주)수석                      </v>
          </cell>
          <cell r="J1527">
            <v>50</v>
          </cell>
          <cell r="L1527">
            <v>50</v>
          </cell>
          <cell r="M1527">
            <v>50</v>
          </cell>
        </row>
        <row r="1528">
          <cell r="D1528" t="str">
            <v xml:space="preserve">5451-0231      </v>
          </cell>
          <cell r="E1528" t="str">
            <v xml:space="preserve">CAP(4)-Ø35.5                 </v>
          </cell>
          <cell r="F1528" t="str">
            <v xml:space="preserve">R01  </v>
          </cell>
          <cell r="G1528" t="str">
            <v>WON</v>
          </cell>
          <cell r="H1528" t="str">
            <v xml:space="preserve">PCS </v>
          </cell>
          <cell r="I1528" t="str">
            <v xml:space="preserve">중경산업                      </v>
          </cell>
          <cell r="J1528">
            <v>5</v>
          </cell>
          <cell r="L1528">
            <v>5</v>
          </cell>
          <cell r="M1528">
            <v>5</v>
          </cell>
        </row>
        <row r="1529">
          <cell r="D1529" t="str">
            <v xml:space="preserve">5451-0270      </v>
          </cell>
          <cell r="E1529" t="str">
            <v xml:space="preserve">CAP-FILLER                    </v>
          </cell>
          <cell r="F1529" t="str">
            <v xml:space="preserve">C01  </v>
          </cell>
          <cell r="G1529" t="str">
            <v>WON</v>
          </cell>
          <cell r="H1529" t="str">
            <v xml:space="preserve">PCS </v>
          </cell>
          <cell r="I1529" t="str">
            <v xml:space="preserve">영보화학(주)                  </v>
          </cell>
          <cell r="J1529">
            <v>29</v>
          </cell>
          <cell r="L1529">
            <v>29</v>
          </cell>
          <cell r="M1529">
            <v>29</v>
          </cell>
        </row>
        <row r="1530">
          <cell r="D1530" t="str">
            <v xml:space="preserve">5451-0300      </v>
          </cell>
          <cell r="E1530" t="str">
            <v xml:space="preserve">CAP-PIPE O/CLR                </v>
          </cell>
          <cell r="F1530" t="str">
            <v xml:space="preserve">C01  </v>
          </cell>
          <cell r="G1530" t="str">
            <v>WON</v>
          </cell>
          <cell r="H1530" t="str">
            <v xml:space="preserve">PCS </v>
          </cell>
          <cell r="I1530" t="str">
            <v xml:space="preserve">동광특수고무                  </v>
          </cell>
          <cell r="J1530">
            <v>35</v>
          </cell>
          <cell r="L1530">
            <v>35</v>
          </cell>
          <cell r="M1530">
            <v>35</v>
          </cell>
        </row>
        <row r="1531">
          <cell r="D1531" t="str">
            <v xml:space="preserve">5451-0331      </v>
          </cell>
          <cell r="E1531" t="str">
            <v xml:space="preserve">CAP-FLANGE                    </v>
          </cell>
          <cell r="F1531" t="str">
            <v xml:space="preserve">A06  </v>
          </cell>
          <cell r="G1531" t="str">
            <v>WON</v>
          </cell>
          <cell r="H1531" t="str">
            <v xml:space="preserve">PCS </v>
          </cell>
          <cell r="I1531" t="str">
            <v xml:space="preserve">(주)한국이엔지                </v>
          </cell>
          <cell r="J1531">
            <v>60</v>
          </cell>
          <cell r="L1531">
            <v>60</v>
          </cell>
          <cell r="M1531">
            <v>60</v>
          </cell>
        </row>
        <row r="1532">
          <cell r="D1532" t="str">
            <v xml:space="preserve">5452-0011      </v>
          </cell>
          <cell r="E1532" t="str">
            <v xml:space="preserve">CASE-PCB                      </v>
          </cell>
          <cell r="F1532" t="str">
            <v xml:space="preserve">A01  </v>
          </cell>
          <cell r="G1532" t="str">
            <v>WON</v>
          </cell>
          <cell r="H1532" t="str">
            <v xml:space="preserve">PCS </v>
          </cell>
          <cell r="I1532" t="str">
            <v xml:space="preserve">대영정밀                      </v>
          </cell>
          <cell r="J1532">
            <v>88</v>
          </cell>
          <cell r="L1532">
            <v>88</v>
          </cell>
          <cell r="M1532">
            <v>88</v>
          </cell>
        </row>
        <row r="1533">
          <cell r="D1533" t="str">
            <v xml:space="preserve">5452-0041      </v>
          </cell>
          <cell r="E1533" t="str">
            <v xml:space="preserve">CASE-HEATER UPPER             </v>
          </cell>
          <cell r="F1533" t="str">
            <v xml:space="preserve">A02  </v>
          </cell>
          <cell r="G1533" t="str">
            <v>WON</v>
          </cell>
          <cell r="H1533" t="str">
            <v xml:space="preserve">PCS </v>
          </cell>
          <cell r="I1533" t="str">
            <v xml:space="preserve">(주)한국이엔지                </v>
          </cell>
          <cell r="J1533">
            <v>880</v>
          </cell>
          <cell r="L1533">
            <v>880</v>
          </cell>
          <cell r="M1533">
            <v>880</v>
          </cell>
        </row>
        <row r="1534">
          <cell r="D1534" t="str">
            <v xml:space="preserve">5452-0055      </v>
          </cell>
          <cell r="E1534" t="str">
            <v xml:space="preserve">CASE-HEATER LOWER             </v>
          </cell>
          <cell r="F1534" t="str">
            <v xml:space="preserve">A02  </v>
          </cell>
          <cell r="G1534" t="str">
            <v>WON</v>
          </cell>
          <cell r="H1534" t="str">
            <v xml:space="preserve">PCS </v>
          </cell>
          <cell r="I1534" t="str">
            <v xml:space="preserve">(주)한국이엔지                </v>
          </cell>
          <cell r="J1534">
            <v>900</v>
          </cell>
          <cell r="L1534">
            <v>900</v>
          </cell>
          <cell r="M1534">
            <v>900</v>
          </cell>
        </row>
        <row r="1535">
          <cell r="D1535" t="str">
            <v xml:space="preserve">5452-0062      </v>
          </cell>
          <cell r="E1535" t="str">
            <v xml:space="preserve">CASE-BLOWER UPPER             </v>
          </cell>
          <cell r="F1535" t="str">
            <v xml:space="preserve">A02  </v>
          </cell>
          <cell r="G1535" t="str">
            <v>WON</v>
          </cell>
          <cell r="H1535" t="str">
            <v xml:space="preserve">PCS </v>
          </cell>
          <cell r="I1535" t="str">
            <v xml:space="preserve">(주)고산                      </v>
          </cell>
          <cell r="J1535">
            <v>625</v>
          </cell>
          <cell r="L1535">
            <v>625</v>
          </cell>
          <cell r="M1535">
            <v>625</v>
          </cell>
        </row>
        <row r="1536">
          <cell r="D1536" t="str">
            <v xml:space="preserve">5452-0071      </v>
          </cell>
          <cell r="E1536" t="str">
            <v xml:space="preserve">CASE-BLOWER LOWER             </v>
          </cell>
          <cell r="F1536" t="str">
            <v xml:space="preserve">A02  </v>
          </cell>
          <cell r="G1536" t="str">
            <v>WON</v>
          </cell>
          <cell r="H1536" t="str">
            <v xml:space="preserve">PCS </v>
          </cell>
          <cell r="I1536" t="str">
            <v xml:space="preserve">(주)고산                      </v>
          </cell>
          <cell r="J1536">
            <v>600</v>
          </cell>
          <cell r="L1536">
            <v>600</v>
          </cell>
          <cell r="M1536">
            <v>600</v>
          </cell>
        </row>
        <row r="1537">
          <cell r="D1537" t="str">
            <v xml:space="preserve">5452-0081P     </v>
          </cell>
          <cell r="E1537" t="str">
            <v xml:space="preserve">CASE COOLER UPPER             </v>
          </cell>
          <cell r="F1537" t="str">
            <v xml:space="preserve">A02  </v>
          </cell>
          <cell r="G1537" t="str">
            <v>WON</v>
          </cell>
          <cell r="H1537" t="str">
            <v xml:space="preserve">PCS </v>
          </cell>
          <cell r="I1537" t="str">
            <v xml:space="preserve">(주)연성                      </v>
          </cell>
          <cell r="J1537">
            <v>783</v>
          </cell>
          <cell r="L1537">
            <v>783</v>
          </cell>
          <cell r="M1537">
            <v>783</v>
          </cell>
        </row>
        <row r="1538">
          <cell r="D1538" t="str">
            <v xml:space="preserve">5452-0083      </v>
          </cell>
          <cell r="E1538" t="str">
            <v xml:space="preserve">CASE-COOLER UPPER             </v>
          </cell>
          <cell r="F1538" t="str">
            <v xml:space="preserve">A02  </v>
          </cell>
          <cell r="G1538" t="str">
            <v>WON</v>
          </cell>
          <cell r="H1538" t="str">
            <v xml:space="preserve">PCS </v>
          </cell>
          <cell r="I1538" t="str">
            <v xml:space="preserve">(주)동명화학                  </v>
          </cell>
          <cell r="J1538">
            <v>700</v>
          </cell>
          <cell r="L1538">
            <v>700</v>
          </cell>
          <cell r="M1538">
            <v>700</v>
          </cell>
        </row>
        <row r="1539">
          <cell r="D1539" t="str">
            <v xml:space="preserve">5452-0091      </v>
          </cell>
          <cell r="E1539" t="str">
            <v xml:space="preserve">CASE-COOLER LOWER             </v>
          </cell>
          <cell r="F1539" t="str">
            <v xml:space="preserve">A02  </v>
          </cell>
          <cell r="G1539" t="str">
            <v>WON</v>
          </cell>
          <cell r="H1539" t="str">
            <v xml:space="preserve">PCS </v>
          </cell>
          <cell r="I1539" t="str">
            <v xml:space="preserve">(주)연성                      </v>
          </cell>
          <cell r="J1539">
            <v>700</v>
          </cell>
          <cell r="L1539">
            <v>700</v>
          </cell>
          <cell r="M1539">
            <v>700</v>
          </cell>
        </row>
        <row r="1540">
          <cell r="D1540" t="str">
            <v xml:space="preserve">5452-0171      </v>
          </cell>
          <cell r="E1540" t="str">
            <v xml:space="preserve">CASE-BLOWER UPPER             </v>
          </cell>
          <cell r="F1540" t="str">
            <v xml:space="preserve">D01  </v>
          </cell>
          <cell r="G1540" t="str">
            <v>WON</v>
          </cell>
          <cell r="H1540" t="str">
            <v xml:space="preserve">PCS </v>
          </cell>
          <cell r="I1540" t="str">
            <v xml:space="preserve">(주)연성                      </v>
          </cell>
          <cell r="J1540">
            <v>815</v>
          </cell>
          <cell r="L1540">
            <v>815</v>
          </cell>
          <cell r="M1540">
            <v>815</v>
          </cell>
        </row>
        <row r="1541">
          <cell r="D1541" t="str">
            <v xml:space="preserve">5452-0181      </v>
          </cell>
          <cell r="E1541" t="str">
            <v xml:space="preserve">CASE-BLOWER LOWER             </v>
          </cell>
          <cell r="F1541" t="str">
            <v xml:space="preserve">D01  </v>
          </cell>
          <cell r="G1541" t="str">
            <v>WON</v>
          </cell>
          <cell r="H1541" t="str">
            <v xml:space="preserve">PCS </v>
          </cell>
          <cell r="I1541" t="str">
            <v xml:space="preserve">(주)연성                      </v>
          </cell>
          <cell r="J1541">
            <v>720</v>
          </cell>
          <cell r="L1541">
            <v>720</v>
          </cell>
          <cell r="M1541">
            <v>720</v>
          </cell>
        </row>
        <row r="1542">
          <cell r="D1542" t="str">
            <v xml:space="preserve">5452-0191      </v>
          </cell>
          <cell r="E1542" t="str">
            <v xml:space="preserve">CASE-COOLER UPPER             </v>
          </cell>
          <cell r="F1542" t="str">
            <v xml:space="preserve">D01  </v>
          </cell>
          <cell r="G1542" t="str">
            <v>WON</v>
          </cell>
          <cell r="H1542" t="str">
            <v xml:space="preserve">PCS </v>
          </cell>
          <cell r="I1542" t="str">
            <v xml:space="preserve">(주)연성                      </v>
          </cell>
          <cell r="J1542">
            <v>720</v>
          </cell>
          <cell r="L1542">
            <v>720</v>
          </cell>
          <cell r="M1542">
            <v>720</v>
          </cell>
        </row>
        <row r="1543">
          <cell r="D1543" t="str">
            <v xml:space="preserve">5452-0201      </v>
          </cell>
          <cell r="E1543" t="str">
            <v xml:space="preserve">CASE-COOLER LOWER             </v>
          </cell>
          <cell r="F1543" t="str">
            <v xml:space="preserve">D01  </v>
          </cell>
          <cell r="G1543" t="str">
            <v>WON</v>
          </cell>
          <cell r="H1543" t="str">
            <v xml:space="preserve">PCS </v>
          </cell>
          <cell r="I1543" t="str">
            <v xml:space="preserve">(주)연성                      </v>
          </cell>
          <cell r="J1543">
            <v>720</v>
          </cell>
          <cell r="L1543">
            <v>720</v>
          </cell>
          <cell r="M1543">
            <v>720</v>
          </cell>
        </row>
        <row r="1544">
          <cell r="D1544" t="str">
            <v xml:space="preserve">5452-0211      </v>
          </cell>
          <cell r="E1544" t="str">
            <v xml:space="preserve">CASE-HEATER FR                </v>
          </cell>
          <cell r="F1544" t="str">
            <v xml:space="preserve">D01  </v>
          </cell>
          <cell r="G1544" t="str">
            <v>WON</v>
          </cell>
          <cell r="H1544" t="str">
            <v xml:space="preserve">PCS </v>
          </cell>
          <cell r="I1544" t="str">
            <v xml:space="preserve">(주)연성                      </v>
          </cell>
          <cell r="J1544">
            <v>920</v>
          </cell>
          <cell r="L1544">
            <v>920</v>
          </cell>
          <cell r="M1544">
            <v>920</v>
          </cell>
        </row>
        <row r="1545">
          <cell r="D1545" t="str">
            <v xml:space="preserve">5452-0221      </v>
          </cell>
          <cell r="E1545" t="str">
            <v xml:space="preserve">CASE-HEATER RR                </v>
          </cell>
          <cell r="F1545" t="str">
            <v xml:space="preserve">D01  </v>
          </cell>
          <cell r="G1545" t="str">
            <v>WON</v>
          </cell>
          <cell r="H1545" t="str">
            <v xml:space="preserve">PCS </v>
          </cell>
          <cell r="I1545" t="str">
            <v xml:space="preserve">(주)연성                      </v>
          </cell>
          <cell r="J1545">
            <v>920</v>
          </cell>
          <cell r="L1545">
            <v>920</v>
          </cell>
          <cell r="M1545">
            <v>920</v>
          </cell>
        </row>
        <row r="1546">
          <cell r="D1546" t="str">
            <v xml:space="preserve">5452-0231      </v>
          </cell>
          <cell r="E1546" t="str">
            <v xml:space="preserve">CASE-HEATER UPPER(RHD)        </v>
          </cell>
          <cell r="F1546" t="str">
            <v xml:space="preserve">A02  </v>
          </cell>
          <cell r="G1546" t="str">
            <v>WON</v>
          </cell>
          <cell r="H1546" t="str">
            <v xml:space="preserve">PCS </v>
          </cell>
          <cell r="I1546" t="str">
            <v xml:space="preserve">제일케미텍(주)진천공장        </v>
          </cell>
          <cell r="J1546">
            <v>910</v>
          </cell>
          <cell r="L1546">
            <v>910</v>
          </cell>
          <cell r="M1546">
            <v>910</v>
          </cell>
        </row>
        <row r="1547">
          <cell r="D1547" t="str">
            <v xml:space="preserve">5452-0242      </v>
          </cell>
          <cell r="E1547" t="str">
            <v xml:space="preserve">CASE-HEATER LOWER             </v>
          </cell>
          <cell r="F1547" t="str">
            <v xml:space="preserve">A02  </v>
          </cell>
          <cell r="G1547" t="str">
            <v>WON</v>
          </cell>
          <cell r="H1547" t="str">
            <v xml:space="preserve">PCS </v>
          </cell>
          <cell r="I1547" t="str">
            <v xml:space="preserve">제일케미텍(주)진천공장        </v>
          </cell>
          <cell r="J1547">
            <v>940</v>
          </cell>
          <cell r="L1547">
            <v>940</v>
          </cell>
          <cell r="M1547">
            <v>940</v>
          </cell>
        </row>
        <row r="1548">
          <cell r="D1548" t="str">
            <v xml:space="preserve">5452-0252      </v>
          </cell>
          <cell r="E1548" t="str">
            <v xml:space="preserve">CASE-BLOWER UPPER(R)          </v>
          </cell>
          <cell r="F1548" t="str">
            <v xml:space="preserve">A02  </v>
          </cell>
          <cell r="G1548" t="str">
            <v>WON</v>
          </cell>
          <cell r="H1548" t="str">
            <v xml:space="preserve">PCS </v>
          </cell>
          <cell r="I1548" t="str">
            <v xml:space="preserve">(주)고산                      </v>
          </cell>
          <cell r="J1548">
            <v>670</v>
          </cell>
          <cell r="L1548">
            <v>670</v>
          </cell>
          <cell r="M1548">
            <v>670</v>
          </cell>
        </row>
        <row r="1549">
          <cell r="D1549" t="str">
            <v xml:space="preserve">5452-0252      </v>
          </cell>
          <cell r="E1549" t="str">
            <v xml:space="preserve">CASE-BLOWER UPPER(R)          </v>
          </cell>
          <cell r="F1549" t="str">
            <v xml:space="preserve">A02  </v>
          </cell>
          <cell r="G1549" t="str">
            <v>WON</v>
          </cell>
          <cell r="H1549" t="str">
            <v xml:space="preserve">PCS </v>
          </cell>
          <cell r="I1549" t="str">
            <v xml:space="preserve">(주)성창에어텍                </v>
          </cell>
          <cell r="J1549">
            <v>670</v>
          </cell>
          <cell r="L1549">
            <v>670</v>
          </cell>
          <cell r="M1549">
            <v>670</v>
          </cell>
        </row>
        <row r="1550">
          <cell r="D1550" t="str">
            <v xml:space="preserve">5452-0261      </v>
          </cell>
          <cell r="E1550" t="str">
            <v xml:space="preserve">CASE-BLOWER LOWER(RHD)        </v>
          </cell>
          <cell r="F1550" t="str">
            <v xml:space="preserve">A02  </v>
          </cell>
          <cell r="G1550" t="str">
            <v>WON</v>
          </cell>
          <cell r="H1550" t="str">
            <v xml:space="preserve">PCS </v>
          </cell>
          <cell r="I1550" t="str">
            <v xml:space="preserve">(주)고산                      </v>
          </cell>
          <cell r="J1550">
            <v>660</v>
          </cell>
          <cell r="L1550">
            <v>660</v>
          </cell>
          <cell r="M1550">
            <v>660</v>
          </cell>
        </row>
        <row r="1551">
          <cell r="D1551" t="str">
            <v xml:space="preserve">5452-0261      </v>
          </cell>
          <cell r="E1551" t="str">
            <v xml:space="preserve">CASE-BLOWER LOWER(RHD)        </v>
          </cell>
          <cell r="F1551" t="str">
            <v xml:space="preserve">A02  </v>
          </cell>
          <cell r="G1551" t="str">
            <v>WON</v>
          </cell>
          <cell r="H1551" t="str">
            <v xml:space="preserve">PCS </v>
          </cell>
          <cell r="I1551" t="str">
            <v xml:space="preserve">(주)성창에어텍                </v>
          </cell>
          <cell r="J1551">
            <v>660</v>
          </cell>
          <cell r="L1551">
            <v>660</v>
          </cell>
          <cell r="M1551">
            <v>660</v>
          </cell>
        </row>
        <row r="1552">
          <cell r="D1552" t="str">
            <v xml:space="preserve">5452-0271      </v>
          </cell>
          <cell r="E1552" t="str">
            <v xml:space="preserve">CASE-COOLER UPPER(RHD)        </v>
          </cell>
          <cell r="F1552" t="str">
            <v xml:space="preserve">A02  </v>
          </cell>
          <cell r="G1552" t="str">
            <v>WON</v>
          </cell>
          <cell r="H1552" t="str">
            <v xml:space="preserve">PCS </v>
          </cell>
          <cell r="I1552" t="str">
            <v xml:space="preserve">(주)동명화학                  </v>
          </cell>
          <cell r="J1552">
            <v>620</v>
          </cell>
          <cell r="L1552">
            <v>620</v>
          </cell>
          <cell r="M1552">
            <v>620</v>
          </cell>
        </row>
        <row r="1553">
          <cell r="D1553" t="str">
            <v xml:space="preserve">5452-0271P     </v>
          </cell>
          <cell r="E1553" t="str">
            <v xml:space="preserve">CASE COOLER UPPER W/INSUL     </v>
          </cell>
          <cell r="F1553" t="str">
            <v xml:space="preserve">A02  </v>
          </cell>
          <cell r="G1553" t="str">
            <v>WON</v>
          </cell>
          <cell r="H1553" t="str">
            <v xml:space="preserve">PCS </v>
          </cell>
          <cell r="I1553" t="str">
            <v xml:space="preserve">(주)동광화성천안공장          </v>
          </cell>
          <cell r="J1553">
            <v>983</v>
          </cell>
          <cell r="L1553">
            <v>983</v>
          </cell>
          <cell r="M1553">
            <v>983</v>
          </cell>
        </row>
        <row r="1554">
          <cell r="D1554" t="str">
            <v xml:space="preserve">5452-0280      </v>
          </cell>
          <cell r="E1554" t="str">
            <v xml:space="preserve">CASE-COOLER LOWER(RHD)        </v>
          </cell>
          <cell r="F1554" t="str">
            <v xml:space="preserve">A02  </v>
          </cell>
          <cell r="G1554" t="str">
            <v>WON</v>
          </cell>
          <cell r="H1554" t="str">
            <v xml:space="preserve">PCS </v>
          </cell>
          <cell r="I1554" t="str">
            <v xml:space="preserve">(주)동명화학                  </v>
          </cell>
          <cell r="J1554">
            <v>640</v>
          </cell>
          <cell r="L1554">
            <v>640</v>
          </cell>
          <cell r="M1554">
            <v>640</v>
          </cell>
        </row>
        <row r="1555">
          <cell r="D1555" t="str">
            <v xml:space="preserve">5452-0280P     </v>
          </cell>
          <cell r="E1555" t="str">
            <v xml:space="preserve">CASE COOLER LOWER W/INSUL     </v>
          </cell>
          <cell r="F1555" t="str">
            <v xml:space="preserve">A02  </v>
          </cell>
          <cell r="G1555" t="str">
            <v>WON</v>
          </cell>
          <cell r="H1555" t="str">
            <v xml:space="preserve">PCS </v>
          </cell>
          <cell r="I1555" t="str">
            <v xml:space="preserve">(주)동광화성천안공장          </v>
          </cell>
          <cell r="J1555">
            <v>1040</v>
          </cell>
          <cell r="L1555">
            <v>1040</v>
          </cell>
          <cell r="M1555">
            <v>1040</v>
          </cell>
        </row>
        <row r="1556">
          <cell r="D1556" t="str">
            <v xml:space="preserve">5452-0291      </v>
          </cell>
          <cell r="E1556" t="str">
            <v xml:space="preserve">CASE-HTATER LH                </v>
          </cell>
          <cell r="F1556" t="str">
            <v xml:space="preserve">B01  </v>
          </cell>
          <cell r="G1556" t="str">
            <v>WON</v>
          </cell>
          <cell r="H1556" t="str">
            <v xml:space="preserve">PCS </v>
          </cell>
          <cell r="I1556" t="str">
            <v xml:space="preserve">제일케미텍(주)진천공장        </v>
          </cell>
          <cell r="J1556">
            <v>1029</v>
          </cell>
          <cell r="L1556">
            <v>1029</v>
          </cell>
          <cell r="M1556">
            <v>1029</v>
          </cell>
        </row>
        <row r="1557">
          <cell r="D1557" t="str">
            <v xml:space="preserve">5452-0302      </v>
          </cell>
          <cell r="E1557" t="str">
            <v xml:space="preserve">CASE-HEATER RH                </v>
          </cell>
          <cell r="F1557" t="str">
            <v xml:space="preserve">B01  </v>
          </cell>
          <cell r="G1557" t="str">
            <v>WON</v>
          </cell>
          <cell r="H1557" t="str">
            <v xml:space="preserve">PCS </v>
          </cell>
          <cell r="I1557" t="str">
            <v xml:space="preserve">제일케미텍(주)진천공장        </v>
          </cell>
          <cell r="J1557">
            <v>1127</v>
          </cell>
          <cell r="L1557">
            <v>1127</v>
          </cell>
          <cell r="M1557">
            <v>1127</v>
          </cell>
        </row>
        <row r="1558">
          <cell r="D1558" t="str">
            <v xml:space="preserve">5452-0331      </v>
          </cell>
          <cell r="E1558" t="str">
            <v xml:space="preserve">CASE-FR BLOWER UPPER          </v>
          </cell>
          <cell r="F1558" t="str">
            <v xml:space="preserve">B01  </v>
          </cell>
          <cell r="G1558" t="str">
            <v>WON</v>
          </cell>
          <cell r="H1558" t="str">
            <v xml:space="preserve">PCS </v>
          </cell>
          <cell r="I1558" t="str">
            <v xml:space="preserve">제일케미텍(주)진천공장        </v>
          </cell>
          <cell r="J1558">
            <v>1029</v>
          </cell>
          <cell r="L1558">
            <v>1029</v>
          </cell>
          <cell r="M1558">
            <v>1029</v>
          </cell>
        </row>
        <row r="1559">
          <cell r="D1559" t="str">
            <v xml:space="preserve">5452-0341      </v>
          </cell>
          <cell r="E1559" t="str">
            <v xml:space="preserve">CASE-FR BLOWER LOWER          </v>
          </cell>
          <cell r="F1559" t="str">
            <v xml:space="preserve">B01  </v>
          </cell>
          <cell r="G1559" t="str">
            <v>WON</v>
          </cell>
          <cell r="H1559" t="str">
            <v xml:space="preserve">PCS </v>
          </cell>
          <cell r="I1559" t="str">
            <v xml:space="preserve">제일케미텍(주)진천공장        </v>
          </cell>
          <cell r="J1559">
            <v>1392</v>
          </cell>
          <cell r="L1559">
            <v>1392</v>
          </cell>
          <cell r="M1559">
            <v>1392</v>
          </cell>
        </row>
        <row r="1560">
          <cell r="D1560" t="str">
            <v xml:space="preserve">5452-0351      </v>
          </cell>
          <cell r="E1560" t="str">
            <v xml:space="preserve">CASE-RR COOLER UPPER          </v>
          </cell>
          <cell r="F1560" t="str">
            <v xml:space="preserve">B01  </v>
          </cell>
          <cell r="G1560" t="str">
            <v>WON</v>
          </cell>
          <cell r="H1560" t="str">
            <v xml:space="preserve">PCS </v>
          </cell>
          <cell r="I1560" t="str">
            <v xml:space="preserve">제일케미텍(주)진천공장        </v>
          </cell>
          <cell r="J1560">
            <v>1725</v>
          </cell>
          <cell r="L1560">
            <v>1725</v>
          </cell>
          <cell r="M1560">
            <v>1725</v>
          </cell>
        </row>
        <row r="1561">
          <cell r="D1561" t="str">
            <v xml:space="preserve">5452-0360      </v>
          </cell>
          <cell r="E1561" t="str">
            <v xml:space="preserve">CASE-RR COOLER LOWER          </v>
          </cell>
          <cell r="F1561" t="str">
            <v xml:space="preserve">B01  </v>
          </cell>
          <cell r="G1561" t="str">
            <v>WON</v>
          </cell>
          <cell r="H1561" t="str">
            <v xml:space="preserve">PCS </v>
          </cell>
          <cell r="I1561" t="str">
            <v xml:space="preserve">제일케미텍(주)진천공장        </v>
          </cell>
          <cell r="J1561">
            <v>2029</v>
          </cell>
          <cell r="L1561">
            <v>2029</v>
          </cell>
          <cell r="M1561">
            <v>2029</v>
          </cell>
        </row>
        <row r="1562">
          <cell r="D1562" t="str">
            <v xml:space="preserve">5452-0371      </v>
          </cell>
          <cell r="E1562" t="str">
            <v xml:space="preserve">CASE-BLOWER UPPER             </v>
          </cell>
          <cell r="F1562" t="str">
            <v xml:space="preserve">F01  </v>
          </cell>
          <cell r="G1562" t="str">
            <v>WON</v>
          </cell>
          <cell r="H1562" t="str">
            <v xml:space="preserve">PCS </v>
          </cell>
          <cell r="I1562" t="str">
            <v xml:space="preserve">제일케미텍(주)진천공장        </v>
          </cell>
          <cell r="J1562">
            <v>800</v>
          </cell>
          <cell r="L1562">
            <v>800</v>
          </cell>
          <cell r="M1562">
            <v>800</v>
          </cell>
        </row>
        <row r="1563">
          <cell r="D1563" t="str">
            <v xml:space="preserve">5452-0380      </v>
          </cell>
          <cell r="E1563" t="str">
            <v xml:space="preserve">CASE-BLOWER LOWER             </v>
          </cell>
          <cell r="F1563" t="str">
            <v xml:space="preserve">F01  </v>
          </cell>
          <cell r="G1563" t="str">
            <v>WON</v>
          </cell>
          <cell r="H1563" t="str">
            <v xml:space="preserve">PCS </v>
          </cell>
          <cell r="I1563" t="str">
            <v xml:space="preserve">제일케미텍(주)진천공장        </v>
          </cell>
          <cell r="J1563">
            <v>800</v>
          </cell>
          <cell r="L1563">
            <v>800</v>
          </cell>
          <cell r="M1563">
            <v>800</v>
          </cell>
        </row>
        <row r="1564">
          <cell r="D1564" t="str">
            <v xml:space="preserve">5452-0391      </v>
          </cell>
          <cell r="E1564" t="str">
            <v xml:space="preserve">CASE-COOLER UPPER             </v>
          </cell>
          <cell r="F1564" t="str">
            <v xml:space="preserve">F01  </v>
          </cell>
          <cell r="G1564" t="str">
            <v>WON</v>
          </cell>
          <cell r="H1564" t="str">
            <v xml:space="preserve">PCS </v>
          </cell>
          <cell r="I1564" t="str">
            <v xml:space="preserve">(주)동명화학                  </v>
          </cell>
          <cell r="J1564">
            <v>700</v>
          </cell>
          <cell r="L1564">
            <v>700</v>
          </cell>
          <cell r="M1564">
            <v>700</v>
          </cell>
        </row>
        <row r="1565">
          <cell r="D1565" t="str">
            <v xml:space="preserve">5452-0401      </v>
          </cell>
          <cell r="E1565" t="str">
            <v xml:space="preserve">CASE-COOLER LOWER             </v>
          </cell>
          <cell r="F1565" t="str">
            <v xml:space="preserve">F01  </v>
          </cell>
          <cell r="G1565" t="str">
            <v>WON</v>
          </cell>
          <cell r="H1565" t="str">
            <v xml:space="preserve">PCS </v>
          </cell>
          <cell r="I1565" t="str">
            <v xml:space="preserve">(주)동명화학                  </v>
          </cell>
          <cell r="J1565">
            <v>760</v>
          </cell>
          <cell r="L1565">
            <v>760</v>
          </cell>
          <cell r="M1565">
            <v>760</v>
          </cell>
        </row>
        <row r="1566">
          <cell r="D1566" t="str">
            <v xml:space="preserve">5452-0411      </v>
          </cell>
          <cell r="E1566" t="str">
            <v xml:space="preserve">CASE-HEATER FR                </v>
          </cell>
          <cell r="F1566" t="str">
            <v xml:space="preserve">F01  </v>
          </cell>
          <cell r="G1566" t="str">
            <v>WON</v>
          </cell>
          <cell r="H1566" t="str">
            <v xml:space="preserve">PCS </v>
          </cell>
          <cell r="I1566" t="str">
            <v xml:space="preserve">제일케미텍(주)진천공장        </v>
          </cell>
          <cell r="J1566">
            <v>1080</v>
          </cell>
          <cell r="L1566">
            <v>1080</v>
          </cell>
          <cell r="M1566">
            <v>1080</v>
          </cell>
        </row>
        <row r="1567">
          <cell r="D1567" t="str">
            <v xml:space="preserve">5452-0421      </v>
          </cell>
          <cell r="E1567" t="str">
            <v xml:space="preserve">CASE-HEATER RR                </v>
          </cell>
          <cell r="F1567" t="str">
            <v xml:space="preserve">F01  </v>
          </cell>
          <cell r="G1567" t="str">
            <v>WON</v>
          </cell>
          <cell r="H1567" t="str">
            <v xml:space="preserve">PCS </v>
          </cell>
          <cell r="I1567" t="str">
            <v xml:space="preserve">제일케미텍(주)진천공장        </v>
          </cell>
          <cell r="J1567">
            <v>1100</v>
          </cell>
          <cell r="L1567">
            <v>1100</v>
          </cell>
          <cell r="M1567">
            <v>1100</v>
          </cell>
        </row>
        <row r="1568">
          <cell r="D1568" t="str">
            <v xml:space="preserve">5452-0430      </v>
          </cell>
          <cell r="E1568" t="str">
            <v xml:space="preserve">CASE-COOLER LOWER             </v>
          </cell>
          <cell r="F1568" t="str">
            <v xml:space="preserve">A02  </v>
          </cell>
          <cell r="G1568" t="str">
            <v>WON</v>
          </cell>
          <cell r="H1568" t="str">
            <v xml:space="preserve">PCS </v>
          </cell>
          <cell r="I1568" t="str">
            <v xml:space="preserve">(주)연성                      </v>
          </cell>
          <cell r="J1568">
            <v>650</v>
          </cell>
          <cell r="L1568">
            <v>650</v>
          </cell>
          <cell r="M1568">
            <v>650</v>
          </cell>
        </row>
        <row r="1569">
          <cell r="D1569" t="str">
            <v xml:space="preserve">5452-0430P     </v>
          </cell>
          <cell r="E1569" t="str">
            <v xml:space="preserve">CASE COOLER LOWER             </v>
          </cell>
          <cell r="F1569" t="str">
            <v xml:space="preserve">A02  </v>
          </cell>
          <cell r="G1569" t="str">
            <v>WON</v>
          </cell>
          <cell r="H1569" t="str">
            <v xml:space="preserve">PCS </v>
          </cell>
          <cell r="I1569" t="str">
            <v xml:space="preserve">(주)동명화학                  </v>
          </cell>
          <cell r="J1569">
            <v>1038</v>
          </cell>
          <cell r="L1569">
            <v>1038</v>
          </cell>
          <cell r="M1569">
            <v>1038</v>
          </cell>
        </row>
        <row r="1570">
          <cell r="D1570" t="str">
            <v xml:space="preserve">5452-0441      </v>
          </cell>
          <cell r="E1570" t="str">
            <v xml:space="preserve">CASE-PCB(P/B)                 </v>
          </cell>
          <cell r="F1570" t="str">
            <v xml:space="preserve">B01  </v>
          </cell>
          <cell r="G1570" t="str">
            <v>WON</v>
          </cell>
          <cell r="H1570" t="str">
            <v xml:space="preserve">PCS </v>
          </cell>
          <cell r="I1570" t="str">
            <v xml:space="preserve">대영정밀                      </v>
          </cell>
          <cell r="J1570">
            <v>142</v>
          </cell>
          <cell r="L1570">
            <v>142</v>
          </cell>
          <cell r="M1570">
            <v>142</v>
          </cell>
        </row>
        <row r="1571">
          <cell r="D1571" t="str">
            <v xml:space="preserve">5452-0442      </v>
          </cell>
          <cell r="E1571" t="str">
            <v xml:space="preserve">CASE-PCB(P/B)                 </v>
          </cell>
          <cell r="F1571" t="str">
            <v xml:space="preserve">B01  </v>
          </cell>
          <cell r="G1571" t="str">
            <v>WON</v>
          </cell>
          <cell r="H1571" t="str">
            <v xml:space="preserve">PCS </v>
          </cell>
          <cell r="I1571" t="str">
            <v xml:space="preserve">대영정밀                      </v>
          </cell>
          <cell r="J1571">
            <v>145</v>
          </cell>
          <cell r="L1571">
            <v>145</v>
          </cell>
          <cell r="M1571">
            <v>145</v>
          </cell>
        </row>
        <row r="1572">
          <cell r="D1572" t="str">
            <v xml:space="preserve">5452-0453      </v>
          </cell>
          <cell r="E1572" t="str">
            <v xml:space="preserve">CASE-RR HEATER UPPER          </v>
          </cell>
          <cell r="F1572" t="str">
            <v xml:space="preserve">A02  </v>
          </cell>
          <cell r="G1572" t="str">
            <v>WON</v>
          </cell>
          <cell r="H1572" t="str">
            <v xml:space="preserve">PCS </v>
          </cell>
          <cell r="I1572" t="str">
            <v xml:space="preserve">일신프라스틱(주)              </v>
          </cell>
          <cell r="J1572">
            <v>800</v>
          </cell>
          <cell r="L1572">
            <v>800</v>
          </cell>
          <cell r="M1572">
            <v>800</v>
          </cell>
        </row>
        <row r="1573">
          <cell r="D1573" t="str">
            <v xml:space="preserve">5452-0463      </v>
          </cell>
          <cell r="E1573" t="str">
            <v xml:space="preserve">CASE-RR HEATER LOWER          </v>
          </cell>
          <cell r="F1573" t="str">
            <v xml:space="preserve">B01  </v>
          </cell>
          <cell r="G1573" t="str">
            <v>WON</v>
          </cell>
          <cell r="H1573" t="str">
            <v xml:space="preserve">PCS </v>
          </cell>
          <cell r="I1573" t="str">
            <v xml:space="preserve">일신프라스틱(주)              </v>
          </cell>
          <cell r="J1573">
            <v>800</v>
          </cell>
          <cell r="L1573">
            <v>800</v>
          </cell>
          <cell r="M1573">
            <v>800</v>
          </cell>
        </row>
        <row r="1574">
          <cell r="D1574" t="str">
            <v xml:space="preserve">5452-0490      </v>
          </cell>
          <cell r="E1574" t="str">
            <v xml:space="preserve">CASE-PCB                      </v>
          </cell>
          <cell r="F1574" t="str">
            <v xml:space="preserve">B01  </v>
          </cell>
          <cell r="G1574" t="str">
            <v>WON</v>
          </cell>
          <cell r="H1574" t="str">
            <v xml:space="preserve">PCS </v>
          </cell>
          <cell r="I1574" t="str">
            <v xml:space="preserve">대영정밀                      </v>
          </cell>
          <cell r="J1574">
            <v>115</v>
          </cell>
          <cell r="L1574">
            <v>115</v>
          </cell>
          <cell r="M1574">
            <v>115</v>
          </cell>
        </row>
        <row r="1575">
          <cell r="D1575" t="str">
            <v xml:space="preserve">5452-0491      </v>
          </cell>
          <cell r="E1575" t="str">
            <v xml:space="preserve">CASE-PCB                      </v>
          </cell>
          <cell r="F1575" t="str">
            <v xml:space="preserve">B01  </v>
          </cell>
          <cell r="G1575" t="str">
            <v>WON</v>
          </cell>
          <cell r="H1575" t="str">
            <v xml:space="preserve">PCS </v>
          </cell>
          <cell r="I1575" t="str">
            <v xml:space="preserve">대영정밀                      </v>
          </cell>
          <cell r="J1575">
            <v>113</v>
          </cell>
          <cell r="L1575">
            <v>113</v>
          </cell>
          <cell r="M1575">
            <v>113</v>
          </cell>
        </row>
        <row r="1576">
          <cell r="D1576" t="str">
            <v xml:space="preserve">5452-0524      </v>
          </cell>
          <cell r="E1576" t="str">
            <v xml:space="preserve">CASE-B&amp;COOLER UPPER           </v>
          </cell>
          <cell r="F1576" t="str">
            <v xml:space="preserve">A03  </v>
          </cell>
          <cell r="G1576" t="str">
            <v>WON</v>
          </cell>
          <cell r="H1576" t="str">
            <v xml:space="preserve">PCS </v>
          </cell>
          <cell r="I1576" t="str">
            <v xml:space="preserve">제일케미텍(주)진천공장        </v>
          </cell>
          <cell r="J1576">
            <v>1147</v>
          </cell>
          <cell r="L1576">
            <v>1147</v>
          </cell>
          <cell r="M1576">
            <v>1147</v>
          </cell>
        </row>
        <row r="1577">
          <cell r="D1577" t="str">
            <v xml:space="preserve">5452-0535      </v>
          </cell>
          <cell r="E1577" t="str">
            <v xml:space="preserve">CASE-B&amp;COOLER LOWER           </v>
          </cell>
          <cell r="F1577" t="str">
            <v xml:space="preserve">A03  </v>
          </cell>
          <cell r="G1577" t="str">
            <v>WON</v>
          </cell>
          <cell r="H1577" t="str">
            <v xml:space="preserve">PCS </v>
          </cell>
          <cell r="I1577" t="str">
            <v xml:space="preserve">제일케미텍(주)진천공장        </v>
          </cell>
          <cell r="J1577">
            <v>1372</v>
          </cell>
          <cell r="L1577">
            <v>1372</v>
          </cell>
          <cell r="M1577">
            <v>1372</v>
          </cell>
        </row>
        <row r="1578">
          <cell r="D1578" t="str">
            <v xml:space="preserve">5452-0545      </v>
          </cell>
          <cell r="E1578" t="str">
            <v xml:space="preserve">CASE-INTAKE                   </v>
          </cell>
          <cell r="F1578" t="str">
            <v xml:space="preserve">A03  </v>
          </cell>
          <cell r="G1578" t="str">
            <v>WON</v>
          </cell>
          <cell r="H1578" t="str">
            <v xml:space="preserve">PCS </v>
          </cell>
          <cell r="I1578" t="str">
            <v xml:space="preserve">제일케미텍(주)진천공장        </v>
          </cell>
          <cell r="J1578">
            <v>539</v>
          </cell>
          <cell r="L1578">
            <v>539</v>
          </cell>
          <cell r="M1578">
            <v>539</v>
          </cell>
        </row>
        <row r="1579">
          <cell r="D1579" t="str">
            <v xml:space="preserve">5452-0554      </v>
          </cell>
          <cell r="E1579" t="str">
            <v xml:space="preserve">CASE-HEATER UPPER             </v>
          </cell>
          <cell r="F1579" t="str">
            <v xml:space="preserve">A03  </v>
          </cell>
          <cell r="G1579" t="str">
            <v>WON</v>
          </cell>
          <cell r="H1579" t="str">
            <v xml:space="preserve">PCS </v>
          </cell>
          <cell r="I1579" t="str">
            <v xml:space="preserve">제일케미텍(주)진천공장        </v>
          </cell>
          <cell r="J1579">
            <v>951</v>
          </cell>
          <cell r="L1579">
            <v>951</v>
          </cell>
          <cell r="M1579">
            <v>951</v>
          </cell>
        </row>
        <row r="1580">
          <cell r="D1580" t="str">
            <v xml:space="preserve">5452-0562      </v>
          </cell>
          <cell r="E1580" t="str">
            <v xml:space="preserve">CASE-HEATER LOWER             </v>
          </cell>
          <cell r="F1580" t="str">
            <v xml:space="preserve">A03  </v>
          </cell>
          <cell r="G1580" t="str">
            <v>WON</v>
          </cell>
          <cell r="H1580" t="str">
            <v xml:space="preserve">PCS </v>
          </cell>
          <cell r="I1580" t="str">
            <v xml:space="preserve">제일케미텍(주)진천공장        </v>
          </cell>
          <cell r="J1580">
            <v>902</v>
          </cell>
          <cell r="L1580">
            <v>902</v>
          </cell>
          <cell r="M1580">
            <v>902</v>
          </cell>
        </row>
        <row r="1581">
          <cell r="D1581" t="str">
            <v xml:space="preserve">5452-0575      </v>
          </cell>
          <cell r="E1581" t="str">
            <v xml:space="preserve">CASE-DSB LH                   </v>
          </cell>
          <cell r="F1581" t="str">
            <v xml:space="preserve">A03  </v>
          </cell>
          <cell r="G1581" t="str">
            <v>WON</v>
          </cell>
          <cell r="H1581" t="str">
            <v xml:space="preserve">PCS </v>
          </cell>
          <cell r="I1581" t="str">
            <v xml:space="preserve">제일케미텍(주)진천공장        </v>
          </cell>
          <cell r="J1581">
            <v>941</v>
          </cell>
          <cell r="L1581">
            <v>941</v>
          </cell>
          <cell r="M1581">
            <v>941</v>
          </cell>
        </row>
        <row r="1582">
          <cell r="D1582" t="str">
            <v xml:space="preserve">5452-0585      </v>
          </cell>
          <cell r="E1582" t="str">
            <v xml:space="preserve">CASE-DSB RH(AUTO)             </v>
          </cell>
          <cell r="F1582" t="str">
            <v xml:space="preserve">A03  </v>
          </cell>
          <cell r="G1582" t="str">
            <v>WON</v>
          </cell>
          <cell r="H1582" t="str">
            <v xml:space="preserve">PCS </v>
          </cell>
          <cell r="I1582" t="str">
            <v xml:space="preserve">제일케미텍(주)진천공장        </v>
          </cell>
          <cell r="J1582">
            <v>853</v>
          </cell>
          <cell r="L1582">
            <v>853</v>
          </cell>
          <cell r="M1582">
            <v>853</v>
          </cell>
        </row>
        <row r="1583">
          <cell r="D1583" t="str">
            <v xml:space="preserve">5452-0613      </v>
          </cell>
          <cell r="E1583" t="str">
            <v xml:space="preserve">CASE-HEATER RR UPPER RH       </v>
          </cell>
          <cell r="F1583" t="str">
            <v xml:space="preserve">B01  </v>
          </cell>
          <cell r="G1583" t="str">
            <v>WON</v>
          </cell>
          <cell r="H1583" t="str">
            <v xml:space="preserve">PCS </v>
          </cell>
          <cell r="I1583" t="str">
            <v xml:space="preserve">(주)고산                      </v>
          </cell>
          <cell r="J1583">
            <v>760</v>
          </cell>
          <cell r="L1583">
            <v>760</v>
          </cell>
          <cell r="M1583">
            <v>760</v>
          </cell>
        </row>
        <row r="1584">
          <cell r="D1584" t="str">
            <v xml:space="preserve">5452-0623      </v>
          </cell>
          <cell r="E1584" t="str">
            <v xml:space="preserve">CASE-HEATER RR LOWER RH       </v>
          </cell>
          <cell r="F1584" t="str">
            <v xml:space="preserve">B01  </v>
          </cell>
          <cell r="G1584" t="str">
            <v>WON</v>
          </cell>
          <cell r="H1584" t="str">
            <v xml:space="preserve">PCS </v>
          </cell>
          <cell r="I1584" t="str">
            <v xml:space="preserve">(주)고산                      </v>
          </cell>
          <cell r="J1584">
            <v>1100</v>
          </cell>
          <cell r="L1584">
            <v>1100</v>
          </cell>
          <cell r="M1584">
            <v>1100</v>
          </cell>
        </row>
        <row r="1585">
          <cell r="D1585" t="str">
            <v xml:space="preserve">5452-0624      </v>
          </cell>
          <cell r="E1585" t="str">
            <v xml:space="preserve">CASE-RR HTR LWR(R)            </v>
          </cell>
          <cell r="F1585" t="str">
            <v xml:space="preserve">B01  </v>
          </cell>
          <cell r="G1585" t="str">
            <v>WON</v>
          </cell>
          <cell r="H1585" t="str">
            <v xml:space="preserve">PCS </v>
          </cell>
          <cell r="I1585" t="str">
            <v xml:space="preserve">(주)성창에어텍                </v>
          </cell>
          <cell r="J1585">
            <v>1100</v>
          </cell>
          <cell r="L1585">
            <v>1100</v>
          </cell>
          <cell r="M1585">
            <v>1100</v>
          </cell>
        </row>
        <row r="1586">
          <cell r="D1586" t="str">
            <v xml:space="preserve">5452-0631      </v>
          </cell>
          <cell r="E1586" t="str">
            <v xml:space="preserve">CASE-CONTROL                  </v>
          </cell>
          <cell r="F1586" t="str">
            <v xml:space="preserve">A03  </v>
          </cell>
          <cell r="G1586" t="str">
            <v>WON</v>
          </cell>
          <cell r="H1586" t="str">
            <v xml:space="preserve">PCS </v>
          </cell>
          <cell r="I1586" t="str">
            <v xml:space="preserve">동아전기부품(주)              </v>
          </cell>
          <cell r="J1586">
            <v>370</v>
          </cell>
          <cell r="L1586">
            <v>370</v>
          </cell>
          <cell r="M1586">
            <v>370</v>
          </cell>
        </row>
        <row r="1587">
          <cell r="D1587" t="str">
            <v xml:space="preserve">5452-0644      </v>
          </cell>
          <cell r="E1587" t="str">
            <v xml:space="preserve">CASE-HEATER UPPER             </v>
          </cell>
          <cell r="F1587" t="str">
            <v xml:space="preserve">C01  </v>
          </cell>
          <cell r="G1587" t="str">
            <v>WON</v>
          </cell>
          <cell r="H1587" t="str">
            <v xml:space="preserve">PCS </v>
          </cell>
          <cell r="I1587" t="str">
            <v xml:space="preserve">덕신전자(주)                  </v>
          </cell>
          <cell r="J1587">
            <v>910</v>
          </cell>
          <cell r="L1587">
            <v>910</v>
          </cell>
          <cell r="M1587">
            <v>910</v>
          </cell>
        </row>
        <row r="1588">
          <cell r="D1588" t="str">
            <v xml:space="preserve">5452-0655      </v>
          </cell>
          <cell r="E1588" t="str">
            <v xml:space="preserve">CASE-HEATER LOWER             </v>
          </cell>
          <cell r="F1588" t="str">
            <v xml:space="preserve">C01  </v>
          </cell>
          <cell r="G1588" t="str">
            <v>WON</v>
          </cell>
          <cell r="H1588" t="str">
            <v xml:space="preserve">PCS </v>
          </cell>
          <cell r="I1588" t="str">
            <v xml:space="preserve">덕신전자(주)                  </v>
          </cell>
          <cell r="J1588">
            <v>900</v>
          </cell>
          <cell r="L1588">
            <v>900</v>
          </cell>
          <cell r="M1588">
            <v>900</v>
          </cell>
        </row>
        <row r="1589">
          <cell r="D1589" t="str">
            <v xml:space="preserve">5452-0666      </v>
          </cell>
          <cell r="E1589" t="str">
            <v xml:space="preserve">CASE-DTB, DR                  </v>
          </cell>
          <cell r="F1589" t="str">
            <v xml:space="preserve">C01  </v>
          </cell>
          <cell r="G1589" t="str">
            <v>WON</v>
          </cell>
          <cell r="H1589" t="str">
            <v xml:space="preserve">PCS </v>
          </cell>
          <cell r="I1589" t="str">
            <v xml:space="preserve">영진전자                      </v>
          </cell>
          <cell r="J1589">
            <v>715</v>
          </cell>
          <cell r="L1589">
            <v>715</v>
          </cell>
          <cell r="M1589">
            <v>715</v>
          </cell>
        </row>
        <row r="1590">
          <cell r="D1590" t="str">
            <v xml:space="preserve">5452-0678      </v>
          </cell>
          <cell r="E1590" t="str">
            <v xml:space="preserve">CASE-DTB,ASS'T(1)             </v>
          </cell>
          <cell r="F1590" t="str">
            <v xml:space="preserve">C01  </v>
          </cell>
          <cell r="G1590" t="str">
            <v>WON</v>
          </cell>
          <cell r="H1590" t="str">
            <v xml:space="preserve">PCS </v>
          </cell>
          <cell r="I1590" t="str">
            <v xml:space="preserve">영진전자                      </v>
          </cell>
          <cell r="J1590">
            <v>600</v>
          </cell>
          <cell r="L1590">
            <v>600</v>
          </cell>
          <cell r="M1590">
            <v>600</v>
          </cell>
        </row>
        <row r="1591">
          <cell r="D1591" t="str">
            <v xml:space="preserve">5452-0694      </v>
          </cell>
          <cell r="E1591" t="str">
            <v xml:space="preserve">CASE-BLOWER UPPER             </v>
          </cell>
          <cell r="F1591" t="str">
            <v xml:space="preserve">C01  </v>
          </cell>
          <cell r="G1591" t="str">
            <v>WON</v>
          </cell>
          <cell r="H1591" t="str">
            <v xml:space="preserve">PCS </v>
          </cell>
          <cell r="I1591" t="str">
            <v xml:space="preserve">덕신전자(주)                  </v>
          </cell>
          <cell r="J1591">
            <v>870</v>
          </cell>
          <cell r="L1591">
            <v>870</v>
          </cell>
          <cell r="M1591">
            <v>870</v>
          </cell>
        </row>
        <row r="1592">
          <cell r="D1592" t="str">
            <v xml:space="preserve">5452-0707      </v>
          </cell>
          <cell r="E1592" t="str">
            <v xml:space="preserve">CASE-BLOWER LOWER(MANUAL)     </v>
          </cell>
          <cell r="F1592" t="str">
            <v xml:space="preserve">C01  </v>
          </cell>
          <cell r="G1592" t="str">
            <v>WON</v>
          </cell>
          <cell r="H1592" t="str">
            <v xml:space="preserve">PCS </v>
          </cell>
          <cell r="I1592" t="str">
            <v xml:space="preserve">덕신전자(주)                  </v>
          </cell>
          <cell r="J1592">
            <v>770</v>
          </cell>
          <cell r="L1592">
            <v>770</v>
          </cell>
          <cell r="M1592">
            <v>770</v>
          </cell>
        </row>
        <row r="1593">
          <cell r="D1593" t="str">
            <v xml:space="preserve">5452-0711      </v>
          </cell>
          <cell r="E1593" t="str">
            <v xml:space="preserve">CASE-COOLER UPPER,PQT(SR,MNL) </v>
          </cell>
          <cell r="F1593" t="str">
            <v xml:space="preserve">C01  </v>
          </cell>
          <cell r="G1593" t="str">
            <v>WON</v>
          </cell>
          <cell r="H1593" t="str">
            <v xml:space="preserve">PCS </v>
          </cell>
          <cell r="I1593" t="str">
            <v xml:space="preserve">덕신전자(주)                  </v>
          </cell>
          <cell r="J1593">
            <v>780</v>
          </cell>
          <cell r="L1593">
            <v>780</v>
          </cell>
          <cell r="M1593">
            <v>780</v>
          </cell>
        </row>
        <row r="1594">
          <cell r="D1594" t="str">
            <v xml:space="preserve">5452-0721      </v>
          </cell>
          <cell r="E1594" t="str">
            <v>CASE-COOLER LWR,PQT(SR,MANUAL)</v>
          </cell>
          <cell r="F1594" t="str">
            <v xml:space="preserve">C01  </v>
          </cell>
          <cell r="G1594" t="str">
            <v>WON</v>
          </cell>
          <cell r="H1594" t="str">
            <v xml:space="preserve">PCS </v>
          </cell>
          <cell r="I1594" t="str">
            <v xml:space="preserve">덕신전자(주)                  </v>
          </cell>
          <cell r="J1594">
            <v>960</v>
          </cell>
          <cell r="L1594">
            <v>960</v>
          </cell>
          <cell r="M1594">
            <v>960</v>
          </cell>
        </row>
        <row r="1595">
          <cell r="D1595" t="str">
            <v xml:space="preserve">5452-0733      </v>
          </cell>
          <cell r="E1595" t="str">
            <v xml:space="preserve">CASE-HEATER RR UPPER(LHD)     </v>
          </cell>
          <cell r="F1595" t="str">
            <v xml:space="preserve">B01  </v>
          </cell>
          <cell r="G1595" t="str">
            <v>WON</v>
          </cell>
          <cell r="H1595" t="str">
            <v xml:space="preserve">PCS </v>
          </cell>
          <cell r="I1595" t="str">
            <v xml:space="preserve">(주)고산                      </v>
          </cell>
          <cell r="J1595">
            <v>745</v>
          </cell>
          <cell r="L1595">
            <v>745</v>
          </cell>
          <cell r="M1595">
            <v>745</v>
          </cell>
        </row>
        <row r="1596">
          <cell r="D1596" t="str">
            <v xml:space="preserve">5452-0733      </v>
          </cell>
          <cell r="E1596" t="str">
            <v xml:space="preserve">CASE-HEATER RR UPPER(LHD)     </v>
          </cell>
          <cell r="F1596" t="str">
            <v xml:space="preserve">B01  </v>
          </cell>
          <cell r="G1596" t="str">
            <v>WON</v>
          </cell>
          <cell r="H1596" t="str">
            <v xml:space="preserve">PCS </v>
          </cell>
          <cell r="I1596" t="str">
            <v xml:space="preserve">(주)성창에어텍                </v>
          </cell>
          <cell r="J1596">
            <v>745</v>
          </cell>
          <cell r="L1596">
            <v>745</v>
          </cell>
          <cell r="M1596">
            <v>745</v>
          </cell>
        </row>
        <row r="1597">
          <cell r="D1597" t="str">
            <v xml:space="preserve">5452-0743      </v>
          </cell>
          <cell r="E1597" t="str">
            <v xml:space="preserve">CASE-HEATER RR LOWER(LHD)     </v>
          </cell>
          <cell r="F1597" t="str">
            <v xml:space="preserve">B01  </v>
          </cell>
          <cell r="G1597" t="str">
            <v>WON</v>
          </cell>
          <cell r="H1597" t="str">
            <v xml:space="preserve">PCS </v>
          </cell>
          <cell r="I1597" t="str">
            <v xml:space="preserve">(주)고산                      </v>
          </cell>
          <cell r="J1597">
            <v>1098</v>
          </cell>
          <cell r="L1597">
            <v>1098</v>
          </cell>
          <cell r="M1597">
            <v>1098</v>
          </cell>
        </row>
        <row r="1598">
          <cell r="D1598" t="str">
            <v xml:space="preserve">5452-0744      </v>
          </cell>
          <cell r="E1598" t="str">
            <v xml:space="preserve">CASE-RR HTR LWR(L)            </v>
          </cell>
          <cell r="F1598" t="str">
            <v xml:space="preserve">B01  </v>
          </cell>
          <cell r="G1598" t="str">
            <v>WON</v>
          </cell>
          <cell r="H1598" t="str">
            <v xml:space="preserve">PCS </v>
          </cell>
          <cell r="I1598" t="str">
            <v xml:space="preserve">(주)고산                      </v>
          </cell>
          <cell r="J1598">
            <v>1098</v>
          </cell>
          <cell r="L1598">
            <v>1098</v>
          </cell>
          <cell r="M1598">
            <v>1098</v>
          </cell>
        </row>
        <row r="1599">
          <cell r="D1599" t="str">
            <v xml:space="preserve">5452-0744      </v>
          </cell>
          <cell r="E1599" t="str">
            <v xml:space="preserve">CASE-RR HTR LWR(L)            </v>
          </cell>
          <cell r="F1599" t="str">
            <v xml:space="preserve">B01  </v>
          </cell>
          <cell r="G1599" t="str">
            <v>WON</v>
          </cell>
          <cell r="H1599" t="str">
            <v xml:space="preserve">PCS </v>
          </cell>
          <cell r="I1599" t="str">
            <v xml:space="preserve">(주)성창에어텍                </v>
          </cell>
          <cell r="J1599">
            <v>1098</v>
          </cell>
          <cell r="L1599">
            <v>1098</v>
          </cell>
          <cell r="M1599">
            <v>1098</v>
          </cell>
        </row>
        <row r="1600">
          <cell r="D1600" t="str">
            <v xml:space="preserve">5452-0753      </v>
          </cell>
          <cell r="E1600" t="str">
            <v xml:space="preserve">CASE-HEATER UPPER             </v>
          </cell>
          <cell r="F1600" t="str">
            <v xml:space="preserve">D02  </v>
          </cell>
          <cell r="G1600" t="str">
            <v>WON</v>
          </cell>
          <cell r="H1600" t="str">
            <v xml:space="preserve">PCS </v>
          </cell>
          <cell r="I1600" t="str">
            <v xml:space="preserve">(주)일신                      </v>
          </cell>
          <cell r="J1600">
            <v>1050</v>
          </cell>
          <cell r="L1600">
            <v>1050</v>
          </cell>
          <cell r="M1600">
            <v>1050</v>
          </cell>
        </row>
        <row r="1601">
          <cell r="D1601" t="str">
            <v xml:space="preserve">5452-0763      </v>
          </cell>
          <cell r="E1601" t="str">
            <v xml:space="preserve">CASE-HEATER LOWER             </v>
          </cell>
          <cell r="F1601" t="str">
            <v xml:space="preserve">D02  </v>
          </cell>
          <cell r="G1601" t="str">
            <v>WON</v>
          </cell>
          <cell r="H1601" t="str">
            <v xml:space="preserve">PCS </v>
          </cell>
          <cell r="I1601" t="str">
            <v xml:space="preserve">(주)일신                      </v>
          </cell>
          <cell r="J1601">
            <v>1080</v>
          </cell>
          <cell r="L1601">
            <v>1080</v>
          </cell>
          <cell r="M1601">
            <v>1080</v>
          </cell>
        </row>
        <row r="1602">
          <cell r="D1602" t="str">
            <v xml:space="preserve">5452-0773      </v>
          </cell>
          <cell r="E1602" t="str">
            <v xml:space="preserve">CASE-BLOWER UPPER             </v>
          </cell>
          <cell r="F1602" t="str">
            <v xml:space="preserve">D02  </v>
          </cell>
          <cell r="G1602" t="str">
            <v>WON</v>
          </cell>
          <cell r="H1602" t="str">
            <v xml:space="preserve">PCS </v>
          </cell>
          <cell r="I1602" t="str">
            <v xml:space="preserve">(주)일신                      </v>
          </cell>
          <cell r="J1602">
            <v>800</v>
          </cell>
          <cell r="L1602">
            <v>800</v>
          </cell>
          <cell r="M1602">
            <v>800</v>
          </cell>
        </row>
        <row r="1603">
          <cell r="D1603" t="str">
            <v xml:space="preserve">5452-0781      </v>
          </cell>
          <cell r="E1603" t="str">
            <v xml:space="preserve">CASE-BLOWER LOWER             </v>
          </cell>
          <cell r="F1603" t="str">
            <v xml:space="preserve">D02  </v>
          </cell>
          <cell r="G1603" t="str">
            <v>WON</v>
          </cell>
          <cell r="H1603" t="str">
            <v xml:space="preserve">PCS </v>
          </cell>
          <cell r="I1603" t="str">
            <v xml:space="preserve">동일전자(주)                  </v>
          </cell>
          <cell r="J1603">
            <v>750</v>
          </cell>
          <cell r="L1603">
            <v>750</v>
          </cell>
          <cell r="M1603">
            <v>750</v>
          </cell>
        </row>
        <row r="1604">
          <cell r="D1604" t="str">
            <v xml:space="preserve">5452-0793      </v>
          </cell>
          <cell r="E1604" t="str">
            <v xml:space="preserve">CASE-COOLER UPPER             </v>
          </cell>
          <cell r="F1604" t="str">
            <v xml:space="preserve">D02  </v>
          </cell>
          <cell r="G1604" t="str">
            <v>WON</v>
          </cell>
          <cell r="H1604" t="str">
            <v xml:space="preserve">PCS </v>
          </cell>
          <cell r="I1604" t="str">
            <v xml:space="preserve">동일전자(주)                  </v>
          </cell>
          <cell r="J1604">
            <v>700</v>
          </cell>
          <cell r="L1604">
            <v>700</v>
          </cell>
          <cell r="M1604">
            <v>700</v>
          </cell>
        </row>
        <row r="1605">
          <cell r="D1605" t="str">
            <v xml:space="preserve">5452-0802      </v>
          </cell>
          <cell r="E1605" t="str">
            <v xml:space="preserve">CASE-COOLER LOWER             </v>
          </cell>
          <cell r="F1605" t="str">
            <v xml:space="preserve">D02  </v>
          </cell>
          <cell r="G1605" t="str">
            <v>WON</v>
          </cell>
          <cell r="H1605" t="str">
            <v xml:space="preserve">PCS </v>
          </cell>
          <cell r="I1605" t="str">
            <v xml:space="preserve">(주)정수전자                  </v>
          </cell>
          <cell r="J1605">
            <v>500</v>
          </cell>
          <cell r="L1605">
            <v>500</v>
          </cell>
          <cell r="M1605">
            <v>500</v>
          </cell>
        </row>
        <row r="1606">
          <cell r="D1606" t="str">
            <v xml:space="preserve">5452-0817      </v>
          </cell>
          <cell r="E1606" t="str">
            <v xml:space="preserve">CASE-BLOWER LOWER(AUTO)       </v>
          </cell>
          <cell r="F1606" t="str">
            <v xml:space="preserve">C01  </v>
          </cell>
          <cell r="G1606" t="str">
            <v>WON</v>
          </cell>
          <cell r="H1606" t="str">
            <v xml:space="preserve">PCS </v>
          </cell>
          <cell r="I1606" t="str">
            <v xml:space="preserve">덕신전자(주)                  </v>
          </cell>
          <cell r="J1606">
            <v>770</v>
          </cell>
          <cell r="L1606">
            <v>770</v>
          </cell>
          <cell r="M1606">
            <v>770</v>
          </cell>
        </row>
        <row r="1607">
          <cell r="D1607" t="str">
            <v xml:space="preserve">5452-0827      </v>
          </cell>
          <cell r="E1607" t="str">
            <v xml:space="preserve">CASE-DTB,ASS'T(1) AUTO        </v>
          </cell>
          <cell r="F1607" t="str">
            <v xml:space="preserve">C01  </v>
          </cell>
          <cell r="G1607" t="str">
            <v>WON</v>
          </cell>
          <cell r="H1607" t="str">
            <v xml:space="preserve">PCS </v>
          </cell>
          <cell r="I1607" t="str">
            <v xml:space="preserve">영진전자                      </v>
          </cell>
          <cell r="J1607">
            <v>600</v>
          </cell>
          <cell r="L1607">
            <v>600</v>
          </cell>
          <cell r="M1607">
            <v>600</v>
          </cell>
        </row>
        <row r="1608">
          <cell r="D1608" t="str">
            <v xml:space="preserve">5452-0835      </v>
          </cell>
          <cell r="E1608" t="str">
            <v xml:space="preserve">CASE-COOLER UPPER             </v>
          </cell>
          <cell r="F1608" t="str">
            <v xml:space="preserve">C01  </v>
          </cell>
          <cell r="G1608" t="str">
            <v>WON</v>
          </cell>
          <cell r="H1608" t="str">
            <v xml:space="preserve">PCS </v>
          </cell>
          <cell r="I1608" t="str">
            <v xml:space="preserve">덕신전자(주)                  </v>
          </cell>
          <cell r="J1608">
            <v>790</v>
          </cell>
          <cell r="L1608">
            <v>790</v>
          </cell>
          <cell r="M1608">
            <v>790</v>
          </cell>
        </row>
        <row r="1609">
          <cell r="D1609" t="str">
            <v xml:space="preserve">5452-0840      </v>
          </cell>
          <cell r="E1609" t="str">
            <v xml:space="preserve">CASE-PCB                      </v>
          </cell>
          <cell r="F1609" t="str">
            <v xml:space="preserve">C01  </v>
          </cell>
          <cell r="G1609" t="str">
            <v>WON</v>
          </cell>
          <cell r="H1609" t="str">
            <v xml:space="preserve">PCS </v>
          </cell>
          <cell r="I1609" t="str">
            <v xml:space="preserve">한국알프스(주)                </v>
          </cell>
          <cell r="J1609">
            <v>120</v>
          </cell>
          <cell r="L1609">
            <v>120</v>
          </cell>
          <cell r="M1609">
            <v>120</v>
          </cell>
        </row>
        <row r="1610">
          <cell r="D1610" t="str">
            <v xml:space="preserve">5452-0866      </v>
          </cell>
          <cell r="E1610" t="str">
            <v xml:space="preserve">CASE-COOLER UPPER AUTO        </v>
          </cell>
          <cell r="F1610" t="str">
            <v xml:space="preserve">C01  </v>
          </cell>
          <cell r="G1610" t="str">
            <v>WON</v>
          </cell>
          <cell r="H1610" t="str">
            <v xml:space="preserve">PCS </v>
          </cell>
          <cell r="I1610" t="str">
            <v xml:space="preserve">덕신전자(주)                  </v>
          </cell>
          <cell r="J1610">
            <v>790</v>
          </cell>
          <cell r="L1610">
            <v>790</v>
          </cell>
          <cell r="M1610">
            <v>790</v>
          </cell>
        </row>
        <row r="1611">
          <cell r="D1611" t="str">
            <v xml:space="preserve">5452-0875      </v>
          </cell>
          <cell r="E1611" t="str">
            <v xml:space="preserve">CASE-COOLER LOWER             </v>
          </cell>
          <cell r="F1611" t="str">
            <v xml:space="preserve">C01  </v>
          </cell>
          <cell r="G1611" t="str">
            <v>WON</v>
          </cell>
          <cell r="H1611" t="str">
            <v xml:space="preserve">PCS </v>
          </cell>
          <cell r="I1611" t="str">
            <v xml:space="preserve">덕신전자(주)                  </v>
          </cell>
          <cell r="J1611">
            <v>970</v>
          </cell>
          <cell r="L1611">
            <v>970</v>
          </cell>
          <cell r="M1611">
            <v>970</v>
          </cell>
        </row>
        <row r="1612">
          <cell r="D1612" t="str">
            <v xml:space="preserve">5452-0905      </v>
          </cell>
          <cell r="E1612" t="str">
            <v xml:space="preserve">CASE-DSB RH(MANUAL)           </v>
          </cell>
          <cell r="F1612" t="str">
            <v xml:space="preserve">A03  </v>
          </cell>
          <cell r="G1612" t="str">
            <v>WON</v>
          </cell>
          <cell r="H1612" t="str">
            <v xml:space="preserve">PCS </v>
          </cell>
          <cell r="I1612" t="str">
            <v xml:space="preserve">제일케미텍(주)진천공장        </v>
          </cell>
          <cell r="J1612">
            <v>870</v>
          </cell>
          <cell r="L1612">
            <v>870</v>
          </cell>
          <cell r="M1612">
            <v>870</v>
          </cell>
        </row>
        <row r="1613">
          <cell r="D1613" t="str">
            <v xml:space="preserve">5452-0912      </v>
          </cell>
          <cell r="E1613" t="str">
            <v xml:space="preserve">CASE-AUTO AMP UPPER           </v>
          </cell>
          <cell r="F1613" t="str">
            <v xml:space="preserve">A03  </v>
          </cell>
          <cell r="G1613" t="str">
            <v>WON</v>
          </cell>
          <cell r="H1613" t="str">
            <v xml:space="preserve">PCS </v>
          </cell>
          <cell r="I1613" t="str">
            <v xml:space="preserve">제일케미텍(주)진천공장        </v>
          </cell>
          <cell r="J1613">
            <v>118</v>
          </cell>
          <cell r="L1613">
            <v>118</v>
          </cell>
          <cell r="M1613">
            <v>118</v>
          </cell>
        </row>
        <row r="1614">
          <cell r="D1614" t="str">
            <v xml:space="preserve">5452-0921      </v>
          </cell>
          <cell r="E1614" t="str">
            <v xml:space="preserve">CASE-AUTO AMP LOWER           </v>
          </cell>
          <cell r="F1614" t="str">
            <v xml:space="preserve">A03  </v>
          </cell>
          <cell r="G1614" t="str">
            <v>WON</v>
          </cell>
          <cell r="H1614" t="str">
            <v xml:space="preserve">PCS </v>
          </cell>
          <cell r="I1614" t="str">
            <v xml:space="preserve">제일케미텍(주)진천공장        </v>
          </cell>
          <cell r="J1614">
            <v>93</v>
          </cell>
          <cell r="L1614">
            <v>93</v>
          </cell>
          <cell r="M1614">
            <v>93</v>
          </cell>
        </row>
        <row r="1615">
          <cell r="D1615" t="str">
            <v xml:space="preserve">5452-0954      </v>
          </cell>
          <cell r="E1615" t="str">
            <v xml:space="preserve">CASE-CONTROL                  </v>
          </cell>
          <cell r="F1615" t="str">
            <v xml:space="preserve">C01  </v>
          </cell>
          <cell r="G1615" t="str">
            <v>WON</v>
          </cell>
          <cell r="H1615" t="str">
            <v xml:space="preserve">PCS </v>
          </cell>
          <cell r="I1615" t="str">
            <v xml:space="preserve">동아전기부품(주)              </v>
          </cell>
          <cell r="J1615">
            <v>430</v>
          </cell>
          <cell r="L1615">
            <v>430</v>
          </cell>
          <cell r="M1615">
            <v>430</v>
          </cell>
        </row>
        <row r="1616">
          <cell r="D1616" t="str">
            <v xml:space="preserve">5452-0961      </v>
          </cell>
          <cell r="E1616" t="str">
            <v xml:space="preserve">CASE-HEATER UPPER(RHD)        </v>
          </cell>
          <cell r="F1616" t="str">
            <v xml:space="preserve">A03  </v>
          </cell>
          <cell r="G1616" t="str">
            <v>WON</v>
          </cell>
          <cell r="H1616" t="str">
            <v xml:space="preserve">PCS </v>
          </cell>
          <cell r="I1616" t="str">
            <v xml:space="preserve">제일케미텍(주)진천공장        </v>
          </cell>
          <cell r="J1616">
            <v>910</v>
          </cell>
          <cell r="L1616">
            <v>910</v>
          </cell>
          <cell r="M1616">
            <v>910</v>
          </cell>
        </row>
        <row r="1617">
          <cell r="D1617" t="str">
            <v xml:space="preserve">5452-0972      </v>
          </cell>
          <cell r="E1617" t="str">
            <v xml:space="preserve">CASE-HEATER LOWER             </v>
          </cell>
          <cell r="F1617" t="str">
            <v xml:space="preserve">A03  </v>
          </cell>
          <cell r="G1617" t="str">
            <v>WON</v>
          </cell>
          <cell r="H1617" t="str">
            <v xml:space="preserve">PCS </v>
          </cell>
          <cell r="I1617" t="str">
            <v xml:space="preserve">제일케미텍(주)진천공장        </v>
          </cell>
          <cell r="J1617">
            <v>910</v>
          </cell>
          <cell r="L1617">
            <v>910</v>
          </cell>
          <cell r="M1617">
            <v>910</v>
          </cell>
        </row>
        <row r="1618">
          <cell r="D1618" t="str">
            <v xml:space="preserve">5452-0982      </v>
          </cell>
          <cell r="E1618" t="str">
            <v xml:space="preserve">CASE-DSB RH                   </v>
          </cell>
          <cell r="F1618" t="str">
            <v xml:space="preserve">A03  </v>
          </cell>
          <cell r="G1618" t="str">
            <v>WON</v>
          </cell>
          <cell r="H1618" t="str">
            <v xml:space="preserve">PCS </v>
          </cell>
          <cell r="I1618" t="str">
            <v xml:space="preserve">제일케미텍(주)진천공장        </v>
          </cell>
          <cell r="J1618">
            <v>970</v>
          </cell>
          <cell r="L1618">
            <v>970</v>
          </cell>
          <cell r="M1618">
            <v>970</v>
          </cell>
        </row>
        <row r="1619">
          <cell r="D1619" t="str">
            <v xml:space="preserve">5452-0992      </v>
          </cell>
          <cell r="E1619" t="str">
            <v xml:space="preserve">CASE-DSB LH(MANUAL)           </v>
          </cell>
          <cell r="F1619" t="str">
            <v xml:space="preserve">A03  </v>
          </cell>
          <cell r="G1619" t="str">
            <v>WON</v>
          </cell>
          <cell r="H1619" t="str">
            <v xml:space="preserve">PCS </v>
          </cell>
          <cell r="I1619" t="str">
            <v xml:space="preserve">제일케미텍(주)진천공장        </v>
          </cell>
          <cell r="J1619">
            <v>920</v>
          </cell>
          <cell r="L1619">
            <v>920</v>
          </cell>
          <cell r="M1619">
            <v>920</v>
          </cell>
        </row>
        <row r="1620">
          <cell r="D1620" t="str">
            <v xml:space="preserve">5452-1002      </v>
          </cell>
          <cell r="E1620" t="str">
            <v xml:space="preserve">CASE-DSB LH(AUTO)             </v>
          </cell>
          <cell r="F1620" t="str">
            <v xml:space="preserve">A03  </v>
          </cell>
          <cell r="G1620" t="str">
            <v>WON</v>
          </cell>
          <cell r="H1620" t="str">
            <v xml:space="preserve">PCS </v>
          </cell>
          <cell r="I1620" t="str">
            <v xml:space="preserve">제일케미텍(주)진천공장        </v>
          </cell>
          <cell r="J1620">
            <v>920</v>
          </cell>
          <cell r="L1620">
            <v>920</v>
          </cell>
          <cell r="M1620">
            <v>920</v>
          </cell>
        </row>
        <row r="1621">
          <cell r="D1621" t="str">
            <v xml:space="preserve">5452-1011      </v>
          </cell>
          <cell r="E1621" t="str">
            <v xml:space="preserve">CASE-B&amp;COOLER UPPER           </v>
          </cell>
          <cell r="F1621" t="str">
            <v xml:space="preserve">A03  </v>
          </cell>
          <cell r="G1621" t="str">
            <v>WON</v>
          </cell>
          <cell r="H1621" t="str">
            <v xml:space="preserve">PCS </v>
          </cell>
          <cell r="I1621" t="str">
            <v xml:space="preserve">(주)동명화학                  </v>
          </cell>
          <cell r="J1621">
            <v>1210</v>
          </cell>
          <cell r="L1621">
            <v>1210</v>
          </cell>
          <cell r="M1621">
            <v>1210</v>
          </cell>
        </row>
        <row r="1622">
          <cell r="D1622" t="str">
            <v xml:space="preserve">5452-1022      </v>
          </cell>
          <cell r="E1622" t="str">
            <v xml:space="preserve">CASE-B&amp;COOLER LOWER           </v>
          </cell>
          <cell r="F1622" t="str">
            <v xml:space="preserve">A03  </v>
          </cell>
          <cell r="G1622" t="str">
            <v>WON</v>
          </cell>
          <cell r="H1622" t="str">
            <v xml:space="preserve">PCS </v>
          </cell>
          <cell r="I1622" t="str">
            <v xml:space="preserve">(주)동명화학                  </v>
          </cell>
          <cell r="J1622">
            <v>1480</v>
          </cell>
          <cell r="L1622">
            <v>1480</v>
          </cell>
          <cell r="M1622">
            <v>1480</v>
          </cell>
        </row>
        <row r="1623">
          <cell r="D1623" t="str">
            <v xml:space="preserve">5452-1031      </v>
          </cell>
          <cell r="E1623" t="str">
            <v xml:space="preserve">CASE-INTAKE                   </v>
          </cell>
          <cell r="F1623" t="str">
            <v xml:space="preserve">A03  </v>
          </cell>
          <cell r="G1623" t="str">
            <v>WON</v>
          </cell>
          <cell r="H1623" t="str">
            <v xml:space="preserve">PCS </v>
          </cell>
          <cell r="I1623" t="str">
            <v xml:space="preserve">제일케미텍(주)진천공장        </v>
          </cell>
          <cell r="J1623">
            <v>560</v>
          </cell>
          <cell r="L1623">
            <v>560</v>
          </cell>
          <cell r="M1623">
            <v>560</v>
          </cell>
        </row>
        <row r="1624">
          <cell r="D1624" t="str">
            <v xml:space="preserve">5452-1043      </v>
          </cell>
          <cell r="E1624" t="str">
            <v xml:space="preserve">CASE-COOLER LOWER             </v>
          </cell>
          <cell r="F1624" t="str">
            <v xml:space="preserve">C01  </v>
          </cell>
          <cell r="G1624" t="str">
            <v>WON</v>
          </cell>
          <cell r="H1624" t="str">
            <v xml:space="preserve">PCS </v>
          </cell>
          <cell r="I1624" t="str">
            <v xml:space="preserve">덕신전자(주)                  </v>
          </cell>
          <cell r="J1624">
            <v>970</v>
          </cell>
          <cell r="L1624">
            <v>970</v>
          </cell>
          <cell r="M1624">
            <v>970</v>
          </cell>
        </row>
        <row r="1625">
          <cell r="D1625" t="str">
            <v xml:space="preserve">5452-1060      </v>
          </cell>
          <cell r="E1625" t="str">
            <v xml:space="preserve">CASE-BLOWER UPPER             </v>
          </cell>
          <cell r="F1625" t="str">
            <v xml:space="preserve">A02  </v>
          </cell>
          <cell r="G1625" t="str">
            <v>WON</v>
          </cell>
          <cell r="H1625" t="str">
            <v xml:space="preserve">PCS </v>
          </cell>
          <cell r="I1625" t="str">
            <v xml:space="preserve">(주)고산                      </v>
          </cell>
          <cell r="J1625">
            <v>570</v>
          </cell>
          <cell r="L1625">
            <v>570</v>
          </cell>
          <cell r="M1625">
            <v>570</v>
          </cell>
        </row>
        <row r="1626">
          <cell r="D1626" t="str">
            <v xml:space="preserve">5452-1070      </v>
          </cell>
          <cell r="E1626" t="str">
            <v xml:space="preserve">CASE-BLOWER LOWER             </v>
          </cell>
          <cell r="F1626" t="str">
            <v xml:space="preserve">A02  </v>
          </cell>
          <cell r="G1626" t="str">
            <v>WON</v>
          </cell>
          <cell r="H1626" t="str">
            <v xml:space="preserve">PCS </v>
          </cell>
          <cell r="I1626" t="str">
            <v xml:space="preserve">(주)고산                      </v>
          </cell>
          <cell r="J1626">
            <v>580</v>
          </cell>
          <cell r="L1626">
            <v>580</v>
          </cell>
          <cell r="M1626">
            <v>580</v>
          </cell>
        </row>
        <row r="1627">
          <cell r="D1627" t="str">
            <v xml:space="preserve">5452-1080      </v>
          </cell>
          <cell r="E1627" t="str">
            <v xml:space="preserve">CASE-INTAKE                   </v>
          </cell>
          <cell r="F1627" t="str">
            <v xml:space="preserve">A02  </v>
          </cell>
          <cell r="G1627" t="str">
            <v>WON</v>
          </cell>
          <cell r="H1627" t="str">
            <v xml:space="preserve">PCS </v>
          </cell>
          <cell r="I1627" t="str">
            <v xml:space="preserve">(주)고산                      </v>
          </cell>
          <cell r="J1627">
            <v>617</v>
          </cell>
          <cell r="L1627">
            <v>617</v>
          </cell>
          <cell r="M1627">
            <v>617</v>
          </cell>
        </row>
        <row r="1628">
          <cell r="D1628" t="str">
            <v xml:space="preserve">5452-1080      </v>
          </cell>
          <cell r="E1628" t="str">
            <v xml:space="preserve">CASE-INTAKE                   </v>
          </cell>
          <cell r="F1628" t="str">
            <v xml:space="preserve">A02  </v>
          </cell>
          <cell r="G1628" t="str">
            <v>WON</v>
          </cell>
          <cell r="H1628" t="str">
            <v xml:space="preserve">PCS </v>
          </cell>
          <cell r="I1628" t="str">
            <v xml:space="preserve">(주)성창에어텍                </v>
          </cell>
          <cell r="J1628">
            <v>617</v>
          </cell>
          <cell r="L1628">
            <v>617</v>
          </cell>
          <cell r="M1628">
            <v>617</v>
          </cell>
        </row>
        <row r="1629">
          <cell r="D1629" t="str">
            <v xml:space="preserve">5452-1092      </v>
          </cell>
          <cell r="E1629" t="str">
            <v xml:space="preserve">CASE-AUTO AMP UPPER           </v>
          </cell>
          <cell r="F1629" t="str">
            <v xml:space="preserve">A03  </v>
          </cell>
          <cell r="G1629" t="str">
            <v>WON</v>
          </cell>
          <cell r="H1629" t="str">
            <v xml:space="preserve">PCS </v>
          </cell>
          <cell r="I1629" t="str">
            <v xml:space="preserve">제일케미텍(주)진천공장        </v>
          </cell>
          <cell r="J1629">
            <v>135</v>
          </cell>
          <cell r="L1629">
            <v>135</v>
          </cell>
          <cell r="M1629">
            <v>135</v>
          </cell>
        </row>
        <row r="1630">
          <cell r="D1630" t="str">
            <v xml:space="preserve">5452-1101      </v>
          </cell>
          <cell r="E1630" t="str">
            <v xml:space="preserve">CASE-A/P UPPER                </v>
          </cell>
          <cell r="F1630" t="str">
            <v xml:space="preserve">C01  </v>
          </cell>
          <cell r="G1630" t="str">
            <v>WON</v>
          </cell>
          <cell r="H1630" t="str">
            <v xml:space="preserve">PCS </v>
          </cell>
          <cell r="I1630" t="str">
            <v xml:space="preserve">(주)고산                      </v>
          </cell>
          <cell r="J1630">
            <v>570</v>
          </cell>
          <cell r="L1630">
            <v>570</v>
          </cell>
          <cell r="M1630">
            <v>570</v>
          </cell>
        </row>
        <row r="1631">
          <cell r="D1631" t="str">
            <v xml:space="preserve">5452-1101      </v>
          </cell>
          <cell r="E1631" t="str">
            <v xml:space="preserve">CASE-A/P UPPER                </v>
          </cell>
          <cell r="F1631" t="str">
            <v xml:space="preserve">C01  </v>
          </cell>
          <cell r="G1631" t="str">
            <v>WON</v>
          </cell>
          <cell r="H1631" t="str">
            <v xml:space="preserve">PCS </v>
          </cell>
          <cell r="I1631" t="str">
            <v xml:space="preserve">(주)성창에어텍                </v>
          </cell>
          <cell r="J1631">
            <v>570</v>
          </cell>
          <cell r="L1631">
            <v>570</v>
          </cell>
          <cell r="M1631">
            <v>570</v>
          </cell>
        </row>
        <row r="1632">
          <cell r="D1632" t="str">
            <v xml:space="preserve">5452-1112      </v>
          </cell>
          <cell r="E1632" t="str">
            <v xml:space="preserve">CASE-A/P LOWER                </v>
          </cell>
          <cell r="F1632" t="str">
            <v xml:space="preserve">C01  </v>
          </cell>
          <cell r="G1632" t="str">
            <v>WON</v>
          </cell>
          <cell r="H1632" t="str">
            <v xml:space="preserve">PCS </v>
          </cell>
          <cell r="I1632" t="str">
            <v xml:space="preserve">(주)고산                      </v>
          </cell>
          <cell r="J1632">
            <v>620</v>
          </cell>
          <cell r="L1632">
            <v>620</v>
          </cell>
          <cell r="M1632">
            <v>620</v>
          </cell>
        </row>
        <row r="1633">
          <cell r="D1633" t="str">
            <v xml:space="preserve">5452-1112      </v>
          </cell>
          <cell r="E1633" t="str">
            <v xml:space="preserve">CASE-A/P LOWER                </v>
          </cell>
          <cell r="F1633" t="str">
            <v xml:space="preserve">C01  </v>
          </cell>
          <cell r="G1633" t="str">
            <v>WON</v>
          </cell>
          <cell r="H1633" t="str">
            <v xml:space="preserve">PCS </v>
          </cell>
          <cell r="I1633" t="str">
            <v xml:space="preserve">(주)성창에어텍                </v>
          </cell>
          <cell r="J1633">
            <v>620</v>
          </cell>
          <cell r="L1633">
            <v>620</v>
          </cell>
          <cell r="M1633">
            <v>620</v>
          </cell>
        </row>
        <row r="1634">
          <cell r="D1634" t="str">
            <v xml:space="preserve">5452-1333      </v>
          </cell>
          <cell r="E1634" t="str">
            <v xml:space="preserve">CASE-HTR UPPER                </v>
          </cell>
          <cell r="F1634" t="str">
            <v xml:space="preserve">A06  </v>
          </cell>
          <cell r="G1634" t="str">
            <v>WON</v>
          </cell>
          <cell r="H1634" t="str">
            <v xml:space="preserve">PCS </v>
          </cell>
          <cell r="I1634" t="str">
            <v xml:space="preserve">(주)고산                      </v>
          </cell>
          <cell r="J1634">
            <v>980</v>
          </cell>
          <cell r="L1634">
            <v>980</v>
          </cell>
          <cell r="M1634">
            <v>980</v>
          </cell>
        </row>
        <row r="1635">
          <cell r="D1635" t="str">
            <v xml:space="preserve">5452-1344      </v>
          </cell>
          <cell r="E1635" t="str">
            <v xml:space="preserve">CASE-HTR LOWER                </v>
          </cell>
          <cell r="F1635" t="str">
            <v xml:space="preserve">A06  </v>
          </cell>
          <cell r="G1635" t="str">
            <v>WON</v>
          </cell>
          <cell r="H1635" t="str">
            <v xml:space="preserve">PCS </v>
          </cell>
          <cell r="I1635" t="str">
            <v xml:space="preserve">(주)고산                      </v>
          </cell>
          <cell r="J1635">
            <v>950</v>
          </cell>
          <cell r="L1635">
            <v>950</v>
          </cell>
          <cell r="M1635">
            <v>950</v>
          </cell>
        </row>
        <row r="1636">
          <cell r="D1636" t="str">
            <v xml:space="preserve">5452-1353      </v>
          </cell>
          <cell r="E1636" t="str">
            <v xml:space="preserve">CASE-HTR DSB LH               </v>
          </cell>
          <cell r="F1636" t="str">
            <v xml:space="preserve">A06  </v>
          </cell>
          <cell r="G1636" t="str">
            <v>WON</v>
          </cell>
          <cell r="H1636" t="str">
            <v xml:space="preserve">PCS </v>
          </cell>
          <cell r="I1636" t="str">
            <v xml:space="preserve">(주)고산                      </v>
          </cell>
          <cell r="J1636">
            <v>900</v>
          </cell>
          <cell r="L1636">
            <v>900</v>
          </cell>
          <cell r="M1636">
            <v>900</v>
          </cell>
        </row>
        <row r="1637">
          <cell r="D1637" t="str">
            <v xml:space="preserve">5452-1363      </v>
          </cell>
          <cell r="E1637" t="str">
            <v xml:space="preserve">CASE-HTR DSB.RH               </v>
          </cell>
          <cell r="F1637" t="str">
            <v xml:space="preserve">A06  </v>
          </cell>
          <cell r="G1637" t="str">
            <v>WON</v>
          </cell>
          <cell r="H1637" t="str">
            <v xml:space="preserve">PCS </v>
          </cell>
          <cell r="I1637" t="str">
            <v xml:space="preserve">(주)성창에어텍                </v>
          </cell>
          <cell r="J1637">
            <v>560</v>
          </cell>
          <cell r="L1637">
            <v>560</v>
          </cell>
          <cell r="M1637">
            <v>560</v>
          </cell>
        </row>
        <row r="1638">
          <cell r="D1638" t="str">
            <v xml:space="preserve">5452-1374      </v>
          </cell>
          <cell r="E1638" t="str">
            <v xml:space="preserve">CASE-B&amp;COOLER UPPER           </v>
          </cell>
          <cell r="F1638" t="str">
            <v xml:space="preserve">A06  </v>
          </cell>
          <cell r="G1638" t="str">
            <v>WON</v>
          </cell>
          <cell r="H1638" t="str">
            <v xml:space="preserve">PCS </v>
          </cell>
          <cell r="I1638" t="str">
            <v xml:space="preserve">(주)한국이엔지                </v>
          </cell>
          <cell r="J1638">
            <v>1050</v>
          </cell>
          <cell r="L1638">
            <v>1050</v>
          </cell>
          <cell r="M1638">
            <v>1050</v>
          </cell>
        </row>
        <row r="1639">
          <cell r="D1639" t="str">
            <v xml:space="preserve">5452-1375      </v>
          </cell>
          <cell r="E1639" t="str">
            <v xml:space="preserve">CASE-B&amp;COOLER UPPER           </v>
          </cell>
          <cell r="F1639" t="str">
            <v xml:space="preserve">A06  </v>
          </cell>
          <cell r="G1639" t="str">
            <v>WON</v>
          </cell>
          <cell r="H1639" t="str">
            <v xml:space="preserve">PCS </v>
          </cell>
          <cell r="I1639" t="str">
            <v xml:space="preserve">(주)한국이엔지                </v>
          </cell>
          <cell r="J1639">
            <v>1050</v>
          </cell>
          <cell r="L1639">
            <v>1050</v>
          </cell>
          <cell r="M1639">
            <v>1050</v>
          </cell>
        </row>
        <row r="1640">
          <cell r="D1640" t="str">
            <v xml:space="preserve">5452-1376      </v>
          </cell>
          <cell r="E1640" t="str">
            <v xml:space="preserve">CASE-B&amp;COOLER UPPER           </v>
          </cell>
          <cell r="F1640" t="str">
            <v xml:space="preserve">A06  </v>
          </cell>
          <cell r="G1640" t="str">
            <v>WON</v>
          </cell>
          <cell r="H1640" t="str">
            <v xml:space="preserve">PCS </v>
          </cell>
          <cell r="I1640" t="str">
            <v xml:space="preserve">영진전자                      </v>
          </cell>
          <cell r="J1640">
            <v>1050</v>
          </cell>
          <cell r="L1640">
            <v>1050</v>
          </cell>
          <cell r="M1640">
            <v>1050</v>
          </cell>
        </row>
        <row r="1641">
          <cell r="D1641" t="str">
            <v xml:space="preserve">5452-1383      </v>
          </cell>
          <cell r="E1641" t="str">
            <v xml:space="preserve">CASE-B&amp;COOLER LOWER           </v>
          </cell>
          <cell r="F1641" t="str">
            <v xml:space="preserve">A06  </v>
          </cell>
          <cell r="G1641" t="str">
            <v>WON</v>
          </cell>
          <cell r="H1641" t="str">
            <v xml:space="preserve">PCS </v>
          </cell>
          <cell r="I1641" t="str">
            <v xml:space="preserve">(주)한국이엔지                </v>
          </cell>
          <cell r="J1641">
            <v>1230</v>
          </cell>
          <cell r="L1641">
            <v>1230</v>
          </cell>
          <cell r="M1641">
            <v>1230</v>
          </cell>
        </row>
        <row r="1642">
          <cell r="D1642" t="str">
            <v xml:space="preserve">5452-1384      </v>
          </cell>
          <cell r="E1642" t="str">
            <v xml:space="preserve">CASE-B&amp;COOLER LOWER           </v>
          </cell>
          <cell r="F1642" t="str">
            <v xml:space="preserve">A06  </v>
          </cell>
          <cell r="G1642" t="str">
            <v>WON</v>
          </cell>
          <cell r="H1642" t="str">
            <v xml:space="preserve">PCS </v>
          </cell>
          <cell r="I1642" t="str">
            <v xml:space="preserve">(주)한국이엔지                </v>
          </cell>
          <cell r="J1642">
            <v>1230</v>
          </cell>
          <cell r="L1642">
            <v>1230</v>
          </cell>
          <cell r="M1642">
            <v>1230</v>
          </cell>
        </row>
        <row r="1643">
          <cell r="D1643" t="str">
            <v xml:space="preserve">5452-1385      </v>
          </cell>
          <cell r="E1643" t="str">
            <v xml:space="preserve">CASE-B&amp;COOLER LOWER           </v>
          </cell>
          <cell r="F1643" t="str">
            <v xml:space="preserve">A06  </v>
          </cell>
          <cell r="G1643" t="str">
            <v>WON</v>
          </cell>
          <cell r="H1643" t="str">
            <v xml:space="preserve">PCS </v>
          </cell>
          <cell r="I1643" t="str">
            <v xml:space="preserve">영진전자                      </v>
          </cell>
          <cell r="J1643">
            <v>1230</v>
          </cell>
          <cell r="L1643">
            <v>1230</v>
          </cell>
          <cell r="M1643">
            <v>1230</v>
          </cell>
        </row>
        <row r="1644">
          <cell r="D1644" t="str">
            <v xml:space="preserve">5452-1393      </v>
          </cell>
          <cell r="E1644" t="str">
            <v xml:space="preserve">CASE-RR CLR LH                </v>
          </cell>
          <cell r="F1644" t="str">
            <v xml:space="preserve">A06  </v>
          </cell>
          <cell r="G1644" t="str">
            <v>WON</v>
          </cell>
          <cell r="H1644" t="str">
            <v xml:space="preserve">PCS </v>
          </cell>
          <cell r="I1644" t="str">
            <v xml:space="preserve">(주)한국이엔지                </v>
          </cell>
          <cell r="J1644">
            <v>910</v>
          </cell>
          <cell r="L1644">
            <v>910</v>
          </cell>
          <cell r="M1644">
            <v>910</v>
          </cell>
        </row>
        <row r="1645">
          <cell r="D1645" t="str">
            <v xml:space="preserve">5452-1402      </v>
          </cell>
          <cell r="E1645" t="str">
            <v xml:space="preserve">CASE-RR CLR RH                </v>
          </cell>
          <cell r="F1645" t="str">
            <v xml:space="preserve">A06  </v>
          </cell>
          <cell r="G1645" t="str">
            <v>WON</v>
          </cell>
          <cell r="H1645" t="str">
            <v xml:space="preserve">PCS </v>
          </cell>
          <cell r="I1645" t="str">
            <v xml:space="preserve">(주)한국이엔지                </v>
          </cell>
          <cell r="J1645">
            <v>760</v>
          </cell>
          <cell r="L1645">
            <v>760</v>
          </cell>
          <cell r="M1645">
            <v>760</v>
          </cell>
        </row>
        <row r="1646">
          <cell r="D1646" t="str">
            <v xml:space="preserve">5452-1403      </v>
          </cell>
          <cell r="E1646" t="str">
            <v xml:space="preserve">CASE-RR CLR RH                </v>
          </cell>
          <cell r="F1646" t="str">
            <v xml:space="preserve">A06  </v>
          </cell>
          <cell r="G1646" t="str">
            <v>WON</v>
          </cell>
          <cell r="H1646" t="str">
            <v xml:space="preserve">PCS </v>
          </cell>
          <cell r="I1646" t="str">
            <v xml:space="preserve">(주)한국이엔지                </v>
          </cell>
          <cell r="J1646">
            <v>760</v>
          </cell>
          <cell r="L1646">
            <v>760</v>
          </cell>
          <cell r="M1646">
            <v>760</v>
          </cell>
        </row>
        <row r="1647">
          <cell r="D1647" t="str">
            <v xml:space="preserve">5452-1413      </v>
          </cell>
          <cell r="E1647" t="str">
            <v xml:space="preserve">CASE-INTAKE                   </v>
          </cell>
          <cell r="F1647" t="str">
            <v xml:space="preserve">A06  </v>
          </cell>
          <cell r="G1647" t="str">
            <v>WON</v>
          </cell>
          <cell r="H1647" t="str">
            <v xml:space="preserve">PCS </v>
          </cell>
          <cell r="I1647" t="str">
            <v xml:space="preserve">제일케미텍(주)진천공장        </v>
          </cell>
          <cell r="J1647">
            <v>780</v>
          </cell>
          <cell r="L1647">
            <v>780</v>
          </cell>
          <cell r="M1647">
            <v>780</v>
          </cell>
        </row>
        <row r="1648">
          <cell r="D1648" t="str">
            <v xml:space="preserve">5452-1422      </v>
          </cell>
          <cell r="E1648" t="str">
            <v xml:space="preserve">CASE-RR COOLER LOWER          </v>
          </cell>
          <cell r="F1648" t="str">
            <v xml:space="preserve">A06  </v>
          </cell>
          <cell r="G1648" t="str">
            <v>WON</v>
          </cell>
          <cell r="H1648" t="str">
            <v xml:space="preserve">PCS </v>
          </cell>
          <cell r="I1648" t="str">
            <v xml:space="preserve">(주)한국이엔지                </v>
          </cell>
          <cell r="J1648">
            <v>770</v>
          </cell>
          <cell r="L1648">
            <v>770</v>
          </cell>
          <cell r="M1648">
            <v>770</v>
          </cell>
        </row>
        <row r="1649">
          <cell r="D1649" t="str">
            <v xml:space="preserve">5452-1430      </v>
          </cell>
          <cell r="E1649" t="str">
            <v xml:space="preserve">CASE-HEATER LH                </v>
          </cell>
          <cell r="F1649" t="str">
            <v xml:space="preserve">E01  </v>
          </cell>
          <cell r="G1649" t="str">
            <v>WON</v>
          </cell>
          <cell r="H1649" t="str">
            <v xml:space="preserve">PCS </v>
          </cell>
          <cell r="I1649" t="str">
            <v xml:space="preserve">(주)고산                      </v>
          </cell>
          <cell r="J1649">
            <v>1050</v>
          </cell>
          <cell r="L1649">
            <v>1050</v>
          </cell>
          <cell r="M1649">
            <v>1050</v>
          </cell>
        </row>
        <row r="1650">
          <cell r="D1650" t="str">
            <v xml:space="preserve">5452-1440      </v>
          </cell>
          <cell r="E1650" t="str">
            <v xml:space="preserve">CASE-HTR RH                   </v>
          </cell>
          <cell r="F1650" t="str">
            <v xml:space="preserve">E01  </v>
          </cell>
          <cell r="G1650" t="str">
            <v>WON</v>
          </cell>
          <cell r="H1650" t="str">
            <v xml:space="preserve">PCS </v>
          </cell>
          <cell r="I1650" t="str">
            <v xml:space="preserve">(주)고산                      </v>
          </cell>
          <cell r="J1650">
            <v>950</v>
          </cell>
          <cell r="L1650">
            <v>950</v>
          </cell>
          <cell r="M1650">
            <v>950</v>
          </cell>
        </row>
        <row r="1651">
          <cell r="D1651" t="str">
            <v xml:space="preserve">5452-1450      </v>
          </cell>
          <cell r="E1651" t="str">
            <v xml:space="preserve">CASE-BLOWER UPPER             </v>
          </cell>
          <cell r="F1651" t="str">
            <v xml:space="preserve">E01  </v>
          </cell>
          <cell r="G1651" t="str">
            <v>WON</v>
          </cell>
          <cell r="H1651" t="str">
            <v xml:space="preserve">PCS </v>
          </cell>
          <cell r="I1651" t="str">
            <v xml:space="preserve">제일케미텍(주)진천공장        </v>
          </cell>
          <cell r="J1651">
            <v>940</v>
          </cell>
          <cell r="L1651">
            <v>940</v>
          </cell>
          <cell r="M1651">
            <v>940</v>
          </cell>
        </row>
        <row r="1652">
          <cell r="D1652" t="str">
            <v xml:space="preserve">5452-1460      </v>
          </cell>
          <cell r="E1652" t="str">
            <v xml:space="preserve">CASE-BLOWER LOWER             </v>
          </cell>
          <cell r="F1652" t="str">
            <v xml:space="preserve">E01  </v>
          </cell>
          <cell r="G1652" t="str">
            <v>WON</v>
          </cell>
          <cell r="H1652" t="str">
            <v xml:space="preserve">PCS </v>
          </cell>
          <cell r="I1652" t="str">
            <v xml:space="preserve">제일케미텍(주)진천공장        </v>
          </cell>
          <cell r="J1652">
            <v>960</v>
          </cell>
          <cell r="L1652">
            <v>960</v>
          </cell>
          <cell r="M1652">
            <v>960</v>
          </cell>
        </row>
        <row r="1653">
          <cell r="D1653" t="str">
            <v xml:space="preserve">5452-1480      </v>
          </cell>
          <cell r="E1653" t="str">
            <v xml:space="preserve">CASE-COOLER UPPER             </v>
          </cell>
          <cell r="F1653" t="str">
            <v xml:space="preserve">E01  </v>
          </cell>
          <cell r="G1653" t="str">
            <v>WON</v>
          </cell>
          <cell r="H1653" t="str">
            <v xml:space="preserve">PCS </v>
          </cell>
          <cell r="I1653" t="str">
            <v xml:space="preserve">제일케미텍(주)진천공장        </v>
          </cell>
          <cell r="J1653">
            <v>900</v>
          </cell>
          <cell r="L1653">
            <v>900</v>
          </cell>
          <cell r="M1653">
            <v>900</v>
          </cell>
        </row>
        <row r="1654">
          <cell r="D1654" t="str">
            <v xml:space="preserve">5452-1481      </v>
          </cell>
          <cell r="E1654" t="str">
            <v xml:space="preserve">CASE-COOLER UPPER             </v>
          </cell>
          <cell r="F1654" t="str">
            <v xml:space="preserve">E01  </v>
          </cell>
          <cell r="G1654" t="str">
            <v>WON</v>
          </cell>
          <cell r="H1654" t="str">
            <v xml:space="preserve">PCS </v>
          </cell>
          <cell r="I1654" t="str">
            <v xml:space="preserve">제일케미텍(주)진천공장        </v>
          </cell>
          <cell r="J1654">
            <v>900</v>
          </cell>
          <cell r="L1654">
            <v>900</v>
          </cell>
          <cell r="M1654">
            <v>900</v>
          </cell>
        </row>
        <row r="1655">
          <cell r="D1655" t="str">
            <v xml:space="preserve">5452-1490      </v>
          </cell>
          <cell r="E1655" t="str">
            <v xml:space="preserve">CASE-COOLER LOWER             </v>
          </cell>
          <cell r="F1655" t="str">
            <v xml:space="preserve">E01  </v>
          </cell>
          <cell r="G1655" t="str">
            <v>WON</v>
          </cell>
          <cell r="H1655" t="str">
            <v xml:space="preserve">PCS </v>
          </cell>
          <cell r="I1655" t="str">
            <v xml:space="preserve">제일케미텍(주)진천공장        </v>
          </cell>
          <cell r="J1655">
            <v>920</v>
          </cell>
          <cell r="L1655">
            <v>920</v>
          </cell>
          <cell r="M1655">
            <v>920</v>
          </cell>
        </row>
        <row r="1656">
          <cell r="D1656" t="str">
            <v xml:space="preserve">5452-1520      </v>
          </cell>
          <cell r="E1656" t="str">
            <v xml:space="preserve">CASE-COOLER LOWER             </v>
          </cell>
          <cell r="F1656" t="str">
            <v xml:space="preserve">E01  </v>
          </cell>
          <cell r="G1656" t="str">
            <v>WON</v>
          </cell>
          <cell r="H1656" t="str">
            <v xml:space="preserve">PCS </v>
          </cell>
          <cell r="I1656" t="str">
            <v xml:space="preserve">제일케미텍(주)진천공장        </v>
          </cell>
          <cell r="J1656">
            <v>920</v>
          </cell>
          <cell r="L1656">
            <v>920</v>
          </cell>
          <cell r="M1656">
            <v>920</v>
          </cell>
        </row>
        <row r="1657">
          <cell r="D1657" t="str">
            <v xml:space="preserve">5452-1542      </v>
          </cell>
          <cell r="E1657" t="str">
            <v xml:space="preserve">CASE-HEATER UPPER(R)          </v>
          </cell>
          <cell r="F1657" t="str">
            <v xml:space="preserve">D02  </v>
          </cell>
          <cell r="G1657" t="str">
            <v>WON</v>
          </cell>
          <cell r="H1657" t="str">
            <v xml:space="preserve">PCS </v>
          </cell>
          <cell r="I1657" t="str">
            <v xml:space="preserve">(주)고산                      </v>
          </cell>
          <cell r="J1657">
            <v>1050</v>
          </cell>
          <cell r="L1657">
            <v>1050</v>
          </cell>
          <cell r="M1657">
            <v>1050</v>
          </cell>
        </row>
        <row r="1658">
          <cell r="D1658" t="str">
            <v xml:space="preserve">5452-1550      </v>
          </cell>
          <cell r="E1658" t="str">
            <v xml:space="preserve">CASE-HEATER LOWER(R)          </v>
          </cell>
          <cell r="F1658" t="str">
            <v xml:space="preserve">D02  </v>
          </cell>
          <cell r="G1658" t="str">
            <v>WON</v>
          </cell>
          <cell r="H1658" t="str">
            <v xml:space="preserve">PCS </v>
          </cell>
          <cell r="I1658" t="str">
            <v xml:space="preserve">(주)고산                      </v>
          </cell>
          <cell r="J1658">
            <v>1080</v>
          </cell>
          <cell r="L1658">
            <v>1080</v>
          </cell>
          <cell r="M1658">
            <v>1080</v>
          </cell>
        </row>
        <row r="1659">
          <cell r="D1659" t="str">
            <v xml:space="preserve">5452-1560      </v>
          </cell>
          <cell r="E1659" t="str">
            <v xml:space="preserve">CASE-BLOWER UPPER             </v>
          </cell>
          <cell r="F1659" t="str">
            <v xml:space="preserve">D02  </v>
          </cell>
          <cell r="G1659" t="str">
            <v>WON</v>
          </cell>
          <cell r="H1659" t="str">
            <v xml:space="preserve">PCS </v>
          </cell>
          <cell r="I1659" t="str">
            <v xml:space="preserve">(주)고산                      </v>
          </cell>
          <cell r="J1659">
            <v>800</v>
          </cell>
          <cell r="L1659">
            <v>800</v>
          </cell>
          <cell r="M1659">
            <v>800</v>
          </cell>
        </row>
        <row r="1660">
          <cell r="D1660" t="str">
            <v xml:space="preserve">5452-1571      </v>
          </cell>
          <cell r="E1660" t="str">
            <v xml:space="preserve">CASE-BLOWER LOWER(R)          </v>
          </cell>
          <cell r="F1660" t="str">
            <v xml:space="preserve">D02  </v>
          </cell>
          <cell r="G1660" t="str">
            <v>WON</v>
          </cell>
          <cell r="H1660" t="str">
            <v xml:space="preserve">PCS </v>
          </cell>
          <cell r="I1660" t="str">
            <v xml:space="preserve">(주)고산                      </v>
          </cell>
          <cell r="J1660">
            <v>830</v>
          </cell>
          <cell r="L1660">
            <v>830</v>
          </cell>
          <cell r="M1660">
            <v>830</v>
          </cell>
        </row>
        <row r="1661">
          <cell r="D1661" t="str">
            <v xml:space="preserve">5452-1580      </v>
          </cell>
          <cell r="E1661" t="str">
            <v xml:space="preserve">CASE-COOLER UPPER(R)          </v>
          </cell>
          <cell r="F1661" t="str">
            <v xml:space="preserve">D02  </v>
          </cell>
          <cell r="G1661" t="str">
            <v>WON</v>
          </cell>
          <cell r="H1661" t="str">
            <v xml:space="preserve">PCS </v>
          </cell>
          <cell r="I1661" t="str">
            <v xml:space="preserve">(주)고산                      </v>
          </cell>
          <cell r="J1661">
            <v>720</v>
          </cell>
          <cell r="L1661">
            <v>720</v>
          </cell>
          <cell r="M1661">
            <v>720</v>
          </cell>
        </row>
        <row r="1662">
          <cell r="D1662" t="str">
            <v xml:space="preserve">5452-1590      </v>
          </cell>
          <cell r="E1662" t="str">
            <v xml:space="preserve">CASE-COOLER LOWER             </v>
          </cell>
          <cell r="F1662" t="str">
            <v xml:space="preserve">D02  </v>
          </cell>
          <cell r="G1662" t="str">
            <v>WON</v>
          </cell>
          <cell r="H1662" t="str">
            <v xml:space="preserve">PCS </v>
          </cell>
          <cell r="I1662" t="str">
            <v xml:space="preserve">(주)고산                      </v>
          </cell>
          <cell r="J1662">
            <v>820</v>
          </cell>
          <cell r="L1662">
            <v>820</v>
          </cell>
          <cell r="M1662">
            <v>820</v>
          </cell>
        </row>
        <row r="1663">
          <cell r="D1663" t="str">
            <v xml:space="preserve">5452-1611      </v>
          </cell>
          <cell r="E1663" t="str">
            <v xml:space="preserve">CASE-HTR UPPER,W/O H/CORE(R)  </v>
          </cell>
          <cell r="F1663" t="str">
            <v xml:space="preserve">D02  </v>
          </cell>
          <cell r="G1663" t="str">
            <v>WON</v>
          </cell>
          <cell r="H1663" t="str">
            <v xml:space="preserve">PCS </v>
          </cell>
          <cell r="I1663" t="str">
            <v xml:space="preserve">(주)고산                      </v>
          </cell>
          <cell r="J1663">
            <v>1050</v>
          </cell>
          <cell r="L1663">
            <v>1050</v>
          </cell>
          <cell r="M1663">
            <v>1050</v>
          </cell>
        </row>
        <row r="1664">
          <cell r="D1664" t="str">
            <v xml:space="preserve">5452-1630      </v>
          </cell>
          <cell r="E1664" t="str">
            <v xml:space="preserve">CASE-COOLER LOWER             </v>
          </cell>
          <cell r="F1664" t="str">
            <v xml:space="preserve">E01  </v>
          </cell>
          <cell r="G1664" t="str">
            <v>WON</v>
          </cell>
          <cell r="H1664" t="str">
            <v xml:space="preserve">PCS </v>
          </cell>
          <cell r="I1664" t="str">
            <v xml:space="preserve">제일케미텍(주)진천공장        </v>
          </cell>
          <cell r="J1664">
            <v>920</v>
          </cell>
          <cell r="L1664">
            <v>920</v>
          </cell>
          <cell r="M1664">
            <v>920</v>
          </cell>
        </row>
        <row r="1665">
          <cell r="D1665" t="str">
            <v xml:space="preserve">5452-1640      </v>
          </cell>
          <cell r="E1665" t="str">
            <v xml:space="preserve">CASE-COOLER UPPER             </v>
          </cell>
          <cell r="F1665" t="str">
            <v xml:space="preserve">E01  </v>
          </cell>
          <cell r="G1665" t="str">
            <v>WON</v>
          </cell>
          <cell r="H1665" t="str">
            <v xml:space="preserve">PCS </v>
          </cell>
          <cell r="I1665" t="str">
            <v xml:space="preserve">제일케미텍(주)진천공장        </v>
          </cell>
          <cell r="J1665">
            <v>900</v>
          </cell>
          <cell r="L1665">
            <v>900</v>
          </cell>
          <cell r="M1665">
            <v>900</v>
          </cell>
        </row>
        <row r="1666">
          <cell r="D1666" t="str">
            <v xml:space="preserve">5452-1641      </v>
          </cell>
          <cell r="E1666" t="str">
            <v xml:space="preserve">CASE-COOLER UPPER             </v>
          </cell>
          <cell r="F1666" t="str">
            <v xml:space="preserve">E01  </v>
          </cell>
          <cell r="G1666" t="str">
            <v>WON</v>
          </cell>
          <cell r="H1666" t="str">
            <v xml:space="preserve">PCS </v>
          </cell>
          <cell r="I1666" t="str">
            <v xml:space="preserve">제일케미텍(주)진천공장        </v>
          </cell>
          <cell r="J1666">
            <v>900</v>
          </cell>
          <cell r="L1666">
            <v>900</v>
          </cell>
          <cell r="M1666">
            <v>900</v>
          </cell>
        </row>
        <row r="1667">
          <cell r="D1667" t="str">
            <v xml:space="preserve">5452-1650      </v>
          </cell>
          <cell r="E1667" t="str">
            <v xml:space="preserve">CASE-COOLER LOWER             </v>
          </cell>
          <cell r="F1667" t="str">
            <v xml:space="preserve">E01  </v>
          </cell>
          <cell r="G1667" t="str">
            <v>WON</v>
          </cell>
          <cell r="H1667" t="str">
            <v xml:space="preserve">PCS </v>
          </cell>
          <cell r="I1667" t="str">
            <v xml:space="preserve">제일케미텍(주)진천공장        </v>
          </cell>
          <cell r="J1667">
            <v>920</v>
          </cell>
          <cell r="L1667">
            <v>920</v>
          </cell>
          <cell r="M1667">
            <v>920</v>
          </cell>
        </row>
        <row r="1668">
          <cell r="D1668" t="str">
            <v xml:space="preserve">5452-1660      </v>
          </cell>
          <cell r="E1668" t="str">
            <v xml:space="preserve">CASE-LWR,CLR                  </v>
          </cell>
          <cell r="F1668" t="str">
            <v xml:space="preserve">E01  </v>
          </cell>
          <cell r="G1668" t="str">
            <v>WON</v>
          </cell>
          <cell r="H1668" t="str">
            <v xml:space="preserve">PCS </v>
          </cell>
          <cell r="I1668" t="str">
            <v xml:space="preserve">제일케미텍(주)진천공장        </v>
          </cell>
          <cell r="J1668">
            <v>920</v>
          </cell>
          <cell r="L1668">
            <v>920</v>
          </cell>
          <cell r="M1668">
            <v>920</v>
          </cell>
        </row>
        <row r="1669">
          <cell r="D1669" t="str">
            <v xml:space="preserve">5452-1670      </v>
          </cell>
          <cell r="E1669" t="str">
            <v xml:space="preserve">CASE-HTR LH                   </v>
          </cell>
          <cell r="F1669" t="str">
            <v xml:space="preserve">E01  </v>
          </cell>
          <cell r="G1669" t="str">
            <v>WON</v>
          </cell>
          <cell r="H1669" t="str">
            <v xml:space="preserve">PCS </v>
          </cell>
          <cell r="I1669" t="str">
            <v xml:space="preserve">(주)고산                      </v>
          </cell>
          <cell r="J1669">
            <v>1050</v>
          </cell>
          <cell r="L1669">
            <v>1050</v>
          </cell>
          <cell r="M1669">
            <v>1050</v>
          </cell>
        </row>
        <row r="1670">
          <cell r="D1670" t="str">
            <v xml:space="preserve">5452-1680      </v>
          </cell>
          <cell r="E1670" t="str">
            <v xml:space="preserve">CASE-HTR RH                   </v>
          </cell>
          <cell r="F1670" t="str">
            <v xml:space="preserve">E01  </v>
          </cell>
          <cell r="G1670" t="str">
            <v>WON</v>
          </cell>
          <cell r="H1670" t="str">
            <v xml:space="preserve">PCS </v>
          </cell>
          <cell r="I1670" t="str">
            <v xml:space="preserve">(주)고산                      </v>
          </cell>
          <cell r="J1670">
            <v>950</v>
          </cell>
          <cell r="L1670">
            <v>950</v>
          </cell>
          <cell r="M1670">
            <v>950</v>
          </cell>
        </row>
        <row r="1671">
          <cell r="D1671" t="str">
            <v xml:space="preserve">5452-1690      </v>
          </cell>
          <cell r="E1671" t="str">
            <v xml:space="preserve">CASE-COOLER UPPER             </v>
          </cell>
          <cell r="F1671" t="str">
            <v xml:space="preserve">E01  </v>
          </cell>
          <cell r="G1671" t="str">
            <v>WON</v>
          </cell>
          <cell r="H1671" t="str">
            <v xml:space="preserve">PCS </v>
          </cell>
          <cell r="I1671" t="str">
            <v xml:space="preserve">제일케미텍(주)진천공장        </v>
          </cell>
          <cell r="J1671">
            <v>900</v>
          </cell>
          <cell r="L1671">
            <v>900</v>
          </cell>
          <cell r="M1671">
            <v>900</v>
          </cell>
        </row>
        <row r="1672">
          <cell r="D1672" t="str">
            <v xml:space="preserve">5452-1691      </v>
          </cell>
          <cell r="E1672" t="str">
            <v xml:space="preserve">CASE-COOLER UPPER             </v>
          </cell>
          <cell r="F1672" t="str">
            <v xml:space="preserve">E01  </v>
          </cell>
          <cell r="G1672" t="str">
            <v>WON</v>
          </cell>
          <cell r="H1672" t="str">
            <v xml:space="preserve">PCS </v>
          </cell>
          <cell r="I1672" t="str">
            <v xml:space="preserve">제일케미텍(주)진천공장        </v>
          </cell>
          <cell r="J1672">
            <v>900</v>
          </cell>
          <cell r="L1672">
            <v>900</v>
          </cell>
          <cell r="M1672">
            <v>900</v>
          </cell>
        </row>
        <row r="1673">
          <cell r="D1673" t="str">
            <v xml:space="preserve">5452-1700      </v>
          </cell>
          <cell r="E1673" t="str">
            <v xml:space="preserve">CASE-COOLER LOWER             </v>
          </cell>
          <cell r="F1673" t="str">
            <v xml:space="preserve">E01  </v>
          </cell>
          <cell r="G1673" t="str">
            <v>WON</v>
          </cell>
          <cell r="H1673" t="str">
            <v xml:space="preserve">PCS </v>
          </cell>
          <cell r="I1673" t="str">
            <v xml:space="preserve">제일케미텍(주)진천공장        </v>
          </cell>
          <cell r="J1673">
            <v>920</v>
          </cell>
          <cell r="L1673">
            <v>920</v>
          </cell>
          <cell r="M1673">
            <v>920</v>
          </cell>
        </row>
        <row r="1674">
          <cell r="D1674" t="str">
            <v xml:space="preserve">5452-1711      </v>
          </cell>
          <cell r="E1674" t="str">
            <v xml:space="preserve">CASE-HTR LH                   </v>
          </cell>
          <cell r="F1674" t="str">
            <v xml:space="preserve">E01  </v>
          </cell>
          <cell r="G1674" t="str">
            <v>WON</v>
          </cell>
          <cell r="H1674" t="str">
            <v xml:space="preserve">PCS </v>
          </cell>
          <cell r="I1674" t="str">
            <v xml:space="preserve">(주)성창에어텍                </v>
          </cell>
          <cell r="J1674">
            <v>1050</v>
          </cell>
          <cell r="L1674">
            <v>1050</v>
          </cell>
          <cell r="M1674">
            <v>1050</v>
          </cell>
        </row>
        <row r="1675">
          <cell r="D1675" t="str">
            <v xml:space="preserve">5452-1720      </v>
          </cell>
          <cell r="E1675" t="str">
            <v xml:space="preserve">CASE-HTR RH                   </v>
          </cell>
          <cell r="F1675" t="str">
            <v xml:space="preserve">E01  </v>
          </cell>
          <cell r="G1675" t="str">
            <v>WON</v>
          </cell>
          <cell r="H1675" t="str">
            <v xml:space="preserve">PCS </v>
          </cell>
          <cell r="I1675" t="str">
            <v xml:space="preserve">(주)성창에어텍                </v>
          </cell>
          <cell r="J1675">
            <v>950</v>
          </cell>
          <cell r="L1675">
            <v>950</v>
          </cell>
          <cell r="M1675">
            <v>950</v>
          </cell>
        </row>
        <row r="1676">
          <cell r="D1676" t="str">
            <v xml:space="preserve">5452-1750      </v>
          </cell>
          <cell r="E1676" t="str">
            <v xml:space="preserve">CASE-COOLER UPPER             </v>
          </cell>
          <cell r="F1676" t="str">
            <v xml:space="preserve">E01  </v>
          </cell>
          <cell r="G1676" t="str">
            <v>WON</v>
          </cell>
          <cell r="H1676" t="str">
            <v xml:space="preserve">PCS </v>
          </cell>
          <cell r="I1676" t="str">
            <v xml:space="preserve">제일케미텍(주)진천공장        </v>
          </cell>
          <cell r="J1676">
            <v>900</v>
          </cell>
          <cell r="L1676">
            <v>900</v>
          </cell>
          <cell r="M1676">
            <v>900</v>
          </cell>
        </row>
        <row r="1677">
          <cell r="D1677" t="str">
            <v xml:space="preserve">5452-1751      </v>
          </cell>
          <cell r="E1677" t="str">
            <v xml:space="preserve">CASE-COOLER UPPER             </v>
          </cell>
          <cell r="F1677" t="str">
            <v xml:space="preserve">E01  </v>
          </cell>
          <cell r="G1677" t="str">
            <v>WON</v>
          </cell>
          <cell r="H1677" t="str">
            <v xml:space="preserve">PCS </v>
          </cell>
          <cell r="I1677" t="str">
            <v xml:space="preserve">제일케미텍(주)진천공장        </v>
          </cell>
          <cell r="J1677">
            <v>900</v>
          </cell>
          <cell r="L1677">
            <v>900</v>
          </cell>
          <cell r="M1677">
            <v>900</v>
          </cell>
        </row>
        <row r="1678">
          <cell r="D1678" t="str">
            <v xml:space="preserve">5452-1760      </v>
          </cell>
          <cell r="E1678" t="str">
            <v xml:space="preserve">CASE-COOLER LOWER             </v>
          </cell>
          <cell r="F1678" t="str">
            <v xml:space="preserve">E01  </v>
          </cell>
          <cell r="G1678" t="str">
            <v>WON</v>
          </cell>
          <cell r="H1678" t="str">
            <v xml:space="preserve">PCS </v>
          </cell>
          <cell r="I1678" t="str">
            <v xml:space="preserve">제일케미텍(주)진천공장        </v>
          </cell>
          <cell r="J1678">
            <v>920</v>
          </cell>
          <cell r="L1678">
            <v>920</v>
          </cell>
          <cell r="M1678">
            <v>920</v>
          </cell>
        </row>
        <row r="1679">
          <cell r="D1679" t="str">
            <v xml:space="preserve">5452-1770      </v>
          </cell>
          <cell r="E1679" t="str">
            <v xml:space="preserve">CASE-COOLER LOWER             </v>
          </cell>
          <cell r="F1679" t="str">
            <v xml:space="preserve">E01  </v>
          </cell>
          <cell r="G1679" t="str">
            <v>WON</v>
          </cell>
          <cell r="H1679" t="str">
            <v xml:space="preserve">PCS </v>
          </cell>
          <cell r="I1679" t="str">
            <v xml:space="preserve">제일케미텍(주)진천공장        </v>
          </cell>
          <cell r="J1679">
            <v>920</v>
          </cell>
          <cell r="L1679">
            <v>920</v>
          </cell>
          <cell r="M1679">
            <v>920</v>
          </cell>
        </row>
        <row r="1680">
          <cell r="D1680" t="str">
            <v xml:space="preserve">5452-1780      </v>
          </cell>
          <cell r="E1680" t="str">
            <v xml:space="preserve">CASE-COOLER UPPER             </v>
          </cell>
          <cell r="F1680" t="str">
            <v xml:space="preserve">E01  </v>
          </cell>
          <cell r="G1680" t="str">
            <v>WON</v>
          </cell>
          <cell r="H1680" t="str">
            <v xml:space="preserve">PCS </v>
          </cell>
          <cell r="I1680" t="str">
            <v xml:space="preserve">제일케미텍(주)진천공장        </v>
          </cell>
          <cell r="J1680">
            <v>900</v>
          </cell>
          <cell r="L1680">
            <v>900</v>
          </cell>
          <cell r="M1680">
            <v>900</v>
          </cell>
        </row>
        <row r="1681">
          <cell r="D1681" t="str">
            <v xml:space="preserve">5452-1781      </v>
          </cell>
          <cell r="E1681" t="str">
            <v xml:space="preserve">CASE-COOLER UPPER             </v>
          </cell>
          <cell r="F1681" t="str">
            <v xml:space="preserve">E01  </v>
          </cell>
          <cell r="G1681" t="str">
            <v>WON</v>
          </cell>
          <cell r="H1681" t="str">
            <v xml:space="preserve">PCS </v>
          </cell>
          <cell r="I1681" t="str">
            <v xml:space="preserve">제일케미텍(주)진천공장        </v>
          </cell>
          <cell r="J1681">
            <v>900</v>
          </cell>
          <cell r="L1681">
            <v>900</v>
          </cell>
          <cell r="M1681">
            <v>900</v>
          </cell>
        </row>
        <row r="1682">
          <cell r="D1682" t="str">
            <v xml:space="preserve">5452-1790      </v>
          </cell>
          <cell r="E1682" t="str">
            <v xml:space="preserve">CASE-COOLER LOWER             </v>
          </cell>
          <cell r="F1682" t="str">
            <v xml:space="preserve">E01  </v>
          </cell>
          <cell r="G1682" t="str">
            <v>WON</v>
          </cell>
          <cell r="H1682" t="str">
            <v xml:space="preserve">PCS </v>
          </cell>
          <cell r="I1682" t="str">
            <v xml:space="preserve">제일케미텍(주)진천공장        </v>
          </cell>
          <cell r="J1682">
            <v>920</v>
          </cell>
          <cell r="L1682">
            <v>920</v>
          </cell>
          <cell r="M1682">
            <v>920</v>
          </cell>
        </row>
        <row r="1683">
          <cell r="D1683" t="str">
            <v xml:space="preserve">5452-1801      </v>
          </cell>
          <cell r="E1683" t="str">
            <v xml:space="preserve">CASE-BLOWER UPPER             </v>
          </cell>
          <cell r="F1683" t="str">
            <v xml:space="preserve">E01  </v>
          </cell>
          <cell r="G1683" t="str">
            <v>WON</v>
          </cell>
          <cell r="H1683" t="str">
            <v xml:space="preserve">PCS </v>
          </cell>
          <cell r="I1683" t="str">
            <v xml:space="preserve">제일케미텍(주)진천공장        </v>
          </cell>
          <cell r="J1683">
            <v>940</v>
          </cell>
          <cell r="L1683">
            <v>940</v>
          </cell>
          <cell r="M1683">
            <v>940</v>
          </cell>
        </row>
        <row r="1684">
          <cell r="D1684" t="str">
            <v xml:space="preserve">5452-1810      </v>
          </cell>
          <cell r="E1684" t="str">
            <v xml:space="preserve">CASE-BLOWER LOWER             </v>
          </cell>
          <cell r="F1684" t="str">
            <v xml:space="preserve">E01  </v>
          </cell>
          <cell r="G1684" t="str">
            <v>WON</v>
          </cell>
          <cell r="H1684" t="str">
            <v xml:space="preserve">PCS </v>
          </cell>
          <cell r="I1684" t="str">
            <v xml:space="preserve">제일케미텍(주)진천공장        </v>
          </cell>
          <cell r="J1684">
            <v>960</v>
          </cell>
          <cell r="L1684">
            <v>960</v>
          </cell>
          <cell r="M1684">
            <v>960</v>
          </cell>
        </row>
        <row r="1685">
          <cell r="D1685" t="str">
            <v xml:space="preserve">5452-1821      </v>
          </cell>
          <cell r="E1685" t="str">
            <v xml:space="preserve">CASE-B&amp;COOLER UPPER           </v>
          </cell>
          <cell r="F1685" t="str">
            <v xml:space="preserve">A06  </v>
          </cell>
          <cell r="G1685" t="str">
            <v>WON</v>
          </cell>
          <cell r="H1685" t="str">
            <v xml:space="preserve">PCS </v>
          </cell>
          <cell r="I1685" t="str">
            <v xml:space="preserve">(주)한국이엔지                </v>
          </cell>
          <cell r="J1685">
            <v>1050</v>
          </cell>
          <cell r="L1685">
            <v>1050</v>
          </cell>
          <cell r="M1685">
            <v>1050</v>
          </cell>
        </row>
        <row r="1686">
          <cell r="D1686" t="str">
            <v xml:space="preserve">5452-1822      </v>
          </cell>
          <cell r="E1686" t="str">
            <v xml:space="preserve">CASE-B&amp;COOLER UPPER           </v>
          </cell>
          <cell r="F1686" t="str">
            <v xml:space="preserve">A06  </v>
          </cell>
          <cell r="G1686" t="str">
            <v>WON</v>
          </cell>
          <cell r="H1686" t="str">
            <v xml:space="preserve">PCS </v>
          </cell>
          <cell r="I1686" t="str">
            <v xml:space="preserve">영진전자                      </v>
          </cell>
          <cell r="J1686">
            <v>1050</v>
          </cell>
          <cell r="L1686">
            <v>1050</v>
          </cell>
          <cell r="M1686">
            <v>1050</v>
          </cell>
        </row>
        <row r="1687">
          <cell r="D1687" t="str">
            <v xml:space="preserve">5452-1830      </v>
          </cell>
          <cell r="E1687" t="str">
            <v xml:space="preserve">CASE-COOLER LOWER             </v>
          </cell>
          <cell r="F1687" t="str">
            <v xml:space="preserve">E01  </v>
          </cell>
          <cell r="G1687" t="str">
            <v>WON</v>
          </cell>
          <cell r="H1687" t="str">
            <v xml:space="preserve">PCS </v>
          </cell>
          <cell r="I1687" t="str">
            <v xml:space="preserve">제일케미텍(주)진천공장        </v>
          </cell>
          <cell r="J1687">
            <v>920</v>
          </cell>
          <cell r="L1687">
            <v>920</v>
          </cell>
          <cell r="M1687">
            <v>920</v>
          </cell>
        </row>
        <row r="1688">
          <cell r="D1688" t="str">
            <v xml:space="preserve">5452-1841      </v>
          </cell>
          <cell r="E1688" t="str">
            <v xml:space="preserve">CASE-H&amp;A/C DR(MNL)            </v>
          </cell>
          <cell r="F1688" t="str">
            <v xml:space="preserve">C02  </v>
          </cell>
          <cell r="G1688" t="str">
            <v>WON</v>
          </cell>
          <cell r="H1688" t="str">
            <v xml:space="preserve">PCS </v>
          </cell>
          <cell r="I1688" t="str">
            <v xml:space="preserve">제일케미텍(주)진천공장        </v>
          </cell>
          <cell r="J1688">
            <v>1450</v>
          </cell>
          <cell r="L1688">
            <v>1450</v>
          </cell>
          <cell r="M1688">
            <v>1450</v>
          </cell>
        </row>
        <row r="1689">
          <cell r="D1689" t="str">
            <v xml:space="preserve">5452-1852      </v>
          </cell>
          <cell r="E1689" t="str">
            <v xml:space="preserve">CASE-H&amp;A/C ASST               </v>
          </cell>
          <cell r="F1689" t="str">
            <v xml:space="preserve">C02  </v>
          </cell>
          <cell r="G1689" t="str">
            <v>WON</v>
          </cell>
          <cell r="H1689" t="str">
            <v xml:space="preserve">PCS </v>
          </cell>
          <cell r="I1689" t="str">
            <v xml:space="preserve">제일케미텍(주)진천공장        </v>
          </cell>
          <cell r="J1689">
            <v>1400</v>
          </cell>
          <cell r="L1689">
            <v>1400</v>
          </cell>
          <cell r="M1689">
            <v>1400</v>
          </cell>
        </row>
        <row r="1690">
          <cell r="D1690" t="str">
            <v xml:space="preserve">5452-1860      </v>
          </cell>
          <cell r="E1690" t="str">
            <v xml:space="preserve">CASE-LWR                      </v>
          </cell>
          <cell r="F1690" t="str">
            <v xml:space="preserve">C02  </v>
          </cell>
          <cell r="G1690" t="str">
            <v>WON</v>
          </cell>
          <cell r="H1690" t="str">
            <v xml:space="preserve">PCS </v>
          </cell>
          <cell r="I1690" t="str">
            <v xml:space="preserve">제일케미텍(주)진천공장        </v>
          </cell>
          <cell r="J1690">
            <v>800</v>
          </cell>
          <cell r="L1690">
            <v>800</v>
          </cell>
          <cell r="M1690">
            <v>800</v>
          </cell>
        </row>
        <row r="1691">
          <cell r="D1691" t="str">
            <v xml:space="preserve">5452-1871      </v>
          </cell>
          <cell r="E1691" t="str">
            <v xml:space="preserve">CASE-H&amp;A/C DR(A/T)            </v>
          </cell>
          <cell r="F1691" t="str">
            <v xml:space="preserve">C02  </v>
          </cell>
          <cell r="G1691" t="str">
            <v>WON</v>
          </cell>
          <cell r="H1691" t="str">
            <v xml:space="preserve">PCS </v>
          </cell>
          <cell r="I1691" t="str">
            <v xml:space="preserve">제일케미텍(주)진천공장        </v>
          </cell>
          <cell r="J1691">
            <v>1450</v>
          </cell>
          <cell r="L1691">
            <v>1450</v>
          </cell>
          <cell r="M1691">
            <v>1450</v>
          </cell>
        </row>
        <row r="1692">
          <cell r="D1692" t="str">
            <v xml:space="preserve">5452-1882      </v>
          </cell>
          <cell r="E1692" t="str">
            <v xml:space="preserve">CASE-BLOWER UPPER             </v>
          </cell>
          <cell r="F1692" t="str">
            <v xml:space="preserve">C02  </v>
          </cell>
          <cell r="G1692" t="str">
            <v>WON</v>
          </cell>
          <cell r="H1692" t="str">
            <v xml:space="preserve">PCS </v>
          </cell>
          <cell r="I1692" t="str">
            <v xml:space="preserve">영진전자                      </v>
          </cell>
          <cell r="J1692">
            <v>1100</v>
          </cell>
          <cell r="L1692">
            <v>1100</v>
          </cell>
          <cell r="M1692">
            <v>1100</v>
          </cell>
        </row>
        <row r="1693">
          <cell r="D1693" t="str">
            <v xml:space="preserve">5452-1890      </v>
          </cell>
          <cell r="E1693" t="str">
            <v xml:space="preserve">CASE-BLOWER LOWER(A/T)        </v>
          </cell>
          <cell r="F1693" t="str">
            <v xml:space="preserve">C02  </v>
          </cell>
          <cell r="G1693" t="str">
            <v>WON</v>
          </cell>
          <cell r="H1693" t="str">
            <v xml:space="preserve">PCS </v>
          </cell>
          <cell r="I1693" t="str">
            <v xml:space="preserve">영진전자                      </v>
          </cell>
          <cell r="J1693">
            <v>800</v>
          </cell>
          <cell r="L1693">
            <v>800</v>
          </cell>
          <cell r="M1693">
            <v>800</v>
          </cell>
        </row>
        <row r="1694">
          <cell r="D1694" t="str">
            <v xml:space="preserve">5452-1900      </v>
          </cell>
          <cell r="E1694" t="str">
            <v xml:space="preserve">CASE-BLOWER LOWER(MNL)        </v>
          </cell>
          <cell r="F1694" t="str">
            <v xml:space="preserve">C02  </v>
          </cell>
          <cell r="G1694" t="str">
            <v>WON</v>
          </cell>
          <cell r="H1694" t="str">
            <v xml:space="preserve">PCS </v>
          </cell>
          <cell r="I1694" t="str">
            <v xml:space="preserve">영진전자                      </v>
          </cell>
          <cell r="J1694">
            <v>800</v>
          </cell>
          <cell r="L1694">
            <v>800</v>
          </cell>
          <cell r="M1694">
            <v>800</v>
          </cell>
        </row>
        <row r="1695">
          <cell r="D1695" t="str">
            <v xml:space="preserve">5454-0040      </v>
          </cell>
          <cell r="E1695" t="str">
            <v xml:space="preserve">CLAMP-LIQ.&amp; SUC.PIPE          </v>
          </cell>
          <cell r="F1695" t="str">
            <v xml:space="preserve">D01  </v>
          </cell>
          <cell r="G1695" t="str">
            <v>WON</v>
          </cell>
          <cell r="H1695" t="str">
            <v xml:space="preserve">PCS </v>
          </cell>
          <cell r="I1695" t="str">
            <v xml:space="preserve">현대산업(화성공장)            </v>
          </cell>
          <cell r="J1695">
            <v>225</v>
          </cell>
          <cell r="L1695">
            <v>225</v>
          </cell>
          <cell r="M1695">
            <v>225</v>
          </cell>
        </row>
        <row r="1696">
          <cell r="D1696" t="str">
            <v xml:space="preserve">5454-0070      </v>
          </cell>
          <cell r="E1696" t="str">
            <v xml:space="preserve">CLAMP-DIS&amp;SUC.HOSE            </v>
          </cell>
          <cell r="F1696" t="str">
            <v xml:space="preserve">D01  </v>
          </cell>
          <cell r="G1696" t="str">
            <v>WON</v>
          </cell>
          <cell r="H1696" t="str">
            <v xml:space="preserve">PCS </v>
          </cell>
          <cell r="I1696" t="str">
            <v xml:space="preserve">현대산업(화성공장)            </v>
          </cell>
          <cell r="J1696">
            <v>125</v>
          </cell>
          <cell r="L1696">
            <v>125</v>
          </cell>
          <cell r="M1696">
            <v>125</v>
          </cell>
        </row>
        <row r="1697">
          <cell r="D1697" t="str">
            <v xml:space="preserve">5454-0090      </v>
          </cell>
          <cell r="E1697" t="str">
            <v xml:space="preserve">CLAMP-PIPE COND.INLET         </v>
          </cell>
          <cell r="F1697" t="str">
            <v xml:space="preserve">F01  </v>
          </cell>
          <cell r="G1697" t="str">
            <v>WON</v>
          </cell>
          <cell r="H1697" t="str">
            <v xml:space="preserve">PCS </v>
          </cell>
          <cell r="I1697" t="str">
            <v xml:space="preserve">수민정밀                      </v>
          </cell>
          <cell r="J1697">
            <v>190</v>
          </cell>
          <cell r="L1697">
            <v>190</v>
          </cell>
          <cell r="M1697">
            <v>190</v>
          </cell>
        </row>
        <row r="1698">
          <cell r="D1698" t="str">
            <v xml:space="preserve">5454-0100      </v>
          </cell>
          <cell r="E1698" t="str">
            <v xml:space="preserve">CLAMP-PIPE LIQ.               </v>
          </cell>
          <cell r="F1698" t="str">
            <v xml:space="preserve">D01  </v>
          </cell>
          <cell r="G1698" t="str">
            <v>WON</v>
          </cell>
          <cell r="H1698" t="str">
            <v xml:space="preserve">PCS </v>
          </cell>
          <cell r="I1698" t="str">
            <v xml:space="preserve">현대산업(화성공장)            </v>
          </cell>
          <cell r="J1698">
            <v>135</v>
          </cell>
          <cell r="L1698">
            <v>135</v>
          </cell>
          <cell r="M1698">
            <v>135</v>
          </cell>
        </row>
        <row r="1699">
          <cell r="D1699" t="str">
            <v xml:space="preserve">5454-0110      </v>
          </cell>
          <cell r="E1699" t="str">
            <v xml:space="preserve">CLAMP-R/DRYER                 </v>
          </cell>
          <cell r="F1699" t="str">
            <v xml:space="preserve">F01  </v>
          </cell>
          <cell r="G1699" t="str">
            <v>WON</v>
          </cell>
          <cell r="H1699" t="str">
            <v xml:space="preserve">PCS </v>
          </cell>
          <cell r="I1699" t="str">
            <v xml:space="preserve">대한냉열공업(주)              </v>
          </cell>
          <cell r="J1699">
            <v>225</v>
          </cell>
          <cell r="L1699">
            <v>225</v>
          </cell>
          <cell r="M1699">
            <v>225</v>
          </cell>
        </row>
        <row r="1700">
          <cell r="D1700" t="str">
            <v xml:space="preserve">5454-0130      </v>
          </cell>
          <cell r="E1700" t="str">
            <v xml:space="preserve">CLAMP-SUC.                    </v>
          </cell>
          <cell r="F1700" t="str">
            <v xml:space="preserve">A02  </v>
          </cell>
          <cell r="G1700" t="str">
            <v>WON</v>
          </cell>
          <cell r="H1700" t="str">
            <v xml:space="preserve">PCS </v>
          </cell>
          <cell r="I1700" t="str">
            <v xml:space="preserve">수민정밀                      </v>
          </cell>
          <cell r="J1700">
            <v>255</v>
          </cell>
          <cell r="L1700">
            <v>255</v>
          </cell>
          <cell r="M1700">
            <v>255</v>
          </cell>
        </row>
        <row r="1701">
          <cell r="D1701" t="str">
            <v xml:space="preserve">5454-0151      </v>
          </cell>
          <cell r="E1701" t="str">
            <v xml:space="preserve">CLAMP-PIPE INLET              </v>
          </cell>
          <cell r="F1701" t="str">
            <v xml:space="preserve">MPC  </v>
          </cell>
          <cell r="G1701" t="str">
            <v>WON</v>
          </cell>
          <cell r="H1701" t="str">
            <v xml:space="preserve">PCS </v>
          </cell>
          <cell r="I1701" t="str">
            <v xml:space="preserve">(주)동진정공                  </v>
          </cell>
          <cell r="J1701">
            <v>150</v>
          </cell>
          <cell r="L1701">
            <v>150</v>
          </cell>
          <cell r="M1701">
            <v>150</v>
          </cell>
        </row>
        <row r="1702">
          <cell r="D1702" t="str">
            <v xml:space="preserve">5454-0161      </v>
          </cell>
          <cell r="E1702" t="str">
            <v xml:space="preserve">CLAMP-PIPE OUTLET             </v>
          </cell>
          <cell r="F1702" t="str">
            <v xml:space="preserve">MPC  </v>
          </cell>
          <cell r="G1702" t="str">
            <v>WON</v>
          </cell>
          <cell r="H1702" t="str">
            <v xml:space="preserve">PCS </v>
          </cell>
          <cell r="I1702" t="str">
            <v xml:space="preserve">(주)동진정공                  </v>
          </cell>
          <cell r="J1702">
            <v>150</v>
          </cell>
          <cell r="L1702">
            <v>150</v>
          </cell>
          <cell r="M1702">
            <v>150</v>
          </cell>
        </row>
        <row r="1703">
          <cell r="D1703" t="str">
            <v xml:space="preserve">5454-0200      </v>
          </cell>
          <cell r="E1703" t="str">
            <v xml:space="preserve">CLAMP-PIPE                    </v>
          </cell>
          <cell r="F1703" t="str">
            <v xml:space="preserve">X09  </v>
          </cell>
          <cell r="G1703" t="str">
            <v>WON</v>
          </cell>
          <cell r="H1703" t="str">
            <v xml:space="preserve">PCS </v>
          </cell>
          <cell r="I1703" t="str">
            <v xml:space="preserve">현대정밀                      </v>
          </cell>
          <cell r="J1703">
            <v>80</v>
          </cell>
          <cell r="L1703">
            <v>80</v>
          </cell>
          <cell r="M1703">
            <v>80</v>
          </cell>
        </row>
        <row r="1704">
          <cell r="D1704" t="str">
            <v xml:space="preserve">5454-0220      </v>
          </cell>
          <cell r="E1704" t="str">
            <v xml:space="preserve">CLAMP-PIPE                    </v>
          </cell>
          <cell r="F1704" t="str">
            <v xml:space="preserve">X10  </v>
          </cell>
          <cell r="G1704" t="str">
            <v>WON</v>
          </cell>
          <cell r="H1704" t="str">
            <v xml:space="preserve">PCS </v>
          </cell>
          <cell r="I1704" t="str">
            <v xml:space="preserve">(주)동진정공                  </v>
          </cell>
          <cell r="J1704">
            <v>72</v>
          </cell>
          <cell r="L1704">
            <v>72</v>
          </cell>
          <cell r="M1704">
            <v>72</v>
          </cell>
        </row>
        <row r="1705">
          <cell r="D1705" t="str">
            <v xml:space="preserve">5454-025C      </v>
          </cell>
          <cell r="E1705" t="str">
            <v xml:space="preserve">CLAMP-LIQ(1)                  </v>
          </cell>
          <cell r="F1705" t="str">
            <v xml:space="preserve">B01  </v>
          </cell>
          <cell r="G1705" t="str">
            <v>WON</v>
          </cell>
          <cell r="H1705" t="str">
            <v xml:space="preserve">PCS </v>
          </cell>
          <cell r="I1705" t="str">
            <v xml:space="preserve">현대산업(화성공장)            </v>
          </cell>
          <cell r="J1705">
            <v>100</v>
          </cell>
          <cell r="L1705">
            <v>100</v>
          </cell>
          <cell r="M1705">
            <v>100</v>
          </cell>
        </row>
        <row r="1706">
          <cell r="D1706" t="str">
            <v xml:space="preserve">5454-026C      </v>
          </cell>
          <cell r="E1706" t="str">
            <v xml:space="preserve">CLAMP-SUC(1)                  </v>
          </cell>
          <cell r="F1706" t="str">
            <v xml:space="preserve">B01  </v>
          </cell>
          <cell r="G1706" t="str">
            <v>WON</v>
          </cell>
          <cell r="H1706" t="str">
            <v xml:space="preserve">PCS </v>
          </cell>
          <cell r="I1706" t="str">
            <v xml:space="preserve">현대산업(화성공장)            </v>
          </cell>
          <cell r="J1706">
            <v>120</v>
          </cell>
          <cell r="L1706">
            <v>120</v>
          </cell>
          <cell r="M1706">
            <v>120</v>
          </cell>
        </row>
        <row r="1707">
          <cell r="D1707" t="str">
            <v xml:space="preserve">5454-027C      </v>
          </cell>
          <cell r="E1707" t="str">
            <v xml:space="preserve">CLAMP-SUC(2)                  </v>
          </cell>
          <cell r="F1707" t="str">
            <v xml:space="preserve">B01  </v>
          </cell>
          <cell r="G1707" t="str">
            <v>WON</v>
          </cell>
          <cell r="H1707" t="str">
            <v xml:space="preserve">PCS </v>
          </cell>
          <cell r="I1707" t="str">
            <v xml:space="preserve">현대산업(화성공장)            </v>
          </cell>
          <cell r="J1707">
            <v>140</v>
          </cell>
          <cell r="L1707">
            <v>140</v>
          </cell>
          <cell r="M1707">
            <v>140</v>
          </cell>
        </row>
        <row r="1708">
          <cell r="D1708" t="str">
            <v xml:space="preserve">5454-0310      </v>
          </cell>
          <cell r="E1708" t="str">
            <v xml:space="preserve">CLAMP-LIQ(2)                  </v>
          </cell>
          <cell r="F1708" t="str">
            <v xml:space="preserve">B01  </v>
          </cell>
          <cell r="G1708" t="str">
            <v>WON</v>
          </cell>
          <cell r="H1708" t="str">
            <v xml:space="preserve">PCS </v>
          </cell>
          <cell r="I1708" t="str">
            <v xml:space="preserve">현대산업(화성공장)            </v>
          </cell>
          <cell r="J1708">
            <v>80</v>
          </cell>
          <cell r="L1708">
            <v>80</v>
          </cell>
          <cell r="M1708">
            <v>80</v>
          </cell>
        </row>
        <row r="1709">
          <cell r="D1709" t="str">
            <v xml:space="preserve">5454-0320      </v>
          </cell>
          <cell r="E1709" t="str">
            <v xml:space="preserve">CLAMP-SUC(3)                  </v>
          </cell>
          <cell r="F1709" t="str">
            <v xml:space="preserve">B01  </v>
          </cell>
          <cell r="G1709" t="str">
            <v>WON</v>
          </cell>
          <cell r="H1709" t="str">
            <v xml:space="preserve">PCS </v>
          </cell>
          <cell r="I1709" t="str">
            <v xml:space="preserve">현대산업(화성공장)            </v>
          </cell>
          <cell r="J1709">
            <v>80</v>
          </cell>
          <cell r="L1709">
            <v>80</v>
          </cell>
          <cell r="M1709">
            <v>80</v>
          </cell>
        </row>
        <row r="1710">
          <cell r="D1710" t="str">
            <v xml:space="preserve">5454-0330      </v>
          </cell>
          <cell r="E1710" t="str">
            <v xml:space="preserve">CLAMP-HEATER PIPE             </v>
          </cell>
          <cell r="F1710" t="str">
            <v xml:space="preserve">B01  </v>
          </cell>
          <cell r="G1710" t="str">
            <v>WON</v>
          </cell>
          <cell r="H1710" t="str">
            <v xml:space="preserve">PCS </v>
          </cell>
          <cell r="I1710" t="str">
            <v xml:space="preserve">현대산업(화성공장)            </v>
          </cell>
          <cell r="J1710">
            <v>35</v>
          </cell>
          <cell r="L1710">
            <v>35</v>
          </cell>
          <cell r="M1710">
            <v>35</v>
          </cell>
        </row>
        <row r="1711">
          <cell r="D1711" t="str">
            <v xml:space="preserve">5454-0450      </v>
          </cell>
          <cell r="E1711" t="str">
            <v xml:space="preserve">CLAMP-HOSE                    </v>
          </cell>
          <cell r="F1711" t="str">
            <v xml:space="preserve">C01  </v>
          </cell>
          <cell r="G1711" t="str">
            <v>JPY</v>
          </cell>
          <cell r="H1711" t="str">
            <v xml:space="preserve">PCS </v>
          </cell>
          <cell r="I1711" t="str">
            <v xml:space="preserve">CALSONIC KANSEI               </v>
          </cell>
          <cell r="J1711">
            <v>7</v>
          </cell>
          <cell r="L1711">
            <v>7</v>
          </cell>
          <cell r="M1711">
            <v>78</v>
          </cell>
        </row>
        <row r="1712">
          <cell r="D1712" t="str">
            <v xml:space="preserve">5454-0462      </v>
          </cell>
          <cell r="E1712" t="str">
            <v xml:space="preserve">CLAMP-OIL COOLER PIPE         </v>
          </cell>
          <cell r="F1712" t="str">
            <v xml:space="preserve">R01  </v>
          </cell>
          <cell r="G1712" t="str">
            <v>WON</v>
          </cell>
          <cell r="H1712" t="str">
            <v xml:space="preserve">PCS </v>
          </cell>
          <cell r="I1712" t="str">
            <v xml:space="preserve">현대산업(화성공장)            </v>
          </cell>
          <cell r="J1712">
            <v>20</v>
          </cell>
          <cell r="L1712">
            <v>20</v>
          </cell>
          <cell r="M1712">
            <v>20</v>
          </cell>
        </row>
        <row r="1713">
          <cell r="D1713" t="str">
            <v xml:space="preserve">5454-0530      </v>
          </cell>
          <cell r="E1713" t="str">
            <v xml:space="preserve">CLAMP-PIPE                    </v>
          </cell>
          <cell r="F1713" t="str">
            <v xml:space="preserve">A06  </v>
          </cell>
          <cell r="G1713" t="str">
            <v>WON</v>
          </cell>
          <cell r="H1713" t="str">
            <v xml:space="preserve">PCS </v>
          </cell>
          <cell r="I1713" t="str">
            <v xml:space="preserve">(주)한국이엔지                </v>
          </cell>
          <cell r="J1713">
            <v>40</v>
          </cell>
          <cell r="L1713">
            <v>40</v>
          </cell>
          <cell r="M1713">
            <v>40</v>
          </cell>
        </row>
        <row r="1714">
          <cell r="D1714" t="str">
            <v xml:space="preserve">5454-0540      </v>
          </cell>
          <cell r="E1714" t="str">
            <v xml:space="preserve">CLAMP-R/DRYER                 </v>
          </cell>
          <cell r="F1714" t="str">
            <v xml:space="preserve">E01  </v>
          </cell>
          <cell r="G1714" t="str">
            <v>WON</v>
          </cell>
          <cell r="H1714" t="str">
            <v xml:space="preserve">PCS </v>
          </cell>
          <cell r="I1714" t="str">
            <v xml:space="preserve">미래로                        </v>
          </cell>
          <cell r="J1714">
            <v>115</v>
          </cell>
          <cell r="L1714">
            <v>115</v>
          </cell>
          <cell r="M1714">
            <v>115</v>
          </cell>
        </row>
        <row r="1715">
          <cell r="D1715" t="str">
            <v xml:space="preserve">5454-0550      </v>
          </cell>
          <cell r="E1715" t="str">
            <v xml:space="preserve">CLAMP-R/DRIER                 </v>
          </cell>
          <cell r="F1715" t="str">
            <v xml:space="preserve">C02  </v>
          </cell>
          <cell r="G1715" t="str">
            <v>WON</v>
          </cell>
          <cell r="H1715" t="str">
            <v xml:space="preserve">PCS </v>
          </cell>
          <cell r="I1715" t="str">
            <v xml:space="preserve">현대산업(화성공장)            </v>
          </cell>
          <cell r="J1715">
            <v>300</v>
          </cell>
          <cell r="L1715">
            <v>300</v>
          </cell>
          <cell r="M1715">
            <v>300</v>
          </cell>
        </row>
        <row r="1716">
          <cell r="D1716" t="str">
            <v xml:space="preserve">5454-6343      </v>
          </cell>
          <cell r="E1716" t="str">
            <v xml:space="preserve">CLAMP-OIL COOLER PIPE         </v>
          </cell>
          <cell r="F1716" t="str">
            <v xml:space="preserve">A03  </v>
          </cell>
          <cell r="G1716" t="str">
            <v>WON</v>
          </cell>
          <cell r="H1716" t="str">
            <v xml:space="preserve">PCS </v>
          </cell>
          <cell r="I1716" t="str">
            <v xml:space="preserve">현대산업(화성공장)            </v>
          </cell>
          <cell r="J1716">
            <v>20</v>
          </cell>
          <cell r="L1716">
            <v>20</v>
          </cell>
          <cell r="M1716">
            <v>20</v>
          </cell>
        </row>
        <row r="1717">
          <cell r="D1717" t="str">
            <v xml:space="preserve">5457-0030      </v>
          </cell>
          <cell r="E1717" t="str">
            <v xml:space="preserve">CONNECTOR-LIQ.                </v>
          </cell>
          <cell r="F1717" t="str">
            <v xml:space="preserve">B01  </v>
          </cell>
          <cell r="G1717" t="str">
            <v>WON</v>
          </cell>
          <cell r="H1717" t="str">
            <v xml:space="preserve">PCS </v>
          </cell>
          <cell r="I1717" t="str">
            <v xml:space="preserve">신도엔지니어링                </v>
          </cell>
          <cell r="J1717">
            <v>330</v>
          </cell>
          <cell r="L1717">
            <v>330</v>
          </cell>
          <cell r="M1717">
            <v>330</v>
          </cell>
        </row>
        <row r="1718">
          <cell r="D1718" t="str">
            <v xml:space="preserve">5457-0050      </v>
          </cell>
          <cell r="E1718" t="str">
            <v xml:space="preserve">CONNECTOR-PIPE                </v>
          </cell>
          <cell r="F1718" t="str">
            <v xml:space="preserve">S06  </v>
          </cell>
          <cell r="G1718" t="str">
            <v>JPY</v>
          </cell>
          <cell r="H1718" t="str">
            <v xml:space="preserve">PCS </v>
          </cell>
          <cell r="I1718" t="str">
            <v xml:space="preserve">CALSONIC KANSEI               </v>
          </cell>
          <cell r="J1718">
            <v>89</v>
          </cell>
          <cell r="L1718">
            <v>89</v>
          </cell>
          <cell r="M1718">
            <v>997</v>
          </cell>
        </row>
        <row r="1719">
          <cell r="D1719" t="str">
            <v xml:space="preserve">5457-006A      </v>
          </cell>
          <cell r="E1719" t="str">
            <v xml:space="preserve">CONNECTOR-CHARGE V/A          </v>
          </cell>
          <cell r="F1719" t="str">
            <v xml:space="preserve">F01  </v>
          </cell>
          <cell r="G1719" t="str">
            <v>WON</v>
          </cell>
          <cell r="H1719" t="str">
            <v xml:space="preserve">PCS </v>
          </cell>
          <cell r="I1719" t="str">
            <v xml:space="preserve">신도엔지니어링                </v>
          </cell>
          <cell r="J1719">
            <v>350</v>
          </cell>
          <cell r="L1719">
            <v>350</v>
          </cell>
          <cell r="M1719">
            <v>350</v>
          </cell>
        </row>
        <row r="1720">
          <cell r="D1720" t="str">
            <v xml:space="preserve">5458-0010      </v>
          </cell>
          <cell r="E1720" t="str">
            <v xml:space="preserve">COVER-A/C SW                  </v>
          </cell>
          <cell r="F1720" t="str">
            <v xml:space="preserve">A01  </v>
          </cell>
          <cell r="G1720" t="str">
            <v>WON</v>
          </cell>
          <cell r="H1720" t="str">
            <v xml:space="preserve">PCS </v>
          </cell>
          <cell r="I1720" t="str">
            <v xml:space="preserve">(주)동광화성천안공장          </v>
          </cell>
          <cell r="J1720">
            <v>30</v>
          </cell>
          <cell r="L1720">
            <v>30</v>
          </cell>
          <cell r="M1720">
            <v>30</v>
          </cell>
        </row>
        <row r="1721">
          <cell r="D1721" t="str">
            <v xml:space="preserve">5458-0053      </v>
          </cell>
          <cell r="E1721" t="str">
            <v xml:space="preserve">COVER-FILTER                  </v>
          </cell>
          <cell r="F1721" t="str">
            <v xml:space="preserve">A03  </v>
          </cell>
          <cell r="G1721" t="str">
            <v>WON</v>
          </cell>
          <cell r="H1721" t="str">
            <v xml:space="preserve">PCS </v>
          </cell>
          <cell r="I1721" t="str">
            <v xml:space="preserve">대영정밀                      </v>
          </cell>
          <cell r="J1721">
            <v>140</v>
          </cell>
          <cell r="L1721">
            <v>140</v>
          </cell>
          <cell r="M1721">
            <v>140</v>
          </cell>
        </row>
        <row r="1722">
          <cell r="D1722" t="str">
            <v xml:space="preserve">5458-0070      </v>
          </cell>
          <cell r="E1722" t="str">
            <v xml:space="preserve">COVER-HEATER BLIND            </v>
          </cell>
          <cell r="F1722" t="str">
            <v xml:space="preserve">B01  </v>
          </cell>
          <cell r="G1722" t="str">
            <v>WON</v>
          </cell>
          <cell r="H1722" t="str">
            <v xml:space="preserve">PCS </v>
          </cell>
          <cell r="I1722" t="str">
            <v xml:space="preserve">대영정밀                      </v>
          </cell>
          <cell r="J1722">
            <v>85</v>
          </cell>
          <cell r="L1722">
            <v>85</v>
          </cell>
          <cell r="M1722">
            <v>85</v>
          </cell>
        </row>
        <row r="1723">
          <cell r="D1723" t="str">
            <v xml:space="preserve">5458-0080      </v>
          </cell>
          <cell r="E1723" t="str">
            <v xml:space="preserve">COVER-MIX                     </v>
          </cell>
          <cell r="F1723" t="str">
            <v xml:space="preserve">B01  </v>
          </cell>
          <cell r="G1723" t="str">
            <v>WON</v>
          </cell>
          <cell r="H1723" t="str">
            <v xml:space="preserve">PCS </v>
          </cell>
          <cell r="I1723" t="str">
            <v xml:space="preserve">동광특수고무                  </v>
          </cell>
          <cell r="J1723">
            <v>20</v>
          </cell>
          <cell r="L1723">
            <v>20</v>
          </cell>
          <cell r="M1723">
            <v>20</v>
          </cell>
        </row>
        <row r="1724">
          <cell r="D1724" t="str">
            <v xml:space="preserve">5458-0130      </v>
          </cell>
          <cell r="E1724" t="str">
            <v xml:space="preserve">COVER-SHROUD                  </v>
          </cell>
          <cell r="F1724" t="str">
            <v xml:space="preserve">C01  </v>
          </cell>
          <cell r="G1724" t="str">
            <v>WON</v>
          </cell>
          <cell r="H1724" t="str">
            <v xml:space="preserve">PCS </v>
          </cell>
          <cell r="I1724" t="str">
            <v xml:space="preserve">(주)코모텍                    </v>
          </cell>
          <cell r="J1724">
            <v>130</v>
          </cell>
          <cell r="L1724">
            <v>130</v>
          </cell>
          <cell r="M1724">
            <v>130</v>
          </cell>
        </row>
        <row r="1725">
          <cell r="D1725" t="str">
            <v xml:space="preserve">5458-0140      </v>
          </cell>
          <cell r="E1725" t="str">
            <v xml:space="preserve">COVER-COOLER CASE             </v>
          </cell>
          <cell r="F1725" t="str">
            <v xml:space="preserve">D02  </v>
          </cell>
          <cell r="G1725" t="str">
            <v>WON</v>
          </cell>
          <cell r="H1725" t="str">
            <v xml:space="preserve">PCS </v>
          </cell>
          <cell r="I1725" t="str">
            <v xml:space="preserve">(주)연성                      </v>
          </cell>
          <cell r="J1725">
            <v>250</v>
          </cell>
          <cell r="L1725">
            <v>250</v>
          </cell>
          <cell r="M1725">
            <v>250</v>
          </cell>
        </row>
        <row r="1726">
          <cell r="D1726" t="str">
            <v xml:space="preserve">5458-0182      </v>
          </cell>
          <cell r="E1726" t="str">
            <v xml:space="preserve">COVER-HEATER PIPE(R)          </v>
          </cell>
          <cell r="F1726" t="str">
            <v xml:space="preserve">B01  </v>
          </cell>
          <cell r="G1726" t="str">
            <v>WON</v>
          </cell>
          <cell r="H1726" t="str">
            <v xml:space="preserve">PCS </v>
          </cell>
          <cell r="I1726" t="str">
            <v xml:space="preserve">쌍용금형                      </v>
          </cell>
          <cell r="J1726">
            <v>280</v>
          </cell>
          <cell r="L1726">
            <v>280</v>
          </cell>
          <cell r="M1726">
            <v>280</v>
          </cell>
        </row>
        <row r="1727">
          <cell r="D1727" t="str">
            <v xml:space="preserve">5458-0190      </v>
          </cell>
          <cell r="E1727" t="str">
            <v xml:space="preserve">COVER-MOTOR                   </v>
          </cell>
          <cell r="F1727" t="str">
            <v xml:space="preserve">C01  </v>
          </cell>
          <cell r="G1727" t="str">
            <v>WON</v>
          </cell>
          <cell r="H1727" t="str">
            <v xml:space="preserve">PCS </v>
          </cell>
          <cell r="I1727" t="str">
            <v xml:space="preserve">(주)고산                      </v>
          </cell>
          <cell r="J1727">
            <v>290</v>
          </cell>
          <cell r="L1727">
            <v>290</v>
          </cell>
          <cell r="M1727">
            <v>290</v>
          </cell>
        </row>
        <row r="1728">
          <cell r="D1728" t="str">
            <v xml:space="preserve">5458-0190      </v>
          </cell>
          <cell r="E1728" t="str">
            <v xml:space="preserve">COVER-MOTOR                   </v>
          </cell>
          <cell r="F1728" t="str">
            <v xml:space="preserve">C01  </v>
          </cell>
          <cell r="G1728" t="str">
            <v>WON</v>
          </cell>
          <cell r="H1728" t="str">
            <v xml:space="preserve">PCS </v>
          </cell>
          <cell r="I1728" t="str">
            <v xml:space="preserve">(주)성창에어텍                </v>
          </cell>
          <cell r="J1728">
            <v>290</v>
          </cell>
          <cell r="L1728">
            <v>290</v>
          </cell>
          <cell r="M1728">
            <v>290</v>
          </cell>
        </row>
        <row r="1729">
          <cell r="D1729" t="str">
            <v xml:space="preserve">5458-0191      </v>
          </cell>
          <cell r="E1729" t="str">
            <v xml:space="preserve">COVER-MOTOR                   </v>
          </cell>
          <cell r="F1729" t="str">
            <v xml:space="preserve">C01  </v>
          </cell>
          <cell r="G1729" t="str">
            <v>WON</v>
          </cell>
          <cell r="H1729" t="str">
            <v xml:space="preserve">PCS </v>
          </cell>
          <cell r="I1729" t="str">
            <v xml:space="preserve">(주)고산                      </v>
          </cell>
          <cell r="J1729">
            <v>290</v>
          </cell>
          <cell r="L1729">
            <v>290</v>
          </cell>
          <cell r="M1729">
            <v>290</v>
          </cell>
        </row>
        <row r="1730">
          <cell r="D1730" t="str">
            <v xml:space="preserve">5458-0200      </v>
          </cell>
          <cell r="E1730" t="str">
            <v xml:space="preserve">COVER-FILTER                  </v>
          </cell>
          <cell r="F1730" t="str">
            <v xml:space="preserve">C01  </v>
          </cell>
          <cell r="G1730" t="str">
            <v>WON</v>
          </cell>
          <cell r="H1730" t="str">
            <v xml:space="preserve">PCS </v>
          </cell>
          <cell r="I1730" t="str">
            <v xml:space="preserve">(주)고산                      </v>
          </cell>
          <cell r="J1730">
            <v>310</v>
          </cell>
          <cell r="L1730">
            <v>310</v>
          </cell>
          <cell r="M1730">
            <v>310</v>
          </cell>
        </row>
        <row r="1731">
          <cell r="D1731" t="str">
            <v xml:space="preserve">5458-0200      </v>
          </cell>
          <cell r="E1731" t="str">
            <v xml:space="preserve">COVER-FILTER                  </v>
          </cell>
          <cell r="F1731" t="str">
            <v xml:space="preserve">C01  </v>
          </cell>
          <cell r="G1731" t="str">
            <v>WON</v>
          </cell>
          <cell r="H1731" t="str">
            <v xml:space="preserve">PCS </v>
          </cell>
          <cell r="I1731" t="str">
            <v xml:space="preserve">(주)성창에어텍                </v>
          </cell>
          <cell r="J1731">
            <v>310</v>
          </cell>
          <cell r="L1731">
            <v>310</v>
          </cell>
          <cell r="M1731">
            <v>310</v>
          </cell>
        </row>
        <row r="1732">
          <cell r="D1732" t="str">
            <v xml:space="preserve">5458-0220      </v>
          </cell>
          <cell r="E1732" t="str">
            <v xml:space="preserve">COVER-MUD                     </v>
          </cell>
          <cell r="F1732" t="str">
            <v xml:space="preserve">B01  </v>
          </cell>
          <cell r="G1732" t="str">
            <v>WON</v>
          </cell>
          <cell r="H1732" t="str">
            <v xml:space="preserve">PCS </v>
          </cell>
          <cell r="I1732" t="str">
            <v xml:space="preserve">(주)동진정공                  </v>
          </cell>
          <cell r="J1732">
            <v>200</v>
          </cell>
          <cell r="L1732">
            <v>200</v>
          </cell>
          <cell r="M1732">
            <v>200</v>
          </cell>
        </row>
        <row r="1733">
          <cell r="D1733" t="str">
            <v xml:space="preserve">5458-0230      </v>
          </cell>
          <cell r="E1733" t="str">
            <v xml:space="preserve">COVER-PCB                     </v>
          </cell>
          <cell r="F1733" t="str">
            <v xml:space="preserve">C01  </v>
          </cell>
          <cell r="G1733" t="str">
            <v>WON</v>
          </cell>
          <cell r="H1733" t="str">
            <v xml:space="preserve">PCS </v>
          </cell>
          <cell r="I1733" t="str">
            <v xml:space="preserve">(주)고산                      </v>
          </cell>
          <cell r="J1733">
            <v>130</v>
          </cell>
          <cell r="L1733">
            <v>130</v>
          </cell>
          <cell r="M1733">
            <v>130</v>
          </cell>
        </row>
        <row r="1734">
          <cell r="D1734" t="str">
            <v xml:space="preserve">5458-0242      </v>
          </cell>
          <cell r="E1734" t="str">
            <v xml:space="preserve">COVER-FILTER                  </v>
          </cell>
          <cell r="F1734" t="str">
            <v xml:space="preserve">A02  </v>
          </cell>
          <cell r="G1734" t="str">
            <v>WON</v>
          </cell>
          <cell r="H1734" t="str">
            <v xml:space="preserve">PCS </v>
          </cell>
          <cell r="I1734" t="str">
            <v xml:space="preserve">대영정밀                      </v>
          </cell>
          <cell r="J1734">
            <v>78</v>
          </cell>
          <cell r="L1734">
            <v>78</v>
          </cell>
          <cell r="M1734">
            <v>78</v>
          </cell>
        </row>
        <row r="1735">
          <cell r="D1735" t="str">
            <v xml:space="preserve">5458-0251      </v>
          </cell>
          <cell r="E1735" t="str">
            <v xml:space="preserve">COVER-H/CORE                  </v>
          </cell>
          <cell r="F1735" t="str">
            <v xml:space="preserve">A06  </v>
          </cell>
          <cell r="G1735" t="str">
            <v>WON</v>
          </cell>
          <cell r="H1735" t="str">
            <v xml:space="preserve">PCS </v>
          </cell>
          <cell r="I1735" t="str">
            <v xml:space="preserve">(주)한국이엔지                </v>
          </cell>
          <cell r="J1735">
            <v>380</v>
          </cell>
          <cell r="L1735">
            <v>380</v>
          </cell>
          <cell r="M1735">
            <v>380</v>
          </cell>
        </row>
        <row r="1736">
          <cell r="D1736" t="str">
            <v xml:space="preserve">5458-0270      </v>
          </cell>
          <cell r="E1736" t="str">
            <v xml:space="preserve">COVER-FILTER                  </v>
          </cell>
          <cell r="F1736" t="str">
            <v xml:space="preserve">E01  </v>
          </cell>
          <cell r="G1736" t="str">
            <v>WON</v>
          </cell>
          <cell r="H1736" t="str">
            <v xml:space="preserve">PCS </v>
          </cell>
          <cell r="I1736" t="str">
            <v xml:space="preserve">제일케미텍(주)진천공장        </v>
          </cell>
          <cell r="J1736">
            <v>120</v>
          </cell>
          <cell r="L1736">
            <v>120</v>
          </cell>
          <cell r="M1736">
            <v>120</v>
          </cell>
        </row>
        <row r="1737">
          <cell r="D1737" t="str">
            <v xml:space="preserve">5458-0290      </v>
          </cell>
          <cell r="E1737" t="str">
            <v xml:space="preserve">COVER-COOLER CASE(R)          </v>
          </cell>
          <cell r="F1737" t="str">
            <v xml:space="preserve">D02  </v>
          </cell>
          <cell r="G1737" t="str">
            <v>WON</v>
          </cell>
          <cell r="H1737" t="str">
            <v xml:space="preserve">PCS </v>
          </cell>
          <cell r="I1737" t="str">
            <v xml:space="preserve">(주)고산                      </v>
          </cell>
          <cell r="J1737">
            <v>300</v>
          </cell>
          <cell r="L1737">
            <v>300</v>
          </cell>
          <cell r="M1737">
            <v>300</v>
          </cell>
        </row>
        <row r="1738">
          <cell r="D1738" t="str">
            <v xml:space="preserve">5458-0320      </v>
          </cell>
          <cell r="E1738" t="str">
            <v xml:space="preserve">COVER FILTER                  </v>
          </cell>
          <cell r="F1738" t="str">
            <v xml:space="preserve">C02  </v>
          </cell>
          <cell r="G1738" t="str">
            <v>WON</v>
          </cell>
          <cell r="H1738" t="str">
            <v xml:space="preserve">PCS </v>
          </cell>
          <cell r="I1738" t="str">
            <v xml:space="preserve">(주)고산                      </v>
          </cell>
          <cell r="J1738">
            <v>160</v>
          </cell>
          <cell r="L1738">
            <v>160</v>
          </cell>
          <cell r="M1738">
            <v>160</v>
          </cell>
        </row>
        <row r="1739">
          <cell r="D1739" t="str">
            <v xml:space="preserve">5458-0320      </v>
          </cell>
          <cell r="E1739" t="str">
            <v xml:space="preserve">COVER FILTER                  </v>
          </cell>
          <cell r="F1739" t="str">
            <v xml:space="preserve">C02  </v>
          </cell>
          <cell r="G1739" t="str">
            <v>WON</v>
          </cell>
          <cell r="H1739" t="str">
            <v xml:space="preserve">PCS </v>
          </cell>
          <cell r="I1739" t="str">
            <v xml:space="preserve">(주)성창에어텍                </v>
          </cell>
          <cell r="J1739">
            <v>160</v>
          </cell>
          <cell r="L1739">
            <v>160</v>
          </cell>
          <cell r="M1739">
            <v>160</v>
          </cell>
        </row>
        <row r="1740">
          <cell r="D1740" t="str">
            <v xml:space="preserve">5459-0030      </v>
          </cell>
          <cell r="E1740" t="str">
            <v xml:space="preserve">CUSHION-COND.                 </v>
          </cell>
          <cell r="F1740" t="str">
            <v xml:space="preserve">A02  </v>
          </cell>
          <cell r="G1740" t="str">
            <v>WON</v>
          </cell>
          <cell r="H1740" t="str">
            <v xml:space="preserve">PCS </v>
          </cell>
          <cell r="I1740" t="str">
            <v xml:space="preserve">동광특수고무                  </v>
          </cell>
          <cell r="J1740">
            <v>70</v>
          </cell>
          <cell r="L1740">
            <v>70</v>
          </cell>
          <cell r="M1740">
            <v>70</v>
          </cell>
        </row>
        <row r="1741">
          <cell r="D1741" t="str">
            <v xml:space="preserve">5459-0050      </v>
          </cell>
          <cell r="E1741" t="str">
            <v xml:space="preserve">CUSHION-RUBBER                </v>
          </cell>
          <cell r="F1741" t="str">
            <v xml:space="preserve">X08  </v>
          </cell>
          <cell r="G1741" t="str">
            <v>JPY</v>
          </cell>
          <cell r="H1741" t="str">
            <v xml:space="preserve">PCS </v>
          </cell>
          <cell r="I1741" t="str">
            <v xml:space="preserve">CALSONIC KANSEI               </v>
          </cell>
          <cell r="J1741">
            <v>4</v>
          </cell>
          <cell r="L1741">
            <v>4</v>
          </cell>
          <cell r="M1741">
            <v>45</v>
          </cell>
        </row>
        <row r="1742">
          <cell r="D1742" t="str">
            <v xml:space="preserve">5459-0070      </v>
          </cell>
          <cell r="E1742" t="str">
            <v xml:space="preserve">CUSHION-RUBBER COND.          </v>
          </cell>
          <cell r="F1742" t="str">
            <v xml:space="preserve">F01  </v>
          </cell>
          <cell r="G1742" t="str">
            <v>WON</v>
          </cell>
          <cell r="H1742" t="str">
            <v xml:space="preserve">PCS </v>
          </cell>
          <cell r="I1742" t="str">
            <v xml:space="preserve">동광특수고무                  </v>
          </cell>
          <cell r="J1742">
            <v>70</v>
          </cell>
          <cell r="L1742">
            <v>70</v>
          </cell>
          <cell r="M1742">
            <v>70</v>
          </cell>
        </row>
        <row r="1743">
          <cell r="D1743" t="str">
            <v xml:space="preserve">5459-0080      </v>
          </cell>
          <cell r="E1743" t="str">
            <v xml:space="preserve">CUSHION-RUBBER LOWER          </v>
          </cell>
          <cell r="F1743" t="str">
            <v xml:space="preserve">MPC  </v>
          </cell>
          <cell r="G1743" t="str">
            <v>WON</v>
          </cell>
          <cell r="H1743" t="str">
            <v xml:space="preserve">PCS </v>
          </cell>
          <cell r="I1743" t="str">
            <v xml:space="preserve">동광특수고무                  </v>
          </cell>
          <cell r="J1743">
            <v>45</v>
          </cell>
          <cell r="L1743">
            <v>45</v>
          </cell>
          <cell r="M1743">
            <v>45</v>
          </cell>
        </row>
        <row r="1744">
          <cell r="D1744" t="str">
            <v xml:space="preserve">5459-0090      </v>
          </cell>
          <cell r="E1744" t="str">
            <v xml:space="preserve">CUSHION-RUBBER                </v>
          </cell>
          <cell r="F1744" t="str">
            <v xml:space="preserve">MPC  </v>
          </cell>
          <cell r="G1744" t="str">
            <v>WON</v>
          </cell>
          <cell r="H1744" t="str">
            <v xml:space="preserve">PCS </v>
          </cell>
          <cell r="I1744" t="str">
            <v xml:space="preserve">동광특수고무                  </v>
          </cell>
          <cell r="J1744">
            <v>70</v>
          </cell>
          <cell r="L1744">
            <v>70</v>
          </cell>
          <cell r="M1744">
            <v>70</v>
          </cell>
        </row>
        <row r="1745">
          <cell r="D1745" t="str">
            <v xml:space="preserve">5459-0102      </v>
          </cell>
          <cell r="E1745" t="str">
            <v xml:space="preserve">CUSHION-FR MOTOR              </v>
          </cell>
          <cell r="F1745" t="str">
            <v xml:space="preserve">B01  </v>
          </cell>
          <cell r="G1745" t="str">
            <v>WON</v>
          </cell>
          <cell r="H1745" t="str">
            <v xml:space="preserve">PCS </v>
          </cell>
          <cell r="I1745" t="str">
            <v xml:space="preserve">동광특수고무                  </v>
          </cell>
          <cell r="J1745">
            <v>450</v>
          </cell>
          <cell r="L1745">
            <v>450</v>
          </cell>
          <cell r="M1745">
            <v>450</v>
          </cell>
        </row>
        <row r="1746">
          <cell r="D1746" t="str">
            <v xml:space="preserve">5459-0111      </v>
          </cell>
          <cell r="E1746" t="str">
            <v xml:space="preserve">CUSHION-RR MOTOR              </v>
          </cell>
          <cell r="F1746" t="str">
            <v xml:space="preserve">B01  </v>
          </cell>
          <cell r="G1746" t="str">
            <v>WON</v>
          </cell>
          <cell r="H1746" t="str">
            <v xml:space="preserve">PCS </v>
          </cell>
          <cell r="I1746" t="str">
            <v xml:space="preserve">동광특수고무                  </v>
          </cell>
          <cell r="J1746">
            <v>243</v>
          </cell>
          <cell r="L1746">
            <v>243</v>
          </cell>
          <cell r="M1746">
            <v>243</v>
          </cell>
        </row>
        <row r="1747">
          <cell r="D1747" t="str">
            <v xml:space="preserve">5459-0120      </v>
          </cell>
          <cell r="E1747" t="str">
            <v xml:space="preserve">CUSHION RUBBER LOWER          </v>
          </cell>
          <cell r="F1747" t="str">
            <v xml:space="preserve">X11  </v>
          </cell>
          <cell r="G1747" t="str">
            <v>WON</v>
          </cell>
          <cell r="H1747" t="str">
            <v xml:space="preserve">PCS </v>
          </cell>
          <cell r="I1747" t="str">
            <v xml:space="preserve">동광특수고무                  </v>
          </cell>
          <cell r="J1747">
            <v>47</v>
          </cell>
          <cell r="L1747">
            <v>47</v>
          </cell>
          <cell r="M1747">
            <v>47</v>
          </cell>
        </row>
        <row r="1748">
          <cell r="D1748" t="str">
            <v xml:space="preserve">5459-012A      </v>
          </cell>
          <cell r="E1748" t="str">
            <v xml:space="preserve">CUSHION-RUBBER LOWER          </v>
          </cell>
          <cell r="F1748" t="str">
            <v xml:space="preserve">X11  </v>
          </cell>
          <cell r="G1748" t="str">
            <v>WON</v>
          </cell>
          <cell r="H1748" t="str">
            <v xml:space="preserve">PCS </v>
          </cell>
          <cell r="I1748" t="str">
            <v xml:space="preserve">동광특수고무                  </v>
          </cell>
          <cell r="J1748">
            <v>47</v>
          </cell>
          <cell r="L1748">
            <v>47</v>
          </cell>
          <cell r="M1748">
            <v>47</v>
          </cell>
        </row>
        <row r="1749">
          <cell r="D1749" t="str">
            <v xml:space="preserve">5459-0130      </v>
          </cell>
          <cell r="E1749" t="str">
            <v xml:space="preserve">CUSHION-RUBBER COND.          </v>
          </cell>
          <cell r="F1749" t="str">
            <v xml:space="preserve">X10  </v>
          </cell>
          <cell r="G1749" t="str">
            <v>WON</v>
          </cell>
          <cell r="H1749" t="str">
            <v xml:space="preserve">PCS </v>
          </cell>
          <cell r="I1749" t="str">
            <v xml:space="preserve">동광특수고무                  </v>
          </cell>
          <cell r="J1749">
            <v>57</v>
          </cell>
          <cell r="L1749">
            <v>57</v>
          </cell>
          <cell r="M1749">
            <v>57</v>
          </cell>
        </row>
        <row r="1750">
          <cell r="D1750" t="str">
            <v xml:space="preserve">5459-0140      </v>
          </cell>
          <cell r="E1750" t="str">
            <v xml:space="preserve">CUSHION                       </v>
          </cell>
          <cell r="F1750" t="str">
            <v xml:space="preserve">A04  </v>
          </cell>
          <cell r="G1750" t="str">
            <v>WON</v>
          </cell>
          <cell r="H1750" t="str">
            <v xml:space="preserve">PCS </v>
          </cell>
          <cell r="I1750" t="str">
            <v xml:space="preserve">동광특수고무                  </v>
          </cell>
          <cell r="J1750">
            <v>68</v>
          </cell>
          <cell r="L1750">
            <v>68</v>
          </cell>
          <cell r="M1750">
            <v>68</v>
          </cell>
        </row>
        <row r="1751">
          <cell r="D1751" t="str">
            <v xml:space="preserve">5459-0171      </v>
          </cell>
          <cell r="E1751" t="str">
            <v xml:space="preserve">CUSHION-RUBBER COND.          </v>
          </cell>
          <cell r="F1751" t="str">
            <v xml:space="preserve">C01  </v>
          </cell>
          <cell r="G1751" t="str">
            <v>WON</v>
          </cell>
          <cell r="H1751" t="str">
            <v xml:space="preserve">PCS </v>
          </cell>
          <cell r="I1751" t="str">
            <v xml:space="preserve">동광특수고무                  </v>
          </cell>
          <cell r="J1751">
            <v>82</v>
          </cell>
          <cell r="L1751">
            <v>82</v>
          </cell>
          <cell r="M1751">
            <v>82</v>
          </cell>
        </row>
        <row r="1752">
          <cell r="D1752" t="str">
            <v xml:space="preserve">5459-0181      </v>
          </cell>
          <cell r="E1752" t="str">
            <v xml:space="preserve">CUSHION-MT'G                  </v>
          </cell>
          <cell r="F1752" t="str">
            <v xml:space="preserve">B01  </v>
          </cell>
          <cell r="G1752" t="str">
            <v>WON</v>
          </cell>
          <cell r="H1752" t="str">
            <v xml:space="preserve">PCS </v>
          </cell>
          <cell r="I1752" t="str">
            <v xml:space="preserve">부원산업(주)                  </v>
          </cell>
          <cell r="J1752">
            <v>270</v>
          </cell>
          <cell r="L1752">
            <v>270</v>
          </cell>
          <cell r="M1752">
            <v>270</v>
          </cell>
        </row>
        <row r="1753">
          <cell r="D1753" t="str">
            <v xml:space="preserve">5459-0190      </v>
          </cell>
          <cell r="E1753" t="str">
            <v xml:space="preserve">CUSHION-COND.LOWER            </v>
          </cell>
          <cell r="F1753" t="str">
            <v xml:space="preserve">A04  </v>
          </cell>
          <cell r="G1753" t="str">
            <v>WON</v>
          </cell>
          <cell r="H1753" t="str">
            <v xml:space="preserve">PCS </v>
          </cell>
          <cell r="I1753" t="str">
            <v xml:space="preserve">동광특수고무                  </v>
          </cell>
          <cell r="J1753">
            <v>50</v>
          </cell>
          <cell r="L1753">
            <v>50</v>
          </cell>
          <cell r="M1753">
            <v>50</v>
          </cell>
        </row>
        <row r="1754">
          <cell r="D1754" t="str">
            <v xml:space="preserve">5459-0210      </v>
          </cell>
          <cell r="E1754" t="str">
            <v xml:space="preserve">CUSHION-COND.                 </v>
          </cell>
          <cell r="F1754" t="str">
            <v xml:space="preserve">A04  </v>
          </cell>
          <cell r="G1754" t="str">
            <v>WON</v>
          </cell>
          <cell r="H1754" t="str">
            <v xml:space="preserve">PCS </v>
          </cell>
          <cell r="I1754" t="str">
            <v xml:space="preserve">동광특수고무                  </v>
          </cell>
          <cell r="J1754">
            <v>75</v>
          </cell>
          <cell r="L1754">
            <v>75</v>
          </cell>
          <cell r="M1754">
            <v>75</v>
          </cell>
        </row>
        <row r="1755">
          <cell r="D1755" t="str">
            <v xml:space="preserve">5459-0220      </v>
          </cell>
          <cell r="E1755" t="str">
            <v xml:space="preserve">CUSHION-COND.LOWER            </v>
          </cell>
          <cell r="F1755" t="str">
            <v xml:space="preserve">A04  </v>
          </cell>
          <cell r="G1755" t="str">
            <v>WON</v>
          </cell>
          <cell r="H1755" t="str">
            <v xml:space="preserve">PCS </v>
          </cell>
          <cell r="I1755" t="str">
            <v xml:space="preserve">동광특수고무                  </v>
          </cell>
          <cell r="J1755">
            <v>68</v>
          </cell>
          <cell r="L1755">
            <v>68</v>
          </cell>
          <cell r="M1755">
            <v>68</v>
          </cell>
        </row>
        <row r="1756">
          <cell r="D1756" t="str">
            <v xml:space="preserve">5459-0240      </v>
          </cell>
          <cell r="E1756" t="str">
            <v xml:space="preserve">CUSHION                       </v>
          </cell>
          <cell r="F1756" t="str">
            <v xml:space="preserve">A01  </v>
          </cell>
          <cell r="G1756" t="str">
            <v>WON</v>
          </cell>
          <cell r="H1756" t="str">
            <v xml:space="preserve">PCS </v>
          </cell>
          <cell r="I1756" t="str">
            <v xml:space="preserve">(주)에나인더스트리            </v>
          </cell>
          <cell r="J1756">
            <v>50</v>
          </cell>
          <cell r="L1756">
            <v>50</v>
          </cell>
          <cell r="M1756">
            <v>50</v>
          </cell>
        </row>
        <row r="1757">
          <cell r="D1757" t="str">
            <v xml:space="preserve">5459-0250      </v>
          </cell>
          <cell r="E1757" t="str">
            <v xml:space="preserve">CUSHION-COND.                 </v>
          </cell>
          <cell r="F1757" t="str">
            <v xml:space="preserve">A04  </v>
          </cell>
          <cell r="G1757" t="str">
            <v>WON</v>
          </cell>
          <cell r="H1757" t="str">
            <v xml:space="preserve">PCS </v>
          </cell>
          <cell r="I1757" t="str">
            <v xml:space="preserve">신성산업                      </v>
          </cell>
          <cell r="J1757">
            <v>55</v>
          </cell>
          <cell r="L1757">
            <v>55</v>
          </cell>
          <cell r="M1757">
            <v>55</v>
          </cell>
        </row>
        <row r="1758">
          <cell r="D1758" t="str">
            <v xml:space="preserve">5459-0260      </v>
          </cell>
          <cell r="E1758" t="str">
            <v xml:space="preserve">CUSHION-COND.LOWER            </v>
          </cell>
          <cell r="F1758" t="str">
            <v xml:space="preserve">E01  </v>
          </cell>
          <cell r="G1758" t="str">
            <v>WON</v>
          </cell>
          <cell r="H1758" t="str">
            <v xml:space="preserve">PCS </v>
          </cell>
          <cell r="I1758" t="str">
            <v xml:space="preserve">동광특수고무                  </v>
          </cell>
          <cell r="J1758">
            <v>65</v>
          </cell>
          <cell r="L1758">
            <v>65</v>
          </cell>
          <cell r="M1758">
            <v>65</v>
          </cell>
        </row>
        <row r="1759">
          <cell r="D1759" t="str">
            <v xml:space="preserve">5459-0280      </v>
          </cell>
          <cell r="E1759" t="str">
            <v xml:space="preserve">CUSHION                       </v>
          </cell>
          <cell r="F1759" t="str">
            <v xml:space="preserve">E01  </v>
          </cell>
          <cell r="G1759" t="str">
            <v>WON</v>
          </cell>
          <cell r="H1759" t="str">
            <v xml:space="preserve">PCS </v>
          </cell>
          <cell r="I1759" t="str">
            <v xml:space="preserve">동광특수고무                  </v>
          </cell>
          <cell r="J1759">
            <v>68</v>
          </cell>
          <cell r="L1759">
            <v>68</v>
          </cell>
          <cell r="M1759">
            <v>68</v>
          </cell>
        </row>
        <row r="1760">
          <cell r="D1760" t="str">
            <v xml:space="preserve">5462-0010      </v>
          </cell>
          <cell r="E1760" t="str">
            <v xml:space="preserve">CLIP-THERMO                   </v>
          </cell>
          <cell r="F1760" t="str">
            <v xml:space="preserve">D01  </v>
          </cell>
          <cell r="G1760" t="str">
            <v>WON</v>
          </cell>
          <cell r="H1760" t="str">
            <v xml:space="preserve">PCS </v>
          </cell>
          <cell r="I1760" t="str">
            <v xml:space="preserve">(주)연성                      </v>
          </cell>
          <cell r="J1760">
            <v>50</v>
          </cell>
          <cell r="L1760">
            <v>50</v>
          </cell>
          <cell r="M1760">
            <v>50</v>
          </cell>
        </row>
        <row r="1761">
          <cell r="D1761" t="str">
            <v xml:space="preserve">5462-0020      </v>
          </cell>
          <cell r="E1761" t="str">
            <v xml:space="preserve">CLIP-DRAIN HOSE               </v>
          </cell>
          <cell r="F1761" t="str">
            <v xml:space="preserve">D01  </v>
          </cell>
          <cell r="G1761" t="str">
            <v>WON</v>
          </cell>
          <cell r="H1761" t="str">
            <v xml:space="preserve">PCS </v>
          </cell>
          <cell r="I1761" t="str">
            <v xml:space="preserve">(주)연성                      </v>
          </cell>
          <cell r="J1761">
            <v>60</v>
          </cell>
          <cell r="L1761">
            <v>60</v>
          </cell>
          <cell r="M1761">
            <v>60</v>
          </cell>
        </row>
        <row r="1762">
          <cell r="D1762" t="str">
            <v xml:space="preserve">5462-0051      </v>
          </cell>
          <cell r="E1762" t="str">
            <v xml:space="preserve">CLIP-THERMO                   </v>
          </cell>
          <cell r="F1762" t="str">
            <v xml:space="preserve">A02  </v>
          </cell>
          <cell r="G1762" t="str">
            <v>WON</v>
          </cell>
          <cell r="H1762" t="str">
            <v xml:space="preserve">PCS </v>
          </cell>
          <cell r="I1762" t="str">
            <v xml:space="preserve">대영정밀                      </v>
          </cell>
          <cell r="J1762">
            <v>20</v>
          </cell>
          <cell r="L1762">
            <v>20</v>
          </cell>
          <cell r="M1762">
            <v>20</v>
          </cell>
        </row>
        <row r="1763">
          <cell r="D1763" t="str">
            <v xml:space="preserve">5462-0191      </v>
          </cell>
          <cell r="E1763" t="str">
            <v xml:space="preserve">CLIP-THERMO                   </v>
          </cell>
          <cell r="F1763" t="str">
            <v xml:space="preserve">C01  </v>
          </cell>
          <cell r="G1763" t="str">
            <v>WON</v>
          </cell>
          <cell r="H1763" t="str">
            <v xml:space="preserve">PCS </v>
          </cell>
          <cell r="I1763" t="str">
            <v xml:space="preserve">(주)지엘화학                  </v>
          </cell>
          <cell r="J1763">
            <v>20</v>
          </cell>
          <cell r="L1763">
            <v>20</v>
          </cell>
          <cell r="M1763">
            <v>20</v>
          </cell>
        </row>
        <row r="1764">
          <cell r="D1764" t="str">
            <v xml:space="preserve">5462-0210      </v>
          </cell>
          <cell r="E1764" t="str">
            <v xml:space="preserve">CLIP                          </v>
          </cell>
          <cell r="F1764" t="str">
            <v xml:space="preserve">P03  </v>
          </cell>
          <cell r="G1764" t="str">
            <v>WON</v>
          </cell>
          <cell r="H1764" t="str">
            <v xml:space="preserve">PCS </v>
          </cell>
          <cell r="I1764" t="str">
            <v xml:space="preserve">FURUKAWA ELECTRRIC            </v>
          </cell>
          <cell r="J1764">
            <v>188.62</v>
          </cell>
          <cell r="L1764">
            <v>188.62</v>
          </cell>
          <cell r="M1764">
            <v>188.62</v>
          </cell>
        </row>
        <row r="1765">
          <cell r="D1765" t="str">
            <v xml:space="preserve">5462-0250      </v>
          </cell>
          <cell r="E1765" t="str">
            <v xml:space="preserve">CLIP-CABLE                    </v>
          </cell>
          <cell r="F1765" t="str">
            <v xml:space="preserve">D02  </v>
          </cell>
          <cell r="G1765" t="str">
            <v>JPY</v>
          </cell>
          <cell r="H1765" t="str">
            <v xml:space="preserve">PCS </v>
          </cell>
          <cell r="I1765" t="str">
            <v xml:space="preserve">CALSONIC KANSEI               </v>
          </cell>
          <cell r="J1765">
            <v>7</v>
          </cell>
          <cell r="L1765">
            <v>7</v>
          </cell>
          <cell r="M1765">
            <v>78</v>
          </cell>
        </row>
        <row r="1766">
          <cell r="D1766" t="str">
            <v xml:space="preserve">5462-0270      </v>
          </cell>
          <cell r="E1766" t="str">
            <v xml:space="preserve">CLIP-FILTER COVER             </v>
          </cell>
          <cell r="F1766" t="str">
            <v xml:space="preserve">C01  </v>
          </cell>
          <cell r="G1766" t="str">
            <v>WON</v>
          </cell>
          <cell r="H1766" t="str">
            <v xml:space="preserve">PCS </v>
          </cell>
          <cell r="I1766" t="str">
            <v xml:space="preserve">(주)고산                      </v>
          </cell>
          <cell r="J1766">
            <v>25</v>
          </cell>
          <cell r="L1766">
            <v>25</v>
          </cell>
          <cell r="M1766">
            <v>25</v>
          </cell>
        </row>
        <row r="1767">
          <cell r="D1767" t="str">
            <v xml:space="preserve">5462-0270      </v>
          </cell>
          <cell r="E1767" t="str">
            <v xml:space="preserve">CLIP-FILTER COVER             </v>
          </cell>
          <cell r="F1767" t="str">
            <v xml:space="preserve">C01  </v>
          </cell>
          <cell r="G1767" t="str">
            <v>WON</v>
          </cell>
          <cell r="H1767" t="str">
            <v xml:space="preserve">PCS </v>
          </cell>
          <cell r="I1767" t="str">
            <v xml:space="preserve">(주)성창에어텍                </v>
          </cell>
          <cell r="J1767">
            <v>25</v>
          </cell>
          <cell r="L1767">
            <v>25</v>
          </cell>
          <cell r="M1767">
            <v>25</v>
          </cell>
        </row>
        <row r="1768">
          <cell r="D1768" t="str">
            <v xml:space="preserve">5462-0280      </v>
          </cell>
          <cell r="E1768" t="str">
            <v xml:space="preserve">CLIP-SENSITIVE                </v>
          </cell>
          <cell r="F1768" t="str">
            <v xml:space="preserve">S51  </v>
          </cell>
          <cell r="G1768" t="str">
            <v>WON</v>
          </cell>
          <cell r="H1768" t="str">
            <v xml:space="preserve">PCS </v>
          </cell>
          <cell r="I1768" t="str">
            <v xml:space="preserve">세원정공(주)                  </v>
          </cell>
          <cell r="J1768">
            <v>65</v>
          </cell>
          <cell r="L1768">
            <v>65</v>
          </cell>
          <cell r="M1768">
            <v>65</v>
          </cell>
        </row>
        <row r="1769">
          <cell r="D1769" t="str">
            <v xml:space="preserve">5462-0320      </v>
          </cell>
          <cell r="E1769" t="str">
            <v xml:space="preserve">CLIP-WATER SENSOR             </v>
          </cell>
          <cell r="F1769" t="str">
            <v xml:space="preserve">A02  </v>
          </cell>
          <cell r="G1769" t="str">
            <v>WON</v>
          </cell>
          <cell r="H1769" t="str">
            <v xml:space="preserve">PCS </v>
          </cell>
          <cell r="I1769" t="str">
            <v xml:space="preserve">원일정공천안대리점            </v>
          </cell>
          <cell r="J1769">
            <v>55</v>
          </cell>
          <cell r="L1769">
            <v>55</v>
          </cell>
          <cell r="M1769">
            <v>55</v>
          </cell>
        </row>
        <row r="1770">
          <cell r="D1770" t="str">
            <v xml:space="preserve">5462-0330      </v>
          </cell>
          <cell r="E1770" t="str">
            <v xml:space="preserve">CLIP-THEMO                    </v>
          </cell>
          <cell r="F1770" t="str">
            <v xml:space="preserve">C02  </v>
          </cell>
          <cell r="G1770" t="str">
            <v>WON</v>
          </cell>
          <cell r="H1770" t="str">
            <v xml:space="preserve">PCS </v>
          </cell>
          <cell r="I1770" t="str">
            <v xml:space="preserve">(주)고산                      </v>
          </cell>
          <cell r="J1770">
            <v>55</v>
          </cell>
          <cell r="L1770">
            <v>55</v>
          </cell>
          <cell r="M1770">
            <v>55</v>
          </cell>
        </row>
        <row r="1771">
          <cell r="D1771" t="str">
            <v xml:space="preserve">5462-0330      </v>
          </cell>
          <cell r="E1771" t="str">
            <v xml:space="preserve">CLIP-THEMO                    </v>
          </cell>
          <cell r="F1771" t="str">
            <v xml:space="preserve">C02  </v>
          </cell>
          <cell r="G1771" t="str">
            <v>WON</v>
          </cell>
          <cell r="H1771" t="str">
            <v xml:space="preserve">PCS </v>
          </cell>
          <cell r="I1771" t="str">
            <v xml:space="preserve">(주)성창에어텍                </v>
          </cell>
          <cell r="J1771">
            <v>55</v>
          </cell>
          <cell r="L1771">
            <v>55</v>
          </cell>
          <cell r="M1771">
            <v>55</v>
          </cell>
        </row>
        <row r="1772">
          <cell r="D1772" t="str">
            <v xml:space="preserve">5462-0340      </v>
          </cell>
          <cell r="E1772" t="str">
            <v xml:space="preserve">CLIP-UNDER COVER              </v>
          </cell>
          <cell r="F1772" t="str">
            <v xml:space="preserve">C02  </v>
          </cell>
          <cell r="G1772" t="str">
            <v>WON</v>
          </cell>
          <cell r="H1772" t="str">
            <v xml:space="preserve">PCS </v>
          </cell>
          <cell r="I1772" t="str">
            <v xml:space="preserve">(주)성창에어텍                </v>
          </cell>
          <cell r="J1772">
            <v>120</v>
          </cell>
          <cell r="L1772">
            <v>120</v>
          </cell>
          <cell r="M1772">
            <v>120</v>
          </cell>
        </row>
        <row r="1773">
          <cell r="D1773" t="str">
            <v xml:space="preserve">5464-0010      </v>
          </cell>
          <cell r="E1773" t="str">
            <v xml:space="preserve">COCK-DRAIN                    </v>
          </cell>
          <cell r="F1773" t="str">
            <v xml:space="preserve">R01  </v>
          </cell>
          <cell r="G1773" t="str">
            <v>WON</v>
          </cell>
          <cell r="H1773" t="str">
            <v xml:space="preserve">PCS </v>
          </cell>
          <cell r="I1773" t="str">
            <v xml:space="preserve">영진전자                      </v>
          </cell>
          <cell r="J1773">
            <v>62</v>
          </cell>
          <cell r="L1773">
            <v>62</v>
          </cell>
          <cell r="M1773">
            <v>62</v>
          </cell>
        </row>
        <row r="1774">
          <cell r="D1774" t="str">
            <v xml:space="preserve">5464-0020      </v>
          </cell>
          <cell r="E1774" t="str">
            <v xml:space="preserve">COCK-DRAIN                    </v>
          </cell>
          <cell r="F1774" t="str">
            <v xml:space="preserve">C01  </v>
          </cell>
          <cell r="G1774" t="str">
            <v>WON</v>
          </cell>
          <cell r="H1774" t="str">
            <v xml:space="preserve">PCS </v>
          </cell>
          <cell r="I1774" t="str">
            <v xml:space="preserve">영진전자                      </v>
          </cell>
          <cell r="J1774">
            <v>65</v>
          </cell>
          <cell r="L1774">
            <v>65</v>
          </cell>
          <cell r="M1774">
            <v>65</v>
          </cell>
        </row>
        <row r="1775">
          <cell r="D1775" t="str">
            <v xml:space="preserve">5464-0030      </v>
          </cell>
          <cell r="E1775" t="str">
            <v xml:space="preserve">COCK-DRAIN                    </v>
          </cell>
          <cell r="F1775" t="str">
            <v xml:space="preserve">C02  </v>
          </cell>
          <cell r="G1775" t="str">
            <v>WON</v>
          </cell>
          <cell r="H1775" t="str">
            <v xml:space="preserve">PCS </v>
          </cell>
          <cell r="I1775" t="str">
            <v xml:space="preserve">영진전자                      </v>
          </cell>
          <cell r="J1775">
            <v>60</v>
          </cell>
          <cell r="L1775">
            <v>60</v>
          </cell>
          <cell r="M1775">
            <v>60</v>
          </cell>
        </row>
        <row r="1776">
          <cell r="D1776" t="str">
            <v xml:space="preserve">5465-0010      </v>
          </cell>
          <cell r="E1776" t="str">
            <v xml:space="preserve">COLLAR                        </v>
          </cell>
          <cell r="F1776" t="str">
            <v xml:space="preserve">C01  </v>
          </cell>
          <cell r="G1776" t="str">
            <v>WON</v>
          </cell>
          <cell r="H1776" t="str">
            <v xml:space="preserve">PCS </v>
          </cell>
          <cell r="I1776" t="str">
            <v xml:space="preserve">미래로                        </v>
          </cell>
          <cell r="J1776">
            <v>50</v>
          </cell>
          <cell r="L1776">
            <v>50</v>
          </cell>
          <cell r="M1776">
            <v>50</v>
          </cell>
        </row>
        <row r="1777">
          <cell r="D1777" t="str">
            <v xml:space="preserve">5611-0110      </v>
          </cell>
          <cell r="E1777" t="str">
            <v xml:space="preserve">BOLT-HEX.FLANGE               </v>
          </cell>
          <cell r="F1777" t="str">
            <v xml:space="preserve">B01  </v>
          </cell>
          <cell r="G1777" t="str">
            <v>WON</v>
          </cell>
          <cell r="H1777" t="str">
            <v xml:space="preserve">PCS </v>
          </cell>
          <cell r="I1777" t="str">
            <v xml:space="preserve">신화볼트공업                  </v>
          </cell>
          <cell r="J1777">
            <v>55</v>
          </cell>
          <cell r="L1777">
            <v>55</v>
          </cell>
          <cell r="M1777">
            <v>55</v>
          </cell>
        </row>
        <row r="1778">
          <cell r="D1778" t="str">
            <v xml:space="preserve">5751-0010      </v>
          </cell>
          <cell r="E1778" t="str">
            <v xml:space="preserve">DIVIDE-PLATE                  </v>
          </cell>
          <cell r="F1778" t="str">
            <v xml:space="preserve">A02  </v>
          </cell>
          <cell r="G1778" t="str">
            <v>WON</v>
          </cell>
          <cell r="H1778" t="str">
            <v xml:space="preserve">PCS </v>
          </cell>
          <cell r="I1778" t="str">
            <v xml:space="preserve">라니정밀(주)                  </v>
          </cell>
          <cell r="J1778">
            <v>5</v>
          </cell>
          <cell r="L1778">
            <v>5</v>
          </cell>
          <cell r="M1778">
            <v>5</v>
          </cell>
        </row>
        <row r="1779">
          <cell r="D1779" t="str">
            <v xml:space="preserve">5751-0020      </v>
          </cell>
          <cell r="E1779" t="str">
            <v xml:space="preserve">DIVIDE-PLATE                  </v>
          </cell>
          <cell r="F1779" t="str">
            <v xml:space="preserve">A02  </v>
          </cell>
          <cell r="G1779" t="str">
            <v>WON</v>
          </cell>
          <cell r="H1779" t="str">
            <v xml:space="preserve">PCS </v>
          </cell>
          <cell r="I1779" t="str">
            <v xml:space="preserve">(주)코모텍                    </v>
          </cell>
          <cell r="J1779">
            <v>20</v>
          </cell>
          <cell r="L1779">
            <v>20</v>
          </cell>
          <cell r="M1779">
            <v>20</v>
          </cell>
        </row>
        <row r="1780">
          <cell r="D1780" t="str">
            <v xml:space="preserve">5751-0030      </v>
          </cell>
          <cell r="E1780" t="str">
            <v xml:space="preserve">DIVIDE-PLATE                  </v>
          </cell>
          <cell r="F1780" t="str">
            <v xml:space="preserve">D02  </v>
          </cell>
          <cell r="G1780" t="str">
            <v>WON</v>
          </cell>
          <cell r="H1780" t="str">
            <v xml:space="preserve">PCS </v>
          </cell>
          <cell r="I1780" t="str">
            <v xml:space="preserve">(주)코모텍                    </v>
          </cell>
          <cell r="J1780">
            <v>20</v>
          </cell>
          <cell r="L1780">
            <v>20</v>
          </cell>
          <cell r="M1780">
            <v>20</v>
          </cell>
        </row>
        <row r="1781">
          <cell r="D1781" t="str">
            <v xml:space="preserve">5751-0040      </v>
          </cell>
          <cell r="E1781" t="str">
            <v xml:space="preserve">DIVIDE-PLATE                  </v>
          </cell>
          <cell r="F1781" t="str">
            <v xml:space="preserve">A03  </v>
          </cell>
          <cell r="G1781" t="str">
            <v>WON</v>
          </cell>
          <cell r="H1781" t="str">
            <v xml:space="preserve">PCS </v>
          </cell>
          <cell r="I1781" t="str">
            <v xml:space="preserve">(주)코모텍                    </v>
          </cell>
          <cell r="J1781">
            <v>20</v>
          </cell>
          <cell r="L1781">
            <v>20</v>
          </cell>
          <cell r="M1781">
            <v>20</v>
          </cell>
        </row>
        <row r="1782">
          <cell r="D1782" t="str">
            <v xml:space="preserve">5751-0060      </v>
          </cell>
          <cell r="E1782" t="str">
            <v xml:space="preserve">DIVIDE-PLATE                  </v>
          </cell>
          <cell r="F1782" t="str">
            <v xml:space="preserve">A02  </v>
          </cell>
          <cell r="G1782" t="str">
            <v>WON</v>
          </cell>
          <cell r="H1782" t="str">
            <v xml:space="preserve">PCS </v>
          </cell>
          <cell r="I1782" t="str">
            <v xml:space="preserve">아성공조(주)                  </v>
          </cell>
          <cell r="J1782">
            <v>20</v>
          </cell>
          <cell r="L1782">
            <v>20</v>
          </cell>
          <cell r="M1782">
            <v>20</v>
          </cell>
        </row>
        <row r="1783">
          <cell r="D1783" t="str">
            <v xml:space="preserve">5752-0011      </v>
          </cell>
          <cell r="E1783" t="str">
            <v xml:space="preserve">DOOR-MIX                      </v>
          </cell>
          <cell r="F1783" t="str">
            <v xml:space="preserve">A02  </v>
          </cell>
          <cell r="G1783" t="str">
            <v>WON</v>
          </cell>
          <cell r="H1783" t="str">
            <v xml:space="preserve">PCS </v>
          </cell>
          <cell r="I1783" t="str">
            <v xml:space="preserve">현대산업(화성공장)            </v>
          </cell>
          <cell r="J1783">
            <v>220</v>
          </cell>
          <cell r="L1783">
            <v>220</v>
          </cell>
          <cell r="M1783">
            <v>220</v>
          </cell>
        </row>
        <row r="1784">
          <cell r="D1784" t="str">
            <v xml:space="preserve">5752-0020      </v>
          </cell>
          <cell r="E1784" t="str">
            <v xml:space="preserve">DOOR-VENT(1)                  </v>
          </cell>
          <cell r="F1784" t="str">
            <v xml:space="preserve">A02  </v>
          </cell>
          <cell r="G1784" t="str">
            <v>WON</v>
          </cell>
          <cell r="H1784" t="str">
            <v xml:space="preserve">PCS </v>
          </cell>
          <cell r="I1784" t="str">
            <v xml:space="preserve">(주)연성                      </v>
          </cell>
          <cell r="J1784">
            <v>75</v>
          </cell>
          <cell r="L1784">
            <v>75</v>
          </cell>
          <cell r="M1784">
            <v>75</v>
          </cell>
        </row>
        <row r="1785">
          <cell r="D1785" t="str">
            <v xml:space="preserve">5752-0030      </v>
          </cell>
          <cell r="E1785" t="str">
            <v xml:space="preserve">DOOR-VENT(2)                  </v>
          </cell>
          <cell r="F1785" t="str">
            <v xml:space="preserve">A02  </v>
          </cell>
          <cell r="G1785" t="str">
            <v>WON</v>
          </cell>
          <cell r="H1785" t="str">
            <v xml:space="preserve">PCS </v>
          </cell>
          <cell r="I1785" t="str">
            <v xml:space="preserve">(주)연성                      </v>
          </cell>
          <cell r="J1785">
            <v>75</v>
          </cell>
          <cell r="L1785">
            <v>75</v>
          </cell>
          <cell r="M1785">
            <v>75</v>
          </cell>
        </row>
        <row r="1786">
          <cell r="D1786" t="str">
            <v xml:space="preserve">5752-0041      </v>
          </cell>
          <cell r="E1786" t="str">
            <v xml:space="preserve">DOOR-DEF                      </v>
          </cell>
          <cell r="F1786" t="str">
            <v xml:space="preserve">A02  </v>
          </cell>
          <cell r="G1786" t="str">
            <v>WON</v>
          </cell>
          <cell r="H1786" t="str">
            <v xml:space="preserve">PCS </v>
          </cell>
          <cell r="I1786" t="str">
            <v xml:space="preserve">(주)연성                      </v>
          </cell>
          <cell r="J1786">
            <v>80</v>
          </cell>
          <cell r="L1786">
            <v>80</v>
          </cell>
          <cell r="M1786">
            <v>80</v>
          </cell>
        </row>
        <row r="1787">
          <cell r="D1787" t="str">
            <v xml:space="preserve">5752-0050      </v>
          </cell>
          <cell r="E1787" t="str">
            <v xml:space="preserve">DOOR-FOOT                     </v>
          </cell>
          <cell r="F1787" t="str">
            <v xml:space="preserve">A02  </v>
          </cell>
          <cell r="G1787" t="str">
            <v>WON</v>
          </cell>
          <cell r="H1787" t="str">
            <v xml:space="preserve">PCS </v>
          </cell>
          <cell r="I1787" t="str">
            <v xml:space="preserve">(주)연성                      </v>
          </cell>
          <cell r="J1787">
            <v>80</v>
          </cell>
          <cell r="L1787">
            <v>80</v>
          </cell>
          <cell r="M1787">
            <v>80</v>
          </cell>
        </row>
        <row r="1788">
          <cell r="D1788" t="str">
            <v xml:space="preserve">5752-0060      </v>
          </cell>
          <cell r="E1788" t="str">
            <v xml:space="preserve">DOOR-BLOWER                   </v>
          </cell>
          <cell r="F1788" t="str">
            <v xml:space="preserve">A02  </v>
          </cell>
          <cell r="G1788" t="str">
            <v>WON</v>
          </cell>
          <cell r="H1788" t="str">
            <v xml:space="preserve">PCS </v>
          </cell>
          <cell r="I1788" t="str">
            <v xml:space="preserve">현대산업(화성공장)            </v>
          </cell>
          <cell r="J1788">
            <v>260</v>
          </cell>
          <cell r="L1788">
            <v>260</v>
          </cell>
          <cell r="M1788">
            <v>260</v>
          </cell>
        </row>
        <row r="1789">
          <cell r="D1789" t="str">
            <v xml:space="preserve">5752-0071      </v>
          </cell>
          <cell r="E1789" t="str">
            <v xml:space="preserve">DOOR-BLOWER                   </v>
          </cell>
          <cell r="F1789" t="str">
            <v xml:space="preserve">D01  </v>
          </cell>
          <cell r="G1789" t="str">
            <v>WON</v>
          </cell>
          <cell r="H1789" t="str">
            <v xml:space="preserve">PCS </v>
          </cell>
          <cell r="I1789" t="str">
            <v xml:space="preserve">현대정밀                      </v>
          </cell>
          <cell r="J1789">
            <v>305</v>
          </cell>
          <cell r="L1789">
            <v>305</v>
          </cell>
          <cell r="M1789">
            <v>305</v>
          </cell>
        </row>
        <row r="1790">
          <cell r="D1790" t="str">
            <v xml:space="preserve">5752-0080      </v>
          </cell>
          <cell r="E1790" t="str">
            <v xml:space="preserve">DOOR-MIX                      </v>
          </cell>
          <cell r="F1790" t="str">
            <v xml:space="preserve">F01  </v>
          </cell>
          <cell r="G1790" t="str">
            <v>WON</v>
          </cell>
          <cell r="H1790" t="str">
            <v xml:space="preserve">PCS </v>
          </cell>
          <cell r="I1790" t="str">
            <v xml:space="preserve">현대산업(화성공장)            </v>
          </cell>
          <cell r="J1790">
            <v>235</v>
          </cell>
          <cell r="L1790">
            <v>235</v>
          </cell>
          <cell r="M1790">
            <v>235</v>
          </cell>
        </row>
        <row r="1791">
          <cell r="D1791" t="str">
            <v xml:space="preserve">5752-0091      </v>
          </cell>
          <cell r="E1791" t="str">
            <v xml:space="preserve">DOOR-VENT(1)                  </v>
          </cell>
          <cell r="F1791" t="str">
            <v xml:space="preserve">D01  </v>
          </cell>
          <cell r="G1791" t="str">
            <v>WON</v>
          </cell>
          <cell r="H1791" t="str">
            <v xml:space="preserve">PCS </v>
          </cell>
          <cell r="I1791" t="str">
            <v xml:space="preserve">제일케미텍(주)진천공장        </v>
          </cell>
          <cell r="J1791">
            <v>180</v>
          </cell>
          <cell r="L1791">
            <v>180</v>
          </cell>
          <cell r="M1791">
            <v>180</v>
          </cell>
        </row>
        <row r="1792">
          <cell r="D1792" t="str">
            <v xml:space="preserve">5752-0101      </v>
          </cell>
          <cell r="E1792" t="str">
            <v xml:space="preserve">DOOR-VENT(2)                  </v>
          </cell>
          <cell r="F1792" t="str">
            <v xml:space="preserve">D01  </v>
          </cell>
          <cell r="G1792" t="str">
            <v>WON</v>
          </cell>
          <cell r="H1792" t="str">
            <v xml:space="preserve">PCS </v>
          </cell>
          <cell r="I1792" t="str">
            <v xml:space="preserve">제일케미텍(주)진천공장        </v>
          </cell>
          <cell r="J1792">
            <v>180</v>
          </cell>
          <cell r="L1792">
            <v>180</v>
          </cell>
          <cell r="M1792">
            <v>180</v>
          </cell>
        </row>
        <row r="1793">
          <cell r="D1793" t="str">
            <v xml:space="preserve">5752-0111      </v>
          </cell>
          <cell r="E1793" t="str">
            <v xml:space="preserve">DOOR-FOOT                     </v>
          </cell>
          <cell r="F1793" t="str">
            <v xml:space="preserve">D01  </v>
          </cell>
          <cell r="G1793" t="str">
            <v>WON</v>
          </cell>
          <cell r="H1793" t="str">
            <v xml:space="preserve">PCS </v>
          </cell>
          <cell r="I1793" t="str">
            <v xml:space="preserve">제일케미텍(주)진천공장        </v>
          </cell>
          <cell r="J1793">
            <v>180</v>
          </cell>
          <cell r="L1793">
            <v>180</v>
          </cell>
          <cell r="M1793">
            <v>180</v>
          </cell>
        </row>
        <row r="1794">
          <cell r="D1794" t="str">
            <v xml:space="preserve">5752-0140      </v>
          </cell>
          <cell r="E1794" t="str">
            <v xml:space="preserve">DOOR-DEF                      </v>
          </cell>
          <cell r="F1794" t="str">
            <v xml:space="preserve">A02  </v>
          </cell>
          <cell r="G1794" t="str">
            <v>WON</v>
          </cell>
          <cell r="H1794" t="str">
            <v xml:space="preserve">PCS </v>
          </cell>
          <cell r="I1794" t="str">
            <v xml:space="preserve">(주)고산                      </v>
          </cell>
          <cell r="J1794">
            <v>120</v>
          </cell>
          <cell r="L1794">
            <v>120</v>
          </cell>
          <cell r="M1794">
            <v>120</v>
          </cell>
        </row>
        <row r="1795">
          <cell r="D1795" t="str">
            <v xml:space="preserve">5752-0150      </v>
          </cell>
          <cell r="E1795" t="str">
            <v xml:space="preserve">DOOR-FOOT                     </v>
          </cell>
          <cell r="F1795" t="str">
            <v xml:space="preserve">A02  </v>
          </cell>
          <cell r="G1795" t="str">
            <v>WON</v>
          </cell>
          <cell r="H1795" t="str">
            <v xml:space="preserve">PCS </v>
          </cell>
          <cell r="I1795" t="str">
            <v xml:space="preserve">(주)고산                      </v>
          </cell>
          <cell r="J1795">
            <v>125</v>
          </cell>
          <cell r="L1795">
            <v>125</v>
          </cell>
          <cell r="M1795">
            <v>125</v>
          </cell>
        </row>
        <row r="1796">
          <cell r="D1796" t="str">
            <v xml:space="preserve">5752-0160      </v>
          </cell>
          <cell r="E1796" t="str">
            <v xml:space="preserve">DOOR-VENT(1)                  </v>
          </cell>
          <cell r="F1796" t="str">
            <v xml:space="preserve">A02  </v>
          </cell>
          <cell r="G1796" t="str">
            <v>WON</v>
          </cell>
          <cell r="H1796" t="str">
            <v xml:space="preserve">PCS </v>
          </cell>
          <cell r="I1796" t="str">
            <v xml:space="preserve">(주)고산                      </v>
          </cell>
          <cell r="J1796">
            <v>115</v>
          </cell>
          <cell r="L1796">
            <v>115</v>
          </cell>
          <cell r="M1796">
            <v>115</v>
          </cell>
        </row>
        <row r="1797">
          <cell r="D1797" t="str">
            <v xml:space="preserve">5752-0170      </v>
          </cell>
          <cell r="E1797" t="str">
            <v xml:space="preserve">DOOR-VENT(2)                  </v>
          </cell>
          <cell r="F1797" t="str">
            <v xml:space="preserve">A02  </v>
          </cell>
          <cell r="G1797" t="str">
            <v>WON</v>
          </cell>
          <cell r="H1797" t="str">
            <v xml:space="preserve">PCS </v>
          </cell>
          <cell r="I1797" t="str">
            <v xml:space="preserve">(주)고산                      </v>
          </cell>
          <cell r="J1797">
            <v>115</v>
          </cell>
          <cell r="L1797">
            <v>115</v>
          </cell>
          <cell r="M1797">
            <v>115</v>
          </cell>
        </row>
        <row r="1798">
          <cell r="D1798" t="str">
            <v xml:space="preserve">5752-0190      </v>
          </cell>
          <cell r="E1798" t="str">
            <v xml:space="preserve">DOOR-DEF                      </v>
          </cell>
          <cell r="F1798" t="str">
            <v xml:space="preserve">B01  </v>
          </cell>
          <cell r="G1798" t="str">
            <v>WON</v>
          </cell>
          <cell r="H1798" t="str">
            <v xml:space="preserve">PCS </v>
          </cell>
          <cell r="I1798" t="str">
            <v xml:space="preserve">(주)고산                      </v>
          </cell>
          <cell r="J1798">
            <v>170</v>
          </cell>
          <cell r="L1798">
            <v>170</v>
          </cell>
          <cell r="M1798">
            <v>170</v>
          </cell>
        </row>
        <row r="1799">
          <cell r="D1799" t="str">
            <v xml:space="preserve">5752-0200      </v>
          </cell>
          <cell r="E1799" t="str">
            <v xml:space="preserve">DOOR-FOOT                     </v>
          </cell>
          <cell r="F1799" t="str">
            <v xml:space="preserve">B01  </v>
          </cell>
          <cell r="G1799" t="str">
            <v>WON</v>
          </cell>
          <cell r="H1799" t="str">
            <v xml:space="preserve">PCS </v>
          </cell>
          <cell r="I1799" t="str">
            <v xml:space="preserve">(주)고산                      </v>
          </cell>
          <cell r="J1799">
            <v>185</v>
          </cell>
          <cell r="L1799">
            <v>185</v>
          </cell>
          <cell r="M1799">
            <v>185</v>
          </cell>
        </row>
        <row r="1800">
          <cell r="D1800" t="str">
            <v xml:space="preserve">5752-0213      </v>
          </cell>
          <cell r="E1800" t="str">
            <v xml:space="preserve">DOOR-VENT                     </v>
          </cell>
          <cell r="F1800" t="str">
            <v xml:space="preserve">B01  </v>
          </cell>
          <cell r="G1800" t="str">
            <v>WON</v>
          </cell>
          <cell r="H1800" t="str">
            <v xml:space="preserve">PCS </v>
          </cell>
          <cell r="I1800" t="str">
            <v xml:space="preserve">(주)고산                      </v>
          </cell>
          <cell r="J1800">
            <v>430</v>
          </cell>
          <cell r="L1800">
            <v>430</v>
          </cell>
          <cell r="M1800">
            <v>430</v>
          </cell>
        </row>
        <row r="1801">
          <cell r="D1801" t="str">
            <v xml:space="preserve">5752-0220      </v>
          </cell>
          <cell r="E1801" t="str">
            <v xml:space="preserve">DOOR-BLOWER LH                </v>
          </cell>
          <cell r="F1801" t="str">
            <v xml:space="preserve">B01  </v>
          </cell>
          <cell r="G1801" t="str">
            <v>WON</v>
          </cell>
          <cell r="H1801" t="str">
            <v xml:space="preserve">PCS </v>
          </cell>
          <cell r="I1801" t="str">
            <v xml:space="preserve">(주)고산                      </v>
          </cell>
          <cell r="J1801">
            <v>140</v>
          </cell>
          <cell r="L1801">
            <v>140</v>
          </cell>
          <cell r="M1801">
            <v>140</v>
          </cell>
        </row>
        <row r="1802">
          <cell r="D1802" t="str">
            <v xml:space="preserve">5752-022C      </v>
          </cell>
          <cell r="E1802" t="str">
            <v xml:space="preserve">DOOR-BLOWER LH                </v>
          </cell>
          <cell r="F1802" t="str">
            <v xml:space="preserve">B01  </v>
          </cell>
          <cell r="G1802" t="str">
            <v>WON</v>
          </cell>
          <cell r="H1802" t="str">
            <v xml:space="preserve">PCS </v>
          </cell>
          <cell r="I1802" t="str">
            <v xml:space="preserve">(주)동광화성천안공장          </v>
          </cell>
          <cell r="J1802">
            <v>70</v>
          </cell>
          <cell r="L1802">
            <v>70</v>
          </cell>
          <cell r="M1802">
            <v>70</v>
          </cell>
        </row>
        <row r="1803">
          <cell r="D1803" t="str">
            <v xml:space="preserve">5752-0230      </v>
          </cell>
          <cell r="E1803" t="str">
            <v xml:space="preserve">DOOR-BLOWER RH                </v>
          </cell>
          <cell r="F1803" t="str">
            <v xml:space="preserve">B01  </v>
          </cell>
          <cell r="G1803" t="str">
            <v>WON</v>
          </cell>
          <cell r="H1803" t="str">
            <v xml:space="preserve">PCS </v>
          </cell>
          <cell r="I1803" t="str">
            <v xml:space="preserve">(주)고산                      </v>
          </cell>
          <cell r="J1803">
            <v>130</v>
          </cell>
          <cell r="L1803">
            <v>130</v>
          </cell>
          <cell r="M1803">
            <v>130</v>
          </cell>
        </row>
        <row r="1804">
          <cell r="D1804" t="str">
            <v xml:space="preserve">5752-023C      </v>
          </cell>
          <cell r="E1804" t="str">
            <v xml:space="preserve">DOOR-BLOWER RH                </v>
          </cell>
          <cell r="F1804" t="str">
            <v xml:space="preserve">B01  </v>
          </cell>
          <cell r="G1804" t="str">
            <v>WON</v>
          </cell>
          <cell r="H1804" t="str">
            <v xml:space="preserve">PCS </v>
          </cell>
          <cell r="I1804" t="str">
            <v xml:space="preserve">(주)동광화성천안공장          </v>
          </cell>
          <cell r="J1804">
            <v>70</v>
          </cell>
          <cell r="L1804">
            <v>70</v>
          </cell>
          <cell r="M1804">
            <v>70</v>
          </cell>
        </row>
        <row r="1805">
          <cell r="D1805" t="str">
            <v xml:space="preserve">5752-0240      </v>
          </cell>
          <cell r="E1805" t="str">
            <v xml:space="preserve">DOOR-BLOWER                   </v>
          </cell>
          <cell r="F1805" t="str">
            <v xml:space="preserve">F01  </v>
          </cell>
          <cell r="G1805" t="str">
            <v>WON</v>
          </cell>
          <cell r="H1805" t="str">
            <v xml:space="preserve">PCS </v>
          </cell>
          <cell r="I1805" t="str">
            <v xml:space="preserve">현대산업(화성공장)            </v>
          </cell>
          <cell r="J1805">
            <v>225</v>
          </cell>
          <cell r="L1805">
            <v>225</v>
          </cell>
          <cell r="M1805">
            <v>225</v>
          </cell>
        </row>
        <row r="1806">
          <cell r="D1806" t="str">
            <v xml:space="preserve">5752-0252      </v>
          </cell>
          <cell r="E1806" t="str">
            <v xml:space="preserve">DOOR-FOOT                     </v>
          </cell>
          <cell r="F1806" t="str">
            <v xml:space="preserve">F01  </v>
          </cell>
          <cell r="G1806" t="str">
            <v>WON</v>
          </cell>
          <cell r="H1806" t="str">
            <v xml:space="preserve">PCS </v>
          </cell>
          <cell r="I1806" t="str">
            <v xml:space="preserve">제일케미텍(주)진천공장        </v>
          </cell>
          <cell r="J1806">
            <v>100</v>
          </cell>
          <cell r="L1806">
            <v>100</v>
          </cell>
          <cell r="M1806">
            <v>100</v>
          </cell>
        </row>
        <row r="1807">
          <cell r="D1807" t="str">
            <v xml:space="preserve">5752-0261      </v>
          </cell>
          <cell r="E1807" t="str">
            <v xml:space="preserve">DOOR-DEF                      </v>
          </cell>
          <cell r="F1807" t="str">
            <v xml:space="preserve">F01  </v>
          </cell>
          <cell r="G1807" t="str">
            <v>WON</v>
          </cell>
          <cell r="H1807" t="str">
            <v xml:space="preserve">PCS </v>
          </cell>
          <cell r="I1807" t="str">
            <v xml:space="preserve">제일케미텍(주)진천공장        </v>
          </cell>
          <cell r="J1807">
            <v>100</v>
          </cell>
          <cell r="L1807">
            <v>100</v>
          </cell>
          <cell r="M1807">
            <v>100</v>
          </cell>
        </row>
        <row r="1808">
          <cell r="D1808" t="str">
            <v xml:space="preserve">5752-0301      </v>
          </cell>
          <cell r="E1808" t="str">
            <v xml:space="preserve">DOOR-INTAKE(1)                </v>
          </cell>
          <cell r="F1808" t="str">
            <v xml:space="preserve">A03  </v>
          </cell>
          <cell r="G1808" t="str">
            <v>WON</v>
          </cell>
          <cell r="H1808" t="str">
            <v xml:space="preserve">PCS </v>
          </cell>
          <cell r="I1808" t="str">
            <v xml:space="preserve">(주)고산                      </v>
          </cell>
          <cell r="J1808">
            <v>250</v>
          </cell>
          <cell r="L1808">
            <v>250</v>
          </cell>
          <cell r="M1808">
            <v>250</v>
          </cell>
        </row>
        <row r="1809">
          <cell r="D1809" t="str">
            <v xml:space="preserve">5752-0311      </v>
          </cell>
          <cell r="E1809" t="str">
            <v xml:space="preserve">DOOR-INTAKE(2)                </v>
          </cell>
          <cell r="F1809" t="str">
            <v xml:space="preserve">A03  </v>
          </cell>
          <cell r="G1809" t="str">
            <v>WON</v>
          </cell>
          <cell r="H1809" t="str">
            <v xml:space="preserve">PCS </v>
          </cell>
          <cell r="I1809" t="str">
            <v xml:space="preserve">(주)고산                      </v>
          </cell>
          <cell r="J1809">
            <v>210</v>
          </cell>
          <cell r="L1809">
            <v>210</v>
          </cell>
          <cell r="M1809">
            <v>210</v>
          </cell>
        </row>
        <row r="1810">
          <cell r="D1810" t="str">
            <v xml:space="preserve">5752-0322      </v>
          </cell>
          <cell r="E1810" t="str">
            <v xml:space="preserve">DOOR-MIX(1)                   </v>
          </cell>
          <cell r="F1810" t="str">
            <v xml:space="preserve">A03  </v>
          </cell>
          <cell r="G1810" t="str">
            <v>WON</v>
          </cell>
          <cell r="H1810" t="str">
            <v xml:space="preserve">PCS </v>
          </cell>
          <cell r="I1810" t="str">
            <v xml:space="preserve">(주)고산                      </v>
          </cell>
          <cell r="J1810">
            <v>200</v>
          </cell>
          <cell r="L1810">
            <v>200</v>
          </cell>
          <cell r="M1810">
            <v>200</v>
          </cell>
        </row>
        <row r="1811">
          <cell r="D1811" t="str">
            <v xml:space="preserve">5752-0330      </v>
          </cell>
          <cell r="E1811" t="str">
            <v xml:space="preserve">DOOR-VENT                     </v>
          </cell>
          <cell r="F1811" t="str">
            <v xml:space="preserve">A03  </v>
          </cell>
          <cell r="G1811" t="str">
            <v>WON</v>
          </cell>
          <cell r="H1811" t="str">
            <v xml:space="preserve">PCS </v>
          </cell>
          <cell r="I1811" t="str">
            <v xml:space="preserve">(주)고산                      </v>
          </cell>
          <cell r="J1811">
            <v>330</v>
          </cell>
          <cell r="L1811">
            <v>330</v>
          </cell>
          <cell r="M1811">
            <v>330</v>
          </cell>
        </row>
        <row r="1812">
          <cell r="D1812" t="str">
            <v xml:space="preserve">5752-0351      </v>
          </cell>
          <cell r="E1812" t="str">
            <v xml:space="preserve">DOOR-DEF                      </v>
          </cell>
          <cell r="F1812" t="str">
            <v xml:space="preserve">A03  </v>
          </cell>
          <cell r="G1812" t="str">
            <v>WON</v>
          </cell>
          <cell r="H1812" t="str">
            <v xml:space="preserve">PCS </v>
          </cell>
          <cell r="I1812" t="str">
            <v xml:space="preserve">(주)고산                      </v>
          </cell>
          <cell r="J1812">
            <v>185</v>
          </cell>
          <cell r="L1812">
            <v>185</v>
          </cell>
          <cell r="M1812">
            <v>185</v>
          </cell>
        </row>
        <row r="1813">
          <cell r="D1813" t="str">
            <v xml:space="preserve">5752-0360      </v>
          </cell>
          <cell r="E1813" t="str">
            <v xml:space="preserve">DOOR-FOOT                     </v>
          </cell>
          <cell r="F1813" t="str">
            <v xml:space="preserve">A03  </v>
          </cell>
          <cell r="G1813" t="str">
            <v>WON</v>
          </cell>
          <cell r="H1813" t="str">
            <v xml:space="preserve">PCS </v>
          </cell>
          <cell r="I1813" t="str">
            <v xml:space="preserve">(주)고산                      </v>
          </cell>
          <cell r="J1813">
            <v>290</v>
          </cell>
          <cell r="L1813">
            <v>290</v>
          </cell>
          <cell r="M1813">
            <v>290</v>
          </cell>
        </row>
        <row r="1814">
          <cell r="D1814" t="str">
            <v xml:space="preserve">5752-0392      </v>
          </cell>
          <cell r="E1814" t="str">
            <v xml:space="preserve">DOOR-MIX(2)                   </v>
          </cell>
          <cell r="F1814" t="str">
            <v xml:space="preserve">A03  </v>
          </cell>
          <cell r="G1814" t="str">
            <v>WON</v>
          </cell>
          <cell r="H1814" t="str">
            <v xml:space="preserve">PCS </v>
          </cell>
          <cell r="I1814" t="str">
            <v xml:space="preserve">(주)고산                      </v>
          </cell>
          <cell r="J1814">
            <v>170</v>
          </cell>
          <cell r="L1814">
            <v>170</v>
          </cell>
          <cell r="M1814">
            <v>170</v>
          </cell>
        </row>
        <row r="1815">
          <cell r="D1815" t="str">
            <v xml:space="preserve">5752-0400      </v>
          </cell>
          <cell r="E1815" t="str">
            <v xml:space="preserve">DOOR-MIX                      </v>
          </cell>
          <cell r="F1815" t="str">
            <v xml:space="preserve">B01  </v>
          </cell>
          <cell r="G1815" t="str">
            <v>WON</v>
          </cell>
          <cell r="H1815" t="str">
            <v xml:space="preserve">PCS </v>
          </cell>
          <cell r="I1815" t="str">
            <v xml:space="preserve">현대산업(화성공장)            </v>
          </cell>
          <cell r="J1815">
            <v>170</v>
          </cell>
          <cell r="L1815">
            <v>170</v>
          </cell>
          <cell r="M1815">
            <v>170</v>
          </cell>
        </row>
        <row r="1816">
          <cell r="D1816" t="str">
            <v xml:space="preserve">5752-040C      </v>
          </cell>
          <cell r="E1816" t="str">
            <v xml:space="preserve">DOOR-MIX                      </v>
          </cell>
          <cell r="F1816" t="str">
            <v xml:space="preserve">B01  </v>
          </cell>
          <cell r="G1816" t="str">
            <v>WON</v>
          </cell>
          <cell r="H1816" t="str">
            <v xml:space="preserve">PCS </v>
          </cell>
          <cell r="I1816" t="str">
            <v xml:space="preserve">현대정밀                      </v>
          </cell>
          <cell r="J1816">
            <v>170</v>
          </cell>
          <cell r="L1816">
            <v>170</v>
          </cell>
          <cell r="M1816">
            <v>170</v>
          </cell>
        </row>
        <row r="1817">
          <cell r="D1817" t="str">
            <v xml:space="preserve">5752-0411      </v>
          </cell>
          <cell r="E1817" t="str">
            <v xml:space="preserve">DOOR-MIX                      </v>
          </cell>
          <cell r="F1817" t="str">
            <v xml:space="preserve">C01  </v>
          </cell>
          <cell r="G1817" t="str">
            <v>WON</v>
          </cell>
          <cell r="H1817" t="str">
            <v xml:space="preserve">PCS </v>
          </cell>
          <cell r="I1817" t="str">
            <v xml:space="preserve">제일케미텍(주)진천공장        </v>
          </cell>
          <cell r="J1817">
            <v>160</v>
          </cell>
          <cell r="L1817">
            <v>160</v>
          </cell>
          <cell r="M1817">
            <v>160</v>
          </cell>
        </row>
        <row r="1818">
          <cell r="D1818" t="str">
            <v xml:space="preserve">5752-0421      </v>
          </cell>
          <cell r="E1818" t="str">
            <v xml:space="preserve">DOOR-VENT                     </v>
          </cell>
          <cell r="F1818" t="str">
            <v xml:space="preserve">C01  </v>
          </cell>
          <cell r="G1818" t="str">
            <v>WON</v>
          </cell>
          <cell r="H1818" t="str">
            <v xml:space="preserve">PCS </v>
          </cell>
          <cell r="I1818" t="str">
            <v xml:space="preserve">제일케미텍(주)진천공장        </v>
          </cell>
          <cell r="J1818">
            <v>230</v>
          </cell>
          <cell r="L1818">
            <v>230</v>
          </cell>
          <cell r="M1818">
            <v>230</v>
          </cell>
        </row>
        <row r="1819">
          <cell r="D1819" t="str">
            <v xml:space="preserve">5752-0431      </v>
          </cell>
          <cell r="E1819" t="str">
            <v xml:space="preserve">DOOR-FOOT                     </v>
          </cell>
          <cell r="F1819" t="str">
            <v xml:space="preserve">C01  </v>
          </cell>
          <cell r="G1819" t="str">
            <v>WON</v>
          </cell>
          <cell r="H1819" t="str">
            <v xml:space="preserve">PCS </v>
          </cell>
          <cell r="I1819" t="str">
            <v xml:space="preserve">제일케미텍(주)진천공장        </v>
          </cell>
          <cell r="J1819">
            <v>130</v>
          </cell>
          <cell r="L1819">
            <v>130</v>
          </cell>
          <cell r="M1819">
            <v>130</v>
          </cell>
        </row>
        <row r="1820">
          <cell r="D1820" t="str">
            <v xml:space="preserve">5752-0461      </v>
          </cell>
          <cell r="E1820" t="str">
            <v xml:space="preserve">DOOR-BLOWER(1)                </v>
          </cell>
          <cell r="F1820" t="str">
            <v xml:space="preserve">C01  </v>
          </cell>
          <cell r="G1820" t="str">
            <v>WON</v>
          </cell>
          <cell r="H1820" t="str">
            <v xml:space="preserve">PCS </v>
          </cell>
          <cell r="I1820" t="str">
            <v xml:space="preserve">제일케미텍(주)진천공장        </v>
          </cell>
          <cell r="J1820">
            <v>150</v>
          </cell>
          <cell r="L1820">
            <v>150</v>
          </cell>
          <cell r="M1820">
            <v>150</v>
          </cell>
        </row>
        <row r="1821">
          <cell r="D1821" t="str">
            <v xml:space="preserve">5752-0471      </v>
          </cell>
          <cell r="E1821" t="str">
            <v xml:space="preserve">DOOR-BLOWER(2)                </v>
          </cell>
          <cell r="F1821" t="str">
            <v xml:space="preserve">C01  </v>
          </cell>
          <cell r="G1821" t="str">
            <v>WON</v>
          </cell>
          <cell r="H1821" t="str">
            <v xml:space="preserve">PCS </v>
          </cell>
          <cell r="I1821" t="str">
            <v xml:space="preserve">제일케미텍(주)진천공장        </v>
          </cell>
          <cell r="J1821">
            <v>170</v>
          </cell>
          <cell r="L1821">
            <v>170</v>
          </cell>
          <cell r="M1821">
            <v>170</v>
          </cell>
        </row>
        <row r="1822">
          <cell r="D1822" t="str">
            <v xml:space="preserve">5752-0541      </v>
          </cell>
          <cell r="E1822" t="str">
            <v xml:space="preserve">DOOR-BLOWER                   </v>
          </cell>
          <cell r="F1822" t="str">
            <v xml:space="preserve">D02  </v>
          </cell>
          <cell r="G1822" t="str">
            <v>WON</v>
          </cell>
          <cell r="H1822" t="str">
            <v xml:space="preserve">PCS </v>
          </cell>
          <cell r="I1822" t="str">
            <v xml:space="preserve">현대산업(화성공장)            </v>
          </cell>
          <cell r="J1822">
            <v>140</v>
          </cell>
          <cell r="L1822">
            <v>140</v>
          </cell>
          <cell r="M1822">
            <v>140</v>
          </cell>
        </row>
        <row r="1823">
          <cell r="D1823" t="str">
            <v xml:space="preserve">5752-0550      </v>
          </cell>
          <cell r="E1823" t="str">
            <v xml:space="preserve">DOOR-INTAKE(1)                </v>
          </cell>
          <cell r="F1823" t="str">
            <v xml:space="preserve">A02  </v>
          </cell>
          <cell r="G1823" t="str">
            <v>WON</v>
          </cell>
          <cell r="H1823" t="str">
            <v xml:space="preserve">PCS </v>
          </cell>
          <cell r="I1823" t="str">
            <v xml:space="preserve">(주)고산                      </v>
          </cell>
          <cell r="J1823">
            <v>210</v>
          </cell>
          <cell r="L1823">
            <v>210</v>
          </cell>
          <cell r="M1823">
            <v>210</v>
          </cell>
        </row>
        <row r="1824">
          <cell r="D1824" t="str">
            <v xml:space="preserve">5752-0560      </v>
          </cell>
          <cell r="E1824" t="str">
            <v xml:space="preserve">DOOR-INTAKE(2)                </v>
          </cell>
          <cell r="F1824" t="str">
            <v xml:space="preserve">A02  </v>
          </cell>
          <cell r="G1824" t="str">
            <v>WON</v>
          </cell>
          <cell r="H1824" t="str">
            <v xml:space="preserve">PCS </v>
          </cell>
          <cell r="I1824" t="str">
            <v xml:space="preserve">(주)고산                      </v>
          </cell>
          <cell r="J1824">
            <v>185</v>
          </cell>
          <cell r="L1824">
            <v>185</v>
          </cell>
          <cell r="M1824">
            <v>185</v>
          </cell>
        </row>
        <row r="1825">
          <cell r="D1825" t="str">
            <v xml:space="preserve">5752-0570      </v>
          </cell>
          <cell r="E1825" t="str">
            <v xml:space="preserve">DOOR-MIX(2)                   </v>
          </cell>
          <cell r="F1825" t="str">
            <v xml:space="preserve">A03  </v>
          </cell>
          <cell r="G1825" t="str">
            <v>WON</v>
          </cell>
          <cell r="H1825" t="str">
            <v xml:space="preserve">PCS </v>
          </cell>
          <cell r="I1825" t="str">
            <v xml:space="preserve">(주)고산                      </v>
          </cell>
          <cell r="J1825">
            <v>190</v>
          </cell>
          <cell r="L1825">
            <v>190</v>
          </cell>
          <cell r="M1825">
            <v>190</v>
          </cell>
        </row>
        <row r="1826">
          <cell r="D1826" t="str">
            <v xml:space="preserve">5752-0580      </v>
          </cell>
          <cell r="E1826" t="str">
            <v xml:space="preserve">DOOR-VENT                     </v>
          </cell>
          <cell r="F1826" t="str">
            <v xml:space="preserve">A03  </v>
          </cell>
          <cell r="G1826" t="str">
            <v>WON</v>
          </cell>
          <cell r="H1826" t="str">
            <v xml:space="preserve">PCS </v>
          </cell>
          <cell r="I1826" t="str">
            <v xml:space="preserve">(주)고산                      </v>
          </cell>
          <cell r="J1826">
            <v>350</v>
          </cell>
          <cell r="L1826">
            <v>350</v>
          </cell>
          <cell r="M1826">
            <v>350</v>
          </cell>
        </row>
        <row r="1827">
          <cell r="D1827" t="str">
            <v xml:space="preserve">5752-0590      </v>
          </cell>
          <cell r="E1827" t="str">
            <v xml:space="preserve">DOOR-FOOT                     </v>
          </cell>
          <cell r="F1827" t="str">
            <v xml:space="preserve">A03  </v>
          </cell>
          <cell r="G1827" t="str">
            <v>WON</v>
          </cell>
          <cell r="H1827" t="str">
            <v xml:space="preserve">PCS </v>
          </cell>
          <cell r="I1827" t="str">
            <v xml:space="preserve">(주)고산                      </v>
          </cell>
          <cell r="J1827">
            <v>230</v>
          </cell>
          <cell r="L1827">
            <v>230</v>
          </cell>
          <cell r="M1827">
            <v>230</v>
          </cell>
        </row>
        <row r="1828">
          <cell r="D1828" t="str">
            <v xml:space="preserve">5752-0600      </v>
          </cell>
          <cell r="E1828" t="str">
            <v xml:space="preserve">DOOR-DEF                      </v>
          </cell>
          <cell r="F1828" t="str">
            <v xml:space="preserve">A03  </v>
          </cell>
          <cell r="G1828" t="str">
            <v>WON</v>
          </cell>
          <cell r="H1828" t="str">
            <v xml:space="preserve">PCS </v>
          </cell>
          <cell r="I1828" t="str">
            <v xml:space="preserve">(주)고산                      </v>
          </cell>
          <cell r="J1828">
            <v>200</v>
          </cell>
          <cell r="L1828">
            <v>200</v>
          </cell>
          <cell r="M1828">
            <v>200</v>
          </cell>
        </row>
        <row r="1829">
          <cell r="D1829" t="str">
            <v xml:space="preserve">5752-0620      </v>
          </cell>
          <cell r="E1829" t="str">
            <v xml:space="preserve">DOOR-INTAKE(2)                </v>
          </cell>
          <cell r="F1829" t="str">
            <v xml:space="preserve">A03  </v>
          </cell>
          <cell r="G1829" t="str">
            <v>WON</v>
          </cell>
          <cell r="H1829" t="str">
            <v xml:space="preserve">PCS </v>
          </cell>
          <cell r="I1829" t="str">
            <v xml:space="preserve">(주)고산                      </v>
          </cell>
          <cell r="J1829">
            <v>210</v>
          </cell>
          <cell r="L1829">
            <v>210</v>
          </cell>
          <cell r="M1829">
            <v>210</v>
          </cell>
        </row>
        <row r="1830">
          <cell r="D1830" t="str">
            <v xml:space="preserve">5752-0682      </v>
          </cell>
          <cell r="E1830" t="str">
            <v xml:space="preserve">DOOR-VENT                     </v>
          </cell>
          <cell r="F1830" t="str">
            <v xml:space="preserve">A06  </v>
          </cell>
          <cell r="G1830" t="str">
            <v>WON</v>
          </cell>
          <cell r="H1830" t="str">
            <v xml:space="preserve">PCS </v>
          </cell>
          <cell r="I1830" t="str">
            <v xml:space="preserve">(주)고산                      </v>
          </cell>
          <cell r="J1830">
            <v>165</v>
          </cell>
          <cell r="L1830">
            <v>165</v>
          </cell>
          <cell r="M1830">
            <v>165</v>
          </cell>
        </row>
        <row r="1831">
          <cell r="D1831" t="str">
            <v xml:space="preserve">5752-0702      </v>
          </cell>
          <cell r="E1831" t="str">
            <v xml:space="preserve">DOOR-FOOT                     </v>
          </cell>
          <cell r="F1831" t="str">
            <v xml:space="preserve">A06  </v>
          </cell>
          <cell r="G1831" t="str">
            <v>WON</v>
          </cell>
          <cell r="H1831" t="str">
            <v xml:space="preserve">PCS </v>
          </cell>
          <cell r="I1831" t="str">
            <v xml:space="preserve">(주)고산                      </v>
          </cell>
          <cell r="J1831">
            <v>180</v>
          </cell>
          <cell r="L1831">
            <v>180</v>
          </cell>
          <cell r="M1831">
            <v>180</v>
          </cell>
        </row>
        <row r="1832">
          <cell r="D1832" t="str">
            <v xml:space="preserve">5752-0712      </v>
          </cell>
          <cell r="E1832" t="str">
            <v xml:space="preserve">DOOR-DEF                      </v>
          </cell>
          <cell r="F1832" t="str">
            <v xml:space="preserve">A06  </v>
          </cell>
          <cell r="G1832" t="str">
            <v>WON</v>
          </cell>
          <cell r="H1832" t="str">
            <v xml:space="preserve">PCS </v>
          </cell>
          <cell r="I1832" t="str">
            <v xml:space="preserve">(주)고산                      </v>
          </cell>
          <cell r="J1832">
            <v>170</v>
          </cell>
          <cell r="L1832">
            <v>170</v>
          </cell>
          <cell r="M1832">
            <v>170</v>
          </cell>
        </row>
        <row r="1833">
          <cell r="D1833" t="str">
            <v xml:space="preserve">5752-0740      </v>
          </cell>
          <cell r="E1833" t="str">
            <v xml:space="preserve">DOOR-VENT                     </v>
          </cell>
          <cell r="F1833" t="str">
            <v xml:space="preserve">E01  </v>
          </cell>
          <cell r="G1833" t="str">
            <v>WON</v>
          </cell>
          <cell r="H1833" t="str">
            <v xml:space="preserve">PCS </v>
          </cell>
          <cell r="I1833" t="str">
            <v xml:space="preserve">(주)고산                      </v>
          </cell>
          <cell r="J1833">
            <v>220</v>
          </cell>
          <cell r="L1833">
            <v>220</v>
          </cell>
          <cell r="M1833">
            <v>220</v>
          </cell>
        </row>
        <row r="1834">
          <cell r="D1834" t="str">
            <v xml:space="preserve">5752-0750      </v>
          </cell>
          <cell r="E1834" t="str">
            <v xml:space="preserve">DOOR-MIX                      </v>
          </cell>
          <cell r="F1834" t="str">
            <v xml:space="preserve">E01  </v>
          </cell>
          <cell r="G1834" t="str">
            <v>WON</v>
          </cell>
          <cell r="H1834" t="str">
            <v xml:space="preserve">PCS </v>
          </cell>
          <cell r="I1834" t="str">
            <v xml:space="preserve">(주)고산                      </v>
          </cell>
          <cell r="J1834">
            <v>360</v>
          </cell>
          <cell r="L1834">
            <v>360</v>
          </cell>
          <cell r="M1834">
            <v>360</v>
          </cell>
        </row>
        <row r="1835">
          <cell r="D1835" t="str">
            <v xml:space="preserve">5752-0830      </v>
          </cell>
          <cell r="E1835" t="str">
            <v xml:space="preserve">DOOR-DEF                      </v>
          </cell>
          <cell r="F1835" t="str">
            <v xml:space="preserve">E01  </v>
          </cell>
          <cell r="G1835" t="str">
            <v>WON</v>
          </cell>
          <cell r="H1835" t="str">
            <v xml:space="preserve">PCS </v>
          </cell>
          <cell r="I1835" t="str">
            <v xml:space="preserve">(주)고산                      </v>
          </cell>
          <cell r="J1835">
            <v>240</v>
          </cell>
          <cell r="L1835">
            <v>240</v>
          </cell>
          <cell r="M1835">
            <v>240</v>
          </cell>
        </row>
        <row r="1836">
          <cell r="D1836" t="str">
            <v xml:space="preserve">5752-0840      </v>
          </cell>
          <cell r="E1836" t="str">
            <v xml:space="preserve">DOOR-FOOT                     </v>
          </cell>
          <cell r="F1836" t="str">
            <v xml:space="preserve">E01  </v>
          </cell>
          <cell r="G1836" t="str">
            <v>WON</v>
          </cell>
          <cell r="H1836" t="str">
            <v xml:space="preserve">PCS </v>
          </cell>
          <cell r="I1836" t="str">
            <v xml:space="preserve">(주)고산                      </v>
          </cell>
          <cell r="J1836">
            <v>200</v>
          </cell>
          <cell r="L1836">
            <v>200</v>
          </cell>
          <cell r="M1836">
            <v>200</v>
          </cell>
        </row>
        <row r="1837">
          <cell r="D1837" t="str">
            <v xml:space="preserve">5752-0850      </v>
          </cell>
          <cell r="E1837" t="str">
            <v xml:space="preserve">DOOR-MIX                      </v>
          </cell>
          <cell r="F1837" t="str">
            <v xml:space="preserve">A06  </v>
          </cell>
          <cell r="G1837" t="str">
            <v>WON</v>
          </cell>
          <cell r="H1837" t="str">
            <v xml:space="preserve">PCS </v>
          </cell>
          <cell r="I1837" t="str">
            <v xml:space="preserve">(주)고산                      </v>
          </cell>
          <cell r="J1837">
            <v>288</v>
          </cell>
          <cell r="L1837">
            <v>288</v>
          </cell>
          <cell r="M1837">
            <v>288</v>
          </cell>
        </row>
        <row r="1838">
          <cell r="D1838" t="str">
            <v xml:space="preserve">5752-0860      </v>
          </cell>
          <cell r="E1838" t="str">
            <v xml:space="preserve">DOOR-VENT                     </v>
          </cell>
          <cell r="F1838" t="str">
            <v xml:space="preserve">E01  </v>
          </cell>
          <cell r="G1838" t="str">
            <v>WON</v>
          </cell>
          <cell r="H1838" t="str">
            <v xml:space="preserve">PCS </v>
          </cell>
          <cell r="I1838" t="str">
            <v xml:space="preserve">(주)고산                      </v>
          </cell>
          <cell r="J1838">
            <v>200</v>
          </cell>
          <cell r="L1838">
            <v>200</v>
          </cell>
          <cell r="M1838">
            <v>200</v>
          </cell>
        </row>
        <row r="1839">
          <cell r="D1839" t="str">
            <v xml:space="preserve">5752-0880      </v>
          </cell>
          <cell r="E1839" t="str">
            <v xml:space="preserve">DOOR-MIX                      </v>
          </cell>
          <cell r="F1839" t="str">
            <v xml:space="preserve">E01  </v>
          </cell>
          <cell r="G1839" t="str">
            <v>WON</v>
          </cell>
          <cell r="H1839" t="str">
            <v xml:space="preserve">PCS </v>
          </cell>
          <cell r="I1839" t="str">
            <v xml:space="preserve">(주)성창에어텍                </v>
          </cell>
          <cell r="J1839">
            <v>360</v>
          </cell>
          <cell r="L1839">
            <v>360</v>
          </cell>
          <cell r="M1839">
            <v>360</v>
          </cell>
        </row>
        <row r="1840">
          <cell r="D1840" t="str">
            <v xml:space="preserve">5752-0890      </v>
          </cell>
          <cell r="E1840" t="str">
            <v xml:space="preserve">DOOR-VENT                     </v>
          </cell>
          <cell r="F1840" t="str">
            <v xml:space="preserve">E01  </v>
          </cell>
          <cell r="G1840" t="str">
            <v>WON</v>
          </cell>
          <cell r="H1840" t="str">
            <v xml:space="preserve">PCS </v>
          </cell>
          <cell r="I1840" t="str">
            <v xml:space="preserve">(주)성창에어텍                </v>
          </cell>
          <cell r="J1840">
            <v>220</v>
          </cell>
          <cell r="L1840">
            <v>220</v>
          </cell>
          <cell r="M1840">
            <v>220</v>
          </cell>
        </row>
        <row r="1841">
          <cell r="D1841" t="str">
            <v xml:space="preserve">5753-0020      </v>
          </cell>
          <cell r="E1841" t="str">
            <v xml:space="preserve">DRAIN-HOSE                    </v>
          </cell>
          <cell r="F1841" t="str">
            <v xml:space="preserve">A02  </v>
          </cell>
          <cell r="G1841" t="str">
            <v>WON</v>
          </cell>
          <cell r="H1841" t="str">
            <v xml:space="preserve">PCS </v>
          </cell>
          <cell r="I1841" t="str">
            <v xml:space="preserve">현대산업                      </v>
          </cell>
          <cell r="J1841">
            <v>290</v>
          </cell>
          <cell r="L1841">
            <v>290</v>
          </cell>
          <cell r="M1841">
            <v>290</v>
          </cell>
        </row>
        <row r="1842">
          <cell r="D1842" t="str">
            <v xml:space="preserve">5753-0043      </v>
          </cell>
          <cell r="E1842" t="str">
            <v xml:space="preserve">DRAIN-HOSE                    </v>
          </cell>
          <cell r="F1842" t="str">
            <v xml:space="preserve">A04  </v>
          </cell>
          <cell r="G1842" t="str">
            <v>WON</v>
          </cell>
          <cell r="H1842" t="str">
            <v xml:space="preserve">PCS </v>
          </cell>
          <cell r="I1842" t="str">
            <v xml:space="preserve">동광특수고무                  </v>
          </cell>
          <cell r="J1842">
            <v>275</v>
          </cell>
          <cell r="L1842">
            <v>275</v>
          </cell>
          <cell r="M1842">
            <v>275</v>
          </cell>
        </row>
        <row r="1843">
          <cell r="D1843" t="str">
            <v xml:space="preserve">5753-0051      </v>
          </cell>
          <cell r="E1843" t="str">
            <v xml:space="preserve">DRAIN-HOSE                    </v>
          </cell>
          <cell r="F1843" t="str">
            <v xml:space="preserve">A03  </v>
          </cell>
          <cell r="G1843" t="str">
            <v>WON</v>
          </cell>
          <cell r="H1843" t="str">
            <v xml:space="preserve">PCS </v>
          </cell>
          <cell r="I1843" t="str">
            <v xml:space="preserve">동광특수고무                  </v>
          </cell>
          <cell r="J1843">
            <v>57</v>
          </cell>
          <cell r="L1843">
            <v>57</v>
          </cell>
          <cell r="M1843">
            <v>57</v>
          </cell>
        </row>
        <row r="1844">
          <cell r="D1844" t="str">
            <v xml:space="preserve">5753-0060      </v>
          </cell>
          <cell r="E1844" t="str">
            <v xml:space="preserve">DRAIN HOSE                    </v>
          </cell>
          <cell r="F1844" t="str">
            <v xml:space="preserve">C01  </v>
          </cell>
          <cell r="G1844" t="str">
            <v>WON</v>
          </cell>
          <cell r="H1844" t="str">
            <v xml:space="preserve">PCS </v>
          </cell>
          <cell r="I1844" t="str">
            <v xml:space="preserve">동광특수고무                  </v>
          </cell>
          <cell r="J1844">
            <v>280</v>
          </cell>
          <cell r="L1844">
            <v>280</v>
          </cell>
          <cell r="M1844">
            <v>280</v>
          </cell>
        </row>
        <row r="1845">
          <cell r="D1845" t="str">
            <v xml:space="preserve">5753-0070      </v>
          </cell>
          <cell r="E1845" t="str">
            <v xml:space="preserve">DRAIN HOSE                    </v>
          </cell>
          <cell r="F1845" t="str">
            <v xml:space="preserve">A04  </v>
          </cell>
          <cell r="G1845" t="str">
            <v>WON</v>
          </cell>
          <cell r="H1845" t="str">
            <v xml:space="preserve">PCS </v>
          </cell>
          <cell r="I1845" t="str">
            <v xml:space="preserve">동광특수고무                  </v>
          </cell>
          <cell r="J1845">
            <v>300</v>
          </cell>
          <cell r="L1845">
            <v>300</v>
          </cell>
          <cell r="M1845">
            <v>300</v>
          </cell>
        </row>
        <row r="1846">
          <cell r="D1846" t="str">
            <v xml:space="preserve">5753-019C      </v>
          </cell>
          <cell r="E1846" t="str">
            <v xml:space="preserve">DOOR-DEF                      </v>
          </cell>
          <cell r="F1846" t="str">
            <v xml:space="preserve">B01  </v>
          </cell>
          <cell r="G1846" t="str">
            <v>WON</v>
          </cell>
          <cell r="H1846" t="str">
            <v xml:space="preserve">PCS </v>
          </cell>
          <cell r="I1846" t="str">
            <v xml:space="preserve">(주)동광화성천안공장          </v>
          </cell>
          <cell r="J1846">
            <v>70</v>
          </cell>
          <cell r="L1846">
            <v>70</v>
          </cell>
          <cell r="M1846">
            <v>70</v>
          </cell>
        </row>
        <row r="1847">
          <cell r="D1847" t="str">
            <v xml:space="preserve">5754-0010      </v>
          </cell>
          <cell r="E1847" t="str">
            <v xml:space="preserve">DUCT-ASPIRATOR                </v>
          </cell>
          <cell r="F1847" t="str">
            <v xml:space="preserve">A02  </v>
          </cell>
          <cell r="G1847" t="str">
            <v>WON</v>
          </cell>
          <cell r="H1847" t="str">
            <v xml:space="preserve">PCS </v>
          </cell>
          <cell r="I1847" t="str">
            <v xml:space="preserve">씨제이피주식회사              </v>
          </cell>
          <cell r="J1847">
            <v>265</v>
          </cell>
          <cell r="L1847">
            <v>265</v>
          </cell>
          <cell r="M1847">
            <v>265</v>
          </cell>
        </row>
        <row r="1848">
          <cell r="D1848" t="str">
            <v xml:space="preserve">5754-0022      </v>
          </cell>
          <cell r="E1848" t="str">
            <v xml:space="preserve">DUCT-FOOT(MANUAL,AUTO)        </v>
          </cell>
          <cell r="F1848" t="str">
            <v xml:space="preserve">A02  </v>
          </cell>
          <cell r="G1848" t="str">
            <v>WON</v>
          </cell>
          <cell r="H1848" t="str">
            <v xml:space="preserve">PCS </v>
          </cell>
          <cell r="I1848" t="str">
            <v xml:space="preserve">(주)지엘화학                  </v>
          </cell>
          <cell r="J1848">
            <v>392</v>
          </cell>
          <cell r="L1848">
            <v>392</v>
          </cell>
          <cell r="M1848">
            <v>392</v>
          </cell>
        </row>
        <row r="1849">
          <cell r="D1849" t="str">
            <v xml:space="preserve">5754-0033      </v>
          </cell>
          <cell r="E1849" t="str">
            <v xml:space="preserve">DUCT-VENT                     </v>
          </cell>
          <cell r="F1849" t="str">
            <v xml:space="preserve">A02  </v>
          </cell>
          <cell r="G1849" t="str">
            <v>WON</v>
          </cell>
          <cell r="H1849" t="str">
            <v xml:space="preserve">PCS </v>
          </cell>
          <cell r="I1849" t="str">
            <v xml:space="preserve">(주)지엘화학                  </v>
          </cell>
          <cell r="J1849">
            <v>421</v>
          </cell>
          <cell r="L1849">
            <v>421</v>
          </cell>
          <cell r="M1849">
            <v>421</v>
          </cell>
        </row>
        <row r="1850">
          <cell r="D1850" t="str">
            <v xml:space="preserve">5754-0040      </v>
          </cell>
          <cell r="E1850" t="str">
            <v xml:space="preserve">DUCT-HEATER                   </v>
          </cell>
          <cell r="F1850" t="str">
            <v xml:space="preserve">A02  </v>
          </cell>
          <cell r="G1850" t="str">
            <v>WON</v>
          </cell>
          <cell r="H1850" t="str">
            <v xml:space="preserve">PCS </v>
          </cell>
          <cell r="I1850" t="str">
            <v xml:space="preserve">(주)고산                      </v>
          </cell>
          <cell r="J1850">
            <v>680</v>
          </cell>
          <cell r="L1850">
            <v>680</v>
          </cell>
          <cell r="M1850">
            <v>680</v>
          </cell>
        </row>
        <row r="1851">
          <cell r="D1851" t="str">
            <v xml:space="preserve">5754-0051      </v>
          </cell>
          <cell r="E1851" t="str">
            <v xml:space="preserve">DUCT-BYPASS                   </v>
          </cell>
          <cell r="F1851" t="str">
            <v xml:space="preserve">F01  </v>
          </cell>
          <cell r="G1851" t="str">
            <v>WON</v>
          </cell>
          <cell r="H1851" t="str">
            <v xml:space="preserve">PCS </v>
          </cell>
          <cell r="I1851" t="str">
            <v xml:space="preserve">(주)지엘화학                  </v>
          </cell>
          <cell r="J1851">
            <v>260</v>
          </cell>
          <cell r="L1851">
            <v>260</v>
          </cell>
          <cell r="M1851">
            <v>260</v>
          </cell>
        </row>
        <row r="1852">
          <cell r="D1852" t="str">
            <v xml:space="preserve">5754-0061      </v>
          </cell>
          <cell r="E1852" t="str">
            <v xml:space="preserve">DUCT-VENT                     </v>
          </cell>
          <cell r="F1852" t="str">
            <v xml:space="preserve">D01  </v>
          </cell>
          <cell r="G1852" t="str">
            <v>WON</v>
          </cell>
          <cell r="H1852" t="str">
            <v xml:space="preserve">PCS </v>
          </cell>
          <cell r="I1852" t="str">
            <v xml:space="preserve">씨제이피주식회사              </v>
          </cell>
          <cell r="J1852">
            <v>2600</v>
          </cell>
          <cell r="L1852">
            <v>2600</v>
          </cell>
          <cell r="M1852">
            <v>2600</v>
          </cell>
        </row>
        <row r="1853">
          <cell r="D1853" t="str">
            <v xml:space="preserve">5754-0071      </v>
          </cell>
          <cell r="E1853" t="str">
            <v xml:space="preserve">DUCT-FOOT                     </v>
          </cell>
          <cell r="F1853" t="str">
            <v xml:space="preserve">D01  </v>
          </cell>
          <cell r="G1853" t="str">
            <v>WON</v>
          </cell>
          <cell r="H1853" t="str">
            <v xml:space="preserve">PCS </v>
          </cell>
          <cell r="I1853" t="str">
            <v xml:space="preserve">(주)연성                      </v>
          </cell>
          <cell r="J1853">
            <v>400</v>
          </cell>
          <cell r="L1853">
            <v>400</v>
          </cell>
          <cell r="M1853">
            <v>400</v>
          </cell>
        </row>
        <row r="1854">
          <cell r="D1854" t="str">
            <v xml:space="preserve">5754-0081      </v>
          </cell>
          <cell r="E1854" t="str">
            <v xml:space="preserve">DUCT-FLOOR                    </v>
          </cell>
          <cell r="F1854" t="str">
            <v xml:space="preserve">D01  </v>
          </cell>
          <cell r="G1854" t="str">
            <v>WON</v>
          </cell>
          <cell r="H1854" t="str">
            <v xml:space="preserve">PCS </v>
          </cell>
          <cell r="I1854" t="str">
            <v xml:space="preserve">씨제이피주식회사              </v>
          </cell>
          <cell r="J1854">
            <v>610</v>
          </cell>
          <cell r="L1854">
            <v>610</v>
          </cell>
          <cell r="M1854">
            <v>610</v>
          </cell>
        </row>
        <row r="1855">
          <cell r="D1855" t="str">
            <v xml:space="preserve">5754-0091      </v>
          </cell>
          <cell r="E1855" t="str">
            <v xml:space="preserve">DUCT-FOOT(MANUAL)             </v>
          </cell>
          <cell r="F1855" t="str">
            <v xml:space="preserve">A02  </v>
          </cell>
          <cell r="G1855" t="str">
            <v>WON</v>
          </cell>
          <cell r="H1855" t="str">
            <v xml:space="preserve">PCS </v>
          </cell>
          <cell r="I1855" t="str">
            <v xml:space="preserve">(주)고산                      </v>
          </cell>
          <cell r="J1855">
            <v>400</v>
          </cell>
          <cell r="L1855">
            <v>400</v>
          </cell>
          <cell r="M1855">
            <v>400</v>
          </cell>
        </row>
        <row r="1856">
          <cell r="D1856" t="str">
            <v xml:space="preserve">5754-0091      </v>
          </cell>
          <cell r="E1856" t="str">
            <v xml:space="preserve">DUCT-FOOT(MANUAL)             </v>
          </cell>
          <cell r="F1856" t="str">
            <v xml:space="preserve">A02  </v>
          </cell>
          <cell r="G1856" t="str">
            <v>WON</v>
          </cell>
          <cell r="H1856" t="str">
            <v xml:space="preserve">PCS </v>
          </cell>
          <cell r="I1856" t="str">
            <v xml:space="preserve">(주)성창에어텍                </v>
          </cell>
          <cell r="J1856">
            <v>400</v>
          </cell>
          <cell r="L1856">
            <v>400</v>
          </cell>
          <cell r="M1856">
            <v>400</v>
          </cell>
        </row>
        <row r="1857">
          <cell r="D1857" t="str">
            <v xml:space="preserve">5754-0101      </v>
          </cell>
          <cell r="E1857" t="str">
            <v xml:space="preserve">DUCT-VENT                     </v>
          </cell>
          <cell r="F1857" t="str">
            <v xml:space="preserve">A02  </v>
          </cell>
          <cell r="G1857" t="str">
            <v>WON</v>
          </cell>
          <cell r="H1857" t="str">
            <v xml:space="preserve">PCS </v>
          </cell>
          <cell r="I1857" t="str">
            <v xml:space="preserve">(주)고산                      </v>
          </cell>
          <cell r="J1857">
            <v>430</v>
          </cell>
          <cell r="L1857">
            <v>430</v>
          </cell>
          <cell r="M1857">
            <v>430</v>
          </cell>
        </row>
        <row r="1858">
          <cell r="D1858" t="str">
            <v xml:space="preserve">5754-0101      </v>
          </cell>
          <cell r="E1858" t="str">
            <v xml:space="preserve">DUCT-VENT                     </v>
          </cell>
          <cell r="F1858" t="str">
            <v xml:space="preserve">A02  </v>
          </cell>
          <cell r="G1858" t="str">
            <v>WON</v>
          </cell>
          <cell r="H1858" t="str">
            <v xml:space="preserve">PCS </v>
          </cell>
          <cell r="I1858" t="str">
            <v xml:space="preserve">(주)성창에어텍                </v>
          </cell>
          <cell r="J1858">
            <v>430</v>
          </cell>
          <cell r="L1858">
            <v>430</v>
          </cell>
          <cell r="M1858">
            <v>430</v>
          </cell>
        </row>
        <row r="1859">
          <cell r="D1859" t="str">
            <v xml:space="preserve">5754-0110      </v>
          </cell>
          <cell r="E1859" t="str">
            <v xml:space="preserve">DUCT-HEATER(R)                </v>
          </cell>
          <cell r="F1859" t="str">
            <v xml:space="preserve">A02  </v>
          </cell>
          <cell r="G1859" t="str">
            <v>WON</v>
          </cell>
          <cell r="H1859" t="str">
            <v xml:space="preserve">PCS </v>
          </cell>
          <cell r="I1859" t="str">
            <v xml:space="preserve">(주)고산                      </v>
          </cell>
          <cell r="J1859">
            <v>700</v>
          </cell>
          <cell r="L1859">
            <v>700</v>
          </cell>
          <cell r="M1859">
            <v>700</v>
          </cell>
        </row>
        <row r="1860">
          <cell r="D1860" t="str">
            <v xml:space="preserve">5754-0122      </v>
          </cell>
          <cell r="E1860" t="str">
            <v xml:space="preserve">DUCT-FOOT(AUTO)               </v>
          </cell>
          <cell r="F1860" t="str">
            <v xml:space="preserve">A02  </v>
          </cell>
          <cell r="G1860" t="str">
            <v>WON</v>
          </cell>
          <cell r="H1860" t="str">
            <v xml:space="preserve">PCS </v>
          </cell>
          <cell r="I1860" t="str">
            <v xml:space="preserve">(주)지엘화학                  </v>
          </cell>
          <cell r="J1860">
            <v>392</v>
          </cell>
          <cell r="L1860">
            <v>392</v>
          </cell>
          <cell r="M1860">
            <v>392</v>
          </cell>
        </row>
        <row r="1861">
          <cell r="D1861" t="str">
            <v xml:space="preserve">5754-0141      </v>
          </cell>
          <cell r="E1861" t="str">
            <v xml:space="preserve">DUCT-BLOWER LH                </v>
          </cell>
          <cell r="F1861" t="str">
            <v xml:space="preserve">B01  </v>
          </cell>
          <cell r="G1861" t="str">
            <v>WON</v>
          </cell>
          <cell r="H1861" t="str">
            <v xml:space="preserve">PCS </v>
          </cell>
          <cell r="I1861" t="str">
            <v xml:space="preserve">제일케미텍(주)진천공장        </v>
          </cell>
          <cell r="J1861">
            <v>392</v>
          </cell>
          <cell r="L1861">
            <v>392</v>
          </cell>
          <cell r="M1861">
            <v>392</v>
          </cell>
        </row>
        <row r="1862">
          <cell r="D1862" t="str">
            <v xml:space="preserve">5754-0151      </v>
          </cell>
          <cell r="E1862" t="str">
            <v xml:space="preserve">DUCT-BLOWER RH                </v>
          </cell>
          <cell r="F1862" t="str">
            <v xml:space="preserve">B01  </v>
          </cell>
          <cell r="G1862" t="str">
            <v>WON</v>
          </cell>
          <cell r="H1862" t="str">
            <v xml:space="preserve">PCS </v>
          </cell>
          <cell r="I1862" t="str">
            <v xml:space="preserve">제일케미텍(주)진천공장        </v>
          </cell>
          <cell r="J1862">
            <v>431</v>
          </cell>
          <cell r="L1862">
            <v>431</v>
          </cell>
          <cell r="M1862">
            <v>431</v>
          </cell>
        </row>
        <row r="1863">
          <cell r="D1863" t="str">
            <v xml:space="preserve">5754-0162      </v>
          </cell>
          <cell r="E1863" t="str">
            <v xml:space="preserve">DUCT-FOOT(AUTO)               </v>
          </cell>
          <cell r="F1863" t="str">
            <v xml:space="preserve">A02  </v>
          </cell>
          <cell r="G1863" t="str">
            <v>WON</v>
          </cell>
          <cell r="H1863" t="str">
            <v xml:space="preserve">PCS </v>
          </cell>
          <cell r="I1863" t="str">
            <v xml:space="preserve">(주)고산                      </v>
          </cell>
          <cell r="J1863">
            <v>400</v>
          </cell>
          <cell r="L1863">
            <v>400</v>
          </cell>
          <cell r="M1863">
            <v>400</v>
          </cell>
        </row>
        <row r="1864">
          <cell r="D1864" t="str">
            <v xml:space="preserve">5754-0191      </v>
          </cell>
          <cell r="E1864" t="str">
            <v xml:space="preserve">DUCT-VENT                     </v>
          </cell>
          <cell r="F1864" t="str">
            <v xml:space="preserve">F01  </v>
          </cell>
          <cell r="G1864" t="str">
            <v>WON</v>
          </cell>
          <cell r="H1864" t="str">
            <v xml:space="preserve">PCS </v>
          </cell>
          <cell r="I1864" t="str">
            <v xml:space="preserve">씨제이피주식회사              </v>
          </cell>
          <cell r="J1864">
            <v>2500</v>
          </cell>
          <cell r="L1864">
            <v>2500</v>
          </cell>
          <cell r="M1864">
            <v>2500</v>
          </cell>
        </row>
        <row r="1865">
          <cell r="D1865" t="str">
            <v xml:space="preserve">5754-0203      </v>
          </cell>
          <cell r="E1865" t="str">
            <v xml:space="preserve">DUCT-CTR VENT UPPER           </v>
          </cell>
          <cell r="F1865" t="str">
            <v xml:space="preserve">C01  </v>
          </cell>
          <cell r="G1865" t="str">
            <v>WON</v>
          </cell>
          <cell r="H1865" t="str">
            <v xml:space="preserve">PCS </v>
          </cell>
          <cell r="I1865" t="str">
            <v xml:space="preserve">영진전자                      </v>
          </cell>
          <cell r="J1865">
            <v>402</v>
          </cell>
          <cell r="L1865">
            <v>402</v>
          </cell>
          <cell r="M1865">
            <v>402</v>
          </cell>
        </row>
        <row r="1866">
          <cell r="D1866" t="str">
            <v xml:space="preserve">5754-0212      </v>
          </cell>
          <cell r="E1866" t="str">
            <v xml:space="preserve">DUCT-FLOOR                    </v>
          </cell>
          <cell r="F1866" t="str">
            <v xml:space="preserve">F01  </v>
          </cell>
          <cell r="G1866" t="str">
            <v>WON</v>
          </cell>
          <cell r="H1866" t="str">
            <v xml:space="preserve">PCS </v>
          </cell>
          <cell r="I1866" t="str">
            <v xml:space="preserve">씨제이피주식회사              </v>
          </cell>
          <cell r="J1866">
            <v>570</v>
          </cell>
          <cell r="L1866">
            <v>570</v>
          </cell>
          <cell r="M1866">
            <v>570</v>
          </cell>
        </row>
        <row r="1867">
          <cell r="D1867" t="str">
            <v xml:space="preserve">5754-0275      </v>
          </cell>
          <cell r="E1867" t="str">
            <v xml:space="preserve">DUCT-FOOT                     </v>
          </cell>
          <cell r="F1867" t="str">
            <v xml:space="preserve">C01  </v>
          </cell>
          <cell r="G1867" t="str">
            <v>WON</v>
          </cell>
          <cell r="H1867" t="str">
            <v xml:space="preserve">PCS </v>
          </cell>
          <cell r="I1867" t="str">
            <v xml:space="preserve">영진전자                      </v>
          </cell>
          <cell r="J1867">
            <v>392</v>
          </cell>
          <cell r="L1867">
            <v>392</v>
          </cell>
          <cell r="M1867">
            <v>392</v>
          </cell>
        </row>
        <row r="1868">
          <cell r="D1868" t="str">
            <v xml:space="preserve">5754-0281      </v>
          </cell>
          <cell r="E1868" t="str">
            <v xml:space="preserve">DUCT-FOOT                     </v>
          </cell>
          <cell r="F1868" t="str">
            <v xml:space="preserve">F01  </v>
          </cell>
          <cell r="G1868" t="str">
            <v>WON</v>
          </cell>
          <cell r="H1868" t="str">
            <v xml:space="preserve">PCS </v>
          </cell>
          <cell r="I1868" t="str">
            <v xml:space="preserve">(주)고산                      </v>
          </cell>
          <cell r="J1868">
            <v>500</v>
          </cell>
          <cell r="L1868">
            <v>500</v>
          </cell>
          <cell r="M1868">
            <v>500</v>
          </cell>
        </row>
        <row r="1869">
          <cell r="D1869" t="str">
            <v xml:space="preserve">5754-0281      </v>
          </cell>
          <cell r="E1869" t="str">
            <v xml:space="preserve">DUCT-FOOT                     </v>
          </cell>
          <cell r="F1869" t="str">
            <v xml:space="preserve">F01  </v>
          </cell>
          <cell r="G1869" t="str">
            <v>WON</v>
          </cell>
          <cell r="H1869" t="str">
            <v xml:space="preserve">PCS </v>
          </cell>
          <cell r="I1869" t="str">
            <v xml:space="preserve">(주)성창에어텍                </v>
          </cell>
          <cell r="J1869">
            <v>500</v>
          </cell>
          <cell r="L1869">
            <v>500</v>
          </cell>
          <cell r="M1869">
            <v>500</v>
          </cell>
        </row>
        <row r="1870">
          <cell r="D1870" t="str">
            <v xml:space="preserve">5754-0293      </v>
          </cell>
          <cell r="E1870" t="str">
            <v xml:space="preserve">DUCT-CTR VENT LOWER           </v>
          </cell>
          <cell r="F1870" t="str">
            <v xml:space="preserve">C01  </v>
          </cell>
          <cell r="G1870" t="str">
            <v>WON</v>
          </cell>
          <cell r="H1870" t="str">
            <v xml:space="preserve">PCS </v>
          </cell>
          <cell r="I1870" t="str">
            <v xml:space="preserve">영진전자                      </v>
          </cell>
          <cell r="J1870">
            <v>500</v>
          </cell>
          <cell r="L1870">
            <v>500</v>
          </cell>
          <cell r="M1870">
            <v>500</v>
          </cell>
        </row>
        <row r="1871">
          <cell r="D1871" t="str">
            <v xml:space="preserve">5754-0302      </v>
          </cell>
          <cell r="E1871" t="str">
            <v xml:space="preserve">DUCT-VENT                     </v>
          </cell>
          <cell r="F1871" t="str">
            <v xml:space="preserve">D02  </v>
          </cell>
          <cell r="G1871" t="str">
            <v>WON</v>
          </cell>
          <cell r="H1871" t="str">
            <v xml:space="preserve">PCS </v>
          </cell>
          <cell r="I1871" t="str">
            <v xml:space="preserve">(주)동명화학                  </v>
          </cell>
          <cell r="J1871">
            <v>230</v>
          </cell>
          <cell r="L1871">
            <v>230</v>
          </cell>
          <cell r="M1871">
            <v>230</v>
          </cell>
        </row>
        <row r="1872">
          <cell r="D1872" t="str">
            <v xml:space="preserve">5754-0310      </v>
          </cell>
          <cell r="E1872" t="str">
            <v xml:space="preserve">DUCT-FOOT                     </v>
          </cell>
          <cell r="F1872" t="str">
            <v xml:space="preserve">D02  </v>
          </cell>
          <cell r="G1872" t="str">
            <v>WON</v>
          </cell>
          <cell r="H1872" t="str">
            <v xml:space="preserve">PCS </v>
          </cell>
          <cell r="I1872" t="str">
            <v xml:space="preserve">(주)고산                      </v>
          </cell>
          <cell r="J1872">
            <v>280</v>
          </cell>
          <cell r="L1872">
            <v>280</v>
          </cell>
          <cell r="M1872">
            <v>280</v>
          </cell>
        </row>
        <row r="1873">
          <cell r="D1873" t="str">
            <v xml:space="preserve">5754-0320      </v>
          </cell>
          <cell r="E1873" t="str">
            <v xml:space="preserve">DUCT-ASPIRATOR                </v>
          </cell>
          <cell r="F1873" t="str">
            <v xml:space="preserve">C01  </v>
          </cell>
          <cell r="G1873" t="str">
            <v>WON</v>
          </cell>
          <cell r="H1873" t="str">
            <v xml:space="preserve">PCS </v>
          </cell>
          <cell r="I1873" t="str">
            <v xml:space="preserve">(주)수석                      </v>
          </cell>
          <cell r="J1873">
            <v>188</v>
          </cell>
          <cell r="L1873">
            <v>188</v>
          </cell>
          <cell r="M1873">
            <v>188</v>
          </cell>
        </row>
        <row r="1874">
          <cell r="D1874" t="str">
            <v xml:space="preserve">5754-0330      </v>
          </cell>
          <cell r="E1874" t="str">
            <v xml:space="preserve">DUCT-VENT                     </v>
          </cell>
          <cell r="F1874" t="str">
            <v xml:space="preserve">F01  </v>
          </cell>
          <cell r="G1874" t="str">
            <v>WON</v>
          </cell>
          <cell r="H1874" t="str">
            <v xml:space="preserve">PCS </v>
          </cell>
          <cell r="I1874" t="str">
            <v xml:space="preserve">창진산업                      </v>
          </cell>
          <cell r="J1874">
            <v>5000</v>
          </cell>
          <cell r="L1874">
            <v>5000</v>
          </cell>
          <cell r="M1874">
            <v>5000</v>
          </cell>
        </row>
        <row r="1875">
          <cell r="D1875" t="str">
            <v xml:space="preserve">5754-0350      </v>
          </cell>
          <cell r="E1875" t="str">
            <v xml:space="preserve">DUCT-HEATER                   </v>
          </cell>
          <cell r="F1875" t="str">
            <v xml:space="preserve">F01  </v>
          </cell>
          <cell r="G1875" t="str">
            <v>JPY</v>
          </cell>
          <cell r="H1875" t="str">
            <v xml:space="preserve">PCS </v>
          </cell>
          <cell r="I1875" t="str">
            <v xml:space="preserve">CALSONIC KANSEI               </v>
          </cell>
          <cell r="J1875">
            <v>697</v>
          </cell>
          <cell r="L1875">
            <v>697</v>
          </cell>
          <cell r="M1875">
            <v>7806</v>
          </cell>
        </row>
        <row r="1876">
          <cell r="D1876" t="str">
            <v xml:space="preserve">5754-0460      </v>
          </cell>
          <cell r="E1876" t="str">
            <v xml:space="preserve">DUCT-FOOT(RHD)                </v>
          </cell>
          <cell r="F1876" t="str">
            <v xml:space="preserve">D02  </v>
          </cell>
          <cell r="G1876" t="str">
            <v>WON</v>
          </cell>
          <cell r="H1876" t="str">
            <v xml:space="preserve">PCS </v>
          </cell>
          <cell r="I1876" t="str">
            <v xml:space="preserve">(주)고산                      </v>
          </cell>
          <cell r="J1876">
            <v>280</v>
          </cell>
          <cell r="L1876">
            <v>280</v>
          </cell>
          <cell r="M1876">
            <v>280</v>
          </cell>
        </row>
        <row r="1877">
          <cell r="D1877" t="str">
            <v xml:space="preserve">5754-0470      </v>
          </cell>
          <cell r="E1877" t="str">
            <v xml:space="preserve">DUCT-FOOT DR                  </v>
          </cell>
          <cell r="F1877" t="str">
            <v xml:space="preserve">C02  </v>
          </cell>
          <cell r="G1877" t="str">
            <v>WON</v>
          </cell>
          <cell r="H1877" t="str">
            <v xml:space="preserve">PCS </v>
          </cell>
          <cell r="I1877" t="str">
            <v xml:space="preserve">제일케미텍(주)진천공장        </v>
          </cell>
          <cell r="J1877">
            <v>400</v>
          </cell>
          <cell r="L1877">
            <v>400</v>
          </cell>
          <cell r="M1877">
            <v>400</v>
          </cell>
        </row>
        <row r="1878">
          <cell r="D1878" t="str">
            <v xml:space="preserve">5754-0480      </v>
          </cell>
          <cell r="E1878" t="str">
            <v xml:space="preserve">DUCT-FOOT AST                 </v>
          </cell>
          <cell r="F1878" t="str">
            <v xml:space="preserve">C02  </v>
          </cell>
          <cell r="G1878" t="str">
            <v>WON</v>
          </cell>
          <cell r="H1878" t="str">
            <v xml:space="preserve">PCS </v>
          </cell>
          <cell r="I1878" t="str">
            <v xml:space="preserve">제일케미텍(주)진천공장        </v>
          </cell>
          <cell r="J1878">
            <v>400</v>
          </cell>
          <cell r="L1878">
            <v>400</v>
          </cell>
          <cell r="M1878">
            <v>400</v>
          </cell>
        </row>
        <row r="1879">
          <cell r="D1879" t="str">
            <v xml:space="preserve">5754-0520      </v>
          </cell>
          <cell r="E1879" t="str">
            <v xml:space="preserve">DUCT-FOOT ASST                </v>
          </cell>
          <cell r="F1879" t="str">
            <v xml:space="preserve">A06  </v>
          </cell>
          <cell r="G1879" t="str">
            <v>WON</v>
          </cell>
          <cell r="H1879" t="str">
            <v xml:space="preserve">PCS </v>
          </cell>
          <cell r="I1879" t="str">
            <v xml:space="preserve">(주)고산                      </v>
          </cell>
          <cell r="J1879">
            <v>100</v>
          </cell>
          <cell r="L1879">
            <v>100</v>
          </cell>
          <cell r="M1879">
            <v>100</v>
          </cell>
        </row>
        <row r="1880">
          <cell r="D1880" t="str">
            <v xml:space="preserve">5755-0011      </v>
          </cell>
          <cell r="E1880" t="str">
            <v xml:space="preserve">DOOR &amp; SHAFT                  </v>
          </cell>
          <cell r="F1880" t="str">
            <v xml:space="preserve">A02  </v>
          </cell>
          <cell r="G1880" t="str">
            <v>WON</v>
          </cell>
          <cell r="H1880" t="str">
            <v xml:space="preserve">PCS </v>
          </cell>
          <cell r="I1880" t="str">
            <v xml:space="preserve">동서정공                      </v>
          </cell>
          <cell r="J1880">
            <v>700</v>
          </cell>
          <cell r="L1880">
            <v>700</v>
          </cell>
          <cell r="M1880">
            <v>700</v>
          </cell>
        </row>
        <row r="1881">
          <cell r="D1881" t="str">
            <v xml:space="preserve">5755-0020      </v>
          </cell>
          <cell r="E1881" t="str">
            <v xml:space="preserve">DOOR &amp; SHAFT                  </v>
          </cell>
          <cell r="F1881" t="str">
            <v xml:space="preserve">D01  </v>
          </cell>
          <cell r="G1881" t="str">
            <v>WON</v>
          </cell>
          <cell r="H1881" t="str">
            <v xml:space="preserve">PCS </v>
          </cell>
          <cell r="I1881" t="str">
            <v xml:space="preserve">동서정공                      </v>
          </cell>
          <cell r="J1881">
            <v>850</v>
          </cell>
          <cell r="L1881">
            <v>850</v>
          </cell>
          <cell r="M1881">
            <v>850</v>
          </cell>
        </row>
        <row r="1882">
          <cell r="D1882" t="str">
            <v xml:space="preserve">5755-0031      </v>
          </cell>
          <cell r="E1882" t="str">
            <v xml:space="preserve">DOOR &amp; SHAFT                  </v>
          </cell>
          <cell r="F1882" t="str">
            <v xml:space="preserve">A02  </v>
          </cell>
          <cell r="G1882" t="str">
            <v>WON</v>
          </cell>
          <cell r="H1882" t="str">
            <v xml:space="preserve">PCS </v>
          </cell>
          <cell r="I1882" t="str">
            <v xml:space="preserve">동서정공                      </v>
          </cell>
          <cell r="J1882">
            <v>770</v>
          </cell>
          <cell r="L1882">
            <v>770</v>
          </cell>
          <cell r="M1882">
            <v>770</v>
          </cell>
        </row>
        <row r="1883">
          <cell r="D1883" t="str">
            <v xml:space="preserve">5755-0040      </v>
          </cell>
          <cell r="E1883" t="str">
            <v xml:space="preserve">DOOR &amp; SHAFT                  </v>
          </cell>
          <cell r="F1883" t="str">
            <v xml:space="preserve">F01  </v>
          </cell>
          <cell r="G1883" t="str">
            <v>WON</v>
          </cell>
          <cell r="H1883" t="str">
            <v xml:space="preserve">PCS </v>
          </cell>
          <cell r="I1883" t="str">
            <v xml:space="preserve">동서정공                      </v>
          </cell>
          <cell r="J1883">
            <v>850</v>
          </cell>
          <cell r="L1883">
            <v>850</v>
          </cell>
          <cell r="M1883">
            <v>850</v>
          </cell>
        </row>
        <row r="1884">
          <cell r="D1884" t="str">
            <v xml:space="preserve">5755-0050      </v>
          </cell>
          <cell r="E1884" t="str">
            <v xml:space="preserve">DOOR &amp; SHAFT                  </v>
          </cell>
          <cell r="F1884" t="str">
            <v xml:space="preserve">B01  </v>
          </cell>
          <cell r="G1884" t="str">
            <v>WON</v>
          </cell>
          <cell r="H1884" t="str">
            <v xml:space="preserve">PCS </v>
          </cell>
          <cell r="I1884" t="str">
            <v xml:space="preserve">한국엠씨주식회사              </v>
          </cell>
          <cell r="J1884">
            <v>27</v>
          </cell>
          <cell r="L1884">
            <v>27</v>
          </cell>
          <cell r="M1884">
            <v>27</v>
          </cell>
        </row>
        <row r="1885">
          <cell r="D1885" t="str">
            <v xml:space="preserve">5755-0060      </v>
          </cell>
          <cell r="E1885" t="str">
            <v xml:space="preserve">DOOR &amp; SHAFT-DEF              </v>
          </cell>
          <cell r="F1885" t="str">
            <v xml:space="preserve">C01  </v>
          </cell>
          <cell r="G1885" t="str">
            <v>WON</v>
          </cell>
          <cell r="H1885" t="str">
            <v xml:space="preserve">PCS </v>
          </cell>
          <cell r="I1885" t="str">
            <v xml:space="preserve">현대산업(화성공장)            </v>
          </cell>
          <cell r="J1885">
            <v>600</v>
          </cell>
          <cell r="L1885">
            <v>600</v>
          </cell>
          <cell r="M1885">
            <v>600</v>
          </cell>
        </row>
        <row r="1886">
          <cell r="D1886" t="str">
            <v xml:space="preserve">5755-0070      </v>
          </cell>
          <cell r="E1886" t="str">
            <v xml:space="preserve">DOOR &amp; SHAFT                  </v>
          </cell>
          <cell r="F1886" t="str">
            <v xml:space="preserve">F01  </v>
          </cell>
          <cell r="G1886" t="str">
            <v>WON</v>
          </cell>
          <cell r="H1886" t="str">
            <v xml:space="preserve">PCS </v>
          </cell>
          <cell r="I1886" t="str">
            <v xml:space="preserve">동서정공                      </v>
          </cell>
          <cell r="J1886">
            <v>700</v>
          </cell>
          <cell r="L1886">
            <v>700</v>
          </cell>
          <cell r="M1886">
            <v>700</v>
          </cell>
        </row>
        <row r="1887">
          <cell r="D1887" t="str">
            <v xml:space="preserve">6051-0010      </v>
          </cell>
          <cell r="E1887" t="str">
            <v xml:space="preserve">FAN                           </v>
          </cell>
          <cell r="F1887" t="str">
            <v xml:space="preserve">A01  </v>
          </cell>
          <cell r="G1887" t="str">
            <v>WON</v>
          </cell>
          <cell r="H1887" t="str">
            <v xml:space="preserve">PCS </v>
          </cell>
          <cell r="I1887" t="str">
            <v xml:space="preserve">(주)연성                      </v>
          </cell>
          <cell r="J1887">
            <v>1200</v>
          </cell>
          <cell r="L1887">
            <v>1200</v>
          </cell>
          <cell r="M1887">
            <v>1200</v>
          </cell>
        </row>
        <row r="1888">
          <cell r="D1888" t="str">
            <v xml:space="preserve">6051-0022      </v>
          </cell>
          <cell r="E1888" t="str">
            <v xml:space="preserve">FAN-BLOWER                    </v>
          </cell>
          <cell r="F1888" t="str">
            <v xml:space="preserve">A02  </v>
          </cell>
          <cell r="G1888" t="str">
            <v>WON</v>
          </cell>
          <cell r="H1888" t="str">
            <v xml:space="preserve">PCS </v>
          </cell>
          <cell r="I1888" t="str">
            <v xml:space="preserve">(주)지엘화학                  </v>
          </cell>
          <cell r="J1888">
            <v>465</v>
          </cell>
          <cell r="L1888">
            <v>465</v>
          </cell>
          <cell r="M1888">
            <v>465</v>
          </cell>
        </row>
        <row r="1889">
          <cell r="D1889" t="str">
            <v xml:space="preserve">6051-0033      </v>
          </cell>
          <cell r="E1889" t="str">
            <v xml:space="preserve">FAN-BLOWER                    </v>
          </cell>
          <cell r="F1889" t="str">
            <v xml:space="preserve">A02  </v>
          </cell>
          <cell r="G1889" t="str">
            <v>WON</v>
          </cell>
          <cell r="H1889" t="str">
            <v xml:space="preserve">PCS </v>
          </cell>
          <cell r="I1889" t="str">
            <v xml:space="preserve">(주)지엘화학                  </v>
          </cell>
          <cell r="J1889">
            <v>390</v>
          </cell>
          <cell r="L1889">
            <v>390</v>
          </cell>
          <cell r="M1889">
            <v>390</v>
          </cell>
        </row>
        <row r="1890">
          <cell r="D1890" t="str">
            <v xml:space="preserve">6051-0042      </v>
          </cell>
          <cell r="E1890" t="str">
            <v xml:space="preserve">FAN-BLOWER                    </v>
          </cell>
          <cell r="F1890" t="str">
            <v xml:space="preserve">A02  </v>
          </cell>
          <cell r="G1890" t="str">
            <v>WON</v>
          </cell>
          <cell r="H1890" t="str">
            <v xml:space="preserve">PCS </v>
          </cell>
          <cell r="I1890" t="str">
            <v xml:space="preserve">(주)지엘화학                  </v>
          </cell>
          <cell r="J1890">
            <v>400</v>
          </cell>
          <cell r="L1890">
            <v>400</v>
          </cell>
          <cell r="M1890">
            <v>400</v>
          </cell>
        </row>
        <row r="1891">
          <cell r="D1891" t="str">
            <v xml:space="preserve">6051-0050      </v>
          </cell>
          <cell r="E1891" t="str">
            <v xml:space="preserve">FAN ASS'Y-COND.               </v>
          </cell>
          <cell r="F1891" t="str">
            <v xml:space="preserve">F01  </v>
          </cell>
          <cell r="G1891" t="str">
            <v>WON</v>
          </cell>
          <cell r="H1891" t="str">
            <v xml:space="preserve">PCS </v>
          </cell>
          <cell r="I1891" t="str">
            <v xml:space="preserve">신성산업                      </v>
          </cell>
          <cell r="J1891">
            <v>1250</v>
          </cell>
          <cell r="L1891">
            <v>1250</v>
          </cell>
          <cell r="M1891">
            <v>1250</v>
          </cell>
        </row>
        <row r="1892">
          <cell r="D1892" t="str">
            <v xml:space="preserve">6051-0062      </v>
          </cell>
          <cell r="E1892" t="str">
            <v xml:space="preserve">FAN-BLOWER CW                 </v>
          </cell>
          <cell r="F1892" t="str">
            <v xml:space="preserve">B01  </v>
          </cell>
          <cell r="G1892" t="str">
            <v>WON</v>
          </cell>
          <cell r="H1892" t="str">
            <v xml:space="preserve">PCS </v>
          </cell>
          <cell r="I1892" t="str">
            <v xml:space="preserve">(주)지엘화학                  </v>
          </cell>
          <cell r="J1892">
            <v>470</v>
          </cell>
          <cell r="L1892">
            <v>470</v>
          </cell>
          <cell r="M1892">
            <v>470</v>
          </cell>
        </row>
        <row r="1893">
          <cell r="D1893" t="str">
            <v xml:space="preserve">6051-0072      </v>
          </cell>
          <cell r="E1893" t="str">
            <v xml:space="preserve">FAN-BLOWER CCW(FR)            </v>
          </cell>
          <cell r="F1893" t="str">
            <v xml:space="preserve">B01  </v>
          </cell>
          <cell r="G1893" t="str">
            <v>WON</v>
          </cell>
          <cell r="H1893" t="str">
            <v xml:space="preserve">PCS </v>
          </cell>
          <cell r="I1893" t="str">
            <v xml:space="preserve">(주)지엘화학                  </v>
          </cell>
          <cell r="J1893">
            <v>470</v>
          </cell>
          <cell r="L1893">
            <v>470</v>
          </cell>
          <cell r="M1893">
            <v>470</v>
          </cell>
        </row>
        <row r="1894">
          <cell r="D1894" t="str">
            <v xml:space="preserve">6051-0092      </v>
          </cell>
          <cell r="E1894" t="str">
            <v xml:space="preserve">FAN-BLOWER                    </v>
          </cell>
          <cell r="F1894" t="str">
            <v xml:space="preserve">B01  </v>
          </cell>
          <cell r="G1894" t="str">
            <v>WON</v>
          </cell>
          <cell r="H1894" t="str">
            <v xml:space="preserve">PCS </v>
          </cell>
          <cell r="I1894" t="str">
            <v xml:space="preserve">(주)지엘화학                  </v>
          </cell>
          <cell r="J1894">
            <v>235</v>
          </cell>
          <cell r="L1894">
            <v>235</v>
          </cell>
          <cell r="M1894">
            <v>235</v>
          </cell>
        </row>
        <row r="1895">
          <cell r="D1895" t="str">
            <v xml:space="preserve">6051-0120      </v>
          </cell>
          <cell r="E1895" t="str">
            <v xml:space="preserve">FAN-COND.                     </v>
          </cell>
          <cell r="F1895" t="str">
            <v xml:space="preserve">B01  </v>
          </cell>
          <cell r="G1895" t="str">
            <v>WON</v>
          </cell>
          <cell r="H1895" t="str">
            <v xml:space="preserve">PCS </v>
          </cell>
          <cell r="I1895" t="str">
            <v xml:space="preserve">KAUP                          </v>
          </cell>
          <cell r="J1895">
            <v>1130</v>
          </cell>
          <cell r="L1895">
            <v>1130</v>
          </cell>
          <cell r="M1895">
            <v>1130</v>
          </cell>
        </row>
        <row r="1896">
          <cell r="D1896" t="str">
            <v xml:space="preserve">6051-0131      </v>
          </cell>
          <cell r="E1896" t="str">
            <v xml:space="preserve">FAN-BLOWER                    </v>
          </cell>
          <cell r="F1896" t="str">
            <v xml:space="preserve">A03  </v>
          </cell>
          <cell r="G1896" t="str">
            <v>WON</v>
          </cell>
          <cell r="H1896" t="str">
            <v xml:space="preserve">PCS </v>
          </cell>
          <cell r="I1896" t="str">
            <v xml:space="preserve">(주)지엘화학                  </v>
          </cell>
          <cell r="J1896">
            <v>480</v>
          </cell>
          <cell r="L1896">
            <v>480</v>
          </cell>
          <cell r="M1896">
            <v>480</v>
          </cell>
        </row>
        <row r="1897">
          <cell r="D1897" t="str">
            <v xml:space="preserve">6051-0140      </v>
          </cell>
          <cell r="E1897" t="str">
            <v xml:space="preserve">FAN-COND.LH(5B)               </v>
          </cell>
          <cell r="F1897" t="str">
            <v xml:space="preserve">A03  </v>
          </cell>
          <cell r="G1897" t="str">
            <v>WON</v>
          </cell>
          <cell r="H1897" t="str">
            <v xml:space="preserve">PCS </v>
          </cell>
          <cell r="I1897" t="str">
            <v xml:space="preserve">(주)연성                      </v>
          </cell>
          <cell r="J1897">
            <v>500</v>
          </cell>
          <cell r="L1897">
            <v>500</v>
          </cell>
          <cell r="M1897">
            <v>500</v>
          </cell>
        </row>
        <row r="1898">
          <cell r="D1898" t="str">
            <v xml:space="preserve">6051-0161      </v>
          </cell>
          <cell r="E1898" t="str">
            <v xml:space="preserve">FAN-COND.SUCTION              </v>
          </cell>
          <cell r="F1898" t="str">
            <v xml:space="preserve">D02  </v>
          </cell>
          <cell r="G1898" t="str">
            <v>WON</v>
          </cell>
          <cell r="H1898" t="str">
            <v xml:space="preserve">PCS </v>
          </cell>
          <cell r="I1898" t="str">
            <v xml:space="preserve">(주)연성                      </v>
          </cell>
          <cell r="J1898">
            <v>1000</v>
          </cell>
          <cell r="L1898">
            <v>1000</v>
          </cell>
          <cell r="M1898">
            <v>1000</v>
          </cell>
        </row>
        <row r="1899">
          <cell r="D1899" t="str">
            <v xml:space="preserve">6051-0172      </v>
          </cell>
          <cell r="E1899" t="str">
            <v xml:space="preserve">FAN-BLOWER                    </v>
          </cell>
          <cell r="F1899" t="str">
            <v xml:space="preserve">C01  </v>
          </cell>
          <cell r="G1899" t="str">
            <v>WON</v>
          </cell>
          <cell r="H1899" t="str">
            <v xml:space="preserve">PCS </v>
          </cell>
          <cell r="I1899" t="str">
            <v xml:space="preserve">(주)지엘화학                  </v>
          </cell>
          <cell r="J1899">
            <v>529</v>
          </cell>
          <cell r="L1899">
            <v>529</v>
          </cell>
          <cell r="M1899">
            <v>529</v>
          </cell>
        </row>
        <row r="1900">
          <cell r="D1900" t="str">
            <v xml:space="preserve">6051-0193      </v>
          </cell>
          <cell r="E1900" t="str">
            <v xml:space="preserve">FAN-COND.SUCTION(4B)          </v>
          </cell>
          <cell r="F1900" t="str">
            <v xml:space="preserve">C01  </v>
          </cell>
          <cell r="G1900" t="str">
            <v>WON</v>
          </cell>
          <cell r="H1900" t="str">
            <v xml:space="preserve">PCS </v>
          </cell>
          <cell r="I1900" t="str">
            <v xml:space="preserve">(주)지엘화학                  </v>
          </cell>
          <cell r="J1900">
            <v>911</v>
          </cell>
          <cell r="L1900">
            <v>911</v>
          </cell>
          <cell r="M1900">
            <v>911</v>
          </cell>
        </row>
        <row r="1901">
          <cell r="D1901" t="str">
            <v xml:space="preserve">6051-0203      </v>
          </cell>
          <cell r="E1901" t="str">
            <v xml:space="preserve">FAN-COND.SUCTION(5B)          </v>
          </cell>
          <cell r="F1901" t="str">
            <v xml:space="preserve">C01  </v>
          </cell>
          <cell r="G1901" t="str">
            <v>WON</v>
          </cell>
          <cell r="H1901" t="str">
            <v xml:space="preserve">PCS </v>
          </cell>
          <cell r="I1901" t="str">
            <v xml:space="preserve">(주)지엘화학                  </v>
          </cell>
          <cell r="J1901">
            <v>892</v>
          </cell>
          <cell r="L1901">
            <v>892</v>
          </cell>
          <cell r="M1901">
            <v>892</v>
          </cell>
        </row>
        <row r="1902">
          <cell r="D1902" t="str">
            <v xml:space="preserve">6051-0210      </v>
          </cell>
          <cell r="E1902" t="str">
            <v xml:space="preserve">FAN-COND.RH(7B)               </v>
          </cell>
          <cell r="F1902" t="str">
            <v xml:space="preserve">A03  </v>
          </cell>
          <cell r="G1902" t="str">
            <v>WON</v>
          </cell>
          <cell r="H1902" t="str">
            <v xml:space="preserve">PCS </v>
          </cell>
          <cell r="I1902" t="str">
            <v xml:space="preserve">풍성전기(주)                  </v>
          </cell>
          <cell r="J1902">
            <v>1450</v>
          </cell>
          <cell r="L1902">
            <v>1450</v>
          </cell>
          <cell r="M1902">
            <v>1450</v>
          </cell>
        </row>
        <row r="1903">
          <cell r="D1903" t="str">
            <v xml:space="preserve">6051-0222      </v>
          </cell>
          <cell r="E1903" t="str">
            <v xml:space="preserve">FAN-BLOWER                    </v>
          </cell>
          <cell r="F1903" t="str">
            <v xml:space="preserve">A03  </v>
          </cell>
          <cell r="G1903" t="str">
            <v>WON</v>
          </cell>
          <cell r="H1903" t="str">
            <v xml:space="preserve">PCS </v>
          </cell>
          <cell r="I1903" t="str">
            <v xml:space="preserve">(주)지엘화학                  </v>
          </cell>
          <cell r="J1903">
            <v>480</v>
          </cell>
          <cell r="L1903">
            <v>480</v>
          </cell>
          <cell r="M1903">
            <v>480</v>
          </cell>
        </row>
        <row r="1904">
          <cell r="D1904" t="str">
            <v xml:space="preserve">6051-0223      </v>
          </cell>
          <cell r="E1904" t="str">
            <v xml:space="preserve">FAN-BLOWER                    </v>
          </cell>
          <cell r="F1904" t="str">
            <v xml:space="preserve">A03  </v>
          </cell>
          <cell r="G1904" t="str">
            <v>WON</v>
          </cell>
          <cell r="H1904" t="str">
            <v xml:space="preserve">PCS </v>
          </cell>
          <cell r="I1904" t="str">
            <v xml:space="preserve">(주)지엘화학                  </v>
          </cell>
          <cell r="J1904">
            <v>480</v>
          </cell>
          <cell r="L1904">
            <v>480</v>
          </cell>
          <cell r="M1904">
            <v>480</v>
          </cell>
        </row>
        <row r="1905">
          <cell r="D1905" t="str">
            <v xml:space="preserve">6051-0231      </v>
          </cell>
          <cell r="E1905" t="str">
            <v xml:space="preserve">FAN-A/P                       </v>
          </cell>
          <cell r="F1905" t="str">
            <v xml:space="preserve">C01  </v>
          </cell>
          <cell r="G1905" t="str">
            <v>WON</v>
          </cell>
          <cell r="H1905" t="str">
            <v xml:space="preserve">PCS </v>
          </cell>
          <cell r="I1905" t="str">
            <v xml:space="preserve">(주)지엘화학                  </v>
          </cell>
          <cell r="J1905">
            <v>450</v>
          </cell>
          <cell r="L1905">
            <v>450</v>
          </cell>
          <cell r="M1905">
            <v>450</v>
          </cell>
        </row>
        <row r="1906">
          <cell r="D1906" t="str">
            <v xml:space="preserve">6051-0250      </v>
          </cell>
          <cell r="E1906" t="str">
            <v xml:space="preserve">FAN-COND(5B)                  </v>
          </cell>
          <cell r="F1906" t="str">
            <v xml:space="preserve">A03  </v>
          </cell>
          <cell r="G1906" t="str">
            <v>WON</v>
          </cell>
          <cell r="H1906" t="str">
            <v xml:space="preserve">PCS </v>
          </cell>
          <cell r="I1906" t="str">
            <v xml:space="preserve">(주)지엘화학                  </v>
          </cell>
          <cell r="J1906">
            <v>1530</v>
          </cell>
          <cell r="L1906">
            <v>1530</v>
          </cell>
          <cell r="M1906">
            <v>1530</v>
          </cell>
        </row>
        <row r="1907">
          <cell r="D1907" t="str">
            <v xml:space="preserve">6051-0261      </v>
          </cell>
          <cell r="E1907" t="str">
            <v xml:space="preserve">FAN-COND(7B)                  </v>
          </cell>
          <cell r="F1907" t="str">
            <v xml:space="preserve">A03  </v>
          </cell>
          <cell r="G1907" t="str">
            <v>WON</v>
          </cell>
          <cell r="H1907" t="str">
            <v xml:space="preserve">PCS </v>
          </cell>
          <cell r="I1907" t="str">
            <v xml:space="preserve">(주)지엘화학                  </v>
          </cell>
          <cell r="J1907">
            <v>1640</v>
          </cell>
          <cell r="L1907">
            <v>1640</v>
          </cell>
          <cell r="M1907">
            <v>1640</v>
          </cell>
        </row>
        <row r="1908">
          <cell r="D1908" t="str">
            <v xml:space="preserve">6051-0321      </v>
          </cell>
          <cell r="E1908" t="str">
            <v xml:space="preserve">FAN-BLOWER                    </v>
          </cell>
          <cell r="F1908" t="str">
            <v xml:space="preserve">A06  </v>
          </cell>
          <cell r="G1908" t="str">
            <v>WON</v>
          </cell>
          <cell r="H1908" t="str">
            <v xml:space="preserve">PCS </v>
          </cell>
          <cell r="I1908" t="str">
            <v xml:space="preserve">(주)지엘화학                  </v>
          </cell>
          <cell r="J1908">
            <v>480</v>
          </cell>
          <cell r="L1908">
            <v>480</v>
          </cell>
          <cell r="M1908">
            <v>480</v>
          </cell>
        </row>
        <row r="1909">
          <cell r="D1909" t="str">
            <v xml:space="preserve">6052-0443      </v>
          </cell>
          <cell r="E1909" t="str">
            <v xml:space="preserve">FIN-INNER                     </v>
          </cell>
          <cell r="F1909" t="str">
            <v xml:space="preserve">C01  </v>
          </cell>
          <cell r="G1909" t="str">
            <v>WON</v>
          </cell>
          <cell r="H1909" t="str">
            <v xml:space="preserve">PCS </v>
          </cell>
          <cell r="I1909" t="str">
            <v xml:space="preserve">(주)코모텍                    </v>
          </cell>
          <cell r="J1909">
            <v>145</v>
          </cell>
          <cell r="L1909">
            <v>145</v>
          </cell>
          <cell r="M1909">
            <v>145</v>
          </cell>
        </row>
        <row r="1910">
          <cell r="D1910" t="str">
            <v xml:space="preserve">6052-0451      </v>
          </cell>
          <cell r="E1910" t="str">
            <v xml:space="preserve">FIN-OUTER                     </v>
          </cell>
          <cell r="F1910" t="str">
            <v xml:space="preserve">C01  </v>
          </cell>
          <cell r="G1910" t="str">
            <v>JPY</v>
          </cell>
          <cell r="H1910" t="str">
            <v xml:space="preserve">PCS </v>
          </cell>
          <cell r="I1910" t="str">
            <v xml:space="preserve">CALSONIC KANSEI               </v>
          </cell>
          <cell r="J1910">
            <v>56</v>
          </cell>
          <cell r="L1910">
            <v>56</v>
          </cell>
          <cell r="M1910">
            <v>627</v>
          </cell>
        </row>
        <row r="1911">
          <cell r="D1911" t="str">
            <v xml:space="preserve">6052-0540      </v>
          </cell>
          <cell r="E1911" t="str">
            <v xml:space="preserve">FIN-OUTER C/L                 </v>
          </cell>
          <cell r="F1911" t="str">
            <v xml:space="preserve">R01  </v>
          </cell>
          <cell r="G1911" t="str">
            <v>WON</v>
          </cell>
          <cell r="H1911" t="str">
            <v xml:space="preserve">PCS </v>
          </cell>
          <cell r="I1911" t="str">
            <v xml:space="preserve">삼아알미늄(주)                </v>
          </cell>
          <cell r="J1911">
            <v>4200</v>
          </cell>
          <cell r="L1911">
            <v>4200</v>
          </cell>
          <cell r="M1911">
            <v>4200</v>
          </cell>
        </row>
        <row r="1912">
          <cell r="D1912" t="str">
            <v xml:space="preserve">6053-0012      </v>
          </cell>
          <cell r="E1912" t="str">
            <v xml:space="preserve">FINISHER-FAN SW,MANUAL        </v>
          </cell>
          <cell r="F1912" t="str">
            <v xml:space="preserve">A02  </v>
          </cell>
          <cell r="G1912" t="str">
            <v>WON</v>
          </cell>
          <cell r="H1912" t="str">
            <v xml:space="preserve">PCS </v>
          </cell>
          <cell r="I1912" t="str">
            <v xml:space="preserve">연우스크린                    </v>
          </cell>
          <cell r="J1912">
            <v>262</v>
          </cell>
          <cell r="L1912">
            <v>262</v>
          </cell>
          <cell r="M1912">
            <v>262</v>
          </cell>
        </row>
        <row r="1913">
          <cell r="D1913" t="str">
            <v xml:space="preserve">6053-0020      </v>
          </cell>
          <cell r="E1913" t="str">
            <v xml:space="preserve">FINISHER-A/C                  </v>
          </cell>
          <cell r="F1913" t="str">
            <v xml:space="preserve">A01  </v>
          </cell>
          <cell r="G1913" t="str">
            <v>WON</v>
          </cell>
          <cell r="H1913" t="str">
            <v xml:space="preserve">PCS </v>
          </cell>
          <cell r="I1913" t="str">
            <v xml:space="preserve">연우스크린                    </v>
          </cell>
          <cell r="J1913">
            <v>240</v>
          </cell>
          <cell r="L1913">
            <v>240</v>
          </cell>
          <cell r="M1913">
            <v>240</v>
          </cell>
        </row>
        <row r="1914">
          <cell r="D1914" t="str">
            <v xml:space="preserve">6053-0032      </v>
          </cell>
          <cell r="E1914" t="str">
            <v xml:space="preserve">FINISHER-HEATER               </v>
          </cell>
          <cell r="F1914" t="str">
            <v xml:space="preserve">A01  </v>
          </cell>
          <cell r="G1914" t="str">
            <v>WON</v>
          </cell>
          <cell r="H1914" t="str">
            <v xml:space="preserve">PCS </v>
          </cell>
          <cell r="I1914" t="str">
            <v xml:space="preserve">연우스크린                    </v>
          </cell>
          <cell r="J1914">
            <v>227</v>
          </cell>
          <cell r="L1914">
            <v>227</v>
          </cell>
          <cell r="M1914">
            <v>227</v>
          </cell>
        </row>
        <row r="1915">
          <cell r="D1915" t="str">
            <v xml:space="preserve">6053-0042      </v>
          </cell>
          <cell r="E1915" t="str">
            <v xml:space="preserve">FINISHER-FAN SW,AUTO          </v>
          </cell>
          <cell r="F1915" t="str">
            <v xml:space="preserve">A01  </v>
          </cell>
          <cell r="G1915" t="str">
            <v>WON</v>
          </cell>
          <cell r="H1915" t="str">
            <v xml:space="preserve">PCS </v>
          </cell>
          <cell r="I1915" t="str">
            <v xml:space="preserve">연우스크린                    </v>
          </cell>
          <cell r="J1915">
            <v>262</v>
          </cell>
          <cell r="L1915">
            <v>262</v>
          </cell>
          <cell r="M1915">
            <v>262</v>
          </cell>
        </row>
        <row r="1916">
          <cell r="D1916" t="str">
            <v xml:space="preserve">6053-0052      </v>
          </cell>
          <cell r="E1916" t="str">
            <v xml:space="preserve">FINISHER-AUTO                 </v>
          </cell>
          <cell r="F1916" t="str">
            <v xml:space="preserve">A01  </v>
          </cell>
          <cell r="G1916" t="str">
            <v>WON</v>
          </cell>
          <cell r="H1916" t="str">
            <v xml:space="preserve">PCS </v>
          </cell>
          <cell r="I1916" t="str">
            <v xml:space="preserve">연우스크린                    </v>
          </cell>
          <cell r="J1916">
            <v>227</v>
          </cell>
          <cell r="L1916">
            <v>227</v>
          </cell>
          <cell r="M1916">
            <v>227</v>
          </cell>
        </row>
        <row r="1917">
          <cell r="D1917" t="str">
            <v xml:space="preserve">6053-0062      </v>
          </cell>
          <cell r="E1917" t="str">
            <v xml:space="preserve">FINISHER-A/C                  </v>
          </cell>
          <cell r="F1917" t="str">
            <v xml:space="preserve">A01  </v>
          </cell>
          <cell r="G1917" t="str">
            <v>WON</v>
          </cell>
          <cell r="H1917" t="str">
            <v xml:space="preserve">PCS </v>
          </cell>
          <cell r="I1917" t="str">
            <v xml:space="preserve">연우스크린                    </v>
          </cell>
          <cell r="J1917">
            <v>227</v>
          </cell>
          <cell r="L1917">
            <v>227</v>
          </cell>
          <cell r="M1917">
            <v>227</v>
          </cell>
        </row>
        <row r="1918">
          <cell r="D1918" t="str">
            <v xml:space="preserve">6053-0092      </v>
          </cell>
          <cell r="E1918" t="str">
            <v xml:space="preserve">FINISHER-FAN SW               </v>
          </cell>
          <cell r="F1918" t="str">
            <v xml:space="preserve">B01  </v>
          </cell>
          <cell r="G1918" t="str">
            <v>WON</v>
          </cell>
          <cell r="H1918" t="str">
            <v xml:space="preserve">PCS </v>
          </cell>
          <cell r="I1918" t="str">
            <v xml:space="preserve">연우스크린                    </v>
          </cell>
          <cell r="J1918">
            <v>247</v>
          </cell>
          <cell r="L1918">
            <v>247</v>
          </cell>
          <cell r="M1918">
            <v>247</v>
          </cell>
        </row>
        <row r="1919">
          <cell r="D1919" t="str">
            <v xml:space="preserve">6053-0102      </v>
          </cell>
          <cell r="E1919" t="str">
            <v xml:space="preserve">FINISHER-TEMP                 </v>
          </cell>
          <cell r="F1919" t="str">
            <v xml:space="preserve">B01  </v>
          </cell>
          <cell r="G1919" t="str">
            <v>WON</v>
          </cell>
          <cell r="H1919" t="str">
            <v xml:space="preserve">PCS </v>
          </cell>
          <cell r="I1919" t="str">
            <v xml:space="preserve">연우스크린                    </v>
          </cell>
          <cell r="J1919">
            <v>199</v>
          </cell>
          <cell r="L1919">
            <v>199</v>
          </cell>
          <cell r="M1919">
            <v>199</v>
          </cell>
        </row>
        <row r="1920">
          <cell r="D1920" t="str">
            <v xml:space="preserve">6053-0112      </v>
          </cell>
          <cell r="E1920" t="str">
            <v xml:space="preserve">FINISHER-MODE                 </v>
          </cell>
          <cell r="F1920" t="str">
            <v xml:space="preserve">B01  </v>
          </cell>
          <cell r="G1920" t="str">
            <v>WON</v>
          </cell>
          <cell r="H1920" t="str">
            <v xml:space="preserve">PCS </v>
          </cell>
          <cell r="I1920" t="str">
            <v xml:space="preserve">연우스크린                    </v>
          </cell>
          <cell r="J1920">
            <v>486</v>
          </cell>
          <cell r="L1920">
            <v>486</v>
          </cell>
          <cell r="M1920">
            <v>486</v>
          </cell>
        </row>
        <row r="1921">
          <cell r="D1921" t="str">
            <v xml:space="preserve">6053-0122      </v>
          </cell>
          <cell r="E1921" t="str">
            <v xml:space="preserve">FINISHER-TEMP                 </v>
          </cell>
          <cell r="F1921" t="str">
            <v xml:space="preserve">B01  </v>
          </cell>
          <cell r="G1921" t="str">
            <v>WON</v>
          </cell>
          <cell r="H1921" t="str">
            <v xml:space="preserve">PCS </v>
          </cell>
          <cell r="I1921" t="str">
            <v xml:space="preserve">연우스크린                    </v>
          </cell>
          <cell r="J1921">
            <v>205</v>
          </cell>
          <cell r="L1921">
            <v>205</v>
          </cell>
          <cell r="M1921">
            <v>205</v>
          </cell>
        </row>
        <row r="1922">
          <cell r="D1922" t="str">
            <v xml:space="preserve">6053-0150      </v>
          </cell>
          <cell r="E1922" t="str">
            <v xml:space="preserve">PANEL-FINISHER                </v>
          </cell>
          <cell r="F1922" t="str">
            <v xml:space="preserve">C01  </v>
          </cell>
          <cell r="G1922" t="str">
            <v>WON</v>
          </cell>
          <cell r="H1922" t="str">
            <v xml:space="preserve">PCS </v>
          </cell>
          <cell r="I1922" t="str">
            <v xml:space="preserve">한국알프스(주)                </v>
          </cell>
          <cell r="J1922">
            <v>380</v>
          </cell>
          <cell r="L1922">
            <v>380</v>
          </cell>
          <cell r="M1922">
            <v>380</v>
          </cell>
        </row>
        <row r="1923">
          <cell r="D1923" t="str">
            <v xml:space="preserve">6053-0172      </v>
          </cell>
          <cell r="E1923" t="str">
            <v xml:space="preserve">FINISHER-TEMP(A/C)            </v>
          </cell>
          <cell r="F1923" t="str">
            <v xml:space="preserve">B01  </v>
          </cell>
          <cell r="G1923" t="str">
            <v>WON</v>
          </cell>
          <cell r="H1923" t="str">
            <v xml:space="preserve">PCS </v>
          </cell>
          <cell r="I1923" t="str">
            <v xml:space="preserve">연우스크린                    </v>
          </cell>
          <cell r="J1923">
            <v>186</v>
          </cell>
          <cell r="L1923">
            <v>186</v>
          </cell>
          <cell r="M1923">
            <v>186</v>
          </cell>
        </row>
        <row r="1924">
          <cell r="D1924" t="str">
            <v xml:space="preserve">6053-0182      </v>
          </cell>
          <cell r="E1924" t="str">
            <v xml:space="preserve">FINISHER-TEMP(HTR ONLY)       </v>
          </cell>
          <cell r="F1924" t="str">
            <v xml:space="preserve">B01  </v>
          </cell>
          <cell r="G1924" t="str">
            <v>WON</v>
          </cell>
          <cell r="H1924" t="str">
            <v xml:space="preserve">PCS </v>
          </cell>
          <cell r="I1924" t="str">
            <v xml:space="preserve">연우스크린                    </v>
          </cell>
          <cell r="J1924">
            <v>186</v>
          </cell>
          <cell r="L1924">
            <v>186</v>
          </cell>
          <cell r="M1924">
            <v>186</v>
          </cell>
        </row>
        <row r="1925">
          <cell r="D1925" t="str">
            <v xml:space="preserve">6053-0192      </v>
          </cell>
          <cell r="E1925" t="str">
            <v xml:space="preserve">FINISHER-TEMP(BLOWER)         </v>
          </cell>
          <cell r="F1925" t="str">
            <v xml:space="preserve">B01  </v>
          </cell>
          <cell r="G1925" t="str">
            <v>WON</v>
          </cell>
          <cell r="H1925" t="str">
            <v xml:space="preserve">PCS </v>
          </cell>
          <cell r="I1925" t="str">
            <v xml:space="preserve">연우스크린                    </v>
          </cell>
          <cell r="J1925">
            <v>158</v>
          </cell>
          <cell r="L1925">
            <v>158</v>
          </cell>
          <cell r="M1925">
            <v>158</v>
          </cell>
        </row>
        <row r="1926">
          <cell r="D1926" t="str">
            <v xml:space="preserve">6053-0270      </v>
          </cell>
          <cell r="E1926" t="str">
            <v xml:space="preserve">FINISHER-CONT.                </v>
          </cell>
          <cell r="F1926" t="str">
            <v xml:space="preserve">C01  </v>
          </cell>
          <cell r="G1926" t="str">
            <v>WON</v>
          </cell>
          <cell r="H1926" t="str">
            <v xml:space="preserve">PCS </v>
          </cell>
          <cell r="I1926" t="str">
            <v xml:space="preserve">동아전기부품(주)              </v>
          </cell>
          <cell r="J1926">
            <v>1200</v>
          </cell>
          <cell r="L1926">
            <v>1200</v>
          </cell>
          <cell r="M1926">
            <v>1200</v>
          </cell>
        </row>
        <row r="1927">
          <cell r="D1927" t="str">
            <v xml:space="preserve">6053-0282      </v>
          </cell>
          <cell r="E1927" t="str">
            <v xml:space="preserve">FINISHER-TEMP(C/ONLY)         </v>
          </cell>
          <cell r="F1927" t="str">
            <v xml:space="preserve">B01  </v>
          </cell>
          <cell r="G1927" t="str">
            <v>WON</v>
          </cell>
          <cell r="H1927" t="str">
            <v xml:space="preserve">PCS </v>
          </cell>
          <cell r="I1927" t="str">
            <v xml:space="preserve">연우스크린                    </v>
          </cell>
          <cell r="J1927">
            <v>186</v>
          </cell>
          <cell r="L1927">
            <v>186</v>
          </cell>
          <cell r="M1927">
            <v>186</v>
          </cell>
        </row>
        <row r="1928">
          <cell r="D1928" t="str">
            <v xml:space="preserve">6053-0320      </v>
          </cell>
          <cell r="E1928" t="str">
            <v xml:space="preserve">FINISHER-CONT,WR              </v>
          </cell>
          <cell r="F1928" t="str">
            <v xml:space="preserve">C01  </v>
          </cell>
          <cell r="G1928" t="str">
            <v>WON</v>
          </cell>
          <cell r="H1928" t="str">
            <v xml:space="preserve">PCS </v>
          </cell>
          <cell r="I1928" t="str">
            <v xml:space="preserve">동아전기부품(주)              </v>
          </cell>
          <cell r="J1928">
            <v>1470</v>
          </cell>
          <cell r="L1928">
            <v>1470</v>
          </cell>
          <cell r="M1928">
            <v>1470</v>
          </cell>
        </row>
        <row r="1929">
          <cell r="D1929" t="str">
            <v xml:space="preserve">6053-0330      </v>
          </cell>
          <cell r="E1929" t="str">
            <v xml:space="preserve">FINISHER-CONT,WG              </v>
          </cell>
          <cell r="F1929" t="str">
            <v xml:space="preserve">C01  </v>
          </cell>
          <cell r="G1929" t="str">
            <v>WON</v>
          </cell>
          <cell r="H1929" t="str">
            <v xml:space="preserve">PCS </v>
          </cell>
          <cell r="I1929" t="str">
            <v xml:space="preserve">동아전기부품(주)              </v>
          </cell>
          <cell r="J1929">
            <v>1470</v>
          </cell>
          <cell r="L1929">
            <v>1470</v>
          </cell>
          <cell r="M1929">
            <v>1470</v>
          </cell>
        </row>
        <row r="1930">
          <cell r="D1930" t="str">
            <v xml:space="preserve">6053-0350      </v>
          </cell>
          <cell r="E1930" t="str">
            <v xml:space="preserve">FINISHER-CONT(MNL) WC         </v>
          </cell>
          <cell r="F1930" t="str">
            <v xml:space="preserve">C01  </v>
          </cell>
          <cell r="G1930" t="str">
            <v>WON</v>
          </cell>
          <cell r="H1930" t="str">
            <v xml:space="preserve">PCS </v>
          </cell>
          <cell r="I1930" t="str">
            <v xml:space="preserve">한국알프스(주)                </v>
          </cell>
          <cell r="J1930">
            <v>3460</v>
          </cell>
          <cell r="L1930">
            <v>3460</v>
          </cell>
          <cell r="M1930">
            <v>3460</v>
          </cell>
        </row>
        <row r="1931">
          <cell r="D1931" t="str">
            <v xml:space="preserve">6053-0360      </v>
          </cell>
          <cell r="E1931" t="str">
            <v xml:space="preserve">FINISHER-CONT MNL(WG)         </v>
          </cell>
          <cell r="F1931" t="str">
            <v xml:space="preserve">C01  </v>
          </cell>
          <cell r="G1931" t="str">
            <v>WON</v>
          </cell>
          <cell r="H1931" t="str">
            <v xml:space="preserve">PCS </v>
          </cell>
          <cell r="I1931" t="str">
            <v xml:space="preserve">한국알프스(주)                </v>
          </cell>
          <cell r="J1931">
            <v>3560</v>
          </cell>
          <cell r="L1931">
            <v>3560</v>
          </cell>
          <cell r="M1931">
            <v>3560</v>
          </cell>
        </row>
        <row r="1932">
          <cell r="D1932" t="str">
            <v xml:space="preserve">6053-0370      </v>
          </cell>
          <cell r="E1932" t="str">
            <v xml:space="preserve">FINISHER-CONT MNL(WR)         </v>
          </cell>
          <cell r="F1932" t="str">
            <v xml:space="preserve">C01  </v>
          </cell>
          <cell r="G1932" t="str">
            <v>WON</v>
          </cell>
          <cell r="H1932" t="str">
            <v xml:space="preserve">PCS </v>
          </cell>
          <cell r="I1932" t="str">
            <v xml:space="preserve">한국알프스(주)                </v>
          </cell>
          <cell r="J1932">
            <v>3560</v>
          </cell>
          <cell r="L1932">
            <v>3560</v>
          </cell>
          <cell r="M1932">
            <v>3560</v>
          </cell>
        </row>
        <row r="1933">
          <cell r="D1933" t="str">
            <v xml:space="preserve">6054-0010      </v>
          </cell>
          <cell r="E1933" t="str">
            <v xml:space="preserve">FLANGE-TANK                   </v>
          </cell>
          <cell r="F1933" t="str">
            <v xml:space="preserve">A02  </v>
          </cell>
          <cell r="G1933" t="str">
            <v>WON</v>
          </cell>
          <cell r="H1933" t="str">
            <v xml:space="preserve">PCS </v>
          </cell>
          <cell r="I1933" t="str">
            <v xml:space="preserve">(주)상진미크론평택지점        </v>
          </cell>
          <cell r="J1933">
            <v>40</v>
          </cell>
          <cell r="L1933">
            <v>40</v>
          </cell>
          <cell r="M1933">
            <v>40</v>
          </cell>
        </row>
        <row r="1934">
          <cell r="D1934" t="str">
            <v xml:space="preserve">6054-0010A     </v>
          </cell>
          <cell r="E1934" t="str">
            <v xml:space="preserve">FLANGE-H/CORE                 </v>
          </cell>
          <cell r="F1934" t="str">
            <v xml:space="preserve">A02  </v>
          </cell>
          <cell r="G1934" t="str">
            <v>WON</v>
          </cell>
          <cell r="H1934" t="str">
            <v xml:space="preserve">PCS </v>
          </cell>
          <cell r="I1934" t="str">
            <v xml:space="preserve">청수정밀                      </v>
          </cell>
          <cell r="J1934">
            <v>3170</v>
          </cell>
          <cell r="L1934">
            <v>3170</v>
          </cell>
          <cell r="M1934">
            <v>3170</v>
          </cell>
        </row>
        <row r="1935">
          <cell r="D1935" t="str">
            <v xml:space="preserve">6054-0060      </v>
          </cell>
          <cell r="E1935" t="str">
            <v xml:space="preserve">FLANGE-PLATE                  </v>
          </cell>
          <cell r="F1935" t="str">
            <v xml:space="preserve">B01  </v>
          </cell>
          <cell r="G1935" t="str">
            <v>WON</v>
          </cell>
          <cell r="H1935" t="str">
            <v xml:space="preserve">PCS </v>
          </cell>
          <cell r="I1935" t="str">
            <v xml:space="preserve">(주)코모텍                    </v>
          </cell>
          <cell r="J1935">
            <v>33</v>
          </cell>
          <cell r="L1935">
            <v>33</v>
          </cell>
          <cell r="M1935">
            <v>33</v>
          </cell>
        </row>
        <row r="1936">
          <cell r="D1936" t="str">
            <v xml:space="preserve">6054-017D      </v>
          </cell>
          <cell r="E1936" t="str">
            <v xml:space="preserve">FLANGE-EXP.V/A INLET          </v>
          </cell>
          <cell r="F1936" t="str">
            <v xml:space="preserve">B01  </v>
          </cell>
          <cell r="G1936" t="str">
            <v>WON</v>
          </cell>
          <cell r="H1936" t="str">
            <v xml:space="preserve">PCS </v>
          </cell>
          <cell r="I1936" t="str">
            <v xml:space="preserve">신도엔지니어링                </v>
          </cell>
          <cell r="J1936">
            <v>420</v>
          </cell>
          <cell r="L1936">
            <v>420</v>
          </cell>
          <cell r="M1936">
            <v>420</v>
          </cell>
        </row>
        <row r="1937">
          <cell r="D1937" t="str">
            <v xml:space="preserve">6054-0190      </v>
          </cell>
          <cell r="E1937" t="str">
            <v xml:space="preserve">FLANGE-SUC(MALE)              </v>
          </cell>
          <cell r="F1937" t="str">
            <v xml:space="preserve">B01  </v>
          </cell>
          <cell r="G1937" t="str">
            <v>WON</v>
          </cell>
          <cell r="H1937" t="str">
            <v xml:space="preserve">PCS </v>
          </cell>
          <cell r="I1937" t="str">
            <v xml:space="preserve">신도엔지니어링                </v>
          </cell>
          <cell r="J1937">
            <v>600</v>
          </cell>
          <cell r="L1937">
            <v>600</v>
          </cell>
          <cell r="M1937">
            <v>600</v>
          </cell>
        </row>
        <row r="1938">
          <cell r="D1938" t="str">
            <v xml:space="preserve">6054-020D      </v>
          </cell>
          <cell r="E1938" t="str">
            <v xml:space="preserve">FLANGE-LIQ(MALE)              </v>
          </cell>
          <cell r="F1938" t="str">
            <v xml:space="preserve">B01  </v>
          </cell>
          <cell r="G1938" t="str">
            <v>WON</v>
          </cell>
          <cell r="H1938" t="str">
            <v xml:space="preserve">PCS </v>
          </cell>
          <cell r="I1938" t="str">
            <v xml:space="preserve">신도엔지니어링                </v>
          </cell>
          <cell r="J1938">
            <v>430</v>
          </cell>
          <cell r="L1938">
            <v>430</v>
          </cell>
          <cell r="M1938">
            <v>430</v>
          </cell>
        </row>
        <row r="1939">
          <cell r="D1939" t="str">
            <v xml:space="preserve">6054-0210      </v>
          </cell>
          <cell r="E1939" t="str">
            <v xml:space="preserve">FLANGE-LIQ(2)                 </v>
          </cell>
          <cell r="F1939" t="str">
            <v xml:space="preserve">A02  </v>
          </cell>
          <cell r="G1939" t="str">
            <v>WON</v>
          </cell>
          <cell r="H1939" t="str">
            <v xml:space="preserve">PCS </v>
          </cell>
          <cell r="I1939" t="str">
            <v xml:space="preserve">신도엔지니어링                </v>
          </cell>
          <cell r="J1939">
            <v>430</v>
          </cell>
          <cell r="L1939">
            <v>430</v>
          </cell>
          <cell r="M1939">
            <v>430</v>
          </cell>
        </row>
        <row r="1940">
          <cell r="D1940" t="str">
            <v xml:space="preserve">6054-0220      </v>
          </cell>
          <cell r="E1940" t="str">
            <v xml:space="preserve">FLANGE-DIS(MALE)              </v>
          </cell>
          <cell r="F1940" t="str">
            <v xml:space="preserve">B01  </v>
          </cell>
          <cell r="G1940" t="str">
            <v>WON</v>
          </cell>
          <cell r="H1940" t="str">
            <v xml:space="preserve">PCS </v>
          </cell>
          <cell r="I1940" t="str">
            <v xml:space="preserve">신도엔지니어링                </v>
          </cell>
          <cell r="J1940">
            <v>585</v>
          </cell>
          <cell r="L1940">
            <v>585</v>
          </cell>
          <cell r="M1940">
            <v>585</v>
          </cell>
        </row>
        <row r="1941">
          <cell r="D1941" t="str">
            <v xml:space="preserve">6054-0230      </v>
          </cell>
          <cell r="E1941" t="str">
            <v xml:space="preserve">FLANGE-SUC(MALE)              </v>
          </cell>
          <cell r="F1941" t="str">
            <v xml:space="preserve">B01  </v>
          </cell>
          <cell r="G1941" t="str">
            <v>WON</v>
          </cell>
          <cell r="H1941" t="str">
            <v xml:space="preserve">PCS </v>
          </cell>
          <cell r="I1941" t="str">
            <v xml:space="preserve">신도엔지니어링                </v>
          </cell>
          <cell r="J1941">
            <v>480</v>
          </cell>
          <cell r="L1941">
            <v>480</v>
          </cell>
          <cell r="M1941">
            <v>480</v>
          </cell>
        </row>
        <row r="1942">
          <cell r="D1942" t="str">
            <v xml:space="preserve">6054-0240      </v>
          </cell>
          <cell r="E1942" t="str">
            <v xml:space="preserve">FLANGE-DIS(MALE)              </v>
          </cell>
          <cell r="F1942" t="str">
            <v xml:space="preserve">B01  </v>
          </cell>
          <cell r="G1942" t="str">
            <v>WON</v>
          </cell>
          <cell r="H1942" t="str">
            <v xml:space="preserve">PCS </v>
          </cell>
          <cell r="I1942" t="str">
            <v xml:space="preserve">신도엔지니어링                </v>
          </cell>
          <cell r="J1942">
            <v>470</v>
          </cell>
          <cell r="L1942">
            <v>470</v>
          </cell>
          <cell r="M1942">
            <v>470</v>
          </cell>
        </row>
        <row r="1943">
          <cell r="D1943" t="str">
            <v xml:space="preserve">6054-0280      </v>
          </cell>
          <cell r="E1943" t="str">
            <v xml:space="preserve">FLANGE-SUC(FEMALE)            </v>
          </cell>
          <cell r="F1943" t="str">
            <v xml:space="preserve">B01  </v>
          </cell>
          <cell r="G1943" t="str">
            <v>WON</v>
          </cell>
          <cell r="H1943" t="str">
            <v xml:space="preserve">PCS </v>
          </cell>
          <cell r="I1943" t="str">
            <v xml:space="preserve">신도엔지니어링                </v>
          </cell>
          <cell r="J1943">
            <v>670</v>
          </cell>
          <cell r="L1943">
            <v>670</v>
          </cell>
          <cell r="M1943">
            <v>670</v>
          </cell>
        </row>
        <row r="1944">
          <cell r="D1944" t="str">
            <v xml:space="preserve">6054-0290      </v>
          </cell>
          <cell r="E1944" t="str">
            <v xml:space="preserve">FLANGE-SUC(FEMALE)            </v>
          </cell>
          <cell r="F1944" t="str">
            <v xml:space="preserve">B01  </v>
          </cell>
          <cell r="G1944" t="str">
            <v>WON</v>
          </cell>
          <cell r="H1944" t="str">
            <v xml:space="preserve">PCS </v>
          </cell>
          <cell r="I1944" t="str">
            <v xml:space="preserve">신도엔지니어링                </v>
          </cell>
          <cell r="J1944">
            <v>590</v>
          </cell>
          <cell r="L1944">
            <v>590</v>
          </cell>
          <cell r="M1944">
            <v>590</v>
          </cell>
        </row>
        <row r="1945">
          <cell r="D1945" t="str">
            <v xml:space="preserve">6054-0300      </v>
          </cell>
          <cell r="E1945" t="str">
            <v xml:space="preserve">FLANGE-SUC(MALE)              </v>
          </cell>
          <cell r="F1945" t="str">
            <v xml:space="preserve">B01  </v>
          </cell>
          <cell r="G1945" t="str">
            <v>WON</v>
          </cell>
          <cell r="H1945" t="str">
            <v xml:space="preserve">PCS </v>
          </cell>
          <cell r="I1945" t="str">
            <v xml:space="preserve">신도엔지니어링                </v>
          </cell>
          <cell r="J1945">
            <v>480</v>
          </cell>
          <cell r="L1945">
            <v>480</v>
          </cell>
          <cell r="M1945">
            <v>480</v>
          </cell>
        </row>
        <row r="1946">
          <cell r="D1946" t="str">
            <v xml:space="preserve">6054-031B      </v>
          </cell>
          <cell r="E1946" t="str">
            <v xml:space="preserve">FLANGE-COMP.                  </v>
          </cell>
          <cell r="F1946" t="str">
            <v xml:space="preserve">F01  </v>
          </cell>
          <cell r="G1946" t="str">
            <v>WON</v>
          </cell>
          <cell r="H1946" t="str">
            <v xml:space="preserve">PCS </v>
          </cell>
          <cell r="I1946" t="str">
            <v xml:space="preserve">신도엔지니어링                </v>
          </cell>
          <cell r="J1946">
            <v>1000</v>
          </cell>
          <cell r="L1946">
            <v>1000</v>
          </cell>
          <cell r="M1946">
            <v>1000</v>
          </cell>
        </row>
        <row r="1947">
          <cell r="D1947" t="str">
            <v xml:space="preserve">6054-0740      </v>
          </cell>
          <cell r="E1947" t="str">
            <v xml:space="preserve">FLAGE-HTR CORE                </v>
          </cell>
          <cell r="F1947" t="str">
            <v xml:space="preserve">A06  </v>
          </cell>
          <cell r="G1947" t="str">
            <v>WON</v>
          </cell>
          <cell r="H1947" t="str">
            <v xml:space="preserve">PCS </v>
          </cell>
          <cell r="I1947" t="str">
            <v xml:space="preserve">세룡기계(주)                  </v>
          </cell>
          <cell r="J1947">
            <v>70</v>
          </cell>
          <cell r="L1947">
            <v>70</v>
          </cell>
          <cell r="M1947">
            <v>70</v>
          </cell>
        </row>
        <row r="1948">
          <cell r="D1948" t="str">
            <v xml:space="preserve">6057-0010      </v>
          </cell>
          <cell r="E1948" t="str">
            <v xml:space="preserve">FRAME-REC                     </v>
          </cell>
          <cell r="F1948" t="str">
            <v xml:space="preserve">D01  </v>
          </cell>
          <cell r="G1948" t="str">
            <v>WON</v>
          </cell>
          <cell r="H1948" t="str">
            <v xml:space="preserve">PCS </v>
          </cell>
          <cell r="I1948" t="str">
            <v xml:space="preserve">아미정공                      </v>
          </cell>
          <cell r="J1948">
            <v>220</v>
          </cell>
          <cell r="L1948">
            <v>220</v>
          </cell>
          <cell r="M1948">
            <v>220</v>
          </cell>
        </row>
        <row r="1949">
          <cell r="D1949" t="str">
            <v xml:space="preserve">6057-0020      </v>
          </cell>
          <cell r="E1949" t="str">
            <v xml:space="preserve">FRAME-FRE                     </v>
          </cell>
          <cell r="F1949" t="str">
            <v xml:space="preserve">D01  </v>
          </cell>
          <cell r="G1949" t="str">
            <v>WON</v>
          </cell>
          <cell r="H1949" t="str">
            <v xml:space="preserve">PCS </v>
          </cell>
          <cell r="I1949" t="str">
            <v xml:space="preserve">아미정공                      </v>
          </cell>
          <cell r="J1949">
            <v>215</v>
          </cell>
          <cell r="L1949">
            <v>215</v>
          </cell>
          <cell r="M1949">
            <v>215</v>
          </cell>
        </row>
        <row r="1950">
          <cell r="D1950" t="str">
            <v xml:space="preserve">6057-003A      </v>
          </cell>
          <cell r="E1950" t="str">
            <v xml:space="preserve">FRAME-FRE                     </v>
          </cell>
          <cell r="F1950" t="str">
            <v xml:space="preserve">F01  </v>
          </cell>
          <cell r="G1950" t="str">
            <v>WON</v>
          </cell>
          <cell r="H1950" t="str">
            <v xml:space="preserve">PCS </v>
          </cell>
          <cell r="I1950" t="str">
            <v xml:space="preserve">(주)고산                      </v>
          </cell>
          <cell r="J1950">
            <v>300</v>
          </cell>
          <cell r="L1950">
            <v>300</v>
          </cell>
          <cell r="M1950">
            <v>300</v>
          </cell>
        </row>
        <row r="1951">
          <cell r="D1951" t="str">
            <v xml:space="preserve">6058-0010      </v>
          </cell>
          <cell r="E1951" t="str">
            <v xml:space="preserve">FILM-SPACE                    </v>
          </cell>
          <cell r="F1951" t="str">
            <v xml:space="preserve">D01  </v>
          </cell>
          <cell r="G1951" t="str">
            <v>WON</v>
          </cell>
          <cell r="H1951" t="str">
            <v xml:space="preserve">PCS </v>
          </cell>
          <cell r="I1951" t="str">
            <v xml:space="preserve">현대산업(화성공장)            </v>
          </cell>
          <cell r="J1951">
            <v>198</v>
          </cell>
          <cell r="L1951">
            <v>198</v>
          </cell>
          <cell r="M1951">
            <v>198</v>
          </cell>
        </row>
        <row r="1952">
          <cell r="D1952" t="str">
            <v xml:space="preserve">6060-0010      </v>
          </cell>
          <cell r="E1952" t="str">
            <v xml:space="preserve">MOS - FET                     </v>
          </cell>
          <cell r="F1952" t="str">
            <v xml:space="preserve">A03  </v>
          </cell>
          <cell r="G1952" t="str">
            <v>JPY</v>
          </cell>
          <cell r="H1952" t="str">
            <v xml:space="preserve">PCS </v>
          </cell>
          <cell r="I1952" t="str">
            <v xml:space="preserve">CALSONIC KANSEI               </v>
          </cell>
          <cell r="J1952">
            <v>130</v>
          </cell>
          <cell r="L1952">
            <v>130</v>
          </cell>
          <cell r="M1952">
            <v>1456</v>
          </cell>
        </row>
        <row r="1953">
          <cell r="D1953" t="str">
            <v xml:space="preserve">6201-0010      </v>
          </cell>
          <cell r="E1953" t="str">
            <v xml:space="preserve">GEAR-FOOT                     </v>
          </cell>
          <cell r="F1953" t="str">
            <v xml:space="preserve">F01  </v>
          </cell>
          <cell r="G1953" t="str">
            <v>WON</v>
          </cell>
          <cell r="H1953" t="str">
            <v xml:space="preserve">PCS </v>
          </cell>
          <cell r="I1953" t="str">
            <v xml:space="preserve">(주)지엘화학                  </v>
          </cell>
          <cell r="J1953">
            <v>120</v>
          </cell>
          <cell r="L1953">
            <v>120</v>
          </cell>
          <cell r="M1953">
            <v>120</v>
          </cell>
        </row>
        <row r="1954">
          <cell r="D1954" t="str">
            <v xml:space="preserve">6201-0041      </v>
          </cell>
          <cell r="E1954" t="str">
            <v xml:space="preserve">GEAR-CABLE                    </v>
          </cell>
          <cell r="F1954" t="str">
            <v xml:space="preserve">B01  </v>
          </cell>
          <cell r="G1954" t="str">
            <v>WON</v>
          </cell>
          <cell r="H1954" t="str">
            <v xml:space="preserve">PCS </v>
          </cell>
          <cell r="I1954" t="str">
            <v xml:space="preserve">대영정밀                      </v>
          </cell>
          <cell r="J1954">
            <v>190</v>
          </cell>
          <cell r="L1954">
            <v>190</v>
          </cell>
          <cell r="M1954">
            <v>190</v>
          </cell>
        </row>
        <row r="1955">
          <cell r="D1955" t="str">
            <v xml:space="preserve">6201-0050      </v>
          </cell>
          <cell r="E1955" t="str">
            <v xml:space="preserve">GEAR-KNOB                     </v>
          </cell>
          <cell r="F1955" t="str">
            <v xml:space="preserve">B01  </v>
          </cell>
          <cell r="G1955" t="str">
            <v>WON</v>
          </cell>
          <cell r="H1955" t="str">
            <v xml:space="preserve">PCS </v>
          </cell>
          <cell r="I1955" t="str">
            <v xml:space="preserve">대영정밀                      </v>
          </cell>
          <cell r="J1955">
            <v>137</v>
          </cell>
          <cell r="L1955">
            <v>137</v>
          </cell>
          <cell r="M1955">
            <v>137</v>
          </cell>
        </row>
        <row r="1956">
          <cell r="D1956" t="str">
            <v xml:space="preserve">6202-0010      </v>
          </cell>
          <cell r="E1956" t="str">
            <v xml:space="preserve">GROMMET-MOTOR                 </v>
          </cell>
          <cell r="F1956" t="str">
            <v xml:space="preserve">A02  </v>
          </cell>
          <cell r="G1956" t="str">
            <v>WON</v>
          </cell>
          <cell r="H1956" t="str">
            <v xml:space="preserve">PCS </v>
          </cell>
          <cell r="I1956" t="str">
            <v xml:space="preserve">현대산업                      </v>
          </cell>
          <cell r="J1956">
            <v>210</v>
          </cell>
          <cell r="L1956">
            <v>210</v>
          </cell>
          <cell r="M1956">
            <v>210</v>
          </cell>
        </row>
        <row r="1957">
          <cell r="D1957" t="str">
            <v xml:space="preserve">6202-0020      </v>
          </cell>
          <cell r="E1957" t="str">
            <v xml:space="preserve">GROMMET-THERMO                </v>
          </cell>
          <cell r="F1957" t="str">
            <v xml:space="preserve">A02  </v>
          </cell>
          <cell r="G1957" t="str">
            <v>WON</v>
          </cell>
          <cell r="H1957" t="str">
            <v xml:space="preserve">PCS </v>
          </cell>
          <cell r="I1957" t="str">
            <v xml:space="preserve">동광특수고무                  </v>
          </cell>
          <cell r="J1957">
            <v>40</v>
          </cell>
          <cell r="L1957">
            <v>40</v>
          </cell>
          <cell r="M1957">
            <v>40</v>
          </cell>
        </row>
        <row r="1958">
          <cell r="D1958" t="str">
            <v xml:space="preserve">6202-0020      </v>
          </cell>
          <cell r="E1958" t="str">
            <v xml:space="preserve">GROMMET-THERMO                </v>
          </cell>
          <cell r="F1958" t="str">
            <v xml:space="preserve">A02  </v>
          </cell>
          <cell r="G1958" t="str">
            <v>WON</v>
          </cell>
          <cell r="H1958" t="str">
            <v xml:space="preserve">PCS </v>
          </cell>
          <cell r="I1958" t="str">
            <v xml:space="preserve">현대산업                      </v>
          </cell>
          <cell r="J1958">
            <v>40</v>
          </cell>
          <cell r="L1958">
            <v>40</v>
          </cell>
          <cell r="M1958">
            <v>40</v>
          </cell>
        </row>
        <row r="1959">
          <cell r="D1959" t="str">
            <v xml:space="preserve">6202-0030      </v>
          </cell>
          <cell r="E1959" t="str">
            <v xml:space="preserve">GROMMET-CORD                  </v>
          </cell>
          <cell r="F1959" t="str">
            <v xml:space="preserve">D01  </v>
          </cell>
          <cell r="G1959" t="str">
            <v>JPY</v>
          </cell>
          <cell r="H1959" t="str">
            <v xml:space="preserve">PCS </v>
          </cell>
          <cell r="I1959" t="str">
            <v xml:space="preserve">CALSONIC KANSEI               </v>
          </cell>
          <cell r="J1959">
            <v>5</v>
          </cell>
          <cell r="L1959">
            <v>5</v>
          </cell>
          <cell r="M1959">
            <v>56</v>
          </cell>
        </row>
        <row r="1960">
          <cell r="D1960" t="str">
            <v xml:space="preserve">6202-0053      </v>
          </cell>
          <cell r="E1960" t="str">
            <v xml:space="preserve">GROMMET-EVAP                  </v>
          </cell>
          <cell r="F1960" t="str">
            <v xml:space="preserve">A03  </v>
          </cell>
          <cell r="G1960" t="str">
            <v>WON</v>
          </cell>
          <cell r="H1960" t="str">
            <v xml:space="preserve">PCS </v>
          </cell>
          <cell r="I1960" t="str">
            <v xml:space="preserve">(주)고산                      </v>
          </cell>
          <cell r="J1960">
            <v>477</v>
          </cell>
          <cell r="L1960">
            <v>477</v>
          </cell>
          <cell r="M1960">
            <v>477</v>
          </cell>
        </row>
        <row r="1961">
          <cell r="D1961" t="str">
            <v xml:space="preserve">6202-0133      </v>
          </cell>
          <cell r="E1961" t="str">
            <v xml:space="preserve">GROMMET-HTR PIPE              </v>
          </cell>
          <cell r="F1961" t="str">
            <v xml:space="preserve">C01  </v>
          </cell>
          <cell r="G1961" t="str">
            <v>WON</v>
          </cell>
          <cell r="H1961" t="str">
            <v xml:space="preserve">PCS </v>
          </cell>
          <cell r="I1961" t="str">
            <v xml:space="preserve">동광특수고무                  </v>
          </cell>
          <cell r="J1961">
            <v>90</v>
          </cell>
          <cell r="L1961">
            <v>90</v>
          </cell>
          <cell r="M1961">
            <v>90</v>
          </cell>
        </row>
        <row r="1962">
          <cell r="D1962" t="str">
            <v xml:space="preserve">6202-0150      </v>
          </cell>
          <cell r="E1962" t="str">
            <v xml:space="preserve">GROMMET-B/MOTOR               </v>
          </cell>
          <cell r="F1962" t="str">
            <v xml:space="preserve">A03  </v>
          </cell>
          <cell r="G1962" t="str">
            <v>WON</v>
          </cell>
          <cell r="H1962" t="str">
            <v xml:space="preserve">PCS </v>
          </cell>
          <cell r="I1962" t="str">
            <v xml:space="preserve">동광특수고무                  </v>
          </cell>
          <cell r="J1962">
            <v>386</v>
          </cell>
          <cell r="L1962">
            <v>386</v>
          </cell>
          <cell r="M1962">
            <v>386</v>
          </cell>
        </row>
        <row r="1963">
          <cell r="D1963" t="str">
            <v xml:space="preserve">6202-0160      </v>
          </cell>
          <cell r="E1963" t="str">
            <v xml:space="preserve">GROMMET-MT'G(1)               </v>
          </cell>
          <cell r="F1963" t="str">
            <v xml:space="preserve">C01  </v>
          </cell>
          <cell r="G1963" t="str">
            <v>WON</v>
          </cell>
          <cell r="H1963" t="str">
            <v xml:space="preserve">PCS </v>
          </cell>
          <cell r="I1963" t="str">
            <v xml:space="preserve">동광특수고무                  </v>
          </cell>
          <cell r="J1963">
            <v>42</v>
          </cell>
          <cell r="L1963">
            <v>42</v>
          </cell>
          <cell r="M1963">
            <v>42</v>
          </cell>
        </row>
        <row r="1964">
          <cell r="D1964" t="str">
            <v xml:space="preserve">6202-0180      </v>
          </cell>
          <cell r="E1964" t="str">
            <v xml:space="preserve">GROMMET-MT'G(2)               </v>
          </cell>
          <cell r="F1964" t="str">
            <v xml:space="preserve">C01  </v>
          </cell>
          <cell r="G1964" t="str">
            <v>WON</v>
          </cell>
          <cell r="H1964" t="str">
            <v xml:space="preserve">PCS </v>
          </cell>
          <cell r="I1964" t="str">
            <v xml:space="preserve">동광특수고무                  </v>
          </cell>
          <cell r="J1964">
            <v>25</v>
          </cell>
          <cell r="L1964">
            <v>25</v>
          </cell>
          <cell r="M1964">
            <v>25</v>
          </cell>
        </row>
        <row r="1965">
          <cell r="D1965" t="str">
            <v xml:space="preserve">6202-0201      </v>
          </cell>
          <cell r="E1965" t="str">
            <v xml:space="preserve">GROMMET-COOLER                </v>
          </cell>
          <cell r="F1965" t="str">
            <v xml:space="preserve">A06  </v>
          </cell>
          <cell r="G1965" t="str">
            <v>WON</v>
          </cell>
          <cell r="H1965" t="str">
            <v xml:space="preserve">PCS </v>
          </cell>
          <cell r="I1965" t="str">
            <v xml:space="preserve">동광특수고무                  </v>
          </cell>
          <cell r="J1965">
            <v>165</v>
          </cell>
          <cell r="L1965">
            <v>165</v>
          </cell>
          <cell r="M1965">
            <v>165</v>
          </cell>
        </row>
        <row r="1966">
          <cell r="D1966" t="str">
            <v xml:space="preserve">6202-0211      </v>
          </cell>
          <cell r="E1966" t="str">
            <v xml:space="preserve">GROMMET-COOLER BLIND          </v>
          </cell>
          <cell r="F1966" t="str">
            <v xml:space="preserve">A06  </v>
          </cell>
          <cell r="G1966" t="str">
            <v>WON</v>
          </cell>
          <cell r="H1966" t="str">
            <v xml:space="preserve">PCS </v>
          </cell>
          <cell r="I1966" t="str">
            <v xml:space="preserve">(주)고산                      </v>
          </cell>
          <cell r="J1966">
            <v>270</v>
          </cell>
          <cell r="L1966">
            <v>270</v>
          </cell>
          <cell r="M1966">
            <v>270</v>
          </cell>
        </row>
        <row r="1967">
          <cell r="D1967" t="str">
            <v xml:space="preserve">6202-0220      </v>
          </cell>
          <cell r="E1967" t="str">
            <v xml:space="preserve">GROMMET-COOLER                </v>
          </cell>
          <cell r="F1967" t="str">
            <v xml:space="preserve">E01  </v>
          </cell>
          <cell r="G1967" t="str">
            <v>WON</v>
          </cell>
          <cell r="H1967" t="str">
            <v xml:space="preserve">PCS </v>
          </cell>
          <cell r="I1967" t="str">
            <v xml:space="preserve">동광특수고무                  </v>
          </cell>
          <cell r="J1967">
            <v>380</v>
          </cell>
          <cell r="L1967">
            <v>380</v>
          </cell>
          <cell r="M1967">
            <v>380</v>
          </cell>
        </row>
        <row r="1968">
          <cell r="D1968" t="str">
            <v xml:space="preserve">6202-0221      </v>
          </cell>
          <cell r="E1968" t="str">
            <v xml:space="preserve">GROMMET-COOLER                </v>
          </cell>
          <cell r="F1968" t="str">
            <v xml:space="preserve">E01  </v>
          </cell>
          <cell r="G1968" t="str">
            <v>WON</v>
          </cell>
          <cell r="H1968" t="str">
            <v xml:space="preserve">PCS </v>
          </cell>
          <cell r="I1968" t="str">
            <v xml:space="preserve">동광특수고무                  </v>
          </cell>
          <cell r="J1968">
            <v>380</v>
          </cell>
          <cell r="L1968">
            <v>380</v>
          </cell>
          <cell r="M1968">
            <v>380</v>
          </cell>
        </row>
        <row r="1969">
          <cell r="D1969" t="str">
            <v xml:space="preserve">6202-0222      </v>
          </cell>
          <cell r="E1969" t="str">
            <v xml:space="preserve">GROMMET-COOLER                </v>
          </cell>
          <cell r="F1969" t="str">
            <v xml:space="preserve">E01  </v>
          </cell>
          <cell r="G1969" t="str">
            <v>WON</v>
          </cell>
          <cell r="H1969" t="str">
            <v xml:space="preserve">PCS </v>
          </cell>
          <cell r="I1969" t="str">
            <v xml:space="preserve">동광특수고무                  </v>
          </cell>
          <cell r="J1969">
            <v>420</v>
          </cell>
          <cell r="L1969">
            <v>420</v>
          </cell>
          <cell r="M1969">
            <v>420</v>
          </cell>
        </row>
        <row r="1970">
          <cell r="D1970" t="str">
            <v xml:space="preserve">6202-0230      </v>
          </cell>
          <cell r="E1970" t="str">
            <v xml:space="preserve">GROMMET-RING                  </v>
          </cell>
          <cell r="F1970" t="str">
            <v xml:space="preserve">A06  </v>
          </cell>
          <cell r="G1970" t="str">
            <v>WON</v>
          </cell>
          <cell r="H1970" t="str">
            <v xml:space="preserve">PCS </v>
          </cell>
          <cell r="I1970" t="str">
            <v xml:space="preserve">(주)한국이엔지                </v>
          </cell>
          <cell r="J1970">
            <v>55</v>
          </cell>
          <cell r="L1970">
            <v>55</v>
          </cell>
          <cell r="M1970">
            <v>55</v>
          </cell>
        </row>
        <row r="1971">
          <cell r="D1971" t="str">
            <v xml:space="preserve">6202-0240      </v>
          </cell>
          <cell r="E1971" t="str">
            <v xml:space="preserve">GROMMET-INSERT                </v>
          </cell>
          <cell r="F1971" t="str">
            <v xml:space="preserve">A06  </v>
          </cell>
          <cell r="G1971" t="str">
            <v>WON</v>
          </cell>
          <cell r="H1971" t="str">
            <v xml:space="preserve">PCS </v>
          </cell>
          <cell r="I1971" t="str">
            <v xml:space="preserve">(주)한국이엔지                </v>
          </cell>
          <cell r="J1971">
            <v>65</v>
          </cell>
          <cell r="L1971">
            <v>65</v>
          </cell>
          <cell r="M1971">
            <v>65</v>
          </cell>
        </row>
        <row r="1972">
          <cell r="D1972" t="str">
            <v xml:space="preserve">6202-0262      </v>
          </cell>
          <cell r="E1972" t="str">
            <v xml:space="preserve">GROMMET-COOLER                </v>
          </cell>
          <cell r="F1972" t="str">
            <v xml:space="preserve">C02  </v>
          </cell>
          <cell r="G1972" t="str">
            <v>WON</v>
          </cell>
          <cell r="H1972" t="str">
            <v xml:space="preserve">PCS </v>
          </cell>
          <cell r="I1972" t="str">
            <v xml:space="preserve">동광특수고무                  </v>
          </cell>
          <cell r="J1972">
            <v>1200</v>
          </cell>
          <cell r="L1972">
            <v>1200</v>
          </cell>
          <cell r="M1972">
            <v>1200</v>
          </cell>
        </row>
        <row r="1973">
          <cell r="D1973" t="str">
            <v xml:space="preserve">6203-0011      </v>
          </cell>
          <cell r="E1973" t="str">
            <v xml:space="preserve">GUIDE-BUTTON                  </v>
          </cell>
          <cell r="F1973" t="str">
            <v xml:space="preserve">A02  </v>
          </cell>
          <cell r="G1973" t="str">
            <v>WON</v>
          </cell>
          <cell r="H1973" t="str">
            <v xml:space="preserve">PCS </v>
          </cell>
          <cell r="I1973" t="str">
            <v xml:space="preserve">대영정밀                      </v>
          </cell>
          <cell r="J1973">
            <v>21</v>
          </cell>
          <cell r="L1973">
            <v>21</v>
          </cell>
          <cell r="M1973">
            <v>21</v>
          </cell>
        </row>
        <row r="1974">
          <cell r="D1974" t="str">
            <v xml:space="preserve">6203-0021      </v>
          </cell>
          <cell r="E1974" t="str">
            <v xml:space="preserve">GUIDE-TEMP                    </v>
          </cell>
          <cell r="F1974" t="str">
            <v xml:space="preserve">A02  </v>
          </cell>
          <cell r="G1974" t="str">
            <v>WON</v>
          </cell>
          <cell r="H1974" t="str">
            <v xml:space="preserve">PCS </v>
          </cell>
          <cell r="I1974" t="str">
            <v xml:space="preserve">대영정밀                      </v>
          </cell>
          <cell r="J1974">
            <v>38</v>
          </cell>
          <cell r="L1974">
            <v>38</v>
          </cell>
          <cell r="M1974">
            <v>38</v>
          </cell>
        </row>
        <row r="1975">
          <cell r="D1975" t="str">
            <v xml:space="preserve">6203-0121      </v>
          </cell>
          <cell r="E1975" t="str">
            <v xml:space="preserve">GUIDE-SUB                     </v>
          </cell>
          <cell r="F1975" t="str">
            <v xml:space="preserve">B01  </v>
          </cell>
          <cell r="G1975" t="str">
            <v>WON</v>
          </cell>
          <cell r="H1975" t="str">
            <v xml:space="preserve">PCS </v>
          </cell>
          <cell r="I1975" t="str">
            <v xml:space="preserve">동광특수고무                  </v>
          </cell>
          <cell r="J1975">
            <v>290</v>
          </cell>
          <cell r="L1975">
            <v>290</v>
          </cell>
          <cell r="M1975">
            <v>290</v>
          </cell>
        </row>
        <row r="1976">
          <cell r="D1976" t="str">
            <v xml:space="preserve">6205-0011      </v>
          </cell>
          <cell r="E1976" t="str">
            <v xml:space="preserve">GRILL-A/P(BROWN)              </v>
          </cell>
          <cell r="F1976" t="str">
            <v xml:space="preserve">C01  </v>
          </cell>
          <cell r="G1976" t="str">
            <v>WON</v>
          </cell>
          <cell r="H1976" t="str">
            <v xml:space="preserve">PCS </v>
          </cell>
          <cell r="I1976" t="str">
            <v xml:space="preserve">(주)고산                      </v>
          </cell>
          <cell r="J1976">
            <v>3350</v>
          </cell>
          <cell r="L1976">
            <v>3350</v>
          </cell>
          <cell r="M1976">
            <v>3350</v>
          </cell>
        </row>
        <row r="1977">
          <cell r="D1977" t="str">
            <v xml:space="preserve">6205-0021      </v>
          </cell>
          <cell r="E1977" t="str">
            <v xml:space="preserve">GRILL-A/P(GREY)               </v>
          </cell>
          <cell r="F1977" t="str">
            <v xml:space="preserve">C01  </v>
          </cell>
          <cell r="G1977" t="str">
            <v>WON</v>
          </cell>
          <cell r="H1977" t="str">
            <v xml:space="preserve">PCS </v>
          </cell>
          <cell r="I1977" t="str">
            <v xml:space="preserve">(주)고산                      </v>
          </cell>
          <cell r="J1977">
            <v>3350</v>
          </cell>
          <cell r="L1977">
            <v>3350</v>
          </cell>
          <cell r="M1977">
            <v>3350</v>
          </cell>
        </row>
        <row r="1978">
          <cell r="D1978" t="str">
            <v xml:space="preserve">6205-0030      </v>
          </cell>
          <cell r="E1978" t="str">
            <v xml:space="preserve">GRILLE-AIR PURIFIER,BB        </v>
          </cell>
          <cell r="F1978" t="str">
            <v xml:space="preserve">C01  </v>
          </cell>
          <cell r="G1978" t="str">
            <v>WON</v>
          </cell>
          <cell r="H1978" t="str">
            <v xml:space="preserve">PCS </v>
          </cell>
          <cell r="I1978" t="str">
            <v xml:space="preserve">(주)고산                      </v>
          </cell>
          <cell r="J1978">
            <v>750</v>
          </cell>
          <cell r="L1978">
            <v>750</v>
          </cell>
          <cell r="M1978">
            <v>750</v>
          </cell>
        </row>
        <row r="1979">
          <cell r="D1979" t="str">
            <v xml:space="preserve">6205-0030      </v>
          </cell>
          <cell r="E1979" t="str">
            <v xml:space="preserve">GRILLE-AIR PURIFIER,BB        </v>
          </cell>
          <cell r="F1979" t="str">
            <v xml:space="preserve">C01  </v>
          </cell>
          <cell r="G1979" t="str">
            <v>WON</v>
          </cell>
          <cell r="H1979" t="str">
            <v xml:space="preserve">PCS </v>
          </cell>
          <cell r="I1979" t="str">
            <v xml:space="preserve">(주)성창에어텍                </v>
          </cell>
          <cell r="J1979">
            <v>750</v>
          </cell>
          <cell r="L1979">
            <v>750</v>
          </cell>
          <cell r="M1979">
            <v>750</v>
          </cell>
        </row>
        <row r="1980">
          <cell r="D1980" t="str">
            <v xml:space="preserve">6205-0040      </v>
          </cell>
          <cell r="E1980" t="str">
            <v xml:space="preserve">GRILLE-AIR PURIFIER,GC        </v>
          </cell>
          <cell r="F1980" t="str">
            <v xml:space="preserve">C01  </v>
          </cell>
          <cell r="G1980" t="str">
            <v>WON</v>
          </cell>
          <cell r="H1980" t="str">
            <v xml:space="preserve">PCS </v>
          </cell>
          <cell r="I1980" t="str">
            <v xml:space="preserve">(주)고산                      </v>
          </cell>
          <cell r="J1980">
            <v>750</v>
          </cell>
          <cell r="L1980">
            <v>750</v>
          </cell>
          <cell r="M1980">
            <v>750</v>
          </cell>
        </row>
        <row r="1981">
          <cell r="D1981" t="str">
            <v xml:space="preserve">6205-0040      </v>
          </cell>
          <cell r="E1981" t="str">
            <v xml:space="preserve">GRILLE-AIR PURIFIER,GC        </v>
          </cell>
          <cell r="F1981" t="str">
            <v xml:space="preserve">C01  </v>
          </cell>
          <cell r="G1981" t="str">
            <v>WON</v>
          </cell>
          <cell r="H1981" t="str">
            <v xml:space="preserve">PCS </v>
          </cell>
          <cell r="I1981" t="str">
            <v xml:space="preserve">(주)성창에어텍                </v>
          </cell>
          <cell r="J1981">
            <v>750</v>
          </cell>
          <cell r="L1981">
            <v>750</v>
          </cell>
          <cell r="M1981">
            <v>750</v>
          </cell>
        </row>
        <row r="1982">
          <cell r="D1982" t="str">
            <v xml:space="preserve">6351-0061      </v>
          </cell>
          <cell r="E1982" t="str">
            <v xml:space="preserve">HARNESS-BLOWER M/ACT          </v>
          </cell>
          <cell r="F1982" t="str">
            <v xml:space="preserve">F01  </v>
          </cell>
          <cell r="G1982" t="str">
            <v>WON</v>
          </cell>
          <cell r="H1982" t="str">
            <v xml:space="preserve">PCS </v>
          </cell>
          <cell r="I1982" t="str">
            <v xml:space="preserve">(주)켐코                      </v>
          </cell>
          <cell r="J1982">
            <v>670</v>
          </cell>
          <cell r="L1982">
            <v>670</v>
          </cell>
          <cell r="M1982">
            <v>670</v>
          </cell>
        </row>
        <row r="1983">
          <cell r="D1983" t="str">
            <v xml:space="preserve">6351-0071      </v>
          </cell>
          <cell r="E1983" t="str">
            <v xml:space="preserve">HARNESS-EARTH                 </v>
          </cell>
          <cell r="F1983" t="str">
            <v xml:space="preserve">C01  </v>
          </cell>
          <cell r="G1983" t="str">
            <v>WON</v>
          </cell>
          <cell r="H1983" t="str">
            <v xml:space="preserve">PCS </v>
          </cell>
          <cell r="I1983" t="str">
            <v xml:space="preserve">(주)켐코                      </v>
          </cell>
          <cell r="J1983">
            <v>50</v>
          </cell>
          <cell r="L1983">
            <v>50</v>
          </cell>
          <cell r="M1983">
            <v>50</v>
          </cell>
        </row>
        <row r="1984">
          <cell r="D1984" t="str">
            <v xml:space="preserve">6352-0271      </v>
          </cell>
          <cell r="E1984" t="str">
            <v xml:space="preserve">HEADER PIPE-IN                </v>
          </cell>
          <cell r="F1984" t="str">
            <v xml:space="preserve">S16  </v>
          </cell>
          <cell r="G1984" t="str">
            <v>WON</v>
          </cell>
          <cell r="H1984" t="str">
            <v xml:space="preserve">PCS </v>
          </cell>
          <cell r="I1984" t="str">
            <v xml:space="preserve">세룡기계(주)                  </v>
          </cell>
          <cell r="J1984">
            <v>270</v>
          </cell>
          <cell r="L1984">
            <v>270</v>
          </cell>
          <cell r="M1984">
            <v>270</v>
          </cell>
        </row>
        <row r="1985">
          <cell r="D1985" t="str">
            <v xml:space="preserve">6352-0280J     </v>
          </cell>
          <cell r="E1985" t="str">
            <v xml:space="preserve">ADAPTER                       </v>
          </cell>
          <cell r="F1985" t="str">
            <v xml:space="preserve">B01  </v>
          </cell>
          <cell r="G1985" t="str">
            <v>JPY</v>
          </cell>
          <cell r="H1985" t="str">
            <v xml:space="preserve">PCS </v>
          </cell>
          <cell r="I1985" t="str">
            <v xml:space="preserve">CALSONIC KANSEI               </v>
          </cell>
          <cell r="J1985">
            <v>81</v>
          </cell>
          <cell r="L1985">
            <v>81</v>
          </cell>
          <cell r="M1985">
            <v>907</v>
          </cell>
        </row>
        <row r="1986">
          <cell r="D1986" t="str">
            <v xml:space="preserve">6352-0281      </v>
          </cell>
          <cell r="E1986" t="str">
            <v xml:space="preserve">HEADER PIPE-OUT               </v>
          </cell>
          <cell r="F1986" t="str">
            <v xml:space="preserve">S16  </v>
          </cell>
          <cell r="G1986" t="str">
            <v>WON</v>
          </cell>
          <cell r="H1986" t="str">
            <v xml:space="preserve">PCS </v>
          </cell>
          <cell r="I1986" t="str">
            <v xml:space="preserve">세룡기계(주)                  </v>
          </cell>
          <cell r="J1986">
            <v>300</v>
          </cell>
          <cell r="L1986">
            <v>300</v>
          </cell>
          <cell r="M1986">
            <v>300</v>
          </cell>
        </row>
        <row r="1987">
          <cell r="D1987" t="str">
            <v xml:space="preserve">6353-0011      </v>
          </cell>
          <cell r="E1987" t="str">
            <v xml:space="preserve">HOLDER-ROD(1)                 </v>
          </cell>
          <cell r="F1987" t="str">
            <v xml:space="preserve">A02  </v>
          </cell>
          <cell r="G1987" t="str">
            <v>WON</v>
          </cell>
          <cell r="H1987" t="str">
            <v xml:space="preserve">PCS </v>
          </cell>
          <cell r="I1987" t="str">
            <v xml:space="preserve">쌍용금형                      </v>
          </cell>
          <cell r="J1987">
            <v>25</v>
          </cell>
          <cell r="L1987">
            <v>25</v>
          </cell>
          <cell r="M1987">
            <v>25</v>
          </cell>
        </row>
        <row r="1988">
          <cell r="D1988" t="str">
            <v xml:space="preserve">6353-0020      </v>
          </cell>
          <cell r="E1988" t="str">
            <v xml:space="preserve">HOLDER-ROD(3)                 </v>
          </cell>
          <cell r="F1988" t="str">
            <v xml:space="preserve">A02  </v>
          </cell>
          <cell r="G1988" t="str">
            <v>WON</v>
          </cell>
          <cell r="H1988" t="str">
            <v xml:space="preserve">PCS </v>
          </cell>
          <cell r="I1988" t="str">
            <v xml:space="preserve">쌍용금형                      </v>
          </cell>
          <cell r="J1988">
            <v>40</v>
          </cell>
          <cell r="L1988">
            <v>40</v>
          </cell>
          <cell r="M1988">
            <v>40</v>
          </cell>
        </row>
        <row r="1989">
          <cell r="D1989" t="str">
            <v xml:space="preserve">6353-0030      </v>
          </cell>
          <cell r="E1989" t="str">
            <v xml:space="preserve">HOLDER-ROD(2)                 </v>
          </cell>
          <cell r="F1989" t="str">
            <v xml:space="preserve">A02  </v>
          </cell>
          <cell r="G1989" t="str">
            <v>WON</v>
          </cell>
          <cell r="H1989" t="str">
            <v xml:space="preserve">PCS </v>
          </cell>
          <cell r="I1989" t="str">
            <v xml:space="preserve">쌍용금형                      </v>
          </cell>
          <cell r="J1989">
            <v>27</v>
          </cell>
          <cell r="L1989">
            <v>27</v>
          </cell>
          <cell r="M1989">
            <v>27</v>
          </cell>
        </row>
        <row r="1990">
          <cell r="D1990" t="str">
            <v xml:space="preserve">6353-0050      </v>
          </cell>
          <cell r="E1990" t="str">
            <v xml:space="preserve">HOLDER-ROD(4)                 </v>
          </cell>
          <cell r="F1990" t="str">
            <v xml:space="preserve">A02  </v>
          </cell>
          <cell r="G1990" t="str">
            <v>WON</v>
          </cell>
          <cell r="H1990" t="str">
            <v xml:space="preserve">PCS </v>
          </cell>
          <cell r="I1990" t="str">
            <v xml:space="preserve">쌍용금형                      </v>
          </cell>
          <cell r="J1990">
            <v>40</v>
          </cell>
          <cell r="L1990">
            <v>40</v>
          </cell>
          <cell r="M1990">
            <v>40</v>
          </cell>
        </row>
        <row r="1991">
          <cell r="D1991" t="str">
            <v xml:space="preserve">6353-0061      </v>
          </cell>
          <cell r="E1991" t="str">
            <v xml:space="preserve">HOLDER-CABLE                  </v>
          </cell>
          <cell r="F1991" t="str">
            <v xml:space="preserve">B01  </v>
          </cell>
          <cell r="G1991" t="str">
            <v>WON</v>
          </cell>
          <cell r="H1991" t="str">
            <v xml:space="preserve">PCS </v>
          </cell>
          <cell r="I1991" t="str">
            <v xml:space="preserve">대영정밀                      </v>
          </cell>
          <cell r="J1991">
            <v>30</v>
          </cell>
          <cell r="L1991">
            <v>30</v>
          </cell>
          <cell r="M1991">
            <v>30</v>
          </cell>
        </row>
        <row r="1992">
          <cell r="D1992" t="str">
            <v xml:space="preserve">6354-0160      </v>
          </cell>
          <cell r="E1992" t="str">
            <v xml:space="preserve">HOSE-WATER                    </v>
          </cell>
          <cell r="F1992" t="str">
            <v xml:space="preserve">B01  </v>
          </cell>
          <cell r="G1992" t="str">
            <v>WON</v>
          </cell>
          <cell r="H1992" t="str">
            <v xml:space="preserve">PCS </v>
          </cell>
          <cell r="I1992" t="str">
            <v xml:space="preserve">(주)세흥                      </v>
          </cell>
          <cell r="J1992">
            <v>250</v>
          </cell>
          <cell r="L1992">
            <v>250</v>
          </cell>
          <cell r="M1992">
            <v>250</v>
          </cell>
        </row>
        <row r="1993">
          <cell r="D1993" t="str">
            <v xml:space="preserve">6354-0211      </v>
          </cell>
          <cell r="E1993" t="str">
            <v xml:space="preserve">W/HOSE-INLET(A)               </v>
          </cell>
          <cell r="F1993" t="str">
            <v xml:space="preserve">F01  </v>
          </cell>
          <cell r="G1993" t="str">
            <v>WON</v>
          </cell>
          <cell r="H1993" t="str">
            <v xml:space="preserve">PCS </v>
          </cell>
          <cell r="I1993" t="str">
            <v xml:space="preserve">(주)세흥                      </v>
          </cell>
          <cell r="J1993">
            <v>2060</v>
          </cell>
          <cell r="L1993">
            <v>2060</v>
          </cell>
          <cell r="M1993">
            <v>2060</v>
          </cell>
        </row>
        <row r="1994">
          <cell r="D1994" t="str">
            <v xml:space="preserve">6354-0221      </v>
          </cell>
          <cell r="E1994" t="str">
            <v xml:space="preserve">W/HOSE-INLET(A)               </v>
          </cell>
          <cell r="F1994" t="str">
            <v xml:space="preserve">F01  </v>
          </cell>
          <cell r="G1994" t="str">
            <v>WON</v>
          </cell>
          <cell r="H1994" t="str">
            <v xml:space="preserve">PCS </v>
          </cell>
          <cell r="I1994" t="str">
            <v xml:space="preserve">(주)세흥                      </v>
          </cell>
          <cell r="J1994">
            <v>1570</v>
          </cell>
          <cell r="L1994">
            <v>1570</v>
          </cell>
          <cell r="M1994">
            <v>1570</v>
          </cell>
        </row>
        <row r="1995">
          <cell r="D1995" t="str">
            <v xml:space="preserve">6354-0230      </v>
          </cell>
          <cell r="E1995" t="str">
            <v xml:space="preserve">WATER HOSE-OUTLET(A)(955L)    </v>
          </cell>
          <cell r="F1995" t="str">
            <v xml:space="preserve">F01  </v>
          </cell>
          <cell r="G1995" t="str">
            <v>WON</v>
          </cell>
          <cell r="H1995" t="str">
            <v xml:space="preserve">PCS </v>
          </cell>
          <cell r="I1995" t="str">
            <v xml:space="preserve">(주)세흥                      </v>
          </cell>
          <cell r="J1995">
            <v>1250</v>
          </cell>
          <cell r="L1995">
            <v>1250</v>
          </cell>
          <cell r="M1995">
            <v>1250</v>
          </cell>
        </row>
        <row r="1996">
          <cell r="D1996" t="str">
            <v xml:space="preserve">6354-0241      </v>
          </cell>
          <cell r="E1996" t="str">
            <v xml:space="preserve">WATER HOSE-OUTLET(A)(1475L)   </v>
          </cell>
          <cell r="F1996" t="str">
            <v xml:space="preserve">F01  </v>
          </cell>
          <cell r="G1996" t="str">
            <v>WON</v>
          </cell>
          <cell r="H1996" t="str">
            <v xml:space="preserve">PCS </v>
          </cell>
          <cell r="I1996" t="str">
            <v xml:space="preserve">(주)세흥                      </v>
          </cell>
          <cell r="J1996">
            <v>1950</v>
          </cell>
          <cell r="L1996">
            <v>1950</v>
          </cell>
          <cell r="M1996">
            <v>1950</v>
          </cell>
        </row>
        <row r="1997">
          <cell r="D1997" t="str">
            <v xml:space="preserve">6354-0350      </v>
          </cell>
          <cell r="E1997" t="str">
            <v xml:space="preserve">WATER HOSE-INLET(B)           </v>
          </cell>
          <cell r="F1997" t="str">
            <v xml:space="preserve">F01  </v>
          </cell>
          <cell r="G1997" t="str">
            <v>WON</v>
          </cell>
          <cell r="H1997" t="str">
            <v xml:space="preserve">PCS </v>
          </cell>
          <cell r="I1997" t="str">
            <v xml:space="preserve">(주)세흥                      </v>
          </cell>
          <cell r="J1997">
            <v>720</v>
          </cell>
          <cell r="L1997">
            <v>720</v>
          </cell>
          <cell r="M1997">
            <v>720</v>
          </cell>
        </row>
        <row r="1998">
          <cell r="D1998" t="str">
            <v xml:space="preserve">6354-0360      </v>
          </cell>
          <cell r="E1998" t="str">
            <v xml:space="preserve">WATER HOSE-OUTLET(B)          </v>
          </cell>
          <cell r="F1998" t="str">
            <v xml:space="preserve">F01  </v>
          </cell>
          <cell r="G1998" t="str">
            <v>WON</v>
          </cell>
          <cell r="H1998" t="str">
            <v xml:space="preserve">PCS </v>
          </cell>
          <cell r="I1998" t="str">
            <v xml:space="preserve">(주)세흥                      </v>
          </cell>
          <cell r="J1998">
            <v>720</v>
          </cell>
          <cell r="L1998">
            <v>720</v>
          </cell>
          <cell r="M1998">
            <v>720</v>
          </cell>
        </row>
        <row r="1999">
          <cell r="D1999" t="str">
            <v xml:space="preserve">6354-0420      </v>
          </cell>
          <cell r="E1999" t="str">
            <v xml:space="preserve">WATER-HOSE                    </v>
          </cell>
          <cell r="F1999" t="str">
            <v xml:space="preserve">D02  </v>
          </cell>
          <cell r="G1999" t="str">
            <v>WON</v>
          </cell>
          <cell r="H1999" t="str">
            <v xml:space="preserve">PCS </v>
          </cell>
          <cell r="I1999" t="str">
            <v xml:space="preserve">(주)세흥                      </v>
          </cell>
          <cell r="J1999">
            <v>70</v>
          </cell>
          <cell r="L1999">
            <v>70</v>
          </cell>
          <cell r="M1999">
            <v>70</v>
          </cell>
        </row>
        <row r="2000">
          <cell r="D2000" t="str">
            <v xml:space="preserve">6354-0463      </v>
          </cell>
          <cell r="E2000" t="str">
            <v xml:space="preserve">HOSE-W/INLET(SR)              </v>
          </cell>
          <cell r="F2000" t="str">
            <v xml:space="preserve">C01  </v>
          </cell>
          <cell r="G2000" t="str">
            <v>WON</v>
          </cell>
          <cell r="H2000" t="str">
            <v xml:space="preserve">PCS </v>
          </cell>
          <cell r="I2000" t="str">
            <v xml:space="preserve">(주)세흥                      </v>
          </cell>
          <cell r="J2000">
            <v>770</v>
          </cell>
          <cell r="L2000">
            <v>770</v>
          </cell>
          <cell r="M2000">
            <v>770</v>
          </cell>
        </row>
        <row r="2001">
          <cell r="D2001" t="str">
            <v xml:space="preserve">6354-0474      </v>
          </cell>
          <cell r="E2001" t="str">
            <v xml:space="preserve">HOSE-W/OUTLET(SR)             </v>
          </cell>
          <cell r="F2001" t="str">
            <v xml:space="preserve">C01  </v>
          </cell>
          <cell r="G2001" t="str">
            <v>WON</v>
          </cell>
          <cell r="H2001" t="str">
            <v xml:space="preserve">PCS </v>
          </cell>
          <cell r="I2001" t="str">
            <v xml:space="preserve">(주)세흥                      </v>
          </cell>
          <cell r="J2001">
            <v>1070</v>
          </cell>
          <cell r="L2001">
            <v>1070</v>
          </cell>
          <cell r="M2001">
            <v>1070</v>
          </cell>
        </row>
        <row r="2002">
          <cell r="D2002" t="str">
            <v xml:space="preserve">6354-0501      </v>
          </cell>
          <cell r="E2002" t="str">
            <v xml:space="preserve">HOSE-RESVR TANK               </v>
          </cell>
          <cell r="F2002" t="str">
            <v xml:space="preserve">C01  </v>
          </cell>
          <cell r="G2002" t="str">
            <v>WON</v>
          </cell>
          <cell r="H2002" t="str">
            <v xml:space="preserve">PCS </v>
          </cell>
          <cell r="I2002" t="str">
            <v xml:space="preserve">(주)수석                      </v>
          </cell>
          <cell r="J2002">
            <v>280</v>
          </cell>
          <cell r="L2002">
            <v>280</v>
          </cell>
          <cell r="M2002">
            <v>280</v>
          </cell>
        </row>
        <row r="2003">
          <cell r="D2003" t="str">
            <v xml:space="preserve">6354-0540      </v>
          </cell>
          <cell r="E2003" t="str">
            <v xml:space="preserve">W/HOSE-OUTLET(A)              </v>
          </cell>
          <cell r="F2003" t="str">
            <v xml:space="preserve">F01  </v>
          </cell>
          <cell r="G2003" t="str">
            <v>WON</v>
          </cell>
          <cell r="H2003" t="str">
            <v xml:space="preserve">PCS </v>
          </cell>
          <cell r="I2003" t="str">
            <v xml:space="preserve">(주)세흥                      </v>
          </cell>
          <cell r="J2003">
            <v>1200</v>
          </cell>
          <cell r="L2003">
            <v>1200</v>
          </cell>
          <cell r="M2003">
            <v>1200</v>
          </cell>
        </row>
        <row r="2004">
          <cell r="D2004" t="str">
            <v xml:space="preserve">6354-0552      </v>
          </cell>
          <cell r="E2004" t="str">
            <v xml:space="preserve">HOSE-W/OUTLET(SR):PQT         </v>
          </cell>
          <cell r="F2004" t="str">
            <v xml:space="preserve">C01  </v>
          </cell>
          <cell r="G2004" t="str">
            <v>WON</v>
          </cell>
          <cell r="H2004" t="str">
            <v xml:space="preserve">PCS </v>
          </cell>
          <cell r="I2004" t="str">
            <v xml:space="preserve">(주)세흥                      </v>
          </cell>
          <cell r="J2004">
            <v>1070</v>
          </cell>
          <cell r="L2004">
            <v>1070</v>
          </cell>
          <cell r="M2004">
            <v>1070</v>
          </cell>
        </row>
        <row r="2005">
          <cell r="D2005" t="str">
            <v xml:space="preserve">6354-0612      </v>
          </cell>
          <cell r="E2005" t="str">
            <v xml:space="preserve">W/HOSE-INLET(A)               </v>
          </cell>
          <cell r="F2005" t="str">
            <v xml:space="preserve">F01  </v>
          </cell>
          <cell r="G2005" t="str">
            <v>WON</v>
          </cell>
          <cell r="H2005" t="str">
            <v xml:space="preserve">PCS </v>
          </cell>
          <cell r="I2005" t="str">
            <v xml:space="preserve">(주)세흥                      </v>
          </cell>
          <cell r="J2005">
            <v>4250</v>
          </cell>
          <cell r="L2005">
            <v>4250</v>
          </cell>
          <cell r="M2005">
            <v>4250</v>
          </cell>
        </row>
        <row r="2006">
          <cell r="D2006" t="str">
            <v xml:space="preserve">6354-0622      </v>
          </cell>
          <cell r="E2006" t="str">
            <v xml:space="preserve">W/HOSE-OUTLET(A)              </v>
          </cell>
          <cell r="F2006" t="str">
            <v xml:space="preserve">F01  </v>
          </cell>
          <cell r="G2006" t="str">
            <v>WON</v>
          </cell>
          <cell r="H2006" t="str">
            <v xml:space="preserve">PCS </v>
          </cell>
          <cell r="I2006" t="str">
            <v xml:space="preserve">(주)세흥                      </v>
          </cell>
          <cell r="J2006">
            <v>4200</v>
          </cell>
          <cell r="L2006">
            <v>4200</v>
          </cell>
          <cell r="M2006">
            <v>4200</v>
          </cell>
        </row>
        <row r="2007">
          <cell r="D2007" t="str">
            <v xml:space="preserve">6354-063A      </v>
          </cell>
          <cell r="E2007" t="str">
            <v xml:space="preserve">HOSE-W/INLET(SR)              </v>
          </cell>
          <cell r="F2007" t="str">
            <v xml:space="preserve">C01  </v>
          </cell>
          <cell r="G2007" t="str">
            <v>WON</v>
          </cell>
          <cell r="H2007" t="str">
            <v xml:space="preserve">PCS </v>
          </cell>
          <cell r="I2007" t="str">
            <v xml:space="preserve">(주)세흥                      </v>
          </cell>
          <cell r="J2007">
            <v>20000</v>
          </cell>
          <cell r="L2007">
            <v>20000</v>
          </cell>
          <cell r="M2007">
            <v>20000</v>
          </cell>
        </row>
        <row r="2008">
          <cell r="D2008" t="str">
            <v xml:space="preserve">6354-0640      </v>
          </cell>
          <cell r="E2008" t="str">
            <v xml:space="preserve">HOSE-W/OUTLET(RHD,SR)         </v>
          </cell>
          <cell r="F2008" t="str">
            <v xml:space="preserve">C01  </v>
          </cell>
          <cell r="G2008" t="str">
            <v>WON</v>
          </cell>
          <cell r="H2008" t="str">
            <v xml:space="preserve">PCS </v>
          </cell>
          <cell r="I2008" t="str">
            <v xml:space="preserve">(주)세흥                      </v>
          </cell>
          <cell r="J2008">
            <v>770</v>
          </cell>
          <cell r="L2008">
            <v>770</v>
          </cell>
          <cell r="M2008">
            <v>770</v>
          </cell>
        </row>
        <row r="2009">
          <cell r="D2009" t="str">
            <v xml:space="preserve">6354-064A      </v>
          </cell>
          <cell r="E2009" t="str">
            <v xml:space="preserve">HOSE-W/OUTLET(SR)             </v>
          </cell>
          <cell r="F2009" t="str">
            <v xml:space="preserve">C01  </v>
          </cell>
          <cell r="G2009" t="str">
            <v>WON</v>
          </cell>
          <cell r="H2009" t="str">
            <v xml:space="preserve">PCS </v>
          </cell>
          <cell r="I2009" t="str">
            <v xml:space="preserve">(주)세흥                      </v>
          </cell>
          <cell r="J2009">
            <v>20000</v>
          </cell>
          <cell r="L2009">
            <v>20000</v>
          </cell>
          <cell r="M2009">
            <v>20000</v>
          </cell>
        </row>
        <row r="2010">
          <cell r="D2010" t="str">
            <v xml:space="preserve">6355-0020      </v>
          </cell>
          <cell r="E2010" t="str">
            <v xml:space="preserve">HEATER CORE                   </v>
          </cell>
          <cell r="F2010" t="str">
            <v xml:space="preserve">B01  </v>
          </cell>
          <cell r="G2010" t="str">
            <v>JPY</v>
          </cell>
          <cell r="H2010" t="str">
            <v xml:space="preserve">PCS </v>
          </cell>
          <cell r="I2010" t="str">
            <v xml:space="preserve">CALSONIC KANSEI               </v>
          </cell>
          <cell r="J2010">
            <v>1277</v>
          </cell>
          <cell r="L2010">
            <v>1277</v>
          </cell>
          <cell r="M2010">
            <v>14302</v>
          </cell>
        </row>
        <row r="2011">
          <cell r="D2011" t="str">
            <v xml:space="preserve">6355-0042      </v>
          </cell>
          <cell r="E2011" t="str">
            <v xml:space="preserve">HEATER CORE                   </v>
          </cell>
          <cell r="F2011" t="str">
            <v xml:space="preserve">A03  </v>
          </cell>
          <cell r="G2011" t="str">
            <v>WON</v>
          </cell>
          <cell r="H2011" t="str">
            <v xml:space="preserve">PCS </v>
          </cell>
          <cell r="I2011" t="str">
            <v xml:space="preserve">히트텍(주)                    </v>
          </cell>
          <cell r="J2011">
            <v>2000</v>
          </cell>
          <cell r="L2011">
            <v>2000</v>
          </cell>
          <cell r="M2011">
            <v>2000</v>
          </cell>
        </row>
        <row r="2012">
          <cell r="D2012" t="str">
            <v xml:space="preserve">6355-0051      </v>
          </cell>
          <cell r="E2012" t="str">
            <v xml:space="preserve">HEATER CORE                   </v>
          </cell>
          <cell r="F2012" t="str">
            <v xml:space="preserve">C01  </v>
          </cell>
          <cell r="G2012" t="str">
            <v>WON</v>
          </cell>
          <cell r="H2012" t="str">
            <v xml:space="preserve">PCS </v>
          </cell>
          <cell r="I2012" t="str">
            <v xml:space="preserve">히트텍(주)                    </v>
          </cell>
          <cell r="J2012">
            <v>2000</v>
          </cell>
          <cell r="L2012">
            <v>2000</v>
          </cell>
          <cell r="M2012">
            <v>2000</v>
          </cell>
        </row>
        <row r="2013">
          <cell r="D2013" t="str">
            <v xml:space="preserve">6355-0070      </v>
          </cell>
          <cell r="E2013" t="str">
            <v xml:space="preserve">HEATER CORE                   </v>
          </cell>
          <cell r="F2013" t="str">
            <v xml:space="preserve">E01  </v>
          </cell>
          <cell r="G2013" t="str">
            <v>WON</v>
          </cell>
          <cell r="H2013" t="str">
            <v xml:space="preserve">PCS </v>
          </cell>
          <cell r="I2013" t="str">
            <v xml:space="preserve">히트텍(주)                    </v>
          </cell>
          <cell r="J2013">
            <v>5200</v>
          </cell>
          <cell r="L2013">
            <v>5200</v>
          </cell>
          <cell r="M2013">
            <v>5200</v>
          </cell>
        </row>
        <row r="2014">
          <cell r="D2014" t="str">
            <v xml:space="preserve">6355-0082      </v>
          </cell>
          <cell r="E2014" t="str">
            <v xml:space="preserve">HEATER CORE                   </v>
          </cell>
          <cell r="F2014" t="str">
            <v xml:space="preserve">A06  </v>
          </cell>
          <cell r="G2014" t="str">
            <v>WON</v>
          </cell>
          <cell r="H2014" t="str">
            <v xml:space="preserve">PCS </v>
          </cell>
          <cell r="I2014" t="str">
            <v xml:space="preserve">히트텍(주)                    </v>
          </cell>
          <cell r="J2014">
            <v>2000</v>
          </cell>
          <cell r="L2014">
            <v>2000</v>
          </cell>
          <cell r="M2014">
            <v>2000</v>
          </cell>
        </row>
        <row r="2015">
          <cell r="D2015" t="str">
            <v xml:space="preserve">6355-0091      </v>
          </cell>
          <cell r="E2015" t="str">
            <v xml:space="preserve">HEATER CORE                   </v>
          </cell>
          <cell r="F2015" t="str">
            <v xml:space="preserve">A02  </v>
          </cell>
          <cell r="G2015" t="str">
            <v>WON</v>
          </cell>
          <cell r="H2015" t="str">
            <v xml:space="preserve">PCS </v>
          </cell>
          <cell r="I2015" t="str">
            <v xml:space="preserve">히트텍(주)                    </v>
          </cell>
          <cell r="J2015">
            <v>2000</v>
          </cell>
          <cell r="L2015">
            <v>2000</v>
          </cell>
          <cell r="M2015">
            <v>2000</v>
          </cell>
        </row>
        <row r="2016">
          <cell r="D2016" t="str">
            <v xml:space="preserve">6356-0010      </v>
          </cell>
          <cell r="E2016" t="str">
            <v xml:space="preserve">HUB-ROTOR                     </v>
          </cell>
          <cell r="F2016" t="str">
            <v xml:space="preserve">P01  </v>
          </cell>
          <cell r="G2016" t="str">
            <v>JPY</v>
          </cell>
          <cell r="H2016" t="str">
            <v xml:space="preserve">PCS </v>
          </cell>
          <cell r="I2016" t="str">
            <v xml:space="preserve">CALSONIC KANSEI               </v>
          </cell>
          <cell r="J2016">
            <v>42</v>
          </cell>
          <cell r="L2016">
            <v>42</v>
          </cell>
          <cell r="M2016">
            <v>470</v>
          </cell>
        </row>
        <row r="2017">
          <cell r="D2017" t="str">
            <v xml:space="preserve">6356-0010K     </v>
          </cell>
          <cell r="E2017" t="str">
            <v xml:space="preserve">HUB-ROTOR                     </v>
          </cell>
          <cell r="F2017" t="str">
            <v xml:space="preserve">P09  </v>
          </cell>
          <cell r="G2017" t="str">
            <v>WON</v>
          </cell>
          <cell r="H2017" t="str">
            <v xml:space="preserve">PCS </v>
          </cell>
          <cell r="I2017" t="str">
            <v xml:space="preserve">청우산업(주)                  </v>
          </cell>
          <cell r="J2017">
            <v>320</v>
          </cell>
          <cell r="L2017">
            <v>320</v>
          </cell>
          <cell r="M2017">
            <v>320</v>
          </cell>
        </row>
        <row r="2018">
          <cell r="D2018" t="str">
            <v xml:space="preserve">6356-0010KH    </v>
          </cell>
          <cell r="E2018" t="str">
            <v xml:space="preserve">HUB-ROTOR CHROMATE            </v>
          </cell>
          <cell r="F2018" t="str">
            <v xml:space="preserve">P05  </v>
          </cell>
          <cell r="G2018" t="str">
            <v>WON</v>
          </cell>
          <cell r="H2018" t="str">
            <v xml:space="preserve">PCS </v>
          </cell>
          <cell r="I2018" t="str">
            <v xml:space="preserve">한국엠씨주식회사              </v>
          </cell>
          <cell r="J2018">
            <v>65</v>
          </cell>
          <cell r="L2018">
            <v>65</v>
          </cell>
          <cell r="M2018">
            <v>65</v>
          </cell>
        </row>
        <row r="2019">
          <cell r="D2019" t="str">
            <v xml:space="preserve">6357-0011      </v>
          </cell>
          <cell r="E2019" t="str">
            <v xml:space="preserve">HOUSING-BEARING               </v>
          </cell>
          <cell r="F2019" t="str">
            <v xml:space="preserve">P07  </v>
          </cell>
          <cell r="G2019" t="str">
            <v>JPY</v>
          </cell>
          <cell r="H2019" t="str">
            <v xml:space="preserve">PCS </v>
          </cell>
          <cell r="I2019" t="str">
            <v xml:space="preserve">CALSONIC KANSEI               </v>
          </cell>
          <cell r="J2019">
            <v>75</v>
          </cell>
          <cell r="L2019">
            <v>75</v>
          </cell>
          <cell r="M2019">
            <v>840</v>
          </cell>
        </row>
        <row r="2020">
          <cell r="D2020" t="str">
            <v xml:space="preserve">6357-0011K     </v>
          </cell>
          <cell r="E2020" t="str">
            <v xml:space="preserve">HOUSING-BEARING               </v>
          </cell>
          <cell r="F2020" t="str">
            <v xml:space="preserve">X13  </v>
          </cell>
          <cell r="G2020" t="str">
            <v>WON</v>
          </cell>
          <cell r="H2020" t="str">
            <v xml:space="preserve">PCS </v>
          </cell>
          <cell r="I2020" t="str">
            <v xml:space="preserve">청우산업(주)                  </v>
          </cell>
          <cell r="J2020">
            <v>550</v>
          </cell>
          <cell r="L2020">
            <v>550</v>
          </cell>
          <cell r="M2020">
            <v>550</v>
          </cell>
        </row>
        <row r="2021">
          <cell r="D2021" t="str">
            <v xml:space="preserve">6357-0030      </v>
          </cell>
          <cell r="E2021" t="str">
            <v xml:space="preserve">CONNET THERMO HOUSING         </v>
          </cell>
          <cell r="F2021" t="str">
            <v xml:space="preserve">C01  </v>
          </cell>
          <cell r="G2021" t="str">
            <v>JPY</v>
          </cell>
          <cell r="H2021" t="str">
            <v xml:space="preserve">PCS </v>
          </cell>
          <cell r="I2021" t="str">
            <v xml:space="preserve">CALSONIC KANSEI               </v>
          </cell>
          <cell r="J2021">
            <v>45</v>
          </cell>
          <cell r="L2021">
            <v>45</v>
          </cell>
          <cell r="M2021">
            <v>504</v>
          </cell>
        </row>
        <row r="2022">
          <cell r="D2022" t="str">
            <v xml:space="preserve">6551-0013      </v>
          </cell>
          <cell r="E2022" t="str">
            <v xml:space="preserve">ILLUMINATION-UPPER            </v>
          </cell>
          <cell r="F2022" t="str">
            <v xml:space="preserve">A02  </v>
          </cell>
          <cell r="G2022" t="str">
            <v>WON</v>
          </cell>
          <cell r="H2022" t="str">
            <v xml:space="preserve">PCS </v>
          </cell>
          <cell r="I2022" t="str">
            <v xml:space="preserve">(주)한국이엔지                </v>
          </cell>
          <cell r="J2022">
            <v>120</v>
          </cell>
          <cell r="L2022">
            <v>120</v>
          </cell>
          <cell r="M2022">
            <v>120</v>
          </cell>
        </row>
        <row r="2023">
          <cell r="D2023" t="str">
            <v xml:space="preserve">6551-0013      </v>
          </cell>
          <cell r="E2023" t="str">
            <v xml:space="preserve">ILLUMINATION-UPPER            </v>
          </cell>
          <cell r="F2023" t="str">
            <v xml:space="preserve">A02  </v>
          </cell>
          <cell r="G2023" t="str">
            <v>WON</v>
          </cell>
          <cell r="H2023" t="str">
            <v xml:space="preserve">PCS </v>
          </cell>
          <cell r="I2023" t="str">
            <v xml:space="preserve">우창산업(주)                  </v>
          </cell>
          <cell r="J2023">
            <v>120</v>
          </cell>
          <cell r="L2023">
            <v>120</v>
          </cell>
          <cell r="M2023">
            <v>120</v>
          </cell>
        </row>
        <row r="2024">
          <cell r="D2024" t="str">
            <v xml:space="preserve">6551-0022      </v>
          </cell>
          <cell r="E2024" t="str">
            <v xml:space="preserve">ILLUMINATION-LOWER            </v>
          </cell>
          <cell r="F2024" t="str">
            <v xml:space="preserve">A01  </v>
          </cell>
          <cell r="G2024" t="str">
            <v>WON</v>
          </cell>
          <cell r="H2024" t="str">
            <v xml:space="preserve">PCS </v>
          </cell>
          <cell r="I2024" t="str">
            <v xml:space="preserve">(주)한국이엔지                </v>
          </cell>
          <cell r="J2024">
            <v>145</v>
          </cell>
          <cell r="L2024">
            <v>145</v>
          </cell>
          <cell r="M2024">
            <v>145</v>
          </cell>
        </row>
        <row r="2025">
          <cell r="D2025" t="str">
            <v xml:space="preserve">6551-0022      </v>
          </cell>
          <cell r="E2025" t="str">
            <v xml:space="preserve">ILLUMINATION-LOWER            </v>
          </cell>
          <cell r="F2025" t="str">
            <v xml:space="preserve">A01  </v>
          </cell>
          <cell r="G2025" t="str">
            <v>WON</v>
          </cell>
          <cell r="H2025" t="str">
            <v xml:space="preserve">PCS </v>
          </cell>
          <cell r="I2025" t="str">
            <v xml:space="preserve">우창산업(주)                  </v>
          </cell>
          <cell r="J2025">
            <v>145</v>
          </cell>
          <cell r="L2025">
            <v>145</v>
          </cell>
          <cell r="M2025">
            <v>145</v>
          </cell>
        </row>
        <row r="2026">
          <cell r="D2026" t="str">
            <v xml:space="preserve">6551-0030      </v>
          </cell>
          <cell r="E2026" t="str">
            <v xml:space="preserve">ILLUMINATION-TEMP.GUIDE       </v>
          </cell>
          <cell r="F2026" t="str">
            <v xml:space="preserve">A02  </v>
          </cell>
          <cell r="G2026" t="str">
            <v>WON</v>
          </cell>
          <cell r="H2026" t="str">
            <v xml:space="preserve">PCS </v>
          </cell>
          <cell r="I2026" t="str">
            <v xml:space="preserve">(주)한국이엔지                </v>
          </cell>
          <cell r="J2026">
            <v>40</v>
          </cell>
          <cell r="L2026">
            <v>40</v>
          </cell>
          <cell r="M2026">
            <v>40</v>
          </cell>
        </row>
        <row r="2027">
          <cell r="D2027" t="str">
            <v xml:space="preserve">6551-0030      </v>
          </cell>
          <cell r="E2027" t="str">
            <v xml:space="preserve">ILLUMINATION-TEMP.GUIDE       </v>
          </cell>
          <cell r="F2027" t="str">
            <v xml:space="preserve">A02  </v>
          </cell>
          <cell r="G2027" t="str">
            <v>WON</v>
          </cell>
          <cell r="H2027" t="str">
            <v xml:space="preserve">PCS </v>
          </cell>
          <cell r="I2027" t="str">
            <v xml:space="preserve">우창산업(주)                  </v>
          </cell>
          <cell r="J2027">
            <v>40</v>
          </cell>
          <cell r="L2027">
            <v>40</v>
          </cell>
          <cell r="M2027">
            <v>40</v>
          </cell>
        </row>
        <row r="2028">
          <cell r="D2028" t="str">
            <v xml:space="preserve">6551-0040      </v>
          </cell>
          <cell r="E2028" t="str">
            <v xml:space="preserve">ILLUMINATION-UPPER            </v>
          </cell>
          <cell r="F2028" t="str">
            <v xml:space="preserve">B01  </v>
          </cell>
          <cell r="G2028" t="str">
            <v>WON</v>
          </cell>
          <cell r="H2028" t="str">
            <v xml:space="preserve">PCS </v>
          </cell>
          <cell r="I2028" t="str">
            <v xml:space="preserve">(주)한국이엔지                </v>
          </cell>
          <cell r="J2028">
            <v>100</v>
          </cell>
          <cell r="L2028">
            <v>100</v>
          </cell>
          <cell r="M2028">
            <v>100</v>
          </cell>
        </row>
        <row r="2029">
          <cell r="D2029" t="str">
            <v xml:space="preserve">6551-0050      </v>
          </cell>
          <cell r="E2029" t="str">
            <v xml:space="preserve">ILLUMINATION-LOWER            </v>
          </cell>
          <cell r="F2029" t="str">
            <v xml:space="preserve">B01  </v>
          </cell>
          <cell r="G2029" t="str">
            <v>WON</v>
          </cell>
          <cell r="H2029" t="str">
            <v xml:space="preserve">PCS </v>
          </cell>
          <cell r="I2029" t="str">
            <v xml:space="preserve">(주)한국이엔지                </v>
          </cell>
          <cell r="J2029">
            <v>110</v>
          </cell>
          <cell r="L2029">
            <v>110</v>
          </cell>
          <cell r="M2029">
            <v>110</v>
          </cell>
        </row>
        <row r="2030">
          <cell r="D2030" t="str">
            <v xml:space="preserve">6551-0060      </v>
          </cell>
          <cell r="E2030" t="str">
            <v xml:space="preserve">ILLUMINATION-REC              </v>
          </cell>
          <cell r="F2030" t="str">
            <v xml:space="preserve">B01  </v>
          </cell>
          <cell r="G2030" t="str">
            <v>WON</v>
          </cell>
          <cell r="H2030" t="str">
            <v xml:space="preserve">PCS </v>
          </cell>
          <cell r="I2030" t="str">
            <v xml:space="preserve">(주)한국이엔지                </v>
          </cell>
          <cell r="J2030">
            <v>100</v>
          </cell>
          <cell r="L2030">
            <v>100</v>
          </cell>
          <cell r="M2030">
            <v>100</v>
          </cell>
        </row>
        <row r="2031">
          <cell r="D2031" t="str">
            <v xml:space="preserve">6551-0060      </v>
          </cell>
          <cell r="E2031" t="str">
            <v xml:space="preserve">ILLUMINATION-REC              </v>
          </cell>
          <cell r="F2031" t="str">
            <v xml:space="preserve">B01  </v>
          </cell>
          <cell r="G2031" t="str">
            <v>WON</v>
          </cell>
          <cell r="H2031" t="str">
            <v xml:space="preserve">PCS </v>
          </cell>
          <cell r="I2031" t="str">
            <v xml:space="preserve">우창산업(주)                  </v>
          </cell>
          <cell r="J2031">
            <v>100</v>
          </cell>
          <cell r="L2031">
            <v>100</v>
          </cell>
          <cell r="M2031">
            <v>100</v>
          </cell>
        </row>
        <row r="2032">
          <cell r="D2032" t="str">
            <v xml:space="preserve">6551-0070      </v>
          </cell>
          <cell r="E2032" t="str">
            <v xml:space="preserve">ILUMINATION-TEMP.GUIDE        </v>
          </cell>
          <cell r="F2032" t="str">
            <v xml:space="preserve">B01  </v>
          </cell>
          <cell r="G2032" t="str">
            <v>WON</v>
          </cell>
          <cell r="H2032" t="str">
            <v xml:space="preserve">PCS </v>
          </cell>
          <cell r="I2032" t="str">
            <v xml:space="preserve">대영정밀                      </v>
          </cell>
          <cell r="J2032">
            <v>30</v>
          </cell>
          <cell r="L2032">
            <v>30</v>
          </cell>
          <cell r="M2032">
            <v>30</v>
          </cell>
        </row>
        <row r="2033">
          <cell r="D2033" t="str">
            <v xml:space="preserve">6551-0100      </v>
          </cell>
          <cell r="E2033" t="str">
            <v xml:space="preserve">PLATE-ILLMI.UPPER             </v>
          </cell>
          <cell r="F2033" t="str">
            <v xml:space="preserve">C01  </v>
          </cell>
          <cell r="G2033" t="str">
            <v>WON</v>
          </cell>
          <cell r="H2033" t="str">
            <v xml:space="preserve">PCS </v>
          </cell>
          <cell r="I2033" t="str">
            <v xml:space="preserve">한국알프스(주)                </v>
          </cell>
          <cell r="J2033">
            <v>250</v>
          </cell>
          <cell r="L2033">
            <v>250</v>
          </cell>
          <cell r="M2033">
            <v>250</v>
          </cell>
        </row>
        <row r="2034">
          <cell r="D2034" t="str">
            <v xml:space="preserve">6551-0110      </v>
          </cell>
          <cell r="E2034" t="str">
            <v xml:space="preserve">PLATE-ILLMI.LOWER             </v>
          </cell>
          <cell r="F2034" t="str">
            <v xml:space="preserve">C01  </v>
          </cell>
          <cell r="G2034" t="str">
            <v>WON</v>
          </cell>
          <cell r="H2034" t="str">
            <v xml:space="preserve">PCS </v>
          </cell>
          <cell r="I2034" t="str">
            <v xml:space="preserve">한국알프스(주)                </v>
          </cell>
          <cell r="J2034">
            <v>210</v>
          </cell>
          <cell r="L2034">
            <v>210</v>
          </cell>
          <cell r="M2034">
            <v>210</v>
          </cell>
        </row>
        <row r="2035">
          <cell r="D2035" t="str">
            <v xml:space="preserve">6552-0100      </v>
          </cell>
          <cell r="E2035" t="str">
            <v xml:space="preserve">INSERT-CUSHION COND.          </v>
          </cell>
          <cell r="F2035" t="str">
            <v xml:space="preserve">A02  </v>
          </cell>
          <cell r="G2035" t="str">
            <v>WON</v>
          </cell>
          <cell r="H2035" t="str">
            <v xml:space="preserve">PCS </v>
          </cell>
          <cell r="I2035" t="str">
            <v xml:space="preserve">(주)코모텍                    </v>
          </cell>
          <cell r="J2035">
            <v>40</v>
          </cell>
          <cell r="L2035">
            <v>40</v>
          </cell>
          <cell r="M2035">
            <v>40</v>
          </cell>
        </row>
        <row r="2036">
          <cell r="D2036" t="str">
            <v xml:space="preserve">6552-0110      </v>
          </cell>
          <cell r="E2036" t="str">
            <v xml:space="preserve">INSERT-CUSHION COND.          </v>
          </cell>
          <cell r="F2036" t="str">
            <v xml:space="preserve">F01  </v>
          </cell>
          <cell r="G2036" t="str">
            <v>WON</v>
          </cell>
          <cell r="H2036" t="str">
            <v xml:space="preserve">PCS </v>
          </cell>
          <cell r="I2036" t="str">
            <v xml:space="preserve">현대산업(화성공장)            </v>
          </cell>
          <cell r="J2036">
            <v>42</v>
          </cell>
          <cell r="L2036">
            <v>42</v>
          </cell>
          <cell r="M2036">
            <v>42</v>
          </cell>
        </row>
        <row r="2037">
          <cell r="D2037" t="str">
            <v xml:space="preserve">6552-0180      </v>
          </cell>
          <cell r="E2037" t="str">
            <v xml:space="preserve">INSERT-BRAZING COND.          </v>
          </cell>
          <cell r="F2037" t="str">
            <v xml:space="preserve">A04  </v>
          </cell>
          <cell r="G2037" t="str">
            <v>WON</v>
          </cell>
          <cell r="H2037" t="str">
            <v xml:space="preserve">PCS </v>
          </cell>
          <cell r="I2037" t="str">
            <v xml:space="preserve">현대정밀                      </v>
          </cell>
          <cell r="J2037">
            <v>20</v>
          </cell>
          <cell r="L2037">
            <v>20</v>
          </cell>
          <cell r="M2037">
            <v>20</v>
          </cell>
        </row>
        <row r="2038">
          <cell r="D2038" t="str">
            <v xml:space="preserve">6552-019B      </v>
          </cell>
          <cell r="E2038" t="str">
            <v xml:space="preserve">INSERT-COMP.                  </v>
          </cell>
          <cell r="F2038" t="str">
            <v xml:space="preserve">F01  </v>
          </cell>
          <cell r="G2038" t="str">
            <v>WON</v>
          </cell>
          <cell r="H2038" t="str">
            <v xml:space="preserve">PCS </v>
          </cell>
          <cell r="I2038" t="str">
            <v xml:space="preserve">신도엔지니어링                </v>
          </cell>
          <cell r="J2038">
            <v>430</v>
          </cell>
          <cell r="L2038">
            <v>430</v>
          </cell>
          <cell r="M2038">
            <v>430</v>
          </cell>
        </row>
        <row r="2039">
          <cell r="D2039" t="str">
            <v xml:space="preserve">6552-0241      </v>
          </cell>
          <cell r="E2039" t="str">
            <v xml:space="preserve">INSERT-CUSHION COND.          </v>
          </cell>
          <cell r="F2039" t="str">
            <v xml:space="preserve">C01  </v>
          </cell>
          <cell r="G2039" t="str">
            <v>WON</v>
          </cell>
          <cell r="H2039" t="str">
            <v xml:space="preserve">PCS </v>
          </cell>
          <cell r="I2039" t="str">
            <v xml:space="preserve">(주)태양정밀                  </v>
          </cell>
          <cell r="J2039">
            <v>20</v>
          </cell>
          <cell r="L2039">
            <v>20</v>
          </cell>
          <cell r="M2039">
            <v>20</v>
          </cell>
        </row>
        <row r="2040">
          <cell r="D2040" t="str">
            <v xml:space="preserve">6552-0241      </v>
          </cell>
          <cell r="E2040" t="str">
            <v xml:space="preserve">INSERT-CUSHION COND.          </v>
          </cell>
          <cell r="F2040" t="str">
            <v xml:space="preserve">C01  </v>
          </cell>
          <cell r="G2040" t="str">
            <v>WON</v>
          </cell>
          <cell r="H2040" t="str">
            <v xml:space="preserve">PCS </v>
          </cell>
          <cell r="I2040" t="str">
            <v xml:space="preserve">원일정공천안대리점            </v>
          </cell>
          <cell r="J2040">
            <v>20</v>
          </cell>
          <cell r="L2040">
            <v>20</v>
          </cell>
          <cell r="M2040">
            <v>20</v>
          </cell>
        </row>
        <row r="2041">
          <cell r="D2041" t="str">
            <v xml:space="preserve">6552-0251      </v>
          </cell>
          <cell r="E2041" t="str">
            <v xml:space="preserve">INSERT-LED HOLE               </v>
          </cell>
          <cell r="F2041" t="str">
            <v xml:space="preserve">B01  </v>
          </cell>
          <cell r="G2041" t="str">
            <v>WON</v>
          </cell>
          <cell r="H2041" t="str">
            <v xml:space="preserve">PCS </v>
          </cell>
          <cell r="I2041" t="str">
            <v xml:space="preserve">대영정밀                      </v>
          </cell>
          <cell r="J2041">
            <v>45</v>
          </cell>
          <cell r="L2041">
            <v>45</v>
          </cell>
          <cell r="M2041">
            <v>45</v>
          </cell>
        </row>
        <row r="2042">
          <cell r="D2042" t="str">
            <v xml:space="preserve">6552-0260      </v>
          </cell>
          <cell r="E2042" t="str">
            <v xml:space="preserve">INSERT-CUSHION                </v>
          </cell>
          <cell r="F2042" t="str">
            <v xml:space="preserve">A04  </v>
          </cell>
          <cell r="G2042" t="str">
            <v>WON</v>
          </cell>
          <cell r="H2042" t="str">
            <v xml:space="preserve">PCS </v>
          </cell>
          <cell r="I2042" t="str">
            <v xml:space="preserve">(주)코모텍                    </v>
          </cell>
          <cell r="J2042">
            <v>40</v>
          </cell>
          <cell r="L2042">
            <v>40</v>
          </cell>
          <cell r="M2042">
            <v>40</v>
          </cell>
        </row>
        <row r="2043">
          <cell r="D2043" t="str">
            <v xml:space="preserve">6552-0290      </v>
          </cell>
          <cell r="E2043" t="str">
            <v xml:space="preserve">INSERT-CUSHION                </v>
          </cell>
          <cell r="F2043" t="str">
            <v xml:space="preserve">A01  </v>
          </cell>
          <cell r="G2043" t="str">
            <v>WON</v>
          </cell>
          <cell r="H2043" t="str">
            <v xml:space="preserve">PCS </v>
          </cell>
          <cell r="I2043" t="str">
            <v xml:space="preserve">(주)에나인더스트리            </v>
          </cell>
          <cell r="J2043">
            <v>40</v>
          </cell>
          <cell r="L2043">
            <v>40</v>
          </cell>
          <cell r="M2043">
            <v>40</v>
          </cell>
        </row>
        <row r="2044">
          <cell r="D2044" t="str">
            <v xml:space="preserve">6552-0300      </v>
          </cell>
          <cell r="E2044" t="str">
            <v xml:space="preserve">INSERT                        </v>
          </cell>
          <cell r="F2044" t="str">
            <v xml:space="preserve">C01  </v>
          </cell>
          <cell r="G2044" t="str">
            <v>WON</v>
          </cell>
          <cell r="H2044" t="str">
            <v xml:space="preserve">PCS </v>
          </cell>
          <cell r="I2044" t="str">
            <v xml:space="preserve">현대정밀(주)                  </v>
          </cell>
          <cell r="J2044">
            <v>20</v>
          </cell>
          <cell r="L2044">
            <v>20</v>
          </cell>
          <cell r="M2044">
            <v>20</v>
          </cell>
        </row>
        <row r="2045">
          <cell r="D2045" t="str">
            <v xml:space="preserve">6552-0330      </v>
          </cell>
          <cell r="E2045" t="str">
            <v xml:space="preserve">INSERT-CUSHION                </v>
          </cell>
          <cell r="F2045" t="str">
            <v xml:space="preserve">C01  </v>
          </cell>
          <cell r="G2045" t="str">
            <v>WON</v>
          </cell>
          <cell r="H2045" t="str">
            <v xml:space="preserve">PCS </v>
          </cell>
          <cell r="I2045" t="str">
            <v xml:space="preserve">(주)코모텍                    </v>
          </cell>
          <cell r="J2045">
            <v>40</v>
          </cell>
          <cell r="L2045">
            <v>40</v>
          </cell>
          <cell r="M2045">
            <v>40</v>
          </cell>
        </row>
        <row r="2046">
          <cell r="D2046" t="str">
            <v xml:space="preserve">6552-0340      </v>
          </cell>
          <cell r="E2046" t="str">
            <v xml:space="preserve">INSERT-CUSHION                </v>
          </cell>
          <cell r="F2046" t="str">
            <v xml:space="preserve">A04  </v>
          </cell>
          <cell r="G2046" t="str">
            <v>WON</v>
          </cell>
          <cell r="H2046" t="str">
            <v xml:space="preserve">PCS </v>
          </cell>
          <cell r="I2046" t="str">
            <v xml:space="preserve">신성산업                      </v>
          </cell>
          <cell r="J2046">
            <v>45</v>
          </cell>
          <cell r="L2046">
            <v>45</v>
          </cell>
          <cell r="M2046">
            <v>45</v>
          </cell>
        </row>
        <row r="2047">
          <cell r="D2047" t="str">
            <v xml:space="preserve">6552-0341      </v>
          </cell>
          <cell r="E2047" t="str">
            <v xml:space="preserve">INSERT-CUSHION                </v>
          </cell>
          <cell r="F2047" t="str">
            <v xml:space="preserve">A04  </v>
          </cell>
          <cell r="G2047" t="str">
            <v>WON</v>
          </cell>
          <cell r="H2047" t="str">
            <v xml:space="preserve">PCS </v>
          </cell>
          <cell r="I2047" t="str">
            <v xml:space="preserve">신성산업                      </v>
          </cell>
          <cell r="J2047">
            <v>45</v>
          </cell>
          <cell r="L2047">
            <v>45</v>
          </cell>
          <cell r="M2047">
            <v>45</v>
          </cell>
        </row>
        <row r="2048">
          <cell r="D2048" t="str">
            <v xml:space="preserve">6553-0010      </v>
          </cell>
          <cell r="E2048" t="str">
            <v xml:space="preserve">INSULATOR-CASE UPPER          </v>
          </cell>
          <cell r="F2048" t="str">
            <v xml:space="preserve">A02  </v>
          </cell>
          <cell r="G2048" t="str">
            <v>WON</v>
          </cell>
          <cell r="H2048" t="str">
            <v xml:space="preserve">PCS </v>
          </cell>
          <cell r="I2048" t="str">
            <v xml:space="preserve">영보화학(주)안성공장          </v>
          </cell>
          <cell r="J2048">
            <v>370</v>
          </cell>
          <cell r="L2048">
            <v>370</v>
          </cell>
          <cell r="M2048">
            <v>370</v>
          </cell>
        </row>
        <row r="2049">
          <cell r="D2049" t="str">
            <v xml:space="preserve">6553-0021      </v>
          </cell>
          <cell r="E2049" t="str">
            <v xml:space="preserve">INSULATOR-CASE LOWER          </v>
          </cell>
          <cell r="F2049" t="str">
            <v xml:space="preserve">A02  </v>
          </cell>
          <cell r="G2049" t="str">
            <v>WON</v>
          </cell>
          <cell r="H2049" t="str">
            <v xml:space="preserve">PCS </v>
          </cell>
          <cell r="I2049" t="str">
            <v xml:space="preserve">영보화학(주)안성공장          </v>
          </cell>
          <cell r="J2049">
            <v>370</v>
          </cell>
          <cell r="L2049">
            <v>370</v>
          </cell>
          <cell r="M2049">
            <v>370</v>
          </cell>
        </row>
        <row r="2050">
          <cell r="D2050" t="str">
            <v xml:space="preserve">6553-0030      </v>
          </cell>
          <cell r="E2050" t="str">
            <v xml:space="preserve">INSULATOR-CASE UPPER          </v>
          </cell>
          <cell r="F2050" t="str">
            <v xml:space="preserve">D01  </v>
          </cell>
          <cell r="G2050" t="str">
            <v>WON</v>
          </cell>
          <cell r="H2050" t="str">
            <v xml:space="preserve">PCS </v>
          </cell>
          <cell r="I2050" t="str">
            <v xml:space="preserve">영보화학(주)                  </v>
          </cell>
          <cell r="J2050">
            <v>409</v>
          </cell>
          <cell r="L2050">
            <v>409</v>
          </cell>
          <cell r="M2050">
            <v>409</v>
          </cell>
        </row>
        <row r="2051">
          <cell r="D2051" t="str">
            <v xml:space="preserve">6553-0041      </v>
          </cell>
          <cell r="E2051" t="str">
            <v xml:space="preserve">INSULATOR-CASE LOWER          </v>
          </cell>
          <cell r="F2051" t="str">
            <v xml:space="preserve">D01  </v>
          </cell>
          <cell r="G2051" t="str">
            <v>WON</v>
          </cell>
          <cell r="H2051" t="str">
            <v xml:space="preserve">PCS </v>
          </cell>
          <cell r="I2051" t="str">
            <v xml:space="preserve">영보화학(주)                  </v>
          </cell>
          <cell r="J2051">
            <v>401</v>
          </cell>
          <cell r="L2051">
            <v>401</v>
          </cell>
          <cell r="M2051">
            <v>401</v>
          </cell>
        </row>
        <row r="2052">
          <cell r="D2052" t="str">
            <v xml:space="preserve">6553-0051      </v>
          </cell>
          <cell r="E2052" t="str">
            <v xml:space="preserve">INSULATOR-SENSITIVE           </v>
          </cell>
          <cell r="F2052" t="str">
            <v xml:space="preserve">F01  </v>
          </cell>
          <cell r="G2052" t="str">
            <v>WON</v>
          </cell>
          <cell r="H2052" t="str">
            <v xml:space="preserve">PCS </v>
          </cell>
          <cell r="I2052" t="str">
            <v xml:space="preserve">(주)고산                      </v>
          </cell>
          <cell r="J2052">
            <v>124</v>
          </cell>
          <cell r="L2052">
            <v>124</v>
          </cell>
          <cell r="M2052">
            <v>124</v>
          </cell>
        </row>
        <row r="2053">
          <cell r="D2053" t="str">
            <v xml:space="preserve">6553-0060      </v>
          </cell>
          <cell r="E2053" t="str">
            <v xml:space="preserve">INSULATOR-CASE UPPER(R)       </v>
          </cell>
          <cell r="F2053" t="str">
            <v xml:space="preserve">A02  </v>
          </cell>
          <cell r="G2053" t="str">
            <v>WON</v>
          </cell>
          <cell r="H2053" t="str">
            <v xml:space="preserve">PCS </v>
          </cell>
          <cell r="I2053" t="str">
            <v xml:space="preserve">영보화학(주)                  </v>
          </cell>
          <cell r="J2053">
            <v>408</v>
          </cell>
          <cell r="L2053">
            <v>408</v>
          </cell>
          <cell r="M2053">
            <v>408</v>
          </cell>
        </row>
        <row r="2054">
          <cell r="D2054" t="str">
            <v xml:space="preserve">6553-0071      </v>
          </cell>
          <cell r="E2054" t="str">
            <v xml:space="preserve">INSULATOR-LOWER CASE          </v>
          </cell>
          <cell r="F2054" t="str">
            <v xml:space="preserve">A02  </v>
          </cell>
          <cell r="G2054" t="str">
            <v>WON</v>
          </cell>
          <cell r="H2054" t="str">
            <v xml:space="preserve">PCS </v>
          </cell>
          <cell r="I2054" t="str">
            <v xml:space="preserve">영보화학(주)                  </v>
          </cell>
          <cell r="J2054">
            <v>406</v>
          </cell>
          <cell r="L2054">
            <v>406</v>
          </cell>
          <cell r="M2054">
            <v>406</v>
          </cell>
        </row>
        <row r="2055">
          <cell r="D2055" t="str">
            <v xml:space="preserve">6553-0080      </v>
          </cell>
          <cell r="E2055" t="str">
            <v xml:space="preserve">INSULATOR-HUB(A)              </v>
          </cell>
          <cell r="F2055" t="str">
            <v xml:space="preserve">P01  </v>
          </cell>
          <cell r="G2055" t="str">
            <v>JPY</v>
          </cell>
          <cell r="H2055" t="str">
            <v xml:space="preserve">PCS </v>
          </cell>
          <cell r="I2055" t="str">
            <v xml:space="preserve">CALSONIC KANSEI               </v>
          </cell>
          <cell r="J2055">
            <v>5</v>
          </cell>
          <cell r="L2055">
            <v>5</v>
          </cell>
          <cell r="M2055">
            <v>56</v>
          </cell>
        </row>
        <row r="2056">
          <cell r="D2056" t="str">
            <v xml:space="preserve">6553-0090      </v>
          </cell>
          <cell r="E2056" t="str">
            <v xml:space="preserve">INSULATOR-HUB(B)              </v>
          </cell>
          <cell r="F2056" t="str">
            <v xml:space="preserve">A01  </v>
          </cell>
          <cell r="G2056" t="str">
            <v>JPY</v>
          </cell>
          <cell r="H2056" t="str">
            <v xml:space="preserve">PCS </v>
          </cell>
          <cell r="I2056" t="str">
            <v xml:space="preserve">CALSONIC KANSEI               </v>
          </cell>
          <cell r="J2056">
            <v>5</v>
          </cell>
          <cell r="L2056">
            <v>5</v>
          </cell>
          <cell r="M2056">
            <v>56</v>
          </cell>
        </row>
        <row r="2057">
          <cell r="D2057" t="str">
            <v xml:space="preserve">6553-0100      </v>
          </cell>
          <cell r="E2057" t="str">
            <v xml:space="preserve">INSULATOR-CASE LOWER          </v>
          </cell>
          <cell r="F2057" t="str">
            <v xml:space="preserve">A02  </v>
          </cell>
          <cell r="G2057" t="str">
            <v>WON</v>
          </cell>
          <cell r="H2057" t="str">
            <v xml:space="preserve">PCS </v>
          </cell>
          <cell r="I2057" t="str">
            <v xml:space="preserve">영보화학(주)안성공장          </v>
          </cell>
          <cell r="J2057">
            <v>408</v>
          </cell>
          <cell r="L2057">
            <v>408</v>
          </cell>
          <cell r="M2057">
            <v>408</v>
          </cell>
        </row>
        <row r="2058">
          <cell r="D2058" t="str">
            <v xml:space="preserve">6553-0111      </v>
          </cell>
          <cell r="E2058" t="str">
            <v xml:space="preserve">INSULATOR-CASE UPPER          </v>
          </cell>
          <cell r="F2058" t="str">
            <v xml:space="preserve">B01  </v>
          </cell>
          <cell r="G2058" t="str">
            <v>WON</v>
          </cell>
          <cell r="H2058" t="str">
            <v xml:space="preserve">PCS </v>
          </cell>
          <cell r="I2058" t="str">
            <v xml:space="preserve">영보화학(주)                  </v>
          </cell>
          <cell r="J2058">
            <v>130</v>
          </cell>
          <cell r="L2058">
            <v>130</v>
          </cell>
          <cell r="M2058">
            <v>130</v>
          </cell>
        </row>
        <row r="2059">
          <cell r="D2059" t="str">
            <v xml:space="preserve">6553-0140      </v>
          </cell>
          <cell r="E2059" t="str">
            <v xml:space="preserve">INSULATOR-CASE LOWER(4)       </v>
          </cell>
          <cell r="F2059" t="str">
            <v xml:space="preserve">B01  </v>
          </cell>
          <cell r="G2059" t="str">
            <v>WON</v>
          </cell>
          <cell r="H2059" t="str">
            <v xml:space="preserve">PCS </v>
          </cell>
          <cell r="I2059" t="str">
            <v xml:space="preserve">영보화학(주)안성공장          </v>
          </cell>
          <cell r="J2059">
            <v>67</v>
          </cell>
          <cell r="L2059">
            <v>67</v>
          </cell>
          <cell r="M2059">
            <v>67</v>
          </cell>
        </row>
        <row r="2060">
          <cell r="D2060" t="str">
            <v xml:space="preserve">6553-0151      </v>
          </cell>
          <cell r="E2060" t="str">
            <v xml:space="preserve">INSULATOR-CASE LOWER,FR(1)    </v>
          </cell>
          <cell r="F2060" t="str">
            <v xml:space="preserve">B01  </v>
          </cell>
          <cell r="G2060" t="str">
            <v>WON</v>
          </cell>
          <cell r="H2060" t="str">
            <v xml:space="preserve">PCS </v>
          </cell>
          <cell r="I2060" t="str">
            <v xml:space="preserve">영보화학(주)                  </v>
          </cell>
          <cell r="J2060">
            <v>60</v>
          </cell>
          <cell r="L2060">
            <v>60</v>
          </cell>
          <cell r="M2060">
            <v>60</v>
          </cell>
        </row>
        <row r="2061">
          <cell r="D2061" t="str">
            <v xml:space="preserve">6553-0160      </v>
          </cell>
          <cell r="E2061" t="str">
            <v xml:space="preserve">INSULATOR-CASE LOWER(2)       </v>
          </cell>
          <cell r="F2061" t="str">
            <v xml:space="preserve">B01  </v>
          </cell>
          <cell r="G2061" t="str">
            <v>WON</v>
          </cell>
          <cell r="H2061" t="str">
            <v xml:space="preserve">PCS </v>
          </cell>
          <cell r="I2061" t="str">
            <v xml:space="preserve">영보화학(주)안성공장          </v>
          </cell>
          <cell r="J2061">
            <v>95</v>
          </cell>
          <cell r="L2061">
            <v>95</v>
          </cell>
          <cell r="M2061">
            <v>95</v>
          </cell>
        </row>
        <row r="2062">
          <cell r="D2062" t="str">
            <v xml:space="preserve">6553-0170      </v>
          </cell>
          <cell r="E2062" t="str">
            <v xml:space="preserve">INSULATOR-CASE LOWER(3)       </v>
          </cell>
          <cell r="F2062" t="str">
            <v xml:space="preserve">B01  </v>
          </cell>
          <cell r="G2062" t="str">
            <v>WON</v>
          </cell>
          <cell r="H2062" t="str">
            <v xml:space="preserve">PCS </v>
          </cell>
          <cell r="I2062" t="str">
            <v xml:space="preserve">영보화학(주)안성공장          </v>
          </cell>
          <cell r="J2062">
            <v>90</v>
          </cell>
          <cell r="L2062">
            <v>90</v>
          </cell>
          <cell r="M2062">
            <v>90</v>
          </cell>
        </row>
        <row r="2063">
          <cell r="D2063" t="str">
            <v xml:space="preserve">6553-0180      </v>
          </cell>
          <cell r="E2063" t="str">
            <v xml:space="preserve">INSULATOR-CASE LOWER(5)       </v>
          </cell>
          <cell r="F2063" t="str">
            <v xml:space="preserve">B01  </v>
          </cell>
          <cell r="G2063" t="str">
            <v>WON</v>
          </cell>
          <cell r="H2063" t="str">
            <v xml:space="preserve">PCS </v>
          </cell>
          <cell r="I2063" t="str">
            <v xml:space="preserve">영보화학(주)                  </v>
          </cell>
          <cell r="J2063">
            <v>268</v>
          </cell>
          <cell r="L2063">
            <v>268</v>
          </cell>
          <cell r="M2063">
            <v>268</v>
          </cell>
        </row>
        <row r="2064">
          <cell r="D2064" t="str">
            <v xml:space="preserve">6553-0191      </v>
          </cell>
          <cell r="E2064" t="str">
            <v xml:space="preserve">INSULATOR-CASE UPPER(1)       </v>
          </cell>
          <cell r="F2064" t="str">
            <v xml:space="preserve">B01  </v>
          </cell>
          <cell r="G2064" t="str">
            <v>WON</v>
          </cell>
          <cell r="H2064" t="str">
            <v xml:space="preserve">PCS </v>
          </cell>
          <cell r="I2064" t="str">
            <v xml:space="preserve">영보화학(주)                  </v>
          </cell>
          <cell r="J2064">
            <v>400</v>
          </cell>
          <cell r="L2064">
            <v>400</v>
          </cell>
          <cell r="M2064">
            <v>400</v>
          </cell>
        </row>
        <row r="2065">
          <cell r="D2065" t="str">
            <v xml:space="preserve">6553-0201      </v>
          </cell>
          <cell r="E2065" t="str">
            <v xml:space="preserve">INSULATOR-CASE UPPER(2)       </v>
          </cell>
          <cell r="F2065" t="str">
            <v xml:space="preserve">B01  </v>
          </cell>
          <cell r="G2065" t="str">
            <v>WON</v>
          </cell>
          <cell r="H2065" t="str">
            <v xml:space="preserve">PCS </v>
          </cell>
          <cell r="I2065" t="str">
            <v xml:space="preserve">영보화학(주)                  </v>
          </cell>
          <cell r="J2065">
            <v>70</v>
          </cell>
          <cell r="L2065">
            <v>70</v>
          </cell>
          <cell r="M2065">
            <v>70</v>
          </cell>
        </row>
        <row r="2066">
          <cell r="D2066" t="str">
            <v xml:space="preserve">6553-0211      </v>
          </cell>
          <cell r="E2066" t="str">
            <v xml:space="preserve">INSULATOR-CASE UPPER(3)       </v>
          </cell>
          <cell r="F2066" t="str">
            <v xml:space="preserve">B01  </v>
          </cell>
          <cell r="G2066" t="str">
            <v>WON</v>
          </cell>
          <cell r="H2066" t="str">
            <v xml:space="preserve">PCS </v>
          </cell>
          <cell r="I2066" t="str">
            <v xml:space="preserve">영보화학(주)                  </v>
          </cell>
          <cell r="J2066">
            <v>55</v>
          </cell>
          <cell r="L2066">
            <v>55</v>
          </cell>
          <cell r="M2066">
            <v>55</v>
          </cell>
        </row>
        <row r="2067">
          <cell r="D2067" t="str">
            <v xml:space="preserve">6553-0232      </v>
          </cell>
          <cell r="E2067" t="str">
            <v xml:space="preserve">INSULATOR-CASE LOWER(1)       </v>
          </cell>
          <cell r="F2067" t="str">
            <v xml:space="preserve">B01  </v>
          </cell>
          <cell r="G2067" t="str">
            <v>WON</v>
          </cell>
          <cell r="H2067" t="str">
            <v xml:space="preserve">PCS </v>
          </cell>
          <cell r="I2067" t="str">
            <v xml:space="preserve">영보화학(주)                  </v>
          </cell>
          <cell r="J2067">
            <v>315</v>
          </cell>
          <cell r="L2067">
            <v>315</v>
          </cell>
          <cell r="M2067">
            <v>315</v>
          </cell>
        </row>
        <row r="2068">
          <cell r="D2068" t="str">
            <v xml:space="preserve">6553-0241      </v>
          </cell>
          <cell r="E2068" t="str">
            <v xml:space="preserve">INSULATOR-CASE LOWER(2)       </v>
          </cell>
          <cell r="F2068" t="str">
            <v xml:space="preserve">B01  </v>
          </cell>
          <cell r="G2068" t="str">
            <v>WON</v>
          </cell>
          <cell r="H2068" t="str">
            <v xml:space="preserve">PCS </v>
          </cell>
          <cell r="I2068" t="str">
            <v xml:space="preserve">영보화학(주)안성공장          </v>
          </cell>
          <cell r="J2068">
            <v>115</v>
          </cell>
          <cell r="L2068">
            <v>115</v>
          </cell>
          <cell r="M2068">
            <v>115</v>
          </cell>
        </row>
        <row r="2069">
          <cell r="D2069" t="str">
            <v xml:space="preserve">6553-0251      </v>
          </cell>
          <cell r="E2069" t="str">
            <v xml:space="preserve">INSULATOR-CASE LOWER(3)       </v>
          </cell>
          <cell r="F2069" t="str">
            <v xml:space="preserve">B01  </v>
          </cell>
          <cell r="G2069" t="str">
            <v>WON</v>
          </cell>
          <cell r="H2069" t="str">
            <v xml:space="preserve">PCS </v>
          </cell>
          <cell r="I2069" t="str">
            <v xml:space="preserve">영보화학(주)안성공장          </v>
          </cell>
          <cell r="J2069">
            <v>115</v>
          </cell>
          <cell r="L2069">
            <v>115</v>
          </cell>
          <cell r="M2069">
            <v>115</v>
          </cell>
        </row>
        <row r="2070">
          <cell r="D2070" t="str">
            <v xml:space="preserve">6553-0270      </v>
          </cell>
          <cell r="E2070" t="str">
            <v xml:space="preserve">INSULATOR-CASE UPPER          </v>
          </cell>
          <cell r="F2070" t="str">
            <v xml:space="preserve">F01  </v>
          </cell>
          <cell r="G2070" t="str">
            <v>WON</v>
          </cell>
          <cell r="H2070" t="str">
            <v xml:space="preserve">PCS </v>
          </cell>
          <cell r="I2070" t="str">
            <v xml:space="preserve">영보화학(주)                  </v>
          </cell>
          <cell r="J2070">
            <v>433</v>
          </cell>
          <cell r="L2070">
            <v>433</v>
          </cell>
          <cell r="M2070">
            <v>433</v>
          </cell>
        </row>
        <row r="2071">
          <cell r="D2071" t="str">
            <v xml:space="preserve">6553-0280      </v>
          </cell>
          <cell r="E2071" t="str">
            <v xml:space="preserve">INSULATOR-CASE LOWER          </v>
          </cell>
          <cell r="F2071" t="str">
            <v xml:space="preserve">F01  </v>
          </cell>
          <cell r="G2071" t="str">
            <v>WON</v>
          </cell>
          <cell r="H2071" t="str">
            <v xml:space="preserve">PCS </v>
          </cell>
          <cell r="I2071" t="str">
            <v xml:space="preserve">영보화학(주)                  </v>
          </cell>
          <cell r="J2071">
            <v>425</v>
          </cell>
          <cell r="L2071">
            <v>425</v>
          </cell>
          <cell r="M2071">
            <v>425</v>
          </cell>
        </row>
        <row r="2072">
          <cell r="D2072" t="str">
            <v xml:space="preserve">6553-0291      </v>
          </cell>
          <cell r="E2072" t="str">
            <v xml:space="preserve">INSULATOR-TOP                 </v>
          </cell>
          <cell r="F2072" t="str">
            <v xml:space="preserve">B01  </v>
          </cell>
          <cell r="G2072" t="str">
            <v>WON</v>
          </cell>
          <cell r="H2072" t="str">
            <v xml:space="preserve">PCS </v>
          </cell>
          <cell r="I2072" t="str">
            <v xml:space="preserve">영보화학(주)                  </v>
          </cell>
          <cell r="J2072">
            <v>500</v>
          </cell>
          <cell r="L2072">
            <v>500</v>
          </cell>
          <cell r="M2072">
            <v>500</v>
          </cell>
        </row>
        <row r="2073">
          <cell r="D2073" t="str">
            <v xml:space="preserve">6553-0300      </v>
          </cell>
          <cell r="E2073" t="str">
            <v xml:space="preserve">INSULATOR-CASE                </v>
          </cell>
          <cell r="F2073" t="str">
            <v xml:space="preserve">B01  </v>
          </cell>
          <cell r="G2073" t="str">
            <v>WON</v>
          </cell>
          <cell r="H2073" t="str">
            <v xml:space="preserve">PCS </v>
          </cell>
          <cell r="I2073" t="str">
            <v xml:space="preserve">영보화학(주)                  </v>
          </cell>
          <cell r="J2073">
            <v>69</v>
          </cell>
          <cell r="L2073">
            <v>69</v>
          </cell>
          <cell r="M2073">
            <v>69</v>
          </cell>
        </row>
        <row r="2074">
          <cell r="D2074" t="str">
            <v xml:space="preserve">6553-0332      </v>
          </cell>
          <cell r="E2074" t="str">
            <v xml:space="preserve">INSULATOR-CASE LOWER          </v>
          </cell>
          <cell r="F2074" t="str">
            <v xml:space="preserve">A03  </v>
          </cell>
          <cell r="G2074" t="str">
            <v>WON</v>
          </cell>
          <cell r="H2074" t="str">
            <v xml:space="preserve">PCS </v>
          </cell>
          <cell r="I2074" t="str">
            <v xml:space="preserve">영보화학(주)                  </v>
          </cell>
          <cell r="J2074">
            <v>300</v>
          </cell>
          <cell r="L2074">
            <v>300</v>
          </cell>
          <cell r="M2074">
            <v>300</v>
          </cell>
        </row>
        <row r="2075">
          <cell r="D2075" t="str">
            <v xml:space="preserve">6553-0373      </v>
          </cell>
          <cell r="E2075" t="str">
            <v xml:space="preserve">INSULATOR-CASE LOWER          </v>
          </cell>
          <cell r="F2075" t="str">
            <v xml:space="preserve">C01  </v>
          </cell>
          <cell r="G2075" t="str">
            <v>WON</v>
          </cell>
          <cell r="H2075" t="str">
            <v xml:space="preserve">PCS </v>
          </cell>
          <cell r="I2075" t="str">
            <v xml:space="preserve">영보화학(주)                  </v>
          </cell>
          <cell r="J2075">
            <v>323</v>
          </cell>
          <cell r="L2075">
            <v>323</v>
          </cell>
          <cell r="M2075">
            <v>323</v>
          </cell>
        </row>
        <row r="2076">
          <cell r="D2076" t="str">
            <v xml:space="preserve">6553-0382      </v>
          </cell>
          <cell r="E2076" t="str">
            <v xml:space="preserve">INSULATOR-COOLER UPPER        </v>
          </cell>
          <cell r="F2076" t="str">
            <v xml:space="preserve">C01  </v>
          </cell>
          <cell r="G2076" t="str">
            <v>WON</v>
          </cell>
          <cell r="H2076" t="str">
            <v xml:space="preserve">PCS </v>
          </cell>
          <cell r="I2076" t="str">
            <v xml:space="preserve">영보화학(주)                  </v>
          </cell>
          <cell r="J2076">
            <v>234</v>
          </cell>
          <cell r="L2076">
            <v>234</v>
          </cell>
          <cell r="M2076">
            <v>234</v>
          </cell>
        </row>
        <row r="2077">
          <cell r="D2077" t="str">
            <v xml:space="preserve">6553-0383      </v>
          </cell>
          <cell r="E2077" t="str">
            <v xml:space="preserve">INSULATOR-COOLER UPPER        </v>
          </cell>
          <cell r="F2077" t="str">
            <v xml:space="preserve">C01  </v>
          </cell>
          <cell r="G2077" t="str">
            <v>WON</v>
          </cell>
          <cell r="H2077" t="str">
            <v xml:space="preserve">PCS </v>
          </cell>
          <cell r="I2077" t="str">
            <v xml:space="preserve">영보화학(주)                  </v>
          </cell>
          <cell r="J2077">
            <v>234</v>
          </cell>
          <cell r="L2077">
            <v>234</v>
          </cell>
          <cell r="M2077">
            <v>234</v>
          </cell>
        </row>
        <row r="2078">
          <cell r="D2078" t="str">
            <v xml:space="preserve">6553-0390      </v>
          </cell>
          <cell r="E2078" t="str">
            <v xml:space="preserve">INSULATOR-EVAP.               </v>
          </cell>
          <cell r="F2078" t="str">
            <v xml:space="preserve">D02  </v>
          </cell>
          <cell r="G2078" t="str">
            <v>WON</v>
          </cell>
          <cell r="H2078" t="str">
            <v xml:space="preserve">PCS </v>
          </cell>
          <cell r="I2078" t="str">
            <v xml:space="preserve">제일케미텍(주)진천공장        </v>
          </cell>
          <cell r="J2078">
            <v>340</v>
          </cell>
          <cell r="L2078">
            <v>340</v>
          </cell>
          <cell r="M2078">
            <v>340</v>
          </cell>
        </row>
        <row r="2079">
          <cell r="D2079" t="str">
            <v xml:space="preserve">6553-0401      </v>
          </cell>
          <cell r="E2079" t="str">
            <v xml:space="preserve">INSULATOR-CASE LOWER          </v>
          </cell>
          <cell r="F2079" t="str">
            <v xml:space="preserve">D02  </v>
          </cell>
          <cell r="G2079" t="str">
            <v>WON</v>
          </cell>
          <cell r="H2079" t="str">
            <v xml:space="preserve">PCS </v>
          </cell>
          <cell r="I2079" t="str">
            <v xml:space="preserve">영보화학(주)                  </v>
          </cell>
          <cell r="J2079">
            <v>400</v>
          </cell>
          <cell r="L2079">
            <v>400</v>
          </cell>
          <cell r="M2079">
            <v>400</v>
          </cell>
        </row>
        <row r="2080">
          <cell r="D2080" t="str">
            <v xml:space="preserve">6553-0410      </v>
          </cell>
          <cell r="E2080" t="str">
            <v xml:space="preserve">INSULATOR-OUTLET              </v>
          </cell>
          <cell r="F2080" t="str">
            <v xml:space="preserve">S35  </v>
          </cell>
          <cell r="G2080" t="str">
            <v>WON</v>
          </cell>
          <cell r="H2080" t="str">
            <v xml:space="preserve">PCS </v>
          </cell>
          <cell r="I2080" t="str">
            <v xml:space="preserve">(주)고산                      </v>
          </cell>
          <cell r="J2080">
            <v>39</v>
          </cell>
          <cell r="L2080">
            <v>39</v>
          </cell>
          <cell r="M2080">
            <v>39</v>
          </cell>
        </row>
        <row r="2081">
          <cell r="D2081" t="str">
            <v xml:space="preserve">6553-0430      </v>
          </cell>
          <cell r="E2081" t="str">
            <v xml:space="preserve">INSULATOR-EVAP.FR             </v>
          </cell>
          <cell r="F2081" t="str">
            <v xml:space="preserve">B01  </v>
          </cell>
          <cell r="G2081" t="str">
            <v>WON</v>
          </cell>
          <cell r="H2081" t="str">
            <v xml:space="preserve">PCS </v>
          </cell>
          <cell r="I2081" t="str">
            <v xml:space="preserve">영보화학(주)                  </v>
          </cell>
          <cell r="J2081">
            <v>214</v>
          </cell>
          <cell r="L2081">
            <v>214</v>
          </cell>
          <cell r="M2081">
            <v>214</v>
          </cell>
        </row>
        <row r="2082">
          <cell r="D2082" t="str">
            <v xml:space="preserve">6553-0440      </v>
          </cell>
          <cell r="E2082" t="str">
            <v xml:space="preserve">INSULATOR-EVAP.RR             </v>
          </cell>
          <cell r="F2082" t="str">
            <v xml:space="preserve">B01  </v>
          </cell>
          <cell r="G2082" t="str">
            <v>WON</v>
          </cell>
          <cell r="H2082" t="str">
            <v xml:space="preserve">PCS </v>
          </cell>
          <cell r="I2082" t="str">
            <v xml:space="preserve">영보화학(주)                  </v>
          </cell>
          <cell r="J2082">
            <v>290</v>
          </cell>
          <cell r="L2082">
            <v>290</v>
          </cell>
          <cell r="M2082">
            <v>290</v>
          </cell>
        </row>
        <row r="2083">
          <cell r="D2083" t="str">
            <v xml:space="preserve">6553-0450      </v>
          </cell>
          <cell r="E2083" t="str">
            <v xml:space="preserve">INSULATOR-CASE LOWER          </v>
          </cell>
          <cell r="F2083" t="str">
            <v xml:space="preserve">A03  </v>
          </cell>
          <cell r="G2083" t="str">
            <v>WON</v>
          </cell>
          <cell r="H2083" t="str">
            <v xml:space="preserve">PCS </v>
          </cell>
          <cell r="I2083" t="str">
            <v xml:space="preserve">영보화학(주)                  </v>
          </cell>
          <cell r="J2083">
            <v>560</v>
          </cell>
          <cell r="L2083">
            <v>560</v>
          </cell>
          <cell r="M2083">
            <v>560</v>
          </cell>
        </row>
        <row r="2084">
          <cell r="D2084" t="str">
            <v xml:space="preserve">6553-0510      </v>
          </cell>
          <cell r="E2084" t="str">
            <v xml:space="preserve">INSULATOR-EVAP.               </v>
          </cell>
          <cell r="F2084" t="str">
            <v xml:space="preserve">S26  </v>
          </cell>
          <cell r="G2084" t="str">
            <v>WON</v>
          </cell>
          <cell r="H2084" t="str">
            <v xml:space="preserve">PCS </v>
          </cell>
          <cell r="I2084" t="str">
            <v xml:space="preserve">영보화학(주)                  </v>
          </cell>
          <cell r="J2084">
            <v>210</v>
          </cell>
          <cell r="L2084">
            <v>210</v>
          </cell>
          <cell r="M2084">
            <v>210</v>
          </cell>
        </row>
        <row r="2085">
          <cell r="D2085" t="str">
            <v xml:space="preserve">6553-0520      </v>
          </cell>
          <cell r="E2085" t="str">
            <v xml:space="preserve">INSULATOR-CASE LOWER          </v>
          </cell>
          <cell r="F2085" t="str">
            <v xml:space="preserve">A06  </v>
          </cell>
          <cell r="G2085" t="str">
            <v>WON</v>
          </cell>
          <cell r="H2085" t="str">
            <v xml:space="preserve">PCS </v>
          </cell>
          <cell r="I2085" t="str">
            <v xml:space="preserve">영보화학(주)                  </v>
          </cell>
          <cell r="J2085">
            <v>490</v>
          </cell>
          <cell r="L2085">
            <v>490</v>
          </cell>
          <cell r="M2085">
            <v>490</v>
          </cell>
        </row>
        <row r="2086">
          <cell r="D2086" t="str">
            <v xml:space="preserve">6553-0530      </v>
          </cell>
          <cell r="E2086" t="str">
            <v xml:space="preserve">INSULATOR-RR CASE LOWER       </v>
          </cell>
          <cell r="F2086" t="str">
            <v xml:space="preserve">A06  </v>
          </cell>
          <cell r="G2086" t="str">
            <v>WON</v>
          </cell>
          <cell r="H2086" t="str">
            <v xml:space="preserve">PCS </v>
          </cell>
          <cell r="I2086" t="str">
            <v xml:space="preserve">영보화학(주)                  </v>
          </cell>
          <cell r="J2086">
            <v>500</v>
          </cell>
          <cell r="L2086">
            <v>500</v>
          </cell>
          <cell r="M2086">
            <v>500</v>
          </cell>
        </row>
        <row r="2087">
          <cell r="D2087" t="str">
            <v xml:space="preserve">6553-0550      </v>
          </cell>
          <cell r="E2087" t="str">
            <v xml:space="preserve">INSULATOR PIPE LOWER          </v>
          </cell>
          <cell r="F2087" t="str">
            <v xml:space="preserve">A06  </v>
          </cell>
          <cell r="G2087" t="str">
            <v>WON</v>
          </cell>
          <cell r="H2087" t="str">
            <v xml:space="preserve">PCS </v>
          </cell>
          <cell r="I2087" t="str">
            <v xml:space="preserve">영보화학(주)                  </v>
          </cell>
          <cell r="J2087">
            <v>58</v>
          </cell>
          <cell r="L2087">
            <v>58</v>
          </cell>
          <cell r="M2087">
            <v>58</v>
          </cell>
        </row>
        <row r="2088">
          <cell r="D2088" t="str">
            <v xml:space="preserve">6553-0570      </v>
          </cell>
          <cell r="E2088" t="str">
            <v xml:space="preserve">INSULATOR-COOLER UPPER        </v>
          </cell>
          <cell r="F2088" t="str">
            <v xml:space="preserve">A06  </v>
          </cell>
          <cell r="G2088" t="str">
            <v>WON</v>
          </cell>
          <cell r="H2088" t="str">
            <v xml:space="preserve">PCS </v>
          </cell>
          <cell r="I2088" t="str">
            <v xml:space="preserve">영보화학(주)                  </v>
          </cell>
          <cell r="J2088">
            <v>290</v>
          </cell>
          <cell r="L2088">
            <v>290</v>
          </cell>
          <cell r="M2088">
            <v>290</v>
          </cell>
        </row>
        <row r="2089">
          <cell r="D2089" t="str">
            <v xml:space="preserve">6553-0580      </v>
          </cell>
          <cell r="E2089" t="str">
            <v xml:space="preserve">INSULATION-COOLER LWR         </v>
          </cell>
          <cell r="F2089" t="str">
            <v xml:space="preserve">E01  </v>
          </cell>
          <cell r="G2089" t="str">
            <v>WON</v>
          </cell>
          <cell r="H2089" t="str">
            <v xml:space="preserve">PCS </v>
          </cell>
          <cell r="I2089" t="str">
            <v xml:space="preserve">영보화학(주)                  </v>
          </cell>
          <cell r="J2089">
            <v>400</v>
          </cell>
          <cell r="L2089">
            <v>400</v>
          </cell>
          <cell r="M2089">
            <v>400</v>
          </cell>
        </row>
        <row r="2090">
          <cell r="D2090" t="str">
            <v xml:space="preserve">6553-0590      </v>
          </cell>
          <cell r="E2090" t="str">
            <v xml:space="preserve">INSULATOR-COOLER UPPER        </v>
          </cell>
          <cell r="F2090" t="str">
            <v xml:space="preserve">A02  </v>
          </cell>
          <cell r="G2090" t="str">
            <v>WON</v>
          </cell>
          <cell r="H2090" t="str">
            <v xml:space="preserve">PCS </v>
          </cell>
          <cell r="I2090" t="str">
            <v xml:space="preserve">영보화학(주)                  </v>
          </cell>
          <cell r="J2090">
            <v>267</v>
          </cell>
          <cell r="L2090">
            <v>267</v>
          </cell>
          <cell r="M2090">
            <v>267</v>
          </cell>
        </row>
        <row r="2091">
          <cell r="D2091" t="str">
            <v xml:space="preserve">6553-0600      </v>
          </cell>
          <cell r="E2091" t="str">
            <v xml:space="preserve">INSULATOR-CASE LOWER(R)       </v>
          </cell>
          <cell r="F2091" t="str">
            <v xml:space="preserve">D02  </v>
          </cell>
          <cell r="G2091" t="str">
            <v>WON</v>
          </cell>
          <cell r="H2091" t="str">
            <v xml:space="preserve">PCS </v>
          </cell>
          <cell r="I2091" t="str">
            <v xml:space="preserve">영보화학(주)                  </v>
          </cell>
          <cell r="J2091">
            <v>400</v>
          </cell>
          <cell r="L2091">
            <v>400</v>
          </cell>
          <cell r="M2091">
            <v>400</v>
          </cell>
        </row>
        <row r="2092">
          <cell r="D2092" t="str">
            <v xml:space="preserve">6553-0610      </v>
          </cell>
          <cell r="E2092" t="str">
            <v xml:space="preserve">INSULATOR-COOLER UPR          </v>
          </cell>
          <cell r="F2092" t="str">
            <v xml:space="preserve">E01  </v>
          </cell>
          <cell r="G2092" t="str">
            <v>WON</v>
          </cell>
          <cell r="H2092" t="str">
            <v xml:space="preserve">PCS </v>
          </cell>
          <cell r="I2092" t="str">
            <v xml:space="preserve">영보화학(주)                  </v>
          </cell>
          <cell r="J2092">
            <v>240</v>
          </cell>
          <cell r="L2092">
            <v>240</v>
          </cell>
          <cell r="M2092">
            <v>240</v>
          </cell>
        </row>
        <row r="2093">
          <cell r="D2093" t="str">
            <v xml:space="preserve">6553-0620      </v>
          </cell>
          <cell r="E2093" t="str">
            <v xml:space="preserve">INSULATOR-COOLER LWR          </v>
          </cell>
          <cell r="F2093" t="str">
            <v xml:space="preserve">E01  </v>
          </cell>
          <cell r="G2093" t="str">
            <v>WON</v>
          </cell>
          <cell r="H2093" t="str">
            <v xml:space="preserve">PCS </v>
          </cell>
          <cell r="I2093" t="str">
            <v xml:space="preserve">영보화학(주)                  </v>
          </cell>
          <cell r="J2093">
            <v>400</v>
          </cell>
          <cell r="L2093">
            <v>400</v>
          </cell>
          <cell r="M2093">
            <v>400</v>
          </cell>
        </row>
        <row r="2094">
          <cell r="D2094" t="str">
            <v xml:space="preserve">6553-0631      </v>
          </cell>
          <cell r="E2094" t="str">
            <v xml:space="preserve">INSULATOR-CASE LWR            </v>
          </cell>
          <cell r="F2094" t="str">
            <v xml:space="preserve">C01  </v>
          </cell>
          <cell r="G2094" t="str">
            <v>WON</v>
          </cell>
          <cell r="H2094" t="str">
            <v xml:space="preserve">PCS </v>
          </cell>
          <cell r="I2094" t="str">
            <v xml:space="preserve">영보화학(주)                  </v>
          </cell>
          <cell r="J2094">
            <v>350</v>
          </cell>
          <cell r="L2094">
            <v>350</v>
          </cell>
          <cell r="M2094">
            <v>350</v>
          </cell>
        </row>
        <row r="2095">
          <cell r="D2095" t="str">
            <v xml:space="preserve">6553-0640      </v>
          </cell>
          <cell r="E2095" t="str">
            <v xml:space="preserve">INSULATION-CASE LWR           </v>
          </cell>
          <cell r="F2095" t="str">
            <v xml:space="preserve">C02  </v>
          </cell>
          <cell r="G2095" t="str">
            <v>WON</v>
          </cell>
          <cell r="H2095" t="str">
            <v xml:space="preserve">PCS </v>
          </cell>
          <cell r="I2095" t="str">
            <v xml:space="preserve">영보화학(주)                  </v>
          </cell>
          <cell r="J2095">
            <v>390</v>
          </cell>
          <cell r="L2095">
            <v>390</v>
          </cell>
          <cell r="M2095">
            <v>390</v>
          </cell>
        </row>
        <row r="2096">
          <cell r="D2096" t="str">
            <v xml:space="preserve">6553-0652      </v>
          </cell>
          <cell r="E2096" t="str">
            <v xml:space="preserve">INSULATOR-COOLER UPR          </v>
          </cell>
          <cell r="F2096" t="str">
            <v xml:space="preserve">C02  </v>
          </cell>
          <cell r="G2096" t="str">
            <v>WON</v>
          </cell>
          <cell r="H2096" t="str">
            <v xml:space="preserve">PCS </v>
          </cell>
          <cell r="I2096" t="str">
            <v xml:space="preserve">영보화학(주)                  </v>
          </cell>
          <cell r="J2096">
            <v>420</v>
          </cell>
          <cell r="L2096">
            <v>420</v>
          </cell>
          <cell r="M2096">
            <v>420</v>
          </cell>
        </row>
        <row r="2097">
          <cell r="D2097" t="str">
            <v xml:space="preserve">6554-0060      </v>
          </cell>
          <cell r="E2097" t="str">
            <v xml:space="preserve">INDICATOR-MODE                </v>
          </cell>
          <cell r="F2097" t="str">
            <v xml:space="preserve">C01  </v>
          </cell>
          <cell r="G2097" t="str">
            <v>WON</v>
          </cell>
          <cell r="H2097" t="str">
            <v xml:space="preserve">PCS </v>
          </cell>
          <cell r="I2097" t="str">
            <v xml:space="preserve">한국알프스(주)                </v>
          </cell>
          <cell r="J2097">
            <v>50</v>
          </cell>
          <cell r="L2097">
            <v>50</v>
          </cell>
          <cell r="M2097">
            <v>50</v>
          </cell>
        </row>
        <row r="2098">
          <cell r="D2098" t="str">
            <v xml:space="preserve">6555-0010      </v>
          </cell>
          <cell r="E2098" t="str">
            <v xml:space="preserve">IC-MICOM                      </v>
          </cell>
          <cell r="F2098" t="str">
            <v xml:space="preserve">C01  </v>
          </cell>
          <cell r="G2098" t="str">
            <v>JPY</v>
          </cell>
          <cell r="H2098" t="str">
            <v xml:space="preserve">PCS </v>
          </cell>
          <cell r="I2098" t="str">
            <v xml:space="preserve">CALSONIC KANSEI               </v>
          </cell>
          <cell r="J2098">
            <v>1040</v>
          </cell>
          <cell r="L2098">
            <v>1040</v>
          </cell>
          <cell r="M2098">
            <v>11648</v>
          </cell>
        </row>
        <row r="2099">
          <cell r="D2099" t="str">
            <v xml:space="preserve">6555-0020      </v>
          </cell>
          <cell r="E2099" t="str">
            <v xml:space="preserve">IC-MICOM(NAVI)                </v>
          </cell>
          <cell r="F2099" t="str">
            <v xml:space="preserve">C01  </v>
          </cell>
          <cell r="G2099" t="str">
            <v>JPY</v>
          </cell>
          <cell r="H2099" t="str">
            <v xml:space="preserve">PCS </v>
          </cell>
          <cell r="I2099" t="str">
            <v xml:space="preserve">CALSONIC KANSEI               </v>
          </cell>
          <cell r="J2099">
            <v>1180</v>
          </cell>
          <cell r="L2099">
            <v>1180</v>
          </cell>
          <cell r="M2099">
            <v>13216</v>
          </cell>
        </row>
        <row r="2100">
          <cell r="D2100" t="str">
            <v xml:space="preserve">6751-0191      </v>
          </cell>
          <cell r="E2100" t="str">
            <v xml:space="preserve">KNOB-DIAL                     </v>
          </cell>
          <cell r="F2100" t="str">
            <v xml:space="preserve">A03  </v>
          </cell>
          <cell r="G2100" t="str">
            <v>WON</v>
          </cell>
          <cell r="H2100" t="str">
            <v xml:space="preserve">PCS </v>
          </cell>
          <cell r="I2100" t="str">
            <v xml:space="preserve">동아전기부품(주)              </v>
          </cell>
          <cell r="J2100">
            <v>230</v>
          </cell>
          <cell r="L2100">
            <v>230</v>
          </cell>
          <cell r="M2100">
            <v>230</v>
          </cell>
        </row>
        <row r="2101">
          <cell r="D2101" t="str">
            <v xml:space="preserve">6751-0210      </v>
          </cell>
          <cell r="E2101" t="str">
            <v xml:space="preserve">KNOB ASS'Y-TEMP.              </v>
          </cell>
          <cell r="F2101" t="str">
            <v xml:space="preserve">C01  </v>
          </cell>
          <cell r="G2101" t="str">
            <v>WON</v>
          </cell>
          <cell r="H2101" t="str">
            <v xml:space="preserve">PCS </v>
          </cell>
          <cell r="I2101" t="str">
            <v xml:space="preserve">한국알프스(주)                </v>
          </cell>
          <cell r="J2101">
            <v>120</v>
          </cell>
          <cell r="L2101">
            <v>120</v>
          </cell>
          <cell r="M2101">
            <v>120</v>
          </cell>
        </row>
        <row r="2102">
          <cell r="D2102" t="str">
            <v xml:space="preserve">6751-0220      </v>
          </cell>
          <cell r="E2102" t="str">
            <v xml:space="preserve">KNOB-FAN                      </v>
          </cell>
          <cell r="F2102" t="str">
            <v xml:space="preserve">C01  </v>
          </cell>
          <cell r="G2102" t="str">
            <v>WON</v>
          </cell>
          <cell r="H2102" t="str">
            <v xml:space="preserve">PCS </v>
          </cell>
          <cell r="I2102" t="str">
            <v xml:space="preserve">한국알프스(주)                </v>
          </cell>
          <cell r="J2102">
            <v>120</v>
          </cell>
          <cell r="L2102">
            <v>120</v>
          </cell>
          <cell r="M2102">
            <v>120</v>
          </cell>
        </row>
        <row r="2103">
          <cell r="D2103" t="str">
            <v xml:space="preserve">6751-0390      </v>
          </cell>
          <cell r="E2103" t="str">
            <v xml:space="preserve">KNOB-REAR                     </v>
          </cell>
          <cell r="F2103" t="str">
            <v xml:space="preserve">C01  </v>
          </cell>
          <cell r="G2103" t="str">
            <v>WON</v>
          </cell>
          <cell r="H2103" t="str">
            <v xml:space="preserve">PCS </v>
          </cell>
          <cell r="I2103" t="str">
            <v xml:space="preserve">한국알프스(주)                </v>
          </cell>
          <cell r="J2103">
            <v>50</v>
          </cell>
          <cell r="L2103">
            <v>50</v>
          </cell>
          <cell r="M2103">
            <v>50</v>
          </cell>
        </row>
        <row r="2104">
          <cell r="D2104" t="str">
            <v xml:space="preserve">6751-0400      </v>
          </cell>
          <cell r="E2104" t="str">
            <v xml:space="preserve">KNOB-REAR A/C                 </v>
          </cell>
          <cell r="F2104" t="str">
            <v xml:space="preserve">C01  </v>
          </cell>
          <cell r="G2104" t="str">
            <v>WON</v>
          </cell>
          <cell r="H2104" t="str">
            <v xml:space="preserve">PCS </v>
          </cell>
          <cell r="I2104" t="str">
            <v xml:space="preserve">한국알프스(주)                </v>
          </cell>
          <cell r="J2104">
            <v>50</v>
          </cell>
          <cell r="L2104">
            <v>50</v>
          </cell>
          <cell r="M2104">
            <v>50</v>
          </cell>
        </row>
        <row r="2105">
          <cell r="D2105" t="str">
            <v xml:space="preserve">6852-0011      </v>
          </cell>
          <cell r="E2105" t="str">
            <v xml:space="preserve">LEVER-ARC                     </v>
          </cell>
          <cell r="F2105" t="str">
            <v xml:space="preserve">A02  </v>
          </cell>
          <cell r="G2105" t="str">
            <v>WON</v>
          </cell>
          <cell r="H2105" t="str">
            <v xml:space="preserve">PCS </v>
          </cell>
          <cell r="I2105" t="str">
            <v xml:space="preserve">(주)동진정공                  </v>
          </cell>
          <cell r="J2105">
            <v>85</v>
          </cell>
          <cell r="L2105">
            <v>85</v>
          </cell>
          <cell r="M2105">
            <v>85</v>
          </cell>
        </row>
        <row r="2106">
          <cell r="D2106" t="str">
            <v xml:space="preserve">6852-0030      </v>
          </cell>
          <cell r="E2106" t="str">
            <v xml:space="preserve">LEVER-MIX(1)                  </v>
          </cell>
          <cell r="F2106" t="str">
            <v xml:space="preserve">A02  </v>
          </cell>
          <cell r="G2106" t="str">
            <v>WON</v>
          </cell>
          <cell r="H2106" t="str">
            <v xml:space="preserve">PCS </v>
          </cell>
          <cell r="I2106" t="str">
            <v xml:space="preserve">(주)동진정공                  </v>
          </cell>
          <cell r="J2106">
            <v>30</v>
          </cell>
          <cell r="L2106">
            <v>30</v>
          </cell>
          <cell r="M2106">
            <v>30</v>
          </cell>
        </row>
        <row r="2107">
          <cell r="D2107" t="str">
            <v xml:space="preserve">6852-0040      </v>
          </cell>
          <cell r="E2107" t="str">
            <v xml:space="preserve">LEVER-MIX(2)                  </v>
          </cell>
          <cell r="F2107" t="str">
            <v xml:space="preserve">A02  </v>
          </cell>
          <cell r="G2107" t="str">
            <v>WON</v>
          </cell>
          <cell r="H2107" t="str">
            <v xml:space="preserve">PCS </v>
          </cell>
          <cell r="I2107" t="str">
            <v xml:space="preserve">동서정공                      </v>
          </cell>
          <cell r="J2107">
            <v>135</v>
          </cell>
          <cell r="L2107">
            <v>135</v>
          </cell>
          <cell r="M2107">
            <v>135</v>
          </cell>
        </row>
        <row r="2108">
          <cell r="D2108" t="str">
            <v xml:space="preserve">6852-0050      </v>
          </cell>
          <cell r="E2108" t="str">
            <v xml:space="preserve">LEVER-VENT(1)                 </v>
          </cell>
          <cell r="F2108" t="str">
            <v xml:space="preserve">A02  </v>
          </cell>
          <cell r="G2108" t="str">
            <v>WON</v>
          </cell>
          <cell r="H2108" t="str">
            <v xml:space="preserve">PCS </v>
          </cell>
          <cell r="I2108" t="str">
            <v xml:space="preserve">(주)지엘화학                  </v>
          </cell>
          <cell r="J2108">
            <v>59</v>
          </cell>
          <cell r="L2108">
            <v>59</v>
          </cell>
          <cell r="M2108">
            <v>59</v>
          </cell>
        </row>
        <row r="2109">
          <cell r="D2109" t="str">
            <v xml:space="preserve">6852-0060      </v>
          </cell>
          <cell r="E2109" t="str">
            <v xml:space="preserve">LEVER-VENT(2)                 </v>
          </cell>
          <cell r="F2109" t="str">
            <v xml:space="preserve">A02  </v>
          </cell>
          <cell r="G2109" t="str">
            <v>WON</v>
          </cell>
          <cell r="H2109" t="str">
            <v xml:space="preserve">PCS </v>
          </cell>
          <cell r="I2109" t="str">
            <v xml:space="preserve">(주)지엘화학                  </v>
          </cell>
          <cell r="J2109">
            <v>59</v>
          </cell>
          <cell r="L2109">
            <v>59</v>
          </cell>
          <cell r="M2109">
            <v>59</v>
          </cell>
        </row>
        <row r="2110">
          <cell r="D2110" t="str">
            <v xml:space="preserve">6852-0070      </v>
          </cell>
          <cell r="E2110" t="str">
            <v xml:space="preserve">LEVER-DEF                     </v>
          </cell>
          <cell r="F2110" t="str">
            <v xml:space="preserve">A02  </v>
          </cell>
          <cell r="G2110" t="str">
            <v>WON</v>
          </cell>
          <cell r="H2110" t="str">
            <v xml:space="preserve">PCS </v>
          </cell>
          <cell r="I2110" t="str">
            <v xml:space="preserve">(주)지엘화학                  </v>
          </cell>
          <cell r="J2110">
            <v>59</v>
          </cell>
          <cell r="L2110">
            <v>59</v>
          </cell>
          <cell r="M2110">
            <v>59</v>
          </cell>
        </row>
        <row r="2111">
          <cell r="D2111" t="str">
            <v xml:space="preserve">6852-0080      </v>
          </cell>
          <cell r="E2111" t="str">
            <v xml:space="preserve">LEVER-FOOT                    </v>
          </cell>
          <cell r="F2111" t="str">
            <v xml:space="preserve">A02  </v>
          </cell>
          <cell r="G2111" t="str">
            <v>WON</v>
          </cell>
          <cell r="H2111" t="str">
            <v xml:space="preserve">PCS </v>
          </cell>
          <cell r="I2111" t="str">
            <v xml:space="preserve">(주)지엘화학                  </v>
          </cell>
          <cell r="J2111">
            <v>45</v>
          </cell>
          <cell r="L2111">
            <v>45</v>
          </cell>
          <cell r="M2111">
            <v>45</v>
          </cell>
        </row>
        <row r="2112">
          <cell r="D2112" t="str">
            <v xml:space="preserve">6852-0081      </v>
          </cell>
          <cell r="E2112" t="str">
            <v xml:space="preserve">LEVER-FOOT                    </v>
          </cell>
          <cell r="F2112" t="str">
            <v xml:space="preserve">A02  </v>
          </cell>
          <cell r="G2112" t="str">
            <v>WON</v>
          </cell>
          <cell r="H2112" t="str">
            <v xml:space="preserve">PCS </v>
          </cell>
          <cell r="I2112" t="str">
            <v xml:space="preserve">(주)지엘화학                  </v>
          </cell>
          <cell r="J2112">
            <v>44</v>
          </cell>
          <cell r="L2112">
            <v>44</v>
          </cell>
          <cell r="M2112">
            <v>44</v>
          </cell>
        </row>
        <row r="2113">
          <cell r="D2113" t="str">
            <v xml:space="preserve">6852-0090      </v>
          </cell>
          <cell r="E2113" t="str">
            <v xml:space="preserve">LEVER-BLOWER                  </v>
          </cell>
          <cell r="F2113" t="str">
            <v xml:space="preserve">A02  </v>
          </cell>
          <cell r="G2113" t="str">
            <v>WON</v>
          </cell>
          <cell r="H2113" t="str">
            <v xml:space="preserve">PCS </v>
          </cell>
          <cell r="I2113" t="str">
            <v xml:space="preserve">(주)동진정공                  </v>
          </cell>
          <cell r="J2113">
            <v>27</v>
          </cell>
          <cell r="L2113">
            <v>27</v>
          </cell>
          <cell r="M2113">
            <v>27</v>
          </cell>
        </row>
        <row r="2114">
          <cell r="D2114" t="str">
            <v xml:space="preserve">6852-0100      </v>
          </cell>
          <cell r="E2114" t="str">
            <v xml:space="preserve">LEVER-BLOWER                  </v>
          </cell>
          <cell r="F2114" t="str">
            <v xml:space="preserve">D01  </v>
          </cell>
          <cell r="G2114" t="str">
            <v>WON</v>
          </cell>
          <cell r="H2114" t="str">
            <v xml:space="preserve">PCS </v>
          </cell>
          <cell r="I2114" t="str">
            <v xml:space="preserve">현대정밀                      </v>
          </cell>
          <cell r="J2114">
            <v>131</v>
          </cell>
          <cell r="L2114">
            <v>131</v>
          </cell>
          <cell r="M2114">
            <v>131</v>
          </cell>
        </row>
        <row r="2115">
          <cell r="D2115" t="str">
            <v xml:space="preserve">6852-0120      </v>
          </cell>
          <cell r="E2115" t="str">
            <v xml:space="preserve">LEVER-MIX(1)                  </v>
          </cell>
          <cell r="F2115" t="str">
            <v xml:space="preserve">F01  </v>
          </cell>
          <cell r="G2115" t="str">
            <v>WON</v>
          </cell>
          <cell r="H2115" t="str">
            <v xml:space="preserve">PCS </v>
          </cell>
          <cell r="I2115" t="str">
            <v xml:space="preserve">현대산업(화성공장)            </v>
          </cell>
          <cell r="J2115">
            <v>132</v>
          </cell>
          <cell r="L2115">
            <v>132</v>
          </cell>
          <cell r="M2115">
            <v>132</v>
          </cell>
        </row>
        <row r="2116">
          <cell r="D2116" t="str">
            <v xml:space="preserve">6852-0130      </v>
          </cell>
          <cell r="E2116" t="str">
            <v xml:space="preserve">LEVER-MIX(2)                  </v>
          </cell>
          <cell r="F2116" t="str">
            <v xml:space="preserve">D01  </v>
          </cell>
          <cell r="G2116" t="str">
            <v>WON</v>
          </cell>
          <cell r="H2116" t="str">
            <v xml:space="preserve">PCS </v>
          </cell>
          <cell r="I2116" t="str">
            <v xml:space="preserve">현대정밀                      </v>
          </cell>
          <cell r="J2116">
            <v>142</v>
          </cell>
          <cell r="L2116">
            <v>142</v>
          </cell>
          <cell r="M2116">
            <v>142</v>
          </cell>
        </row>
        <row r="2117">
          <cell r="D2117" t="str">
            <v xml:space="preserve">6852-0141      </v>
          </cell>
          <cell r="E2117" t="str">
            <v xml:space="preserve">LEVER-VENT(1)                 </v>
          </cell>
          <cell r="F2117" t="str">
            <v xml:space="preserve">F01  </v>
          </cell>
          <cell r="G2117" t="str">
            <v>WON</v>
          </cell>
          <cell r="H2117" t="str">
            <v xml:space="preserve">PCS </v>
          </cell>
          <cell r="I2117" t="str">
            <v xml:space="preserve">(주)지엘화학                  </v>
          </cell>
          <cell r="J2117">
            <v>60</v>
          </cell>
          <cell r="L2117">
            <v>60</v>
          </cell>
          <cell r="M2117">
            <v>60</v>
          </cell>
        </row>
        <row r="2118">
          <cell r="D2118" t="str">
            <v xml:space="preserve">6852-0151      </v>
          </cell>
          <cell r="E2118" t="str">
            <v xml:space="preserve">LEVER-VENT(2)                 </v>
          </cell>
          <cell r="F2118" t="str">
            <v xml:space="preserve">F01  </v>
          </cell>
          <cell r="G2118" t="str">
            <v>WON</v>
          </cell>
          <cell r="H2118" t="str">
            <v xml:space="preserve">PCS </v>
          </cell>
          <cell r="I2118" t="str">
            <v xml:space="preserve">(주)지엘화학                  </v>
          </cell>
          <cell r="J2118">
            <v>60</v>
          </cell>
          <cell r="L2118">
            <v>60</v>
          </cell>
          <cell r="M2118">
            <v>60</v>
          </cell>
        </row>
        <row r="2119">
          <cell r="D2119" t="str">
            <v xml:space="preserve">6852-0160      </v>
          </cell>
          <cell r="E2119" t="str">
            <v xml:space="preserve">LEVER-DEF                     </v>
          </cell>
          <cell r="F2119" t="str">
            <v xml:space="preserve">F01  </v>
          </cell>
          <cell r="G2119" t="str">
            <v>WON</v>
          </cell>
          <cell r="H2119" t="str">
            <v xml:space="preserve">PCS </v>
          </cell>
          <cell r="I2119" t="str">
            <v xml:space="preserve">(주)지엘화학                  </v>
          </cell>
          <cell r="J2119">
            <v>130</v>
          </cell>
          <cell r="L2119">
            <v>130</v>
          </cell>
          <cell r="M2119">
            <v>130</v>
          </cell>
        </row>
        <row r="2120">
          <cell r="D2120" t="str">
            <v xml:space="preserve">6852-0170      </v>
          </cell>
          <cell r="E2120" t="str">
            <v xml:space="preserve">LEVER-MIX(2) AUTO             </v>
          </cell>
          <cell r="F2120" t="str">
            <v xml:space="preserve">A02  </v>
          </cell>
          <cell r="G2120" t="str">
            <v>WON</v>
          </cell>
          <cell r="H2120" t="str">
            <v xml:space="preserve">PCS </v>
          </cell>
          <cell r="I2120" t="str">
            <v xml:space="preserve">(주)동진정공                  </v>
          </cell>
          <cell r="J2120">
            <v>29</v>
          </cell>
          <cell r="L2120">
            <v>29</v>
          </cell>
          <cell r="M2120">
            <v>29</v>
          </cell>
        </row>
        <row r="2121">
          <cell r="D2121" t="str">
            <v xml:space="preserve">6852-0191      </v>
          </cell>
          <cell r="E2121" t="str">
            <v xml:space="preserve">LEVER-MIX(2)                  </v>
          </cell>
          <cell r="F2121" t="str">
            <v xml:space="preserve">A02  </v>
          </cell>
          <cell r="G2121" t="str">
            <v>WON</v>
          </cell>
          <cell r="H2121" t="str">
            <v xml:space="preserve">PCS </v>
          </cell>
          <cell r="I2121" t="str">
            <v xml:space="preserve">현대산업(화성공장)            </v>
          </cell>
          <cell r="J2121">
            <v>250</v>
          </cell>
          <cell r="L2121">
            <v>250</v>
          </cell>
          <cell r="M2121">
            <v>250</v>
          </cell>
        </row>
        <row r="2122">
          <cell r="D2122" t="str">
            <v xml:space="preserve">6852-0200      </v>
          </cell>
          <cell r="E2122" t="str">
            <v xml:space="preserve">LEVER-VENT(1)                 </v>
          </cell>
          <cell r="F2122" t="str">
            <v xml:space="preserve">A02  </v>
          </cell>
          <cell r="G2122" t="str">
            <v>WON</v>
          </cell>
          <cell r="H2122" t="str">
            <v xml:space="preserve">PCS </v>
          </cell>
          <cell r="I2122" t="str">
            <v xml:space="preserve">쌍용금형                      </v>
          </cell>
          <cell r="J2122">
            <v>60</v>
          </cell>
          <cell r="L2122">
            <v>60</v>
          </cell>
          <cell r="M2122">
            <v>60</v>
          </cell>
        </row>
        <row r="2123">
          <cell r="D2123" t="str">
            <v xml:space="preserve">6852-0210      </v>
          </cell>
          <cell r="E2123" t="str">
            <v xml:space="preserve">LEVER-VENT(2)                 </v>
          </cell>
          <cell r="F2123" t="str">
            <v xml:space="preserve">A02  </v>
          </cell>
          <cell r="G2123" t="str">
            <v>WON</v>
          </cell>
          <cell r="H2123" t="str">
            <v xml:space="preserve">PCS </v>
          </cell>
          <cell r="I2123" t="str">
            <v xml:space="preserve">대영정밀                      </v>
          </cell>
          <cell r="J2123">
            <v>60</v>
          </cell>
          <cell r="L2123">
            <v>60</v>
          </cell>
          <cell r="M2123">
            <v>60</v>
          </cell>
        </row>
        <row r="2124">
          <cell r="D2124" t="str">
            <v xml:space="preserve">6852-0220      </v>
          </cell>
          <cell r="E2124" t="str">
            <v xml:space="preserve">LEVER-DEF                     </v>
          </cell>
          <cell r="F2124" t="str">
            <v xml:space="preserve">A02  </v>
          </cell>
          <cell r="G2124" t="str">
            <v>WON</v>
          </cell>
          <cell r="H2124" t="str">
            <v xml:space="preserve">PCS </v>
          </cell>
          <cell r="I2124" t="str">
            <v xml:space="preserve">대영정밀                      </v>
          </cell>
          <cell r="J2124">
            <v>60</v>
          </cell>
          <cell r="L2124">
            <v>60</v>
          </cell>
          <cell r="M2124">
            <v>60</v>
          </cell>
        </row>
        <row r="2125">
          <cell r="D2125" t="str">
            <v xml:space="preserve">6852-0230      </v>
          </cell>
          <cell r="E2125" t="str">
            <v xml:space="preserve">LEVER-FOOT                    </v>
          </cell>
          <cell r="F2125" t="str">
            <v xml:space="preserve">A02  </v>
          </cell>
          <cell r="G2125" t="str">
            <v>WON</v>
          </cell>
          <cell r="H2125" t="str">
            <v xml:space="preserve">PCS </v>
          </cell>
          <cell r="I2125" t="str">
            <v xml:space="preserve">대영정밀                      </v>
          </cell>
          <cell r="J2125">
            <v>45</v>
          </cell>
          <cell r="L2125">
            <v>45</v>
          </cell>
          <cell r="M2125">
            <v>45</v>
          </cell>
        </row>
        <row r="2126">
          <cell r="D2126" t="str">
            <v xml:space="preserve">6852-0241      </v>
          </cell>
          <cell r="E2126" t="str">
            <v xml:space="preserve">LEVER-MIX(2) AUTO             </v>
          </cell>
          <cell r="F2126" t="str">
            <v xml:space="preserve">A02  </v>
          </cell>
          <cell r="G2126" t="str">
            <v>WON</v>
          </cell>
          <cell r="H2126" t="str">
            <v xml:space="preserve">PCS </v>
          </cell>
          <cell r="I2126" t="str">
            <v xml:space="preserve">현대정밀                      </v>
          </cell>
          <cell r="J2126">
            <v>142</v>
          </cell>
          <cell r="L2126">
            <v>142</v>
          </cell>
          <cell r="M2126">
            <v>142</v>
          </cell>
        </row>
        <row r="2127">
          <cell r="D2127" t="str">
            <v xml:space="preserve">6852-0250      </v>
          </cell>
          <cell r="E2127" t="str">
            <v xml:space="preserve">LEVER-DEF                     </v>
          </cell>
          <cell r="F2127" t="str">
            <v xml:space="preserve">B01  </v>
          </cell>
          <cell r="G2127" t="str">
            <v>WON</v>
          </cell>
          <cell r="H2127" t="str">
            <v xml:space="preserve">PCS </v>
          </cell>
          <cell r="I2127" t="str">
            <v xml:space="preserve">대영정밀                      </v>
          </cell>
          <cell r="J2127">
            <v>113</v>
          </cell>
          <cell r="L2127">
            <v>113</v>
          </cell>
          <cell r="M2127">
            <v>113</v>
          </cell>
        </row>
        <row r="2128">
          <cell r="D2128" t="str">
            <v xml:space="preserve">6852-0260      </v>
          </cell>
          <cell r="E2128" t="str">
            <v xml:space="preserve">LEVER-FOOT                    </v>
          </cell>
          <cell r="F2128" t="str">
            <v xml:space="preserve">B01  </v>
          </cell>
          <cell r="G2128" t="str">
            <v>WON</v>
          </cell>
          <cell r="H2128" t="str">
            <v xml:space="preserve">PCS </v>
          </cell>
          <cell r="I2128" t="str">
            <v xml:space="preserve">대영정밀                      </v>
          </cell>
          <cell r="J2128">
            <v>83</v>
          </cell>
          <cell r="L2128">
            <v>83</v>
          </cell>
          <cell r="M2128">
            <v>83</v>
          </cell>
        </row>
        <row r="2129">
          <cell r="D2129" t="str">
            <v xml:space="preserve">6852-0291      </v>
          </cell>
          <cell r="E2129" t="str">
            <v xml:space="preserve">LEVER-MIX                     </v>
          </cell>
          <cell r="F2129" t="str">
            <v xml:space="preserve">B01  </v>
          </cell>
          <cell r="G2129" t="str">
            <v>WON</v>
          </cell>
          <cell r="H2129" t="str">
            <v xml:space="preserve">PCS </v>
          </cell>
          <cell r="I2129" t="str">
            <v xml:space="preserve">대영정밀                      </v>
          </cell>
          <cell r="J2129">
            <v>108</v>
          </cell>
          <cell r="L2129">
            <v>108</v>
          </cell>
          <cell r="M2129">
            <v>108</v>
          </cell>
        </row>
        <row r="2130">
          <cell r="D2130" t="str">
            <v xml:space="preserve">6852-0301      </v>
          </cell>
          <cell r="E2130" t="str">
            <v xml:space="preserve">LEVER-VENT                    </v>
          </cell>
          <cell r="F2130" t="str">
            <v xml:space="preserve">B01  </v>
          </cell>
          <cell r="G2130" t="str">
            <v>WON</v>
          </cell>
          <cell r="H2130" t="str">
            <v xml:space="preserve">PCS </v>
          </cell>
          <cell r="I2130" t="str">
            <v xml:space="preserve">대영정밀                      </v>
          </cell>
          <cell r="J2130">
            <v>113</v>
          </cell>
          <cell r="L2130">
            <v>113</v>
          </cell>
          <cell r="M2130">
            <v>113</v>
          </cell>
        </row>
        <row r="2131">
          <cell r="D2131" t="str">
            <v xml:space="preserve">6852-0311      </v>
          </cell>
          <cell r="E2131" t="str">
            <v xml:space="preserve">LEVER-BLOWER                  </v>
          </cell>
          <cell r="F2131" t="str">
            <v xml:space="preserve">B01  </v>
          </cell>
          <cell r="G2131" t="str">
            <v>WON</v>
          </cell>
          <cell r="H2131" t="str">
            <v xml:space="preserve">PCS </v>
          </cell>
          <cell r="I2131" t="str">
            <v xml:space="preserve">대영정밀                      </v>
          </cell>
          <cell r="J2131">
            <v>85</v>
          </cell>
          <cell r="L2131">
            <v>85</v>
          </cell>
          <cell r="M2131">
            <v>85</v>
          </cell>
        </row>
        <row r="2132">
          <cell r="D2132" t="str">
            <v xml:space="preserve">6852-0330      </v>
          </cell>
          <cell r="E2132" t="str">
            <v xml:space="preserve">LEVER-BLOWER                  </v>
          </cell>
          <cell r="F2132" t="str">
            <v xml:space="preserve">F01  </v>
          </cell>
          <cell r="G2132" t="str">
            <v>WON</v>
          </cell>
          <cell r="H2132" t="str">
            <v xml:space="preserve">PCS </v>
          </cell>
          <cell r="I2132" t="str">
            <v xml:space="preserve">현대산업(화성공장)            </v>
          </cell>
          <cell r="J2132">
            <v>40</v>
          </cell>
          <cell r="L2132">
            <v>40</v>
          </cell>
          <cell r="M2132">
            <v>40</v>
          </cell>
        </row>
        <row r="2133">
          <cell r="D2133" t="str">
            <v xml:space="preserve">6852-0341      </v>
          </cell>
          <cell r="E2133" t="str">
            <v xml:space="preserve">LEVER-BLOWER                  </v>
          </cell>
          <cell r="F2133" t="str">
            <v xml:space="preserve">A02  </v>
          </cell>
          <cell r="G2133" t="str">
            <v>WON</v>
          </cell>
          <cell r="H2133" t="str">
            <v xml:space="preserve">PCS </v>
          </cell>
          <cell r="I2133" t="str">
            <v xml:space="preserve">(주)동광화성천안공장          </v>
          </cell>
          <cell r="J2133">
            <v>62</v>
          </cell>
          <cell r="L2133">
            <v>62</v>
          </cell>
          <cell r="M2133">
            <v>62</v>
          </cell>
        </row>
        <row r="2134">
          <cell r="D2134" t="str">
            <v xml:space="preserve">6852-0390      </v>
          </cell>
          <cell r="E2134" t="str">
            <v xml:space="preserve">LEVER-TEMP.                   </v>
          </cell>
          <cell r="F2134" t="str">
            <v xml:space="preserve">B01  </v>
          </cell>
          <cell r="G2134" t="str">
            <v>WON</v>
          </cell>
          <cell r="H2134" t="str">
            <v xml:space="preserve">PCS </v>
          </cell>
          <cell r="I2134" t="str">
            <v xml:space="preserve">현대산업(화성공장)            </v>
          </cell>
          <cell r="J2134">
            <v>130</v>
          </cell>
          <cell r="L2134">
            <v>130</v>
          </cell>
          <cell r="M2134">
            <v>130</v>
          </cell>
        </row>
        <row r="2135">
          <cell r="D2135" t="str">
            <v xml:space="preserve">6852-0400      </v>
          </cell>
          <cell r="E2135" t="str">
            <v xml:space="preserve">LEVER-WATER V/A               </v>
          </cell>
          <cell r="F2135" t="str">
            <v xml:space="preserve">F01  </v>
          </cell>
          <cell r="G2135" t="str">
            <v>WON</v>
          </cell>
          <cell r="H2135" t="str">
            <v xml:space="preserve">PCS </v>
          </cell>
          <cell r="I2135" t="str">
            <v xml:space="preserve">현대산업(화성공장)            </v>
          </cell>
          <cell r="J2135">
            <v>50</v>
          </cell>
          <cell r="L2135">
            <v>50</v>
          </cell>
          <cell r="M2135">
            <v>50</v>
          </cell>
        </row>
        <row r="2136">
          <cell r="D2136" t="str">
            <v xml:space="preserve">6852-0410      </v>
          </cell>
          <cell r="E2136" t="str">
            <v xml:space="preserve">LEVER-BLOWER(1)               </v>
          </cell>
          <cell r="F2136" t="str">
            <v xml:space="preserve">C01  </v>
          </cell>
          <cell r="G2136" t="str">
            <v>WON</v>
          </cell>
          <cell r="H2136" t="str">
            <v xml:space="preserve">PCS </v>
          </cell>
          <cell r="I2136" t="str">
            <v xml:space="preserve">제일케미텍(주)진천공장        </v>
          </cell>
          <cell r="J2136">
            <v>108</v>
          </cell>
          <cell r="L2136">
            <v>108</v>
          </cell>
          <cell r="M2136">
            <v>108</v>
          </cell>
        </row>
        <row r="2137">
          <cell r="D2137" t="str">
            <v xml:space="preserve">6852-0421      </v>
          </cell>
          <cell r="E2137" t="str">
            <v xml:space="preserve">LEVER-MIX(1)                  </v>
          </cell>
          <cell r="F2137" t="str">
            <v xml:space="preserve">A03  </v>
          </cell>
          <cell r="G2137" t="str">
            <v>WON</v>
          </cell>
          <cell r="H2137" t="str">
            <v xml:space="preserve">PCS </v>
          </cell>
          <cell r="I2137" t="str">
            <v xml:space="preserve">대영정밀                      </v>
          </cell>
          <cell r="J2137">
            <v>49</v>
          </cell>
          <cell r="L2137">
            <v>49</v>
          </cell>
          <cell r="M2137">
            <v>49</v>
          </cell>
        </row>
        <row r="2138">
          <cell r="D2138" t="str">
            <v xml:space="preserve">6852-0431      </v>
          </cell>
          <cell r="E2138" t="str">
            <v xml:space="preserve">LEVER-VENT                    </v>
          </cell>
          <cell r="F2138" t="str">
            <v xml:space="preserve">C01  </v>
          </cell>
          <cell r="G2138" t="str">
            <v>WON</v>
          </cell>
          <cell r="H2138" t="str">
            <v xml:space="preserve">PCS </v>
          </cell>
          <cell r="I2138" t="str">
            <v xml:space="preserve">(주)지엘화학                  </v>
          </cell>
          <cell r="J2138">
            <v>50</v>
          </cell>
          <cell r="L2138">
            <v>50</v>
          </cell>
          <cell r="M2138">
            <v>50</v>
          </cell>
        </row>
        <row r="2139">
          <cell r="D2139" t="str">
            <v xml:space="preserve">6852-0440      </v>
          </cell>
          <cell r="E2139" t="str">
            <v xml:space="preserve">LEVER-DEF                     </v>
          </cell>
          <cell r="F2139" t="str">
            <v xml:space="preserve">A03  </v>
          </cell>
          <cell r="G2139" t="str">
            <v>WON</v>
          </cell>
          <cell r="H2139" t="str">
            <v xml:space="preserve">PCS </v>
          </cell>
          <cell r="I2139" t="str">
            <v xml:space="preserve">대영정밀                      </v>
          </cell>
          <cell r="J2139">
            <v>108</v>
          </cell>
          <cell r="L2139">
            <v>108</v>
          </cell>
          <cell r="M2139">
            <v>108</v>
          </cell>
        </row>
        <row r="2140">
          <cell r="D2140" t="str">
            <v xml:space="preserve">6852-0452      </v>
          </cell>
          <cell r="E2140" t="str">
            <v xml:space="preserve">LEVER-FOOT                    </v>
          </cell>
          <cell r="F2140" t="str">
            <v xml:space="preserve">A03  </v>
          </cell>
          <cell r="G2140" t="str">
            <v>WON</v>
          </cell>
          <cell r="H2140" t="str">
            <v xml:space="preserve">PCS </v>
          </cell>
          <cell r="I2140" t="str">
            <v xml:space="preserve">대영정밀                      </v>
          </cell>
          <cell r="J2140">
            <v>70</v>
          </cell>
          <cell r="L2140">
            <v>70</v>
          </cell>
          <cell r="M2140">
            <v>70</v>
          </cell>
        </row>
        <row r="2141">
          <cell r="D2141" t="str">
            <v xml:space="preserve">6852-0460      </v>
          </cell>
          <cell r="E2141" t="str">
            <v xml:space="preserve">LEVER-BLOWER(2)               </v>
          </cell>
          <cell r="F2141" t="str">
            <v xml:space="preserve">C01  </v>
          </cell>
          <cell r="G2141" t="str">
            <v>WON</v>
          </cell>
          <cell r="H2141" t="str">
            <v xml:space="preserve">PCS </v>
          </cell>
          <cell r="I2141" t="str">
            <v xml:space="preserve">제일케미텍(주)진천공장        </v>
          </cell>
          <cell r="J2141">
            <v>80</v>
          </cell>
          <cell r="L2141">
            <v>80</v>
          </cell>
          <cell r="M2141">
            <v>80</v>
          </cell>
        </row>
        <row r="2142">
          <cell r="D2142" t="str">
            <v xml:space="preserve">6852-0471      </v>
          </cell>
          <cell r="E2142" t="str">
            <v xml:space="preserve">LEVER-MIX(2)                  </v>
          </cell>
          <cell r="F2142" t="str">
            <v xml:space="preserve">A03  </v>
          </cell>
          <cell r="G2142" t="str">
            <v>WON</v>
          </cell>
          <cell r="H2142" t="str">
            <v xml:space="preserve">PCS </v>
          </cell>
          <cell r="I2142" t="str">
            <v xml:space="preserve">대영정밀                      </v>
          </cell>
          <cell r="J2142">
            <v>49</v>
          </cell>
          <cell r="L2142">
            <v>49</v>
          </cell>
          <cell r="M2142">
            <v>49</v>
          </cell>
        </row>
        <row r="2143">
          <cell r="D2143" t="str">
            <v xml:space="preserve">6852-0490      </v>
          </cell>
          <cell r="E2143" t="str">
            <v xml:space="preserve">LEVER-MIX                     </v>
          </cell>
          <cell r="F2143" t="str">
            <v xml:space="preserve">C01  </v>
          </cell>
          <cell r="G2143" t="str">
            <v>WON</v>
          </cell>
          <cell r="H2143" t="str">
            <v xml:space="preserve">PCS </v>
          </cell>
          <cell r="I2143" t="str">
            <v xml:space="preserve">제일케미텍(주)진천공장        </v>
          </cell>
          <cell r="J2143">
            <v>36</v>
          </cell>
          <cell r="L2143">
            <v>36</v>
          </cell>
          <cell r="M2143">
            <v>36</v>
          </cell>
        </row>
        <row r="2144">
          <cell r="D2144" t="str">
            <v xml:space="preserve">6852-0492      </v>
          </cell>
          <cell r="E2144" t="str">
            <v xml:space="preserve">LINK-MAIN                     </v>
          </cell>
          <cell r="F2144" t="str">
            <v xml:space="preserve">A06  </v>
          </cell>
          <cell r="G2144" t="str">
            <v>WON</v>
          </cell>
          <cell r="H2144" t="str">
            <v xml:space="preserve">PCS </v>
          </cell>
          <cell r="I2144" t="str">
            <v xml:space="preserve">제일케미텍(주)진천공장        </v>
          </cell>
          <cell r="J2144">
            <v>36</v>
          </cell>
          <cell r="L2144">
            <v>36</v>
          </cell>
          <cell r="M2144">
            <v>36</v>
          </cell>
        </row>
        <row r="2145">
          <cell r="D2145" t="str">
            <v xml:space="preserve">6852-0502      </v>
          </cell>
          <cell r="E2145" t="str">
            <v xml:space="preserve">LEVER-DEF(LHD)                </v>
          </cell>
          <cell r="F2145" t="str">
            <v xml:space="preserve">C01  </v>
          </cell>
          <cell r="G2145" t="str">
            <v>WON</v>
          </cell>
          <cell r="H2145" t="str">
            <v xml:space="preserve">PCS </v>
          </cell>
          <cell r="I2145" t="str">
            <v xml:space="preserve">현대산업(화성공장)            </v>
          </cell>
          <cell r="J2145">
            <v>50</v>
          </cell>
          <cell r="L2145">
            <v>50</v>
          </cell>
          <cell r="M2145">
            <v>50</v>
          </cell>
        </row>
        <row r="2146">
          <cell r="D2146" t="str">
            <v xml:space="preserve">6852-0510      </v>
          </cell>
          <cell r="E2146" t="str">
            <v xml:space="preserve">LEVER-FOOT                    </v>
          </cell>
          <cell r="F2146" t="str">
            <v xml:space="preserve">C01  </v>
          </cell>
          <cell r="G2146" t="str">
            <v>WON</v>
          </cell>
          <cell r="H2146" t="str">
            <v xml:space="preserve">PCS </v>
          </cell>
          <cell r="I2146" t="str">
            <v xml:space="preserve">제일케미텍(주)진천공장        </v>
          </cell>
          <cell r="J2146">
            <v>66</v>
          </cell>
          <cell r="L2146">
            <v>66</v>
          </cell>
          <cell r="M2146">
            <v>66</v>
          </cell>
        </row>
        <row r="2147">
          <cell r="D2147" t="str">
            <v xml:space="preserve">6852-0520      </v>
          </cell>
          <cell r="E2147" t="str">
            <v xml:space="preserve">LEVER-MIX MAIN                </v>
          </cell>
          <cell r="F2147" t="str">
            <v xml:space="preserve">D02  </v>
          </cell>
          <cell r="G2147" t="str">
            <v>WON</v>
          </cell>
          <cell r="H2147" t="str">
            <v xml:space="preserve">PCS </v>
          </cell>
          <cell r="I2147" t="str">
            <v xml:space="preserve">제일케미텍(주)진천공장        </v>
          </cell>
          <cell r="J2147">
            <v>70</v>
          </cell>
          <cell r="L2147">
            <v>70</v>
          </cell>
          <cell r="M2147">
            <v>70</v>
          </cell>
        </row>
        <row r="2148">
          <cell r="D2148" t="str">
            <v xml:space="preserve">6852-0530      </v>
          </cell>
          <cell r="E2148" t="str">
            <v xml:space="preserve">LEVER-MIX SUB                 </v>
          </cell>
          <cell r="F2148" t="str">
            <v xml:space="preserve">D02  </v>
          </cell>
          <cell r="G2148" t="str">
            <v>WON</v>
          </cell>
          <cell r="H2148" t="str">
            <v xml:space="preserve">PCS </v>
          </cell>
          <cell r="I2148" t="str">
            <v xml:space="preserve">제일케미텍(주)진천공장        </v>
          </cell>
          <cell r="J2148">
            <v>35</v>
          </cell>
          <cell r="L2148">
            <v>35</v>
          </cell>
          <cell r="M2148">
            <v>35</v>
          </cell>
        </row>
        <row r="2149">
          <cell r="D2149" t="str">
            <v xml:space="preserve">6852-0540      </v>
          </cell>
          <cell r="E2149" t="str">
            <v xml:space="preserve">LEVER-VENT MAIN               </v>
          </cell>
          <cell r="F2149" t="str">
            <v xml:space="preserve">D02  </v>
          </cell>
          <cell r="G2149" t="str">
            <v>WON</v>
          </cell>
          <cell r="H2149" t="str">
            <v xml:space="preserve">PCS </v>
          </cell>
          <cell r="I2149" t="str">
            <v xml:space="preserve">제일케미텍(주)진천공장        </v>
          </cell>
          <cell r="J2149">
            <v>65</v>
          </cell>
          <cell r="L2149">
            <v>65</v>
          </cell>
          <cell r="M2149">
            <v>65</v>
          </cell>
        </row>
        <row r="2150">
          <cell r="D2150" t="str">
            <v xml:space="preserve">6852-0550      </v>
          </cell>
          <cell r="E2150" t="str">
            <v xml:space="preserve">LEVER-VENT SUB                </v>
          </cell>
          <cell r="F2150" t="str">
            <v xml:space="preserve">D02  </v>
          </cell>
          <cell r="G2150" t="str">
            <v>WON</v>
          </cell>
          <cell r="H2150" t="str">
            <v xml:space="preserve">PCS </v>
          </cell>
          <cell r="I2150" t="str">
            <v xml:space="preserve">제일케미텍(주)진천공장        </v>
          </cell>
          <cell r="J2150">
            <v>80</v>
          </cell>
          <cell r="L2150">
            <v>80</v>
          </cell>
          <cell r="M2150">
            <v>80</v>
          </cell>
        </row>
        <row r="2151">
          <cell r="D2151" t="str">
            <v xml:space="preserve">6852-0560      </v>
          </cell>
          <cell r="E2151" t="str">
            <v xml:space="preserve">LEVER-DEF                     </v>
          </cell>
          <cell r="F2151" t="str">
            <v xml:space="preserve">D02  </v>
          </cell>
          <cell r="G2151" t="str">
            <v>WON</v>
          </cell>
          <cell r="H2151" t="str">
            <v xml:space="preserve">PCS </v>
          </cell>
          <cell r="I2151" t="str">
            <v xml:space="preserve">제일케미텍(주)진천공장        </v>
          </cell>
          <cell r="J2151">
            <v>85</v>
          </cell>
          <cell r="L2151">
            <v>85</v>
          </cell>
          <cell r="M2151">
            <v>85</v>
          </cell>
        </row>
        <row r="2152">
          <cell r="D2152" t="str">
            <v xml:space="preserve">6852-0570      </v>
          </cell>
          <cell r="E2152" t="str">
            <v xml:space="preserve">LEVER-FOOT                    </v>
          </cell>
          <cell r="F2152" t="str">
            <v xml:space="preserve">D02  </v>
          </cell>
          <cell r="G2152" t="str">
            <v>WON</v>
          </cell>
          <cell r="H2152" t="str">
            <v xml:space="preserve">PCS </v>
          </cell>
          <cell r="I2152" t="str">
            <v xml:space="preserve">제일케미텍(주)진천공장        </v>
          </cell>
          <cell r="J2152">
            <v>75</v>
          </cell>
          <cell r="L2152">
            <v>75</v>
          </cell>
          <cell r="M2152">
            <v>75</v>
          </cell>
        </row>
        <row r="2153">
          <cell r="D2153" t="str">
            <v xml:space="preserve">6852-0610      </v>
          </cell>
          <cell r="E2153" t="str">
            <v xml:space="preserve">LEVER-TEMP. CONT.             </v>
          </cell>
          <cell r="F2153" t="str">
            <v xml:space="preserve">C01  </v>
          </cell>
          <cell r="G2153" t="str">
            <v>WON</v>
          </cell>
          <cell r="H2153" t="str">
            <v xml:space="preserve">PCS </v>
          </cell>
          <cell r="I2153" t="str">
            <v xml:space="preserve">한국알프스(주)                </v>
          </cell>
          <cell r="J2153">
            <v>1800</v>
          </cell>
          <cell r="L2153">
            <v>1800</v>
          </cell>
          <cell r="M2153">
            <v>1800</v>
          </cell>
        </row>
        <row r="2154">
          <cell r="D2154" t="str">
            <v xml:space="preserve">6852-0621      </v>
          </cell>
          <cell r="E2154" t="str">
            <v xml:space="preserve">LEVER-BLOWER(1)               </v>
          </cell>
          <cell r="F2154" t="str">
            <v xml:space="preserve">A03  </v>
          </cell>
          <cell r="G2154" t="str">
            <v>WON</v>
          </cell>
          <cell r="H2154" t="str">
            <v xml:space="preserve">PCS </v>
          </cell>
          <cell r="I2154" t="str">
            <v xml:space="preserve">대영정밀                      </v>
          </cell>
          <cell r="J2154">
            <v>108</v>
          </cell>
          <cell r="L2154">
            <v>108</v>
          </cell>
          <cell r="M2154">
            <v>108</v>
          </cell>
        </row>
        <row r="2155">
          <cell r="D2155" t="str">
            <v xml:space="preserve">6852-0630      </v>
          </cell>
          <cell r="E2155" t="str">
            <v xml:space="preserve">LEVER-MIX(1)                  </v>
          </cell>
          <cell r="F2155" t="str">
            <v xml:space="preserve">A03  </v>
          </cell>
          <cell r="G2155" t="str">
            <v>WON</v>
          </cell>
          <cell r="H2155" t="str">
            <v xml:space="preserve">PCS </v>
          </cell>
          <cell r="I2155" t="str">
            <v xml:space="preserve">대영정밀                      </v>
          </cell>
          <cell r="J2155">
            <v>50</v>
          </cell>
          <cell r="L2155">
            <v>50</v>
          </cell>
          <cell r="M2155">
            <v>50</v>
          </cell>
        </row>
        <row r="2156">
          <cell r="D2156" t="str">
            <v xml:space="preserve">6852-0650      </v>
          </cell>
          <cell r="E2156" t="str">
            <v xml:space="preserve">LEVER-VENT                    </v>
          </cell>
          <cell r="F2156" t="str">
            <v xml:space="preserve">A03  </v>
          </cell>
          <cell r="G2156" t="str">
            <v>WON</v>
          </cell>
          <cell r="H2156" t="str">
            <v xml:space="preserve">PCS </v>
          </cell>
          <cell r="I2156" t="str">
            <v xml:space="preserve">대영정밀                      </v>
          </cell>
          <cell r="J2156">
            <v>84</v>
          </cell>
          <cell r="L2156">
            <v>84</v>
          </cell>
          <cell r="M2156">
            <v>84</v>
          </cell>
        </row>
        <row r="2157">
          <cell r="D2157" t="str">
            <v xml:space="preserve">6852-0670      </v>
          </cell>
          <cell r="E2157" t="str">
            <v xml:space="preserve">LEVER-DEF                     </v>
          </cell>
          <cell r="F2157" t="str">
            <v xml:space="preserve">A03  </v>
          </cell>
          <cell r="G2157" t="str">
            <v>WON</v>
          </cell>
          <cell r="H2157" t="str">
            <v xml:space="preserve">PCS </v>
          </cell>
          <cell r="I2157" t="str">
            <v xml:space="preserve">대영정밀                      </v>
          </cell>
          <cell r="J2157">
            <v>90</v>
          </cell>
          <cell r="L2157">
            <v>90</v>
          </cell>
          <cell r="M2157">
            <v>90</v>
          </cell>
        </row>
        <row r="2158">
          <cell r="D2158" t="str">
            <v xml:space="preserve">6852-0792      </v>
          </cell>
          <cell r="E2158" t="str">
            <v xml:space="preserve">LEVER-MIX(1)                  </v>
          </cell>
          <cell r="F2158" t="str">
            <v xml:space="preserve">A06  </v>
          </cell>
          <cell r="G2158" t="str">
            <v>WON</v>
          </cell>
          <cell r="H2158" t="str">
            <v xml:space="preserve">PCS </v>
          </cell>
          <cell r="I2158" t="str">
            <v xml:space="preserve">(주)고산                      </v>
          </cell>
          <cell r="J2158">
            <v>50</v>
          </cell>
          <cell r="L2158">
            <v>50</v>
          </cell>
          <cell r="M2158">
            <v>50</v>
          </cell>
        </row>
        <row r="2159">
          <cell r="D2159" t="str">
            <v xml:space="preserve">6852-0801      </v>
          </cell>
          <cell r="E2159" t="str">
            <v xml:space="preserve">LEVER-MIX(2)                  </v>
          </cell>
          <cell r="F2159" t="str">
            <v xml:space="preserve">A06  </v>
          </cell>
          <cell r="G2159" t="str">
            <v>WON</v>
          </cell>
          <cell r="H2159" t="str">
            <v xml:space="preserve">PCS </v>
          </cell>
          <cell r="I2159" t="str">
            <v xml:space="preserve">(주)고산                      </v>
          </cell>
          <cell r="J2159">
            <v>51</v>
          </cell>
          <cell r="L2159">
            <v>51</v>
          </cell>
          <cell r="M2159">
            <v>51</v>
          </cell>
        </row>
        <row r="2160">
          <cell r="D2160" t="str">
            <v xml:space="preserve">6852-0810      </v>
          </cell>
          <cell r="E2160" t="str">
            <v xml:space="preserve">LEVER-VENT                    </v>
          </cell>
          <cell r="F2160" t="str">
            <v xml:space="preserve">A06  </v>
          </cell>
          <cell r="G2160" t="str">
            <v>WON</v>
          </cell>
          <cell r="H2160" t="str">
            <v xml:space="preserve">PCS </v>
          </cell>
          <cell r="I2160" t="str">
            <v xml:space="preserve">(주)고산                      </v>
          </cell>
          <cell r="J2160">
            <v>42</v>
          </cell>
          <cell r="L2160">
            <v>42</v>
          </cell>
          <cell r="M2160">
            <v>42</v>
          </cell>
        </row>
        <row r="2161">
          <cell r="D2161" t="str">
            <v xml:space="preserve">6852-0830      </v>
          </cell>
          <cell r="E2161" t="str">
            <v xml:space="preserve">LEVER-FOOT                    </v>
          </cell>
          <cell r="F2161" t="str">
            <v xml:space="preserve">A06  </v>
          </cell>
          <cell r="G2161" t="str">
            <v>WON</v>
          </cell>
          <cell r="H2161" t="str">
            <v xml:space="preserve">PCS </v>
          </cell>
          <cell r="I2161" t="str">
            <v xml:space="preserve">(주)고산                      </v>
          </cell>
          <cell r="J2161">
            <v>42</v>
          </cell>
          <cell r="L2161">
            <v>42</v>
          </cell>
          <cell r="M2161">
            <v>42</v>
          </cell>
        </row>
        <row r="2162">
          <cell r="D2162" t="str">
            <v xml:space="preserve">6852-0840      </v>
          </cell>
          <cell r="E2162" t="str">
            <v xml:space="preserve">LEVER-DEF                     </v>
          </cell>
          <cell r="F2162" t="str">
            <v xml:space="preserve">A06  </v>
          </cell>
          <cell r="G2162" t="str">
            <v>WON</v>
          </cell>
          <cell r="H2162" t="str">
            <v xml:space="preserve">PCS </v>
          </cell>
          <cell r="I2162" t="str">
            <v xml:space="preserve">(주)고산                      </v>
          </cell>
          <cell r="J2162">
            <v>42</v>
          </cell>
          <cell r="L2162">
            <v>42</v>
          </cell>
          <cell r="M2162">
            <v>42</v>
          </cell>
        </row>
        <row r="2163">
          <cell r="D2163" t="str">
            <v xml:space="preserve">6852-0870      </v>
          </cell>
          <cell r="E2163" t="str">
            <v xml:space="preserve">LEVER-MIX MAIN                </v>
          </cell>
          <cell r="F2163" t="str">
            <v xml:space="preserve">D02  </v>
          </cell>
          <cell r="G2163" t="str">
            <v>WON</v>
          </cell>
          <cell r="H2163" t="str">
            <v xml:space="preserve">PCS </v>
          </cell>
          <cell r="I2163" t="str">
            <v xml:space="preserve">덕일산업(주)                  </v>
          </cell>
          <cell r="J2163">
            <v>54</v>
          </cell>
          <cell r="L2163">
            <v>54</v>
          </cell>
          <cell r="M2163">
            <v>54</v>
          </cell>
        </row>
        <row r="2164">
          <cell r="D2164" t="str">
            <v xml:space="preserve">6852-0880      </v>
          </cell>
          <cell r="E2164" t="str">
            <v xml:space="preserve">LEVER-MIX SUB(RHD)            </v>
          </cell>
          <cell r="F2164" t="str">
            <v xml:space="preserve">D02  </v>
          </cell>
          <cell r="G2164" t="str">
            <v>WON</v>
          </cell>
          <cell r="H2164" t="str">
            <v xml:space="preserve">PCS </v>
          </cell>
          <cell r="I2164" t="str">
            <v xml:space="preserve">(주)고산                      </v>
          </cell>
          <cell r="J2164">
            <v>35</v>
          </cell>
          <cell r="L2164">
            <v>35</v>
          </cell>
          <cell r="M2164">
            <v>35</v>
          </cell>
        </row>
        <row r="2165">
          <cell r="D2165" t="str">
            <v xml:space="preserve">6852-0890      </v>
          </cell>
          <cell r="E2165" t="str">
            <v xml:space="preserve">LEVER-VENT,SUB(RHD)           </v>
          </cell>
          <cell r="F2165" t="str">
            <v xml:space="preserve">D02  </v>
          </cell>
          <cell r="G2165" t="str">
            <v>WON</v>
          </cell>
          <cell r="H2165" t="str">
            <v xml:space="preserve">PCS </v>
          </cell>
          <cell r="I2165" t="str">
            <v xml:space="preserve">(주)고산                      </v>
          </cell>
          <cell r="J2165">
            <v>80</v>
          </cell>
          <cell r="L2165">
            <v>80</v>
          </cell>
          <cell r="M2165">
            <v>80</v>
          </cell>
        </row>
        <row r="2166">
          <cell r="D2166" t="str">
            <v xml:space="preserve">6852-0900      </v>
          </cell>
          <cell r="E2166" t="str">
            <v xml:space="preserve">LEVER-DEF(R)                  </v>
          </cell>
          <cell r="F2166" t="str">
            <v xml:space="preserve">D02  </v>
          </cell>
          <cell r="G2166" t="str">
            <v>WON</v>
          </cell>
          <cell r="H2166" t="str">
            <v xml:space="preserve">PCS </v>
          </cell>
          <cell r="I2166" t="str">
            <v xml:space="preserve">(주)고산                      </v>
          </cell>
          <cell r="J2166">
            <v>85</v>
          </cell>
          <cell r="L2166">
            <v>85</v>
          </cell>
          <cell r="M2166">
            <v>85</v>
          </cell>
        </row>
        <row r="2167">
          <cell r="D2167" t="str">
            <v xml:space="preserve">6852-0931      </v>
          </cell>
          <cell r="E2167" t="str">
            <v xml:space="preserve">LEVER-MIX MAIN(R)             </v>
          </cell>
          <cell r="F2167" t="str">
            <v xml:space="preserve">D02  </v>
          </cell>
          <cell r="G2167" t="str">
            <v>WON</v>
          </cell>
          <cell r="H2167" t="str">
            <v xml:space="preserve">PCS </v>
          </cell>
          <cell r="I2167" t="str">
            <v xml:space="preserve">(주)고산                      </v>
          </cell>
          <cell r="J2167">
            <v>70</v>
          </cell>
          <cell r="L2167">
            <v>70</v>
          </cell>
          <cell r="M2167">
            <v>70</v>
          </cell>
        </row>
        <row r="2168">
          <cell r="D2168" t="str">
            <v xml:space="preserve">6852-0940      </v>
          </cell>
          <cell r="E2168" t="str">
            <v xml:space="preserve">LEVER-VENT                    </v>
          </cell>
          <cell r="F2168" t="str">
            <v xml:space="preserve">E01  </v>
          </cell>
          <cell r="G2168" t="str">
            <v>WON</v>
          </cell>
          <cell r="H2168" t="str">
            <v xml:space="preserve">PCS </v>
          </cell>
          <cell r="I2168" t="str">
            <v xml:space="preserve">(주)고산                      </v>
          </cell>
          <cell r="J2168">
            <v>110</v>
          </cell>
          <cell r="L2168">
            <v>110</v>
          </cell>
          <cell r="M2168">
            <v>110</v>
          </cell>
        </row>
        <row r="2169">
          <cell r="D2169" t="str">
            <v xml:space="preserve">6852-0950      </v>
          </cell>
          <cell r="E2169" t="str">
            <v xml:space="preserve">LEVER-DEF                     </v>
          </cell>
          <cell r="F2169" t="str">
            <v xml:space="preserve">E01  </v>
          </cell>
          <cell r="G2169" t="str">
            <v>WON</v>
          </cell>
          <cell r="H2169" t="str">
            <v xml:space="preserve">PCS </v>
          </cell>
          <cell r="I2169" t="str">
            <v xml:space="preserve">(주)고산                      </v>
          </cell>
          <cell r="J2169">
            <v>45</v>
          </cell>
          <cell r="L2169">
            <v>45</v>
          </cell>
          <cell r="M2169">
            <v>45</v>
          </cell>
        </row>
        <row r="2170">
          <cell r="D2170" t="str">
            <v xml:space="preserve">6852-0960      </v>
          </cell>
          <cell r="E2170" t="str">
            <v xml:space="preserve">LEVER-MIX                     </v>
          </cell>
          <cell r="F2170" t="str">
            <v xml:space="preserve">E01  </v>
          </cell>
          <cell r="G2170" t="str">
            <v>WON</v>
          </cell>
          <cell r="H2170" t="str">
            <v xml:space="preserve">PCS </v>
          </cell>
          <cell r="I2170" t="str">
            <v xml:space="preserve">(주)고산                      </v>
          </cell>
          <cell r="J2170">
            <v>43</v>
          </cell>
          <cell r="L2170">
            <v>43</v>
          </cell>
          <cell r="M2170">
            <v>43</v>
          </cell>
        </row>
        <row r="2171">
          <cell r="D2171" t="str">
            <v xml:space="preserve">6852-0980      </v>
          </cell>
          <cell r="E2171" t="str">
            <v xml:space="preserve">LEVER-FOOT                    </v>
          </cell>
          <cell r="F2171" t="str">
            <v xml:space="preserve">E01  </v>
          </cell>
          <cell r="G2171" t="str">
            <v>WON</v>
          </cell>
          <cell r="H2171" t="str">
            <v xml:space="preserve">PCS </v>
          </cell>
          <cell r="I2171" t="str">
            <v xml:space="preserve">(주)고산                      </v>
          </cell>
          <cell r="J2171">
            <v>65</v>
          </cell>
          <cell r="L2171">
            <v>65</v>
          </cell>
          <cell r="M2171">
            <v>65</v>
          </cell>
        </row>
        <row r="2172">
          <cell r="D2172" t="str">
            <v xml:space="preserve">6852-0990      </v>
          </cell>
          <cell r="E2172" t="str">
            <v xml:space="preserve">LEVER-BLOWER                  </v>
          </cell>
          <cell r="F2172" t="str">
            <v xml:space="preserve">E01  </v>
          </cell>
          <cell r="G2172" t="str">
            <v>WON</v>
          </cell>
          <cell r="H2172" t="str">
            <v xml:space="preserve">PCS </v>
          </cell>
          <cell r="I2172" t="str">
            <v xml:space="preserve">제일케미텍(주)진천공장        </v>
          </cell>
          <cell r="J2172">
            <v>95</v>
          </cell>
          <cell r="L2172">
            <v>95</v>
          </cell>
          <cell r="M2172">
            <v>95</v>
          </cell>
        </row>
        <row r="2173">
          <cell r="D2173" t="str">
            <v xml:space="preserve">6852-1000      </v>
          </cell>
          <cell r="E2173" t="str">
            <v xml:space="preserve">LEVER-BLOWER                  </v>
          </cell>
          <cell r="F2173" t="str">
            <v xml:space="preserve">E01  </v>
          </cell>
          <cell r="G2173" t="str">
            <v>WON</v>
          </cell>
          <cell r="H2173" t="str">
            <v xml:space="preserve">PCS </v>
          </cell>
          <cell r="I2173" t="str">
            <v xml:space="preserve">제일케미텍(주)진천공장        </v>
          </cell>
          <cell r="J2173">
            <v>55</v>
          </cell>
          <cell r="L2173">
            <v>55</v>
          </cell>
          <cell r="M2173">
            <v>55</v>
          </cell>
        </row>
        <row r="2174">
          <cell r="D2174" t="str">
            <v xml:space="preserve">6852-1010      </v>
          </cell>
          <cell r="E2174" t="str">
            <v xml:space="preserve">LEVER-VENT                    </v>
          </cell>
          <cell r="F2174" t="str">
            <v xml:space="preserve">E01  </v>
          </cell>
          <cell r="G2174" t="str">
            <v>WON</v>
          </cell>
          <cell r="H2174" t="str">
            <v xml:space="preserve">PCS </v>
          </cell>
          <cell r="I2174" t="str">
            <v xml:space="preserve">(주)성창에어텍                </v>
          </cell>
          <cell r="J2174">
            <v>110</v>
          </cell>
          <cell r="L2174">
            <v>110</v>
          </cell>
          <cell r="M2174">
            <v>110</v>
          </cell>
        </row>
        <row r="2175">
          <cell r="D2175" t="str">
            <v xml:space="preserve">6852-1020      </v>
          </cell>
          <cell r="E2175" t="str">
            <v xml:space="preserve">LEVER-FOOT                    </v>
          </cell>
          <cell r="F2175" t="str">
            <v xml:space="preserve">E01  </v>
          </cell>
          <cell r="G2175" t="str">
            <v>WON</v>
          </cell>
          <cell r="H2175" t="str">
            <v xml:space="preserve">PCS </v>
          </cell>
          <cell r="I2175" t="str">
            <v xml:space="preserve">(주)성창에어텍                </v>
          </cell>
          <cell r="J2175">
            <v>65</v>
          </cell>
          <cell r="L2175">
            <v>65</v>
          </cell>
          <cell r="M2175">
            <v>65</v>
          </cell>
        </row>
        <row r="2176">
          <cell r="D2176" t="str">
            <v xml:space="preserve">6852-1030      </v>
          </cell>
          <cell r="E2176" t="str">
            <v xml:space="preserve">LEVER-DEF                     </v>
          </cell>
          <cell r="F2176" t="str">
            <v xml:space="preserve">E01  </v>
          </cell>
          <cell r="G2176" t="str">
            <v>WON</v>
          </cell>
          <cell r="H2176" t="str">
            <v xml:space="preserve">PCS </v>
          </cell>
          <cell r="I2176" t="str">
            <v xml:space="preserve">(주)성창에어텍                </v>
          </cell>
          <cell r="J2176">
            <v>45</v>
          </cell>
          <cell r="L2176">
            <v>45</v>
          </cell>
          <cell r="M2176">
            <v>45</v>
          </cell>
        </row>
        <row r="2177">
          <cell r="D2177" t="str">
            <v xml:space="preserve">6852-1040      </v>
          </cell>
          <cell r="E2177" t="str">
            <v xml:space="preserve">LEVER-MIX                     </v>
          </cell>
          <cell r="F2177" t="str">
            <v xml:space="preserve">E01  </v>
          </cell>
          <cell r="G2177" t="str">
            <v>WON</v>
          </cell>
          <cell r="H2177" t="str">
            <v xml:space="preserve">PCS </v>
          </cell>
          <cell r="I2177" t="str">
            <v xml:space="preserve">(주)성창에어텍                </v>
          </cell>
          <cell r="J2177">
            <v>43</v>
          </cell>
          <cell r="L2177">
            <v>43</v>
          </cell>
          <cell r="M2177">
            <v>43</v>
          </cell>
        </row>
        <row r="2178">
          <cell r="D2178" t="str">
            <v xml:space="preserve">6852-1050      </v>
          </cell>
          <cell r="E2178" t="str">
            <v xml:space="preserve">LEVER-BLOWER                  </v>
          </cell>
          <cell r="F2178" t="str">
            <v xml:space="preserve">E01  </v>
          </cell>
          <cell r="G2178" t="str">
            <v>WON</v>
          </cell>
          <cell r="H2178" t="str">
            <v xml:space="preserve">PCS </v>
          </cell>
          <cell r="I2178" t="str">
            <v xml:space="preserve">제일케미텍(주)진천공장        </v>
          </cell>
          <cell r="J2178">
            <v>55</v>
          </cell>
          <cell r="L2178">
            <v>55</v>
          </cell>
          <cell r="M2178">
            <v>55</v>
          </cell>
        </row>
        <row r="2179">
          <cell r="D2179" t="str">
            <v xml:space="preserve">6852-1061      </v>
          </cell>
          <cell r="E2179" t="str">
            <v xml:space="preserve">LEVER-BLOWER HTR ONLY         </v>
          </cell>
          <cell r="F2179" t="str">
            <v xml:space="preserve">E01  </v>
          </cell>
          <cell r="G2179" t="str">
            <v>WON</v>
          </cell>
          <cell r="H2179" t="str">
            <v xml:space="preserve">PCS </v>
          </cell>
          <cell r="I2179" t="str">
            <v xml:space="preserve">제일케미텍(주)진천공장        </v>
          </cell>
          <cell r="J2179">
            <v>95</v>
          </cell>
          <cell r="L2179">
            <v>95</v>
          </cell>
          <cell r="M2179">
            <v>95</v>
          </cell>
        </row>
        <row r="2180">
          <cell r="D2180" t="str">
            <v xml:space="preserve">6852-1071      </v>
          </cell>
          <cell r="E2180" t="str">
            <v xml:space="preserve">LEVER-DEF                     </v>
          </cell>
          <cell r="F2180" t="str">
            <v xml:space="preserve">C01  </v>
          </cell>
          <cell r="G2180" t="str">
            <v>WON</v>
          </cell>
          <cell r="H2180" t="str">
            <v xml:space="preserve">PCS </v>
          </cell>
          <cell r="I2180" t="str">
            <v xml:space="preserve">제일케미텍(주)진천공장        </v>
          </cell>
          <cell r="J2180">
            <v>100</v>
          </cell>
          <cell r="L2180">
            <v>100</v>
          </cell>
          <cell r="M2180">
            <v>100</v>
          </cell>
        </row>
        <row r="2181">
          <cell r="D2181" t="str">
            <v xml:space="preserve">6852-1072      </v>
          </cell>
          <cell r="E2181" t="str">
            <v xml:space="preserve">LEVER-DEF                     </v>
          </cell>
          <cell r="F2181" t="str">
            <v xml:space="preserve">C01  </v>
          </cell>
          <cell r="G2181" t="str">
            <v>WON</v>
          </cell>
          <cell r="H2181" t="str">
            <v xml:space="preserve">PCS </v>
          </cell>
          <cell r="I2181" t="str">
            <v xml:space="preserve">제일케미텍(주)진천공장        </v>
          </cell>
          <cell r="J2181">
            <v>100</v>
          </cell>
          <cell r="L2181">
            <v>100</v>
          </cell>
          <cell r="M2181">
            <v>100</v>
          </cell>
        </row>
        <row r="2182">
          <cell r="D2182" t="str">
            <v xml:space="preserve">6852-1080      </v>
          </cell>
          <cell r="E2182" t="str">
            <v xml:space="preserve">LEVER-VENT                    </v>
          </cell>
          <cell r="F2182" t="str">
            <v xml:space="preserve">C02  </v>
          </cell>
          <cell r="G2182" t="str">
            <v>WON</v>
          </cell>
          <cell r="H2182" t="str">
            <v xml:space="preserve">PCS </v>
          </cell>
          <cell r="I2182" t="str">
            <v xml:space="preserve">제일케미텍(주)진천공장        </v>
          </cell>
          <cell r="J2182">
            <v>55</v>
          </cell>
          <cell r="L2182">
            <v>55</v>
          </cell>
          <cell r="M2182">
            <v>55</v>
          </cell>
        </row>
        <row r="2183">
          <cell r="D2183" t="str">
            <v xml:space="preserve">6852-1090      </v>
          </cell>
          <cell r="E2183" t="str">
            <v xml:space="preserve">LEVER-DEF                     </v>
          </cell>
          <cell r="F2183" t="str">
            <v xml:space="preserve">C02  </v>
          </cell>
          <cell r="G2183" t="str">
            <v>WON</v>
          </cell>
          <cell r="H2183" t="str">
            <v xml:space="preserve">PCS </v>
          </cell>
          <cell r="I2183" t="str">
            <v xml:space="preserve">제일케미텍(주)진천공장        </v>
          </cell>
          <cell r="J2183">
            <v>55</v>
          </cell>
          <cell r="L2183">
            <v>55</v>
          </cell>
          <cell r="M2183">
            <v>55</v>
          </cell>
        </row>
        <row r="2184">
          <cell r="D2184" t="str">
            <v xml:space="preserve">6852-1100      </v>
          </cell>
          <cell r="E2184" t="str">
            <v xml:space="preserve">LEVER-MIX                     </v>
          </cell>
          <cell r="F2184" t="str">
            <v xml:space="preserve">C02  </v>
          </cell>
          <cell r="G2184" t="str">
            <v>WON</v>
          </cell>
          <cell r="H2184" t="str">
            <v xml:space="preserve">PCS </v>
          </cell>
          <cell r="I2184" t="str">
            <v xml:space="preserve">제일케미텍(주)진천공장        </v>
          </cell>
          <cell r="J2184">
            <v>55</v>
          </cell>
          <cell r="L2184">
            <v>55</v>
          </cell>
          <cell r="M2184">
            <v>55</v>
          </cell>
        </row>
        <row r="2185">
          <cell r="D2185" t="str">
            <v xml:space="preserve">6852-1110      </v>
          </cell>
          <cell r="E2185" t="str">
            <v xml:space="preserve">LEVER-INTAKE(1)               </v>
          </cell>
          <cell r="F2185" t="str">
            <v xml:space="preserve">C02  </v>
          </cell>
          <cell r="G2185" t="str">
            <v>WON</v>
          </cell>
          <cell r="H2185" t="str">
            <v xml:space="preserve">PCS </v>
          </cell>
          <cell r="I2185" t="str">
            <v xml:space="preserve">(주)고산                      </v>
          </cell>
          <cell r="J2185">
            <v>63</v>
          </cell>
          <cell r="L2185">
            <v>63</v>
          </cell>
          <cell r="M2185">
            <v>63</v>
          </cell>
        </row>
        <row r="2186">
          <cell r="D2186" t="str">
            <v xml:space="preserve">6852-1110      </v>
          </cell>
          <cell r="E2186" t="str">
            <v xml:space="preserve">LEVER-INTAKE(1)               </v>
          </cell>
          <cell r="F2186" t="str">
            <v xml:space="preserve">C02  </v>
          </cell>
          <cell r="G2186" t="str">
            <v>WON</v>
          </cell>
          <cell r="H2186" t="str">
            <v xml:space="preserve">PCS </v>
          </cell>
          <cell r="I2186" t="str">
            <v xml:space="preserve">(주)성창에어텍                </v>
          </cell>
          <cell r="J2186">
            <v>63</v>
          </cell>
          <cell r="L2186">
            <v>63</v>
          </cell>
          <cell r="M2186">
            <v>63</v>
          </cell>
        </row>
        <row r="2187">
          <cell r="D2187" t="str">
            <v xml:space="preserve">6852-1120      </v>
          </cell>
          <cell r="E2187" t="str">
            <v xml:space="preserve">LEVER-INTAKE(2)               </v>
          </cell>
          <cell r="F2187" t="str">
            <v xml:space="preserve">C02  </v>
          </cell>
          <cell r="G2187" t="str">
            <v>WON</v>
          </cell>
          <cell r="H2187" t="str">
            <v xml:space="preserve">PCS </v>
          </cell>
          <cell r="I2187" t="str">
            <v xml:space="preserve">(주)고산                      </v>
          </cell>
          <cell r="J2187">
            <v>63</v>
          </cell>
          <cell r="L2187">
            <v>63</v>
          </cell>
          <cell r="M2187">
            <v>63</v>
          </cell>
        </row>
        <row r="2188">
          <cell r="D2188" t="str">
            <v xml:space="preserve">6852-1120      </v>
          </cell>
          <cell r="E2188" t="str">
            <v xml:space="preserve">LEVER-INTAKE(2)               </v>
          </cell>
          <cell r="F2188" t="str">
            <v xml:space="preserve">C02  </v>
          </cell>
          <cell r="G2188" t="str">
            <v>WON</v>
          </cell>
          <cell r="H2188" t="str">
            <v xml:space="preserve">PCS </v>
          </cell>
          <cell r="I2188" t="str">
            <v xml:space="preserve">(주)성창에어텍                </v>
          </cell>
          <cell r="J2188">
            <v>63</v>
          </cell>
          <cell r="L2188">
            <v>63</v>
          </cell>
          <cell r="M2188">
            <v>63</v>
          </cell>
        </row>
        <row r="2189">
          <cell r="D2189" t="str">
            <v xml:space="preserve">6853-0010      </v>
          </cell>
          <cell r="E2189" t="str">
            <v xml:space="preserve">LINK-FOOT                     </v>
          </cell>
          <cell r="F2189" t="str">
            <v xml:space="preserve">A02  </v>
          </cell>
          <cell r="G2189" t="str">
            <v>WON</v>
          </cell>
          <cell r="H2189" t="str">
            <v xml:space="preserve">PCS </v>
          </cell>
          <cell r="I2189" t="str">
            <v xml:space="preserve">(주)지엘화학                  </v>
          </cell>
          <cell r="J2189">
            <v>45</v>
          </cell>
          <cell r="L2189">
            <v>45</v>
          </cell>
          <cell r="M2189">
            <v>45</v>
          </cell>
        </row>
        <row r="2190">
          <cell r="D2190" t="str">
            <v xml:space="preserve">6853-0011      </v>
          </cell>
          <cell r="E2190" t="str">
            <v xml:space="preserve">LINK-FOOT                     </v>
          </cell>
          <cell r="F2190" t="str">
            <v xml:space="preserve">A02  </v>
          </cell>
          <cell r="G2190" t="str">
            <v>WON</v>
          </cell>
          <cell r="H2190" t="str">
            <v xml:space="preserve">PCS </v>
          </cell>
          <cell r="I2190" t="str">
            <v xml:space="preserve">(주)지엘화학                  </v>
          </cell>
          <cell r="J2190">
            <v>45</v>
          </cell>
          <cell r="L2190">
            <v>45</v>
          </cell>
          <cell r="M2190">
            <v>45</v>
          </cell>
        </row>
        <row r="2191">
          <cell r="D2191" t="str">
            <v xml:space="preserve">6853-0020      </v>
          </cell>
          <cell r="E2191" t="str">
            <v xml:space="preserve">LINK-MAIN                     </v>
          </cell>
          <cell r="F2191" t="str">
            <v xml:space="preserve">A02  </v>
          </cell>
          <cell r="G2191" t="str">
            <v>WON</v>
          </cell>
          <cell r="H2191" t="str">
            <v xml:space="preserve">PCS </v>
          </cell>
          <cell r="I2191" t="str">
            <v xml:space="preserve">현대산업(화성공장)            </v>
          </cell>
          <cell r="J2191">
            <v>645</v>
          </cell>
          <cell r="L2191">
            <v>645</v>
          </cell>
          <cell r="M2191">
            <v>645</v>
          </cell>
        </row>
        <row r="2192">
          <cell r="D2192" t="str">
            <v xml:space="preserve">6853-0031      </v>
          </cell>
          <cell r="E2192" t="str">
            <v xml:space="preserve">LINK-BLOWER                   </v>
          </cell>
          <cell r="F2192" t="str">
            <v xml:space="preserve">A02  </v>
          </cell>
          <cell r="G2192" t="str">
            <v>WON</v>
          </cell>
          <cell r="H2192" t="str">
            <v xml:space="preserve">PCS </v>
          </cell>
          <cell r="I2192" t="str">
            <v xml:space="preserve">한국엠씨주식회사              </v>
          </cell>
          <cell r="J2192">
            <v>7</v>
          </cell>
          <cell r="L2192">
            <v>7</v>
          </cell>
          <cell r="M2192">
            <v>7</v>
          </cell>
        </row>
        <row r="2193">
          <cell r="D2193" t="str">
            <v xml:space="preserve">6853-0040      </v>
          </cell>
          <cell r="E2193" t="str">
            <v xml:space="preserve">LINK-BLOWER                   </v>
          </cell>
          <cell r="F2193" t="str">
            <v xml:space="preserve">D01  </v>
          </cell>
          <cell r="G2193" t="str">
            <v>WON</v>
          </cell>
          <cell r="H2193" t="str">
            <v xml:space="preserve">PCS </v>
          </cell>
          <cell r="I2193" t="str">
            <v xml:space="preserve">현대정밀                      </v>
          </cell>
          <cell r="J2193">
            <v>250</v>
          </cell>
          <cell r="L2193">
            <v>250</v>
          </cell>
          <cell r="M2193">
            <v>250</v>
          </cell>
        </row>
        <row r="2194">
          <cell r="D2194" t="str">
            <v xml:space="preserve">6853-0050      </v>
          </cell>
          <cell r="E2194" t="str">
            <v xml:space="preserve">LINK-VENT                     </v>
          </cell>
          <cell r="F2194" t="str">
            <v xml:space="preserve">F01  </v>
          </cell>
          <cell r="G2194" t="str">
            <v>WON</v>
          </cell>
          <cell r="H2194" t="str">
            <v xml:space="preserve">PCS </v>
          </cell>
          <cell r="I2194" t="str">
            <v xml:space="preserve">(주)지엘화학                  </v>
          </cell>
          <cell r="J2194">
            <v>170</v>
          </cell>
          <cell r="L2194">
            <v>170</v>
          </cell>
          <cell r="M2194">
            <v>170</v>
          </cell>
        </row>
        <row r="2195">
          <cell r="D2195" t="str">
            <v xml:space="preserve">6853-0060      </v>
          </cell>
          <cell r="E2195" t="str">
            <v xml:space="preserve">LINK-FOOT                     </v>
          </cell>
          <cell r="F2195" t="str">
            <v xml:space="preserve">F01  </v>
          </cell>
          <cell r="G2195" t="str">
            <v>WON</v>
          </cell>
          <cell r="H2195" t="str">
            <v xml:space="preserve">PCS </v>
          </cell>
          <cell r="I2195" t="str">
            <v xml:space="preserve">(주)지엘화학                  </v>
          </cell>
          <cell r="J2195">
            <v>160</v>
          </cell>
          <cell r="L2195">
            <v>160</v>
          </cell>
          <cell r="M2195">
            <v>160</v>
          </cell>
        </row>
        <row r="2196">
          <cell r="D2196" t="str">
            <v xml:space="preserve">6853-0070      </v>
          </cell>
          <cell r="E2196" t="str">
            <v xml:space="preserve">LINK-DEF                      </v>
          </cell>
          <cell r="F2196" t="str">
            <v xml:space="preserve">F01  </v>
          </cell>
          <cell r="G2196" t="str">
            <v>WON</v>
          </cell>
          <cell r="H2196" t="str">
            <v xml:space="preserve">PCS </v>
          </cell>
          <cell r="I2196" t="str">
            <v xml:space="preserve">(주)지엘화학                  </v>
          </cell>
          <cell r="J2196">
            <v>120</v>
          </cell>
          <cell r="L2196">
            <v>120</v>
          </cell>
          <cell r="M2196">
            <v>120</v>
          </cell>
        </row>
        <row r="2197">
          <cell r="D2197" t="str">
            <v xml:space="preserve">6853-0100      </v>
          </cell>
          <cell r="E2197" t="str">
            <v xml:space="preserve">LINK-MAIN                     </v>
          </cell>
          <cell r="F2197" t="str">
            <v xml:space="preserve">A02  </v>
          </cell>
          <cell r="G2197" t="str">
            <v>WON</v>
          </cell>
          <cell r="H2197" t="str">
            <v xml:space="preserve">PCS </v>
          </cell>
          <cell r="I2197" t="str">
            <v xml:space="preserve">현대산업(화성공장)            </v>
          </cell>
          <cell r="J2197">
            <v>640</v>
          </cell>
          <cell r="L2197">
            <v>640</v>
          </cell>
          <cell r="M2197">
            <v>640</v>
          </cell>
        </row>
        <row r="2198">
          <cell r="D2198" t="str">
            <v xml:space="preserve">6853-0110      </v>
          </cell>
          <cell r="E2198" t="str">
            <v xml:space="preserve">LINK-BLOWER                   </v>
          </cell>
          <cell r="F2198" t="str">
            <v xml:space="preserve">A02  </v>
          </cell>
          <cell r="G2198" t="str">
            <v>WON</v>
          </cell>
          <cell r="H2198" t="str">
            <v xml:space="preserve">PCS </v>
          </cell>
          <cell r="I2198" t="str">
            <v xml:space="preserve">(주)동광화성천안공장          </v>
          </cell>
          <cell r="J2198">
            <v>40</v>
          </cell>
          <cell r="L2198">
            <v>40</v>
          </cell>
          <cell r="M2198">
            <v>40</v>
          </cell>
        </row>
        <row r="2199">
          <cell r="D2199" t="str">
            <v xml:space="preserve">6853-0120      </v>
          </cell>
          <cell r="E2199" t="str">
            <v xml:space="preserve">LINK-FOOT                     </v>
          </cell>
          <cell r="F2199" t="str">
            <v xml:space="preserve">B01  </v>
          </cell>
          <cell r="G2199" t="str">
            <v>WON</v>
          </cell>
          <cell r="H2199" t="str">
            <v xml:space="preserve">PCS </v>
          </cell>
          <cell r="I2199" t="str">
            <v xml:space="preserve">대영정밀                      </v>
          </cell>
          <cell r="J2199">
            <v>113</v>
          </cell>
          <cell r="L2199">
            <v>113</v>
          </cell>
          <cell r="M2199">
            <v>113</v>
          </cell>
        </row>
        <row r="2200">
          <cell r="D2200" t="str">
            <v xml:space="preserve">6853-0140      </v>
          </cell>
          <cell r="E2200" t="str">
            <v xml:space="preserve">LINK-BLOWER                   </v>
          </cell>
          <cell r="F2200" t="str">
            <v xml:space="preserve">B01  </v>
          </cell>
          <cell r="G2200" t="str">
            <v>WON</v>
          </cell>
          <cell r="H2200" t="str">
            <v xml:space="preserve">PCS </v>
          </cell>
          <cell r="I2200" t="str">
            <v xml:space="preserve">대영정밀                      </v>
          </cell>
          <cell r="J2200">
            <v>108</v>
          </cell>
          <cell r="L2200">
            <v>108</v>
          </cell>
          <cell r="M2200">
            <v>108</v>
          </cell>
        </row>
        <row r="2201">
          <cell r="D2201" t="str">
            <v xml:space="preserve">6853-0160      </v>
          </cell>
          <cell r="E2201" t="str">
            <v xml:space="preserve">LINK-SIDE                     </v>
          </cell>
          <cell r="F2201" t="str">
            <v xml:space="preserve">F01  </v>
          </cell>
          <cell r="G2201" t="str">
            <v>WON</v>
          </cell>
          <cell r="H2201" t="str">
            <v xml:space="preserve">PCS </v>
          </cell>
          <cell r="I2201" t="str">
            <v xml:space="preserve">(주)지엘화학                  </v>
          </cell>
          <cell r="J2201">
            <v>330</v>
          </cell>
          <cell r="L2201">
            <v>330</v>
          </cell>
          <cell r="M2201">
            <v>330</v>
          </cell>
        </row>
        <row r="2202">
          <cell r="D2202" t="str">
            <v xml:space="preserve">6853-0170      </v>
          </cell>
          <cell r="E2202" t="str">
            <v xml:space="preserve">LINK-BLOWER                   </v>
          </cell>
          <cell r="F2202" t="str">
            <v xml:space="preserve">F01  </v>
          </cell>
          <cell r="G2202" t="str">
            <v>WON</v>
          </cell>
          <cell r="H2202" t="str">
            <v xml:space="preserve">PCS </v>
          </cell>
          <cell r="I2202" t="str">
            <v xml:space="preserve">(주)지엘화학                  </v>
          </cell>
          <cell r="J2202">
            <v>115</v>
          </cell>
          <cell r="L2202">
            <v>115</v>
          </cell>
          <cell r="M2202">
            <v>115</v>
          </cell>
        </row>
        <row r="2203">
          <cell r="D2203" t="str">
            <v xml:space="preserve">6853-0190      </v>
          </cell>
          <cell r="E2203" t="str">
            <v xml:space="preserve">LINK-MIX                      </v>
          </cell>
          <cell r="F2203" t="str">
            <v xml:space="preserve">B01  </v>
          </cell>
          <cell r="G2203" t="str">
            <v>WON</v>
          </cell>
          <cell r="H2203" t="str">
            <v xml:space="preserve">PCS </v>
          </cell>
          <cell r="I2203" t="str">
            <v xml:space="preserve">대영정밀                      </v>
          </cell>
          <cell r="J2203">
            <v>105</v>
          </cell>
          <cell r="L2203">
            <v>105</v>
          </cell>
          <cell r="M2203">
            <v>105</v>
          </cell>
        </row>
        <row r="2204">
          <cell r="D2204" t="str">
            <v xml:space="preserve">6853-0201      </v>
          </cell>
          <cell r="E2204" t="str">
            <v xml:space="preserve">LINK-MAIN                     </v>
          </cell>
          <cell r="F2204" t="str">
            <v xml:space="preserve">B01  </v>
          </cell>
          <cell r="G2204" t="str">
            <v>WON</v>
          </cell>
          <cell r="H2204" t="str">
            <v xml:space="preserve">PCS </v>
          </cell>
          <cell r="I2204" t="str">
            <v xml:space="preserve">대영정밀                      </v>
          </cell>
          <cell r="J2204">
            <v>358</v>
          </cell>
          <cell r="L2204">
            <v>358</v>
          </cell>
          <cell r="M2204">
            <v>358</v>
          </cell>
        </row>
        <row r="2205">
          <cell r="D2205" t="str">
            <v xml:space="preserve">6853-0242      </v>
          </cell>
          <cell r="E2205" t="str">
            <v xml:space="preserve">LINK-BLOWER                   </v>
          </cell>
          <cell r="F2205" t="str">
            <v xml:space="preserve">C01  </v>
          </cell>
          <cell r="G2205" t="str">
            <v>WON</v>
          </cell>
          <cell r="H2205" t="str">
            <v xml:space="preserve">PCS </v>
          </cell>
          <cell r="I2205" t="str">
            <v xml:space="preserve">(주)지엘화학                  </v>
          </cell>
          <cell r="J2205">
            <v>87</v>
          </cell>
          <cell r="L2205">
            <v>87</v>
          </cell>
          <cell r="M2205">
            <v>87</v>
          </cell>
        </row>
        <row r="2206">
          <cell r="D2206" t="str">
            <v xml:space="preserve">6853-0251      </v>
          </cell>
          <cell r="E2206" t="str">
            <v xml:space="preserve">LINK-DEF                      </v>
          </cell>
          <cell r="F2206" t="str">
            <v xml:space="preserve">A03  </v>
          </cell>
          <cell r="G2206" t="str">
            <v>WON</v>
          </cell>
          <cell r="H2206" t="str">
            <v xml:space="preserve">PCS </v>
          </cell>
          <cell r="I2206" t="str">
            <v xml:space="preserve">대영정밀                      </v>
          </cell>
          <cell r="J2206">
            <v>83</v>
          </cell>
          <cell r="L2206">
            <v>83</v>
          </cell>
          <cell r="M2206">
            <v>83</v>
          </cell>
        </row>
        <row r="2207">
          <cell r="D2207" t="str">
            <v xml:space="preserve">6853-0261      </v>
          </cell>
          <cell r="E2207" t="str">
            <v xml:space="preserve">LINK-FOOT                     </v>
          </cell>
          <cell r="F2207" t="str">
            <v xml:space="preserve">A03  </v>
          </cell>
          <cell r="G2207" t="str">
            <v>WON</v>
          </cell>
          <cell r="H2207" t="str">
            <v xml:space="preserve">PCS </v>
          </cell>
          <cell r="I2207" t="str">
            <v xml:space="preserve">대영정밀                      </v>
          </cell>
          <cell r="J2207">
            <v>59</v>
          </cell>
          <cell r="L2207">
            <v>59</v>
          </cell>
          <cell r="M2207">
            <v>59</v>
          </cell>
        </row>
        <row r="2208">
          <cell r="D2208" t="str">
            <v xml:space="preserve">6853-0270      </v>
          </cell>
          <cell r="E2208" t="str">
            <v xml:space="preserve">LINK-MAIN                     </v>
          </cell>
          <cell r="F2208" t="str">
            <v xml:space="preserve">A03  </v>
          </cell>
          <cell r="G2208" t="str">
            <v>WON</v>
          </cell>
          <cell r="H2208" t="str">
            <v xml:space="preserve">PCS </v>
          </cell>
          <cell r="I2208" t="str">
            <v xml:space="preserve">현대산업(화성공장)            </v>
          </cell>
          <cell r="J2208">
            <v>310</v>
          </cell>
          <cell r="L2208">
            <v>310</v>
          </cell>
          <cell r="M2208">
            <v>310</v>
          </cell>
        </row>
        <row r="2209">
          <cell r="D2209" t="str">
            <v xml:space="preserve">6853-0281      </v>
          </cell>
          <cell r="E2209" t="str">
            <v xml:space="preserve">LINK-MIX                      </v>
          </cell>
          <cell r="F2209" t="str">
            <v xml:space="preserve">A03  </v>
          </cell>
          <cell r="G2209" t="str">
            <v>WON</v>
          </cell>
          <cell r="H2209" t="str">
            <v xml:space="preserve">PCS </v>
          </cell>
          <cell r="I2209" t="str">
            <v xml:space="preserve">대영정밀                      </v>
          </cell>
          <cell r="J2209">
            <v>132</v>
          </cell>
          <cell r="L2209">
            <v>132</v>
          </cell>
          <cell r="M2209">
            <v>132</v>
          </cell>
        </row>
        <row r="2210">
          <cell r="D2210" t="str">
            <v xml:space="preserve">6853-0300      </v>
          </cell>
          <cell r="E2210" t="str">
            <v xml:space="preserve">LINK-DEF                      </v>
          </cell>
          <cell r="F2210" t="str">
            <v xml:space="preserve">C01  </v>
          </cell>
          <cell r="G2210" t="str">
            <v>WON</v>
          </cell>
          <cell r="H2210" t="str">
            <v xml:space="preserve">PCS </v>
          </cell>
          <cell r="I2210" t="str">
            <v xml:space="preserve">제일케미텍(주)진천공장        </v>
          </cell>
          <cell r="J2210">
            <v>47</v>
          </cell>
          <cell r="L2210">
            <v>47</v>
          </cell>
          <cell r="M2210">
            <v>47</v>
          </cell>
        </row>
        <row r="2211">
          <cell r="D2211" t="str">
            <v xml:space="preserve">6853-0302      </v>
          </cell>
          <cell r="E2211" t="str">
            <v xml:space="preserve">LINK-DEF.                     </v>
          </cell>
          <cell r="F2211" t="str">
            <v xml:space="preserve">C01  </v>
          </cell>
          <cell r="G2211" t="str">
            <v>WON</v>
          </cell>
          <cell r="H2211" t="str">
            <v xml:space="preserve">PCS </v>
          </cell>
          <cell r="I2211" t="str">
            <v xml:space="preserve">제일케미텍(주)진천공장        </v>
          </cell>
          <cell r="J2211">
            <v>47</v>
          </cell>
          <cell r="L2211">
            <v>47</v>
          </cell>
          <cell r="M2211">
            <v>47</v>
          </cell>
        </row>
        <row r="2212">
          <cell r="D2212" t="str">
            <v xml:space="preserve">6853-0310      </v>
          </cell>
          <cell r="E2212" t="str">
            <v xml:space="preserve">LINK-FOOT                     </v>
          </cell>
          <cell r="F2212" t="str">
            <v xml:space="preserve">C01  </v>
          </cell>
          <cell r="G2212" t="str">
            <v>WON</v>
          </cell>
          <cell r="H2212" t="str">
            <v xml:space="preserve">PCS </v>
          </cell>
          <cell r="I2212" t="str">
            <v xml:space="preserve">제일케미텍(주)진천공장        </v>
          </cell>
          <cell r="J2212">
            <v>65</v>
          </cell>
          <cell r="L2212">
            <v>65</v>
          </cell>
          <cell r="M2212">
            <v>65</v>
          </cell>
        </row>
        <row r="2213">
          <cell r="D2213" t="str">
            <v xml:space="preserve">6853-0330      </v>
          </cell>
          <cell r="E2213" t="str">
            <v xml:space="preserve">LINK-FOOT JOINT               </v>
          </cell>
          <cell r="F2213" t="str">
            <v xml:space="preserve">D02  </v>
          </cell>
          <cell r="G2213" t="str">
            <v>WON</v>
          </cell>
          <cell r="H2213" t="str">
            <v xml:space="preserve">PCS </v>
          </cell>
          <cell r="I2213" t="str">
            <v xml:space="preserve">제일케미텍(주)진천공장        </v>
          </cell>
          <cell r="J2213">
            <v>40</v>
          </cell>
          <cell r="L2213">
            <v>40</v>
          </cell>
          <cell r="M2213">
            <v>40</v>
          </cell>
        </row>
        <row r="2214">
          <cell r="D2214" t="str">
            <v xml:space="preserve">6853-0340      </v>
          </cell>
          <cell r="E2214" t="str">
            <v xml:space="preserve">LINK-BLOWER                   </v>
          </cell>
          <cell r="F2214" t="str">
            <v xml:space="preserve">D02  </v>
          </cell>
          <cell r="G2214" t="str">
            <v>WON</v>
          </cell>
          <cell r="H2214" t="str">
            <v xml:space="preserve">PCS </v>
          </cell>
          <cell r="I2214" t="str">
            <v xml:space="preserve">(주)연성                      </v>
          </cell>
          <cell r="J2214">
            <v>80</v>
          </cell>
          <cell r="L2214">
            <v>80</v>
          </cell>
          <cell r="M2214">
            <v>80</v>
          </cell>
        </row>
        <row r="2215">
          <cell r="D2215" t="str">
            <v xml:space="preserve">6853-0370      </v>
          </cell>
          <cell r="E2215" t="str">
            <v xml:space="preserve">LINK-MIX                      </v>
          </cell>
          <cell r="F2215" t="str">
            <v xml:space="preserve">A03  </v>
          </cell>
          <cell r="G2215" t="str">
            <v>WON</v>
          </cell>
          <cell r="H2215" t="str">
            <v xml:space="preserve">PCS </v>
          </cell>
          <cell r="I2215" t="str">
            <v xml:space="preserve">대영정밀                      </v>
          </cell>
          <cell r="J2215">
            <v>130</v>
          </cell>
          <cell r="L2215">
            <v>130</v>
          </cell>
          <cell r="M2215">
            <v>130</v>
          </cell>
        </row>
        <row r="2216">
          <cell r="D2216" t="str">
            <v xml:space="preserve">6853-0380      </v>
          </cell>
          <cell r="E2216" t="str">
            <v xml:space="preserve">LINK-DEF                      </v>
          </cell>
          <cell r="F2216" t="str">
            <v xml:space="preserve">A03  </v>
          </cell>
          <cell r="G2216" t="str">
            <v>WON</v>
          </cell>
          <cell r="H2216" t="str">
            <v xml:space="preserve">PCS </v>
          </cell>
          <cell r="I2216" t="str">
            <v xml:space="preserve">대영정밀                      </v>
          </cell>
          <cell r="J2216">
            <v>80</v>
          </cell>
          <cell r="L2216">
            <v>80</v>
          </cell>
          <cell r="M2216">
            <v>80</v>
          </cell>
        </row>
        <row r="2217">
          <cell r="D2217" t="str">
            <v xml:space="preserve">6853-0400      </v>
          </cell>
          <cell r="E2217" t="str">
            <v xml:space="preserve">LINK-MAIN                     </v>
          </cell>
          <cell r="F2217" t="str">
            <v xml:space="preserve">A03  </v>
          </cell>
          <cell r="G2217" t="str">
            <v>WON</v>
          </cell>
          <cell r="H2217" t="str">
            <v xml:space="preserve">PCS </v>
          </cell>
          <cell r="I2217" t="str">
            <v xml:space="preserve">현대정밀(주)                  </v>
          </cell>
          <cell r="J2217">
            <v>200</v>
          </cell>
          <cell r="L2217">
            <v>200</v>
          </cell>
          <cell r="M2217">
            <v>200</v>
          </cell>
        </row>
        <row r="2218">
          <cell r="D2218" t="str">
            <v xml:space="preserve">6853-0411      </v>
          </cell>
          <cell r="E2218" t="str">
            <v xml:space="preserve">LINK-BLOWER                   </v>
          </cell>
          <cell r="F2218" t="str">
            <v xml:space="preserve">A02  </v>
          </cell>
          <cell r="G2218" t="str">
            <v>WON</v>
          </cell>
          <cell r="H2218" t="str">
            <v xml:space="preserve">PCS </v>
          </cell>
          <cell r="I2218" t="str">
            <v xml:space="preserve">대영정밀                      </v>
          </cell>
          <cell r="J2218">
            <v>74</v>
          </cell>
          <cell r="L2218">
            <v>74</v>
          </cell>
          <cell r="M2218">
            <v>74</v>
          </cell>
        </row>
        <row r="2219">
          <cell r="D2219" t="str">
            <v xml:space="preserve">6853-0460      </v>
          </cell>
          <cell r="E2219" t="str">
            <v xml:space="preserve">LINK-MIX                      </v>
          </cell>
          <cell r="F2219" t="str">
            <v xml:space="preserve">A06  </v>
          </cell>
          <cell r="G2219" t="str">
            <v>WON</v>
          </cell>
          <cell r="H2219" t="str">
            <v xml:space="preserve">PCS </v>
          </cell>
          <cell r="I2219" t="str">
            <v xml:space="preserve">(주)고산                      </v>
          </cell>
          <cell r="J2219">
            <v>91</v>
          </cell>
          <cell r="L2219">
            <v>91</v>
          </cell>
          <cell r="M2219">
            <v>91</v>
          </cell>
        </row>
        <row r="2220">
          <cell r="D2220" t="str">
            <v xml:space="preserve">6853-0480      </v>
          </cell>
          <cell r="E2220" t="str">
            <v xml:space="preserve">LINK-FOOT                     </v>
          </cell>
          <cell r="F2220" t="str">
            <v xml:space="preserve">A06  </v>
          </cell>
          <cell r="G2220" t="str">
            <v>WON</v>
          </cell>
          <cell r="H2220" t="str">
            <v xml:space="preserve">PCS </v>
          </cell>
          <cell r="I2220" t="str">
            <v xml:space="preserve">(주)고산                      </v>
          </cell>
          <cell r="J2220">
            <v>85</v>
          </cell>
          <cell r="L2220">
            <v>85</v>
          </cell>
          <cell r="M2220">
            <v>85</v>
          </cell>
        </row>
        <row r="2221">
          <cell r="D2221" t="str">
            <v xml:space="preserve">6853-0491      </v>
          </cell>
          <cell r="E2221" t="str">
            <v xml:space="preserve">LINK-MAIN                     </v>
          </cell>
          <cell r="F2221" t="str">
            <v xml:space="preserve">A06  </v>
          </cell>
          <cell r="G2221" t="str">
            <v>WON</v>
          </cell>
          <cell r="H2221" t="str">
            <v xml:space="preserve">PCS </v>
          </cell>
          <cell r="I2221" t="str">
            <v xml:space="preserve">(주)고산                      </v>
          </cell>
          <cell r="J2221">
            <v>110</v>
          </cell>
          <cell r="L2221">
            <v>110</v>
          </cell>
          <cell r="M2221">
            <v>110</v>
          </cell>
        </row>
        <row r="2222">
          <cell r="D2222" t="str">
            <v xml:space="preserve">6853-0500      </v>
          </cell>
          <cell r="E2222" t="str">
            <v xml:space="preserve">LINK-BLOWER                   </v>
          </cell>
          <cell r="F2222" t="str">
            <v xml:space="preserve">A06  </v>
          </cell>
          <cell r="G2222" t="str">
            <v>WON</v>
          </cell>
          <cell r="H2222" t="str">
            <v xml:space="preserve">PCS </v>
          </cell>
          <cell r="I2222" t="str">
            <v xml:space="preserve">제일케미텍(주)진천공장        </v>
          </cell>
          <cell r="J2222">
            <v>35</v>
          </cell>
          <cell r="L2222">
            <v>35</v>
          </cell>
          <cell r="M2222">
            <v>35</v>
          </cell>
        </row>
        <row r="2223">
          <cell r="D2223" t="str">
            <v xml:space="preserve">6853-0511      </v>
          </cell>
          <cell r="E2223" t="str">
            <v xml:space="preserve">LINK-BLOWER JOINT             </v>
          </cell>
          <cell r="F2223" t="str">
            <v xml:space="preserve">D02  </v>
          </cell>
          <cell r="G2223" t="str">
            <v>WON</v>
          </cell>
          <cell r="H2223" t="str">
            <v xml:space="preserve">PCS </v>
          </cell>
          <cell r="I2223" t="str">
            <v xml:space="preserve">덕일산업(주)                  </v>
          </cell>
          <cell r="J2223">
            <v>43</v>
          </cell>
          <cell r="L2223">
            <v>43</v>
          </cell>
          <cell r="M2223">
            <v>43</v>
          </cell>
        </row>
        <row r="2224">
          <cell r="D2224" t="str">
            <v xml:space="preserve">6853-0520      </v>
          </cell>
          <cell r="E2224" t="str">
            <v xml:space="preserve">LINK-MODE                     </v>
          </cell>
          <cell r="F2224" t="str">
            <v xml:space="preserve">D02  </v>
          </cell>
          <cell r="G2224" t="str">
            <v>WON</v>
          </cell>
          <cell r="H2224" t="str">
            <v xml:space="preserve">PCS </v>
          </cell>
          <cell r="I2224" t="str">
            <v xml:space="preserve">덕일산업(주)                  </v>
          </cell>
          <cell r="J2224">
            <v>45</v>
          </cell>
          <cell r="L2224">
            <v>45</v>
          </cell>
          <cell r="M2224">
            <v>45</v>
          </cell>
        </row>
        <row r="2225">
          <cell r="D2225" t="str">
            <v xml:space="preserve">6853-0540      </v>
          </cell>
          <cell r="E2225" t="str">
            <v xml:space="preserve">LINK-FOOT JOINT(R)            </v>
          </cell>
          <cell r="F2225" t="str">
            <v xml:space="preserve">D02  </v>
          </cell>
          <cell r="G2225" t="str">
            <v>WON</v>
          </cell>
          <cell r="H2225" t="str">
            <v xml:space="preserve">PCS </v>
          </cell>
          <cell r="I2225" t="str">
            <v xml:space="preserve">(주)고산                      </v>
          </cell>
          <cell r="J2225">
            <v>40</v>
          </cell>
          <cell r="L2225">
            <v>40</v>
          </cell>
          <cell r="M2225">
            <v>40</v>
          </cell>
        </row>
        <row r="2226">
          <cell r="D2226" t="str">
            <v xml:space="preserve">6853-0560      </v>
          </cell>
          <cell r="E2226" t="str">
            <v xml:space="preserve">LINK-BLOWER(R)                </v>
          </cell>
          <cell r="F2226" t="str">
            <v xml:space="preserve">D02  </v>
          </cell>
          <cell r="G2226" t="str">
            <v>WON</v>
          </cell>
          <cell r="H2226" t="str">
            <v xml:space="preserve">PCS </v>
          </cell>
          <cell r="I2226" t="str">
            <v xml:space="preserve">(주)고산                      </v>
          </cell>
          <cell r="J2226">
            <v>75</v>
          </cell>
          <cell r="L2226">
            <v>75</v>
          </cell>
          <cell r="M2226">
            <v>75</v>
          </cell>
        </row>
        <row r="2227">
          <cell r="D2227" t="str">
            <v xml:space="preserve">6853-0610      </v>
          </cell>
          <cell r="E2227" t="str">
            <v xml:space="preserve">LINK-FOOT                     </v>
          </cell>
          <cell r="F2227" t="str">
            <v xml:space="preserve">E01  </v>
          </cell>
          <cell r="G2227" t="str">
            <v>WON</v>
          </cell>
          <cell r="H2227" t="str">
            <v xml:space="preserve">PCS </v>
          </cell>
          <cell r="I2227" t="str">
            <v xml:space="preserve">(주)고산                      </v>
          </cell>
          <cell r="J2227">
            <v>60</v>
          </cell>
          <cell r="L2227">
            <v>60</v>
          </cell>
          <cell r="M2227">
            <v>60</v>
          </cell>
        </row>
        <row r="2228">
          <cell r="D2228" t="str">
            <v xml:space="preserve">6853-0620      </v>
          </cell>
          <cell r="E2228" t="str">
            <v xml:space="preserve">LINK-MAIN                     </v>
          </cell>
          <cell r="F2228" t="str">
            <v xml:space="preserve">E01  </v>
          </cell>
          <cell r="G2228" t="str">
            <v>WON</v>
          </cell>
          <cell r="H2228" t="str">
            <v xml:space="preserve">PCS </v>
          </cell>
          <cell r="I2228" t="str">
            <v xml:space="preserve">(주)고산                      </v>
          </cell>
          <cell r="J2228">
            <v>200</v>
          </cell>
          <cell r="L2228">
            <v>200</v>
          </cell>
          <cell r="M2228">
            <v>200</v>
          </cell>
        </row>
        <row r="2229">
          <cell r="D2229" t="str">
            <v xml:space="preserve">6853-0630      </v>
          </cell>
          <cell r="E2229" t="str">
            <v xml:space="preserve">LINK-MIX                      </v>
          </cell>
          <cell r="F2229" t="str">
            <v xml:space="preserve">E01  </v>
          </cell>
          <cell r="G2229" t="str">
            <v>WON</v>
          </cell>
          <cell r="H2229" t="str">
            <v xml:space="preserve">PCS </v>
          </cell>
          <cell r="I2229" t="str">
            <v xml:space="preserve">(주)고산                      </v>
          </cell>
          <cell r="J2229">
            <v>140</v>
          </cell>
          <cell r="L2229">
            <v>140</v>
          </cell>
          <cell r="M2229">
            <v>140</v>
          </cell>
        </row>
        <row r="2230">
          <cell r="D2230" t="str">
            <v xml:space="preserve">6853-0641      </v>
          </cell>
          <cell r="E2230" t="str">
            <v xml:space="preserve">LINK-BLOWER                   </v>
          </cell>
          <cell r="F2230" t="str">
            <v xml:space="preserve">E01  </v>
          </cell>
          <cell r="G2230" t="str">
            <v>WON</v>
          </cell>
          <cell r="H2230" t="str">
            <v xml:space="preserve">PCS </v>
          </cell>
          <cell r="I2230" t="str">
            <v xml:space="preserve">제일케미텍(주)진천공장        </v>
          </cell>
          <cell r="J2230">
            <v>50</v>
          </cell>
          <cell r="L2230">
            <v>50</v>
          </cell>
          <cell r="M2230">
            <v>50</v>
          </cell>
        </row>
        <row r="2231">
          <cell r="D2231" t="str">
            <v xml:space="preserve">6853-0650      </v>
          </cell>
          <cell r="E2231" t="str">
            <v xml:space="preserve">LINK-MAIN                     </v>
          </cell>
          <cell r="F2231" t="str">
            <v xml:space="preserve">E01  </v>
          </cell>
          <cell r="G2231" t="str">
            <v>WON</v>
          </cell>
          <cell r="H2231" t="str">
            <v xml:space="preserve">PCS </v>
          </cell>
          <cell r="I2231" t="str">
            <v xml:space="preserve">(주)성창에어텍                </v>
          </cell>
          <cell r="J2231">
            <v>200</v>
          </cell>
          <cell r="L2231">
            <v>200</v>
          </cell>
          <cell r="M2231">
            <v>200</v>
          </cell>
        </row>
        <row r="2232">
          <cell r="D2232" t="str">
            <v xml:space="preserve">6853-0660      </v>
          </cell>
          <cell r="E2232" t="str">
            <v xml:space="preserve">LINK-FOOT                     </v>
          </cell>
          <cell r="F2232" t="str">
            <v xml:space="preserve">E01  </v>
          </cell>
          <cell r="G2232" t="str">
            <v>WON</v>
          </cell>
          <cell r="H2232" t="str">
            <v xml:space="preserve">PCS </v>
          </cell>
          <cell r="I2232" t="str">
            <v xml:space="preserve">(주)성창에어텍                </v>
          </cell>
          <cell r="J2232">
            <v>60</v>
          </cell>
          <cell r="L2232">
            <v>60</v>
          </cell>
          <cell r="M2232">
            <v>60</v>
          </cell>
        </row>
        <row r="2233">
          <cell r="D2233" t="str">
            <v xml:space="preserve">6853-0670      </v>
          </cell>
          <cell r="E2233" t="str">
            <v xml:space="preserve">LINK-MIX                      </v>
          </cell>
          <cell r="F2233" t="str">
            <v xml:space="preserve">E01  </v>
          </cell>
          <cell r="G2233" t="str">
            <v>WON</v>
          </cell>
          <cell r="H2233" t="str">
            <v xml:space="preserve">PCS </v>
          </cell>
          <cell r="I2233" t="str">
            <v xml:space="preserve">(주)성창에어텍                </v>
          </cell>
          <cell r="J2233">
            <v>140</v>
          </cell>
          <cell r="L2233">
            <v>140</v>
          </cell>
          <cell r="M2233">
            <v>140</v>
          </cell>
        </row>
        <row r="2234">
          <cell r="D2234" t="str">
            <v xml:space="preserve">6853-0690      </v>
          </cell>
          <cell r="E2234" t="str">
            <v xml:space="preserve">LINK-VENT                     </v>
          </cell>
          <cell r="F2234" t="str">
            <v xml:space="preserve">C02  </v>
          </cell>
          <cell r="G2234" t="str">
            <v>WON</v>
          </cell>
          <cell r="H2234" t="str">
            <v xml:space="preserve">PCS </v>
          </cell>
          <cell r="I2234" t="str">
            <v xml:space="preserve">제일케미텍(주)진천공장        </v>
          </cell>
          <cell r="J2234">
            <v>55</v>
          </cell>
          <cell r="L2234">
            <v>55</v>
          </cell>
          <cell r="M2234">
            <v>55</v>
          </cell>
        </row>
        <row r="2235">
          <cell r="D2235" t="str">
            <v xml:space="preserve">6853-0700      </v>
          </cell>
          <cell r="E2235" t="str">
            <v xml:space="preserve">LINK-SIDE                     </v>
          </cell>
          <cell r="F2235" t="str">
            <v xml:space="preserve">C02  </v>
          </cell>
          <cell r="G2235" t="str">
            <v>WON</v>
          </cell>
          <cell r="H2235" t="str">
            <v xml:space="preserve">PCS </v>
          </cell>
          <cell r="I2235" t="str">
            <v xml:space="preserve">(주)코모텍                    </v>
          </cell>
          <cell r="J2235">
            <v>184</v>
          </cell>
          <cell r="L2235">
            <v>184</v>
          </cell>
          <cell r="M2235">
            <v>184</v>
          </cell>
        </row>
        <row r="2236">
          <cell r="D2236" t="str">
            <v xml:space="preserve">6853-0710      </v>
          </cell>
          <cell r="E2236" t="str">
            <v xml:space="preserve">LINK-INTAKE                   </v>
          </cell>
          <cell r="F2236" t="str">
            <v xml:space="preserve">C02  </v>
          </cell>
          <cell r="G2236" t="str">
            <v>WON</v>
          </cell>
          <cell r="H2236" t="str">
            <v xml:space="preserve">PCS </v>
          </cell>
          <cell r="I2236" t="str">
            <v xml:space="preserve">(주)코모텍                    </v>
          </cell>
          <cell r="J2236">
            <v>112</v>
          </cell>
          <cell r="L2236">
            <v>112</v>
          </cell>
          <cell r="M2236">
            <v>112</v>
          </cell>
        </row>
        <row r="2237">
          <cell r="D2237" t="str">
            <v xml:space="preserve">6854-0010      </v>
          </cell>
          <cell r="E2237" t="str">
            <v xml:space="preserve">LOCKER BRUSH                  </v>
          </cell>
          <cell r="F2237" t="str">
            <v xml:space="preserve">X08  </v>
          </cell>
          <cell r="G2237" t="str">
            <v>JPY</v>
          </cell>
          <cell r="H2237" t="str">
            <v xml:space="preserve">PCS </v>
          </cell>
          <cell r="I2237" t="str">
            <v xml:space="preserve">CALSONIC KANSEI               </v>
          </cell>
          <cell r="J2237">
            <v>16</v>
          </cell>
          <cell r="L2237">
            <v>16</v>
          </cell>
          <cell r="M2237">
            <v>179</v>
          </cell>
        </row>
        <row r="2238">
          <cell r="D2238" t="str">
            <v xml:space="preserve">6856-0020      </v>
          </cell>
          <cell r="E2238" t="str">
            <v xml:space="preserve">LABEL                         </v>
          </cell>
          <cell r="F2238" t="str">
            <v xml:space="preserve">A02  </v>
          </cell>
          <cell r="G2238" t="str">
            <v>WON</v>
          </cell>
          <cell r="H2238" t="str">
            <v xml:space="preserve">PCS </v>
          </cell>
          <cell r="I2238" t="str">
            <v xml:space="preserve">무궁화인쇄                    </v>
          </cell>
          <cell r="J2238">
            <v>4</v>
          </cell>
          <cell r="L2238">
            <v>4</v>
          </cell>
          <cell r="M2238">
            <v>4</v>
          </cell>
        </row>
        <row r="2239">
          <cell r="D2239" t="str">
            <v xml:space="preserve">6856-0041      </v>
          </cell>
          <cell r="E2239" t="str">
            <v xml:space="preserve">LABEL-RAD                     </v>
          </cell>
          <cell r="F2239" t="str">
            <v xml:space="preserve">C01  </v>
          </cell>
          <cell r="G2239" t="str">
            <v>WON</v>
          </cell>
          <cell r="H2239" t="str">
            <v xml:space="preserve">PCS </v>
          </cell>
          <cell r="I2239" t="str">
            <v xml:space="preserve">무궁화인쇄                    </v>
          </cell>
          <cell r="J2239">
            <v>5</v>
          </cell>
          <cell r="L2239">
            <v>5</v>
          </cell>
          <cell r="M2239">
            <v>5</v>
          </cell>
        </row>
        <row r="2240">
          <cell r="D2240" t="str">
            <v xml:space="preserve">6856-0071      </v>
          </cell>
          <cell r="E2240" t="str">
            <v xml:space="preserve">LABEL-COND                    </v>
          </cell>
          <cell r="F2240" t="str">
            <v xml:space="preserve">C01  </v>
          </cell>
          <cell r="G2240" t="str">
            <v>WON</v>
          </cell>
          <cell r="H2240" t="str">
            <v xml:space="preserve">PCS </v>
          </cell>
          <cell r="I2240" t="str">
            <v xml:space="preserve">무궁화인쇄                    </v>
          </cell>
          <cell r="J2240">
            <v>2</v>
          </cell>
          <cell r="L2240">
            <v>2</v>
          </cell>
          <cell r="M2240">
            <v>2</v>
          </cell>
        </row>
        <row r="2241">
          <cell r="D2241" t="str">
            <v xml:space="preserve">6856-0081      </v>
          </cell>
          <cell r="E2241" t="str">
            <v xml:space="preserve">LABEL-AUTO                    </v>
          </cell>
          <cell r="F2241" t="str">
            <v xml:space="preserve">A03  </v>
          </cell>
          <cell r="G2241" t="str">
            <v>WON</v>
          </cell>
          <cell r="H2241" t="str">
            <v xml:space="preserve">PCS </v>
          </cell>
          <cell r="I2241" t="str">
            <v xml:space="preserve">무궁화인쇄                    </v>
          </cell>
          <cell r="J2241">
            <v>13</v>
          </cell>
          <cell r="L2241">
            <v>13</v>
          </cell>
          <cell r="M2241">
            <v>13</v>
          </cell>
        </row>
        <row r="2242">
          <cell r="D2242" t="str">
            <v xml:space="preserve">6856-0082      </v>
          </cell>
          <cell r="E2242" t="str">
            <v xml:space="preserve">LABEL-AUTO                    </v>
          </cell>
          <cell r="F2242" t="str">
            <v xml:space="preserve">A03  </v>
          </cell>
          <cell r="G2242" t="str">
            <v>WON</v>
          </cell>
          <cell r="H2242" t="str">
            <v xml:space="preserve">PCS </v>
          </cell>
          <cell r="I2242" t="str">
            <v xml:space="preserve">무궁화인쇄                    </v>
          </cell>
          <cell r="J2242">
            <v>13</v>
          </cell>
          <cell r="L2242">
            <v>13</v>
          </cell>
          <cell r="M2242">
            <v>13</v>
          </cell>
        </row>
        <row r="2243">
          <cell r="D2243" t="str">
            <v xml:space="preserve">6856-0091      </v>
          </cell>
          <cell r="E2243" t="str">
            <v xml:space="preserve">LABEL                         </v>
          </cell>
          <cell r="F2243" t="str">
            <v xml:space="preserve">A03  </v>
          </cell>
          <cell r="G2243" t="str">
            <v>WON</v>
          </cell>
          <cell r="H2243" t="str">
            <v xml:space="preserve">PCS </v>
          </cell>
          <cell r="I2243" t="str">
            <v xml:space="preserve">무궁화인쇄                    </v>
          </cell>
          <cell r="J2243">
            <v>13</v>
          </cell>
          <cell r="L2243">
            <v>13</v>
          </cell>
          <cell r="M2243">
            <v>13</v>
          </cell>
        </row>
        <row r="2244">
          <cell r="D2244" t="str">
            <v xml:space="preserve">6856-0092      </v>
          </cell>
          <cell r="E2244" t="str">
            <v xml:space="preserve">LABEL-MANUAL(HTR)             </v>
          </cell>
          <cell r="F2244" t="str">
            <v xml:space="preserve">A03  </v>
          </cell>
          <cell r="G2244" t="str">
            <v>WON</v>
          </cell>
          <cell r="H2244" t="str">
            <v xml:space="preserve">PCS </v>
          </cell>
          <cell r="I2244" t="str">
            <v xml:space="preserve">무궁화인쇄                    </v>
          </cell>
          <cell r="J2244">
            <v>13</v>
          </cell>
          <cell r="L2244">
            <v>13</v>
          </cell>
          <cell r="M2244">
            <v>13</v>
          </cell>
        </row>
        <row r="2245">
          <cell r="D2245" t="str">
            <v xml:space="preserve">6856-0101      </v>
          </cell>
          <cell r="E2245" t="str">
            <v xml:space="preserve">LABEL-B/UNIT AUTO             </v>
          </cell>
          <cell r="F2245" t="str">
            <v xml:space="preserve">A03  </v>
          </cell>
          <cell r="G2245" t="str">
            <v>WON</v>
          </cell>
          <cell r="H2245" t="str">
            <v xml:space="preserve">PCS </v>
          </cell>
          <cell r="I2245" t="str">
            <v xml:space="preserve">무궁화인쇄                    </v>
          </cell>
          <cell r="J2245">
            <v>13</v>
          </cell>
          <cell r="L2245">
            <v>13</v>
          </cell>
          <cell r="M2245">
            <v>13</v>
          </cell>
        </row>
        <row r="2246">
          <cell r="D2246" t="str">
            <v xml:space="preserve">6856-0102      </v>
          </cell>
          <cell r="E2246" t="str">
            <v xml:space="preserve">LABEL-AUTO(BLR)               </v>
          </cell>
          <cell r="F2246" t="str">
            <v xml:space="preserve">A03  </v>
          </cell>
          <cell r="G2246" t="str">
            <v>WON</v>
          </cell>
          <cell r="H2246" t="str">
            <v xml:space="preserve">PCS </v>
          </cell>
          <cell r="I2246" t="str">
            <v xml:space="preserve">무궁화인쇄                    </v>
          </cell>
          <cell r="J2246">
            <v>13</v>
          </cell>
          <cell r="L2246">
            <v>13</v>
          </cell>
          <cell r="M2246">
            <v>13</v>
          </cell>
        </row>
        <row r="2247">
          <cell r="D2247" t="str">
            <v xml:space="preserve">6856-0103      </v>
          </cell>
          <cell r="E2247" t="str">
            <v xml:space="preserve">LABEL                         </v>
          </cell>
          <cell r="F2247" t="str">
            <v xml:space="preserve">A03  </v>
          </cell>
          <cell r="G2247" t="str">
            <v>WON</v>
          </cell>
          <cell r="H2247" t="str">
            <v xml:space="preserve">PCS </v>
          </cell>
          <cell r="I2247" t="str">
            <v xml:space="preserve">무궁화인쇄                    </v>
          </cell>
          <cell r="J2247">
            <v>13</v>
          </cell>
          <cell r="L2247">
            <v>13</v>
          </cell>
          <cell r="M2247">
            <v>13</v>
          </cell>
        </row>
        <row r="2248">
          <cell r="D2248" t="str">
            <v xml:space="preserve">6856-0112      </v>
          </cell>
          <cell r="E2248" t="str">
            <v xml:space="preserve">LABEL-MNL(BLR)                </v>
          </cell>
          <cell r="F2248" t="str">
            <v xml:space="preserve">A03  </v>
          </cell>
          <cell r="G2248" t="str">
            <v>WON</v>
          </cell>
          <cell r="H2248" t="str">
            <v xml:space="preserve">PCS </v>
          </cell>
          <cell r="I2248" t="str">
            <v xml:space="preserve">무궁화인쇄                    </v>
          </cell>
          <cell r="J2248">
            <v>13</v>
          </cell>
          <cell r="L2248">
            <v>13</v>
          </cell>
          <cell r="M2248">
            <v>13</v>
          </cell>
        </row>
        <row r="2249">
          <cell r="D2249" t="str">
            <v xml:space="preserve">6856-0131      </v>
          </cell>
          <cell r="E2249" t="str">
            <v xml:space="preserve">LABEL-F/SHROUD                </v>
          </cell>
          <cell r="F2249" t="str">
            <v xml:space="preserve">A03  </v>
          </cell>
          <cell r="G2249" t="str">
            <v>WON</v>
          </cell>
          <cell r="H2249" t="str">
            <v xml:space="preserve">PCS </v>
          </cell>
          <cell r="I2249" t="str">
            <v xml:space="preserve">무궁화인쇄                    </v>
          </cell>
          <cell r="J2249">
            <v>6</v>
          </cell>
          <cell r="L2249">
            <v>6</v>
          </cell>
          <cell r="M2249">
            <v>6</v>
          </cell>
        </row>
        <row r="2250">
          <cell r="D2250" t="str">
            <v xml:space="preserve">6856-0142      </v>
          </cell>
          <cell r="E2250" t="str">
            <v xml:space="preserve">LABEL-COND                    </v>
          </cell>
          <cell r="F2250" t="str">
            <v xml:space="preserve">A03  </v>
          </cell>
          <cell r="G2250" t="str">
            <v>WON</v>
          </cell>
          <cell r="H2250" t="str">
            <v xml:space="preserve">PCS </v>
          </cell>
          <cell r="I2250" t="str">
            <v xml:space="preserve">무궁화인쇄                    </v>
          </cell>
          <cell r="J2250">
            <v>6</v>
          </cell>
          <cell r="L2250">
            <v>6</v>
          </cell>
          <cell r="M2250">
            <v>6</v>
          </cell>
        </row>
        <row r="2251">
          <cell r="D2251" t="str">
            <v xml:space="preserve">6856-0151      </v>
          </cell>
          <cell r="E2251" t="str">
            <v xml:space="preserve">LABEL-RR HTR                  </v>
          </cell>
          <cell r="F2251" t="str">
            <v xml:space="preserve">B01  </v>
          </cell>
          <cell r="G2251" t="str">
            <v>WON</v>
          </cell>
          <cell r="H2251" t="str">
            <v xml:space="preserve">PCS </v>
          </cell>
          <cell r="I2251" t="str">
            <v xml:space="preserve">무궁화인쇄                    </v>
          </cell>
          <cell r="J2251">
            <v>9</v>
          </cell>
          <cell r="L2251">
            <v>9</v>
          </cell>
          <cell r="M2251">
            <v>9</v>
          </cell>
        </row>
        <row r="2252">
          <cell r="D2252" t="str">
            <v xml:space="preserve">6856-0163      </v>
          </cell>
          <cell r="E2252" t="str">
            <v xml:space="preserve">LABEL                         </v>
          </cell>
          <cell r="F2252" t="str">
            <v xml:space="preserve">B01  </v>
          </cell>
          <cell r="G2252" t="str">
            <v>WON</v>
          </cell>
          <cell r="H2252" t="str">
            <v xml:space="preserve">PCS </v>
          </cell>
          <cell r="I2252" t="str">
            <v xml:space="preserve">무궁화인쇄                    </v>
          </cell>
          <cell r="J2252">
            <v>9</v>
          </cell>
          <cell r="L2252">
            <v>9</v>
          </cell>
          <cell r="M2252">
            <v>9</v>
          </cell>
        </row>
        <row r="2253">
          <cell r="D2253" t="str">
            <v xml:space="preserve">6856-0174      </v>
          </cell>
          <cell r="E2253" t="str">
            <v xml:space="preserve">LABEL                         </v>
          </cell>
          <cell r="F2253" t="str">
            <v xml:space="preserve">A03  </v>
          </cell>
          <cell r="G2253" t="str">
            <v>WON</v>
          </cell>
          <cell r="H2253" t="str">
            <v xml:space="preserve">PCS </v>
          </cell>
          <cell r="I2253" t="str">
            <v xml:space="preserve">무궁화인쇄                    </v>
          </cell>
          <cell r="J2253">
            <v>8</v>
          </cell>
          <cell r="L2253">
            <v>8</v>
          </cell>
          <cell r="M2253">
            <v>8</v>
          </cell>
        </row>
        <row r="2254">
          <cell r="D2254" t="str">
            <v xml:space="preserve">6856-0183      </v>
          </cell>
          <cell r="E2254" t="str">
            <v xml:space="preserve">LABEL                         </v>
          </cell>
          <cell r="F2254" t="str">
            <v xml:space="preserve">A03  </v>
          </cell>
          <cell r="G2254" t="str">
            <v>WON</v>
          </cell>
          <cell r="H2254" t="str">
            <v xml:space="preserve">PCS </v>
          </cell>
          <cell r="I2254" t="str">
            <v xml:space="preserve">무궁화인쇄                    </v>
          </cell>
          <cell r="J2254">
            <v>8</v>
          </cell>
          <cell r="L2254">
            <v>8</v>
          </cell>
          <cell r="M2254">
            <v>8</v>
          </cell>
        </row>
        <row r="2255">
          <cell r="D2255" t="str">
            <v xml:space="preserve">6856-0220      </v>
          </cell>
          <cell r="E2255" t="str">
            <v xml:space="preserve">LABEL                         </v>
          </cell>
          <cell r="F2255" t="str">
            <v xml:space="preserve">C01  </v>
          </cell>
          <cell r="G2255" t="str">
            <v>WON</v>
          </cell>
          <cell r="H2255" t="str">
            <v xml:space="preserve">PCS </v>
          </cell>
          <cell r="I2255" t="str">
            <v xml:space="preserve">무궁화인쇄                    </v>
          </cell>
          <cell r="J2255">
            <v>5</v>
          </cell>
          <cell r="L2255">
            <v>5</v>
          </cell>
          <cell r="M2255">
            <v>5</v>
          </cell>
        </row>
        <row r="2256">
          <cell r="D2256" t="str">
            <v xml:space="preserve">6856-0230      </v>
          </cell>
          <cell r="E2256" t="str">
            <v xml:space="preserve">LABEL-RAD                     </v>
          </cell>
          <cell r="F2256" t="str">
            <v xml:space="preserve">C01  </v>
          </cell>
          <cell r="G2256" t="str">
            <v>WON</v>
          </cell>
          <cell r="H2256" t="str">
            <v xml:space="preserve">PCS </v>
          </cell>
          <cell r="I2256" t="str">
            <v xml:space="preserve">무궁화인쇄                    </v>
          </cell>
          <cell r="J2256">
            <v>5</v>
          </cell>
          <cell r="L2256">
            <v>5</v>
          </cell>
          <cell r="M2256">
            <v>5</v>
          </cell>
        </row>
        <row r="2257">
          <cell r="D2257" t="str">
            <v xml:space="preserve">6856-0330      </v>
          </cell>
          <cell r="E2257" t="str">
            <v xml:space="preserve">LABEL-M/COND                  </v>
          </cell>
          <cell r="F2257" t="str">
            <v xml:space="preserve">B01  </v>
          </cell>
          <cell r="G2257" t="str">
            <v>WON</v>
          </cell>
          <cell r="H2257" t="str">
            <v xml:space="preserve">PCS </v>
          </cell>
          <cell r="I2257" t="str">
            <v xml:space="preserve">무궁화인쇄                    </v>
          </cell>
          <cell r="J2257">
            <v>9</v>
          </cell>
          <cell r="L2257">
            <v>9</v>
          </cell>
          <cell r="M2257">
            <v>9</v>
          </cell>
        </row>
        <row r="2258">
          <cell r="D2258" t="str">
            <v xml:space="preserve">6856-0353      </v>
          </cell>
          <cell r="E2258" t="str">
            <v xml:space="preserve">LABEL                         </v>
          </cell>
          <cell r="F2258" t="str">
            <v xml:space="preserve">B01  </v>
          </cell>
          <cell r="G2258" t="str">
            <v>WON</v>
          </cell>
          <cell r="H2258" t="str">
            <v xml:space="preserve">PCS </v>
          </cell>
          <cell r="I2258" t="str">
            <v xml:space="preserve">무궁화인쇄                    </v>
          </cell>
          <cell r="J2258">
            <v>9</v>
          </cell>
          <cell r="L2258">
            <v>9</v>
          </cell>
          <cell r="M2258">
            <v>9</v>
          </cell>
        </row>
        <row r="2259">
          <cell r="D2259" t="str">
            <v xml:space="preserve">6856-0520      </v>
          </cell>
          <cell r="E2259" t="str">
            <v xml:space="preserve">LABEL                         </v>
          </cell>
          <cell r="F2259" t="str">
            <v xml:space="preserve">A02  </v>
          </cell>
          <cell r="G2259" t="str">
            <v>WON</v>
          </cell>
          <cell r="H2259" t="str">
            <v xml:space="preserve">PCS </v>
          </cell>
          <cell r="I2259" t="str">
            <v xml:space="preserve">무궁화인쇄                    </v>
          </cell>
          <cell r="J2259">
            <v>6</v>
          </cell>
          <cell r="L2259">
            <v>6</v>
          </cell>
          <cell r="M2259">
            <v>6</v>
          </cell>
        </row>
        <row r="2260">
          <cell r="D2260" t="str">
            <v xml:space="preserve">6856-0541      </v>
          </cell>
          <cell r="E2260" t="str">
            <v xml:space="preserve">LABEL-BLW RHD                 </v>
          </cell>
          <cell r="F2260" t="str">
            <v xml:space="preserve">A03  </v>
          </cell>
          <cell r="G2260" t="str">
            <v>WON</v>
          </cell>
          <cell r="H2260" t="str">
            <v xml:space="preserve">PCS </v>
          </cell>
          <cell r="I2260" t="str">
            <v xml:space="preserve">무궁화인쇄                    </v>
          </cell>
          <cell r="J2260">
            <v>13</v>
          </cell>
          <cell r="L2260">
            <v>13</v>
          </cell>
          <cell r="M2260">
            <v>13</v>
          </cell>
        </row>
        <row r="2261">
          <cell r="D2261" t="str">
            <v xml:space="preserve">6856-0551      </v>
          </cell>
          <cell r="E2261" t="str">
            <v xml:space="preserve">LABEL-AUTO                    </v>
          </cell>
          <cell r="F2261" t="str">
            <v xml:space="preserve">A03  </v>
          </cell>
          <cell r="G2261" t="str">
            <v>WON</v>
          </cell>
          <cell r="H2261" t="str">
            <v xml:space="preserve">PCS </v>
          </cell>
          <cell r="I2261" t="str">
            <v xml:space="preserve">무궁화인쇄                    </v>
          </cell>
          <cell r="J2261">
            <v>13</v>
          </cell>
          <cell r="L2261">
            <v>13</v>
          </cell>
          <cell r="M2261">
            <v>13</v>
          </cell>
        </row>
        <row r="2262">
          <cell r="D2262" t="str">
            <v xml:space="preserve">6856-0561      </v>
          </cell>
          <cell r="E2262" t="str">
            <v xml:space="preserve">LABEL                         </v>
          </cell>
          <cell r="F2262" t="str">
            <v xml:space="preserve">A03  </v>
          </cell>
          <cell r="G2262" t="str">
            <v>WON</v>
          </cell>
          <cell r="H2262" t="str">
            <v xml:space="preserve">PCS </v>
          </cell>
          <cell r="I2262" t="str">
            <v xml:space="preserve">무궁화인쇄                    </v>
          </cell>
          <cell r="J2262">
            <v>13</v>
          </cell>
          <cell r="L2262">
            <v>13</v>
          </cell>
          <cell r="M2262">
            <v>13</v>
          </cell>
        </row>
        <row r="2263">
          <cell r="D2263" t="str">
            <v xml:space="preserve">6856-0571      </v>
          </cell>
          <cell r="E2263" t="str">
            <v xml:space="preserve">LABEL-B/UNIT AUTO             </v>
          </cell>
          <cell r="F2263" t="str">
            <v xml:space="preserve">A03  </v>
          </cell>
          <cell r="G2263" t="str">
            <v>WON</v>
          </cell>
          <cell r="H2263" t="str">
            <v xml:space="preserve">PCS </v>
          </cell>
          <cell r="I2263" t="str">
            <v xml:space="preserve">무궁화인쇄                    </v>
          </cell>
          <cell r="J2263">
            <v>8</v>
          </cell>
          <cell r="L2263">
            <v>8</v>
          </cell>
          <cell r="M2263">
            <v>8</v>
          </cell>
        </row>
        <row r="2264">
          <cell r="D2264" t="str">
            <v xml:space="preserve">6856-0580      </v>
          </cell>
          <cell r="E2264" t="str">
            <v xml:space="preserve">LABEL-RAD                     </v>
          </cell>
          <cell r="F2264" t="str">
            <v xml:space="preserve">C01  </v>
          </cell>
          <cell r="G2264" t="str">
            <v>WON</v>
          </cell>
          <cell r="H2264" t="str">
            <v xml:space="preserve">PCS </v>
          </cell>
          <cell r="I2264" t="str">
            <v xml:space="preserve">무궁화인쇄                    </v>
          </cell>
          <cell r="J2264">
            <v>5</v>
          </cell>
          <cell r="L2264">
            <v>5</v>
          </cell>
          <cell r="M2264">
            <v>5</v>
          </cell>
        </row>
        <row r="2265">
          <cell r="D2265" t="str">
            <v xml:space="preserve">6856-0590      </v>
          </cell>
          <cell r="E2265" t="str">
            <v xml:space="preserve">LABEL-RAD                     </v>
          </cell>
          <cell r="F2265" t="str">
            <v xml:space="preserve">C01  </v>
          </cell>
          <cell r="G2265" t="str">
            <v>WON</v>
          </cell>
          <cell r="H2265" t="str">
            <v xml:space="preserve">PCS </v>
          </cell>
          <cell r="I2265" t="str">
            <v xml:space="preserve">무궁화인쇄                    </v>
          </cell>
          <cell r="J2265">
            <v>7</v>
          </cell>
          <cell r="L2265">
            <v>7</v>
          </cell>
          <cell r="M2265">
            <v>7</v>
          </cell>
        </row>
        <row r="2266">
          <cell r="D2266" t="str">
            <v xml:space="preserve">6856-0600      </v>
          </cell>
          <cell r="E2266" t="str">
            <v xml:space="preserve">LABEL-RAD                     </v>
          </cell>
          <cell r="F2266" t="str">
            <v xml:space="preserve">C01  </v>
          </cell>
          <cell r="G2266" t="str">
            <v>WON</v>
          </cell>
          <cell r="H2266" t="str">
            <v xml:space="preserve">PCS </v>
          </cell>
          <cell r="I2266" t="str">
            <v xml:space="preserve">무궁화인쇄                    </v>
          </cell>
          <cell r="J2266">
            <v>5</v>
          </cell>
          <cell r="L2266">
            <v>5</v>
          </cell>
          <cell r="M2266">
            <v>5</v>
          </cell>
        </row>
        <row r="2267">
          <cell r="D2267" t="str">
            <v xml:space="preserve">6856-0611      </v>
          </cell>
          <cell r="E2267" t="str">
            <v xml:space="preserve">LABEL-RAD                     </v>
          </cell>
          <cell r="F2267" t="str">
            <v xml:space="preserve">C01  </v>
          </cell>
          <cell r="G2267" t="str">
            <v>WON</v>
          </cell>
          <cell r="H2267" t="str">
            <v xml:space="preserve">PCS </v>
          </cell>
          <cell r="I2267" t="str">
            <v xml:space="preserve">무궁화인쇄                    </v>
          </cell>
          <cell r="J2267">
            <v>7</v>
          </cell>
          <cell r="L2267">
            <v>7</v>
          </cell>
          <cell r="M2267">
            <v>7</v>
          </cell>
        </row>
        <row r="2268">
          <cell r="D2268" t="str">
            <v xml:space="preserve">6856-0620      </v>
          </cell>
          <cell r="E2268" t="str">
            <v xml:space="preserve">LABEL-RAD                     </v>
          </cell>
          <cell r="F2268" t="str">
            <v xml:space="preserve">C01  </v>
          </cell>
          <cell r="G2268" t="str">
            <v>WON</v>
          </cell>
          <cell r="H2268" t="str">
            <v xml:space="preserve">PCS </v>
          </cell>
          <cell r="I2268" t="str">
            <v xml:space="preserve">무궁화인쇄                    </v>
          </cell>
          <cell r="J2268">
            <v>5</v>
          </cell>
          <cell r="L2268">
            <v>5</v>
          </cell>
          <cell r="M2268">
            <v>5</v>
          </cell>
        </row>
        <row r="2269">
          <cell r="D2269" t="str">
            <v xml:space="preserve">6856-0631      </v>
          </cell>
          <cell r="E2269" t="str">
            <v xml:space="preserve">LABEL                         </v>
          </cell>
          <cell r="F2269" t="str">
            <v xml:space="preserve">A04  </v>
          </cell>
          <cell r="G2269" t="str">
            <v>WON</v>
          </cell>
          <cell r="H2269" t="str">
            <v xml:space="preserve">PCS </v>
          </cell>
          <cell r="I2269" t="str">
            <v xml:space="preserve">무궁화인쇄                    </v>
          </cell>
          <cell r="J2269">
            <v>13</v>
          </cell>
          <cell r="L2269">
            <v>13</v>
          </cell>
          <cell r="M2269">
            <v>13</v>
          </cell>
        </row>
        <row r="2270">
          <cell r="D2270" t="str">
            <v xml:space="preserve">6856-0641      </v>
          </cell>
          <cell r="E2270" t="str">
            <v xml:space="preserve">LABEL                         </v>
          </cell>
          <cell r="F2270" t="str">
            <v xml:space="preserve">A04  </v>
          </cell>
          <cell r="G2270" t="str">
            <v>WON</v>
          </cell>
          <cell r="H2270" t="str">
            <v xml:space="preserve">PCS </v>
          </cell>
          <cell r="I2270" t="str">
            <v xml:space="preserve">무궁화인쇄                    </v>
          </cell>
          <cell r="J2270">
            <v>13</v>
          </cell>
          <cell r="L2270">
            <v>13</v>
          </cell>
          <cell r="M2270">
            <v>13</v>
          </cell>
        </row>
        <row r="2271">
          <cell r="D2271" t="str">
            <v xml:space="preserve">6856-0741      </v>
          </cell>
          <cell r="E2271" t="str">
            <v xml:space="preserve">LABEL                         </v>
          </cell>
          <cell r="F2271" t="str">
            <v xml:space="preserve">A04  </v>
          </cell>
          <cell r="G2271" t="str">
            <v>WON</v>
          </cell>
          <cell r="H2271" t="str">
            <v xml:space="preserve">PCS </v>
          </cell>
          <cell r="I2271" t="str">
            <v xml:space="preserve">무궁화인쇄                    </v>
          </cell>
          <cell r="J2271">
            <v>6</v>
          </cell>
          <cell r="L2271">
            <v>6</v>
          </cell>
          <cell r="M2271">
            <v>6</v>
          </cell>
        </row>
        <row r="2272">
          <cell r="D2272" t="str">
            <v xml:space="preserve">6856-0760      </v>
          </cell>
          <cell r="E2272" t="str">
            <v xml:space="preserve">LABEL-COND                    </v>
          </cell>
          <cell r="F2272" t="str">
            <v xml:space="preserve">A04  </v>
          </cell>
          <cell r="G2272" t="str">
            <v>WON</v>
          </cell>
          <cell r="H2272" t="str">
            <v xml:space="preserve">PCS </v>
          </cell>
          <cell r="I2272" t="str">
            <v xml:space="preserve">무궁화인쇄                    </v>
          </cell>
          <cell r="J2272">
            <v>6</v>
          </cell>
          <cell r="L2272">
            <v>6</v>
          </cell>
          <cell r="M2272">
            <v>6</v>
          </cell>
        </row>
        <row r="2273">
          <cell r="D2273" t="str">
            <v xml:space="preserve">6856-0820      </v>
          </cell>
          <cell r="E2273" t="str">
            <v xml:space="preserve">LABEL                         </v>
          </cell>
          <cell r="F2273" t="str">
            <v xml:space="preserve">C01  </v>
          </cell>
          <cell r="G2273" t="str">
            <v>WON</v>
          </cell>
          <cell r="H2273" t="str">
            <v xml:space="preserve">PCS </v>
          </cell>
          <cell r="I2273" t="str">
            <v xml:space="preserve">무궁화인쇄                    </v>
          </cell>
          <cell r="J2273">
            <v>10</v>
          </cell>
          <cell r="L2273">
            <v>10</v>
          </cell>
          <cell r="M2273">
            <v>10</v>
          </cell>
        </row>
        <row r="2274">
          <cell r="D2274" t="str">
            <v xml:space="preserve">6856-0830      </v>
          </cell>
          <cell r="E2274" t="str">
            <v xml:space="preserve">LABEL                         </v>
          </cell>
          <cell r="F2274" t="str">
            <v xml:space="preserve">C01  </v>
          </cell>
          <cell r="G2274" t="str">
            <v>WON</v>
          </cell>
          <cell r="H2274" t="str">
            <v xml:space="preserve">PCS </v>
          </cell>
          <cell r="I2274" t="str">
            <v xml:space="preserve">무궁화인쇄                    </v>
          </cell>
          <cell r="J2274">
            <v>10</v>
          </cell>
          <cell r="L2274">
            <v>10</v>
          </cell>
          <cell r="M2274">
            <v>10</v>
          </cell>
        </row>
        <row r="2275">
          <cell r="D2275" t="str">
            <v xml:space="preserve">6856-0843      </v>
          </cell>
          <cell r="E2275" t="str">
            <v xml:space="preserve">LABEL                         </v>
          </cell>
          <cell r="F2275" t="str">
            <v xml:space="preserve">C01  </v>
          </cell>
          <cell r="G2275" t="str">
            <v>WON</v>
          </cell>
          <cell r="H2275" t="str">
            <v xml:space="preserve">PCS </v>
          </cell>
          <cell r="I2275" t="str">
            <v xml:space="preserve">무궁화인쇄                    </v>
          </cell>
          <cell r="J2275">
            <v>10</v>
          </cell>
          <cell r="L2275">
            <v>10</v>
          </cell>
          <cell r="M2275">
            <v>10</v>
          </cell>
        </row>
        <row r="2276">
          <cell r="D2276" t="str">
            <v xml:space="preserve">6856-0852      </v>
          </cell>
          <cell r="E2276" t="str">
            <v xml:space="preserve">LABEL(SR AUTO)                </v>
          </cell>
          <cell r="F2276" t="str">
            <v xml:space="preserve">C01  </v>
          </cell>
          <cell r="G2276" t="str">
            <v>WON</v>
          </cell>
          <cell r="H2276" t="str">
            <v xml:space="preserve">PCS </v>
          </cell>
          <cell r="I2276" t="str">
            <v xml:space="preserve">무궁화인쇄                    </v>
          </cell>
          <cell r="J2276">
            <v>10</v>
          </cell>
          <cell r="L2276">
            <v>10</v>
          </cell>
          <cell r="M2276">
            <v>10</v>
          </cell>
        </row>
        <row r="2277">
          <cell r="D2277" t="str">
            <v xml:space="preserve">6856-0862      </v>
          </cell>
          <cell r="E2277" t="str">
            <v xml:space="preserve">LABEL(VQ)                     </v>
          </cell>
          <cell r="F2277" t="str">
            <v xml:space="preserve">C01  </v>
          </cell>
          <cell r="G2277" t="str">
            <v>WON</v>
          </cell>
          <cell r="H2277" t="str">
            <v xml:space="preserve">PCS </v>
          </cell>
          <cell r="I2277" t="str">
            <v xml:space="preserve">무궁화인쇄                    </v>
          </cell>
          <cell r="J2277">
            <v>10</v>
          </cell>
          <cell r="L2277">
            <v>10</v>
          </cell>
          <cell r="M2277">
            <v>10</v>
          </cell>
        </row>
        <row r="2278">
          <cell r="D2278" t="str">
            <v xml:space="preserve">6856-0870      </v>
          </cell>
          <cell r="E2278" t="str">
            <v xml:space="preserve">LABEL                         </v>
          </cell>
          <cell r="F2278" t="str">
            <v xml:space="preserve">C01  </v>
          </cell>
          <cell r="G2278" t="str">
            <v>WON</v>
          </cell>
          <cell r="H2278" t="str">
            <v xml:space="preserve">PCS </v>
          </cell>
          <cell r="I2278" t="str">
            <v xml:space="preserve">무궁화인쇄                    </v>
          </cell>
          <cell r="J2278">
            <v>10</v>
          </cell>
          <cell r="L2278">
            <v>10</v>
          </cell>
          <cell r="M2278">
            <v>10</v>
          </cell>
        </row>
        <row r="2279">
          <cell r="D2279" t="str">
            <v xml:space="preserve">6856-0880      </v>
          </cell>
          <cell r="E2279" t="str">
            <v xml:space="preserve">LABEL                         </v>
          </cell>
          <cell r="F2279" t="str">
            <v xml:space="preserve">C01  </v>
          </cell>
          <cell r="G2279" t="str">
            <v>WON</v>
          </cell>
          <cell r="H2279" t="str">
            <v xml:space="preserve">PCS </v>
          </cell>
          <cell r="I2279" t="str">
            <v xml:space="preserve">무궁화인쇄                    </v>
          </cell>
          <cell r="J2279">
            <v>10</v>
          </cell>
          <cell r="L2279">
            <v>10</v>
          </cell>
          <cell r="M2279">
            <v>10</v>
          </cell>
        </row>
        <row r="2280">
          <cell r="D2280" t="str">
            <v xml:space="preserve">6856-0902      </v>
          </cell>
          <cell r="E2280" t="str">
            <v xml:space="preserve">LABEL-RAD                     </v>
          </cell>
          <cell r="F2280" t="str">
            <v xml:space="preserve">R01  </v>
          </cell>
          <cell r="G2280" t="str">
            <v>WON</v>
          </cell>
          <cell r="H2280" t="str">
            <v xml:space="preserve">PCS </v>
          </cell>
          <cell r="I2280" t="str">
            <v xml:space="preserve">무궁화인쇄                    </v>
          </cell>
          <cell r="J2280">
            <v>6</v>
          </cell>
          <cell r="L2280">
            <v>6</v>
          </cell>
          <cell r="M2280">
            <v>6</v>
          </cell>
        </row>
        <row r="2281">
          <cell r="D2281" t="str">
            <v xml:space="preserve">6856-0912      </v>
          </cell>
          <cell r="E2281" t="str">
            <v xml:space="preserve">LABEL-MODULE,A/C M111         </v>
          </cell>
          <cell r="F2281" t="str">
            <v xml:space="preserve">R01  </v>
          </cell>
          <cell r="G2281" t="str">
            <v>WON</v>
          </cell>
          <cell r="H2281" t="str">
            <v xml:space="preserve">PCS </v>
          </cell>
          <cell r="I2281" t="str">
            <v xml:space="preserve">무궁화인쇄                    </v>
          </cell>
          <cell r="J2281">
            <v>7</v>
          </cell>
          <cell r="L2281">
            <v>7</v>
          </cell>
          <cell r="M2281">
            <v>7</v>
          </cell>
        </row>
        <row r="2282">
          <cell r="D2282" t="str">
            <v xml:space="preserve">6856-0931      </v>
          </cell>
          <cell r="E2282" t="str">
            <v xml:space="preserve">LABEL-MODULE M104,HTR         </v>
          </cell>
          <cell r="F2282" t="str">
            <v xml:space="preserve">R01  </v>
          </cell>
          <cell r="G2282" t="str">
            <v>WON</v>
          </cell>
          <cell r="H2282" t="str">
            <v xml:space="preserve">PCS </v>
          </cell>
          <cell r="I2282" t="str">
            <v xml:space="preserve">무궁화인쇄                    </v>
          </cell>
          <cell r="J2282">
            <v>8</v>
          </cell>
          <cell r="L2282">
            <v>8</v>
          </cell>
          <cell r="M2282">
            <v>8</v>
          </cell>
        </row>
        <row r="2283">
          <cell r="D2283" t="str">
            <v xml:space="preserve">6856-0941      </v>
          </cell>
          <cell r="E2283" t="str">
            <v xml:space="preserve">LABEL-MODULE M111,HTR         </v>
          </cell>
          <cell r="F2283" t="str">
            <v xml:space="preserve">R01  </v>
          </cell>
          <cell r="G2283" t="str">
            <v>WON</v>
          </cell>
          <cell r="H2283" t="str">
            <v xml:space="preserve">PCS </v>
          </cell>
          <cell r="I2283" t="str">
            <v xml:space="preserve">무궁화인쇄                    </v>
          </cell>
          <cell r="J2283">
            <v>9</v>
          </cell>
          <cell r="L2283">
            <v>9</v>
          </cell>
          <cell r="M2283">
            <v>9</v>
          </cell>
        </row>
        <row r="2284">
          <cell r="D2284" t="str">
            <v xml:space="preserve">6856-0961      </v>
          </cell>
          <cell r="E2284" t="str">
            <v xml:space="preserve">LABEL                         </v>
          </cell>
          <cell r="F2284" t="str">
            <v xml:space="preserve">C01  </v>
          </cell>
          <cell r="G2284" t="str">
            <v>WON</v>
          </cell>
          <cell r="H2284" t="str">
            <v xml:space="preserve">PCS </v>
          </cell>
          <cell r="I2284" t="str">
            <v xml:space="preserve">무궁화인쇄                    </v>
          </cell>
          <cell r="J2284">
            <v>5</v>
          </cell>
          <cell r="L2284">
            <v>5</v>
          </cell>
          <cell r="M2284">
            <v>5</v>
          </cell>
        </row>
        <row r="2285">
          <cell r="D2285" t="str">
            <v xml:space="preserve">6856-0970      </v>
          </cell>
          <cell r="E2285" t="str">
            <v xml:space="preserve">LABEL-WA                      </v>
          </cell>
          <cell r="F2285" t="str">
            <v xml:space="preserve">C01  </v>
          </cell>
          <cell r="G2285" t="str">
            <v>WON</v>
          </cell>
          <cell r="H2285" t="str">
            <v xml:space="preserve">PCS </v>
          </cell>
          <cell r="I2285" t="str">
            <v xml:space="preserve">무궁화인쇄                    </v>
          </cell>
          <cell r="J2285">
            <v>4</v>
          </cell>
          <cell r="L2285">
            <v>4</v>
          </cell>
          <cell r="M2285">
            <v>4</v>
          </cell>
        </row>
        <row r="2286">
          <cell r="D2286" t="str">
            <v xml:space="preserve">6856-1020      </v>
          </cell>
          <cell r="E2286" t="str">
            <v xml:space="preserve">LABEL                         </v>
          </cell>
          <cell r="F2286" t="str">
            <v xml:space="preserve">A03  </v>
          </cell>
          <cell r="G2286" t="str">
            <v>WON</v>
          </cell>
          <cell r="H2286" t="str">
            <v xml:space="preserve">PCS </v>
          </cell>
          <cell r="I2286" t="str">
            <v xml:space="preserve">무궁화인쇄                    </v>
          </cell>
          <cell r="J2286">
            <v>8</v>
          </cell>
          <cell r="L2286">
            <v>8</v>
          </cell>
          <cell r="M2286">
            <v>8</v>
          </cell>
        </row>
        <row r="2287">
          <cell r="D2287" t="str">
            <v xml:space="preserve">6856-1030      </v>
          </cell>
          <cell r="E2287" t="str">
            <v xml:space="preserve">LABEL                         </v>
          </cell>
          <cell r="F2287" t="str">
            <v xml:space="preserve">A03  </v>
          </cell>
          <cell r="G2287" t="str">
            <v>WON</v>
          </cell>
          <cell r="H2287" t="str">
            <v xml:space="preserve">PCS </v>
          </cell>
          <cell r="I2287" t="str">
            <v xml:space="preserve">무궁화인쇄                    </v>
          </cell>
          <cell r="J2287">
            <v>8</v>
          </cell>
          <cell r="L2287">
            <v>8</v>
          </cell>
          <cell r="M2287">
            <v>8</v>
          </cell>
        </row>
        <row r="2288">
          <cell r="D2288" t="str">
            <v xml:space="preserve">6856-1060      </v>
          </cell>
          <cell r="E2288" t="str">
            <v xml:space="preserve">LABEL                         </v>
          </cell>
          <cell r="F2288" t="str">
            <v xml:space="preserve">A04  </v>
          </cell>
          <cell r="G2288" t="str">
            <v>WON</v>
          </cell>
          <cell r="H2288" t="str">
            <v xml:space="preserve">PCS </v>
          </cell>
          <cell r="I2288" t="str">
            <v xml:space="preserve">무궁화인쇄                    </v>
          </cell>
          <cell r="J2288">
            <v>14</v>
          </cell>
          <cell r="L2288">
            <v>14</v>
          </cell>
          <cell r="M2288">
            <v>14</v>
          </cell>
        </row>
        <row r="2289">
          <cell r="D2289" t="str">
            <v xml:space="preserve">6856-1070      </v>
          </cell>
          <cell r="E2289" t="str">
            <v xml:space="preserve">LABEL                         </v>
          </cell>
          <cell r="F2289" t="str">
            <v xml:space="preserve">A02  </v>
          </cell>
          <cell r="G2289" t="str">
            <v>WON</v>
          </cell>
          <cell r="H2289" t="str">
            <v xml:space="preserve">PCS </v>
          </cell>
          <cell r="I2289" t="str">
            <v xml:space="preserve">무궁화인쇄                    </v>
          </cell>
          <cell r="J2289">
            <v>14</v>
          </cell>
          <cell r="L2289">
            <v>14</v>
          </cell>
          <cell r="M2289">
            <v>14</v>
          </cell>
        </row>
        <row r="2290">
          <cell r="D2290" t="str">
            <v xml:space="preserve">6856-1080      </v>
          </cell>
          <cell r="E2290" t="str">
            <v xml:space="preserve">LABEL                         </v>
          </cell>
          <cell r="F2290" t="str">
            <v xml:space="preserve">A02  </v>
          </cell>
          <cell r="G2290" t="str">
            <v>WON</v>
          </cell>
          <cell r="H2290" t="str">
            <v xml:space="preserve">PCS </v>
          </cell>
          <cell r="I2290" t="str">
            <v xml:space="preserve">무궁화인쇄                    </v>
          </cell>
          <cell r="J2290">
            <v>6</v>
          </cell>
          <cell r="L2290">
            <v>6</v>
          </cell>
          <cell r="M2290">
            <v>6</v>
          </cell>
        </row>
        <row r="2291">
          <cell r="D2291" t="str">
            <v xml:space="preserve">6856-1100      </v>
          </cell>
          <cell r="E2291" t="str">
            <v xml:space="preserve">LABEL                         </v>
          </cell>
          <cell r="F2291" t="str">
            <v xml:space="preserve">A02  </v>
          </cell>
          <cell r="G2291" t="str">
            <v>WON</v>
          </cell>
          <cell r="H2291" t="str">
            <v xml:space="preserve">PCS </v>
          </cell>
          <cell r="I2291" t="str">
            <v xml:space="preserve">무궁화인쇄                    </v>
          </cell>
          <cell r="J2291">
            <v>14</v>
          </cell>
          <cell r="L2291">
            <v>14</v>
          </cell>
          <cell r="M2291">
            <v>14</v>
          </cell>
        </row>
        <row r="2292">
          <cell r="D2292" t="str">
            <v xml:space="preserve">6856-1130      </v>
          </cell>
          <cell r="E2292" t="str">
            <v xml:space="preserve">LABEL                         </v>
          </cell>
          <cell r="F2292" t="str">
            <v xml:space="preserve">A02  </v>
          </cell>
          <cell r="G2292" t="str">
            <v>WON</v>
          </cell>
          <cell r="H2292" t="str">
            <v xml:space="preserve">PCS </v>
          </cell>
          <cell r="I2292" t="str">
            <v xml:space="preserve">무궁화인쇄                    </v>
          </cell>
          <cell r="J2292">
            <v>14</v>
          </cell>
          <cell r="L2292">
            <v>14</v>
          </cell>
          <cell r="M2292">
            <v>14</v>
          </cell>
        </row>
        <row r="2293">
          <cell r="D2293" t="str">
            <v xml:space="preserve">6856-1141      </v>
          </cell>
          <cell r="E2293" t="str">
            <v xml:space="preserve">LABEL                         </v>
          </cell>
          <cell r="F2293" t="str">
            <v xml:space="preserve">C01  </v>
          </cell>
          <cell r="G2293" t="str">
            <v>WON</v>
          </cell>
          <cell r="H2293" t="str">
            <v xml:space="preserve">PCS </v>
          </cell>
          <cell r="I2293" t="str">
            <v xml:space="preserve">무궁화인쇄                    </v>
          </cell>
          <cell r="J2293">
            <v>5</v>
          </cell>
          <cell r="L2293">
            <v>5</v>
          </cell>
          <cell r="M2293">
            <v>5</v>
          </cell>
        </row>
        <row r="2294">
          <cell r="D2294" t="str">
            <v xml:space="preserve">6856-1151      </v>
          </cell>
          <cell r="E2294" t="str">
            <v xml:space="preserve">LABEL-RR HTR                  </v>
          </cell>
          <cell r="F2294" t="str">
            <v xml:space="preserve">B01  </v>
          </cell>
          <cell r="G2294" t="str">
            <v>WON</v>
          </cell>
          <cell r="H2294" t="str">
            <v xml:space="preserve">PCS </v>
          </cell>
          <cell r="I2294" t="str">
            <v xml:space="preserve">무궁화인쇄                    </v>
          </cell>
          <cell r="J2294">
            <v>9</v>
          </cell>
          <cell r="L2294">
            <v>9</v>
          </cell>
          <cell r="M2294">
            <v>9</v>
          </cell>
        </row>
        <row r="2295">
          <cell r="D2295" t="str">
            <v xml:space="preserve">6856-1162      </v>
          </cell>
          <cell r="E2295" t="str">
            <v xml:space="preserve">LABEL-RR HTR                  </v>
          </cell>
          <cell r="F2295" t="str">
            <v xml:space="preserve">B01  </v>
          </cell>
          <cell r="G2295" t="str">
            <v>WON</v>
          </cell>
          <cell r="H2295" t="str">
            <v xml:space="preserve">PCS </v>
          </cell>
          <cell r="I2295" t="str">
            <v xml:space="preserve">무궁화인쇄                    </v>
          </cell>
          <cell r="J2295">
            <v>9</v>
          </cell>
          <cell r="L2295">
            <v>9</v>
          </cell>
          <cell r="M2295">
            <v>9</v>
          </cell>
        </row>
        <row r="2296">
          <cell r="D2296" t="str">
            <v xml:space="preserve">6856-1180      </v>
          </cell>
          <cell r="E2296" t="str">
            <v xml:space="preserve">LABEL PANEL A/C (B/SPRAY)     </v>
          </cell>
          <cell r="F2296" t="str">
            <v xml:space="preserve">A03  </v>
          </cell>
          <cell r="G2296" t="str">
            <v>WON</v>
          </cell>
          <cell r="H2296" t="str">
            <v xml:space="preserve">PCS </v>
          </cell>
          <cell r="I2296" t="str">
            <v xml:space="preserve">무궁화인쇄                    </v>
          </cell>
          <cell r="J2296">
            <v>8</v>
          </cell>
          <cell r="L2296">
            <v>8</v>
          </cell>
          <cell r="M2296">
            <v>8</v>
          </cell>
        </row>
        <row r="2297">
          <cell r="D2297" t="str">
            <v xml:space="preserve">6856-1200      </v>
          </cell>
          <cell r="E2297" t="str">
            <v xml:space="preserve">LABEL                         </v>
          </cell>
          <cell r="F2297" t="str">
            <v xml:space="preserve">A02  </v>
          </cell>
          <cell r="G2297" t="str">
            <v>WON</v>
          </cell>
          <cell r="H2297" t="str">
            <v xml:space="preserve">PCS </v>
          </cell>
          <cell r="I2297" t="str">
            <v xml:space="preserve">무궁화인쇄                    </v>
          </cell>
          <cell r="J2297">
            <v>13</v>
          </cell>
          <cell r="L2297">
            <v>13</v>
          </cell>
          <cell r="M2297">
            <v>13</v>
          </cell>
        </row>
        <row r="2298">
          <cell r="D2298" t="str">
            <v xml:space="preserve">6856-1201      </v>
          </cell>
          <cell r="E2298" t="str">
            <v xml:space="preserve">LABEL                         </v>
          </cell>
          <cell r="F2298" t="str">
            <v xml:space="preserve">A02  </v>
          </cell>
          <cell r="G2298" t="str">
            <v>WON</v>
          </cell>
          <cell r="H2298" t="str">
            <v xml:space="preserve">PCS </v>
          </cell>
          <cell r="I2298" t="str">
            <v xml:space="preserve">무궁화인쇄                    </v>
          </cell>
          <cell r="J2298">
            <v>13</v>
          </cell>
          <cell r="L2298">
            <v>13</v>
          </cell>
          <cell r="M2298">
            <v>13</v>
          </cell>
        </row>
        <row r="2299">
          <cell r="D2299" t="str">
            <v xml:space="preserve">6856-1212      </v>
          </cell>
          <cell r="E2299" t="str">
            <v xml:space="preserve">LABEL                         </v>
          </cell>
          <cell r="F2299" t="str">
            <v xml:space="preserve">A02  </v>
          </cell>
          <cell r="G2299" t="str">
            <v>WON</v>
          </cell>
          <cell r="H2299" t="str">
            <v xml:space="preserve">PCS </v>
          </cell>
          <cell r="I2299" t="str">
            <v xml:space="preserve">무궁화인쇄                    </v>
          </cell>
          <cell r="J2299">
            <v>13</v>
          </cell>
          <cell r="L2299">
            <v>13</v>
          </cell>
          <cell r="M2299">
            <v>13</v>
          </cell>
        </row>
        <row r="2300">
          <cell r="D2300" t="str">
            <v xml:space="preserve">6856-1213      </v>
          </cell>
          <cell r="E2300" t="str">
            <v xml:space="preserve">LABEL                         </v>
          </cell>
          <cell r="F2300" t="str">
            <v xml:space="preserve">A02  </v>
          </cell>
          <cell r="G2300" t="str">
            <v>WON</v>
          </cell>
          <cell r="H2300" t="str">
            <v xml:space="preserve">PCS </v>
          </cell>
          <cell r="I2300" t="str">
            <v xml:space="preserve">무궁화인쇄                    </v>
          </cell>
          <cell r="J2300">
            <v>13</v>
          </cell>
          <cell r="L2300">
            <v>13</v>
          </cell>
          <cell r="M2300">
            <v>13</v>
          </cell>
        </row>
        <row r="2301">
          <cell r="D2301" t="str">
            <v xml:space="preserve">6856-1223      </v>
          </cell>
          <cell r="E2301" t="str">
            <v xml:space="preserve">LABEL                         </v>
          </cell>
          <cell r="F2301" t="str">
            <v xml:space="preserve">A02  </v>
          </cell>
          <cell r="G2301" t="str">
            <v>WON</v>
          </cell>
          <cell r="H2301" t="str">
            <v xml:space="preserve">PCS </v>
          </cell>
          <cell r="I2301" t="str">
            <v xml:space="preserve">무궁화인쇄                    </v>
          </cell>
          <cell r="J2301">
            <v>13</v>
          </cell>
          <cell r="L2301">
            <v>13</v>
          </cell>
          <cell r="M2301">
            <v>13</v>
          </cell>
        </row>
        <row r="2302">
          <cell r="D2302" t="str">
            <v xml:space="preserve">6856-1230      </v>
          </cell>
          <cell r="E2302" t="str">
            <v xml:space="preserve">LABEL-H/UNIT                  </v>
          </cell>
          <cell r="F2302" t="str">
            <v xml:space="preserve">A04  </v>
          </cell>
          <cell r="G2302" t="str">
            <v>WON</v>
          </cell>
          <cell r="H2302" t="str">
            <v xml:space="preserve">PCS </v>
          </cell>
          <cell r="I2302" t="str">
            <v xml:space="preserve">무궁화인쇄                    </v>
          </cell>
          <cell r="J2302">
            <v>14</v>
          </cell>
          <cell r="L2302">
            <v>14</v>
          </cell>
          <cell r="M2302">
            <v>14</v>
          </cell>
        </row>
        <row r="2303">
          <cell r="D2303" t="str">
            <v xml:space="preserve">6856-1231      </v>
          </cell>
          <cell r="E2303" t="str">
            <v xml:space="preserve">LABEL                         </v>
          </cell>
          <cell r="F2303" t="str">
            <v xml:space="preserve">A04  </v>
          </cell>
          <cell r="G2303" t="str">
            <v>WON</v>
          </cell>
          <cell r="H2303" t="str">
            <v xml:space="preserve">PCS </v>
          </cell>
          <cell r="I2303" t="str">
            <v xml:space="preserve">무궁화인쇄                    </v>
          </cell>
          <cell r="J2303">
            <v>13</v>
          </cell>
          <cell r="L2303">
            <v>13</v>
          </cell>
          <cell r="M2303">
            <v>13</v>
          </cell>
        </row>
        <row r="2304">
          <cell r="D2304" t="str">
            <v xml:space="preserve">6856-1242      </v>
          </cell>
          <cell r="E2304" t="str">
            <v xml:space="preserve">LABEL-H/UNIT                  </v>
          </cell>
          <cell r="F2304" t="str">
            <v xml:space="preserve">A04  </v>
          </cell>
          <cell r="G2304" t="str">
            <v>WON</v>
          </cell>
          <cell r="H2304" t="str">
            <v xml:space="preserve">PCS </v>
          </cell>
          <cell r="I2304" t="str">
            <v xml:space="preserve">무궁화인쇄                    </v>
          </cell>
          <cell r="J2304">
            <v>13</v>
          </cell>
          <cell r="L2304">
            <v>13</v>
          </cell>
          <cell r="M2304">
            <v>13</v>
          </cell>
        </row>
        <row r="2305">
          <cell r="D2305" t="str">
            <v xml:space="preserve">6856-1243      </v>
          </cell>
          <cell r="E2305" t="str">
            <v xml:space="preserve">LABEL                         </v>
          </cell>
          <cell r="F2305" t="str">
            <v xml:space="preserve">A04  </v>
          </cell>
          <cell r="G2305" t="str">
            <v>WON</v>
          </cell>
          <cell r="H2305" t="str">
            <v xml:space="preserve">PCS </v>
          </cell>
          <cell r="I2305" t="str">
            <v xml:space="preserve">무궁화인쇄                    </v>
          </cell>
          <cell r="J2305">
            <v>13</v>
          </cell>
          <cell r="L2305">
            <v>13</v>
          </cell>
          <cell r="M2305">
            <v>13</v>
          </cell>
        </row>
        <row r="2306">
          <cell r="D2306" t="str">
            <v xml:space="preserve">6856-1253      </v>
          </cell>
          <cell r="E2306" t="str">
            <v xml:space="preserve">LABEL                         </v>
          </cell>
          <cell r="F2306" t="str">
            <v xml:space="preserve">A04  </v>
          </cell>
          <cell r="G2306" t="str">
            <v>WON</v>
          </cell>
          <cell r="H2306" t="str">
            <v xml:space="preserve">PCS </v>
          </cell>
          <cell r="I2306" t="str">
            <v xml:space="preserve">무궁화인쇄                    </v>
          </cell>
          <cell r="J2306">
            <v>13</v>
          </cell>
          <cell r="L2306">
            <v>13</v>
          </cell>
          <cell r="M2306">
            <v>13</v>
          </cell>
        </row>
        <row r="2307">
          <cell r="D2307" t="str">
            <v xml:space="preserve">6856-1261      </v>
          </cell>
          <cell r="E2307" t="str">
            <v xml:space="preserve">LABEL                         </v>
          </cell>
          <cell r="F2307" t="str">
            <v xml:space="preserve">B01  </v>
          </cell>
          <cell r="G2307" t="str">
            <v>WON</v>
          </cell>
          <cell r="H2307" t="str">
            <v xml:space="preserve">PCS </v>
          </cell>
          <cell r="I2307" t="str">
            <v xml:space="preserve">무궁화인쇄                    </v>
          </cell>
          <cell r="J2307">
            <v>9</v>
          </cell>
          <cell r="L2307">
            <v>9</v>
          </cell>
          <cell r="M2307">
            <v>9</v>
          </cell>
        </row>
        <row r="2308">
          <cell r="D2308" t="str">
            <v xml:space="preserve">6856-1270      </v>
          </cell>
          <cell r="E2308" t="str">
            <v xml:space="preserve">LABEL                         </v>
          </cell>
          <cell r="F2308" t="str">
            <v xml:space="preserve">B01  </v>
          </cell>
          <cell r="G2308" t="str">
            <v>WON</v>
          </cell>
          <cell r="H2308" t="str">
            <v xml:space="preserve">PCS </v>
          </cell>
          <cell r="I2308" t="str">
            <v xml:space="preserve">무궁화인쇄                    </v>
          </cell>
          <cell r="J2308">
            <v>9</v>
          </cell>
          <cell r="L2308">
            <v>9</v>
          </cell>
          <cell r="M2308">
            <v>9</v>
          </cell>
        </row>
        <row r="2309">
          <cell r="D2309" t="str">
            <v xml:space="preserve">6856-1282      </v>
          </cell>
          <cell r="E2309" t="str">
            <v xml:space="preserve">LABEL                         </v>
          </cell>
          <cell r="F2309" t="str">
            <v xml:space="preserve">B01  </v>
          </cell>
          <cell r="G2309" t="str">
            <v>WON</v>
          </cell>
          <cell r="H2309" t="str">
            <v xml:space="preserve">PCS </v>
          </cell>
          <cell r="I2309" t="str">
            <v xml:space="preserve">무궁화인쇄                    </v>
          </cell>
          <cell r="J2309">
            <v>9</v>
          </cell>
          <cell r="L2309">
            <v>9</v>
          </cell>
          <cell r="M2309">
            <v>9</v>
          </cell>
        </row>
        <row r="2310">
          <cell r="D2310" t="str">
            <v xml:space="preserve">6856-1292      </v>
          </cell>
          <cell r="E2310" t="str">
            <v xml:space="preserve">LABEL                         </v>
          </cell>
          <cell r="F2310" t="str">
            <v xml:space="preserve">B01  </v>
          </cell>
          <cell r="G2310" t="str">
            <v>WON</v>
          </cell>
          <cell r="H2310" t="str">
            <v xml:space="preserve">PCS </v>
          </cell>
          <cell r="I2310" t="str">
            <v xml:space="preserve">무궁화인쇄                    </v>
          </cell>
          <cell r="J2310">
            <v>9</v>
          </cell>
          <cell r="L2310">
            <v>9</v>
          </cell>
          <cell r="M2310">
            <v>9</v>
          </cell>
        </row>
        <row r="2311">
          <cell r="D2311" t="str">
            <v xml:space="preserve">6856-1293      </v>
          </cell>
          <cell r="E2311" t="str">
            <v xml:space="preserve">LABEL                         </v>
          </cell>
          <cell r="F2311" t="str">
            <v xml:space="preserve">B01  </v>
          </cell>
          <cell r="G2311" t="str">
            <v>WON</v>
          </cell>
          <cell r="H2311" t="str">
            <v xml:space="preserve">PCS </v>
          </cell>
          <cell r="I2311" t="str">
            <v xml:space="preserve">무궁화인쇄                    </v>
          </cell>
          <cell r="J2311">
            <v>9</v>
          </cell>
          <cell r="L2311">
            <v>9</v>
          </cell>
          <cell r="M2311">
            <v>9</v>
          </cell>
        </row>
        <row r="2312">
          <cell r="D2312" t="str">
            <v xml:space="preserve">6856-1294      </v>
          </cell>
          <cell r="E2312" t="str">
            <v xml:space="preserve">LABEL                         </v>
          </cell>
          <cell r="F2312" t="str">
            <v xml:space="preserve">B01  </v>
          </cell>
          <cell r="G2312" t="str">
            <v>WON</v>
          </cell>
          <cell r="H2312" t="str">
            <v xml:space="preserve">PCS </v>
          </cell>
          <cell r="I2312" t="str">
            <v xml:space="preserve">무궁화인쇄                    </v>
          </cell>
          <cell r="J2312">
            <v>9</v>
          </cell>
          <cell r="L2312">
            <v>9</v>
          </cell>
          <cell r="M2312">
            <v>9</v>
          </cell>
        </row>
        <row r="2313">
          <cell r="D2313" t="str">
            <v xml:space="preserve">6856-1302      </v>
          </cell>
          <cell r="E2313" t="str">
            <v xml:space="preserve">LABEL                         </v>
          </cell>
          <cell r="F2313" t="str">
            <v xml:space="preserve">B01  </v>
          </cell>
          <cell r="G2313" t="str">
            <v>WON</v>
          </cell>
          <cell r="H2313" t="str">
            <v xml:space="preserve">PCS </v>
          </cell>
          <cell r="I2313" t="str">
            <v xml:space="preserve">무궁화인쇄                    </v>
          </cell>
          <cell r="J2313">
            <v>9</v>
          </cell>
          <cell r="L2313">
            <v>9</v>
          </cell>
          <cell r="M2313">
            <v>9</v>
          </cell>
        </row>
        <row r="2314">
          <cell r="D2314" t="str">
            <v xml:space="preserve">6856-1303      </v>
          </cell>
          <cell r="E2314" t="str">
            <v xml:space="preserve">LABEL                         </v>
          </cell>
          <cell r="F2314" t="str">
            <v xml:space="preserve">B01  </v>
          </cell>
          <cell r="G2314" t="str">
            <v>WON</v>
          </cell>
          <cell r="H2314" t="str">
            <v xml:space="preserve">PCS </v>
          </cell>
          <cell r="I2314" t="str">
            <v xml:space="preserve">무궁화인쇄                    </v>
          </cell>
          <cell r="J2314">
            <v>9</v>
          </cell>
          <cell r="L2314">
            <v>9</v>
          </cell>
          <cell r="M2314">
            <v>9</v>
          </cell>
        </row>
        <row r="2315">
          <cell r="D2315" t="str">
            <v xml:space="preserve">6856-1304      </v>
          </cell>
          <cell r="E2315" t="str">
            <v xml:space="preserve">LABEL                         </v>
          </cell>
          <cell r="F2315" t="str">
            <v xml:space="preserve">B01  </v>
          </cell>
          <cell r="G2315" t="str">
            <v>WON</v>
          </cell>
          <cell r="H2315" t="str">
            <v xml:space="preserve">PCS </v>
          </cell>
          <cell r="I2315" t="str">
            <v xml:space="preserve">무궁화인쇄                    </v>
          </cell>
          <cell r="J2315">
            <v>9</v>
          </cell>
          <cell r="L2315">
            <v>9</v>
          </cell>
          <cell r="M2315">
            <v>9</v>
          </cell>
        </row>
        <row r="2316">
          <cell r="D2316" t="str">
            <v xml:space="preserve">6856-1313      </v>
          </cell>
          <cell r="E2316" t="str">
            <v xml:space="preserve">LABEL                         </v>
          </cell>
          <cell r="F2316" t="str">
            <v xml:space="preserve">B01  </v>
          </cell>
          <cell r="G2316" t="str">
            <v>WON</v>
          </cell>
          <cell r="H2316" t="str">
            <v xml:space="preserve">PCS </v>
          </cell>
          <cell r="I2316" t="str">
            <v xml:space="preserve">무궁화인쇄                    </v>
          </cell>
          <cell r="J2316">
            <v>9</v>
          </cell>
          <cell r="L2316">
            <v>9</v>
          </cell>
          <cell r="M2316">
            <v>9</v>
          </cell>
        </row>
        <row r="2317">
          <cell r="D2317" t="str">
            <v xml:space="preserve">6856-1320      </v>
          </cell>
          <cell r="E2317" t="str">
            <v xml:space="preserve">LABEL                         </v>
          </cell>
          <cell r="F2317" t="str">
            <v xml:space="preserve">B01  </v>
          </cell>
          <cell r="G2317" t="str">
            <v>WON</v>
          </cell>
          <cell r="H2317" t="str">
            <v xml:space="preserve">PCS </v>
          </cell>
          <cell r="I2317" t="str">
            <v xml:space="preserve">무궁화인쇄                    </v>
          </cell>
          <cell r="J2317">
            <v>9</v>
          </cell>
          <cell r="L2317">
            <v>9</v>
          </cell>
          <cell r="M2317">
            <v>9</v>
          </cell>
        </row>
        <row r="2318">
          <cell r="D2318" t="str">
            <v xml:space="preserve">6856-1332      </v>
          </cell>
          <cell r="E2318" t="str">
            <v xml:space="preserve">LABEL                         </v>
          </cell>
          <cell r="F2318" t="str">
            <v xml:space="preserve">B01  </v>
          </cell>
          <cell r="G2318" t="str">
            <v>WON</v>
          </cell>
          <cell r="H2318" t="str">
            <v xml:space="preserve">PCS </v>
          </cell>
          <cell r="I2318" t="str">
            <v xml:space="preserve">무궁화인쇄                    </v>
          </cell>
          <cell r="J2318">
            <v>9</v>
          </cell>
          <cell r="L2318">
            <v>9</v>
          </cell>
          <cell r="M2318">
            <v>9</v>
          </cell>
        </row>
        <row r="2319">
          <cell r="D2319" t="str">
            <v xml:space="preserve">6856-1342      </v>
          </cell>
          <cell r="E2319" t="str">
            <v xml:space="preserve">LABEL                         </v>
          </cell>
          <cell r="F2319" t="str">
            <v xml:space="preserve">B01  </v>
          </cell>
          <cell r="G2319" t="str">
            <v>WON</v>
          </cell>
          <cell r="H2319" t="str">
            <v xml:space="preserve">PCS </v>
          </cell>
          <cell r="I2319" t="str">
            <v xml:space="preserve">무궁화인쇄                    </v>
          </cell>
          <cell r="J2319">
            <v>9</v>
          </cell>
          <cell r="L2319">
            <v>9</v>
          </cell>
          <cell r="M2319">
            <v>9</v>
          </cell>
        </row>
        <row r="2320">
          <cell r="D2320" t="str">
            <v xml:space="preserve">6856-1350      </v>
          </cell>
          <cell r="E2320" t="str">
            <v xml:space="preserve">LABEL                         </v>
          </cell>
          <cell r="F2320" t="str">
            <v xml:space="preserve">B01  </v>
          </cell>
          <cell r="G2320" t="str">
            <v>WON</v>
          </cell>
          <cell r="H2320" t="str">
            <v xml:space="preserve">PCS </v>
          </cell>
          <cell r="I2320" t="str">
            <v xml:space="preserve">무궁화인쇄                    </v>
          </cell>
          <cell r="J2320">
            <v>9</v>
          </cell>
          <cell r="L2320">
            <v>9</v>
          </cell>
          <cell r="M2320">
            <v>9</v>
          </cell>
        </row>
        <row r="2321">
          <cell r="D2321" t="str">
            <v xml:space="preserve">6856-1351      </v>
          </cell>
          <cell r="E2321" t="str">
            <v xml:space="preserve">LABEL                         </v>
          </cell>
          <cell r="F2321" t="str">
            <v xml:space="preserve">B01  </v>
          </cell>
          <cell r="G2321" t="str">
            <v>WON</v>
          </cell>
          <cell r="H2321" t="str">
            <v xml:space="preserve">PCS </v>
          </cell>
          <cell r="I2321" t="str">
            <v xml:space="preserve">무궁화인쇄                    </v>
          </cell>
          <cell r="J2321">
            <v>9</v>
          </cell>
          <cell r="L2321">
            <v>9</v>
          </cell>
          <cell r="M2321">
            <v>9</v>
          </cell>
        </row>
        <row r="2322">
          <cell r="D2322" t="str">
            <v xml:space="preserve">6856-1360      </v>
          </cell>
          <cell r="E2322" t="str">
            <v xml:space="preserve">LABEL                         </v>
          </cell>
          <cell r="F2322" t="str">
            <v xml:space="preserve">B01  </v>
          </cell>
          <cell r="G2322" t="str">
            <v>WON</v>
          </cell>
          <cell r="H2322" t="str">
            <v xml:space="preserve">PCS </v>
          </cell>
          <cell r="I2322" t="str">
            <v xml:space="preserve">무궁화인쇄                    </v>
          </cell>
          <cell r="J2322">
            <v>9</v>
          </cell>
          <cell r="L2322">
            <v>9</v>
          </cell>
          <cell r="M2322">
            <v>9</v>
          </cell>
        </row>
        <row r="2323">
          <cell r="D2323" t="str">
            <v xml:space="preserve">6856-1370      </v>
          </cell>
          <cell r="E2323" t="str">
            <v xml:space="preserve">LABEL                         </v>
          </cell>
          <cell r="F2323" t="str">
            <v xml:space="preserve">A02  </v>
          </cell>
          <cell r="G2323" t="str">
            <v>WON</v>
          </cell>
          <cell r="H2323" t="str">
            <v xml:space="preserve">PCS </v>
          </cell>
          <cell r="I2323" t="str">
            <v xml:space="preserve">무궁화인쇄                    </v>
          </cell>
          <cell r="J2323">
            <v>13</v>
          </cell>
          <cell r="L2323">
            <v>13</v>
          </cell>
          <cell r="M2323">
            <v>13</v>
          </cell>
        </row>
        <row r="2324">
          <cell r="D2324" t="str">
            <v xml:space="preserve">6856-1371      </v>
          </cell>
          <cell r="E2324" t="str">
            <v xml:space="preserve">LABEL                         </v>
          </cell>
          <cell r="F2324" t="str">
            <v xml:space="preserve">A02  </v>
          </cell>
          <cell r="G2324" t="str">
            <v>WON</v>
          </cell>
          <cell r="H2324" t="str">
            <v xml:space="preserve">PCS </v>
          </cell>
          <cell r="I2324" t="str">
            <v xml:space="preserve">무궁화인쇄                    </v>
          </cell>
          <cell r="J2324">
            <v>13</v>
          </cell>
          <cell r="L2324">
            <v>13</v>
          </cell>
          <cell r="M2324">
            <v>13</v>
          </cell>
        </row>
        <row r="2325">
          <cell r="D2325" t="str">
            <v xml:space="preserve">6856-1372      </v>
          </cell>
          <cell r="E2325" t="str">
            <v xml:space="preserve">LABEL                         </v>
          </cell>
          <cell r="F2325" t="str">
            <v xml:space="preserve">A02  </v>
          </cell>
          <cell r="G2325" t="str">
            <v>WON</v>
          </cell>
          <cell r="H2325" t="str">
            <v xml:space="preserve">PCS </v>
          </cell>
          <cell r="I2325" t="str">
            <v xml:space="preserve">무궁화인쇄                    </v>
          </cell>
          <cell r="J2325">
            <v>0</v>
          </cell>
          <cell r="L2325">
            <v>0</v>
          </cell>
          <cell r="M2325">
            <v>0</v>
          </cell>
        </row>
        <row r="2326">
          <cell r="D2326" t="str">
            <v xml:space="preserve">6856-1381      </v>
          </cell>
          <cell r="E2326" t="str">
            <v xml:space="preserve">LABEL                         </v>
          </cell>
          <cell r="F2326" t="str">
            <v xml:space="preserve">A04  </v>
          </cell>
          <cell r="G2326" t="str">
            <v>WON</v>
          </cell>
          <cell r="H2326" t="str">
            <v xml:space="preserve">PCS </v>
          </cell>
          <cell r="I2326" t="str">
            <v xml:space="preserve">무궁화인쇄                    </v>
          </cell>
          <cell r="J2326">
            <v>13</v>
          </cell>
          <cell r="L2326">
            <v>13</v>
          </cell>
          <cell r="M2326">
            <v>13</v>
          </cell>
        </row>
        <row r="2327">
          <cell r="D2327" t="str">
            <v xml:space="preserve">6856-1382      </v>
          </cell>
          <cell r="E2327" t="str">
            <v xml:space="preserve">LABEL                         </v>
          </cell>
          <cell r="F2327" t="str">
            <v xml:space="preserve">A04  </v>
          </cell>
          <cell r="G2327" t="str">
            <v>WON</v>
          </cell>
          <cell r="H2327" t="str">
            <v xml:space="preserve">PCS </v>
          </cell>
          <cell r="I2327" t="str">
            <v xml:space="preserve">무궁화인쇄                    </v>
          </cell>
          <cell r="J2327">
            <v>13</v>
          </cell>
          <cell r="L2327">
            <v>13</v>
          </cell>
          <cell r="M2327">
            <v>13</v>
          </cell>
        </row>
        <row r="2328">
          <cell r="D2328" t="str">
            <v xml:space="preserve">6856-1383      </v>
          </cell>
          <cell r="E2328" t="str">
            <v xml:space="preserve">LABEL                         </v>
          </cell>
          <cell r="F2328" t="str">
            <v xml:space="preserve">A02  </v>
          </cell>
          <cell r="G2328" t="str">
            <v>WON</v>
          </cell>
          <cell r="H2328" t="str">
            <v xml:space="preserve">PCS </v>
          </cell>
          <cell r="I2328" t="str">
            <v xml:space="preserve">무궁화인쇄                    </v>
          </cell>
          <cell r="J2328">
            <v>0</v>
          </cell>
          <cell r="K2328">
            <v>13</v>
          </cell>
          <cell r="L2328">
            <v>13</v>
          </cell>
          <cell r="M2328">
            <v>13</v>
          </cell>
        </row>
        <row r="2329">
          <cell r="D2329" t="str">
            <v xml:space="preserve">6856-1411      </v>
          </cell>
          <cell r="E2329" t="str">
            <v xml:space="preserve">LABEL-FATC                    </v>
          </cell>
          <cell r="F2329" t="str">
            <v xml:space="preserve">A02  </v>
          </cell>
          <cell r="G2329" t="str">
            <v>WON</v>
          </cell>
          <cell r="H2329" t="str">
            <v xml:space="preserve">PCS </v>
          </cell>
          <cell r="I2329" t="str">
            <v xml:space="preserve">무궁화인쇄                    </v>
          </cell>
          <cell r="J2329">
            <v>13</v>
          </cell>
          <cell r="L2329">
            <v>13</v>
          </cell>
          <cell r="M2329">
            <v>13</v>
          </cell>
        </row>
        <row r="2330">
          <cell r="D2330" t="str">
            <v xml:space="preserve">6856-1412      </v>
          </cell>
          <cell r="E2330" t="str">
            <v xml:space="preserve">LABEL-FATC                    </v>
          </cell>
          <cell r="F2330" t="str">
            <v xml:space="preserve">A02  </v>
          </cell>
          <cell r="G2330" t="str">
            <v>WON</v>
          </cell>
          <cell r="H2330" t="str">
            <v xml:space="preserve">PCS </v>
          </cell>
          <cell r="I2330" t="str">
            <v xml:space="preserve">무궁화인쇄                    </v>
          </cell>
          <cell r="J2330">
            <v>13</v>
          </cell>
          <cell r="L2330">
            <v>13</v>
          </cell>
          <cell r="M2330">
            <v>13</v>
          </cell>
        </row>
        <row r="2331">
          <cell r="D2331" t="str">
            <v xml:space="preserve">6856-1422      </v>
          </cell>
          <cell r="E2331" t="str">
            <v xml:space="preserve">LABEL                         </v>
          </cell>
          <cell r="F2331" t="str">
            <v xml:space="preserve">A02  </v>
          </cell>
          <cell r="G2331" t="str">
            <v>WON</v>
          </cell>
          <cell r="H2331" t="str">
            <v xml:space="preserve">PCS </v>
          </cell>
          <cell r="I2331" t="str">
            <v xml:space="preserve">무궁화인쇄                    </v>
          </cell>
          <cell r="J2331">
            <v>0</v>
          </cell>
          <cell r="L2331">
            <v>0</v>
          </cell>
          <cell r="M2331">
            <v>0</v>
          </cell>
        </row>
        <row r="2332">
          <cell r="D2332" t="str">
            <v xml:space="preserve">6856-1431      </v>
          </cell>
          <cell r="E2332" t="str">
            <v xml:space="preserve">LABEL-B/U                     </v>
          </cell>
          <cell r="F2332" t="str">
            <v xml:space="preserve">A02  </v>
          </cell>
          <cell r="G2332" t="str">
            <v>WON</v>
          </cell>
          <cell r="H2332" t="str">
            <v xml:space="preserve">PCS </v>
          </cell>
          <cell r="I2332" t="str">
            <v xml:space="preserve">무궁화인쇄                    </v>
          </cell>
          <cell r="J2332">
            <v>13</v>
          </cell>
          <cell r="L2332">
            <v>13</v>
          </cell>
          <cell r="M2332">
            <v>13</v>
          </cell>
        </row>
        <row r="2333">
          <cell r="D2333" t="str">
            <v xml:space="preserve">6856-1432      </v>
          </cell>
          <cell r="E2333" t="str">
            <v xml:space="preserve">LABEL-B/U                     </v>
          </cell>
          <cell r="F2333" t="str">
            <v xml:space="preserve">A03  </v>
          </cell>
          <cell r="G2333" t="str">
            <v>WON</v>
          </cell>
          <cell r="H2333" t="str">
            <v xml:space="preserve">PCS </v>
          </cell>
          <cell r="I2333" t="str">
            <v xml:space="preserve">무궁화인쇄                    </v>
          </cell>
          <cell r="J2333">
            <v>13</v>
          </cell>
          <cell r="L2333">
            <v>13</v>
          </cell>
          <cell r="M2333">
            <v>13</v>
          </cell>
        </row>
        <row r="2334">
          <cell r="D2334" t="str">
            <v xml:space="preserve">6856-1433      </v>
          </cell>
          <cell r="E2334" t="str">
            <v xml:space="preserve">LABEL                         </v>
          </cell>
          <cell r="F2334" t="str">
            <v xml:space="preserve">A02  </v>
          </cell>
          <cell r="G2334" t="str">
            <v>WON</v>
          </cell>
          <cell r="H2334" t="str">
            <v xml:space="preserve">PCS </v>
          </cell>
          <cell r="I2334" t="str">
            <v xml:space="preserve">무궁화인쇄                    </v>
          </cell>
          <cell r="J2334">
            <v>0</v>
          </cell>
          <cell r="L2334">
            <v>0</v>
          </cell>
          <cell r="M2334">
            <v>0</v>
          </cell>
        </row>
        <row r="2335">
          <cell r="D2335" t="str">
            <v xml:space="preserve">6856-1441      </v>
          </cell>
          <cell r="E2335" t="str">
            <v xml:space="preserve">LABEL-FATC                    </v>
          </cell>
          <cell r="F2335" t="str">
            <v xml:space="preserve">A02  </v>
          </cell>
          <cell r="G2335" t="str">
            <v>WON</v>
          </cell>
          <cell r="H2335" t="str">
            <v xml:space="preserve">PCS </v>
          </cell>
          <cell r="I2335" t="str">
            <v xml:space="preserve">무궁화인쇄                    </v>
          </cell>
          <cell r="J2335">
            <v>13</v>
          </cell>
          <cell r="L2335">
            <v>13</v>
          </cell>
          <cell r="M2335">
            <v>13</v>
          </cell>
        </row>
        <row r="2336">
          <cell r="D2336" t="str">
            <v xml:space="preserve">6856-1451      </v>
          </cell>
          <cell r="E2336" t="str">
            <v xml:space="preserve">LABEL                         </v>
          </cell>
          <cell r="F2336" t="str">
            <v xml:space="preserve">A02  </v>
          </cell>
          <cell r="G2336" t="str">
            <v>WON</v>
          </cell>
          <cell r="H2336" t="str">
            <v xml:space="preserve">PCS </v>
          </cell>
          <cell r="I2336" t="str">
            <v xml:space="preserve">무궁화인쇄                    </v>
          </cell>
          <cell r="J2336">
            <v>14</v>
          </cell>
          <cell r="L2336">
            <v>14</v>
          </cell>
          <cell r="M2336">
            <v>14</v>
          </cell>
        </row>
        <row r="2337">
          <cell r="D2337" t="str">
            <v xml:space="preserve">6856-1461      </v>
          </cell>
          <cell r="E2337" t="str">
            <v xml:space="preserve">LABEL                         </v>
          </cell>
          <cell r="F2337" t="str">
            <v xml:space="preserve">A02  </v>
          </cell>
          <cell r="G2337" t="str">
            <v>WON</v>
          </cell>
          <cell r="H2337" t="str">
            <v xml:space="preserve">PCS </v>
          </cell>
          <cell r="I2337" t="str">
            <v xml:space="preserve">무궁화인쇄                    </v>
          </cell>
          <cell r="J2337">
            <v>13</v>
          </cell>
          <cell r="L2337">
            <v>13</v>
          </cell>
          <cell r="M2337">
            <v>13</v>
          </cell>
        </row>
        <row r="2338">
          <cell r="D2338" t="str">
            <v xml:space="preserve">6856-1472      </v>
          </cell>
          <cell r="E2338" t="str">
            <v xml:space="preserve">LABEL                         </v>
          </cell>
          <cell r="F2338" t="str">
            <v xml:space="preserve">A02  </v>
          </cell>
          <cell r="G2338" t="str">
            <v>WON</v>
          </cell>
          <cell r="H2338" t="str">
            <v xml:space="preserve">PCS </v>
          </cell>
          <cell r="I2338" t="str">
            <v xml:space="preserve">무궁화인쇄                    </v>
          </cell>
          <cell r="J2338">
            <v>13</v>
          </cell>
          <cell r="L2338">
            <v>13</v>
          </cell>
          <cell r="M2338">
            <v>13</v>
          </cell>
        </row>
        <row r="2339">
          <cell r="D2339" t="str">
            <v xml:space="preserve">6856-1481      </v>
          </cell>
          <cell r="E2339" t="str">
            <v xml:space="preserve">LABEL                         </v>
          </cell>
          <cell r="F2339" t="str">
            <v xml:space="preserve">A02  </v>
          </cell>
          <cell r="G2339" t="str">
            <v>WON</v>
          </cell>
          <cell r="H2339" t="str">
            <v xml:space="preserve">PCS </v>
          </cell>
          <cell r="I2339" t="str">
            <v xml:space="preserve">무궁화인쇄                    </v>
          </cell>
          <cell r="J2339">
            <v>13</v>
          </cell>
          <cell r="L2339">
            <v>13</v>
          </cell>
          <cell r="M2339">
            <v>13</v>
          </cell>
        </row>
        <row r="2340">
          <cell r="D2340" t="str">
            <v xml:space="preserve">6856-1491      </v>
          </cell>
          <cell r="E2340" t="str">
            <v xml:space="preserve">LABEL                         </v>
          </cell>
          <cell r="F2340" t="str">
            <v xml:space="preserve">A02  </v>
          </cell>
          <cell r="G2340" t="str">
            <v>WON</v>
          </cell>
          <cell r="H2340" t="str">
            <v xml:space="preserve">PCS </v>
          </cell>
          <cell r="I2340" t="str">
            <v xml:space="preserve">무궁화인쇄                    </v>
          </cell>
          <cell r="J2340">
            <v>13</v>
          </cell>
          <cell r="L2340">
            <v>13</v>
          </cell>
          <cell r="M2340">
            <v>13</v>
          </cell>
        </row>
        <row r="2341">
          <cell r="D2341" t="str">
            <v xml:space="preserve">6856-1510      </v>
          </cell>
          <cell r="E2341" t="str">
            <v xml:space="preserve">LABEL-CONTROL                 </v>
          </cell>
          <cell r="F2341" t="str">
            <v xml:space="preserve">A02  </v>
          </cell>
          <cell r="G2341" t="str">
            <v>WON</v>
          </cell>
          <cell r="H2341" t="str">
            <v xml:space="preserve">PCS </v>
          </cell>
          <cell r="I2341" t="str">
            <v xml:space="preserve">무궁화인쇄                    </v>
          </cell>
          <cell r="J2341">
            <v>14</v>
          </cell>
          <cell r="L2341">
            <v>14</v>
          </cell>
          <cell r="M2341">
            <v>14</v>
          </cell>
        </row>
        <row r="2342">
          <cell r="D2342" t="str">
            <v xml:space="preserve">6856-1520      </v>
          </cell>
          <cell r="E2342" t="str">
            <v xml:space="preserve">LABEL-CONTROL                 </v>
          </cell>
          <cell r="F2342" t="str">
            <v xml:space="preserve">A02  </v>
          </cell>
          <cell r="G2342" t="str">
            <v>WON</v>
          </cell>
          <cell r="H2342" t="str">
            <v xml:space="preserve">PCS </v>
          </cell>
          <cell r="I2342" t="str">
            <v xml:space="preserve">무궁화인쇄                    </v>
          </cell>
          <cell r="J2342">
            <v>14</v>
          </cell>
          <cell r="L2342">
            <v>14</v>
          </cell>
          <cell r="M2342">
            <v>14</v>
          </cell>
        </row>
        <row r="2343">
          <cell r="D2343" t="str">
            <v xml:space="preserve">6856-1530      </v>
          </cell>
          <cell r="E2343" t="str">
            <v xml:space="preserve">LABEL                         </v>
          </cell>
          <cell r="F2343" t="str">
            <v xml:space="preserve">A02  </v>
          </cell>
          <cell r="G2343" t="str">
            <v>WON</v>
          </cell>
          <cell r="H2343" t="str">
            <v xml:space="preserve">PCS </v>
          </cell>
          <cell r="I2343" t="str">
            <v xml:space="preserve">무궁화인쇄                    </v>
          </cell>
          <cell r="J2343">
            <v>14</v>
          </cell>
          <cell r="L2343">
            <v>14</v>
          </cell>
          <cell r="M2343">
            <v>14</v>
          </cell>
        </row>
        <row r="2344">
          <cell r="D2344" t="str">
            <v xml:space="preserve">6856-1541      </v>
          </cell>
          <cell r="E2344" t="str">
            <v xml:space="preserve">LABEL                         </v>
          </cell>
          <cell r="F2344" t="str">
            <v xml:space="preserve">A02  </v>
          </cell>
          <cell r="G2344" t="str">
            <v>WON</v>
          </cell>
          <cell r="H2344" t="str">
            <v xml:space="preserve">PCS </v>
          </cell>
          <cell r="I2344" t="str">
            <v xml:space="preserve">무궁화인쇄                    </v>
          </cell>
          <cell r="J2344">
            <v>13</v>
          </cell>
          <cell r="L2344">
            <v>13</v>
          </cell>
          <cell r="M2344">
            <v>13</v>
          </cell>
        </row>
        <row r="2345">
          <cell r="D2345" t="str">
            <v xml:space="preserve">6856-1551      </v>
          </cell>
          <cell r="E2345" t="str">
            <v xml:space="preserve">LABEL                         </v>
          </cell>
          <cell r="F2345" t="str">
            <v xml:space="preserve">A02  </v>
          </cell>
          <cell r="G2345" t="str">
            <v>WON</v>
          </cell>
          <cell r="H2345" t="str">
            <v xml:space="preserve">PCS </v>
          </cell>
          <cell r="I2345" t="str">
            <v xml:space="preserve">무궁화인쇄                    </v>
          </cell>
          <cell r="J2345">
            <v>13</v>
          </cell>
          <cell r="L2345">
            <v>13</v>
          </cell>
          <cell r="M2345">
            <v>13</v>
          </cell>
        </row>
        <row r="2346">
          <cell r="D2346" t="str">
            <v xml:space="preserve">6856-1590      </v>
          </cell>
          <cell r="E2346" t="str">
            <v xml:space="preserve">LABEL-MODULE                  </v>
          </cell>
          <cell r="F2346" t="str">
            <v xml:space="preserve">A04  </v>
          </cell>
          <cell r="G2346" t="str">
            <v>WON</v>
          </cell>
          <cell r="H2346" t="str">
            <v xml:space="preserve">PCS </v>
          </cell>
          <cell r="I2346" t="str">
            <v xml:space="preserve">무궁화인쇄                    </v>
          </cell>
          <cell r="J2346">
            <v>6</v>
          </cell>
          <cell r="L2346">
            <v>6</v>
          </cell>
          <cell r="M2346">
            <v>6</v>
          </cell>
        </row>
        <row r="2347">
          <cell r="D2347" t="str">
            <v xml:space="preserve">6856-1610      </v>
          </cell>
          <cell r="E2347" t="str">
            <v xml:space="preserve">LABEL                         </v>
          </cell>
          <cell r="F2347" t="str">
            <v xml:space="preserve">A02  </v>
          </cell>
          <cell r="G2347" t="str">
            <v>WON</v>
          </cell>
          <cell r="H2347" t="str">
            <v xml:space="preserve">PCS </v>
          </cell>
          <cell r="I2347" t="str">
            <v xml:space="preserve">무궁화인쇄                    </v>
          </cell>
          <cell r="J2347">
            <v>14</v>
          </cell>
          <cell r="L2347">
            <v>14</v>
          </cell>
          <cell r="M2347">
            <v>14</v>
          </cell>
        </row>
        <row r="2348">
          <cell r="D2348" t="str">
            <v xml:space="preserve">6856-1620      </v>
          </cell>
          <cell r="E2348" t="str">
            <v xml:space="preserve">LABEL                         </v>
          </cell>
          <cell r="F2348" t="str">
            <v xml:space="preserve">A02  </v>
          </cell>
          <cell r="G2348" t="str">
            <v>WON</v>
          </cell>
          <cell r="H2348" t="str">
            <v xml:space="preserve">PCS </v>
          </cell>
          <cell r="I2348" t="str">
            <v xml:space="preserve">무궁화인쇄                    </v>
          </cell>
          <cell r="J2348">
            <v>6</v>
          </cell>
          <cell r="L2348">
            <v>6</v>
          </cell>
          <cell r="M2348">
            <v>6</v>
          </cell>
        </row>
        <row r="2349">
          <cell r="D2349" t="str">
            <v xml:space="preserve">6856-1630      </v>
          </cell>
          <cell r="E2349" t="str">
            <v xml:space="preserve">LABEL                         </v>
          </cell>
          <cell r="F2349" t="str">
            <v xml:space="preserve">A02  </v>
          </cell>
          <cell r="G2349" t="str">
            <v>WON</v>
          </cell>
          <cell r="H2349" t="str">
            <v xml:space="preserve">PCS </v>
          </cell>
          <cell r="I2349" t="str">
            <v xml:space="preserve">무궁화인쇄                    </v>
          </cell>
          <cell r="J2349">
            <v>6</v>
          </cell>
          <cell r="L2349">
            <v>6</v>
          </cell>
          <cell r="M2349">
            <v>6</v>
          </cell>
        </row>
        <row r="2350">
          <cell r="D2350" t="str">
            <v xml:space="preserve">6856-1670      </v>
          </cell>
          <cell r="E2350" t="str">
            <v xml:space="preserve">LABEL                         </v>
          </cell>
          <cell r="F2350" t="str">
            <v xml:space="preserve">A04  </v>
          </cell>
          <cell r="G2350" t="str">
            <v>WON</v>
          </cell>
          <cell r="H2350" t="str">
            <v xml:space="preserve">PCS </v>
          </cell>
          <cell r="I2350" t="str">
            <v xml:space="preserve">무궁화인쇄                    </v>
          </cell>
          <cell r="J2350">
            <v>6</v>
          </cell>
          <cell r="L2350">
            <v>6</v>
          </cell>
          <cell r="M2350">
            <v>6</v>
          </cell>
        </row>
        <row r="2351">
          <cell r="D2351" t="str">
            <v xml:space="preserve">6856-1720      </v>
          </cell>
          <cell r="E2351" t="str">
            <v xml:space="preserve">LABEL-MODULE                  </v>
          </cell>
          <cell r="F2351" t="str">
            <v xml:space="preserve">A04  </v>
          </cell>
          <cell r="G2351" t="str">
            <v>WON</v>
          </cell>
          <cell r="H2351" t="str">
            <v xml:space="preserve">PCS </v>
          </cell>
          <cell r="I2351" t="str">
            <v xml:space="preserve">무궁화인쇄                    </v>
          </cell>
          <cell r="J2351">
            <v>6</v>
          </cell>
          <cell r="L2351">
            <v>6</v>
          </cell>
          <cell r="M2351">
            <v>6</v>
          </cell>
        </row>
        <row r="2352">
          <cell r="D2352" t="str">
            <v xml:space="preserve">6856-1733      </v>
          </cell>
          <cell r="E2352" t="str">
            <v xml:space="preserve">LABEL                         </v>
          </cell>
          <cell r="F2352" t="str">
            <v xml:space="preserve">A02  </v>
          </cell>
          <cell r="G2352" t="str">
            <v>WON</v>
          </cell>
          <cell r="H2352" t="str">
            <v xml:space="preserve">PCS </v>
          </cell>
          <cell r="I2352" t="str">
            <v xml:space="preserve">무궁화인쇄                    </v>
          </cell>
          <cell r="J2352">
            <v>13</v>
          </cell>
          <cell r="L2352">
            <v>13</v>
          </cell>
          <cell r="M2352">
            <v>13</v>
          </cell>
        </row>
        <row r="2353">
          <cell r="D2353" t="str">
            <v xml:space="preserve">6856-1743      </v>
          </cell>
          <cell r="E2353" t="str">
            <v xml:space="preserve">LABEL                         </v>
          </cell>
          <cell r="F2353" t="str">
            <v xml:space="preserve">A02  </v>
          </cell>
          <cell r="G2353" t="str">
            <v>WON</v>
          </cell>
          <cell r="H2353" t="str">
            <v xml:space="preserve">PCS </v>
          </cell>
          <cell r="I2353" t="str">
            <v xml:space="preserve">무궁화인쇄                    </v>
          </cell>
          <cell r="J2353">
            <v>13</v>
          </cell>
          <cell r="L2353">
            <v>13</v>
          </cell>
          <cell r="M2353">
            <v>13</v>
          </cell>
        </row>
        <row r="2354">
          <cell r="D2354" t="str">
            <v xml:space="preserve">6856-1771      </v>
          </cell>
          <cell r="E2354" t="str">
            <v xml:space="preserve">LABEL                         </v>
          </cell>
          <cell r="F2354" t="str">
            <v xml:space="preserve">A02  </v>
          </cell>
          <cell r="G2354" t="str">
            <v>WON</v>
          </cell>
          <cell r="H2354" t="str">
            <v xml:space="preserve">PCS </v>
          </cell>
          <cell r="I2354" t="str">
            <v xml:space="preserve">무궁화인쇄                    </v>
          </cell>
          <cell r="J2354">
            <v>13</v>
          </cell>
          <cell r="L2354">
            <v>13</v>
          </cell>
          <cell r="M2354">
            <v>13</v>
          </cell>
        </row>
        <row r="2355">
          <cell r="D2355" t="str">
            <v xml:space="preserve">6856-1781      </v>
          </cell>
          <cell r="E2355" t="str">
            <v xml:space="preserve">LABEL-CONTROL                 </v>
          </cell>
          <cell r="F2355" t="str">
            <v xml:space="preserve">A04  </v>
          </cell>
          <cell r="G2355" t="str">
            <v>WON</v>
          </cell>
          <cell r="H2355" t="str">
            <v xml:space="preserve">PCS </v>
          </cell>
          <cell r="I2355" t="str">
            <v xml:space="preserve">무궁화인쇄                    </v>
          </cell>
          <cell r="J2355">
            <v>14</v>
          </cell>
          <cell r="L2355">
            <v>14</v>
          </cell>
          <cell r="M2355">
            <v>14</v>
          </cell>
        </row>
        <row r="2356">
          <cell r="D2356" t="str">
            <v xml:space="preserve">6856-1791      </v>
          </cell>
          <cell r="E2356" t="str">
            <v xml:space="preserve">LABEL(CONTROL)                </v>
          </cell>
          <cell r="F2356" t="str">
            <v xml:space="preserve">A04  </v>
          </cell>
          <cell r="G2356" t="str">
            <v>WON</v>
          </cell>
          <cell r="H2356" t="str">
            <v xml:space="preserve">PCS </v>
          </cell>
          <cell r="I2356" t="str">
            <v xml:space="preserve">무궁화인쇄                    </v>
          </cell>
          <cell r="J2356">
            <v>14</v>
          </cell>
          <cell r="L2356">
            <v>14</v>
          </cell>
          <cell r="M2356">
            <v>14</v>
          </cell>
        </row>
        <row r="2357">
          <cell r="D2357" t="str">
            <v xml:space="preserve">6856-1823      </v>
          </cell>
          <cell r="E2357" t="str">
            <v xml:space="preserve">LABEL                         </v>
          </cell>
          <cell r="F2357" t="str">
            <v xml:space="preserve">A04  </v>
          </cell>
          <cell r="G2357" t="str">
            <v>WON</v>
          </cell>
          <cell r="H2357" t="str">
            <v xml:space="preserve">PCS </v>
          </cell>
          <cell r="I2357" t="str">
            <v xml:space="preserve">무궁화인쇄                    </v>
          </cell>
          <cell r="J2357">
            <v>13</v>
          </cell>
          <cell r="L2357">
            <v>13</v>
          </cell>
          <cell r="M2357">
            <v>13</v>
          </cell>
        </row>
        <row r="2358">
          <cell r="D2358" t="str">
            <v xml:space="preserve">6856-1833      </v>
          </cell>
          <cell r="E2358" t="str">
            <v xml:space="preserve">LABEL                         </v>
          </cell>
          <cell r="F2358" t="str">
            <v xml:space="preserve">A04  </v>
          </cell>
          <cell r="G2358" t="str">
            <v>WON</v>
          </cell>
          <cell r="H2358" t="str">
            <v xml:space="preserve">PCS </v>
          </cell>
          <cell r="I2358" t="str">
            <v xml:space="preserve">무궁화인쇄                    </v>
          </cell>
          <cell r="J2358">
            <v>13</v>
          </cell>
          <cell r="L2358">
            <v>13</v>
          </cell>
          <cell r="M2358">
            <v>13</v>
          </cell>
        </row>
        <row r="2359">
          <cell r="D2359" t="str">
            <v xml:space="preserve">6856-1851      </v>
          </cell>
          <cell r="E2359" t="str">
            <v xml:space="preserve">LABEL                         </v>
          </cell>
          <cell r="F2359" t="str">
            <v xml:space="preserve">A04  </v>
          </cell>
          <cell r="G2359" t="str">
            <v>WON</v>
          </cell>
          <cell r="H2359" t="str">
            <v xml:space="preserve">PCS </v>
          </cell>
          <cell r="I2359" t="str">
            <v xml:space="preserve">무궁화인쇄                    </v>
          </cell>
          <cell r="J2359">
            <v>13</v>
          </cell>
          <cell r="L2359">
            <v>13</v>
          </cell>
          <cell r="M2359">
            <v>13</v>
          </cell>
        </row>
        <row r="2360">
          <cell r="D2360" t="str">
            <v xml:space="preserve">6856-1861      </v>
          </cell>
          <cell r="E2360" t="str">
            <v xml:space="preserve">LABEL                         </v>
          </cell>
          <cell r="F2360" t="str">
            <v xml:space="preserve">A04  </v>
          </cell>
          <cell r="G2360" t="str">
            <v>WON</v>
          </cell>
          <cell r="H2360" t="str">
            <v xml:space="preserve">PCS </v>
          </cell>
          <cell r="I2360" t="str">
            <v xml:space="preserve">무궁화인쇄                    </v>
          </cell>
          <cell r="J2360">
            <v>13</v>
          </cell>
          <cell r="L2360">
            <v>13</v>
          </cell>
          <cell r="M2360">
            <v>13</v>
          </cell>
        </row>
        <row r="2361">
          <cell r="D2361" t="str">
            <v xml:space="preserve">6856-1880      </v>
          </cell>
          <cell r="E2361" t="str">
            <v xml:space="preserve">LABEL                         </v>
          </cell>
          <cell r="F2361" t="str">
            <v xml:space="preserve">A02  </v>
          </cell>
          <cell r="G2361" t="str">
            <v>WON</v>
          </cell>
          <cell r="H2361" t="str">
            <v xml:space="preserve">PCS </v>
          </cell>
          <cell r="I2361" t="str">
            <v xml:space="preserve">무궁화인쇄                    </v>
          </cell>
          <cell r="J2361">
            <v>14</v>
          </cell>
          <cell r="L2361">
            <v>14</v>
          </cell>
          <cell r="M2361">
            <v>14</v>
          </cell>
        </row>
        <row r="2362">
          <cell r="D2362" t="str">
            <v xml:space="preserve">6856-1931      </v>
          </cell>
          <cell r="E2362" t="str">
            <v xml:space="preserve">LABEL                         </v>
          </cell>
          <cell r="F2362" t="str">
            <v xml:space="preserve">A02  </v>
          </cell>
          <cell r="G2362" t="str">
            <v>WON</v>
          </cell>
          <cell r="H2362" t="str">
            <v xml:space="preserve">PCS </v>
          </cell>
          <cell r="I2362" t="str">
            <v xml:space="preserve">무궁화인쇄                    </v>
          </cell>
          <cell r="J2362">
            <v>6</v>
          </cell>
          <cell r="L2362">
            <v>6</v>
          </cell>
          <cell r="M2362">
            <v>6</v>
          </cell>
        </row>
        <row r="2363">
          <cell r="D2363" t="str">
            <v xml:space="preserve">6856-1950      </v>
          </cell>
          <cell r="E2363" t="str">
            <v xml:space="preserve">LABEL                         </v>
          </cell>
          <cell r="F2363" t="str">
            <v xml:space="preserve">A02  </v>
          </cell>
          <cell r="G2363" t="str">
            <v>WON</v>
          </cell>
          <cell r="H2363" t="str">
            <v xml:space="preserve">PCS </v>
          </cell>
          <cell r="I2363" t="str">
            <v xml:space="preserve">무궁화인쇄                    </v>
          </cell>
          <cell r="J2363">
            <v>6</v>
          </cell>
          <cell r="L2363">
            <v>6</v>
          </cell>
          <cell r="M2363">
            <v>6</v>
          </cell>
        </row>
        <row r="2364">
          <cell r="D2364" t="str">
            <v xml:space="preserve">6856-2012      </v>
          </cell>
          <cell r="E2364" t="str">
            <v xml:space="preserve">LABEL                         </v>
          </cell>
          <cell r="F2364" t="str">
            <v xml:space="preserve">C01  </v>
          </cell>
          <cell r="G2364" t="str">
            <v>WON</v>
          </cell>
          <cell r="H2364" t="str">
            <v xml:space="preserve">PCS </v>
          </cell>
          <cell r="I2364" t="str">
            <v xml:space="preserve">무궁화인쇄                    </v>
          </cell>
          <cell r="J2364">
            <v>10</v>
          </cell>
          <cell r="L2364">
            <v>10</v>
          </cell>
          <cell r="M2364">
            <v>10</v>
          </cell>
        </row>
        <row r="2365">
          <cell r="D2365" t="str">
            <v xml:space="preserve">6856-2021      </v>
          </cell>
          <cell r="E2365" t="str">
            <v xml:space="preserve">LABEL                         </v>
          </cell>
          <cell r="F2365" t="str">
            <v xml:space="preserve">C01  </v>
          </cell>
          <cell r="G2365" t="str">
            <v>WON</v>
          </cell>
          <cell r="H2365" t="str">
            <v xml:space="preserve">PCS </v>
          </cell>
          <cell r="I2365" t="str">
            <v xml:space="preserve">무궁화인쇄                    </v>
          </cell>
          <cell r="J2365">
            <v>10</v>
          </cell>
          <cell r="L2365">
            <v>10</v>
          </cell>
          <cell r="M2365">
            <v>10</v>
          </cell>
        </row>
        <row r="2366">
          <cell r="D2366" t="str">
            <v xml:space="preserve">6856-2030      </v>
          </cell>
          <cell r="E2366" t="str">
            <v xml:space="preserve">LABEL-RAD                     </v>
          </cell>
          <cell r="F2366" t="str">
            <v xml:space="preserve">C01  </v>
          </cell>
          <cell r="G2366" t="str">
            <v>WON</v>
          </cell>
          <cell r="H2366" t="str">
            <v xml:space="preserve">PCS </v>
          </cell>
          <cell r="I2366" t="str">
            <v xml:space="preserve">무궁화인쇄                    </v>
          </cell>
          <cell r="J2366">
            <v>5</v>
          </cell>
          <cell r="L2366">
            <v>5</v>
          </cell>
          <cell r="M2366">
            <v>5</v>
          </cell>
        </row>
        <row r="2367">
          <cell r="D2367" t="str">
            <v xml:space="preserve">6856-2070      </v>
          </cell>
          <cell r="E2367" t="str">
            <v xml:space="preserve">LABEL                         </v>
          </cell>
          <cell r="F2367" t="str">
            <v xml:space="preserve">A04  </v>
          </cell>
          <cell r="G2367" t="str">
            <v>WON</v>
          </cell>
          <cell r="H2367" t="str">
            <v xml:space="preserve">PCS </v>
          </cell>
          <cell r="I2367" t="str">
            <v xml:space="preserve">무궁화인쇄                    </v>
          </cell>
          <cell r="J2367">
            <v>6</v>
          </cell>
          <cell r="L2367">
            <v>6</v>
          </cell>
          <cell r="M2367">
            <v>6</v>
          </cell>
        </row>
        <row r="2368">
          <cell r="D2368" t="str">
            <v xml:space="preserve">6856-2080      </v>
          </cell>
          <cell r="E2368" t="str">
            <v xml:space="preserve">LABEL-COND                    </v>
          </cell>
          <cell r="F2368" t="str">
            <v xml:space="preserve">A04  </v>
          </cell>
          <cell r="G2368" t="str">
            <v>WON</v>
          </cell>
          <cell r="H2368" t="str">
            <v xml:space="preserve">PCS </v>
          </cell>
          <cell r="I2368" t="str">
            <v xml:space="preserve">무궁화인쇄                    </v>
          </cell>
          <cell r="J2368">
            <v>6</v>
          </cell>
          <cell r="L2368">
            <v>6</v>
          </cell>
          <cell r="M2368">
            <v>6</v>
          </cell>
        </row>
        <row r="2369">
          <cell r="D2369" t="str">
            <v xml:space="preserve">6856-2090      </v>
          </cell>
          <cell r="E2369" t="str">
            <v xml:space="preserve">LABEL                         </v>
          </cell>
          <cell r="F2369" t="str">
            <v xml:space="preserve">A04  </v>
          </cell>
          <cell r="G2369" t="str">
            <v>WON</v>
          </cell>
          <cell r="H2369" t="str">
            <v xml:space="preserve">PCS </v>
          </cell>
          <cell r="I2369" t="str">
            <v xml:space="preserve">무궁화인쇄                    </v>
          </cell>
          <cell r="J2369">
            <v>6</v>
          </cell>
          <cell r="L2369">
            <v>6</v>
          </cell>
          <cell r="M2369">
            <v>6</v>
          </cell>
        </row>
        <row r="2370">
          <cell r="D2370" t="str">
            <v xml:space="preserve">6856-2100      </v>
          </cell>
          <cell r="E2370" t="str">
            <v xml:space="preserve">LABEL                         </v>
          </cell>
          <cell r="F2370" t="str">
            <v xml:space="preserve">A04  </v>
          </cell>
          <cell r="G2370" t="str">
            <v>WON</v>
          </cell>
          <cell r="H2370" t="str">
            <v xml:space="preserve">PCS </v>
          </cell>
          <cell r="I2370" t="str">
            <v xml:space="preserve">무궁화인쇄                    </v>
          </cell>
          <cell r="J2370">
            <v>6</v>
          </cell>
          <cell r="L2370">
            <v>6</v>
          </cell>
          <cell r="M2370">
            <v>6</v>
          </cell>
        </row>
        <row r="2371">
          <cell r="D2371" t="str">
            <v xml:space="preserve">6856-2110      </v>
          </cell>
          <cell r="E2371" t="str">
            <v xml:space="preserve">LABEL                         </v>
          </cell>
          <cell r="F2371" t="str">
            <v xml:space="preserve">A04  </v>
          </cell>
          <cell r="G2371" t="str">
            <v>WON</v>
          </cell>
          <cell r="H2371" t="str">
            <v xml:space="preserve">PCS </v>
          </cell>
          <cell r="I2371" t="str">
            <v xml:space="preserve">무궁화인쇄                    </v>
          </cell>
          <cell r="J2371">
            <v>6</v>
          </cell>
          <cell r="L2371">
            <v>6</v>
          </cell>
          <cell r="M2371">
            <v>6</v>
          </cell>
        </row>
        <row r="2372">
          <cell r="D2372" t="str">
            <v xml:space="preserve">6856-2130      </v>
          </cell>
          <cell r="E2372" t="str">
            <v xml:space="preserve">LABEL                         </v>
          </cell>
          <cell r="F2372" t="str">
            <v xml:space="preserve">A04  </v>
          </cell>
          <cell r="G2372" t="str">
            <v>WON</v>
          </cell>
          <cell r="H2372" t="str">
            <v xml:space="preserve">PCS </v>
          </cell>
          <cell r="I2372" t="str">
            <v xml:space="preserve">무궁화인쇄                    </v>
          </cell>
          <cell r="J2372">
            <v>6</v>
          </cell>
          <cell r="L2372">
            <v>6</v>
          </cell>
          <cell r="M2372">
            <v>6</v>
          </cell>
        </row>
        <row r="2373">
          <cell r="D2373" t="str">
            <v xml:space="preserve">6856-2140      </v>
          </cell>
          <cell r="E2373" t="str">
            <v xml:space="preserve">LABEL                         </v>
          </cell>
          <cell r="F2373" t="str">
            <v xml:space="preserve">A04  </v>
          </cell>
          <cell r="G2373" t="str">
            <v>WON</v>
          </cell>
          <cell r="H2373" t="str">
            <v xml:space="preserve">PCS </v>
          </cell>
          <cell r="I2373" t="str">
            <v xml:space="preserve">무궁화인쇄                    </v>
          </cell>
          <cell r="J2373">
            <v>6</v>
          </cell>
          <cell r="L2373">
            <v>6</v>
          </cell>
          <cell r="M2373">
            <v>6</v>
          </cell>
        </row>
        <row r="2374">
          <cell r="D2374" t="str">
            <v xml:space="preserve">6856-2150      </v>
          </cell>
          <cell r="E2374" t="str">
            <v xml:space="preserve">LABEL                         </v>
          </cell>
          <cell r="F2374" t="str">
            <v xml:space="preserve">A04  </v>
          </cell>
          <cell r="G2374" t="str">
            <v>WON</v>
          </cell>
          <cell r="H2374" t="str">
            <v xml:space="preserve">PCS </v>
          </cell>
          <cell r="I2374" t="str">
            <v xml:space="preserve">무궁화인쇄                    </v>
          </cell>
          <cell r="J2374">
            <v>6</v>
          </cell>
          <cell r="L2374">
            <v>6</v>
          </cell>
          <cell r="M2374">
            <v>6</v>
          </cell>
        </row>
        <row r="2375">
          <cell r="D2375" t="str">
            <v xml:space="preserve">6856-2161      </v>
          </cell>
          <cell r="E2375" t="str">
            <v xml:space="preserve">LABEL-FATC(99MY)              </v>
          </cell>
          <cell r="F2375" t="str">
            <v xml:space="preserve">A04  </v>
          </cell>
          <cell r="G2375" t="str">
            <v>WON</v>
          </cell>
          <cell r="H2375" t="str">
            <v xml:space="preserve">PCS </v>
          </cell>
          <cell r="I2375" t="str">
            <v xml:space="preserve">무궁화인쇄                    </v>
          </cell>
          <cell r="J2375">
            <v>14</v>
          </cell>
          <cell r="L2375">
            <v>14</v>
          </cell>
          <cell r="M2375">
            <v>14</v>
          </cell>
        </row>
        <row r="2376">
          <cell r="D2376" t="str">
            <v xml:space="preserve">6856-2171      </v>
          </cell>
          <cell r="E2376" t="str">
            <v xml:space="preserve">LABEL-KJ-FATC,DSL             </v>
          </cell>
          <cell r="F2376" t="str">
            <v xml:space="preserve">A04  </v>
          </cell>
          <cell r="G2376" t="str">
            <v>WON</v>
          </cell>
          <cell r="H2376" t="str">
            <v xml:space="preserve">PCS </v>
          </cell>
          <cell r="I2376" t="str">
            <v xml:space="preserve">무궁화인쇄                    </v>
          </cell>
          <cell r="J2376">
            <v>14</v>
          </cell>
          <cell r="L2376">
            <v>14</v>
          </cell>
          <cell r="M2376">
            <v>14</v>
          </cell>
        </row>
        <row r="2377">
          <cell r="D2377" t="str">
            <v xml:space="preserve">6856-2190      </v>
          </cell>
          <cell r="E2377" t="str">
            <v xml:space="preserve">LABEL-COND                    </v>
          </cell>
          <cell r="F2377" t="str">
            <v xml:space="preserve">C01  </v>
          </cell>
          <cell r="G2377" t="str">
            <v>WON</v>
          </cell>
          <cell r="H2377" t="str">
            <v xml:space="preserve">PCS </v>
          </cell>
          <cell r="I2377" t="str">
            <v xml:space="preserve">무궁화인쇄                    </v>
          </cell>
          <cell r="J2377">
            <v>2</v>
          </cell>
          <cell r="L2377">
            <v>2</v>
          </cell>
          <cell r="M2377">
            <v>2</v>
          </cell>
        </row>
        <row r="2378">
          <cell r="D2378" t="str">
            <v xml:space="preserve">6856-2210      </v>
          </cell>
          <cell r="E2378" t="str">
            <v xml:space="preserve">LABEL-H/UNIT(MS)              </v>
          </cell>
          <cell r="F2378" t="str">
            <v xml:space="preserve">D02  </v>
          </cell>
          <cell r="G2378" t="str">
            <v>WON</v>
          </cell>
          <cell r="H2378" t="str">
            <v xml:space="preserve">PCS </v>
          </cell>
          <cell r="I2378" t="str">
            <v xml:space="preserve">무궁화인쇄                    </v>
          </cell>
          <cell r="J2378">
            <v>10</v>
          </cell>
          <cell r="L2378">
            <v>10</v>
          </cell>
          <cell r="M2378">
            <v>10</v>
          </cell>
        </row>
        <row r="2379">
          <cell r="D2379" t="str">
            <v xml:space="preserve">6856-2220      </v>
          </cell>
          <cell r="E2379" t="str">
            <v xml:space="preserve">LABEL-H/UNIT(MS)              </v>
          </cell>
          <cell r="F2379" t="str">
            <v xml:space="preserve">D02  </v>
          </cell>
          <cell r="G2379" t="str">
            <v>WON</v>
          </cell>
          <cell r="H2379" t="str">
            <v xml:space="preserve">PCS </v>
          </cell>
          <cell r="I2379" t="str">
            <v xml:space="preserve">무궁화인쇄                    </v>
          </cell>
          <cell r="J2379">
            <v>10</v>
          </cell>
          <cell r="L2379">
            <v>10</v>
          </cell>
          <cell r="M2379">
            <v>10</v>
          </cell>
        </row>
        <row r="2380">
          <cell r="D2380" t="str">
            <v xml:space="preserve">6856-2231      </v>
          </cell>
          <cell r="E2380" t="str">
            <v xml:space="preserve">LABEL                         </v>
          </cell>
          <cell r="F2380" t="str">
            <v xml:space="preserve">D02  </v>
          </cell>
          <cell r="G2380" t="str">
            <v>WON</v>
          </cell>
          <cell r="H2380" t="str">
            <v xml:space="preserve">PCS </v>
          </cell>
          <cell r="I2380" t="str">
            <v xml:space="preserve">무궁화인쇄                    </v>
          </cell>
          <cell r="J2380">
            <v>10</v>
          </cell>
          <cell r="L2380">
            <v>10</v>
          </cell>
          <cell r="M2380">
            <v>10</v>
          </cell>
        </row>
        <row r="2381">
          <cell r="D2381" t="str">
            <v xml:space="preserve">6856-2242      </v>
          </cell>
          <cell r="E2381" t="str">
            <v xml:space="preserve">LABEL                         </v>
          </cell>
          <cell r="F2381" t="str">
            <v xml:space="preserve">D02  </v>
          </cell>
          <cell r="G2381" t="str">
            <v>WON</v>
          </cell>
          <cell r="H2381" t="str">
            <v xml:space="preserve">PCS </v>
          </cell>
          <cell r="I2381" t="str">
            <v xml:space="preserve">무궁화인쇄                    </v>
          </cell>
          <cell r="J2381">
            <v>10</v>
          </cell>
          <cell r="L2381">
            <v>10</v>
          </cell>
          <cell r="M2381">
            <v>10</v>
          </cell>
        </row>
        <row r="2382">
          <cell r="D2382" t="str">
            <v xml:space="preserve">6856-2250      </v>
          </cell>
          <cell r="E2382" t="str">
            <v xml:space="preserve">LABEL-H/UNIT(MS)              </v>
          </cell>
          <cell r="F2382" t="str">
            <v xml:space="preserve">D02  </v>
          </cell>
          <cell r="G2382" t="str">
            <v>WON</v>
          </cell>
          <cell r="H2382" t="str">
            <v xml:space="preserve">PCS </v>
          </cell>
          <cell r="I2382" t="str">
            <v xml:space="preserve">무궁화인쇄                    </v>
          </cell>
          <cell r="J2382">
            <v>10</v>
          </cell>
          <cell r="L2382">
            <v>10</v>
          </cell>
          <cell r="M2382">
            <v>10</v>
          </cell>
        </row>
        <row r="2383">
          <cell r="D2383" t="str">
            <v xml:space="preserve">6856-2260      </v>
          </cell>
          <cell r="E2383" t="str">
            <v xml:space="preserve">LABEL-H/UNIT(MS)              </v>
          </cell>
          <cell r="F2383" t="str">
            <v xml:space="preserve">D02  </v>
          </cell>
          <cell r="G2383" t="str">
            <v>WON</v>
          </cell>
          <cell r="H2383" t="str">
            <v xml:space="preserve">PCS </v>
          </cell>
          <cell r="I2383" t="str">
            <v xml:space="preserve">무궁화인쇄                    </v>
          </cell>
          <cell r="J2383">
            <v>10</v>
          </cell>
          <cell r="L2383">
            <v>10</v>
          </cell>
          <cell r="M2383">
            <v>10</v>
          </cell>
        </row>
        <row r="2384">
          <cell r="D2384" t="str">
            <v xml:space="preserve">6856-2270      </v>
          </cell>
          <cell r="E2384" t="str">
            <v xml:space="preserve">LABEL-H/UNIT(MS)              </v>
          </cell>
          <cell r="F2384" t="str">
            <v xml:space="preserve">D02  </v>
          </cell>
          <cell r="G2384" t="str">
            <v>WON</v>
          </cell>
          <cell r="H2384" t="str">
            <v xml:space="preserve">PCS </v>
          </cell>
          <cell r="I2384" t="str">
            <v xml:space="preserve">무궁화인쇄                    </v>
          </cell>
          <cell r="J2384">
            <v>10</v>
          </cell>
          <cell r="L2384">
            <v>10</v>
          </cell>
          <cell r="M2384">
            <v>10</v>
          </cell>
        </row>
        <row r="2385">
          <cell r="D2385" t="str">
            <v xml:space="preserve">6856-2280      </v>
          </cell>
          <cell r="E2385" t="str">
            <v xml:space="preserve">LABE-H/UNIT(MS)               </v>
          </cell>
          <cell r="F2385" t="str">
            <v xml:space="preserve">D02  </v>
          </cell>
          <cell r="G2385" t="str">
            <v>WON</v>
          </cell>
          <cell r="H2385" t="str">
            <v xml:space="preserve">PCS </v>
          </cell>
          <cell r="I2385" t="str">
            <v xml:space="preserve">무궁화인쇄                    </v>
          </cell>
          <cell r="J2385">
            <v>10</v>
          </cell>
          <cell r="L2385">
            <v>10</v>
          </cell>
          <cell r="M2385">
            <v>10</v>
          </cell>
        </row>
        <row r="2386">
          <cell r="D2386" t="str">
            <v xml:space="preserve">6856-2291      </v>
          </cell>
          <cell r="E2386" t="str">
            <v xml:space="preserve">LABEL                         </v>
          </cell>
          <cell r="F2386" t="str">
            <v xml:space="preserve">D01  </v>
          </cell>
          <cell r="G2386" t="str">
            <v>WON</v>
          </cell>
          <cell r="H2386" t="str">
            <v xml:space="preserve">PCS </v>
          </cell>
          <cell r="I2386" t="str">
            <v xml:space="preserve">무궁화인쇄                    </v>
          </cell>
          <cell r="J2386">
            <v>10</v>
          </cell>
          <cell r="L2386">
            <v>10</v>
          </cell>
          <cell r="M2386">
            <v>10</v>
          </cell>
        </row>
        <row r="2387">
          <cell r="D2387" t="str">
            <v xml:space="preserve">6856-2300      </v>
          </cell>
          <cell r="E2387" t="str">
            <v xml:space="preserve">LABEL-H/UNIT(MS)              </v>
          </cell>
          <cell r="F2387" t="str">
            <v xml:space="preserve">D02  </v>
          </cell>
          <cell r="G2387" t="str">
            <v>WON</v>
          </cell>
          <cell r="H2387" t="str">
            <v xml:space="preserve">PCS </v>
          </cell>
          <cell r="I2387" t="str">
            <v xml:space="preserve">무궁화인쇄                    </v>
          </cell>
          <cell r="J2387">
            <v>10</v>
          </cell>
          <cell r="L2387">
            <v>10</v>
          </cell>
          <cell r="M2387">
            <v>10</v>
          </cell>
        </row>
        <row r="2388">
          <cell r="D2388" t="str">
            <v xml:space="preserve">6856-2360      </v>
          </cell>
          <cell r="E2388" t="str">
            <v xml:space="preserve">LABEL                         </v>
          </cell>
          <cell r="F2388" t="str">
            <v xml:space="preserve">C01  </v>
          </cell>
          <cell r="G2388" t="str">
            <v>WON</v>
          </cell>
          <cell r="H2388" t="str">
            <v xml:space="preserve">PCS </v>
          </cell>
          <cell r="I2388" t="str">
            <v xml:space="preserve">무궁화인쇄                    </v>
          </cell>
          <cell r="J2388">
            <v>10</v>
          </cell>
          <cell r="L2388">
            <v>10</v>
          </cell>
          <cell r="M2388">
            <v>10</v>
          </cell>
        </row>
        <row r="2389">
          <cell r="D2389" t="str">
            <v xml:space="preserve">6856-2370      </v>
          </cell>
          <cell r="E2389" t="str">
            <v xml:space="preserve">LABEL                         </v>
          </cell>
          <cell r="F2389" t="str">
            <v xml:space="preserve">C01  </v>
          </cell>
          <cell r="G2389" t="str">
            <v>WON</v>
          </cell>
          <cell r="H2389" t="str">
            <v xml:space="preserve">PCS </v>
          </cell>
          <cell r="I2389" t="str">
            <v xml:space="preserve">무궁화인쇄                    </v>
          </cell>
          <cell r="J2389">
            <v>10</v>
          </cell>
          <cell r="L2389">
            <v>10</v>
          </cell>
          <cell r="M2389">
            <v>10</v>
          </cell>
        </row>
        <row r="2390">
          <cell r="D2390" t="str">
            <v xml:space="preserve">6856-2380      </v>
          </cell>
          <cell r="E2390" t="str">
            <v xml:space="preserve">LABEL                         </v>
          </cell>
          <cell r="F2390" t="str">
            <v xml:space="preserve">C01  </v>
          </cell>
          <cell r="G2390" t="str">
            <v>WON</v>
          </cell>
          <cell r="H2390" t="str">
            <v xml:space="preserve">PCS </v>
          </cell>
          <cell r="I2390" t="str">
            <v xml:space="preserve">무궁화인쇄                    </v>
          </cell>
          <cell r="J2390">
            <v>10</v>
          </cell>
          <cell r="L2390">
            <v>10</v>
          </cell>
          <cell r="M2390">
            <v>10</v>
          </cell>
        </row>
        <row r="2391">
          <cell r="D2391" t="str">
            <v xml:space="preserve">6856-2390      </v>
          </cell>
          <cell r="E2391" t="str">
            <v xml:space="preserve">LABEL                         </v>
          </cell>
          <cell r="F2391" t="str">
            <v xml:space="preserve">C01  </v>
          </cell>
          <cell r="G2391" t="str">
            <v>WON</v>
          </cell>
          <cell r="H2391" t="str">
            <v xml:space="preserve">PCS </v>
          </cell>
          <cell r="I2391" t="str">
            <v xml:space="preserve">무궁화인쇄                    </v>
          </cell>
          <cell r="J2391">
            <v>10</v>
          </cell>
          <cell r="L2391">
            <v>10</v>
          </cell>
          <cell r="M2391">
            <v>10</v>
          </cell>
        </row>
        <row r="2392">
          <cell r="D2392" t="str">
            <v xml:space="preserve">6856-2400      </v>
          </cell>
          <cell r="E2392" t="str">
            <v xml:space="preserve">LABEL                         </v>
          </cell>
          <cell r="F2392" t="str">
            <v xml:space="preserve">C01  </v>
          </cell>
          <cell r="G2392" t="str">
            <v>WON</v>
          </cell>
          <cell r="H2392" t="str">
            <v xml:space="preserve">PCS </v>
          </cell>
          <cell r="I2392" t="str">
            <v xml:space="preserve">무궁화인쇄                    </v>
          </cell>
          <cell r="J2392">
            <v>10</v>
          </cell>
          <cell r="L2392">
            <v>10</v>
          </cell>
          <cell r="M2392">
            <v>10</v>
          </cell>
        </row>
        <row r="2393">
          <cell r="D2393" t="str">
            <v xml:space="preserve">6856-2410      </v>
          </cell>
          <cell r="E2393" t="str">
            <v xml:space="preserve">LABEL                         </v>
          </cell>
          <cell r="F2393" t="str">
            <v xml:space="preserve">C01  </v>
          </cell>
          <cell r="G2393" t="str">
            <v>WON</v>
          </cell>
          <cell r="H2393" t="str">
            <v xml:space="preserve">PCS </v>
          </cell>
          <cell r="I2393" t="str">
            <v xml:space="preserve">무궁화인쇄                    </v>
          </cell>
          <cell r="J2393">
            <v>10</v>
          </cell>
          <cell r="L2393">
            <v>10</v>
          </cell>
          <cell r="M2393">
            <v>10</v>
          </cell>
        </row>
        <row r="2394">
          <cell r="D2394" t="str">
            <v xml:space="preserve">6856-2640      </v>
          </cell>
          <cell r="E2394" t="str">
            <v xml:space="preserve">LABEL                         </v>
          </cell>
          <cell r="F2394" t="str">
            <v xml:space="preserve">A04  </v>
          </cell>
          <cell r="G2394" t="str">
            <v>WON</v>
          </cell>
          <cell r="H2394" t="str">
            <v xml:space="preserve">PCS </v>
          </cell>
          <cell r="I2394" t="str">
            <v xml:space="preserve">무궁화인쇄                    </v>
          </cell>
          <cell r="J2394">
            <v>6</v>
          </cell>
          <cell r="L2394">
            <v>6</v>
          </cell>
          <cell r="M2394">
            <v>6</v>
          </cell>
        </row>
        <row r="2395">
          <cell r="D2395" t="str">
            <v xml:space="preserve">6856-2650      </v>
          </cell>
          <cell r="E2395" t="str">
            <v xml:space="preserve">LABEL                         </v>
          </cell>
          <cell r="F2395" t="str">
            <v xml:space="preserve">A04  </v>
          </cell>
          <cell r="G2395" t="str">
            <v>WON</v>
          </cell>
          <cell r="H2395" t="str">
            <v xml:space="preserve">PCS </v>
          </cell>
          <cell r="I2395" t="str">
            <v xml:space="preserve">무궁화인쇄                    </v>
          </cell>
          <cell r="J2395">
            <v>6</v>
          </cell>
          <cell r="L2395">
            <v>6</v>
          </cell>
          <cell r="M2395">
            <v>6</v>
          </cell>
        </row>
        <row r="2396">
          <cell r="D2396" t="str">
            <v xml:space="preserve">6856-2683      </v>
          </cell>
          <cell r="E2396" t="str">
            <v xml:space="preserve">LABEL                         </v>
          </cell>
          <cell r="F2396" t="str">
            <v xml:space="preserve">B01  </v>
          </cell>
          <cell r="G2396" t="str">
            <v>WON</v>
          </cell>
          <cell r="H2396" t="str">
            <v xml:space="preserve">PCS </v>
          </cell>
          <cell r="I2396" t="str">
            <v xml:space="preserve">무궁화인쇄                    </v>
          </cell>
          <cell r="J2396">
            <v>9</v>
          </cell>
          <cell r="L2396">
            <v>9</v>
          </cell>
          <cell r="M2396">
            <v>9</v>
          </cell>
        </row>
        <row r="2397">
          <cell r="D2397" t="str">
            <v xml:space="preserve">6856-2690      </v>
          </cell>
          <cell r="E2397" t="str">
            <v xml:space="preserve">LABEL-HTR(DSL)                </v>
          </cell>
          <cell r="F2397" t="str">
            <v xml:space="preserve">A06  </v>
          </cell>
          <cell r="G2397" t="str">
            <v>WON</v>
          </cell>
          <cell r="H2397" t="str">
            <v xml:space="preserve">PCS </v>
          </cell>
          <cell r="I2397" t="str">
            <v xml:space="preserve">무궁화인쇄                    </v>
          </cell>
          <cell r="J2397">
            <v>11</v>
          </cell>
          <cell r="L2397">
            <v>11</v>
          </cell>
          <cell r="M2397">
            <v>11</v>
          </cell>
        </row>
        <row r="2398">
          <cell r="D2398" t="str">
            <v xml:space="preserve">6856-2692      </v>
          </cell>
          <cell r="E2398" t="str">
            <v xml:space="preserve">LABEL-HTR(DSL)                </v>
          </cell>
          <cell r="F2398" t="str">
            <v xml:space="preserve">A06  </v>
          </cell>
          <cell r="G2398" t="str">
            <v>WON</v>
          </cell>
          <cell r="H2398" t="str">
            <v xml:space="preserve">PCS </v>
          </cell>
          <cell r="I2398" t="str">
            <v xml:space="preserve">무궁화인쇄                    </v>
          </cell>
          <cell r="J2398">
            <v>11</v>
          </cell>
          <cell r="L2398">
            <v>11</v>
          </cell>
          <cell r="M2398">
            <v>11</v>
          </cell>
        </row>
        <row r="2399">
          <cell r="D2399" t="str">
            <v xml:space="preserve">6856-2693      </v>
          </cell>
          <cell r="E2399" t="str">
            <v xml:space="preserve">LABEL-HTR(DSL)                </v>
          </cell>
          <cell r="F2399" t="str">
            <v xml:space="preserve">A06  </v>
          </cell>
          <cell r="G2399" t="str">
            <v>WON</v>
          </cell>
          <cell r="H2399" t="str">
            <v xml:space="preserve">PCS </v>
          </cell>
          <cell r="I2399" t="str">
            <v xml:space="preserve">무궁화인쇄                    </v>
          </cell>
          <cell r="J2399">
            <v>11</v>
          </cell>
          <cell r="L2399">
            <v>11</v>
          </cell>
          <cell r="M2399">
            <v>11</v>
          </cell>
        </row>
        <row r="2400">
          <cell r="D2400" t="str">
            <v xml:space="preserve">6856-2700      </v>
          </cell>
          <cell r="E2400" t="str">
            <v xml:space="preserve">LABEL-B&amp;CLR.FR                </v>
          </cell>
          <cell r="F2400" t="str">
            <v xml:space="preserve">A06  </v>
          </cell>
          <cell r="G2400" t="str">
            <v>WON</v>
          </cell>
          <cell r="H2400" t="str">
            <v xml:space="preserve">PCS </v>
          </cell>
          <cell r="I2400" t="str">
            <v xml:space="preserve">무궁화인쇄                    </v>
          </cell>
          <cell r="J2400">
            <v>11</v>
          </cell>
          <cell r="L2400">
            <v>11</v>
          </cell>
          <cell r="M2400">
            <v>11</v>
          </cell>
        </row>
        <row r="2401">
          <cell r="D2401" t="str">
            <v xml:space="preserve">6856-2702      </v>
          </cell>
          <cell r="E2401" t="str">
            <v xml:space="preserve">LABEL-B&amp;CLR(DSL)              </v>
          </cell>
          <cell r="F2401" t="str">
            <v xml:space="preserve">A06  </v>
          </cell>
          <cell r="G2401" t="str">
            <v>WON</v>
          </cell>
          <cell r="H2401" t="str">
            <v xml:space="preserve">PCS </v>
          </cell>
          <cell r="I2401" t="str">
            <v xml:space="preserve">무궁화인쇄                    </v>
          </cell>
          <cell r="J2401">
            <v>11</v>
          </cell>
          <cell r="L2401">
            <v>11</v>
          </cell>
          <cell r="M2401">
            <v>11</v>
          </cell>
        </row>
        <row r="2402">
          <cell r="D2402" t="str">
            <v xml:space="preserve">6856-2703      </v>
          </cell>
          <cell r="E2402" t="str">
            <v xml:space="preserve">LABEL-B&amp;CLR(DSL)              </v>
          </cell>
          <cell r="F2402" t="str">
            <v xml:space="preserve">A06  </v>
          </cell>
          <cell r="G2402" t="str">
            <v>WON</v>
          </cell>
          <cell r="H2402" t="str">
            <v xml:space="preserve">PCS </v>
          </cell>
          <cell r="I2402" t="str">
            <v xml:space="preserve">무궁화인쇄                    </v>
          </cell>
          <cell r="J2402">
            <v>11</v>
          </cell>
          <cell r="L2402">
            <v>11</v>
          </cell>
          <cell r="M2402">
            <v>11</v>
          </cell>
        </row>
        <row r="2403">
          <cell r="D2403" t="str">
            <v xml:space="preserve">6856-2704      </v>
          </cell>
          <cell r="E2403" t="str">
            <v xml:space="preserve">LABEL-B&amp;CLR(DSL)              </v>
          </cell>
          <cell r="F2403" t="str">
            <v xml:space="preserve">A06  </v>
          </cell>
          <cell r="G2403" t="str">
            <v>WON</v>
          </cell>
          <cell r="H2403" t="str">
            <v xml:space="preserve">PCS </v>
          </cell>
          <cell r="I2403" t="str">
            <v xml:space="preserve">무궁화인쇄                    </v>
          </cell>
          <cell r="J2403">
            <v>9</v>
          </cell>
          <cell r="L2403">
            <v>9</v>
          </cell>
          <cell r="M2403">
            <v>9</v>
          </cell>
        </row>
        <row r="2404">
          <cell r="D2404" t="str">
            <v xml:space="preserve">6856-2710      </v>
          </cell>
          <cell r="E2404" t="str">
            <v xml:space="preserve">LABEL-CLR RR                  </v>
          </cell>
          <cell r="F2404" t="str">
            <v xml:space="preserve">A06  </v>
          </cell>
          <cell r="G2404" t="str">
            <v>WON</v>
          </cell>
          <cell r="H2404" t="str">
            <v xml:space="preserve">PCS </v>
          </cell>
          <cell r="I2404" t="str">
            <v xml:space="preserve">무궁화인쇄                    </v>
          </cell>
          <cell r="J2404">
            <v>8</v>
          </cell>
          <cell r="L2404">
            <v>8</v>
          </cell>
          <cell r="M2404">
            <v>8</v>
          </cell>
        </row>
        <row r="2405">
          <cell r="D2405" t="str">
            <v xml:space="preserve">6856-2740      </v>
          </cell>
          <cell r="E2405" t="str">
            <v xml:space="preserve">LABEL-B&amp;CLR(H/ONLY)           </v>
          </cell>
          <cell r="F2405" t="str">
            <v xml:space="preserve">A06  </v>
          </cell>
          <cell r="G2405" t="str">
            <v>WON</v>
          </cell>
          <cell r="H2405" t="str">
            <v xml:space="preserve">PCS </v>
          </cell>
          <cell r="I2405" t="str">
            <v xml:space="preserve">무궁화인쇄                    </v>
          </cell>
          <cell r="J2405">
            <v>11</v>
          </cell>
          <cell r="L2405">
            <v>11</v>
          </cell>
          <cell r="M2405">
            <v>11</v>
          </cell>
        </row>
        <row r="2406">
          <cell r="D2406" t="str">
            <v xml:space="preserve">6856-2741      </v>
          </cell>
          <cell r="E2406" t="str">
            <v xml:space="preserve">LABEL-B&amp;CLR(H/ONLY)           </v>
          </cell>
          <cell r="F2406" t="str">
            <v xml:space="preserve">A06  </v>
          </cell>
          <cell r="G2406" t="str">
            <v>WON</v>
          </cell>
          <cell r="H2406" t="str">
            <v xml:space="preserve">PCS </v>
          </cell>
          <cell r="I2406" t="str">
            <v xml:space="preserve">무궁화인쇄                    </v>
          </cell>
          <cell r="J2406">
            <v>11</v>
          </cell>
          <cell r="L2406">
            <v>11</v>
          </cell>
          <cell r="M2406">
            <v>11</v>
          </cell>
        </row>
        <row r="2407">
          <cell r="D2407" t="str">
            <v xml:space="preserve">6856-2743      </v>
          </cell>
          <cell r="E2407" t="str">
            <v xml:space="preserve">LABEL-B&amp;CLR(H/ONLY)           </v>
          </cell>
          <cell r="F2407" t="str">
            <v xml:space="preserve">A06  </v>
          </cell>
          <cell r="G2407" t="str">
            <v>WON</v>
          </cell>
          <cell r="H2407" t="str">
            <v xml:space="preserve">PCS </v>
          </cell>
          <cell r="I2407" t="str">
            <v xml:space="preserve">무궁화인쇄                    </v>
          </cell>
          <cell r="J2407">
            <v>0</v>
          </cell>
          <cell r="L2407">
            <v>0</v>
          </cell>
          <cell r="M2407">
            <v>0</v>
          </cell>
        </row>
        <row r="2408">
          <cell r="D2408" t="str">
            <v xml:space="preserve">6856-2750      </v>
          </cell>
          <cell r="E2408" t="str">
            <v xml:space="preserve">LABEL-MODULE                  </v>
          </cell>
          <cell r="F2408" t="str">
            <v xml:space="preserve">E01  </v>
          </cell>
          <cell r="G2408" t="str">
            <v>WON</v>
          </cell>
          <cell r="H2408" t="str">
            <v xml:space="preserve">PCS </v>
          </cell>
          <cell r="I2408" t="str">
            <v xml:space="preserve">무궁화인쇄                    </v>
          </cell>
          <cell r="J2408">
            <v>11</v>
          </cell>
          <cell r="L2408">
            <v>11</v>
          </cell>
          <cell r="M2408">
            <v>11</v>
          </cell>
        </row>
        <row r="2409">
          <cell r="D2409" t="str">
            <v xml:space="preserve">6856-2760      </v>
          </cell>
          <cell r="E2409" t="str">
            <v xml:space="preserve">LABEL-MODULE                  </v>
          </cell>
          <cell r="F2409" t="str">
            <v xml:space="preserve">E01  </v>
          </cell>
          <cell r="G2409" t="str">
            <v>WON</v>
          </cell>
          <cell r="H2409" t="str">
            <v xml:space="preserve">PCS </v>
          </cell>
          <cell r="I2409" t="str">
            <v xml:space="preserve">무궁화인쇄                    </v>
          </cell>
          <cell r="J2409">
            <v>11</v>
          </cell>
          <cell r="L2409">
            <v>11</v>
          </cell>
          <cell r="M2409">
            <v>11</v>
          </cell>
        </row>
        <row r="2410">
          <cell r="D2410" t="str">
            <v xml:space="preserve">6856-2770      </v>
          </cell>
          <cell r="E2410" t="str">
            <v xml:space="preserve">LABEL-MODULE                  </v>
          </cell>
          <cell r="F2410" t="str">
            <v xml:space="preserve">E01  </v>
          </cell>
          <cell r="G2410" t="str">
            <v>WON</v>
          </cell>
          <cell r="H2410" t="str">
            <v xml:space="preserve">PCS </v>
          </cell>
          <cell r="I2410" t="str">
            <v xml:space="preserve">무궁화인쇄                    </v>
          </cell>
          <cell r="J2410">
            <v>11</v>
          </cell>
          <cell r="L2410">
            <v>11</v>
          </cell>
          <cell r="M2410">
            <v>11</v>
          </cell>
        </row>
        <row r="2411">
          <cell r="D2411" t="str">
            <v xml:space="preserve">6856-2780      </v>
          </cell>
          <cell r="E2411" t="str">
            <v xml:space="preserve">LABEL-MODULE                  </v>
          </cell>
          <cell r="F2411" t="str">
            <v xml:space="preserve">E01  </v>
          </cell>
          <cell r="G2411" t="str">
            <v>WON</v>
          </cell>
          <cell r="H2411" t="str">
            <v xml:space="preserve">PCS </v>
          </cell>
          <cell r="I2411" t="str">
            <v xml:space="preserve">무궁화인쇄                    </v>
          </cell>
          <cell r="J2411">
            <v>11</v>
          </cell>
          <cell r="L2411">
            <v>11</v>
          </cell>
          <cell r="M2411">
            <v>11</v>
          </cell>
        </row>
        <row r="2412">
          <cell r="D2412" t="str">
            <v xml:space="preserve">6856-2790      </v>
          </cell>
          <cell r="E2412" t="str">
            <v xml:space="preserve">LABEL-MODULE                  </v>
          </cell>
          <cell r="F2412" t="str">
            <v xml:space="preserve">E01  </v>
          </cell>
          <cell r="G2412" t="str">
            <v>WON</v>
          </cell>
          <cell r="H2412" t="str">
            <v xml:space="preserve">PCS </v>
          </cell>
          <cell r="I2412" t="str">
            <v xml:space="preserve">무궁화인쇄                    </v>
          </cell>
          <cell r="J2412">
            <v>11</v>
          </cell>
          <cell r="L2412">
            <v>11</v>
          </cell>
          <cell r="M2412">
            <v>11</v>
          </cell>
        </row>
        <row r="2413">
          <cell r="D2413" t="str">
            <v xml:space="preserve">6856-2800      </v>
          </cell>
          <cell r="E2413" t="str">
            <v xml:space="preserve">LABEL-COND.W/R.D(T4)          </v>
          </cell>
          <cell r="F2413" t="str">
            <v xml:space="preserve">E01  </v>
          </cell>
          <cell r="G2413" t="str">
            <v>WON</v>
          </cell>
          <cell r="H2413" t="str">
            <v xml:space="preserve">PCS </v>
          </cell>
          <cell r="I2413" t="str">
            <v xml:space="preserve">무궁화인쇄                    </v>
          </cell>
          <cell r="J2413">
            <v>7</v>
          </cell>
          <cell r="L2413">
            <v>7</v>
          </cell>
          <cell r="M2413">
            <v>7</v>
          </cell>
        </row>
        <row r="2414">
          <cell r="D2414" t="str">
            <v xml:space="preserve">6856-2810      </v>
          </cell>
          <cell r="E2414" t="str">
            <v xml:space="preserve">LABEL-MODULE                  </v>
          </cell>
          <cell r="F2414" t="str">
            <v xml:space="preserve">E01  </v>
          </cell>
          <cell r="G2414" t="str">
            <v>WON</v>
          </cell>
          <cell r="H2414" t="str">
            <v xml:space="preserve">PCS </v>
          </cell>
          <cell r="I2414" t="str">
            <v xml:space="preserve">무궁화인쇄                    </v>
          </cell>
          <cell r="J2414">
            <v>11</v>
          </cell>
          <cell r="L2414">
            <v>11</v>
          </cell>
          <cell r="M2414">
            <v>11</v>
          </cell>
        </row>
        <row r="2415">
          <cell r="D2415" t="str">
            <v xml:space="preserve">6856-2840      </v>
          </cell>
          <cell r="E2415" t="str">
            <v xml:space="preserve">LABEL                         </v>
          </cell>
          <cell r="F2415" t="str">
            <v xml:space="preserve">A02  </v>
          </cell>
          <cell r="G2415" t="str">
            <v>WON</v>
          </cell>
          <cell r="H2415" t="str">
            <v xml:space="preserve">PCS </v>
          </cell>
          <cell r="I2415" t="str">
            <v xml:space="preserve">무궁화인쇄                    </v>
          </cell>
          <cell r="J2415">
            <v>13</v>
          </cell>
          <cell r="L2415">
            <v>13</v>
          </cell>
          <cell r="M2415">
            <v>13</v>
          </cell>
        </row>
        <row r="2416">
          <cell r="D2416" t="str">
            <v xml:space="preserve">6856-2851      </v>
          </cell>
          <cell r="E2416" t="str">
            <v xml:space="preserve">LABEL                         </v>
          </cell>
          <cell r="F2416" t="str">
            <v xml:space="preserve">D02  </v>
          </cell>
          <cell r="G2416" t="str">
            <v>WON</v>
          </cell>
          <cell r="H2416" t="str">
            <v xml:space="preserve">PCS </v>
          </cell>
          <cell r="I2416" t="str">
            <v xml:space="preserve">무궁화인쇄                    </v>
          </cell>
          <cell r="J2416">
            <v>6</v>
          </cell>
          <cell r="L2416">
            <v>6</v>
          </cell>
          <cell r="M2416">
            <v>6</v>
          </cell>
        </row>
        <row r="2417">
          <cell r="D2417" t="str">
            <v xml:space="preserve">6856-2860      </v>
          </cell>
          <cell r="E2417" t="str">
            <v xml:space="preserve">LABEL-H/UNIT(MS)              </v>
          </cell>
          <cell r="F2417" t="str">
            <v xml:space="preserve">D02  </v>
          </cell>
          <cell r="G2417" t="str">
            <v>WON</v>
          </cell>
          <cell r="H2417" t="str">
            <v xml:space="preserve">PCS </v>
          </cell>
          <cell r="I2417" t="str">
            <v xml:space="preserve">무궁화인쇄                    </v>
          </cell>
          <cell r="J2417">
            <v>6</v>
          </cell>
          <cell r="L2417">
            <v>6</v>
          </cell>
          <cell r="M2417">
            <v>6</v>
          </cell>
        </row>
        <row r="2418">
          <cell r="D2418" t="str">
            <v xml:space="preserve">6856-2880      </v>
          </cell>
          <cell r="E2418" t="str">
            <v xml:space="preserve">LABEL-COND.W/R.D(FAM)         </v>
          </cell>
          <cell r="F2418" t="str">
            <v xml:space="preserve">E01  </v>
          </cell>
          <cell r="G2418" t="str">
            <v>WON</v>
          </cell>
          <cell r="H2418" t="str">
            <v xml:space="preserve">PCS </v>
          </cell>
          <cell r="I2418" t="str">
            <v xml:space="preserve">무궁화인쇄                    </v>
          </cell>
          <cell r="J2418">
            <v>7</v>
          </cell>
          <cell r="L2418">
            <v>7</v>
          </cell>
          <cell r="M2418">
            <v>7</v>
          </cell>
        </row>
        <row r="2419">
          <cell r="D2419" t="str">
            <v xml:space="preserve">6856-2900      </v>
          </cell>
          <cell r="E2419" t="str">
            <v xml:space="preserve">LABEL                         </v>
          </cell>
          <cell r="F2419" t="str">
            <v xml:space="preserve">D02  </v>
          </cell>
          <cell r="G2419" t="str">
            <v>WON</v>
          </cell>
          <cell r="H2419" t="str">
            <v xml:space="preserve">PCS </v>
          </cell>
          <cell r="I2419" t="str">
            <v xml:space="preserve">무궁화인쇄                    </v>
          </cell>
          <cell r="J2419">
            <v>10</v>
          </cell>
          <cell r="L2419">
            <v>10</v>
          </cell>
          <cell r="M2419">
            <v>10</v>
          </cell>
        </row>
        <row r="2420">
          <cell r="D2420" t="str">
            <v xml:space="preserve">6856-2910      </v>
          </cell>
          <cell r="E2420" t="str">
            <v xml:space="preserve">LABEL                         </v>
          </cell>
          <cell r="F2420" t="str">
            <v xml:space="preserve">D02  </v>
          </cell>
          <cell r="G2420" t="str">
            <v>WON</v>
          </cell>
          <cell r="H2420" t="str">
            <v xml:space="preserve">PCS </v>
          </cell>
          <cell r="I2420" t="str">
            <v xml:space="preserve">무궁화인쇄                    </v>
          </cell>
          <cell r="J2420">
            <v>10</v>
          </cell>
          <cell r="L2420">
            <v>10</v>
          </cell>
          <cell r="M2420">
            <v>10</v>
          </cell>
        </row>
        <row r="2421">
          <cell r="D2421" t="str">
            <v xml:space="preserve">6856-2920      </v>
          </cell>
          <cell r="E2421" t="str">
            <v xml:space="preserve">LABEL                         </v>
          </cell>
          <cell r="F2421" t="str">
            <v xml:space="preserve">D02  </v>
          </cell>
          <cell r="G2421" t="str">
            <v>WON</v>
          </cell>
          <cell r="H2421" t="str">
            <v xml:space="preserve">PCS </v>
          </cell>
          <cell r="I2421" t="str">
            <v xml:space="preserve">무궁화인쇄                    </v>
          </cell>
          <cell r="J2421">
            <v>10</v>
          </cell>
          <cell r="L2421">
            <v>10</v>
          </cell>
          <cell r="M2421">
            <v>10</v>
          </cell>
        </row>
        <row r="2422">
          <cell r="D2422" t="str">
            <v xml:space="preserve">6856-2930      </v>
          </cell>
          <cell r="E2422" t="str">
            <v xml:space="preserve">LABEL                         </v>
          </cell>
          <cell r="F2422" t="str">
            <v xml:space="preserve">D02  </v>
          </cell>
          <cell r="G2422" t="str">
            <v>WON</v>
          </cell>
          <cell r="H2422" t="str">
            <v xml:space="preserve">PCS </v>
          </cell>
          <cell r="I2422" t="str">
            <v xml:space="preserve">무궁화인쇄                    </v>
          </cell>
          <cell r="J2422">
            <v>10</v>
          </cell>
          <cell r="L2422">
            <v>10</v>
          </cell>
          <cell r="M2422">
            <v>10</v>
          </cell>
        </row>
        <row r="2423">
          <cell r="D2423" t="str">
            <v xml:space="preserve">6856-2940      </v>
          </cell>
          <cell r="E2423" t="str">
            <v xml:space="preserve">LABEL                         </v>
          </cell>
          <cell r="F2423" t="str">
            <v xml:space="preserve">D02  </v>
          </cell>
          <cell r="G2423" t="str">
            <v>WON</v>
          </cell>
          <cell r="H2423" t="str">
            <v xml:space="preserve">PCS </v>
          </cell>
          <cell r="I2423" t="str">
            <v xml:space="preserve">무궁화인쇄                    </v>
          </cell>
          <cell r="J2423">
            <v>10</v>
          </cell>
          <cell r="L2423">
            <v>10</v>
          </cell>
          <cell r="M2423">
            <v>10</v>
          </cell>
        </row>
        <row r="2424">
          <cell r="D2424" t="str">
            <v xml:space="preserve">6856-2950      </v>
          </cell>
          <cell r="E2424" t="str">
            <v xml:space="preserve">LABEL                         </v>
          </cell>
          <cell r="F2424" t="str">
            <v xml:space="preserve">D02  </v>
          </cell>
          <cell r="G2424" t="str">
            <v>WON</v>
          </cell>
          <cell r="H2424" t="str">
            <v xml:space="preserve">PCS </v>
          </cell>
          <cell r="I2424" t="str">
            <v xml:space="preserve">무궁화인쇄                    </v>
          </cell>
          <cell r="J2424">
            <v>10</v>
          </cell>
          <cell r="L2424">
            <v>10</v>
          </cell>
          <cell r="M2424">
            <v>10</v>
          </cell>
        </row>
        <row r="2425">
          <cell r="D2425" t="str">
            <v xml:space="preserve">6856-2960      </v>
          </cell>
          <cell r="E2425" t="str">
            <v xml:space="preserve">LABEL                         </v>
          </cell>
          <cell r="F2425" t="str">
            <v xml:space="preserve">D02  </v>
          </cell>
          <cell r="G2425" t="str">
            <v>WON</v>
          </cell>
          <cell r="H2425" t="str">
            <v xml:space="preserve">PCS </v>
          </cell>
          <cell r="I2425" t="str">
            <v xml:space="preserve">무궁화인쇄                    </v>
          </cell>
          <cell r="J2425">
            <v>10</v>
          </cell>
          <cell r="L2425">
            <v>10</v>
          </cell>
          <cell r="M2425">
            <v>10</v>
          </cell>
        </row>
        <row r="2426">
          <cell r="D2426" t="str">
            <v xml:space="preserve">6856-2970      </v>
          </cell>
          <cell r="E2426" t="str">
            <v xml:space="preserve">LABEL-MODULE                  </v>
          </cell>
          <cell r="F2426" t="str">
            <v xml:space="preserve">E01  </v>
          </cell>
          <cell r="G2426" t="str">
            <v>WON</v>
          </cell>
          <cell r="H2426" t="str">
            <v xml:space="preserve">PCS </v>
          </cell>
          <cell r="I2426" t="str">
            <v xml:space="preserve">무궁화인쇄                    </v>
          </cell>
          <cell r="J2426">
            <v>11</v>
          </cell>
          <cell r="L2426">
            <v>11</v>
          </cell>
          <cell r="M2426">
            <v>11</v>
          </cell>
        </row>
        <row r="2427">
          <cell r="D2427" t="str">
            <v xml:space="preserve">6856-3060      </v>
          </cell>
          <cell r="E2427" t="str">
            <v xml:space="preserve">LABEL-MODULE                  </v>
          </cell>
          <cell r="F2427" t="str">
            <v xml:space="preserve">E01  </v>
          </cell>
          <cell r="G2427" t="str">
            <v>WON</v>
          </cell>
          <cell r="H2427" t="str">
            <v xml:space="preserve">PCS </v>
          </cell>
          <cell r="I2427" t="str">
            <v xml:space="preserve">무궁화인쇄                    </v>
          </cell>
          <cell r="J2427">
            <v>11</v>
          </cell>
          <cell r="L2427">
            <v>11</v>
          </cell>
          <cell r="M2427">
            <v>11</v>
          </cell>
        </row>
        <row r="2428">
          <cell r="D2428" t="str">
            <v xml:space="preserve">6856-3070      </v>
          </cell>
          <cell r="E2428" t="str">
            <v xml:space="preserve">LABEL-MODULE                  </v>
          </cell>
          <cell r="F2428" t="str">
            <v xml:space="preserve">E01  </v>
          </cell>
          <cell r="G2428" t="str">
            <v>WON</v>
          </cell>
          <cell r="H2428" t="str">
            <v xml:space="preserve">PCS </v>
          </cell>
          <cell r="I2428" t="str">
            <v xml:space="preserve">무궁화인쇄                    </v>
          </cell>
          <cell r="J2428">
            <v>11</v>
          </cell>
          <cell r="L2428">
            <v>11</v>
          </cell>
          <cell r="M2428">
            <v>11</v>
          </cell>
        </row>
        <row r="2429">
          <cell r="D2429" t="str">
            <v xml:space="preserve">6856-3080      </v>
          </cell>
          <cell r="E2429" t="str">
            <v xml:space="preserve">LABEL-MODULE                  </v>
          </cell>
          <cell r="F2429" t="str">
            <v xml:space="preserve">E01  </v>
          </cell>
          <cell r="G2429" t="str">
            <v>WON</v>
          </cell>
          <cell r="H2429" t="str">
            <v xml:space="preserve">PCS </v>
          </cell>
          <cell r="I2429" t="str">
            <v xml:space="preserve">무궁화인쇄                    </v>
          </cell>
          <cell r="J2429">
            <v>11</v>
          </cell>
          <cell r="L2429">
            <v>11</v>
          </cell>
          <cell r="M2429">
            <v>11</v>
          </cell>
        </row>
        <row r="2430">
          <cell r="D2430" t="str">
            <v xml:space="preserve">6856-3150      </v>
          </cell>
          <cell r="E2430" t="str">
            <v xml:space="preserve">LABEL-MODULE                  </v>
          </cell>
          <cell r="F2430" t="str">
            <v xml:space="preserve">E01  </v>
          </cell>
          <cell r="G2430" t="str">
            <v>WON</v>
          </cell>
          <cell r="H2430" t="str">
            <v xml:space="preserve">PCS </v>
          </cell>
          <cell r="I2430" t="str">
            <v xml:space="preserve">무궁화인쇄                    </v>
          </cell>
          <cell r="J2430">
            <v>11</v>
          </cell>
          <cell r="L2430">
            <v>11</v>
          </cell>
          <cell r="M2430">
            <v>11</v>
          </cell>
        </row>
        <row r="2431">
          <cell r="D2431" t="str">
            <v xml:space="preserve">6856-3160      </v>
          </cell>
          <cell r="E2431" t="str">
            <v xml:space="preserve">LABEL-MODULE                  </v>
          </cell>
          <cell r="F2431" t="str">
            <v xml:space="preserve">E01  </v>
          </cell>
          <cell r="G2431" t="str">
            <v>WON</v>
          </cell>
          <cell r="H2431" t="str">
            <v xml:space="preserve">PCS </v>
          </cell>
          <cell r="I2431" t="str">
            <v xml:space="preserve">무궁화인쇄                    </v>
          </cell>
          <cell r="J2431">
            <v>11</v>
          </cell>
          <cell r="L2431">
            <v>11</v>
          </cell>
          <cell r="M2431">
            <v>11</v>
          </cell>
        </row>
        <row r="2432">
          <cell r="D2432" t="str">
            <v xml:space="preserve">6856-3190      </v>
          </cell>
          <cell r="E2432" t="str">
            <v xml:space="preserve">LABEL-RAD MODULE(25)          </v>
          </cell>
          <cell r="F2432" t="str">
            <v xml:space="preserve">R01  </v>
          </cell>
          <cell r="G2432" t="str">
            <v>WON</v>
          </cell>
          <cell r="H2432" t="str">
            <v xml:space="preserve">PCS </v>
          </cell>
          <cell r="I2432" t="str">
            <v xml:space="preserve">무궁화인쇄                    </v>
          </cell>
          <cell r="J2432">
            <v>6</v>
          </cell>
          <cell r="L2432">
            <v>6</v>
          </cell>
          <cell r="M2432">
            <v>6</v>
          </cell>
        </row>
        <row r="2433">
          <cell r="D2433" t="str">
            <v xml:space="preserve">6856-3200      </v>
          </cell>
          <cell r="E2433" t="str">
            <v xml:space="preserve">LABEL-RAD MODULE(25폭 HTR)    </v>
          </cell>
          <cell r="F2433" t="str">
            <v xml:space="preserve">R01  </v>
          </cell>
          <cell r="G2433" t="str">
            <v>WON</v>
          </cell>
          <cell r="H2433" t="str">
            <v xml:space="preserve">PCS </v>
          </cell>
          <cell r="I2433" t="str">
            <v xml:space="preserve">무궁화인쇄                    </v>
          </cell>
          <cell r="J2433">
            <v>6</v>
          </cell>
          <cell r="L2433">
            <v>6</v>
          </cell>
          <cell r="M2433">
            <v>6</v>
          </cell>
        </row>
        <row r="2434">
          <cell r="D2434" t="str">
            <v xml:space="preserve">6856-3210      </v>
          </cell>
          <cell r="E2434" t="str">
            <v xml:space="preserve">LABEL-B&amp;CLR(GSL)              </v>
          </cell>
          <cell r="F2434" t="str">
            <v xml:space="preserve">A06  </v>
          </cell>
          <cell r="G2434" t="str">
            <v>WON</v>
          </cell>
          <cell r="H2434" t="str">
            <v xml:space="preserve">PCS </v>
          </cell>
          <cell r="I2434" t="str">
            <v xml:space="preserve">무궁화인쇄                    </v>
          </cell>
          <cell r="J2434">
            <v>11</v>
          </cell>
          <cell r="L2434">
            <v>11</v>
          </cell>
          <cell r="M2434">
            <v>11</v>
          </cell>
        </row>
        <row r="2435">
          <cell r="D2435" t="str">
            <v xml:space="preserve">6856-3220      </v>
          </cell>
          <cell r="E2435" t="str">
            <v xml:space="preserve">LABEL-HTR(GSL)                </v>
          </cell>
          <cell r="F2435" t="str">
            <v xml:space="preserve">A06  </v>
          </cell>
          <cell r="G2435" t="str">
            <v>WON</v>
          </cell>
          <cell r="H2435" t="str">
            <v xml:space="preserve">PCS </v>
          </cell>
          <cell r="I2435" t="str">
            <v xml:space="preserve">무궁화인쇄                    </v>
          </cell>
          <cell r="J2435">
            <v>11</v>
          </cell>
          <cell r="L2435">
            <v>11</v>
          </cell>
          <cell r="M2435">
            <v>11</v>
          </cell>
        </row>
        <row r="2436">
          <cell r="D2436" t="str">
            <v xml:space="preserve">6856-3240      </v>
          </cell>
          <cell r="E2436" t="str">
            <v xml:space="preserve">LABEL-MODULE                  </v>
          </cell>
          <cell r="F2436" t="str">
            <v xml:space="preserve">E01  </v>
          </cell>
          <cell r="G2436" t="str">
            <v>WON</v>
          </cell>
          <cell r="H2436" t="str">
            <v xml:space="preserve">PCS </v>
          </cell>
          <cell r="I2436" t="str">
            <v xml:space="preserve">무궁화인쇄                    </v>
          </cell>
          <cell r="J2436">
            <v>11</v>
          </cell>
          <cell r="L2436">
            <v>11</v>
          </cell>
          <cell r="M2436">
            <v>11</v>
          </cell>
        </row>
        <row r="2437">
          <cell r="D2437" t="str">
            <v xml:space="preserve">6856-3300      </v>
          </cell>
          <cell r="E2437" t="str">
            <v xml:space="preserve">LABEL-H&amp;EVAP.UNIT.AUTO        </v>
          </cell>
          <cell r="F2437" t="str">
            <v xml:space="preserve">C02  </v>
          </cell>
          <cell r="G2437" t="str">
            <v>WON</v>
          </cell>
          <cell r="H2437" t="str">
            <v xml:space="preserve">PCS </v>
          </cell>
          <cell r="I2437" t="str">
            <v xml:space="preserve">무궁화인쇄                    </v>
          </cell>
          <cell r="J2437">
            <v>10</v>
          </cell>
          <cell r="L2437">
            <v>10</v>
          </cell>
          <cell r="M2437">
            <v>10</v>
          </cell>
        </row>
        <row r="2438">
          <cell r="D2438" t="str">
            <v xml:space="preserve">6856-3310      </v>
          </cell>
          <cell r="E2438" t="str">
            <v xml:space="preserve">LABEL-H&amp;EVAP UNIT.MNL         </v>
          </cell>
          <cell r="F2438" t="str">
            <v xml:space="preserve">C02  </v>
          </cell>
          <cell r="G2438" t="str">
            <v>WON</v>
          </cell>
          <cell r="H2438" t="str">
            <v xml:space="preserve">PCS </v>
          </cell>
          <cell r="I2438" t="str">
            <v xml:space="preserve">무궁화인쇄                    </v>
          </cell>
          <cell r="J2438">
            <v>10</v>
          </cell>
          <cell r="L2438">
            <v>10</v>
          </cell>
          <cell r="M2438">
            <v>10</v>
          </cell>
        </row>
        <row r="2439">
          <cell r="D2439" t="str">
            <v xml:space="preserve">6856-3320      </v>
          </cell>
          <cell r="E2439" t="str">
            <v xml:space="preserve">LABEL-BLOWER UNIT,AUTO        </v>
          </cell>
          <cell r="F2439" t="str">
            <v xml:space="preserve">C02  </v>
          </cell>
          <cell r="G2439" t="str">
            <v>WON</v>
          </cell>
          <cell r="H2439" t="str">
            <v xml:space="preserve">PCS </v>
          </cell>
          <cell r="I2439" t="str">
            <v xml:space="preserve">무궁화인쇄                    </v>
          </cell>
          <cell r="J2439">
            <v>10</v>
          </cell>
          <cell r="L2439">
            <v>10</v>
          </cell>
          <cell r="M2439">
            <v>10</v>
          </cell>
        </row>
        <row r="2440">
          <cell r="D2440" t="str">
            <v xml:space="preserve">6856-3330      </v>
          </cell>
          <cell r="E2440" t="str">
            <v>LABEL-BLOWER UNIT,MNL W/FILTER</v>
          </cell>
          <cell r="F2440" t="str">
            <v xml:space="preserve">C02  </v>
          </cell>
          <cell r="G2440" t="str">
            <v>WON</v>
          </cell>
          <cell r="H2440" t="str">
            <v xml:space="preserve">PCS </v>
          </cell>
          <cell r="I2440" t="str">
            <v xml:space="preserve">무궁화인쇄                    </v>
          </cell>
          <cell r="J2440">
            <v>10</v>
          </cell>
          <cell r="L2440">
            <v>10</v>
          </cell>
          <cell r="M2440">
            <v>10</v>
          </cell>
        </row>
        <row r="2441">
          <cell r="D2441" t="str">
            <v xml:space="preserve">6856-3360      </v>
          </cell>
          <cell r="E2441" t="str">
            <v xml:space="preserve">LABEL-RAD.W/OIL COOLER        </v>
          </cell>
          <cell r="F2441" t="str">
            <v xml:space="preserve">C02  </v>
          </cell>
          <cell r="G2441" t="str">
            <v>WON</v>
          </cell>
          <cell r="H2441" t="str">
            <v xml:space="preserve">PCS </v>
          </cell>
          <cell r="I2441" t="str">
            <v xml:space="preserve">무궁화인쇄                    </v>
          </cell>
          <cell r="J2441">
            <v>6</v>
          </cell>
          <cell r="L2441">
            <v>6</v>
          </cell>
          <cell r="M2441">
            <v>6</v>
          </cell>
        </row>
        <row r="2442">
          <cell r="D2442" t="str">
            <v xml:space="preserve">6856-3370      </v>
          </cell>
          <cell r="E2442" t="str">
            <v xml:space="preserve">LABEL-RAD                     </v>
          </cell>
          <cell r="F2442" t="str">
            <v xml:space="preserve">C02  </v>
          </cell>
          <cell r="G2442" t="str">
            <v>WON</v>
          </cell>
          <cell r="H2442" t="str">
            <v xml:space="preserve">PCS </v>
          </cell>
          <cell r="I2442" t="str">
            <v xml:space="preserve">무궁화인쇄                    </v>
          </cell>
          <cell r="J2442">
            <v>6</v>
          </cell>
          <cell r="L2442">
            <v>6</v>
          </cell>
          <cell r="M2442">
            <v>6</v>
          </cell>
        </row>
        <row r="2443">
          <cell r="D2443" t="str">
            <v xml:space="preserve">6856-3380      </v>
          </cell>
          <cell r="E2443" t="str">
            <v xml:space="preserve">LABEL-BLW UNIT,MNL W/O FILTER </v>
          </cell>
          <cell r="F2443" t="str">
            <v xml:space="preserve">C02  </v>
          </cell>
          <cell r="G2443" t="str">
            <v>WON</v>
          </cell>
          <cell r="H2443" t="str">
            <v xml:space="preserve">PCS </v>
          </cell>
          <cell r="I2443" t="str">
            <v xml:space="preserve">무궁화인쇄                    </v>
          </cell>
          <cell r="J2443">
            <v>10</v>
          </cell>
          <cell r="L2443">
            <v>10</v>
          </cell>
          <cell r="M2443">
            <v>10</v>
          </cell>
        </row>
        <row r="2444">
          <cell r="D2444" t="str">
            <v xml:space="preserve">6856-3400      </v>
          </cell>
          <cell r="E2444" t="str">
            <v xml:space="preserve">LABEL                         </v>
          </cell>
          <cell r="F2444" t="str">
            <v xml:space="preserve">C01  </v>
          </cell>
          <cell r="G2444" t="str">
            <v>WON</v>
          </cell>
          <cell r="H2444" t="str">
            <v xml:space="preserve">PCS </v>
          </cell>
          <cell r="I2444" t="str">
            <v xml:space="preserve">무궁화인쇄                    </v>
          </cell>
          <cell r="J2444">
            <v>7</v>
          </cell>
          <cell r="L2444">
            <v>7</v>
          </cell>
          <cell r="M2444">
            <v>7</v>
          </cell>
        </row>
        <row r="2445">
          <cell r="D2445" t="str">
            <v xml:space="preserve">6856-3410      </v>
          </cell>
          <cell r="E2445" t="str">
            <v xml:space="preserve">LABEL                         </v>
          </cell>
          <cell r="F2445" t="str">
            <v xml:space="preserve">C01  </v>
          </cell>
          <cell r="G2445" t="str">
            <v>WON</v>
          </cell>
          <cell r="H2445" t="str">
            <v xml:space="preserve">PCS </v>
          </cell>
          <cell r="I2445" t="str">
            <v xml:space="preserve">무궁화인쇄                    </v>
          </cell>
          <cell r="J2445">
            <v>7</v>
          </cell>
          <cell r="L2445">
            <v>7</v>
          </cell>
          <cell r="M2445">
            <v>7</v>
          </cell>
        </row>
        <row r="2446">
          <cell r="D2446" t="str">
            <v xml:space="preserve">6856-3450      </v>
          </cell>
          <cell r="E2446" t="str">
            <v xml:space="preserve">LABEL                         </v>
          </cell>
          <cell r="F2446" t="str">
            <v xml:space="preserve">E01  </v>
          </cell>
          <cell r="G2446" t="str">
            <v>WON</v>
          </cell>
          <cell r="H2446" t="str">
            <v xml:space="preserve">PCS </v>
          </cell>
          <cell r="I2446" t="str">
            <v xml:space="preserve">무궁화인쇄                    </v>
          </cell>
          <cell r="J2446">
            <v>7</v>
          </cell>
          <cell r="L2446">
            <v>7</v>
          </cell>
          <cell r="M2446">
            <v>7</v>
          </cell>
        </row>
        <row r="2447">
          <cell r="D2447" t="str">
            <v xml:space="preserve">6856-3460      </v>
          </cell>
          <cell r="E2447" t="str">
            <v xml:space="preserve">LABEL                         </v>
          </cell>
          <cell r="F2447" t="str">
            <v xml:space="preserve">E01  </v>
          </cell>
          <cell r="G2447" t="str">
            <v>WON</v>
          </cell>
          <cell r="H2447" t="str">
            <v xml:space="preserve">PCS </v>
          </cell>
          <cell r="I2447" t="str">
            <v xml:space="preserve">무궁화인쇄                    </v>
          </cell>
          <cell r="J2447">
            <v>7</v>
          </cell>
          <cell r="L2447">
            <v>7</v>
          </cell>
          <cell r="M2447">
            <v>7</v>
          </cell>
        </row>
        <row r="2448">
          <cell r="D2448" t="str">
            <v xml:space="preserve">7001-0010      </v>
          </cell>
          <cell r="E2448" t="str">
            <v xml:space="preserve">MAGNET FERRITE                </v>
          </cell>
          <cell r="F2448" t="str">
            <v xml:space="preserve">P01  </v>
          </cell>
          <cell r="G2448" t="str">
            <v>JPY</v>
          </cell>
          <cell r="H2448" t="str">
            <v xml:space="preserve">PCS </v>
          </cell>
          <cell r="I2448" t="str">
            <v xml:space="preserve">CALSONIC KANSEI               </v>
          </cell>
          <cell r="J2448">
            <v>131</v>
          </cell>
          <cell r="L2448">
            <v>131</v>
          </cell>
          <cell r="M2448">
            <v>1467</v>
          </cell>
        </row>
        <row r="2449">
          <cell r="D2449" t="str">
            <v xml:space="preserve">7002-0020      </v>
          </cell>
          <cell r="E2449" t="str">
            <v xml:space="preserve">M/ACT-BLOWER                  </v>
          </cell>
          <cell r="F2449" t="str">
            <v xml:space="preserve">F01  </v>
          </cell>
          <cell r="G2449" t="str">
            <v>JPY</v>
          </cell>
          <cell r="H2449" t="str">
            <v xml:space="preserve">PCS </v>
          </cell>
          <cell r="I2449" t="str">
            <v xml:space="preserve">CALSONIC KANSEI               </v>
          </cell>
          <cell r="J2449">
            <v>659</v>
          </cell>
          <cell r="L2449">
            <v>659</v>
          </cell>
          <cell r="M2449">
            <v>7381</v>
          </cell>
        </row>
        <row r="2450">
          <cell r="D2450" t="str">
            <v xml:space="preserve">7004-0011      </v>
          </cell>
          <cell r="E2450" t="str">
            <v xml:space="preserve">MASK-A/C SW                   </v>
          </cell>
          <cell r="F2450" t="str">
            <v xml:space="preserve">B01  </v>
          </cell>
          <cell r="G2450" t="str">
            <v>WON</v>
          </cell>
          <cell r="H2450" t="str">
            <v xml:space="preserve">PCS </v>
          </cell>
          <cell r="I2450" t="str">
            <v xml:space="preserve">실력산업(주)                  </v>
          </cell>
          <cell r="J2450">
            <v>100</v>
          </cell>
          <cell r="L2450">
            <v>100</v>
          </cell>
          <cell r="M2450">
            <v>100</v>
          </cell>
        </row>
        <row r="2451">
          <cell r="D2451" t="str">
            <v xml:space="preserve">7004-0030      </v>
          </cell>
          <cell r="E2451" t="str">
            <v xml:space="preserve">MASK A/C SW                   </v>
          </cell>
          <cell r="F2451" t="str">
            <v xml:space="preserve">B01  </v>
          </cell>
          <cell r="G2451" t="str">
            <v>WON</v>
          </cell>
          <cell r="H2451" t="str">
            <v xml:space="preserve">PCS </v>
          </cell>
          <cell r="I2451" t="str">
            <v xml:space="preserve">대영정밀                      </v>
          </cell>
          <cell r="J2451">
            <v>30</v>
          </cell>
          <cell r="L2451">
            <v>30</v>
          </cell>
          <cell r="M2451">
            <v>30</v>
          </cell>
        </row>
        <row r="2452">
          <cell r="D2452" t="str">
            <v xml:space="preserve">7006-0020      </v>
          </cell>
          <cell r="E2452" t="str">
            <v xml:space="preserve">MAGNET CLUTCH(DSL)            </v>
          </cell>
          <cell r="F2452" t="str">
            <v xml:space="preserve">B01  </v>
          </cell>
          <cell r="G2452" t="str">
            <v>WON</v>
          </cell>
          <cell r="H2452" t="str">
            <v xml:space="preserve">PCS </v>
          </cell>
          <cell r="I2452" t="str">
            <v xml:space="preserve">두원중공업(주)                </v>
          </cell>
          <cell r="J2452">
            <v>42000</v>
          </cell>
          <cell r="L2452">
            <v>42000</v>
          </cell>
          <cell r="M2452">
            <v>42000</v>
          </cell>
        </row>
        <row r="2453">
          <cell r="D2453" t="str">
            <v xml:space="preserve">7007-0010      </v>
          </cell>
          <cell r="E2453" t="str">
            <v xml:space="preserve">MICOM AUTO                    </v>
          </cell>
          <cell r="F2453" t="str">
            <v xml:space="preserve">C02  </v>
          </cell>
          <cell r="G2453" t="str">
            <v>JPY</v>
          </cell>
          <cell r="H2453" t="str">
            <v xml:space="preserve">PCS </v>
          </cell>
          <cell r="I2453" t="str">
            <v xml:space="preserve">CALSONIC KANSEI               </v>
          </cell>
          <cell r="J2453">
            <v>249</v>
          </cell>
          <cell r="L2453">
            <v>249</v>
          </cell>
          <cell r="M2453">
            <v>2789</v>
          </cell>
        </row>
        <row r="2454">
          <cell r="D2454" t="str">
            <v xml:space="preserve">7007-0020      </v>
          </cell>
          <cell r="E2454" t="str">
            <v xml:space="preserve">MICOM IC MANUAL               </v>
          </cell>
          <cell r="F2454" t="str">
            <v xml:space="preserve">C02  </v>
          </cell>
          <cell r="G2454" t="str">
            <v>JPY</v>
          </cell>
          <cell r="H2454" t="str">
            <v xml:space="preserve">PCS </v>
          </cell>
          <cell r="I2454" t="str">
            <v xml:space="preserve">CALSONIC KANSEI               </v>
          </cell>
          <cell r="J2454">
            <v>289</v>
          </cell>
          <cell r="L2454">
            <v>289</v>
          </cell>
          <cell r="M2454">
            <v>3237</v>
          </cell>
        </row>
        <row r="2455">
          <cell r="D2455" t="str">
            <v xml:space="preserve">7035-3540      </v>
          </cell>
          <cell r="E2455" t="str">
            <v xml:space="preserve">PIPE-OUT H/CORE               </v>
          </cell>
          <cell r="F2455" t="str">
            <v xml:space="preserve">D02  </v>
          </cell>
          <cell r="G2455" t="str">
            <v>JPY</v>
          </cell>
          <cell r="H2455" t="str">
            <v xml:space="preserve">PCS </v>
          </cell>
          <cell r="I2455" t="str">
            <v xml:space="preserve">CALSONIC KANSEI               </v>
          </cell>
          <cell r="J2455">
            <v>39</v>
          </cell>
          <cell r="L2455">
            <v>39</v>
          </cell>
          <cell r="M2455">
            <v>437</v>
          </cell>
        </row>
        <row r="2456">
          <cell r="D2456" t="str">
            <v xml:space="preserve">7101-0010      </v>
          </cell>
          <cell r="E2456" t="str">
            <v xml:space="preserve">NET-FR EVAP.                  </v>
          </cell>
          <cell r="F2456" t="str">
            <v xml:space="preserve">B01  </v>
          </cell>
          <cell r="G2456" t="str">
            <v>WON</v>
          </cell>
          <cell r="H2456" t="str">
            <v xml:space="preserve">PCS </v>
          </cell>
          <cell r="I2456" t="str">
            <v xml:space="preserve">동부철망공업                  </v>
          </cell>
          <cell r="J2456">
            <v>950</v>
          </cell>
          <cell r="L2456">
            <v>950</v>
          </cell>
          <cell r="M2456">
            <v>950</v>
          </cell>
        </row>
        <row r="2457">
          <cell r="D2457" t="str">
            <v xml:space="preserve">7101-0010H     </v>
          </cell>
          <cell r="E2457" t="str">
            <v xml:space="preserve">NET-FR EVAP.CHROMATE          </v>
          </cell>
          <cell r="F2457" t="str">
            <v xml:space="preserve">F01  </v>
          </cell>
          <cell r="G2457" t="str">
            <v>WON</v>
          </cell>
          <cell r="H2457" t="str">
            <v xml:space="preserve">PCS </v>
          </cell>
          <cell r="I2457" t="str">
            <v xml:space="preserve">한국엠씨주식회사              </v>
          </cell>
          <cell r="J2457">
            <v>170</v>
          </cell>
          <cell r="L2457">
            <v>170</v>
          </cell>
          <cell r="M2457">
            <v>170</v>
          </cell>
        </row>
        <row r="2458">
          <cell r="D2458" t="str">
            <v xml:space="preserve">7101-0020      </v>
          </cell>
          <cell r="E2458" t="str">
            <v xml:space="preserve">NET-RR EVAP.                  </v>
          </cell>
          <cell r="F2458" t="str">
            <v xml:space="preserve">B01  </v>
          </cell>
          <cell r="G2458" t="str">
            <v>WON</v>
          </cell>
          <cell r="H2458" t="str">
            <v xml:space="preserve">PCS </v>
          </cell>
          <cell r="I2458" t="str">
            <v xml:space="preserve">동부철망공업                  </v>
          </cell>
          <cell r="J2458">
            <v>1300</v>
          </cell>
          <cell r="L2458">
            <v>1300</v>
          </cell>
          <cell r="M2458">
            <v>1300</v>
          </cell>
        </row>
        <row r="2459">
          <cell r="D2459" t="str">
            <v xml:space="preserve">7101-0020H     </v>
          </cell>
          <cell r="E2459" t="str">
            <v xml:space="preserve">NET-RR EVAP.CHROMATE          </v>
          </cell>
          <cell r="F2459" t="str">
            <v xml:space="preserve">F01  </v>
          </cell>
          <cell r="G2459" t="str">
            <v>WON</v>
          </cell>
          <cell r="H2459" t="str">
            <v xml:space="preserve">PCS </v>
          </cell>
          <cell r="I2459" t="str">
            <v xml:space="preserve">한국엠씨주식회사              </v>
          </cell>
          <cell r="J2459">
            <v>170</v>
          </cell>
          <cell r="L2459">
            <v>170</v>
          </cell>
          <cell r="M2459">
            <v>170</v>
          </cell>
        </row>
        <row r="2460">
          <cell r="D2460" t="str">
            <v xml:space="preserve">7101-0060      </v>
          </cell>
          <cell r="E2460" t="str">
            <v xml:space="preserve">NET-EVAP.FR                   </v>
          </cell>
          <cell r="F2460" t="str">
            <v xml:space="preserve">B01  </v>
          </cell>
          <cell r="G2460" t="str">
            <v>WON</v>
          </cell>
          <cell r="H2460" t="str">
            <v xml:space="preserve">PCS </v>
          </cell>
          <cell r="I2460" t="str">
            <v xml:space="preserve">(주)고산                      </v>
          </cell>
          <cell r="J2460">
            <v>343</v>
          </cell>
          <cell r="L2460">
            <v>343</v>
          </cell>
          <cell r="M2460">
            <v>343</v>
          </cell>
        </row>
        <row r="2461">
          <cell r="D2461" t="str">
            <v xml:space="preserve">7101-0070      </v>
          </cell>
          <cell r="E2461" t="str">
            <v xml:space="preserve">NET-EVAP.RR                   </v>
          </cell>
          <cell r="F2461" t="str">
            <v xml:space="preserve">B01  </v>
          </cell>
          <cell r="G2461" t="str">
            <v>WON</v>
          </cell>
          <cell r="H2461" t="str">
            <v xml:space="preserve">PCS </v>
          </cell>
          <cell r="I2461" t="str">
            <v xml:space="preserve">(주)고산                      </v>
          </cell>
          <cell r="J2461">
            <v>467</v>
          </cell>
          <cell r="L2461">
            <v>467</v>
          </cell>
          <cell r="M2461">
            <v>467</v>
          </cell>
        </row>
        <row r="2462">
          <cell r="D2462" t="str">
            <v xml:space="preserve">7101-0080      </v>
          </cell>
          <cell r="E2462" t="str">
            <v xml:space="preserve">NET-COND.                     </v>
          </cell>
          <cell r="F2462" t="str">
            <v xml:space="preserve">D02  </v>
          </cell>
          <cell r="G2462" t="str">
            <v>WON</v>
          </cell>
          <cell r="H2462" t="str">
            <v xml:space="preserve">PCS </v>
          </cell>
          <cell r="I2462" t="str">
            <v xml:space="preserve">현대산업(화성공장)            </v>
          </cell>
          <cell r="J2462">
            <v>1950</v>
          </cell>
          <cell r="L2462">
            <v>1950</v>
          </cell>
          <cell r="M2462">
            <v>1950</v>
          </cell>
        </row>
        <row r="2463">
          <cell r="D2463" t="str">
            <v xml:space="preserve">7102-0021      </v>
          </cell>
          <cell r="E2463" t="str">
            <v xml:space="preserve">NUT-CLIP                      </v>
          </cell>
          <cell r="F2463" t="str">
            <v xml:space="preserve">B01  </v>
          </cell>
          <cell r="G2463" t="str">
            <v>WON</v>
          </cell>
          <cell r="H2463" t="str">
            <v xml:space="preserve">PCS </v>
          </cell>
          <cell r="I2463" t="str">
            <v xml:space="preserve">동진정공                      </v>
          </cell>
          <cell r="J2463">
            <v>100</v>
          </cell>
          <cell r="L2463">
            <v>100</v>
          </cell>
          <cell r="M2463">
            <v>100</v>
          </cell>
        </row>
        <row r="2464">
          <cell r="D2464" t="str">
            <v xml:space="preserve">7102-0031      </v>
          </cell>
          <cell r="E2464" t="str">
            <v xml:space="preserve">NUT-O-RING                    </v>
          </cell>
          <cell r="F2464" t="str">
            <v xml:space="preserve">S05  </v>
          </cell>
          <cell r="G2464" t="str">
            <v>WON</v>
          </cell>
          <cell r="H2464" t="str">
            <v xml:space="preserve">PCS </v>
          </cell>
          <cell r="I2464" t="str">
            <v xml:space="preserve">(주)세한정공                  </v>
          </cell>
          <cell r="J2464">
            <v>340</v>
          </cell>
          <cell r="L2464">
            <v>340</v>
          </cell>
          <cell r="M2464">
            <v>340</v>
          </cell>
        </row>
        <row r="2465">
          <cell r="D2465" t="str">
            <v xml:space="preserve">7102-0051      </v>
          </cell>
          <cell r="E2465" t="str">
            <v xml:space="preserve">NUT-O-RING                    </v>
          </cell>
          <cell r="F2465" t="str">
            <v xml:space="preserve">S01  </v>
          </cell>
          <cell r="G2465" t="str">
            <v>WON</v>
          </cell>
          <cell r="H2465" t="str">
            <v xml:space="preserve">PCS </v>
          </cell>
          <cell r="I2465" t="str">
            <v xml:space="preserve">(주)세한정공                  </v>
          </cell>
          <cell r="J2465">
            <v>230</v>
          </cell>
          <cell r="L2465">
            <v>230</v>
          </cell>
          <cell r="M2465">
            <v>230</v>
          </cell>
        </row>
        <row r="2466">
          <cell r="D2466" t="str">
            <v xml:space="preserve">7102-0060      </v>
          </cell>
          <cell r="E2466" t="str">
            <v xml:space="preserve">NUT-O-RING                    </v>
          </cell>
          <cell r="F2466" t="str">
            <v xml:space="preserve">S03  </v>
          </cell>
          <cell r="G2466" t="str">
            <v>JPY</v>
          </cell>
          <cell r="H2466" t="str">
            <v xml:space="preserve">PCS </v>
          </cell>
          <cell r="I2466" t="str">
            <v xml:space="preserve">CALSONIC KANSEI               </v>
          </cell>
          <cell r="J2466">
            <v>38</v>
          </cell>
          <cell r="L2466">
            <v>38</v>
          </cell>
          <cell r="M2466">
            <v>426</v>
          </cell>
        </row>
        <row r="2467">
          <cell r="D2467" t="str">
            <v xml:space="preserve">7102-0070      </v>
          </cell>
          <cell r="E2467" t="str">
            <v xml:space="preserve">NUT-HEX.                      </v>
          </cell>
          <cell r="F2467" t="str">
            <v xml:space="preserve">A03  </v>
          </cell>
          <cell r="G2467" t="str">
            <v>WON</v>
          </cell>
          <cell r="H2467" t="str">
            <v xml:space="preserve">PCS </v>
          </cell>
          <cell r="I2467" t="str">
            <v xml:space="preserve">신화볼트공업                  </v>
          </cell>
          <cell r="J2467">
            <v>90</v>
          </cell>
          <cell r="L2467">
            <v>90</v>
          </cell>
          <cell r="M2467">
            <v>90</v>
          </cell>
        </row>
        <row r="2468">
          <cell r="D2468" t="str">
            <v xml:space="preserve">7102-0080      </v>
          </cell>
          <cell r="E2468" t="str">
            <v xml:space="preserve">NUT-O-RING                    </v>
          </cell>
          <cell r="F2468" t="str">
            <v xml:space="preserve">S29  </v>
          </cell>
          <cell r="G2468" t="str">
            <v>WON</v>
          </cell>
          <cell r="H2468" t="str">
            <v xml:space="preserve">PCS </v>
          </cell>
          <cell r="I2468" t="str">
            <v xml:space="preserve">신도엔지니어링                </v>
          </cell>
          <cell r="J2468">
            <v>230</v>
          </cell>
          <cell r="L2468">
            <v>230</v>
          </cell>
          <cell r="M2468">
            <v>230</v>
          </cell>
        </row>
        <row r="2469">
          <cell r="D2469" t="str">
            <v xml:space="preserve">7102-0090      </v>
          </cell>
          <cell r="E2469" t="str">
            <v xml:space="preserve">NUT-O-RING                    </v>
          </cell>
          <cell r="F2469" t="str">
            <v xml:space="preserve">S30  </v>
          </cell>
          <cell r="G2469" t="str">
            <v>WON</v>
          </cell>
          <cell r="H2469" t="str">
            <v xml:space="preserve">PCS </v>
          </cell>
          <cell r="I2469" t="str">
            <v xml:space="preserve">신도엔지니어링                </v>
          </cell>
          <cell r="J2469">
            <v>220</v>
          </cell>
          <cell r="L2469">
            <v>220</v>
          </cell>
          <cell r="M2469">
            <v>220</v>
          </cell>
        </row>
        <row r="2470">
          <cell r="D2470" t="str">
            <v xml:space="preserve">7102-0100      </v>
          </cell>
          <cell r="E2470" t="str">
            <v xml:space="preserve">NUT-HEX.                      </v>
          </cell>
          <cell r="F2470" t="str">
            <v xml:space="preserve">C01  </v>
          </cell>
          <cell r="G2470" t="str">
            <v>WON</v>
          </cell>
          <cell r="H2470" t="str">
            <v xml:space="preserve">PCS </v>
          </cell>
          <cell r="I2470" t="str">
            <v xml:space="preserve">원일정공천안대리점            </v>
          </cell>
          <cell r="J2470">
            <v>120</v>
          </cell>
          <cell r="L2470">
            <v>120</v>
          </cell>
          <cell r="M2470">
            <v>120</v>
          </cell>
        </row>
        <row r="2471">
          <cell r="D2471" t="str">
            <v xml:space="preserve">7102-0210      </v>
          </cell>
          <cell r="E2471" t="str">
            <v xml:space="preserve">NUT-INSERT M6                 </v>
          </cell>
          <cell r="F2471" t="str">
            <v xml:space="preserve">R01  </v>
          </cell>
          <cell r="G2471" t="str">
            <v>WON</v>
          </cell>
          <cell r="H2471" t="str">
            <v xml:space="preserve">PCS </v>
          </cell>
          <cell r="I2471" t="str">
            <v xml:space="preserve">(주)지엘화학                  </v>
          </cell>
          <cell r="J2471">
            <v>50</v>
          </cell>
          <cell r="L2471">
            <v>50</v>
          </cell>
          <cell r="M2471">
            <v>50</v>
          </cell>
        </row>
        <row r="2472">
          <cell r="D2472" t="str">
            <v xml:space="preserve">7201-0010      </v>
          </cell>
          <cell r="E2472" t="str">
            <v xml:space="preserve">O-RING                        </v>
          </cell>
          <cell r="F2472" t="str">
            <v xml:space="preserve">S51  </v>
          </cell>
          <cell r="G2472" t="str">
            <v>WON</v>
          </cell>
          <cell r="H2472" t="str">
            <v xml:space="preserve">PCS </v>
          </cell>
          <cell r="I2472" t="str">
            <v xml:space="preserve">평화오일씰공업(주)            </v>
          </cell>
          <cell r="J2472">
            <v>18</v>
          </cell>
          <cell r="L2472">
            <v>18</v>
          </cell>
          <cell r="M2472">
            <v>18</v>
          </cell>
        </row>
        <row r="2473">
          <cell r="D2473" t="str">
            <v xml:space="preserve">7201-0020      </v>
          </cell>
          <cell r="E2473" t="str">
            <v xml:space="preserve">O-RING                        </v>
          </cell>
          <cell r="F2473" t="str">
            <v xml:space="preserve">S52  </v>
          </cell>
          <cell r="G2473" t="str">
            <v>WON</v>
          </cell>
          <cell r="H2473" t="str">
            <v xml:space="preserve">PCS </v>
          </cell>
          <cell r="I2473" t="str">
            <v xml:space="preserve">평화오일씰공업(주)            </v>
          </cell>
          <cell r="J2473">
            <v>19</v>
          </cell>
          <cell r="L2473">
            <v>19</v>
          </cell>
          <cell r="M2473">
            <v>19</v>
          </cell>
        </row>
        <row r="2474">
          <cell r="D2474" t="str">
            <v xml:space="preserve">7201-0030      </v>
          </cell>
          <cell r="E2474" t="str">
            <v xml:space="preserve">O-RING                        </v>
          </cell>
          <cell r="F2474" t="str">
            <v xml:space="preserve">S51  </v>
          </cell>
          <cell r="G2474" t="str">
            <v>WON</v>
          </cell>
          <cell r="H2474" t="str">
            <v xml:space="preserve">PCS </v>
          </cell>
          <cell r="I2474" t="str">
            <v xml:space="preserve">평화오일씰공업(주)            </v>
          </cell>
          <cell r="J2474">
            <v>26</v>
          </cell>
          <cell r="L2474">
            <v>26</v>
          </cell>
          <cell r="M2474">
            <v>26</v>
          </cell>
        </row>
        <row r="2475">
          <cell r="D2475" t="str">
            <v xml:space="preserve">7301-0010      </v>
          </cell>
          <cell r="E2475" t="str">
            <v xml:space="preserve">PACKING-SHROUD                </v>
          </cell>
          <cell r="F2475" t="str">
            <v xml:space="preserve">A01  </v>
          </cell>
          <cell r="G2475" t="str">
            <v>WON</v>
          </cell>
          <cell r="H2475" t="str">
            <v xml:space="preserve">PCS </v>
          </cell>
          <cell r="I2475" t="str">
            <v xml:space="preserve">(주)고산                      </v>
          </cell>
          <cell r="J2475">
            <v>155</v>
          </cell>
          <cell r="L2475">
            <v>155</v>
          </cell>
          <cell r="M2475">
            <v>155</v>
          </cell>
        </row>
        <row r="2476">
          <cell r="D2476" t="str">
            <v xml:space="preserve">7301-0131      </v>
          </cell>
          <cell r="E2476" t="str">
            <v xml:space="preserve">PACKING-DOOR(1)               </v>
          </cell>
          <cell r="F2476" t="str">
            <v xml:space="preserve">A02  </v>
          </cell>
          <cell r="G2476" t="str">
            <v>WON</v>
          </cell>
          <cell r="H2476" t="str">
            <v xml:space="preserve">PCS </v>
          </cell>
          <cell r="I2476" t="str">
            <v xml:space="preserve">(주)고산                      </v>
          </cell>
          <cell r="J2476">
            <v>9</v>
          </cell>
          <cell r="L2476">
            <v>9</v>
          </cell>
          <cell r="M2476">
            <v>9</v>
          </cell>
        </row>
        <row r="2477">
          <cell r="D2477" t="str">
            <v xml:space="preserve">7301-0151      </v>
          </cell>
          <cell r="E2477" t="str">
            <v xml:space="preserve">PACKING-DOOR(2)               </v>
          </cell>
          <cell r="F2477" t="str">
            <v xml:space="preserve">A02  </v>
          </cell>
          <cell r="G2477" t="str">
            <v>WON</v>
          </cell>
          <cell r="H2477" t="str">
            <v xml:space="preserve">PCS </v>
          </cell>
          <cell r="I2477" t="str">
            <v xml:space="preserve">(주)고산                      </v>
          </cell>
          <cell r="J2477">
            <v>10</v>
          </cell>
          <cell r="L2477">
            <v>10</v>
          </cell>
          <cell r="M2477">
            <v>10</v>
          </cell>
        </row>
        <row r="2478">
          <cell r="D2478" t="str">
            <v xml:space="preserve">7301-0200      </v>
          </cell>
          <cell r="E2478" t="str">
            <v xml:space="preserve">PACKING-VALVE ROD             </v>
          </cell>
          <cell r="F2478" t="str">
            <v xml:space="preserve">A02  </v>
          </cell>
          <cell r="G2478" t="str">
            <v>WON</v>
          </cell>
          <cell r="H2478" t="str">
            <v xml:space="preserve">PCS </v>
          </cell>
          <cell r="I2478" t="str">
            <v xml:space="preserve">(주)고산                      </v>
          </cell>
          <cell r="J2478">
            <v>12</v>
          </cell>
          <cell r="L2478">
            <v>12</v>
          </cell>
          <cell r="M2478">
            <v>12</v>
          </cell>
        </row>
        <row r="2479">
          <cell r="D2479" t="str">
            <v xml:space="preserve">7301-0230      </v>
          </cell>
          <cell r="E2479" t="str">
            <v xml:space="preserve">PACKING-CASE                  </v>
          </cell>
          <cell r="F2479" t="str">
            <v xml:space="preserve">D01  </v>
          </cell>
          <cell r="G2479" t="str">
            <v>WON</v>
          </cell>
          <cell r="H2479" t="str">
            <v xml:space="preserve">PCS </v>
          </cell>
          <cell r="I2479" t="str">
            <v xml:space="preserve">제일케미텍(주)진천공장        </v>
          </cell>
          <cell r="J2479">
            <v>9</v>
          </cell>
          <cell r="L2479">
            <v>9</v>
          </cell>
          <cell r="M2479">
            <v>9</v>
          </cell>
        </row>
        <row r="2480">
          <cell r="D2480" t="str">
            <v xml:space="preserve">7301-0242      </v>
          </cell>
          <cell r="E2480" t="str">
            <v xml:space="preserve">PACKING-DRAIN                 </v>
          </cell>
          <cell r="F2480" t="str">
            <v xml:space="preserve">B01  </v>
          </cell>
          <cell r="G2480" t="str">
            <v>WON</v>
          </cell>
          <cell r="H2480" t="str">
            <v xml:space="preserve">PCS </v>
          </cell>
          <cell r="I2480" t="str">
            <v xml:space="preserve">(주)고산                      </v>
          </cell>
          <cell r="J2480">
            <v>32</v>
          </cell>
          <cell r="L2480">
            <v>32</v>
          </cell>
          <cell r="M2480">
            <v>32</v>
          </cell>
        </row>
        <row r="2481">
          <cell r="D2481" t="str">
            <v xml:space="preserve">7301-0340      </v>
          </cell>
          <cell r="E2481" t="str">
            <v xml:space="preserve">PACKING-HTR CORE              </v>
          </cell>
          <cell r="F2481" t="str">
            <v xml:space="preserve">B01  </v>
          </cell>
          <cell r="G2481" t="str">
            <v>WON</v>
          </cell>
          <cell r="H2481" t="str">
            <v xml:space="preserve">PCS </v>
          </cell>
          <cell r="I2481" t="str">
            <v xml:space="preserve">동광특수고무                  </v>
          </cell>
          <cell r="J2481">
            <v>40</v>
          </cell>
          <cell r="L2481">
            <v>40</v>
          </cell>
          <cell r="M2481">
            <v>40</v>
          </cell>
        </row>
        <row r="2482">
          <cell r="D2482" t="str">
            <v xml:space="preserve">7301-0352      </v>
          </cell>
          <cell r="E2482" t="str">
            <v xml:space="preserve">PACKING-CORE                  </v>
          </cell>
          <cell r="F2482" t="str">
            <v xml:space="preserve">A03  </v>
          </cell>
          <cell r="G2482" t="str">
            <v>WON</v>
          </cell>
          <cell r="H2482" t="str">
            <v xml:space="preserve">PCS </v>
          </cell>
          <cell r="I2482" t="str">
            <v xml:space="preserve">(주)고산                      </v>
          </cell>
          <cell r="J2482">
            <v>19</v>
          </cell>
          <cell r="L2482">
            <v>19</v>
          </cell>
          <cell r="M2482">
            <v>19</v>
          </cell>
        </row>
        <row r="2483">
          <cell r="D2483" t="str">
            <v xml:space="preserve">7301-0362      </v>
          </cell>
          <cell r="E2483" t="str">
            <v xml:space="preserve">PACKING-TANK                  </v>
          </cell>
          <cell r="F2483" t="str">
            <v xml:space="preserve">B01  </v>
          </cell>
          <cell r="G2483" t="str">
            <v>WON</v>
          </cell>
          <cell r="H2483" t="str">
            <v xml:space="preserve">PCS </v>
          </cell>
          <cell r="I2483" t="str">
            <v xml:space="preserve">(주)고산                      </v>
          </cell>
          <cell r="J2483">
            <v>25</v>
          </cell>
          <cell r="L2483">
            <v>25</v>
          </cell>
          <cell r="M2483">
            <v>25</v>
          </cell>
        </row>
        <row r="2484">
          <cell r="D2484" t="str">
            <v xml:space="preserve">7301-0472      </v>
          </cell>
          <cell r="E2484" t="str">
            <v xml:space="preserve">PACKING-SHROUD                </v>
          </cell>
          <cell r="F2484" t="str">
            <v xml:space="preserve">B01  </v>
          </cell>
          <cell r="G2484" t="str">
            <v>WON</v>
          </cell>
          <cell r="H2484" t="str">
            <v xml:space="preserve">PCS </v>
          </cell>
          <cell r="I2484" t="str">
            <v xml:space="preserve">(주)고산                      </v>
          </cell>
          <cell r="J2484">
            <v>408</v>
          </cell>
          <cell r="L2484">
            <v>408</v>
          </cell>
          <cell r="M2484">
            <v>408</v>
          </cell>
        </row>
        <row r="2485">
          <cell r="D2485" t="str">
            <v xml:space="preserve">7301-0481      </v>
          </cell>
          <cell r="E2485" t="str">
            <v xml:space="preserve">PACKING-COND(1)               </v>
          </cell>
          <cell r="F2485" t="str">
            <v xml:space="preserve">B01  </v>
          </cell>
          <cell r="G2485" t="str">
            <v>WON</v>
          </cell>
          <cell r="H2485" t="str">
            <v xml:space="preserve">PCS </v>
          </cell>
          <cell r="I2485" t="str">
            <v xml:space="preserve">(주)고산                      </v>
          </cell>
          <cell r="J2485">
            <v>143</v>
          </cell>
          <cell r="L2485">
            <v>143</v>
          </cell>
          <cell r="M2485">
            <v>143</v>
          </cell>
        </row>
        <row r="2486">
          <cell r="D2486" t="str">
            <v xml:space="preserve">7301-0492      </v>
          </cell>
          <cell r="E2486" t="str">
            <v xml:space="preserve">PACKING-COND(2)               </v>
          </cell>
          <cell r="F2486" t="str">
            <v xml:space="preserve">B01  </v>
          </cell>
          <cell r="G2486" t="str">
            <v>WON</v>
          </cell>
          <cell r="H2486" t="str">
            <v xml:space="preserve">PCS </v>
          </cell>
          <cell r="I2486" t="str">
            <v xml:space="preserve">(주)고산                      </v>
          </cell>
          <cell r="J2486">
            <v>81</v>
          </cell>
          <cell r="L2486">
            <v>81</v>
          </cell>
          <cell r="M2486">
            <v>81</v>
          </cell>
        </row>
        <row r="2487">
          <cell r="D2487" t="str">
            <v xml:space="preserve">7301-0500      </v>
          </cell>
          <cell r="E2487" t="str">
            <v xml:space="preserve">PACKING-FLANGE                </v>
          </cell>
          <cell r="F2487" t="str">
            <v xml:space="preserve">A02  </v>
          </cell>
          <cell r="G2487" t="str">
            <v>WON</v>
          </cell>
          <cell r="H2487" t="str">
            <v xml:space="preserve">PCS </v>
          </cell>
          <cell r="I2487" t="str">
            <v xml:space="preserve">동광특수고무                  </v>
          </cell>
          <cell r="J2487">
            <v>56</v>
          </cell>
          <cell r="L2487">
            <v>56</v>
          </cell>
          <cell r="M2487">
            <v>56</v>
          </cell>
        </row>
        <row r="2488">
          <cell r="D2488" t="str">
            <v xml:space="preserve">7301-0512      </v>
          </cell>
          <cell r="E2488" t="str">
            <v xml:space="preserve">PACKING-RR COOLER             </v>
          </cell>
          <cell r="F2488" t="str">
            <v xml:space="preserve">B01  </v>
          </cell>
          <cell r="G2488" t="str">
            <v>WON</v>
          </cell>
          <cell r="H2488" t="str">
            <v xml:space="preserve">PCS </v>
          </cell>
          <cell r="I2488" t="str">
            <v xml:space="preserve">(주)고산                      </v>
          </cell>
          <cell r="J2488">
            <v>133</v>
          </cell>
          <cell r="L2488">
            <v>133</v>
          </cell>
          <cell r="M2488">
            <v>133</v>
          </cell>
        </row>
        <row r="2489">
          <cell r="D2489" t="str">
            <v xml:space="preserve">7301-0520      </v>
          </cell>
          <cell r="E2489" t="str">
            <v xml:space="preserve">PACKING-TANK                  </v>
          </cell>
          <cell r="F2489" t="str">
            <v xml:space="preserve">R01  </v>
          </cell>
          <cell r="G2489" t="str">
            <v>WON</v>
          </cell>
          <cell r="H2489" t="str">
            <v xml:space="preserve">PCS </v>
          </cell>
          <cell r="I2489" t="str">
            <v xml:space="preserve">한국후꼬꾸심슨(주)            </v>
          </cell>
          <cell r="J2489">
            <v>520</v>
          </cell>
          <cell r="L2489">
            <v>520</v>
          </cell>
          <cell r="M2489">
            <v>520</v>
          </cell>
        </row>
        <row r="2490">
          <cell r="D2490" t="str">
            <v xml:space="preserve">7301-0530      </v>
          </cell>
          <cell r="E2490" t="str">
            <v xml:space="preserve">PACKING-OIL COOLER            </v>
          </cell>
          <cell r="F2490" t="str">
            <v xml:space="preserve">A03  </v>
          </cell>
          <cell r="G2490" t="str">
            <v>WON</v>
          </cell>
          <cell r="H2490" t="str">
            <v xml:space="preserve">PCS </v>
          </cell>
          <cell r="I2490" t="str">
            <v xml:space="preserve">(주)대경특수공업              </v>
          </cell>
          <cell r="J2490">
            <v>27</v>
          </cell>
          <cell r="L2490">
            <v>27</v>
          </cell>
          <cell r="M2490">
            <v>27</v>
          </cell>
        </row>
        <row r="2491">
          <cell r="D2491" t="str">
            <v xml:space="preserve">7301-0540      </v>
          </cell>
          <cell r="E2491" t="str">
            <v xml:space="preserve">PACKING-DRAIN                 </v>
          </cell>
          <cell r="F2491" t="str">
            <v xml:space="preserve">A03  </v>
          </cell>
          <cell r="G2491" t="str">
            <v>WON</v>
          </cell>
          <cell r="H2491" t="str">
            <v xml:space="preserve">PCS </v>
          </cell>
          <cell r="I2491" t="str">
            <v xml:space="preserve">(주)대경특수공업              </v>
          </cell>
          <cell r="J2491">
            <v>15</v>
          </cell>
          <cell r="L2491">
            <v>15</v>
          </cell>
          <cell r="M2491">
            <v>15</v>
          </cell>
        </row>
        <row r="2492">
          <cell r="D2492" t="str">
            <v xml:space="preserve">7301-0551      </v>
          </cell>
          <cell r="E2492" t="str">
            <v xml:space="preserve">PACKING-SHROUD                </v>
          </cell>
          <cell r="F2492" t="str">
            <v xml:space="preserve">A02  </v>
          </cell>
          <cell r="G2492" t="str">
            <v>WON</v>
          </cell>
          <cell r="H2492" t="str">
            <v xml:space="preserve">PCS </v>
          </cell>
          <cell r="I2492" t="str">
            <v xml:space="preserve">(주)고산                      </v>
          </cell>
          <cell r="J2492">
            <v>35</v>
          </cell>
          <cell r="L2492">
            <v>35</v>
          </cell>
          <cell r="M2492">
            <v>35</v>
          </cell>
        </row>
        <row r="2493">
          <cell r="D2493" t="str">
            <v xml:space="preserve">7301-0570      </v>
          </cell>
          <cell r="E2493" t="str">
            <v xml:space="preserve">PACKING-H/CORE                </v>
          </cell>
          <cell r="F2493" t="str">
            <v xml:space="preserve">C01  </v>
          </cell>
          <cell r="G2493" t="str">
            <v>WON</v>
          </cell>
          <cell r="H2493" t="str">
            <v xml:space="preserve">PCS </v>
          </cell>
          <cell r="I2493" t="str">
            <v xml:space="preserve">동광특수고무                  </v>
          </cell>
          <cell r="J2493">
            <v>24</v>
          </cell>
          <cell r="L2493">
            <v>24</v>
          </cell>
          <cell r="M2493">
            <v>24</v>
          </cell>
        </row>
        <row r="2494">
          <cell r="D2494" t="str">
            <v xml:space="preserve">7301-0601      </v>
          </cell>
          <cell r="E2494" t="str">
            <v xml:space="preserve">PACKING-COND.HEAD             </v>
          </cell>
          <cell r="F2494" t="str">
            <v xml:space="preserve">A03  </v>
          </cell>
          <cell r="G2494" t="str">
            <v>WON</v>
          </cell>
          <cell r="H2494" t="str">
            <v xml:space="preserve">PCS </v>
          </cell>
          <cell r="I2494" t="str">
            <v xml:space="preserve">(주)고산                      </v>
          </cell>
          <cell r="J2494">
            <v>47</v>
          </cell>
          <cell r="L2494">
            <v>47</v>
          </cell>
          <cell r="M2494">
            <v>47</v>
          </cell>
        </row>
        <row r="2495">
          <cell r="D2495" t="str">
            <v xml:space="preserve">7301-0612      </v>
          </cell>
          <cell r="E2495" t="str">
            <v xml:space="preserve">PACKING-SHROUD(1)             </v>
          </cell>
          <cell r="F2495" t="str">
            <v xml:space="preserve">A03  </v>
          </cell>
          <cell r="G2495" t="str">
            <v>WON</v>
          </cell>
          <cell r="H2495" t="str">
            <v xml:space="preserve">PCS </v>
          </cell>
          <cell r="I2495" t="str">
            <v xml:space="preserve">(주)고산                      </v>
          </cell>
          <cell r="J2495">
            <v>83</v>
          </cell>
          <cell r="L2495">
            <v>83</v>
          </cell>
          <cell r="M2495">
            <v>83</v>
          </cell>
        </row>
        <row r="2496">
          <cell r="D2496" t="str">
            <v xml:space="preserve">7301-0620      </v>
          </cell>
          <cell r="E2496" t="str">
            <v xml:space="preserve">PACKING-COOLER PIPE           </v>
          </cell>
          <cell r="F2496" t="str">
            <v xml:space="preserve">A02  </v>
          </cell>
          <cell r="G2496" t="str">
            <v>WON</v>
          </cell>
          <cell r="H2496" t="str">
            <v xml:space="preserve">PCS </v>
          </cell>
          <cell r="I2496" t="str">
            <v xml:space="preserve">(주)고산                      </v>
          </cell>
          <cell r="J2496">
            <v>377</v>
          </cell>
          <cell r="L2496">
            <v>377</v>
          </cell>
          <cell r="M2496">
            <v>377</v>
          </cell>
        </row>
        <row r="2497">
          <cell r="D2497" t="str">
            <v xml:space="preserve">7301-0652      </v>
          </cell>
          <cell r="E2497" t="str">
            <v xml:space="preserve">PACKING-DRAIN                 </v>
          </cell>
          <cell r="F2497" t="str">
            <v xml:space="preserve">C01  </v>
          </cell>
          <cell r="G2497" t="str">
            <v>WON</v>
          </cell>
          <cell r="H2497" t="str">
            <v xml:space="preserve">PCS </v>
          </cell>
          <cell r="I2497" t="str">
            <v xml:space="preserve">제일케미텍(주)진천공장        </v>
          </cell>
          <cell r="J2497">
            <v>440</v>
          </cell>
          <cell r="L2497">
            <v>440</v>
          </cell>
          <cell r="M2497">
            <v>440</v>
          </cell>
        </row>
        <row r="2498">
          <cell r="D2498" t="str">
            <v xml:space="preserve">7301-0661      </v>
          </cell>
          <cell r="E2498" t="str">
            <v xml:space="preserve">PACKING-COND.                 </v>
          </cell>
          <cell r="F2498" t="str">
            <v xml:space="preserve">C01  </v>
          </cell>
          <cell r="G2498" t="str">
            <v>WON</v>
          </cell>
          <cell r="H2498" t="str">
            <v xml:space="preserve">PCS </v>
          </cell>
          <cell r="I2498" t="str">
            <v xml:space="preserve">(주)고산                      </v>
          </cell>
          <cell r="J2498">
            <v>62</v>
          </cell>
          <cell r="L2498">
            <v>62</v>
          </cell>
          <cell r="M2498">
            <v>62</v>
          </cell>
        </row>
        <row r="2499">
          <cell r="D2499" t="str">
            <v xml:space="preserve">7301-0670      </v>
          </cell>
          <cell r="E2499" t="str">
            <v xml:space="preserve">PACKING-OIL COOLER            </v>
          </cell>
          <cell r="F2499" t="str">
            <v xml:space="preserve">C01  </v>
          </cell>
          <cell r="G2499" t="str">
            <v>WON</v>
          </cell>
          <cell r="H2499" t="str">
            <v xml:space="preserve">PCS </v>
          </cell>
          <cell r="I2499" t="str">
            <v xml:space="preserve">(주)대경특수공업              </v>
          </cell>
          <cell r="J2499">
            <v>25</v>
          </cell>
          <cell r="L2499">
            <v>25</v>
          </cell>
          <cell r="M2499">
            <v>25</v>
          </cell>
        </row>
        <row r="2500">
          <cell r="D2500" t="str">
            <v xml:space="preserve">7301-0670      </v>
          </cell>
          <cell r="E2500" t="str">
            <v xml:space="preserve">PACKING-OIL COOLER            </v>
          </cell>
          <cell r="F2500" t="str">
            <v xml:space="preserve">C01  </v>
          </cell>
          <cell r="G2500" t="str">
            <v>WON</v>
          </cell>
          <cell r="H2500" t="str">
            <v xml:space="preserve">PCS </v>
          </cell>
          <cell r="I2500" t="str">
            <v xml:space="preserve">평화오일씰공업(주)            </v>
          </cell>
          <cell r="J2500">
            <v>25</v>
          </cell>
          <cell r="L2500">
            <v>25</v>
          </cell>
          <cell r="M2500">
            <v>25</v>
          </cell>
        </row>
        <row r="2501">
          <cell r="D2501" t="str">
            <v xml:space="preserve">7301-0680      </v>
          </cell>
          <cell r="E2501" t="str">
            <v xml:space="preserve">PACKING-TANK                  </v>
          </cell>
          <cell r="F2501" t="str">
            <v xml:space="preserve">C01  </v>
          </cell>
          <cell r="G2501" t="str">
            <v>WON</v>
          </cell>
          <cell r="H2501" t="str">
            <v xml:space="preserve">PCS </v>
          </cell>
          <cell r="I2501" t="str">
            <v xml:space="preserve">한국후꼬꾸심슨(주)            </v>
          </cell>
          <cell r="J2501">
            <v>585</v>
          </cell>
          <cell r="L2501">
            <v>585</v>
          </cell>
          <cell r="M2501">
            <v>585</v>
          </cell>
        </row>
        <row r="2502">
          <cell r="D2502" t="str">
            <v xml:space="preserve">7301-0690      </v>
          </cell>
          <cell r="E2502" t="str">
            <v xml:space="preserve">PACKING-DRAIN                 </v>
          </cell>
          <cell r="F2502" t="str">
            <v xml:space="preserve">C01  </v>
          </cell>
          <cell r="G2502" t="str">
            <v>WON</v>
          </cell>
          <cell r="H2502" t="str">
            <v xml:space="preserve">PCS </v>
          </cell>
          <cell r="I2502" t="str">
            <v xml:space="preserve">(주)대경특수공업              </v>
          </cell>
          <cell r="J2502">
            <v>20</v>
          </cell>
          <cell r="L2502">
            <v>20</v>
          </cell>
          <cell r="M2502">
            <v>20</v>
          </cell>
        </row>
        <row r="2503">
          <cell r="D2503" t="str">
            <v xml:space="preserve">7301-0690      </v>
          </cell>
          <cell r="E2503" t="str">
            <v xml:space="preserve">PACKING-DRAIN                 </v>
          </cell>
          <cell r="F2503" t="str">
            <v xml:space="preserve">C01  </v>
          </cell>
          <cell r="G2503" t="str">
            <v>WON</v>
          </cell>
          <cell r="H2503" t="str">
            <v xml:space="preserve">PCS </v>
          </cell>
          <cell r="I2503" t="str">
            <v xml:space="preserve">평화오일씰공업(주)            </v>
          </cell>
          <cell r="J2503">
            <v>20</v>
          </cell>
          <cell r="L2503">
            <v>20</v>
          </cell>
          <cell r="M2503">
            <v>20</v>
          </cell>
        </row>
        <row r="2504">
          <cell r="D2504" t="str">
            <v xml:space="preserve">7301-0740      </v>
          </cell>
          <cell r="E2504" t="str">
            <v xml:space="preserve">PACKING-TANK(1)               </v>
          </cell>
          <cell r="F2504" t="str">
            <v xml:space="preserve">C01  </v>
          </cell>
          <cell r="G2504" t="str">
            <v>WON</v>
          </cell>
          <cell r="H2504" t="str">
            <v xml:space="preserve">PCS </v>
          </cell>
          <cell r="I2504" t="str">
            <v xml:space="preserve">한국후꼬꾸심슨(주)            </v>
          </cell>
          <cell r="J2504">
            <v>575</v>
          </cell>
          <cell r="L2504">
            <v>575</v>
          </cell>
          <cell r="M2504">
            <v>575</v>
          </cell>
        </row>
        <row r="2505">
          <cell r="D2505" t="str">
            <v xml:space="preserve">7301-0800      </v>
          </cell>
          <cell r="E2505" t="str">
            <v xml:space="preserve">PACKING-PIPE OUTLET           </v>
          </cell>
          <cell r="F2505" t="str">
            <v xml:space="preserve">A03  </v>
          </cell>
          <cell r="G2505" t="str">
            <v>WON</v>
          </cell>
          <cell r="H2505" t="str">
            <v xml:space="preserve">PCS </v>
          </cell>
          <cell r="I2505" t="str">
            <v xml:space="preserve">(주)대경특수공업              </v>
          </cell>
          <cell r="J2505">
            <v>34</v>
          </cell>
          <cell r="L2505">
            <v>34</v>
          </cell>
          <cell r="M2505">
            <v>34</v>
          </cell>
        </row>
        <row r="2506">
          <cell r="D2506" t="str">
            <v xml:space="preserve">7301-0830      </v>
          </cell>
          <cell r="E2506" t="str">
            <v xml:space="preserve">PACKING-SHROUD                </v>
          </cell>
          <cell r="F2506" t="str">
            <v xml:space="preserve">F01  </v>
          </cell>
          <cell r="G2506" t="str">
            <v>WON</v>
          </cell>
          <cell r="H2506" t="str">
            <v xml:space="preserve">PCS </v>
          </cell>
          <cell r="I2506" t="str">
            <v xml:space="preserve">제일케미텍(주)진천공장        </v>
          </cell>
          <cell r="J2506">
            <v>83</v>
          </cell>
          <cell r="L2506">
            <v>83</v>
          </cell>
          <cell r="M2506">
            <v>83</v>
          </cell>
        </row>
        <row r="2507">
          <cell r="D2507" t="str">
            <v xml:space="preserve">7301-0840      </v>
          </cell>
          <cell r="E2507" t="str">
            <v xml:space="preserve">PACKING-SHROUD(2)             </v>
          </cell>
          <cell r="F2507" t="str">
            <v xml:space="preserve">A03  </v>
          </cell>
          <cell r="G2507" t="str">
            <v>WON</v>
          </cell>
          <cell r="H2507" t="str">
            <v xml:space="preserve">PCS </v>
          </cell>
          <cell r="I2507" t="str">
            <v xml:space="preserve">(주)고산                      </v>
          </cell>
          <cell r="J2507">
            <v>120</v>
          </cell>
          <cell r="L2507">
            <v>120</v>
          </cell>
          <cell r="M2507">
            <v>120</v>
          </cell>
        </row>
        <row r="2508">
          <cell r="D2508" t="str">
            <v xml:space="preserve">7301-0880      </v>
          </cell>
          <cell r="E2508" t="str">
            <v xml:space="preserve">PACKING-EVA.LOWER             </v>
          </cell>
          <cell r="F2508" t="str">
            <v xml:space="preserve">C01  </v>
          </cell>
          <cell r="G2508" t="str">
            <v>WON</v>
          </cell>
          <cell r="H2508" t="str">
            <v xml:space="preserve">PCS </v>
          </cell>
          <cell r="I2508" t="str">
            <v xml:space="preserve">제일케미텍(주)진천공장        </v>
          </cell>
          <cell r="J2508">
            <v>25</v>
          </cell>
          <cell r="L2508">
            <v>25</v>
          </cell>
          <cell r="M2508">
            <v>25</v>
          </cell>
        </row>
        <row r="2509">
          <cell r="D2509" t="str">
            <v xml:space="preserve">7301-0890      </v>
          </cell>
          <cell r="E2509" t="str">
            <v xml:space="preserve">PACKING-FLANGE                </v>
          </cell>
          <cell r="F2509" t="str">
            <v xml:space="preserve">F01  </v>
          </cell>
          <cell r="G2509" t="str">
            <v>WON</v>
          </cell>
          <cell r="H2509" t="str">
            <v xml:space="preserve">PCS </v>
          </cell>
          <cell r="I2509" t="str">
            <v xml:space="preserve">동광특수고무                  </v>
          </cell>
          <cell r="J2509">
            <v>80</v>
          </cell>
          <cell r="L2509">
            <v>80</v>
          </cell>
          <cell r="M2509">
            <v>80</v>
          </cell>
        </row>
        <row r="2510">
          <cell r="D2510" t="str">
            <v xml:space="preserve">7301-0911      </v>
          </cell>
          <cell r="E2510" t="str">
            <v xml:space="preserve">PACKING-RESISTOR              </v>
          </cell>
          <cell r="F2510" t="str">
            <v xml:space="preserve">A03  </v>
          </cell>
          <cell r="G2510" t="str">
            <v>WON</v>
          </cell>
          <cell r="H2510" t="str">
            <v xml:space="preserve">PCS </v>
          </cell>
          <cell r="I2510" t="str">
            <v xml:space="preserve">(주)고산                      </v>
          </cell>
          <cell r="J2510">
            <v>23</v>
          </cell>
          <cell r="L2510">
            <v>23</v>
          </cell>
          <cell r="M2510">
            <v>23</v>
          </cell>
        </row>
        <row r="2511">
          <cell r="D2511" t="str">
            <v xml:space="preserve">7301-0941      </v>
          </cell>
          <cell r="E2511" t="str">
            <v xml:space="preserve">PACKING-DRAIN                 </v>
          </cell>
          <cell r="F2511" t="str">
            <v xml:space="preserve">A03  </v>
          </cell>
          <cell r="G2511" t="str">
            <v>WON</v>
          </cell>
          <cell r="H2511" t="str">
            <v xml:space="preserve">PCS </v>
          </cell>
          <cell r="I2511" t="str">
            <v xml:space="preserve">(주)고산                      </v>
          </cell>
          <cell r="J2511">
            <v>547</v>
          </cell>
          <cell r="L2511">
            <v>547</v>
          </cell>
          <cell r="M2511">
            <v>547</v>
          </cell>
        </row>
        <row r="2512">
          <cell r="D2512" t="str">
            <v xml:space="preserve">7301-0951      </v>
          </cell>
          <cell r="E2512" t="str">
            <v xml:space="preserve">PACKING-COOLER PIPE           </v>
          </cell>
          <cell r="F2512" t="str">
            <v xml:space="preserve">A02  </v>
          </cell>
          <cell r="G2512" t="str">
            <v>WON</v>
          </cell>
          <cell r="H2512" t="str">
            <v xml:space="preserve">PCS </v>
          </cell>
          <cell r="I2512" t="str">
            <v xml:space="preserve">(주)고산                      </v>
          </cell>
          <cell r="J2512">
            <v>294</v>
          </cell>
          <cell r="L2512">
            <v>294</v>
          </cell>
          <cell r="M2512">
            <v>294</v>
          </cell>
        </row>
        <row r="2513">
          <cell r="D2513" t="str">
            <v xml:space="preserve">7301-0970      </v>
          </cell>
          <cell r="E2513" t="str">
            <v xml:space="preserve">PACKING-HTR                   </v>
          </cell>
          <cell r="F2513" t="str">
            <v xml:space="preserve">D02  </v>
          </cell>
          <cell r="G2513" t="str">
            <v>WON</v>
          </cell>
          <cell r="H2513" t="str">
            <v xml:space="preserve">PCS </v>
          </cell>
          <cell r="I2513" t="str">
            <v xml:space="preserve">제일케미텍(주)진천공장        </v>
          </cell>
          <cell r="J2513">
            <v>25</v>
          </cell>
          <cell r="L2513">
            <v>25</v>
          </cell>
          <cell r="M2513">
            <v>25</v>
          </cell>
        </row>
        <row r="2514">
          <cell r="D2514" t="str">
            <v xml:space="preserve">7301-0981      </v>
          </cell>
          <cell r="E2514" t="str">
            <v xml:space="preserve">PACKING-BWR                   </v>
          </cell>
          <cell r="F2514" t="str">
            <v xml:space="preserve">C01  </v>
          </cell>
          <cell r="G2514" t="str">
            <v>WON</v>
          </cell>
          <cell r="H2514" t="str">
            <v xml:space="preserve">PCS </v>
          </cell>
          <cell r="I2514" t="str">
            <v xml:space="preserve">(주)고산                      </v>
          </cell>
          <cell r="J2514">
            <v>146</v>
          </cell>
          <cell r="L2514">
            <v>146</v>
          </cell>
          <cell r="M2514">
            <v>146</v>
          </cell>
        </row>
        <row r="2515">
          <cell r="D2515" t="str">
            <v xml:space="preserve">7301-1001      </v>
          </cell>
          <cell r="E2515" t="str">
            <v xml:space="preserve">PACKING-FILTER COVER          </v>
          </cell>
          <cell r="F2515" t="str">
            <v xml:space="preserve">C01  </v>
          </cell>
          <cell r="G2515" t="str">
            <v>WON</v>
          </cell>
          <cell r="H2515" t="str">
            <v xml:space="preserve">PCS </v>
          </cell>
          <cell r="I2515" t="str">
            <v xml:space="preserve">(주)고산                      </v>
          </cell>
          <cell r="J2515">
            <v>47</v>
          </cell>
          <cell r="L2515">
            <v>47</v>
          </cell>
          <cell r="M2515">
            <v>47</v>
          </cell>
        </row>
        <row r="2516">
          <cell r="D2516" t="str">
            <v xml:space="preserve">7301-1020      </v>
          </cell>
          <cell r="E2516" t="str">
            <v xml:space="preserve">PACKING-TANK                  </v>
          </cell>
          <cell r="F2516" t="str">
            <v xml:space="preserve">D02  </v>
          </cell>
          <cell r="G2516" t="str">
            <v>WON</v>
          </cell>
          <cell r="H2516" t="str">
            <v xml:space="preserve">PCS </v>
          </cell>
          <cell r="I2516" t="str">
            <v xml:space="preserve">(주)성창에어텍                </v>
          </cell>
          <cell r="J2516">
            <v>65</v>
          </cell>
          <cell r="L2516">
            <v>65</v>
          </cell>
          <cell r="M2516">
            <v>65</v>
          </cell>
        </row>
        <row r="2517">
          <cell r="D2517" t="str">
            <v xml:space="preserve">7301-1061      </v>
          </cell>
          <cell r="E2517" t="str">
            <v xml:space="preserve">PACKING,A-CASE                </v>
          </cell>
          <cell r="F2517" t="str">
            <v xml:space="preserve">C01  </v>
          </cell>
          <cell r="G2517" t="str">
            <v>WON</v>
          </cell>
          <cell r="H2517" t="str">
            <v xml:space="preserve">PCS </v>
          </cell>
          <cell r="I2517" t="str">
            <v xml:space="preserve">(주)고산                      </v>
          </cell>
          <cell r="J2517">
            <v>20</v>
          </cell>
          <cell r="L2517">
            <v>20</v>
          </cell>
          <cell r="M2517">
            <v>20</v>
          </cell>
        </row>
        <row r="2518">
          <cell r="D2518" t="str">
            <v xml:space="preserve">7301-1071      </v>
          </cell>
          <cell r="E2518" t="str">
            <v xml:space="preserve">PACKING,B-CASE                </v>
          </cell>
          <cell r="F2518" t="str">
            <v xml:space="preserve">C01  </v>
          </cell>
          <cell r="G2518" t="str">
            <v>WON</v>
          </cell>
          <cell r="H2518" t="str">
            <v xml:space="preserve">PCS </v>
          </cell>
          <cell r="I2518" t="str">
            <v xml:space="preserve">(주)고산                      </v>
          </cell>
          <cell r="J2518">
            <v>22</v>
          </cell>
          <cell r="L2518">
            <v>22</v>
          </cell>
          <cell r="M2518">
            <v>22</v>
          </cell>
        </row>
        <row r="2519">
          <cell r="D2519" t="str">
            <v xml:space="preserve">7301-1093      </v>
          </cell>
          <cell r="E2519" t="str">
            <v xml:space="preserve">PACKING-PIPE MTG              </v>
          </cell>
          <cell r="F2519" t="str">
            <v xml:space="preserve">A06  </v>
          </cell>
          <cell r="G2519" t="str">
            <v>WON</v>
          </cell>
          <cell r="H2519" t="str">
            <v xml:space="preserve">PCS </v>
          </cell>
          <cell r="I2519" t="str">
            <v xml:space="preserve">(주)고산                      </v>
          </cell>
          <cell r="J2519">
            <v>120</v>
          </cell>
          <cell r="L2519">
            <v>120</v>
          </cell>
          <cell r="M2519">
            <v>120</v>
          </cell>
        </row>
        <row r="2520">
          <cell r="D2520" t="str">
            <v xml:space="preserve">7301-1102      </v>
          </cell>
          <cell r="E2520" t="str">
            <v xml:space="preserve">PACKING-DRAIN MTG             </v>
          </cell>
          <cell r="F2520" t="str">
            <v xml:space="preserve">A06  </v>
          </cell>
          <cell r="G2520" t="str">
            <v>WON</v>
          </cell>
          <cell r="H2520" t="str">
            <v xml:space="preserve">PCS </v>
          </cell>
          <cell r="I2520" t="str">
            <v xml:space="preserve">(주)고산                      </v>
          </cell>
          <cell r="J2520">
            <v>120</v>
          </cell>
          <cell r="L2520">
            <v>120</v>
          </cell>
          <cell r="M2520">
            <v>120</v>
          </cell>
        </row>
        <row r="2521">
          <cell r="D2521" t="str">
            <v xml:space="preserve">7301-1142      </v>
          </cell>
          <cell r="E2521" t="str">
            <v xml:space="preserve">PACKING-DRAIN                 </v>
          </cell>
          <cell r="F2521" t="str">
            <v xml:space="preserve">A06  </v>
          </cell>
          <cell r="G2521" t="str">
            <v>WON</v>
          </cell>
          <cell r="H2521" t="str">
            <v xml:space="preserve">PCS </v>
          </cell>
          <cell r="I2521" t="str">
            <v xml:space="preserve">(주)고산                      </v>
          </cell>
          <cell r="J2521">
            <v>140</v>
          </cell>
          <cell r="L2521">
            <v>140</v>
          </cell>
          <cell r="M2521">
            <v>140</v>
          </cell>
        </row>
        <row r="2522">
          <cell r="D2522" t="str">
            <v xml:space="preserve">7301-1143      </v>
          </cell>
          <cell r="E2522" t="str">
            <v xml:space="preserve">PACKING-DRAIN                 </v>
          </cell>
          <cell r="F2522" t="str">
            <v xml:space="preserve">A06  </v>
          </cell>
          <cell r="G2522" t="str">
            <v>WON</v>
          </cell>
          <cell r="H2522" t="str">
            <v xml:space="preserve">PCS </v>
          </cell>
          <cell r="I2522" t="str">
            <v xml:space="preserve">(주)고산                      </v>
          </cell>
          <cell r="J2522">
            <v>140</v>
          </cell>
          <cell r="L2522">
            <v>140</v>
          </cell>
          <cell r="M2522">
            <v>140</v>
          </cell>
        </row>
        <row r="2523">
          <cell r="D2523" t="str">
            <v xml:space="preserve">7301-1150      </v>
          </cell>
          <cell r="E2523" t="str">
            <v xml:space="preserve">PACKING-RR COOLER             </v>
          </cell>
          <cell r="F2523" t="str">
            <v xml:space="preserve">A06  </v>
          </cell>
          <cell r="G2523" t="str">
            <v>WON</v>
          </cell>
          <cell r="H2523" t="str">
            <v xml:space="preserve">PCS </v>
          </cell>
          <cell r="I2523" t="str">
            <v xml:space="preserve">(주)고산                      </v>
          </cell>
          <cell r="J2523">
            <v>35</v>
          </cell>
          <cell r="L2523">
            <v>35</v>
          </cell>
          <cell r="M2523">
            <v>35</v>
          </cell>
        </row>
        <row r="2524">
          <cell r="D2524" t="str">
            <v xml:space="preserve">7301-1160      </v>
          </cell>
          <cell r="E2524" t="str">
            <v xml:space="preserve">PACKING-COND.                 </v>
          </cell>
          <cell r="F2524" t="str">
            <v xml:space="preserve">X17  </v>
          </cell>
          <cell r="G2524" t="str">
            <v>WON</v>
          </cell>
          <cell r="H2524" t="str">
            <v xml:space="preserve">PCS </v>
          </cell>
          <cell r="I2524" t="str">
            <v xml:space="preserve">(주)고산                      </v>
          </cell>
          <cell r="J2524">
            <v>39</v>
          </cell>
          <cell r="L2524">
            <v>39</v>
          </cell>
          <cell r="M2524">
            <v>39</v>
          </cell>
        </row>
        <row r="2525">
          <cell r="D2525" t="str">
            <v xml:space="preserve">7301-1170      </v>
          </cell>
          <cell r="E2525" t="str">
            <v xml:space="preserve">PACKING-CASE UPR              </v>
          </cell>
          <cell r="F2525" t="str">
            <v xml:space="preserve">C01  </v>
          </cell>
          <cell r="G2525" t="str">
            <v>WON</v>
          </cell>
          <cell r="H2525" t="str">
            <v xml:space="preserve">PCS </v>
          </cell>
          <cell r="I2525" t="str">
            <v xml:space="preserve">(주)고산                      </v>
          </cell>
          <cell r="J2525">
            <v>9</v>
          </cell>
          <cell r="L2525">
            <v>9</v>
          </cell>
          <cell r="M2525">
            <v>9</v>
          </cell>
        </row>
        <row r="2526">
          <cell r="D2526" t="str">
            <v xml:space="preserve">7301-1180      </v>
          </cell>
          <cell r="E2526" t="str">
            <v xml:space="preserve">PACKING-HTR CASE              </v>
          </cell>
          <cell r="F2526" t="str">
            <v xml:space="preserve">C01  </v>
          </cell>
          <cell r="G2526" t="str">
            <v>WON</v>
          </cell>
          <cell r="H2526" t="str">
            <v xml:space="preserve">PCS </v>
          </cell>
          <cell r="I2526" t="str">
            <v xml:space="preserve">제일케미텍(주)진천공장        </v>
          </cell>
          <cell r="J2526">
            <v>25</v>
          </cell>
          <cell r="L2526">
            <v>25</v>
          </cell>
          <cell r="M2526">
            <v>25</v>
          </cell>
        </row>
        <row r="2527">
          <cell r="D2527" t="str">
            <v xml:space="preserve">7301-1190      </v>
          </cell>
          <cell r="E2527" t="str">
            <v xml:space="preserve">PACKING-DRAIN                 </v>
          </cell>
          <cell r="F2527" t="str">
            <v xml:space="preserve">C02  </v>
          </cell>
          <cell r="G2527" t="str">
            <v>WON</v>
          </cell>
          <cell r="H2527" t="str">
            <v xml:space="preserve">PCS </v>
          </cell>
          <cell r="I2527" t="str">
            <v xml:space="preserve">(주)대경특수공업              </v>
          </cell>
          <cell r="J2527">
            <v>15</v>
          </cell>
          <cell r="L2527">
            <v>15</v>
          </cell>
          <cell r="M2527">
            <v>15</v>
          </cell>
        </row>
        <row r="2528">
          <cell r="D2528" t="str">
            <v xml:space="preserve">7302-0040      </v>
          </cell>
          <cell r="E2528" t="str">
            <v xml:space="preserve">PANEL-FRONT FACE              </v>
          </cell>
          <cell r="F2528" t="str">
            <v xml:space="preserve">C01  </v>
          </cell>
          <cell r="G2528" t="str">
            <v>WON</v>
          </cell>
          <cell r="H2528" t="str">
            <v xml:space="preserve">PCS </v>
          </cell>
          <cell r="I2528" t="str">
            <v xml:space="preserve">한국알프스(주)                </v>
          </cell>
          <cell r="J2528">
            <v>1973</v>
          </cell>
          <cell r="L2528">
            <v>1973</v>
          </cell>
          <cell r="M2528">
            <v>1973</v>
          </cell>
        </row>
        <row r="2529">
          <cell r="D2529" t="str">
            <v xml:space="preserve">7303-0010      </v>
          </cell>
          <cell r="E2529" t="str">
            <v xml:space="preserve">PANEL BRKT-A                  </v>
          </cell>
          <cell r="F2529" t="str">
            <v xml:space="preserve">P01  </v>
          </cell>
          <cell r="G2529" t="str">
            <v>JPY</v>
          </cell>
          <cell r="H2529" t="str">
            <v xml:space="preserve">PCS </v>
          </cell>
          <cell r="I2529" t="str">
            <v xml:space="preserve">CALSONIC KANSEI               </v>
          </cell>
          <cell r="J2529">
            <v>72</v>
          </cell>
          <cell r="L2529">
            <v>72</v>
          </cell>
          <cell r="M2529">
            <v>806</v>
          </cell>
        </row>
        <row r="2530">
          <cell r="D2530" t="str">
            <v xml:space="preserve">7303-0010K     </v>
          </cell>
          <cell r="E2530" t="str">
            <v xml:space="preserve">PANEL BRKT-A(YELLOW)          </v>
          </cell>
          <cell r="F2530" t="str">
            <v xml:space="preserve">P09  </v>
          </cell>
          <cell r="G2530" t="str">
            <v>WON</v>
          </cell>
          <cell r="H2530" t="str">
            <v xml:space="preserve">PCS </v>
          </cell>
          <cell r="I2530" t="str">
            <v xml:space="preserve">(주)코모텍                    </v>
          </cell>
          <cell r="J2530">
            <v>460</v>
          </cell>
          <cell r="L2530">
            <v>460</v>
          </cell>
          <cell r="M2530">
            <v>460</v>
          </cell>
        </row>
        <row r="2531">
          <cell r="D2531" t="str">
            <v xml:space="preserve">7303-0020K     </v>
          </cell>
          <cell r="E2531" t="str">
            <v xml:space="preserve">PANEL BRKT-A(BLACK)           </v>
          </cell>
          <cell r="F2531" t="str">
            <v xml:space="preserve">P03  </v>
          </cell>
          <cell r="G2531" t="str">
            <v>WON</v>
          </cell>
          <cell r="H2531" t="str">
            <v xml:space="preserve">PCS </v>
          </cell>
          <cell r="I2531" t="str">
            <v xml:space="preserve">(주)코모텍                    </v>
          </cell>
          <cell r="J2531">
            <v>550</v>
          </cell>
          <cell r="L2531">
            <v>550</v>
          </cell>
          <cell r="M2531">
            <v>550</v>
          </cell>
        </row>
        <row r="2532">
          <cell r="D2532" t="str">
            <v xml:space="preserve">7303-0030      </v>
          </cell>
          <cell r="E2532" t="str">
            <v xml:space="preserve">PANEL BRKT-B                  </v>
          </cell>
          <cell r="F2532" t="str">
            <v xml:space="preserve">X08  </v>
          </cell>
          <cell r="G2532" t="str">
            <v>JPY</v>
          </cell>
          <cell r="H2532" t="str">
            <v xml:space="preserve">PCS </v>
          </cell>
          <cell r="I2532" t="str">
            <v xml:space="preserve">CALSONIC KANSEI               </v>
          </cell>
          <cell r="J2532">
            <v>130</v>
          </cell>
          <cell r="L2532">
            <v>130</v>
          </cell>
          <cell r="M2532">
            <v>1456</v>
          </cell>
        </row>
        <row r="2533">
          <cell r="D2533" t="str">
            <v xml:space="preserve">7303-0040      </v>
          </cell>
          <cell r="E2533" t="str">
            <v xml:space="preserve">PANEL BRKT-A                  </v>
          </cell>
          <cell r="F2533" t="str">
            <v xml:space="preserve">X08  </v>
          </cell>
          <cell r="G2533" t="str">
            <v>JPY</v>
          </cell>
          <cell r="H2533" t="str">
            <v xml:space="preserve">PCS </v>
          </cell>
          <cell r="I2533" t="str">
            <v xml:space="preserve">CALSONIC KANSEI               </v>
          </cell>
          <cell r="J2533">
            <v>111</v>
          </cell>
          <cell r="L2533">
            <v>111</v>
          </cell>
          <cell r="M2533">
            <v>1243</v>
          </cell>
        </row>
        <row r="2534">
          <cell r="D2534" t="str">
            <v xml:space="preserve">7303-0050      </v>
          </cell>
          <cell r="E2534" t="str">
            <v xml:space="preserve">PANEL BRKT-B W/BOLT           </v>
          </cell>
          <cell r="F2534" t="str">
            <v xml:space="preserve">P01  </v>
          </cell>
          <cell r="G2534" t="str">
            <v>JPY</v>
          </cell>
          <cell r="H2534" t="str">
            <v xml:space="preserve">PCS </v>
          </cell>
          <cell r="I2534" t="str">
            <v xml:space="preserve">CALSONIC KANSEI               </v>
          </cell>
          <cell r="J2534">
            <v>77</v>
          </cell>
          <cell r="L2534">
            <v>77</v>
          </cell>
          <cell r="M2534">
            <v>862</v>
          </cell>
        </row>
        <row r="2535">
          <cell r="D2535" t="str">
            <v xml:space="preserve">7303-0050K     </v>
          </cell>
          <cell r="E2535" t="str">
            <v xml:space="preserve">PANEL BRKT-B W/BOLT           </v>
          </cell>
          <cell r="F2535" t="str">
            <v xml:space="preserve">X13  </v>
          </cell>
          <cell r="G2535" t="str">
            <v>WON</v>
          </cell>
          <cell r="H2535" t="str">
            <v xml:space="preserve">PCS </v>
          </cell>
          <cell r="I2535" t="str">
            <v xml:space="preserve">(주)코모텍                    </v>
          </cell>
          <cell r="J2535">
            <v>420</v>
          </cell>
          <cell r="L2535">
            <v>420</v>
          </cell>
          <cell r="M2535">
            <v>420</v>
          </cell>
        </row>
        <row r="2536">
          <cell r="D2536" t="str">
            <v xml:space="preserve">7303-0060K     </v>
          </cell>
          <cell r="E2536" t="str">
            <v xml:space="preserve">PANEL BRKT-B W/BOLT           </v>
          </cell>
          <cell r="F2536" t="str">
            <v xml:space="preserve">A02  </v>
          </cell>
          <cell r="G2536" t="str">
            <v>WON</v>
          </cell>
          <cell r="H2536" t="str">
            <v xml:space="preserve">PCS </v>
          </cell>
          <cell r="I2536" t="str">
            <v xml:space="preserve">(주)코모텍                    </v>
          </cell>
          <cell r="J2536">
            <v>510</v>
          </cell>
          <cell r="L2536">
            <v>510</v>
          </cell>
          <cell r="M2536">
            <v>510</v>
          </cell>
        </row>
        <row r="2537">
          <cell r="D2537" t="str">
            <v xml:space="preserve">7303-0070K     </v>
          </cell>
          <cell r="E2537" t="str">
            <v xml:space="preserve">PANEL BRKT-W/BOLT             </v>
          </cell>
          <cell r="F2537" t="str">
            <v xml:space="preserve">P02  </v>
          </cell>
          <cell r="G2537" t="str">
            <v>WON</v>
          </cell>
          <cell r="H2537" t="str">
            <v xml:space="preserve">PCS </v>
          </cell>
          <cell r="I2537" t="str">
            <v xml:space="preserve">(주)코모텍                    </v>
          </cell>
          <cell r="J2537">
            <v>420</v>
          </cell>
          <cell r="L2537">
            <v>420</v>
          </cell>
          <cell r="M2537">
            <v>420</v>
          </cell>
        </row>
        <row r="2538">
          <cell r="D2538" t="str">
            <v xml:space="preserve">7303-0080      </v>
          </cell>
          <cell r="E2538" t="str">
            <v xml:space="preserve">PANEL BRKT B W/BOLT           </v>
          </cell>
          <cell r="F2538" t="str">
            <v xml:space="preserve">P03  </v>
          </cell>
          <cell r="G2538" t="str">
            <v>WON</v>
          </cell>
          <cell r="H2538" t="str">
            <v xml:space="preserve">PCS </v>
          </cell>
          <cell r="I2538" t="str">
            <v xml:space="preserve">록희공업사                    </v>
          </cell>
          <cell r="J2538">
            <v>200</v>
          </cell>
          <cell r="L2538">
            <v>200</v>
          </cell>
          <cell r="M2538">
            <v>200</v>
          </cell>
        </row>
        <row r="2539">
          <cell r="D2539" t="str">
            <v xml:space="preserve">7303-0080K     </v>
          </cell>
          <cell r="E2539" t="str">
            <v xml:space="preserve">PANEL BRKT-W/BOLT(BLACK)      </v>
          </cell>
          <cell r="F2539" t="str">
            <v xml:space="preserve">P03  </v>
          </cell>
          <cell r="G2539" t="str">
            <v>WON</v>
          </cell>
          <cell r="H2539" t="str">
            <v xml:space="preserve">PCS </v>
          </cell>
          <cell r="I2539" t="str">
            <v xml:space="preserve">(주)코모텍                    </v>
          </cell>
          <cell r="J2539">
            <v>510</v>
          </cell>
          <cell r="L2539">
            <v>510</v>
          </cell>
          <cell r="M2539">
            <v>510</v>
          </cell>
        </row>
        <row r="2540">
          <cell r="D2540" t="str">
            <v xml:space="preserve">7303-0100K     </v>
          </cell>
          <cell r="E2540" t="str">
            <v xml:space="preserve">PANEL BRKT-W/BOLT(BLACK)      </v>
          </cell>
          <cell r="F2540" t="str">
            <v xml:space="preserve">P09  </v>
          </cell>
          <cell r="G2540" t="str">
            <v>WON</v>
          </cell>
          <cell r="H2540" t="str">
            <v xml:space="preserve">PCS </v>
          </cell>
          <cell r="I2540" t="str">
            <v xml:space="preserve">(주)코모텍                    </v>
          </cell>
          <cell r="J2540">
            <v>510</v>
          </cell>
          <cell r="L2540">
            <v>510</v>
          </cell>
          <cell r="M2540">
            <v>510</v>
          </cell>
        </row>
        <row r="2541">
          <cell r="D2541" t="str">
            <v xml:space="preserve">7304-0030      </v>
          </cell>
          <cell r="E2541" t="str">
            <v xml:space="preserve">PATCH END-COND.               </v>
          </cell>
          <cell r="F2541" t="str">
            <v xml:space="preserve">A02  </v>
          </cell>
          <cell r="G2541" t="str">
            <v>WON</v>
          </cell>
          <cell r="H2541" t="str">
            <v xml:space="preserve">PCS </v>
          </cell>
          <cell r="I2541" t="str">
            <v xml:space="preserve">(주)코모텍                    </v>
          </cell>
          <cell r="J2541">
            <v>20</v>
          </cell>
          <cell r="L2541">
            <v>20</v>
          </cell>
          <cell r="M2541">
            <v>20</v>
          </cell>
        </row>
        <row r="2542">
          <cell r="D2542" t="str">
            <v xml:space="preserve">7304-0042      </v>
          </cell>
          <cell r="E2542" t="str">
            <v xml:space="preserve">PATCH END-LOWER               </v>
          </cell>
          <cell r="F2542" t="str">
            <v xml:space="preserve">A04  </v>
          </cell>
          <cell r="G2542" t="str">
            <v>WON</v>
          </cell>
          <cell r="H2542" t="str">
            <v xml:space="preserve">PCS </v>
          </cell>
          <cell r="I2542" t="str">
            <v xml:space="preserve">대웅아이엔디(주)              </v>
          </cell>
          <cell r="J2542">
            <v>275</v>
          </cell>
          <cell r="L2542">
            <v>275</v>
          </cell>
          <cell r="M2542">
            <v>275</v>
          </cell>
        </row>
        <row r="2543">
          <cell r="D2543" t="str">
            <v xml:space="preserve">7304-005C      </v>
          </cell>
          <cell r="E2543" t="str">
            <v xml:space="preserve">PATCH END-EVAP.INLET          </v>
          </cell>
          <cell r="F2543" t="str">
            <v xml:space="preserve">B01  </v>
          </cell>
          <cell r="G2543" t="str">
            <v>WON</v>
          </cell>
          <cell r="H2543" t="str">
            <v xml:space="preserve">PCS </v>
          </cell>
          <cell r="I2543" t="str">
            <v xml:space="preserve">(주)코모텍                    </v>
          </cell>
          <cell r="J2543">
            <v>20</v>
          </cell>
          <cell r="L2543">
            <v>20</v>
          </cell>
          <cell r="M2543">
            <v>20</v>
          </cell>
        </row>
        <row r="2544">
          <cell r="D2544" t="str">
            <v xml:space="preserve">7304-006C      </v>
          </cell>
          <cell r="E2544" t="str">
            <v xml:space="preserve">PATCH END-EVAP.OUTLET         </v>
          </cell>
          <cell r="F2544" t="str">
            <v xml:space="preserve">B01  </v>
          </cell>
          <cell r="G2544" t="str">
            <v>WON</v>
          </cell>
          <cell r="H2544" t="str">
            <v xml:space="preserve">PCS </v>
          </cell>
          <cell r="I2544" t="str">
            <v xml:space="preserve">(주)코모텍                    </v>
          </cell>
          <cell r="J2544">
            <v>20</v>
          </cell>
          <cell r="L2544">
            <v>20</v>
          </cell>
          <cell r="M2544">
            <v>20</v>
          </cell>
        </row>
        <row r="2545">
          <cell r="D2545" t="str">
            <v xml:space="preserve">7304-0070      </v>
          </cell>
          <cell r="E2545" t="str">
            <v xml:space="preserve">PATCH END-EVAP.INLET          </v>
          </cell>
          <cell r="F2545" t="str">
            <v xml:space="preserve">S01  </v>
          </cell>
          <cell r="G2545" t="str">
            <v>WON</v>
          </cell>
          <cell r="H2545" t="str">
            <v xml:space="preserve">PCS </v>
          </cell>
          <cell r="I2545" t="str">
            <v xml:space="preserve">(주)코모텍                    </v>
          </cell>
          <cell r="J2545">
            <v>20</v>
          </cell>
          <cell r="L2545">
            <v>20</v>
          </cell>
          <cell r="M2545">
            <v>20</v>
          </cell>
        </row>
        <row r="2546">
          <cell r="D2546" t="str">
            <v xml:space="preserve">7304-0080      </v>
          </cell>
          <cell r="E2546" t="str">
            <v xml:space="preserve">PATCH END-OUTLET              </v>
          </cell>
          <cell r="F2546" t="str">
            <v xml:space="preserve">S01  </v>
          </cell>
          <cell r="G2546" t="str">
            <v>WON</v>
          </cell>
          <cell r="H2546" t="str">
            <v xml:space="preserve">PCS </v>
          </cell>
          <cell r="I2546" t="str">
            <v xml:space="preserve">(주)코모텍                    </v>
          </cell>
          <cell r="J2546">
            <v>20</v>
          </cell>
          <cell r="L2546">
            <v>20</v>
          </cell>
          <cell r="M2546">
            <v>20</v>
          </cell>
        </row>
        <row r="2547">
          <cell r="D2547" t="str">
            <v xml:space="preserve">7304-0100      </v>
          </cell>
          <cell r="E2547" t="str">
            <v xml:space="preserve">PATCH END-COND.               </v>
          </cell>
          <cell r="F2547" t="str">
            <v xml:space="preserve">D02  </v>
          </cell>
          <cell r="G2547" t="str">
            <v>WON</v>
          </cell>
          <cell r="H2547" t="str">
            <v xml:space="preserve">PCS </v>
          </cell>
          <cell r="I2547" t="str">
            <v xml:space="preserve">(주)코모텍                    </v>
          </cell>
          <cell r="J2547">
            <v>20</v>
          </cell>
          <cell r="L2547">
            <v>20</v>
          </cell>
          <cell r="M2547">
            <v>20</v>
          </cell>
        </row>
        <row r="2548">
          <cell r="D2548" t="str">
            <v xml:space="preserve">7304-0110      </v>
          </cell>
          <cell r="E2548" t="str">
            <v xml:space="preserve">PATCH END-LOWER MT'G          </v>
          </cell>
          <cell r="F2548" t="str">
            <v xml:space="preserve">X17  </v>
          </cell>
          <cell r="G2548" t="str">
            <v>WON</v>
          </cell>
          <cell r="H2548" t="str">
            <v xml:space="preserve">PCS </v>
          </cell>
          <cell r="I2548" t="str">
            <v xml:space="preserve">미주공업(주)                  </v>
          </cell>
          <cell r="J2548">
            <v>350</v>
          </cell>
          <cell r="L2548">
            <v>350</v>
          </cell>
          <cell r="M2548">
            <v>350</v>
          </cell>
        </row>
        <row r="2549">
          <cell r="D2549" t="str">
            <v xml:space="preserve">7304-0120      </v>
          </cell>
          <cell r="E2549" t="str">
            <v xml:space="preserve">PATCH-END COND.               </v>
          </cell>
          <cell r="F2549" t="str">
            <v xml:space="preserve">X17  </v>
          </cell>
          <cell r="G2549" t="str">
            <v>WON</v>
          </cell>
          <cell r="H2549" t="str">
            <v xml:space="preserve">PCS </v>
          </cell>
          <cell r="I2549" t="str">
            <v xml:space="preserve">아성공조(주)                  </v>
          </cell>
          <cell r="J2549">
            <v>65</v>
          </cell>
          <cell r="L2549">
            <v>65</v>
          </cell>
          <cell r="M2549">
            <v>65</v>
          </cell>
        </row>
        <row r="2550">
          <cell r="D2550" t="str">
            <v xml:space="preserve">7304-0140      </v>
          </cell>
          <cell r="E2550" t="str">
            <v xml:space="preserve">PATCH END-COND                </v>
          </cell>
          <cell r="F2550" t="str">
            <v xml:space="preserve">A02  </v>
          </cell>
          <cell r="G2550" t="str">
            <v>WON</v>
          </cell>
          <cell r="H2550" t="str">
            <v xml:space="preserve">PCS </v>
          </cell>
          <cell r="I2550" t="str">
            <v xml:space="preserve">아성공조(주)                  </v>
          </cell>
          <cell r="J2550">
            <v>20</v>
          </cell>
          <cell r="L2550">
            <v>20</v>
          </cell>
          <cell r="M2550">
            <v>20</v>
          </cell>
        </row>
        <row r="2551">
          <cell r="D2551" t="str">
            <v xml:space="preserve">7305-0560      </v>
          </cell>
          <cell r="E2551" t="str">
            <v xml:space="preserve">PIPE-WATER                    </v>
          </cell>
          <cell r="F2551" t="str">
            <v xml:space="preserve">B01  </v>
          </cell>
          <cell r="G2551" t="str">
            <v>WON</v>
          </cell>
          <cell r="H2551" t="str">
            <v xml:space="preserve">PCS </v>
          </cell>
          <cell r="I2551" t="str">
            <v xml:space="preserve">대웅아이엔디(주)              </v>
          </cell>
          <cell r="J2551">
            <v>420</v>
          </cell>
          <cell r="L2551">
            <v>420</v>
          </cell>
          <cell r="M2551">
            <v>420</v>
          </cell>
        </row>
        <row r="2552">
          <cell r="D2552" t="str">
            <v xml:space="preserve">7305-059C      </v>
          </cell>
          <cell r="E2552" t="str">
            <v xml:space="preserve">PIPE-OUTLET                   </v>
          </cell>
          <cell r="F2552" t="str">
            <v xml:space="preserve">B01  </v>
          </cell>
          <cell r="G2552" t="str">
            <v>JPY</v>
          </cell>
          <cell r="H2552" t="str">
            <v xml:space="preserve">PCS </v>
          </cell>
          <cell r="I2552" t="str">
            <v xml:space="preserve">OKURA &amp; CO.LTD                </v>
          </cell>
          <cell r="J2552">
            <v>1240</v>
          </cell>
          <cell r="L2552">
            <v>1240</v>
          </cell>
          <cell r="M2552">
            <v>13888</v>
          </cell>
        </row>
        <row r="2553">
          <cell r="D2553" t="str">
            <v xml:space="preserve">7305-0820      </v>
          </cell>
          <cell r="E2553" t="str">
            <v xml:space="preserve">PIPE-COND.INLET               </v>
          </cell>
          <cell r="F2553" t="str">
            <v xml:space="preserve">D01  </v>
          </cell>
          <cell r="G2553" t="str">
            <v>WON</v>
          </cell>
          <cell r="H2553" t="str">
            <v xml:space="preserve">m   </v>
          </cell>
          <cell r="I2553" t="str">
            <v xml:space="preserve">일심금속(주)                  </v>
          </cell>
          <cell r="J2553">
            <v>3800</v>
          </cell>
          <cell r="L2553">
            <v>3800</v>
          </cell>
          <cell r="M2553">
            <v>3800</v>
          </cell>
        </row>
        <row r="2554">
          <cell r="D2554" t="str">
            <v xml:space="preserve">7305-2231      </v>
          </cell>
          <cell r="E2554" t="str">
            <v xml:space="preserve">PIPE-HEATER CORE              </v>
          </cell>
          <cell r="F2554" t="str">
            <v xml:space="preserve">A03  </v>
          </cell>
          <cell r="G2554" t="str">
            <v>WON</v>
          </cell>
          <cell r="H2554" t="str">
            <v xml:space="preserve">PCS </v>
          </cell>
          <cell r="I2554" t="str">
            <v xml:space="preserve">제일케미텍(주)진천공장        </v>
          </cell>
          <cell r="J2554">
            <v>206</v>
          </cell>
          <cell r="L2554">
            <v>206</v>
          </cell>
          <cell r="M2554">
            <v>206</v>
          </cell>
        </row>
        <row r="2555">
          <cell r="D2555" t="str">
            <v xml:space="preserve">7305-2391      </v>
          </cell>
          <cell r="E2555" t="str">
            <v xml:space="preserve">PIPE-WATER HOSE CONNECTOR     </v>
          </cell>
          <cell r="F2555" t="str">
            <v xml:space="preserve">F01  </v>
          </cell>
          <cell r="G2555" t="str">
            <v>WON</v>
          </cell>
          <cell r="H2555" t="str">
            <v xml:space="preserve">PCS </v>
          </cell>
          <cell r="I2555" t="str">
            <v xml:space="preserve">대웅아이엔디(주)              </v>
          </cell>
          <cell r="J2555">
            <v>330</v>
          </cell>
          <cell r="L2555">
            <v>330</v>
          </cell>
          <cell r="M2555">
            <v>330</v>
          </cell>
        </row>
        <row r="2556">
          <cell r="D2556" t="str">
            <v xml:space="preserve">7305-239A      </v>
          </cell>
          <cell r="E2556" t="str">
            <v xml:space="preserve">PIPE-WATER HOSE CONNECTOR     </v>
          </cell>
          <cell r="F2556" t="str">
            <v xml:space="preserve">F01  </v>
          </cell>
          <cell r="G2556" t="str">
            <v>WON</v>
          </cell>
          <cell r="H2556" t="str">
            <v xml:space="preserve">PCS </v>
          </cell>
          <cell r="I2556" t="str">
            <v xml:space="preserve">대웅아이엔디(주)              </v>
          </cell>
          <cell r="J2556">
            <v>330</v>
          </cell>
          <cell r="L2556">
            <v>330</v>
          </cell>
          <cell r="M2556">
            <v>330</v>
          </cell>
        </row>
        <row r="2557">
          <cell r="D2557" t="str">
            <v xml:space="preserve">7305-2791      </v>
          </cell>
          <cell r="E2557" t="str">
            <v xml:space="preserve">PIPE-HEATER INLET             </v>
          </cell>
          <cell r="F2557" t="str">
            <v xml:space="preserve">D02  </v>
          </cell>
          <cell r="G2557" t="str">
            <v>WON</v>
          </cell>
          <cell r="H2557" t="str">
            <v xml:space="preserve">PCS </v>
          </cell>
          <cell r="I2557" t="str">
            <v xml:space="preserve">대웅아이엔디(주)              </v>
          </cell>
          <cell r="J2557">
            <v>590</v>
          </cell>
          <cell r="L2557">
            <v>590</v>
          </cell>
          <cell r="M2557">
            <v>590</v>
          </cell>
        </row>
        <row r="2558">
          <cell r="D2558" t="str">
            <v xml:space="preserve">7305-2801      </v>
          </cell>
          <cell r="E2558" t="str">
            <v xml:space="preserve">PIPE-HEATER OUTLET            </v>
          </cell>
          <cell r="F2558" t="str">
            <v xml:space="preserve">D02  </v>
          </cell>
          <cell r="G2558" t="str">
            <v>WON</v>
          </cell>
          <cell r="H2558" t="str">
            <v xml:space="preserve">PCS </v>
          </cell>
          <cell r="I2558" t="str">
            <v xml:space="preserve">대웅아이엔디(주)              </v>
          </cell>
          <cell r="J2558">
            <v>580</v>
          </cell>
          <cell r="L2558">
            <v>580</v>
          </cell>
          <cell r="M2558">
            <v>580</v>
          </cell>
        </row>
        <row r="2559">
          <cell r="D2559" t="str">
            <v xml:space="preserve">7305-2911      </v>
          </cell>
          <cell r="E2559" t="str">
            <v xml:space="preserve">PIPE-HEATER CORE              </v>
          </cell>
          <cell r="F2559" t="str">
            <v xml:space="preserve">C01  </v>
          </cell>
          <cell r="G2559" t="str">
            <v>WON</v>
          </cell>
          <cell r="H2559" t="str">
            <v xml:space="preserve">PCS </v>
          </cell>
          <cell r="I2559" t="str">
            <v xml:space="preserve">제일케미텍(주)진천공장        </v>
          </cell>
          <cell r="J2559">
            <v>240</v>
          </cell>
          <cell r="L2559">
            <v>240</v>
          </cell>
          <cell r="M2559">
            <v>240</v>
          </cell>
        </row>
        <row r="2560">
          <cell r="D2560" t="str">
            <v xml:space="preserve">7305-3193      </v>
          </cell>
          <cell r="E2560" t="str">
            <v xml:space="preserve">PIPE-OUTLET,RAD               </v>
          </cell>
          <cell r="F2560" t="str">
            <v xml:space="preserve">A03  </v>
          </cell>
          <cell r="G2560" t="str">
            <v>WON</v>
          </cell>
          <cell r="H2560" t="str">
            <v xml:space="preserve">PCS </v>
          </cell>
          <cell r="I2560" t="str">
            <v xml:space="preserve">(주)한국이엔지                </v>
          </cell>
          <cell r="J2560">
            <v>405</v>
          </cell>
          <cell r="L2560">
            <v>405</v>
          </cell>
          <cell r="M2560">
            <v>405</v>
          </cell>
        </row>
        <row r="2561">
          <cell r="D2561" t="str">
            <v xml:space="preserve">7305-3193      </v>
          </cell>
          <cell r="E2561" t="str">
            <v xml:space="preserve">PIPE-OUTLET,RAD               </v>
          </cell>
          <cell r="F2561" t="str">
            <v xml:space="preserve">A03  </v>
          </cell>
          <cell r="G2561" t="str">
            <v>WON</v>
          </cell>
          <cell r="H2561" t="str">
            <v xml:space="preserve">PCS </v>
          </cell>
          <cell r="I2561" t="str">
            <v xml:space="preserve">영진전자                      </v>
          </cell>
          <cell r="J2561">
            <v>405</v>
          </cell>
          <cell r="L2561">
            <v>405</v>
          </cell>
          <cell r="M2561">
            <v>405</v>
          </cell>
        </row>
        <row r="2562">
          <cell r="D2562" t="str">
            <v xml:space="preserve">7305-3540      </v>
          </cell>
          <cell r="E2562" t="str">
            <v xml:space="preserve">PIPE-OUT H/CORE               </v>
          </cell>
          <cell r="F2562" t="str">
            <v xml:space="preserve">D02  </v>
          </cell>
          <cell r="G2562" t="str">
            <v>JPY</v>
          </cell>
          <cell r="H2562" t="str">
            <v xml:space="preserve">PCS </v>
          </cell>
          <cell r="I2562" t="str">
            <v xml:space="preserve">CALSONIC KANSEI               </v>
          </cell>
          <cell r="J2562">
            <v>40</v>
          </cell>
          <cell r="L2562">
            <v>40</v>
          </cell>
          <cell r="M2562">
            <v>448</v>
          </cell>
        </row>
        <row r="2563">
          <cell r="D2563" t="str">
            <v xml:space="preserve">7305-3623      </v>
          </cell>
          <cell r="E2563" t="str">
            <v xml:space="preserve">PIPE-O/CLR                    </v>
          </cell>
          <cell r="F2563" t="str">
            <v xml:space="preserve">C01  </v>
          </cell>
          <cell r="G2563" t="str">
            <v>WON</v>
          </cell>
          <cell r="H2563" t="str">
            <v xml:space="preserve">PCS </v>
          </cell>
          <cell r="I2563" t="str">
            <v xml:space="preserve">세룡기계(주)                  </v>
          </cell>
          <cell r="J2563">
            <v>230</v>
          </cell>
          <cell r="L2563">
            <v>230</v>
          </cell>
          <cell r="M2563">
            <v>230</v>
          </cell>
        </row>
        <row r="2564">
          <cell r="D2564" t="str">
            <v xml:space="preserve">7305-3786      </v>
          </cell>
          <cell r="E2564" t="str">
            <v xml:space="preserve">PIPE-H/CORE IN                </v>
          </cell>
          <cell r="F2564" t="str">
            <v xml:space="preserve">A06  </v>
          </cell>
          <cell r="G2564" t="str">
            <v>WON</v>
          </cell>
          <cell r="H2564" t="str">
            <v xml:space="preserve">PCS </v>
          </cell>
          <cell r="I2564" t="str">
            <v xml:space="preserve">대웅아이엔디(주)              </v>
          </cell>
          <cell r="J2564">
            <v>650</v>
          </cell>
          <cell r="L2564">
            <v>650</v>
          </cell>
          <cell r="M2564">
            <v>650</v>
          </cell>
        </row>
        <row r="2565">
          <cell r="D2565" t="str">
            <v xml:space="preserve">7305-3797      </v>
          </cell>
          <cell r="E2565" t="str">
            <v xml:space="preserve">PIPE-H/CORE OUT               </v>
          </cell>
          <cell r="F2565" t="str">
            <v xml:space="preserve">A06  </v>
          </cell>
          <cell r="G2565" t="str">
            <v>WON</v>
          </cell>
          <cell r="H2565" t="str">
            <v xml:space="preserve">PCS </v>
          </cell>
          <cell r="I2565" t="str">
            <v xml:space="preserve">대웅아이엔디(주)              </v>
          </cell>
          <cell r="J2565">
            <v>640</v>
          </cell>
          <cell r="L2565">
            <v>640</v>
          </cell>
          <cell r="M2565">
            <v>640</v>
          </cell>
        </row>
        <row r="2566">
          <cell r="D2566" t="str">
            <v xml:space="preserve">7305-3950      </v>
          </cell>
          <cell r="E2566" t="str">
            <v xml:space="preserve">PIPE-HTR INLET(R)             </v>
          </cell>
          <cell r="F2566" t="str">
            <v xml:space="preserve">D02  </v>
          </cell>
          <cell r="G2566" t="str">
            <v>WON</v>
          </cell>
          <cell r="H2566" t="str">
            <v xml:space="preserve">PCS </v>
          </cell>
          <cell r="I2566" t="str">
            <v xml:space="preserve">대웅아이엔디(주)              </v>
          </cell>
          <cell r="J2566">
            <v>590</v>
          </cell>
          <cell r="L2566">
            <v>590</v>
          </cell>
          <cell r="M2566">
            <v>590</v>
          </cell>
        </row>
        <row r="2567">
          <cell r="D2567" t="str">
            <v xml:space="preserve">7305-3960      </v>
          </cell>
          <cell r="E2567" t="str">
            <v xml:space="preserve">PIPE-HTR OUTLET(RHD)          </v>
          </cell>
          <cell r="F2567" t="str">
            <v xml:space="preserve">D02  </v>
          </cell>
          <cell r="G2567" t="str">
            <v>WON</v>
          </cell>
          <cell r="H2567" t="str">
            <v xml:space="preserve">PCS </v>
          </cell>
          <cell r="I2567" t="str">
            <v xml:space="preserve">대웅아이엔디(주)              </v>
          </cell>
          <cell r="J2567">
            <v>580</v>
          </cell>
          <cell r="L2567">
            <v>580</v>
          </cell>
          <cell r="M2567">
            <v>580</v>
          </cell>
        </row>
        <row r="2568">
          <cell r="D2568" t="str">
            <v xml:space="preserve">7305-4002      </v>
          </cell>
          <cell r="E2568" t="str">
            <v xml:space="preserve">PIPE H/CORE                   </v>
          </cell>
          <cell r="F2568" t="str">
            <v xml:space="preserve">A02  </v>
          </cell>
          <cell r="G2568" t="str">
            <v>WON</v>
          </cell>
          <cell r="H2568" t="str">
            <v xml:space="preserve">PCS </v>
          </cell>
          <cell r="I2568" t="str">
            <v xml:space="preserve">세룡기계(주)                  </v>
          </cell>
          <cell r="J2568">
            <v>418</v>
          </cell>
          <cell r="L2568">
            <v>418</v>
          </cell>
          <cell r="M2568">
            <v>418</v>
          </cell>
        </row>
        <row r="2569">
          <cell r="D2569" t="str">
            <v xml:space="preserve">7305-4012      </v>
          </cell>
          <cell r="E2569" t="str">
            <v xml:space="preserve">PIPE H/CORE AUTO              </v>
          </cell>
          <cell r="F2569" t="str">
            <v xml:space="preserve">A02  </v>
          </cell>
          <cell r="G2569" t="str">
            <v>WON</v>
          </cell>
          <cell r="H2569" t="str">
            <v xml:space="preserve">PCS </v>
          </cell>
          <cell r="I2569" t="str">
            <v xml:space="preserve">세룡기계(주)                  </v>
          </cell>
          <cell r="J2569">
            <v>440</v>
          </cell>
          <cell r="L2569">
            <v>440</v>
          </cell>
          <cell r="M2569">
            <v>440</v>
          </cell>
        </row>
        <row r="2570">
          <cell r="D2570" t="str">
            <v xml:space="preserve">7305-4022      </v>
          </cell>
          <cell r="E2570" t="str">
            <v xml:space="preserve">PIPE H/CORE                   </v>
          </cell>
          <cell r="F2570" t="str">
            <v xml:space="preserve">A02  </v>
          </cell>
          <cell r="G2570" t="str">
            <v>WON</v>
          </cell>
          <cell r="H2570" t="str">
            <v xml:space="preserve">PCS </v>
          </cell>
          <cell r="I2570" t="str">
            <v xml:space="preserve">세룡기계(주)                  </v>
          </cell>
          <cell r="J2570">
            <v>360</v>
          </cell>
          <cell r="L2570">
            <v>360</v>
          </cell>
          <cell r="M2570">
            <v>360</v>
          </cell>
        </row>
        <row r="2571">
          <cell r="D2571" t="str">
            <v xml:space="preserve">7305-4032      </v>
          </cell>
          <cell r="E2571" t="str">
            <v xml:space="preserve">PIPE H/CORE AUTO              </v>
          </cell>
          <cell r="F2571" t="str">
            <v xml:space="preserve">A02  </v>
          </cell>
          <cell r="G2571" t="str">
            <v>WON</v>
          </cell>
          <cell r="H2571" t="str">
            <v xml:space="preserve">PCS </v>
          </cell>
          <cell r="I2571" t="str">
            <v xml:space="preserve">세룡기계(주)                  </v>
          </cell>
          <cell r="J2571">
            <v>385</v>
          </cell>
          <cell r="L2571">
            <v>385</v>
          </cell>
          <cell r="M2571">
            <v>385</v>
          </cell>
        </row>
        <row r="2572">
          <cell r="D2572" t="str">
            <v xml:space="preserve">7306-0020      </v>
          </cell>
          <cell r="E2572" t="str">
            <v xml:space="preserve">PLATE-HEATER CORE             </v>
          </cell>
          <cell r="F2572" t="str">
            <v xml:space="preserve">A02  </v>
          </cell>
          <cell r="G2572" t="str">
            <v>WON</v>
          </cell>
          <cell r="H2572" t="str">
            <v xml:space="preserve">PCS </v>
          </cell>
          <cell r="I2572" t="str">
            <v xml:space="preserve">(주)상진미크론평택지점        </v>
          </cell>
          <cell r="J2572">
            <v>35</v>
          </cell>
          <cell r="L2572">
            <v>35</v>
          </cell>
          <cell r="M2572">
            <v>35</v>
          </cell>
        </row>
        <row r="2573">
          <cell r="D2573" t="str">
            <v xml:space="preserve">7306-0030      </v>
          </cell>
          <cell r="E2573" t="str">
            <v xml:space="preserve">PLATE-SIDE COND.              </v>
          </cell>
          <cell r="F2573" t="str">
            <v xml:space="preserve">A03  </v>
          </cell>
          <cell r="G2573" t="str">
            <v>WON</v>
          </cell>
          <cell r="H2573" t="str">
            <v xml:space="preserve">PCS </v>
          </cell>
          <cell r="I2573" t="str">
            <v xml:space="preserve">(주)코모텍                    </v>
          </cell>
          <cell r="J2573">
            <v>460</v>
          </cell>
          <cell r="L2573">
            <v>460</v>
          </cell>
          <cell r="M2573">
            <v>460</v>
          </cell>
        </row>
        <row r="2574">
          <cell r="D2574" t="str">
            <v xml:space="preserve">7306-0070      </v>
          </cell>
          <cell r="E2574" t="str">
            <v xml:space="preserve">PLATE-SIDE EVAP.              </v>
          </cell>
          <cell r="F2574" t="str">
            <v xml:space="preserve">A02  </v>
          </cell>
          <cell r="G2574" t="str">
            <v>WON</v>
          </cell>
          <cell r="H2574" t="str">
            <v xml:space="preserve">PCS </v>
          </cell>
          <cell r="I2574" t="str">
            <v xml:space="preserve">(주)코모텍                    </v>
          </cell>
          <cell r="J2574">
            <v>36</v>
          </cell>
          <cell r="L2574">
            <v>36</v>
          </cell>
          <cell r="M2574">
            <v>36</v>
          </cell>
        </row>
        <row r="2575">
          <cell r="D2575" t="str">
            <v xml:space="preserve">7306-0080      </v>
          </cell>
          <cell r="E2575" t="str">
            <v xml:space="preserve">PLATE-SIDE COND.              </v>
          </cell>
          <cell r="F2575" t="str">
            <v xml:space="preserve">A02  </v>
          </cell>
          <cell r="G2575" t="str">
            <v>WON</v>
          </cell>
          <cell r="H2575" t="str">
            <v xml:space="preserve">PCS </v>
          </cell>
          <cell r="I2575" t="str">
            <v xml:space="preserve">(주)코모텍                    </v>
          </cell>
          <cell r="J2575">
            <v>357</v>
          </cell>
          <cell r="L2575">
            <v>357</v>
          </cell>
          <cell r="M2575">
            <v>357</v>
          </cell>
        </row>
        <row r="2576">
          <cell r="D2576" t="str">
            <v xml:space="preserve">7306-0090      </v>
          </cell>
          <cell r="E2576" t="str">
            <v xml:space="preserve">PLATE-SIDE COND.              </v>
          </cell>
          <cell r="F2576" t="str">
            <v xml:space="preserve">X10  </v>
          </cell>
          <cell r="G2576" t="str">
            <v>WON</v>
          </cell>
          <cell r="H2576" t="str">
            <v xml:space="preserve">PCS </v>
          </cell>
          <cell r="I2576" t="str">
            <v xml:space="preserve">(주)코모텍                    </v>
          </cell>
          <cell r="J2576">
            <v>390</v>
          </cell>
          <cell r="L2576">
            <v>390</v>
          </cell>
          <cell r="M2576">
            <v>390</v>
          </cell>
        </row>
        <row r="2577">
          <cell r="D2577" t="str">
            <v xml:space="preserve">7306-0100      </v>
          </cell>
          <cell r="E2577" t="str">
            <v xml:space="preserve">PLATE-SIDE COND.              </v>
          </cell>
          <cell r="F2577" t="str">
            <v xml:space="preserve">X09  </v>
          </cell>
          <cell r="G2577" t="str">
            <v>WON</v>
          </cell>
          <cell r="H2577" t="str">
            <v xml:space="preserve">PCS </v>
          </cell>
          <cell r="I2577" t="str">
            <v xml:space="preserve">(주)코모텍                    </v>
          </cell>
          <cell r="J2577">
            <v>390</v>
          </cell>
          <cell r="L2577">
            <v>390</v>
          </cell>
          <cell r="M2577">
            <v>390</v>
          </cell>
        </row>
        <row r="2578">
          <cell r="D2578" t="str">
            <v xml:space="preserve">7306-0110      </v>
          </cell>
          <cell r="E2578" t="str">
            <v xml:space="preserve">PLATE-SIDE COND.              </v>
          </cell>
          <cell r="F2578" t="str">
            <v xml:space="preserve">D01  </v>
          </cell>
          <cell r="G2578" t="str">
            <v>WON</v>
          </cell>
          <cell r="H2578" t="str">
            <v xml:space="preserve">PCS </v>
          </cell>
          <cell r="I2578" t="str">
            <v xml:space="preserve">(주)코모텍                    </v>
          </cell>
          <cell r="J2578">
            <v>500</v>
          </cell>
          <cell r="L2578">
            <v>500</v>
          </cell>
          <cell r="M2578">
            <v>500</v>
          </cell>
        </row>
        <row r="2579">
          <cell r="D2579" t="str">
            <v xml:space="preserve">7306-0120      </v>
          </cell>
          <cell r="E2579" t="str">
            <v xml:space="preserve">PLATE-SIDE COND.              </v>
          </cell>
          <cell r="F2579" t="str">
            <v xml:space="preserve">B01  </v>
          </cell>
          <cell r="G2579" t="str">
            <v>WON</v>
          </cell>
          <cell r="H2579" t="str">
            <v xml:space="preserve">PCS </v>
          </cell>
          <cell r="I2579" t="str">
            <v xml:space="preserve">(주)코모텍                    </v>
          </cell>
          <cell r="J2579">
            <v>435</v>
          </cell>
          <cell r="L2579">
            <v>435</v>
          </cell>
          <cell r="M2579">
            <v>435</v>
          </cell>
        </row>
        <row r="2580">
          <cell r="D2580" t="str">
            <v xml:space="preserve">7306-0130      </v>
          </cell>
          <cell r="E2580" t="str">
            <v xml:space="preserve">PLATE-SIDE COND.UPPER         </v>
          </cell>
          <cell r="F2580" t="str">
            <v xml:space="preserve">MPC  </v>
          </cell>
          <cell r="G2580" t="str">
            <v>WON</v>
          </cell>
          <cell r="H2580" t="str">
            <v xml:space="preserve">PCS </v>
          </cell>
          <cell r="I2580" t="str">
            <v xml:space="preserve">(주)코모텍                    </v>
          </cell>
          <cell r="J2580">
            <v>390</v>
          </cell>
          <cell r="L2580">
            <v>390</v>
          </cell>
          <cell r="M2580">
            <v>390</v>
          </cell>
        </row>
        <row r="2581">
          <cell r="D2581" t="str">
            <v xml:space="preserve">7306-0150      </v>
          </cell>
          <cell r="E2581" t="str">
            <v xml:space="preserve">PLATE-SIDE COND.              </v>
          </cell>
          <cell r="F2581" t="str">
            <v xml:space="preserve">MPC  </v>
          </cell>
          <cell r="G2581" t="str">
            <v>WON</v>
          </cell>
          <cell r="H2581" t="str">
            <v xml:space="preserve">PCS </v>
          </cell>
          <cell r="I2581" t="str">
            <v xml:space="preserve">(주)코모텍                    </v>
          </cell>
          <cell r="J2581">
            <v>390</v>
          </cell>
          <cell r="L2581">
            <v>390</v>
          </cell>
          <cell r="M2581">
            <v>390</v>
          </cell>
        </row>
        <row r="2582">
          <cell r="D2582" t="str">
            <v xml:space="preserve">7306-0160      </v>
          </cell>
          <cell r="E2582" t="str">
            <v xml:space="preserve">PLATE-SIDE                    </v>
          </cell>
          <cell r="F2582" t="str">
            <v xml:space="preserve">S19  </v>
          </cell>
          <cell r="G2582" t="str">
            <v>WON</v>
          </cell>
          <cell r="H2582" t="str">
            <v xml:space="preserve">PCS </v>
          </cell>
          <cell r="I2582" t="str">
            <v xml:space="preserve">현대산업(화성공장)            </v>
          </cell>
          <cell r="J2582">
            <v>225</v>
          </cell>
          <cell r="L2582">
            <v>225</v>
          </cell>
          <cell r="M2582">
            <v>225</v>
          </cell>
        </row>
        <row r="2583">
          <cell r="D2583" t="str">
            <v xml:space="preserve">7306-016A      </v>
          </cell>
          <cell r="E2583" t="str">
            <v xml:space="preserve">PLATE-SIDE                    </v>
          </cell>
          <cell r="F2583" t="str">
            <v xml:space="preserve">S19  </v>
          </cell>
          <cell r="G2583" t="str">
            <v>WON</v>
          </cell>
          <cell r="H2583" t="str">
            <v xml:space="preserve">PCS </v>
          </cell>
          <cell r="I2583" t="str">
            <v xml:space="preserve">현대정밀                      </v>
          </cell>
          <cell r="J2583">
            <v>225</v>
          </cell>
          <cell r="L2583">
            <v>225</v>
          </cell>
          <cell r="M2583">
            <v>225</v>
          </cell>
        </row>
        <row r="2584">
          <cell r="D2584" t="str">
            <v xml:space="preserve">7306-0191      </v>
          </cell>
          <cell r="E2584" t="str">
            <v xml:space="preserve">PLATE-RAD(35폭)               </v>
          </cell>
          <cell r="F2584" t="str">
            <v xml:space="preserve">A03  </v>
          </cell>
          <cell r="G2584" t="str">
            <v>WON</v>
          </cell>
          <cell r="H2584" t="str">
            <v xml:space="preserve">PCS </v>
          </cell>
          <cell r="I2584" t="str">
            <v xml:space="preserve">현대산업(화성공장)            </v>
          </cell>
          <cell r="J2584">
            <v>380</v>
          </cell>
          <cell r="L2584">
            <v>380</v>
          </cell>
          <cell r="M2584">
            <v>380</v>
          </cell>
        </row>
        <row r="2585">
          <cell r="D2585" t="str">
            <v xml:space="preserve">7306-0200      </v>
          </cell>
          <cell r="E2585" t="str">
            <v xml:space="preserve">PLATE-RAD                     </v>
          </cell>
          <cell r="F2585" t="str">
            <v xml:space="preserve">A03  </v>
          </cell>
          <cell r="G2585" t="str">
            <v>WON</v>
          </cell>
          <cell r="H2585" t="str">
            <v xml:space="preserve">PCS </v>
          </cell>
          <cell r="I2585" t="str">
            <v xml:space="preserve">현대산업(화성공장)            </v>
          </cell>
          <cell r="J2585">
            <v>380</v>
          </cell>
          <cell r="L2585">
            <v>380</v>
          </cell>
          <cell r="M2585">
            <v>380</v>
          </cell>
        </row>
        <row r="2586">
          <cell r="D2586" t="str">
            <v xml:space="preserve">7306-0210      </v>
          </cell>
          <cell r="E2586" t="str">
            <v xml:space="preserve">PLATE-SIDE COND.              </v>
          </cell>
          <cell r="F2586" t="str">
            <v xml:space="preserve">F01  </v>
          </cell>
          <cell r="G2586" t="str">
            <v>WON</v>
          </cell>
          <cell r="H2586" t="str">
            <v xml:space="preserve">PCS </v>
          </cell>
          <cell r="I2586" t="str">
            <v xml:space="preserve">(주)코모텍                    </v>
          </cell>
          <cell r="J2586">
            <v>495</v>
          </cell>
          <cell r="L2586">
            <v>495</v>
          </cell>
          <cell r="M2586">
            <v>495</v>
          </cell>
        </row>
        <row r="2587">
          <cell r="D2587" t="str">
            <v xml:space="preserve">7306-0220      </v>
          </cell>
          <cell r="E2587" t="str">
            <v xml:space="preserve">PLATE-SIDE COND(SUB)          </v>
          </cell>
          <cell r="F2587" t="str">
            <v xml:space="preserve">B01  </v>
          </cell>
          <cell r="G2587" t="str">
            <v>WON</v>
          </cell>
          <cell r="H2587" t="str">
            <v xml:space="preserve">PCS </v>
          </cell>
          <cell r="I2587" t="str">
            <v xml:space="preserve">(주)코모텍                    </v>
          </cell>
          <cell r="J2587">
            <v>495</v>
          </cell>
          <cell r="L2587">
            <v>495</v>
          </cell>
          <cell r="M2587">
            <v>495</v>
          </cell>
        </row>
        <row r="2588">
          <cell r="D2588" t="str">
            <v xml:space="preserve">7306-0233      </v>
          </cell>
          <cell r="E2588" t="str">
            <v xml:space="preserve">PLATE-SIDE COND.UPPER         </v>
          </cell>
          <cell r="F2588" t="str">
            <v xml:space="preserve">C01  </v>
          </cell>
          <cell r="G2588" t="str">
            <v>WON</v>
          </cell>
          <cell r="H2588" t="str">
            <v xml:space="preserve">PCS </v>
          </cell>
          <cell r="I2588" t="str">
            <v xml:space="preserve">아성공조(주)                  </v>
          </cell>
          <cell r="J2588">
            <v>235</v>
          </cell>
          <cell r="L2588">
            <v>235</v>
          </cell>
          <cell r="M2588">
            <v>235</v>
          </cell>
        </row>
        <row r="2589">
          <cell r="D2589" t="str">
            <v xml:space="preserve">7306-0234      </v>
          </cell>
          <cell r="E2589" t="str">
            <v xml:space="preserve">PLATE-SIDE COND.UPPER         </v>
          </cell>
          <cell r="F2589" t="str">
            <v xml:space="preserve">C01  </v>
          </cell>
          <cell r="G2589" t="str">
            <v>WON</v>
          </cell>
          <cell r="H2589" t="str">
            <v xml:space="preserve">PCS </v>
          </cell>
          <cell r="I2589" t="str">
            <v xml:space="preserve">아성공조(주)                  </v>
          </cell>
          <cell r="J2589">
            <v>235</v>
          </cell>
          <cell r="L2589">
            <v>235</v>
          </cell>
          <cell r="M2589">
            <v>235</v>
          </cell>
        </row>
        <row r="2590">
          <cell r="D2590" t="str">
            <v xml:space="preserve">7306-0240      </v>
          </cell>
          <cell r="E2590" t="str">
            <v xml:space="preserve">PLATE-RAD                     </v>
          </cell>
          <cell r="F2590" t="str">
            <v xml:space="preserve">C01  </v>
          </cell>
          <cell r="G2590" t="str">
            <v>WON</v>
          </cell>
          <cell r="H2590" t="str">
            <v xml:space="preserve">PCS </v>
          </cell>
          <cell r="I2590" t="str">
            <v xml:space="preserve">(주)상진미크론평택지점        </v>
          </cell>
          <cell r="J2590">
            <v>170</v>
          </cell>
          <cell r="L2590">
            <v>170</v>
          </cell>
          <cell r="M2590">
            <v>170</v>
          </cell>
        </row>
        <row r="2591">
          <cell r="D2591" t="str">
            <v xml:space="preserve">7306-0253      </v>
          </cell>
          <cell r="E2591" t="str">
            <v xml:space="preserve">PLATE-SIDE EVAP.              </v>
          </cell>
          <cell r="F2591" t="str">
            <v xml:space="preserve">C01  </v>
          </cell>
          <cell r="G2591" t="str">
            <v>WON</v>
          </cell>
          <cell r="H2591" t="str">
            <v xml:space="preserve">PCS </v>
          </cell>
          <cell r="I2591" t="str">
            <v xml:space="preserve">(주)코모텍                    </v>
          </cell>
          <cell r="J2591">
            <v>32</v>
          </cell>
          <cell r="L2591">
            <v>32</v>
          </cell>
          <cell r="M2591">
            <v>32</v>
          </cell>
        </row>
        <row r="2592">
          <cell r="D2592" t="str">
            <v xml:space="preserve">7306-0263      </v>
          </cell>
          <cell r="E2592" t="str">
            <v xml:space="preserve">PLATE-SIDE LOWER COND.        </v>
          </cell>
          <cell r="F2592" t="str">
            <v xml:space="preserve">C01  </v>
          </cell>
          <cell r="G2592" t="str">
            <v>WON</v>
          </cell>
          <cell r="H2592" t="str">
            <v xml:space="preserve">PCS </v>
          </cell>
          <cell r="I2592" t="str">
            <v xml:space="preserve">(주)코모텍                    </v>
          </cell>
          <cell r="J2592">
            <v>460</v>
          </cell>
          <cell r="L2592">
            <v>460</v>
          </cell>
          <cell r="M2592">
            <v>460</v>
          </cell>
        </row>
        <row r="2593">
          <cell r="D2593" t="str">
            <v xml:space="preserve">7306-0280      </v>
          </cell>
          <cell r="E2593" t="str">
            <v xml:space="preserve">PLATE-RAD(1)                  </v>
          </cell>
          <cell r="F2593" t="str">
            <v xml:space="preserve">C01  </v>
          </cell>
          <cell r="G2593" t="str">
            <v>WON</v>
          </cell>
          <cell r="H2593" t="str">
            <v xml:space="preserve">PCS </v>
          </cell>
          <cell r="I2593" t="str">
            <v xml:space="preserve">(주)상진미크론평택지점        </v>
          </cell>
          <cell r="J2593">
            <v>165</v>
          </cell>
          <cell r="L2593">
            <v>165</v>
          </cell>
          <cell r="M2593">
            <v>165</v>
          </cell>
        </row>
        <row r="2594">
          <cell r="D2594" t="str">
            <v xml:space="preserve">7306-0290      </v>
          </cell>
          <cell r="E2594" t="str">
            <v xml:space="preserve">PLATE-RAD(2)                  </v>
          </cell>
          <cell r="F2594" t="str">
            <v xml:space="preserve">C01  </v>
          </cell>
          <cell r="G2594" t="str">
            <v>WON</v>
          </cell>
          <cell r="H2594" t="str">
            <v xml:space="preserve">PCS </v>
          </cell>
          <cell r="I2594" t="str">
            <v xml:space="preserve">(주)상진미크론평택지점        </v>
          </cell>
          <cell r="J2594">
            <v>165</v>
          </cell>
          <cell r="L2594">
            <v>165</v>
          </cell>
          <cell r="M2594">
            <v>165</v>
          </cell>
        </row>
        <row r="2595">
          <cell r="D2595" t="str">
            <v xml:space="preserve">7306-0310      </v>
          </cell>
          <cell r="E2595" t="str">
            <v xml:space="preserve">PLATE-AIR GUIDE(1),R          </v>
          </cell>
          <cell r="F2595" t="str">
            <v xml:space="preserve">C01  </v>
          </cell>
          <cell r="G2595" t="str">
            <v>WON</v>
          </cell>
          <cell r="H2595" t="str">
            <v xml:space="preserve">PCS </v>
          </cell>
          <cell r="I2595" t="str">
            <v xml:space="preserve">제일케미텍(주)진천공장        </v>
          </cell>
          <cell r="J2595">
            <v>155</v>
          </cell>
          <cell r="L2595">
            <v>155</v>
          </cell>
          <cell r="M2595">
            <v>155</v>
          </cell>
        </row>
        <row r="2596">
          <cell r="D2596" t="str">
            <v xml:space="preserve">7306-0321      </v>
          </cell>
          <cell r="E2596" t="str">
            <v xml:space="preserve">PLATE-AIR GUIDE(2)            </v>
          </cell>
          <cell r="F2596" t="str">
            <v xml:space="preserve">C01  </v>
          </cell>
          <cell r="G2596" t="str">
            <v>WON</v>
          </cell>
          <cell r="H2596" t="str">
            <v xml:space="preserve">PCS </v>
          </cell>
          <cell r="I2596" t="str">
            <v xml:space="preserve">제일케미텍(주)진천공장        </v>
          </cell>
          <cell r="J2596">
            <v>160</v>
          </cell>
          <cell r="L2596">
            <v>160</v>
          </cell>
          <cell r="M2596">
            <v>160</v>
          </cell>
        </row>
        <row r="2597">
          <cell r="D2597" t="str">
            <v xml:space="preserve">7306-0333      </v>
          </cell>
          <cell r="E2597" t="str">
            <v xml:space="preserve">PLATE-SIDE COND.              </v>
          </cell>
          <cell r="F2597" t="str">
            <v xml:space="preserve">D02  </v>
          </cell>
          <cell r="G2597" t="str">
            <v>WON</v>
          </cell>
          <cell r="H2597" t="str">
            <v xml:space="preserve">PCS </v>
          </cell>
          <cell r="I2597" t="str">
            <v xml:space="preserve">(주)코모텍                    </v>
          </cell>
          <cell r="J2597">
            <v>450</v>
          </cell>
          <cell r="L2597">
            <v>450</v>
          </cell>
          <cell r="M2597">
            <v>450</v>
          </cell>
        </row>
        <row r="2598">
          <cell r="D2598" t="str">
            <v xml:space="preserve">7306-0370      </v>
          </cell>
          <cell r="E2598" t="str">
            <v xml:space="preserve">PLATE-SIDE COND.              </v>
          </cell>
          <cell r="F2598" t="str">
            <v xml:space="preserve">A04  </v>
          </cell>
          <cell r="G2598" t="str">
            <v>WON</v>
          </cell>
          <cell r="H2598" t="str">
            <v xml:space="preserve">PCS </v>
          </cell>
          <cell r="I2598" t="str">
            <v xml:space="preserve">(주)코모텍                    </v>
          </cell>
          <cell r="J2598">
            <v>415</v>
          </cell>
          <cell r="L2598">
            <v>415</v>
          </cell>
          <cell r="M2598">
            <v>415</v>
          </cell>
        </row>
        <row r="2599">
          <cell r="D2599" t="str">
            <v xml:space="preserve">7306-0381      </v>
          </cell>
          <cell r="E2599" t="str">
            <v xml:space="preserve">PLATE-HTR CORE(35폭)          </v>
          </cell>
          <cell r="F2599" t="str">
            <v xml:space="preserve">D02  </v>
          </cell>
          <cell r="G2599" t="str">
            <v>WON</v>
          </cell>
          <cell r="H2599" t="str">
            <v xml:space="preserve">PCS </v>
          </cell>
          <cell r="I2599" t="str">
            <v xml:space="preserve">(주)상진미크론평택지점        </v>
          </cell>
          <cell r="J2599">
            <v>35</v>
          </cell>
          <cell r="L2599">
            <v>35</v>
          </cell>
          <cell r="M2599">
            <v>35</v>
          </cell>
        </row>
        <row r="2600">
          <cell r="D2600" t="str">
            <v xml:space="preserve">7306-0392      </v>
          </cell>
          <cell r="E2600" t="str">
            <v xml:space="preserve">PLATE-SIDE UPPER              </v>
          </cell>
          <cell r="F2600" t="str">
            <v xml:space="preserve">C01  </v>
          </cell>
          <cell r="G2600" t="str">
            <v>WON</v>
          </cell>
          <cell r="H2600" t="str">
            <v xml:space="preserve">PCS </v>
          </cell>
          <cell r="I2600" t="str">
            <v xml:space="preserve">(주)상진미크론평택지점        </v>
          </cell>
          <cell r="J2600">
            <v>40</v>
          </cell>
          <cell r="L2600">
            <v>40</v>
          </cell>
          <cell r="M2600">
            <v>40</v>
          </cell>
        </row>
        <row r="2601">
          <cell r="D2601" t="str">
            <v xml:space="preserve">7306-0402      </v>
          </cell>
          <cell r="E2601" t="str">
            <v xml:space="preserve">PLATE-SIDE LOWER              </v>
          </cell>
          <cell r="F2601" t="str">
            <v xml:space="preserve">C01  </v>
          </cell>
          <cell r="G2601" t="str">
            <v>WON</v>
          </cell>
          <cell r="H2601" t="str">
            <v xml:space="preserve">PCS </v>
          </cell>
          <cell r="I2601" t="str">
            <v xml:space="preserve">(주)상진미크론평택지점        </v>
          </cell>
          <cell r="J2601">
            <v>40</v>
          </cell>
          <cell r="L2601">
            <v>40</v>
          </cell>
          <cell r="M2601">
            <v>40</v>
          </cell>
        </row>
        <row r="2602">
          <cell r="D2602" t="str">
            <v xml:space="preserve">7306-0412      </v>
          </cell>
          <cell r="E2602" t="str">
            <v xml:space="preserve">PLATE-TUBE                    </v>
          </cell>
          <cell r="F2602" t="str">
            <v xml:space="preserve">C01  </v>
          </cell>
          <cell r="G2602" t="str">
            <v>WON</v>
          </cell>
          <cell r="H2602" t="str">
            <v xml:space="preserve">PCS </v>
          </cell>
          <cell r="I2602" t="str">
            <v xml:space="preserve">(주)상진미크론평택지점        </v>
          </cell>
          <cell r="J2602">
            <v>40</v>
          </cell>
          <cell r="L2602">
            <v>40</v>
          </cell>
          <cell r="M2602">
            <v>40</v>
          </cell>
        </row>
        <row r="2603">
          <cell r="D2603" t="str">
            <v xml:space="preserve">7306-0420      </v>
          </cell>
          <cell r="E2603" t="str">
            <v xml:space="preserve">PLATE-SIDE COND.              </v>
          </cell>
          <cell r="F2603" t="str">
            <v xml:space="preserve">D02  </v>
          </cell>
          <cell r="G2603" t="str">
            <v>WON</v>
          </cell>
          <cell r="H2603" t="str">
            <v xml:space="preserve">PCS </v>
          </cell>
          <cell r="I2603" t="str">
            <v xml:space="preserve">(주)코모텍                    </v>
          </cell>
          <cell r="J2603">
            <v>475</v>
          </cell>
          <cell r="L2603">
            <v>475</v>
          </cell>
          <cell r="M2603">
            <v>475</v>
          </cell>
        </row>
        <row r="2604">
          <cell r="D2604" t="str">
            <v xml:space="preserve">7306-0440      </v>
          </cell>
          <cell r="E2604" t="str">
            <v xml:space="preserve">PLATE-SIDE COND               </v>
          </cell>
          <cell r="F2604" t="str">
            <v xml:space="preserve">X17  </v>
          </cell>
          <cell r="G2604" t="str">
            <v>WON</v>
          </cell>
          <cell r="H2604" t="str">
            <v xml:space="preserve">PCS </v>
          </cell>
          <cell r="I2604" t="str">
            <v xml:space="preserve">제일공업사                    </v>
          </cell>
          <cell r="J2604">
            <v>215</v>
          </cell>
          <cell r="L2604">
            <v>215</v>
          </cell>
          <cell r="M2604">
            <v>215</v>
          </cell>
        </row>
        <row r="2605">
          <cell r="D2605" t="str">
            <v xml:space="preserve">7306-0450      </v>
          </cell>
          <cell r="E2605" t="str">
            <v xml:space="preserve">PLATE-SIDE COND               </v>
          </cell>
          <cell r="F2605" t="str">
            <v xml:space="preserve">E01  </v>
          </cell>
          <cell r="G2605" t="str">
            <v>WON</v>
          </cell>
          <cell r="H2605" t="str">
            <v xml:space="preserve">PCS </v>
          </cell>
          <cell r="I2605" t="str">
            <v xml:space="preserve">아성공조(주)                  </v>
          </cell>
          <cell r="J2605">
            <v>200</v>
          </cell>
          <cell r="L2605">
            <v>200</v>
          </cell>
          <cell r="M2605">
            <v>200</v>
          </cell>
        </row>
        <row r="2606">
          <cell r="D2606" t="str">
            <v xml:space="preserve">7306-0460      </v>
          </cell>
          <cell r="E2606" t="str">
            <v xml:space="preserve">PLATE-HTR CORE                </v>
          </cell>
          <cell r="F2606" t="str">
            <v xml:space="preserve">A02  </v>
          </cell>
          <cell r="G2606" t="str">
            <v>WON</v>
          </cell>
          <cell r="H2606" t="str">
            <v xml:space="preserve">PCS </v>
          </cell>
          <cell r="I2606" t="str">
            <v xml:space="preserve">라니정밀(주)                  </v>
          </cell>
          <cell r="J2606">
            <v>45</v>
          </cell>
          <cell r="L2606">
            <v>45</v>
          </cell>
          <cell r="M2606">
            <v>45</v>
          </cell>
        </row>
        <row r="2607">
          <cell r="D2607" t="str">
            <v xml:space="preserve">7306-0480      </v>
          </cell>
          <cell r="E2607" t="str">
            <v xml:space="preserve">REINFORCE-RAD                 </v>
          </cell>
          <cell r="F2607" t="str">
            <v xml:space="preserve">C02  </v>
          </cell>
          <cell r="G2607" t="str">
            <v>WON</v>
          </cell>
          <cell r="H2607" t="str">
            <v xml:space="preserve">PCS </v>
          </cell>
          <cell r="I2607" t="str">
            <v xml:space="preserve">(주)상진미크론평택지점        </v>
          </cell>
          <cell r="J2607">
            <v>70</v>
          </cell>
          <cell r="L2607">
            <v>70</v>
          </cell>
          <cell r="M2607">
            <v>70</v>
          </cell>
        </row>
        <row r="2608">
          <cell r="D2608" t="str">
            <v xml:space="preserve">7309-0013      </v>
          </cell>
          <cell r="E2608" t="str">
            <v xml:space="preserve">PROTECTOR-COOLER PIPE(A)      </v>
          </cell>
          <cell r="F2608" t="str">
            <v xml:space="preserve">A02  </v>
          </cell>
          <cell r="G2608" t="str">
            <v>WON</v>
          </cell>
          <cell r="H2608" t="str">
            <v xml:space="preserve">PCS </v>
          </cell>
          <cell r="I2608" t="str">
            <v xml:space="preserve">대영정밀                      </v>
          </cell>
          <cell r="J2608">
            <v>50</v>
          </cell>
          <cell r="L2608">
            <v>50</v>
          </cell>
          <cell r="M2608">
            <v>50</v>
          </cell>
        </row>
        <row r="2609">
          <cell r="D2609" t="str">
            <v xml:space="preserve">7309-0023      </v>
          </cell>
          <cell r="E2609" t="str">
            <v xml:space="preserve">PROTECTOR-COOLER PIPE(B)      </v>
          </cell>
          <cell r="F2609" t="str">
            <v xml:space="preserve">A02  </v>
          </cell>
          <cell r="G2609" t="str">
            <v>WON</v>
          </cell>
          <cell r="H2609" t="str">
            <v xml:space="preserve">PCS </v>
          </cell>
          <cell r="I2609" t="str">
            <v xml:space="preserve">대영정밀                      </v>
          </cell>
          <cell r="J2609">
            <v>54</v>
          </cell>
          <cell r="L2609">
            <v>54</v>
          </cell>
          <cell r="M2609">
            <v>54</v>
          </cell>
        </row>
        <row r="2610">
          <cell r="D2610" t="str">
            <v xml:space="preserve">7309-0031      </v>
          </cell>
          <cell r="E2610" t="str">
            <v xml:space="preserve">PROTECTOR(R)-COOLER PIPE      </v>
          </cell>
          <cell r="F2610" t="str">
            <v xml:space="preserve">A02  </v>
          </cell>
          <cell r="G2610" t="str">
            <v>WON</v>
          </cell>
          <cell r="H2610" t="str">
            <v xml:space="preserve">PCS </v>
          </cell>
          <cell r="I2610" t="str">
            <v xml:space="preserve">대영정밀                      </v>
          </cell>
          <cell r="J2610">
            <v>36</v>
          </cell>
          <cell r="L2610">
            <v>36</v>
          </cell>
          <cell r="M2610">
            <v>36</v>
          </cell>
        </row>
        <row r="2611">
          <cell r="D2611" t="str">
            <v xml:space="preserve">7309-0041      </v>
          </cell>
          <cell r="E2611" t="str">
            <v xml:space="preserve">PROTECTOR(L)-COOLER PIPE      </v>
          </cell>
          <cell r="F2611" t="str">
            <v xml:space="preserve">A02  </v>
          </cell>
          <cell r="G2611" t="str">
            <v>WON</v>
          </cell>
          <cell r="H2611" t="str">
            <v xml:space="preserve">PCS </v>
          </cell>
          <cell r="I2611" t="str">
            <v xml:space="preserve">대영정밀                      </v>
          </cell>
          <cell r="J2611">
            <v>38</v>
          </cell>
          <cell r="L2611">
            <v>38</v>
          </cell>
          <cell r="M2611">
            <v>38</v>
          </cell>
        </row>
        <row r="2612">
          <cell r="D2612" t="str">
            <v xml:space="preserve">7309-0050      </v>
          </cell>
          <cell r="E2612" t="str">
            <v xml:space="preserve">PROTECTOR-EVAP.IN COOLER      </v>
          </cell>
          <cell r="F2612" t="str">
            <v xml:space="preserve">B01  </v>
          </cell>
          <cell r="G2612" t="str">
            <v>WON</v>
          </cell>
          <cell r="H2612" t="str">
            <v xml:space="preserve">PCS </v>
          </cell>
          <cell r="I2612" t="str">
            <v xml:space="preserve">대영정밀                      </v>
          </cell>
          <cell r="J2612">
            <v>50</v>
          </cell>
          <cell r="L2612">
            <v>50</v>
          </cell>
          <cell r="M2612">
            <v>50</v>
          </cell>
        </row>
        <row r="2613">
          <cell r="D2613" t="str">
            <v xml:space="preserve">7309-0060      </v>
          </cell>
          <cell r="E2613" t="str">
            <v xml:space="preserve">PROTECTOR-EVAP.OUT            </v>
          </cell>
          <cell r="F2613" t="str">
            <v xml:space="preserve">B01  </v>
          </cell>
          <cell r="G2613" t="str">
            <v>WON</v>
          </cell>
          <cell r="H2613" t="str">
            <v xml:space="preserve">PCS </v>
          </cell>
          <cell r="I2613" t="str">
            <v xml:space="preserve">대영정밀                      </v>
          </cell>
          <cell r="J2613">
            <v>25</v>
          </cell>
          <cell r="L2613">
            <v>25</v>
          </cell>
          <cell r="M2613">
            <v>25</v>
          </cell>
        </row>
        <row r="2614">
          <cell r="D2614" t="str">
            <v xml:space="preserve">7309-0070      </v>
          </cell>
          <cell r="E2614" t="str">
            <v xml:space="preserve">PROTECTOR-EVAP.IN HEATER      </v>
          </cell>
          <cell r="F2614" t="str">
            <v xml:space="preserve">B01  </v>
          </cell>
          <cell r="G2614" t="str">
            <v>WON</v>
          </cell>
          <cell r="H2614" t="str">
            <v xml:space="preserve">PCS </v>
          </cell>
          <cell r="I2614" t="str">
            <v xml:space="preserve">대영정밀                      </v>
          </cell>
          <cell r="J2614">
            <v>50</v>
          </cell>
          <cell r="L2614">
            <v>50</v>
          </cell>
          <cell r="M2614">
            <v>50</v>
          </cell>
        </row>
        <row r="2615">
          <cell r="D2615" t="str">
            <v xml:space="preserve">7309-0081      </v>
          </cell>
          <cell r="E2615" t="str">
            <v xml:space="preserve">PROTECTOR-A/CON               </v>
          </cell>
          <cell r="F2615" t="str">
            <v xml:space="preserve">D02  </v>
          </cell>
          <cell r="G2615" t="str">
            <v>WON</v>
          </cell>
          <cell r="H2615" t="str">
            <v xml:space="preserve">PCS </v>
          </cell>
          <cell r="I2615" t="str">
            <v xml:space="preserve">제일케미텍(주)진천공장        </v>
          </cell>
          <cell r="J2615">
            <v>35</v>
          </cell>
          <cell r="L2615">
            <v>35</v>
          </cell>
          <cell r="M2615">
            <v>35</v>
          </cell>
        </row>
        <row r="2616">
          <cell r="D2616" t="str">
            <v xml:space="preserve">7309-0090      </v>
          </cell>
          <cell r="E2616" t="str">
            <v xml:space="preserve">PROTECTOR-HEATER              </v>
          </cell>
          <cell r="F2616" t="str">
            <v xml:space="preserve">D02  </v>
          </cell>
          <cell r="G2616" t="str">
            <v>WON</v>
          </cell>
          <cell r="H2616" t="str">
            <v xml:space="preserve">PCS </v>
          </cell>
          <cell r="I2616" t="str">
            <v xml:space="preserve">제일케미텍(주)진천공장        </v>
          </cell>
          <cell r="J2616">
            <v>35</v>
          </cell>
          <cell r="L2616">
            <v>35</v>
          </cell>
          <cell r="M2616">
            <v>35</v>
          </cell>
        </row>
        <row r="2617">
          <cell r="D2617" t="str">
            <v xml:space="preserve">7313-0064      </v>
          </cell>
          <cell r="E2617" t="str">
            <v xml:space="preserve">PCB ASS'Y-REC                 </v>
          </cell>
          <cell r="F2617" t="str">
            <v xml:space="preserve">B01  </v>
          </cell>
          <cell r="G2617" t="str">
            <v>WON</v>
          </cell>
          <cell r="H2617" t="str">
            <v xml:space="preserve">PCS </v>
          </cell>
          <cell r="I2617" t="str">
            <v xml:space="preserve">(주)애드테크                  </v>
          </cell>
          <cell r="J2617">
            <v>3670</v>
          </cell>
          <cell r="L2617">
            <v>3670</v>
          </cell>
          <cell r="M2617">
            <v>3670</v>
          </cell>
        </row>
        <row r="2618">
          <cell r="D2618" t="str">
            <v xml:space="preserve">7313-0072      </v>
          </cell>
          <cell r="E2618" t="str">
            <v xml:space="preserve">PCB ASS'Y-REC(H/ONLY)         </v>
          </cell>
          <cell r="F2618" t="str">
            <v xml:space="preserve">B01  </v>
          </cell>
          <cell r="G2618" t="str">
            <v>WON</v>
          </cell>
          <cell r="H2618" t="str">
            <v xml:space="preserve">PCS </v>
          </cell>
          <cell r="I2618" t="str">
            <v xml:space="preserve">(주)애드테크                  </v>
          </cell>
          <cell r="J2618">
            <v>2870</v>
          </cell>
          <cell r="L2618">
            <v>2870</v>
          </cell>
          <cell r="M2618">
            <v>2870</v>
          </cell>
        </row>
        <row r="2619">
          <cell r="D2619" t="str">
            <v xml:space="preserve">7313-0082      </v>
          </cell>
          <cell r="E2619" t="str">
            <v xml:space="preserve">PCB ASS'Y-REC(B/ONLY)         </v>
          </cell>
          <cell r="F2619" t="str">
            <v xml:space="preserve">B01  </v>
          </cell>
          <cell r="G2619" t="str">
            <v>WON</v>
          </cell>
          <cell r="H2619" t="str">
            <v xml:space="preserve">PCS </v>
          </cell>
          <cell r="I2619" t="str">
            <v xml:space="preserve">(주)애드테크                  </v>
          </cell>
          <cell r="J2619">
            <v>2600</v>
          </cell>
          <cell r="L2619">
            <v>2600</v>
          </cell>
          <cell r="M2619">
            <v>2600</v>
          </cell>
        </row>
        <row r="2620">
          <cell r="D2620" t="str">
            <v xml:space="preserve">7701-0012      </v>
          </cell>
          <cell r="E2620" t="str">
            <v xml:space="preserve">R/DRYER                       </v>
          </cell>
          <cell r="F2620" t="str">
            <v xml:space="preserve">A02  </v>
          </cell>
          <cell r="G2620" t="str">
            <v>WON</v>
          </cell>
          <cell r="H2620" t="str">
            <v xml:space="preserve">PCS </v>
          </cell>
          <cell r="I2620" t="str">
            <v xml:space="preserve">대한냉열공업(주)              </v>
          </cell>
          <cell r="J2620">
            <v>11000</v>
          </cell>
          <cell r="L2620">
            <v>11000</v>
          </cell>
          <cell r="M2620">
            <v>11000</v>
          </cell>
        </row>
        <row r="2621">
          <cell r="D2621" t="str">
            <v xml:space="preserve">7701-0021      </v>
          </cell>
          <cell r="E2621" t="str">
            <v xml:space="preserve">R/DRYER                       </v>
          </cell>
          <cell r="F2621" t="str">
            <v xml:space="preserve">A02  </v>
          </cell>
          <cell r="G2621" t="str">
            <v>WON</v>
          </cell>
          <cell r="H2621" t="str">
            <v xml:space="preserve">PCS </v>
          </cell>
          <cell r="I2621" t="str">
            <v xml:space="preserve">대한냉열공업(주)              </v>
          </cell>
          <cell r="J2621">
            <v>9000</v>
          </cell>
          <cell r="L2621">
            <v>9000</v>
          </cell>
          <cell r="M2621">
            <v>9000</v>
          </cell>
        </row>
        <row r="2622">
          <cell r="D2622" t="str">
            <v xml:space="preserve">7701-0042      </v>
          </cell>
          <cell r="E2622" t="str">
            <v xml:space="preserve">R/DRYER                       </v>
          </cell>
          <cell r="F2622" t="str">
            <v xml:space="preserve">B01  </v>
          </cell>
          <cell r="G2622" t="str">
            <v>WON</v>
          </cell>
          <cell r="H2622" t="str">
            <v xml:space="preserve">PCS </v>
          </cell>
          <cell r="I2622" t="str">
            <v xml:space="preserve">대한냉열공업(주)              </v>
          </cell>
          <cell r="J2622">
            <v>6000</v>
          </cell>
          <cell r="L2622">
            <v>6000</v>
          </cell>
          <cell r="M2622">
            <v>6000</v>
          </cell>
        </row>
        <row r="2623">
          <cell r="D2623" t="str">
            <v xml:space="preserve">7701-0062      </v>
          </cell>
          <cell r="E2623" t="str">
            <v xml:space="preserve">R/DRYER                       </v>
          </cell>
          <cell r="F2623" t="str">
            <v xml:space="preserve">A03  </v>
          </cell>
          <cell r="G2623" t="str">
            <v>WON</v>
          </cell>
          <cell r="H2623" t="str">
            <v xml:space="preserve">PCS </v>
          </cell>
          <cell r="I2623" t="str">
            <v xml:space="preserve">대한냉열공업(주)              </v>
          </cell>
          <cell r="J2623">
            <v>6000</v>
          </cell>
          <cell r="L2623">
            <v>6000</v>
          </cell>
          <cell r="M2623">
            <v>6000</v>
          </cell>
        </row>
        <row r="2624">
          <cell r="D2624" t="str">
            <v xml:space="preserve">7701-0070      </v>
          </cell>
          <cell r="E2624" t="str">
            <v xml:space="preserve">R/DRYER                       </v>
          </cell>
          <cell r="F2624" t="str">
            <v xml:space="preserve">F01  </v>
          </cell>
          <cell r="G2624" t="str">
            <v>WON</v>
          </cell>
          <cell r="H2624" t="str">
            <v xml:space="preserve">PCS </v>
          </cell>
          <cell r="I2624" t="str">
            <v xml:space="preserve">대한냉열공업(주)              </v>
          </cell>
          <cell r="J2624">
            <v>6000</v>
          </cell>
          <cell r="L2624">
            <v>6000</v>
          </cell>
          <cell r="M2624">
            <v>6000</v>
          </cell>
        </row>
        <row r="2625">
          <cell r="D2625" t="str">
            <v xml:space="preserve">7701-0100      </v>
          </cell>
          <cell r="E2625" t="str">
            <v xml:space="preserve">R/DRYER                       </v>
          </cell>
          <cell r="F2625" t="str">
            <v xml:space="preserve">A04  </v>
          </cell>
          <cell r="G2625" t="str">
            <v>WON</v>
          </cell>
          <cell r="H2625" t="str">
            <v xml:space="preserve">PCS </v>
          </cell>
          <cell r="I2625" t="str">
            <v xml:space="preserve">대한냉열공업(주)              </v>
          </cell>
          <cell r="J2625">
            <v>9000</v>
          </cell>
          <cell r="L2625">
            <v>9000</v>
          </cell>
          <cell r="M2625">
            <v>9000</v>
          </cell>
        </row>
        <row r="2626">
          <cell r="D2626" t="str">
            <v xml:space="preserve">7702-0010      </v>
          </cell>
          <cell r="E2626" t="str">
            <v xml:space="preserve">RELAY-1M                      </v>
          </cell>
          <cell r="F2626" t="str">
            <v xml:space="preserve">A02  </v>
          </cell>
          <cell r="G2626" t="str">
            <v>WON</v>
          </cell>
          <cell r="H2626" t="str">
            <v xml:space="preserve">PCS </v>
          </cell>
          <cell r="I2626" t="str">
            <v xml:space="preserve">대성전기(주)                  </v>
          </cell>
          <cell r="J2626">
            <v>950</v>
          </cell>
          <cell r="L2626">
            <v>950</v>
          </cell>
          <cell r="M2626">
            <v>950</v>
          </cell>
        </row>
        <row r="2627">
          <cell r="D2627" t="str">
            <v xml:space="preserve">7702-0022      </v>
          </cell>
          <cell r="E2627" t="str">
            <v xml:space="preserve">RELAY                         </v>
          </cell>
          <cell r="F2627" t="str">
            <v xml:space="preserve">A02  </v>
          </cell>
          <cell r="G2627" t="str">
            <v>WON</v>
          </cell>
          <cell r="H2627" t="str">
            <v xml:space="preserve">PCS </v>
          </cell>
          <cell r="I2627" t="str">
            <v xml:space="preserve">프라임텍                      </v>
          </cell>
          <cell r="J2627">
            <v>950</v>
          </cell>
          <cell r="L2627">
            <v>950</v>
          </cell>
          <cell r="M2627">
            <v>950</v>
          </cell>
        </row>
        <row r="2628">
          <cell r="D2628" t="str">
            <v xml:space="preserve">7702-0031      </v>
          </cell>
          <cell r="E2628" t="str">
            <v xml:space="preserve">RELAY A/C CUT                 </v>
          </cell>
          <cell r="F2628" t="str">
            <v xml:space="preserve">D01  </v>
          </cell>
          <cell r="G2628" t="str">
            <v>JPY</v>
          </cell>
          <cell r="H2628" t="str">
            <v xml:space="preserve">PCS </v>
          </cell>
          <cell r="I2628" t="str">
            <v xml:space="preserve">CALSONIC KANSEI               </v>
          </cell>
          <cell r="J2628">
            <v>221</v>
          </cell>
          <cell r="L2628">
            <v>221</v>
          </cell>
          <cell r="M2628">
            <v>2475</v>
          </cell>
        </row>
        <row r="2629">
          <cell r="D2629" t="str">
            <v xml:space="preserve">7702-0040      </v>
          </cell>
          <cell r="E2629" t="str">
            <v xml:space="preserve">RELAY-1M                      </v>
          </cell>
          <cell r="F2629" t="str">
            <v xml:space="preserve">A04  </v>
          </cell>
          <cell r="G2629" t="str">
            <v>WON</v>
          </cell>
          <cell r="H2629" t="str">
            <v xml:space="preserve">PCS </v>
          </cell>
          <cell r="I2629" t="str">
            <v xml:space="preserve">프라임텍                      </v>
          </cell>
          <cell r="J2629">
            <v>860</v>
          </cell>
          <cell r="L2629">
            <v>860</v>
          </cell>
          <cell r="M2629">
            <v>860</v>
          </cell>
        </row>
        <row r="2630">
          <cell r="D2630" t="str">
            <v xml:space="preserve">7703-0011      </v>
          </cell>
          <cell r="E2630" t="str">
            <v xml:space="preserve">RESISTOR-COND.FAN             </v>
          </cell>
          <cell r="F2630" t="str">
            <v xml:space="preserve">A02  </v>
          </cell>
          <cell r="G2630" t="str">
            <v>WON</v>
          </cell>
          <cell r="H2630" t="str">
            <v xml:space="preserve">PCS </v>
          </cell>
          <cell r="I2630" t="str">
            <v xml:space="preserve">동아전기부품(주)              </v>
          </cell>
          <cell r="J2630">
            <v>1900</v>
          </cell>
          <cell r="L2630">
            <v>1900</v>
          </cell>
          <cell r="M2630">
            <v>1900</v>
          </cell>
        </row>
        <row r="2631">
          <cell r="D2631" t="str">
            <v xml:space="preserve">7703-0030      </v>
          </cell>
          <cell r="E2631" t="str">
            <v xml:space="preserve">RESISTOR-COND.FAN(KJ)         </v>
          </cell>
          <cell r="F2631" t="str">
            <v xml:space="preserve">A04  </v>
          </cell>
          <cell r="G2631" t="str">
            <v>WON</v>
          </cell>
          <cell r="H2631" t="str">
            <v xml:space="preserve">PCS </v>
          </cell>
          <cell r="I2631" t="str">
            <v xml:space="preserve">동아전기부품(주)              </v>
          </cell>
          <cell r="J2631">
            <v>2160</v>
          </cell>
          <cell r="L2631">
            <v>2160</v>
          </cell>
          <cell r="M2631">
            <v>2160</v>
          </cell>
        </row>
        <row r="2632">
          <cell r="D2632" t="str">
            <v xml:space="preserve">7705-0010      </v>
          </cell>
          <cell r="E2632" t="str">
            <v xml:space="preserve">RING-HUB ROTOR                </v>
          </cell>
          <cell r="F2632" t="str">
            <v xml:space="preserve">P01  </v>
          </cell>
          <cell r="G2632" t="str">
            <v>JPY</v>
          </cell>
          <cell r="H2632" t="str">
            <v xml:space="preserve">PCS </v>
          </cell>
          <cell r="I2632" t="str">
            <v xml:space="preserve">CALSONIC KANSEI               </v>
          </cell>
          <cell r="J2632">
            <v>8</v>
          </cell>
          <cell r="L2632">
            <v>8</v>
          </cell>
          <cell r="M2632">
            <v>90</v>
          </cell>
        </row>
        <row r="2633">
          <cell r="D2633" t="str">
            <v xml:space="preserve">7706-0011      </v>
          </cell>
          <cell r="E2633" t="str">
            <v xml:space="preserve">ROD-BLOWER                    </v>
          </cell>
          <cell r="F2633" t="str">
            <v xml:space="preserve">A02  </v>
          </cell>
          <cell r="G2633" t="str">
            <v>WON</v>
          </cell>
          <cell r="H2633" t="str">
            <v xml:space="preserve">PCS </v>
          </cell>
          <cell r="I2633" t="str">
            <v xml:space="preserve">동서정공                      </v>
          </cell>
          <cell r="J2633">
            <v>105</v>
          </cell>
          <cell r="L2633">
            <v>105</v>
          </cell>
          <cell r="M2633">
            <v>105</v>
          </cell>
        </row>
        <row r="2634">
          <cell r="D2634" t="str">
            <v xml:space="preserve">7706-0020      </v>
          </cell>
          <cell r="E2634" t="str">
            <v xml:space="preserve">ROD-MODE                      </v>
          </cell>
          <cell r="F2634" t="str">
            <v xml:space="preserve">A02  </v>
          </cell>
          <cell r="G2634" t="str">
            <v>WON</v>
          </cell>
          <cell r="H2634" t="str">
            <v xml:space="preserve">PCS </v>
          </cell>
          <cell r="I2634" t="str">
            <v xml:space="preserve">동서정공                      </v>
          </cell>
          <cell r="J2634">
            <v>80</v>
          </cell>
          <cell r="L2634">
            <v>80</v>
          </cell>
          <cell r="M2634">
            <v>80</v>
          </cell>
        </row>
        <row r="2635">
          <cell r="D2635" t="str">
            <v xml:space="preserve">7706-0041      </v>
          </cell>
          <cell r="E2635" t="str">
            <v xml:space="preserve">ROD-MIX                       </v>
          </cell>
          <cell r="F2635" t="str">
            <v xml:space="preserve">A02  </v>
          </cell>
          <cell r="G2635" t="str">
            <v>WON</v>
          </cell>
          <cell r="H2635" t="str">
            <v xml:space="preserve">PCS </v>
          </cell>
          <cell r="I2635" t="str">
            <v xml:space="preserve">동서정공                      </v>
          </cell>
          <cell r="J2635">
            <v>70</v>
          </cell>
          <cell r="L2635">
            <v>70</v>
          </cell>
          <cell r="M2635">
            <v>70</v>
          </cell>
        </row>
        <row r="2636">
          <cell r="D2636" t="str">
            <v xml:space="preserve">7706-0050      </v>
          </cell>
          <cell r="E2636" t="str">
            <v xml:space="preserve">ROD-BLOWER                    </v>
          </cell>
          <cell r="F2636" t="str">
            <v xml:space="preserve">D01  </v>
          </cell>
          <cell r="G2636" t="str">
            <v>WON</v>
          </cell>
          <cell r="H2636" t="str">
            <v xml:space="preserve">PCS </v>
          </cell>
          <cell r="I2636" t="str">
            <v xml:space="preserve">동서정공                      </v>
          </cell>
          <cell r="J2636">
            <v>155</v>
          </cell>
          <cell r="L2636">
            <v>155</v>
          </cell>
          <cell r="M2636">
            <v>155</v>
          </cell>
        </row>
        <row r="2637">
          <cell r="D2637" t="str">
            <v xml:space="preserve">7706-0060      </v>
          </cell>
          <cell r="E2637" t="str">
            <v xml:space="preserve">ROD-MIX                       </v>
          </cell>
          <cell r="F2637" t="str">
            <v xml:space="preserve">F01  </v>
          </cell>
          <cell r="G2637" t="str">
            <v>WON</v>
          </cell>
          <cell r="H2637" t="str">
            <v xml:space="preserve">PCS </v>
          </cell>
          <cell r="I2637" t="str">
            <v xml:space="preserve">동서정공                      </v>
          </cell>
          <cell r="J2637">
            <v>90</v>
          </cell>
          <cell r="L2637">
            <v>90</v>
          </cell>
          <cell r="M2637">
            <v>90</v>
          </cell>
        </row>
        <row r="2638">
          <cell r="D2638" t="str">
            <v xml:space="preserve">7706-0070      </v>
          </cell>
          <cell r="E2638" t="str">
            <v xml:space="preserve">ROD-VENT(1)                   </v>
          </cell>
          <cell r="F2638" t="str">
            <v xml:space="preserve">F01  </v>
          </cell>
          <cell r="G2638" t="str">
            <v>WON</v>
          </cell>
          <cell r="H2638" t="str">
            <v xml:space="preserve">PCS </v>
          </cell>
          <cell r="I2638" t="str">
            <v xml:space="preserve">동서정공                      </v>
          </cell>
          <cell r="J2638">
            <v>90</v>
          </cell>
          <cell r="L2638">
            <v>90</v>
          </cell>
          <cell r="M2638">
            <v>90</v>
          </cell>
        </row>
        <row r="2639">
          <cell r="D2639" t="str">
            <v xml:space="preserve">7706-0081      </v>
          </cell>
          <cell r="E2639" t="str">
            <v xml:space="preserve">ROD-VENT(2)                   </v>
          </cell>
          <cell r="F2639" t="str">
            <v xml:space="preserve">F01  </v>
          </cell>
          <cell r="G2639" t="str">
            <v>WON</v>
          </cell>
          <cell r="H2639" t="str">
            <v xml:space="preserve">PCS </v>
          </cell>
          <cell r="I2639" t="str">
            <v xml:space="preserve">동서정공                      </v>
          </cell>
          <cell r="J2639">
            <v>90</v>
          </cell>
          <cell r="L2639">
            <v>90</v>
          </cell>
          <cell r="M2639">
            <v>90</v>
          </cell>
        </row>
        <row r="2640">
          <cell r="D2640" t="str">
            <v xml:space="preserve">7706-0090      </v>
          </cell>
          <cell r="E2640" t="str">
            <v xml:space="preserve">ROD-DEF                       </v>
          </cell>
          <cell r="F2640" t="str">
            <v xml:space="preserve">F01  </v>
          </cell>
          <cell r="G2640" t="str">
            <v>WON</v>
          </cell>
          <cell r="H2640" t="str">
            <v xml:space="preserve">PCS </v>
          </cell>
          <cell r="I2640" t="str">
            <v xml:space="preserve">동서정공                      </v>
          </cell>
          <cell r="J2640">
            <v>130</v>
          </cell>
          <cell r="L2640">
            <v>130</v>
          </cell>
          <cell r="M2640">
            <v>130</v>
          </cell>
        </row>
        <row r="2641">
          <cell r="D2641" t="str">
            <v xml:space="preserve">7706-0100      </v>
          </cell>
          <cell r="E2641" t="str">
            <v xml:space="preserve">ROD-SIDE                      </v>
          </cell>
          <cell r="F2641" t="str">
            <v xml:space="preserve">D01  </v>
          </cell>
          <cell r="G2641" t="str">
            <v>WON</v>
          </cell>
          <cell r="H2641" t="str">
            <v xml:space="preserve">PCS </v>
          </cell>
          <cell r="I2641" t="str">
            <v xml:space="preserve">동서정공                      </v>
          </cell>
          <cell r="J2641">
            <v>90</v>
          </cell>
          <cell r="L2641">
            <v>90</v>
          </cell>
          <cell r="M2641">
            <v>90</v>
          </cell>
        </row>
        <row r="2642">
          <cell r="D2642" t="str">
            <v xml:space="preserve">7706-0111      </v>
          </cell>
          <cell r="E2642" t="str">
            <v xml:space="preserve">ROD-MODE                      </v>
          </cell>
          <cell r="F2642" t="str">
            <v xml:space="preserve">B01  </v>
          </cell>
          <cell r="G2642" t="str">
            <v>WON</v>
          </cell>
          <cell r="H2642" t="str">
            <v xml:space="preserve">PCS </v>
          </cell>
          <cell r="I2642" t="str">
            <v xml:space="preserve">동서정공                      </v>
          </cell>
          <cell r="J2642">
            <v>150</v>
          </cell>
          <cell r="L2642">
            <v>150</v>
          </cell>
          <cell r="M2642">
            <v>150</v>
          </cell>
        </row>
        <row r="2643">
          <cell r="D2643" t="str">
            <v xml:space="preserve">7706-0130      </v>
          </cell>
          <cell r="E2643" t="str">
            <v xml:space="preserve">ROD-BLOWER                    </v>
          </cell>
          <cell r="F2643" t="str">
            <v xml:space="preserve">B01  </v>
          </cell>
          <cell r="G2643" t="str">
            <v>WON</v>
          </cell>
          <cell r="H2643" t="str">
            <v xml:space="preserve">PCS </v>
          </cell>
          <cell r="I2643" t="str">
            <v xml:space="preserve">동서정공                      </v>
          </cell>
          <cell r="J2643">
            <v>140</v>
          </cell>
          <cell r="L2643">
            <v>140</v>
          </cell>
          <cell r="M2643">
            <v>140</v>
          </cell>
        </row>
        <row r="2644">
          <cell r="D2644" t="str">
            <v xml:space="preserve">7706-0150      </v>
          </cell>
          <cell r="E2644" t="str">
            <v xml:space="preserve">ROD-BLOWER                    </v>
          </cell>
          <cell r="F2644" t="str">
            <v xml:space="preserve">F01  </v>
          </cell>
          <cell r="G2644" t="str">
            <v>WON</v>
          </cell>
          <cell r="H2644" t="str">
            <v xml:space="preserve">PCS </v>
          </cell>
          <cell r="I2644" t="str">
            <v xml:space="preserve">동서정공                      </v>
          </cell>
          <cell r="J2644">
            <v>130</v>
          </cell>
          <cell r="L2644">
            <v>130</v>
          </cell>
          <cell r="M2644">
            <v>130</v>
          </cell>
        </row>
        <row r="2645">
          <cell r="D2645" t="str">
            <v xml:space="preserve">7706-0171      </v>
          </cell>
          <cell r="E2645" t="str">
            <v xml:space="preserve">ROD-MODE                      </v>
          </cell>
          <cell r="F2645" t="str">
            <v xml:space="preserve">A02  </v>
          </cell>
          <cell r="G2645" t="str">
            <v>WON</v>
          </cell>
          <cell r="H2645" t="str">
            <v xml:space="preserve">PCS </v>
          </cell>
          <cell r="I2645" t="str">
            <v xml:space="preserve">동서정공                      </v>
          </cell>
          <cell r="J2645">
            <v>80</v>
          </cell>
          <cell r="L2645">
            <v>80</v>
          </cell>
          <cell r="M2645">
            <v>80</v>
          </cell>
        </row>
        <row r="2646">
          <cell r="D2646" t="str">
            <v xml:space="preserve">7706-0181      </v>
          </cell>
          <cell r="E2646" t="str">
            <v xml:space="preserve">ROD-BLOWER                    </v>
          </cell>
          <cell r="F2646" t="str">
            <v xml:space="preserve">A02  </v>
          </cell>
          <cell r="G2646" t="str">
            <v>WON</v>
          </cell>
          <cell r="H2646" t="str">
            <v xml:space="preserve">PCS </v>
          </cell>
          <cell r="I2646" t="str">
            <v xml:space="preserve">동서정공                      </v>
          </cell>
          <cell r="J2646">
            <v>105</v>
          </cell>
          <cell r="L2646">
            <v>105</v>
          </cell>
          <cell r="M2646">
            <v>105</v>
          </cell>
        </row>
        <row r="2647">
          <cell r="D2647" t="str">
            <v xml:space="preserve">7706-0190      </v>
          </cell>
          <cell r="E2647" t="str">
            <v xml:space="preserve">ROD-MIX                       </v>
          </cell>
          <cell r="F2647" t="str">
            <v xml:space="preserve">A02  </v>
          </cell>
          <cell r="G2647" t="str">
            <v>WON</v>
          </cell>
          <cell r="H2647" t="str">
            <v xml:space="preserve">PCS </v>
          </cell>
          <cell r="I2647" t="str">
            <v xml:space="preserve">동서정공                      </v>
          </cell>
          <cell r="J2647">
            <v>70</v>
          </cell>
          <cell r="L2647">
            <v>70</v>
          </cell>
          <cell r="M2647">
            <v>70</v>
          </cell>
        </row>
        <row r="2648">
          <cell r="D2648" t="str">
            <v xml:space="preserve">7706-0210      </v>
          </cell>
          <cell r="E2648" t="str">
            <v xml:space="preserve">ROD-MIX(1)                    </v>
          </cell>
          <cell r="F2648" t="str">
            <v xml:space="preserve">B01  </v>
          </cell>
          <cell r="G2648" t="str">
            <v>WON</v>
          </cell>
          <cell r="H2648" t="str">
            <v xml:space="preserve">PCS </v>
          </cell>
          <cell r="I2648" t="str">
            <v xml:space="preserve">동서정공                      </v>
          </cell>
          <cell r="J2648">
            <v>110</v>
          </cell>
          <cell r="L2648">
            <v>110</v>
          </cell>
          <cell r="M2648">
            <v>110</v>
          </cell>
        </row>
        <row r="2649">
          <cell r="D2649" t="str">
            <v xml:space="preserve">7706-0220      </v>
          </cell>
          <cell r="E2649" t="str">
            <v xml:space="preserve">ROD-MIX(2)                    </v>
          </cell>
          <cell r="F2649" t="str">
            <v xml:space="preserve">B01  </v>
          </cell>
          <cell r="G2649" t="str">
            <v>WON</v>
          </cell>
          <cell r="H2649" t="str">
            <v xml:space="preserve">PCS </v>
          </cell>
          <cell r="I2649" t="str">
            <v xml:space="preserve">동서정공                      </v>
          </cell>
          <cell r="J2649">
            <v>90</v>
          </cell>
          <cell r="L2649">
            <v>90</v>
          </cell>
          <cell r="M2649">
            <v>90</v>
          </cell>
        </row>
        <row r="2650">
          <cell r="D2650" t="str">
            <v xml:space="preserve">7706-0240      </v>
          </cell>
          <cell r="E2650" t="str">
            <v xml:space="preserve">ROD-MIX                       </v>
          </cell>
          <cell r="F2650" t="str">
            <v xml:space="preserve">A03  </v>
          </cell>
          <cell r="G2650" t="str">
            <v>WON</v>
          </cell>
          <cell r="H2650" t="str">
            <v xml:space="preserve">PCS </v>
          </cell>
          <cell r="I2650" t="str">
            <v xml:space="preserve">동서정공                      </v>
          </cell>
          <cell r="J2650">
            <v>165</v>
          </cell>
          <cell r="L2650">
            <v>165</v>
          </cell>
          <cell r="M2650">
            <v>165</v>
          </cell>
        </row>
        <row r="2651">
          <cell r="D2651" t="str">
            <v xml:space="preserve">7706-0261      </v>
          </cell>
          <cell r="E2651" t="str">
            <v xml:space="preserve">ROD-MIX                       </v>
          </cell>
          <cell r="F2651" t="str">
            <v xml:space="preserve">D02  </v>
          </cell>
          <cell r="G2651" t="str">
            <v>WON</v>
          </cell>
          <cell r="H2651" t="str">
            <v xml:space="preserve">PCS </v>
          </cell>
          <cell r="I2651" t="str">
            <v xml:space="preserve">동서정공                      </v>
          </cell>
          <cell r="J2651">
            <v>65</v>
          </cell>
          <cell r="L2651">
            <v>65</v>
          </cell>
          <cell r="M2651">
            <v>65</v>
          </cell>
        </row>
        <row r="2652">
          <cell r="D2652" t="str">
            <v xml:space="preserve">7706-0310      </v>
          </cell>
          <cell r="E2652" t="str">
            <v xml:space="preserve">ROD-MIX(RHD)                  </v>
          </cell>
          <cell r="F2652" t="str">
            <v xml:space="preserve">A03  </v>
          </cell>
          <cell r="G2652" t="str">
            <v>WON</v>
          </cell>
          <cell r="H2652" t="str">
            <v xml:space="preserve">PCS </v>
          </cell>
          <cell r="I2652" t="str">
            <v xml:space="preserve">동서정공                      </v>
          </cell>
          <cell r="J2652">
            <v>145</v>
          </cell>
          <cell r="L2652">
            <v>145</v>
          </cell>
          <cell r="M2652">
            <v>145</v>
          </cell>
        </row>
        <row r="2653">
          <cell r="D2653" t="str">
            <v xml:space="preserve">7706-0331      </v>
          </cell>
          <cell r="E2653" t="str">
            <v xml:space="preserve">ROD-MIX(RHD)                  </v>
          </cell>
          <cell r="F2653" t="str">
            <v xml:space="preserve">D02  </v>
          </cell>
          <cell r="G2653" t="str">
            <v>WON</v>
          </cell>
          <cell r="H2653" t="str">
            <v xml:space="preserve">PCS </v>
          </cell>
          <cell r="I2653" t="str">
            <v xml:space="preserve">동서정공                      </v>
          </cell>
          <cell r="J2653">
            <v>160</v>
          </cell>
          <cell r="L2653">
            <v>160</v>
          </cell>
          <cell r="M2653">
            <v>160</v>
          </cell>
        </row>
        <row r="2654">
          <cell r="D2654" t="str">
            <v xml:space="preserve">7708-0020      </v>
          </cell>
          <cell r="E2654" t="str">
            <v xml:space="preserve">RIVET-COND                    </v>
          </cell>
          <cell r="F2654" t="str">
            <v xml:space="preserve">X12  </v>
          </cell>
          <cell r="G2654" t="str">
            <v>WON</v>
          </cell>
          <cell r="H2654" t="str">
            <v xml:space="preserve">PCS </v>
          </cell>
          <cell r="I2654" t="str">
            <v xml:space="preserve">(주)코모텍                    </v>
          </cell>
          <cell r="J2654">
            <v>130</v>
          </cell>
          <cell r="L2654">
            <v>130</v>
          </cell>
          <cell r="M2654">
            <v>130</v>
          </cell>
        </row>
        <row r="2655">
          <cell r="D2655" t="str">
            <v xml:space="preserve">7709-0020      </v>
          </cell>
          <cell r="E2655" t="str">
            <v xml:space="preserve">RING-STOP VALVE               </v>
          </cell>
          <cell r="F2655" t="str">
            <v xml:space="preserve">D01  </v>
          </cell>
          <cell r="G2655" t="str">
            <v>WON</v>
          </cell>
          <cell r="H2655" t="str">
            <v xml:space="preserve">PCS </v>
          </cell>
          <cell r="I2655" t="str">
            <v xml:space="preserve">동광특수고무                  </v>
          </cell>
          <cell r="J2655">
            <v>17</v>
          </cell>
          <cell r="L2655">
            <v>17</v>
          </cell>
          <cell r="M2655">
            <v>17</v>
          </cell>
        </row>
        <row r="2656">
          <cell r="D2656" t="str">
            <v xml:space="preserve">7709-0040      </v>
          </cell>
          <cell r="E2656" t="str">
            <v xml:space="preserve">RING-FAN KNOB                 </v>
          </cell>
          <cell r="F2656" t="str">
            <v xml:space="preserve">C01  </v>
          </cell>
          <cell r="G2656" t="str">
            <v>WON</v>
          </cell>
          <cell r="H2656" t="str">
            <v xml:space="preserve">PCS </v>
          </cell>
          <cell r="I2656" t="str">
            <v xml:space="preserve">한국알프스(주)                </v>
          </cell>
          <cell r="J2656">
            <v>150</v>
          </cell>
          <cell r="L2656">
            <v>150</v>
          </cell>
          <cell r="M2656">
            <v>150</v>
          </cell>
        </row>
        <row r="2657">
          <cell r="D2657" t="str">
            <v xml:space="preserve">7710-0013      </v>
          </cell>
          <cell r="E2657" t="str">
            <v xml:space="preserve">REINFORCE-RAD. LOWER(35)      </v>
          </cell>
          <cell r="F2657" t="str">
            <v xml:space="preserve">A03  </v>
          </cell>
          <cell r="G2657" t="str">
            <v>WON</v>
          </cell>
          <cell r="H2657" t="str">
            <v xml:space="preserve">PCS </v>
          </cell>
          <cell r="I2657" t="str">
            <v xml:space="preserve">(주)상진미크론평택지점        </v>
          </cell>
          <cell r="J2657">
            <v>75</v>
          </cell>
          <cell r="L2657">
            <v>75</v>
          </cell>
          <cell r="M2657">
            <v>75</v>
          </cell>
        </row>
        <row r="2658">
          <cell r="D2658" t="str">
            <v xml:space="preserve">7710-0024      </v>
          </cell>
          <cell r="E2658" t="str">
            <v xml:space="preserve">REINFORCE-RAD(2)              </v>
          </cell>
          <cell r="F2658" t="str">
            <v xml:space="preserve">R01  </v>
          </cell>
          <cell r="G2658" t="str">
            <v>WON</v>
          </cell>
          <cell r="H2658" t="str">
            <v xml:space="preserve">PCS </v>
          </cell>
          <cell r="I2658" t="str">
            <v xml:space="preserve">(주)상진미크론평택지점        </v>
          </cell>
          <cell r="J2658">
            <v>75</v>
          </cell>
          <cell r="L2658">
            <v>75</v>
          </cell>
          <cell r="M2658">
            <v>75</v>
          </cell>
        </row>
        <row r="2659">
          <cell r="D2659" t="str">
            <v xml:space="preserve">7710-0031      </v>
          </cell>
          <cell r="E2659" t="str">
            <v xml:space="preserve">REINFORCE-RAD                 </v>
          </cell>
          <cell r="F2659" t="str">
            <v xml:space="preserve">C01  </v>
          </cell>
          <cell r="G2659" t="str">
            <v>WON</v>
          </cell>
          <cell r="H2659" t="str">
            <v xml:space="preserve">PCS </v>
          </cell>
          <cell r="I2659" t="str">
            <v xml:space="preserve">(주)상진미크론평택지점        </v>
          </cell>
          <cell r="J2659">
            <v>75</v>
          </cell>
          <cell r="L2659">
            <v>75</v>
          </cell>
          <cell r="M2659">
            <v>75</v>
          </cell>
        </row>
        <row r="2660">
          <cell r="D2660" t="str">
            <v xml:space="preserve">7710-0044      </v>
          </cell>
          <cell r="E2660" t="str">
            <v xml:space="preserve">REINFORCE-RAD                 </v>
          </cell>
          <cell r="F2660" t="str">
            <v xml:space="preserve">C01  </v>
          </cell>
          <cell r="G2660" t="str">
            <v>WON</v>
          </cell>
          <cell r="H2660" t="str">
            <v xml:space="preserve">PCS </v>
          </cell>
          <cell r="I2660" t="str">
            <v xml:space="preserve">(주)상진미크론평택지점        </v>
          </cell>
          <cell r="J2660">
            <v>70</v>
          </cell>
          <cell r="L2660">
            <v>70</v>
          </cell>
          <cell r="M2660">
            <v>70</v>
          </cell>
        </row>
        <row r="2661">
          <cell r="D2661" t="str">
            <v xml:space="preserve">7710-0053      </v>
          </cell>
          <cell r="E2661" t="str">
            <v xml:space="preserve">REINFORCE-RAD.UPPER(35)       </v>
          </cell>
          <cell r="F2661" t="str">
            <v xml:space="preserve">R01  </v>
          </cell>
          <cell r="G2661" t="str">
            <v>WON</v>
          </cell>
          <cell r="H2661" t="str">
            <v xml:space="preserve">PCS </v>
          </cell>
          <cell r="I2661" t="str">
            <v xml:space="preserve">(주)상진미크론평택지점        </v>
          </cell>
          <cell r="J2661">
            <v>75</v>
          </cell>
          <cell r="L2661">
            <v>75</v>
          </cell>
          <cell r="M2661">
            <v>75</v>
          </cell>
        </row>
        <row r="2662">
          <cell r="D2662" t="str">
            <v xml:space="preserve">7710-0063      </v>
          </cell>
          <cell r="E2662" t="str">
            <v xml:space="preserve">REINFORCE-RAD,UPPER(25)       </v>
          </cell>
          <cell r="F2662" t="str">
            <v xml:space="preserve">R01  </v>
          </cell>
          <cell r="G2662" t="str">
            <v>WON</v>
          </cell>
          <cell r="H2662" t="str">
            <v xml:space="preserve">PCS </v>
          </cell>
          <cell r="I2662" t="str">
            <v xml:space="preserve">(주)상진미크론평택지점        </v>
          </cell>
          <cell r="J2662">
            <v>75</v>
          </cell>
          <cell r="L2662">
            <v>75</v>
          </cell>
          <cell r="M2662">
            <v>75</v>
          </cell>
        </row>
        <row r="2663">
          <cell r="D2663" t="str">
            <v xml:space="preserve">7712-0011      </v>
          </cell>
          <cell r="E2663" t="str">
            <v xml:space="preserve">RUBBER-CONTACT A              </v>
          </cell>
          <cell r="F2663" t="str">
            <v xml:space="preserve">C01  </v>
          </cell>
          <cell r="G2663" t="str">
            <v>WON</v>
          </cell>
          <cell r="H2663" t="str">
            <v xml:space="preserve">PCS </v>
          </cell>
          <cell r="I2663" t="str">
            <v xml:space="preserve">동아전기부품(주)              </v>
          </cell>
          <cell r="J2663">
            <v>50</v>
          </cell>
          <cell r="L2663">
            <v>50</v>
          </cell>
          <cell r="M2663">
            <v>50</v>
          </cell>
        </row>
        <row r="2664">
          <cell r="D2664" t="str">
            <v xml:space="preserve">7712-0021      </v>
          </cell>
          <cell r="E2664" t="str">
            <v xml:space="preserve">RUBBER-CONTACT B              </v>
          </cell>
          <cell r="F2664" t="str">
            <v xml:space="preserve">C01  </v>
          </cell>
          <cell r="G2664" t="str">
            <v>WON</v>
          </cell>
          <cell r="H2664" t="str">
            <v xml:space="preserve">PCS </v>
          </cell>
          <cell r="I2664" t="str">
            <v xml:space="preserve">동아전기부품(주)              </v>
          </cell>
          <cell r="J2664">
            <v>50</v>
          </cell>
          <cell r="L2664">
            <v>50</v>
          </cell>
          <cell r="M2664">
            <v>50</v>
          </cell>
        </row>
        <row r="2665">
          <cell r="D2665" t="str">
            <v xml:space="preserve">7712-0031      </v>
          </cell>
          <cell r="E2665" t="str">
            <v xml:space="preserve">RUBBER-CONTACT C              </v>
          </cell>
          <cell r="F2665" t="str">
            <v xml:space="preserve">C01  </v>
          </cell>
          <cell r="G2665" t="str">
            <v>WON</v>
          </cell>
          <cell r="H2665" t="str">
            <v xml:space="preserve">PCS </v>
          </cell>
          <cell r="I2665" t="str">
            <v xml:space="preserve">동아전기부품(주)              </v>
          </cell>
          <cell r="J2665">
            <v>70</v>
          </cell>
          <cell r="L2665">
            <v>70</v>
          </cell>
          <cell r="M2665">
            <v>70</v>
          </cell>
        </row>
        <row r="2666">
          <cell r="D2666" t="str">
            <v xml:space="preserve">7712-0041      </v>
          </cell>
          <cell r="E2666" t="str">
            <v xml:space="preserve">RUBBER-CONTACT D              </v>
          </cell>
          <cell r="F2666" t="str">
            <v xml:space="preserve">C01  </v>
          </cell>
          <cell r="G2666" t="str">
            <v>WON</v>
          </cell>
          <cell r="H2666" t="str">
            <v xml:space="preserve">PCS </v>
          </cell>
          <cell r="I2666" t="str">
            <v xml:space="preserve">동아전기부품(주)              </v>
          </cell>
          <cell r="J2666">
            <v>50</v>
          </cell>
          <cell r="L2666">
            <v>50</v>
          </cell>
          <cell r="M2666">
            <v>50</v>
          </cell>
        </row>
        <row r="2667">
          <cell r="D2667" t="str">
            <v xml:space="preserve">7712-0051      </v>
          </cell>
          <cell r="E2667" t="str">
            <v xml:space="preserve">RUBBER-CONTACT E              </v>
          </cell>
          <cell r="F2667" t="str">
            <v xml:space="preserve">C01  </v>
          </cell>
          <cell r="G2667" t="str">
            <v>WON</v>
          </cell>
          <cell r="H2667" t="str">
            <v xml:space="preserve">PCS </v>
          </cell>
          <cell r="I2667" t="str">
            <v xml:space="preserve">동아전기부품(주)              </v>
          </cell>
          <cell r="J2667">
            <v>60</v>
          </cell>
          <cell r="L2667">
            <v>60</v>
          </cell>
          <cell r="M2667">
            <v>60</v>
          </cell>
        </row>
        <row r="2668">
          <cell r="D2668" t="str">
            <v xml:space="preserve">7712-0064      </v>
          </cell>
          <cell r="E2668" t="str">
            <v xml:space="preserve">RUBBER CONTACT F              </v>
          </cell>
          <cell r="F2668" t="str">
            <v xml:space="preserve">C01  </v>
          </cell>
          <cell r="G2668" t="str">
            <v>WON</v>
          </cell>
          <cell r="H2668" t="str">
            <v xml:space="preserve">PCS </v>
          </cell>
          <cell r="I2668" t="str">
            <v xml:space="preserve">유광전자                      </v>
          </cell>
          <cell r="J2668">
            <v>250</v>
          </cell>
          <cell r="L2668">
            <v>250</v>
          </cell>
          <cell r="M2668">
            <v>250</v>
          </cell>
        </row>
        <row r="2669">
          <cell r="D2669" t="str">
            <v xml:space="preserve">7712-0073      </v>
          </cell>
          <cell r="E2669" t="str">
            <v xml:space="preserve">RUBBER CONTACT G              </v>
          </cell>
          <cell r="F2669" t="str">
            <v xml:space="preserve">C01  </v>
          </cell>
          <cell r="G2669" t="str">
            <v>WON</v>
          </cell>
          <cell r="H2669" t="str">
            <v xml:space="preserve">PCS </v>
          </cell>
          <cell r="I2669" t="str">
            <v xml:space="preserve">유광전자                      </v>
          </cell>
          <cell r="J2669">
            <v>100</v>
          </cell>
          <cell r="L2669">
            <v>100</v>
          </cell>
          <cell r="M2669">
            <v>100</v>
          </cell>
        </row>
        <row r="2670">
          <cell r="D2670" t="str">
            <v xml:space="preserve">7712-0141      </v>
          </cell>
          <cell r="E2670" t="str">
            <v xml:space="preserve">COVER-AMB SW                  </v>
          </cell>
          <cell r="F2670" t="str">
            <v xml:space="preserve">C01  </v>
          </cell>
          <cell r="G2670" t="str">
            <v>WON</v>
          </cell>
          <cell r="H2670" t="str">
            <v xml:space="preserve">PCS </v>
          </cell>
          <cell r="I2670" t="str">
            <v xml:space="preserve">대진산업사                    </v>
          </cell>
          <cell r="J2670">
            <v>200</v>
          </cell>
          <cell r="L2670">
            <v>200</v>
          </cell>
          <cell r="M2670">
            <v>200</v>
          </cell>
        </row>
        <row r="2671">
          <cell r="D2671" t="str">
            <v xml:space="preserve">7901-0040      </v>
          </cell>
          <cell r="E2671" t="str">
            <v xml:space="preserve">SEAL-BLOWER DOOR              </v>
          </cell>
          <cell r="F2671" t="str">
            <v xml:space="preserve">D01  </v>
          </cell>
          <cell r="G2671" t="str">
            <v>WON</v>
          </cell>
          <cell r="H2671" t="str">
            <v xml:space="preserve">PCS </v>
          </cell>
          <cell r="I2671" t="str">
            <v xml:space="preserve">(주)고산                      </v>
          </cell>
          <cell r="J2671">
            <v>117</v>
          </cell>
          <cell r="L2671">
            <v>117</v>
          </cell>
          <cell r="M2671">
            <v>117</v>
          </cell>
        </row>
        <row r="2672">
          <cell r="D2672" t="str">
            <v xml:space="preserve">7901-0050      </v>
          </cell>
          <cell r="E2672" t="str">
            <v xml:space="preserve">SEAL-BLOWER                   </v>
          </cell>
          <cell r="F2672" t="str">
            <v xml:space="preserve">F01  </v>
          </cell>
          <cell r="G2672" t="str">
            <v>WON</v>
          </cell>
          <cell r="H2672" t="str">
            <v xml:space="preserve">PCS </v>
          </cell>
          <cell r="I2672" t="str">
            <v xml:space="preserve">제일케미텍(주)진천공장        </v>
          </cell>
          <cell r="J2672">
            <v>75</v>
          </cell>
          <cell r="L2672">
            <v>75</v>
          </cell>
          <cell r="M2672">
            <v>75</v>
          </cell>
        </row>
        <row r="2673">
          <cell r="D2673" t="str">
            <v xml:space="preserve">7901-0060      </v>
          </cell>
          <cell r="E2673" t="str">
            <v xml:space="preserve">SEAL-INLET                    </v>
          </cell>
          <cell r="F2673" t="str">
            <v xml:space="preserve">F01  </v>
          </cell>
          <cell r="G2673" t="str">
            <v>WON</v>
          </cell>
          <cell r="H2673" t="str">
            <v xml:space="preserve">PCS </v>
          </cell>
          <cell r="I2673" t="str">
            <v xml:space="preserve">제일케미텍(주)진천공장        </v>
          </cell>
          <cell r="J2673">
            <v>88</v>
          </cell>
          <cell r="L2673">
            <v>88</v>
          </cell>
          <cell r="M2673">
            <v>88</v>
          </cell>
        </row>
        <row r="2674">
          <cell r="D2674" t="str">
            <v xml:space="preserve">7901-0070      </v>
          </cell>
          <cell r="E2674" t="str">
            <v xml:space="preserve">SEAL-OUTLET                   </v>
          </cell>
          <cell r="F2674" t="str">
            <v xml:space="preserve">F01  </v>
          </cell>
          <cell r="G2674" t="str">
            <v>WON</v>
          </cell>
          <cell r="H2674" t="str">
            <v xml:space="preserve">PCS </v>
          </cell>
          <cell r="I2674" t="str">
            <v xml:space="preserve">제일케미텍(주)진천공장        </v>
          </cell>
          <cell r="J2674">
            <v>88</v>
          </cell>
          <cell r="L2674">
            <v>88</v>
          </cell>
          <cell r="M2674">
            <v>88</v>
          </cell>
        </row>
        <row r="2675">
          <cell r="D2675" t="str">
            <v xml:space="preserve">7901-0080      </v>
          </cell>
          <cell r="E2675" t="str">
            <v xml:space="preserve">SEAL-PANEL                    </v>
          </cell>
          <cell r="F2675" t="str">
            <v xml:space="preserve">D01  </v>
          </cell>
          <cell r="G2675" t="str">
            <v>WON</v>
          </cell>
          <cell r="H2675" t="str">
            <v xml:space="preserve">PCS </v>
          </cell>
          <cell r="I2675" t="str">
            <v xml:space="preserve">제일케미텍(주)진천공장        </v>
          </cell>
          <cell r="J2675">
            <v>57</v>
          </cell>
          <cell r="L2675">
            <v>57</v>
          </cell>
          <cell r="M2675">
            <v>57</v>
          </cell>
        </row>
        <row r="2676">
          <cell r="D2676" t="str">
            <v xml:space="preserve">7901-0090      </v>
          </cell>
          <cell r="E2676" t="str">
            <v xml:space="preserve">SEAL-MIX(1)                   </v>
          </cell>
          <cell r="F2676" t="str">
            <v xml:space="preserve">F01  </v>
          </cell>
          <cell r="G2676" t="str">
            <v>WON</v>
          </cell>
          <cell r="H2676" t="str">
            <v xml:space="preserve">PCS </v>
          </cell>
          <cell r="I2676" t="str">
            <v xml:space="preserve">제일케미텍(주)진천공장        </v>
          </cell>
          <cell r="J2676">
            <v>48</v>
          </cell>
          <cell r="L2676">
            <v>48</v>
          </cell>
          <cell r="M2676">
            <v>48</v>
          </cell>
        </row>
        <row r="2677">
          <cell r="D2677" t="str">
            <v xml:space="preserve">7901-0100      </v>
          </cell>
          <cell r="E2677" t="str">
            <v xml:space="preserve">SEAL-MIX(2)                   </v>
          </cell>
          <cell r="F2677" t="str">
            <v xml:space="preserve">F01  </v>
          </cell>
          <cell r="G2677" t="str">
            <v>WON</v>
          </cell>
          <cell r="H2677" t="str">
            <v xml:space="preserve">PCS </v>
          </cell>
          <cell r="I2677" t="str">
            <v xml:space="preserve">제일케미텍(주)진천공장        </v>
          </cell>
          <cell r="J2677">
            <v>48</v>
          </cell>
          <cell r="L2677">
            <v>48</v>
          </cell>
          <cell r="M2677">
            <v>48</v>
          </cell>
        </row>
        <row r="2678">
          <cell r="D2678" t="str">
            <v xml:space="preserve">7901-0110      </v>
          </cell>
          <cell r="E2678" t="str">
            <v xml:space="preserve">SEAL-MIX(3)                   </v>
          </cell>
          <cell r="F2678" t="str">
            <v xml:space="preserve">F01  </v>
          </cell>
          <cell r="G2678" t="str">
            <v>WON</v>
          </cell>
          <cell r="H2678" t="str">
            <v xml:space="preserve">PCS </v>
          </cell>
          <cell r="I2678" t="str">
            <v xml:space="preserve">제일케미텍(주)진천공장        </v>
          </cell>
          <cell r="J2678">
            <v>45</v>
          </cell>
          <cell r="L2678">
            <v>45</v>
          </cell>
          <cell r="M2678">
            <v>45</v>
          </cell>
        </row>
        <row r="2679">
          <cell r="D2679" t="str">
            <v xml:space="preserve">7901-0120      </v>
          </cell>
          <cell r="E2679" t="str">
            <v xml:space="preserve">SEAL-VENT(DOOR)               </v>
          </cell>
          <cell r="F2679" t="str">
            <v xml:space="preserve">F01  </v>
          </cell>
          <cell r="G2679" t="str">
            <v>WON</v>
          </cell>
          <cell r="H2679" t="str">
            <v xml:space="preserve">PCS </v>
          </cell>
          <cell r="I2679" t="str">
            <v xml:space="preserve">제일케미텍(주)진천공장        </v>
          </cell>
          <cell r="J2679">
            <v>36</v>
          </cell>
          <cell r="L2679">
            <v>36</v>
          </cell>
          <cell r="M2679">
            <v>36</v>
          </cell>
        </row>
        <row r="2680">
          <cell r="D2680" t="str">
            <v xml:space="preserve">7901-0140      </v>
          </cell>
          <cell r="E2680" t="str">
            <v xml:space="preserve">SEAL-FOOT                     </v>
          </cell>
          <cell r="F2680" t="str">
            <v xml:space="preserve">F01  </v>
          </cell>
          <cell r="G2680" t="str">
            <v>WON</v>
          </cell>
          <cell r="H2680" t="str">
            <v xml:space="preserve">PCS </v>
          </cell>
          <cell r="I2680" t="str">
            <v xml:space="preserve">제일케미텍(주)진천공장        </v>
          </cell>
          <cell r="J2680">
            <v>27</v>
          </cell>
          <cell r="L2680">
            <v>27</v>
          </cell>
          <cell r="M2680">
            <v>27</v>
          </cell>
        </row>
        <row r="2681">
          <cell r="D2681" t="str">
            <v xml:space="preserve">7901-0150      </v>
          </cell>
          <cell r="E2681" t="str">
            <v xml:space="preserve">SEAL-DEF(1)                   </v>
          </cell>
          <cell r="F2681" t="str">
            <v xml:space="preserve">F01  </v>
          </cell>
          <cell r="G2681" t="str">
            <v>WON</v>
          </cell>
          <cell r="H2681" t="str">
            <v xml:space="preserve">PCS </v>
          </cell>
          <cell r="I2681" t="str">
            <v xml:space="preserve">제일케미텍(주)진천공장        </v>
          </cell>
          <cell r="J2681">
            <v>24</v>
          </cell>
          <cell r="L2681">
            <v>24</v>
          </cell>
          <cell r="M2681">
            <v>24</v>
          </cell>
        </row>
        <row r="2682">
          <cell r="D2682" t="str">
            <v xml:space="preserve">7901-0160      </v>
          </cell>
          <cell r="E2682" t="str">
            <v xml:space="preserve">SEAL-DEF(2)                   </v>
          </cell>
          <cell r="F2682" t="str">
            <v xml:space="preserve">F01  </v>
          </cell>
          <cell r="G2682" t="str">
            <v>WON</v>
          </cell>
          <cell r="H2682" t="str">
            <v xml:space="preserve">PCS </v>
          </cell>
          <cell r="I2682" t="str">
            <v xml:space="preserve">제일케미텍(주)진천공장        </v>
          </cell>
          <cell r="J2682">
            <v>20</v>
          </cell>
          <cell r="L2682">
            <v>20</v>
          </cell>
          <cell r="M2682">
            <v>20</v>
          </cell>
        </row>
        <row r="2683">
          <cell r="D2683" t="str">
            <v xml:space="preserve">7901-0172      </v>
          </cell>
          <cell r="E2683" t="str">
            <v xml:space="preserve">SEAL-PANEL HEATER             </v>
          </cell>
          <cell r="F2683" t="str">
            <v xml:space="preserve">F01  </v>
          </cell>
          <cell r="G2683" t="str">
            <v>WON</v>
          </cell>
          <cell r="H2683" t="str">
            <v xml:space="preserve">PCS </v>
          </cell>
          <cell r="I2683" t="str">
            <v xml:space="preserve">제일케미텍(주)진천공장        </v>
          </cell>
          <cell r="J2683">
            <v>95</v>
          </cell>
          <cell r="L2683">
            <v>95</v>
          </cell>
          <cell r="M2683">
            <v>95</v>
          </cell>
        </row>
        <row r="2684">
          <cell r="D2684" t="str">
            <v xml:space="preserve">7901-0180      </v>
          </cell>
          <cell r="E2684" t="str">
            <v xml:space="preserve">SEAL-CASE VENT                </v>
          </cell>
          <cell r="F2684" t="str">
            <v xml:space="preserve">F01  </v>
          </cell>
          <cell r="G2684" t="str">
            <v>WON</v>
          </cell>
          <cell r="H2684" t="str">
            <v xml:space="preserve">PCS </v>
          </cell>
          <cell r="I2684" t="str">
            <v xml:space="preserve">제일케미텍(주)진천공장        </v>
          </cell>
          <cell r="J2684">
            <v>48</v>
          </cell>
          <cell r="L2684">
            <v>48</v>
          </cell>
          <cell r="M2684">
            <v>48</v>
          </cell>
        </row>
        <row r="2685">
          <cell r="D2685" t="str">
            <v xml:space="preserve">7901-0190      </v>
          </cell>
          <cell r="E2685" t="str">
            <v xml:space="preserve">SEAL-DUCT DEF                 </v>
          </cell>
          <cell r="F2685" t="str">
            <v xml:space="preserve">D01  </v>
          </cell>
          <cell r="G2685" t="str">
            <v>WON</v>
          </cell>
          <cell r="H2685" t="str">
            <v xml:space="preserve">PCS </v>
          </cell>
          <cell r="I2685" t="str">
            <v xml:space="preserve">제일케미텍(주)진천공장        </v>
          </cell>
          <cell r="J2685">
            <v>33</v>
          </cell>
          <cell r="L2685">
            <v>33</v>
          </cell>
          <cell r="M2685">
            <v>33</v>
          </cell>
        </row>
        <row r="2686">
          <cell r="D2686" t="str">
            <v xml:space="preserve">7901-0202      </v>
          </cell>
          <cell r="E2686" t="str">
            <v xml:space="preserve">SEAL-VENT DUCT(1)             </v>
          </cell>
          <cell r="F2686" t="str">
            <v xml:space="preserve">A02  </v>
          </cell>
          <cell r="G2686" t="str">
            <v>WON</v>
          </cell>
          <cell r="H2686" t="str">
            <v xml:space="preserve">PCS </v>
          </cell>
          <cell r="I2686" t="str">
            <v xml:space="preserve">(주)고산                      </v>
          </cell>
          <cell r="J2686">
            <v>67</v>
          </cell>
          <cell r="L2686">
            <v>67</v>
          </cell>
          <cell r="M2686">
            <v>67</v>
          </cell>
        </row>
        <row r="2687">
          <cell r="D2687" t="str">
            <v xml:space="preserve">7901-0212      </v>
          </cell>
          <cell r="E2687" t="str">
            <v xml:space="preserve">SEAL-VENT DUCT(2)             </v>
          </cell>
          <cell r="F2687" t="str">
            <v xml:space="preserve">A02  </v>
          </cell>
          <cell r="G2687" t="str">
            <v>WON</v>
          </cell>
          <cell r="H2687" t="str">
            <v xml:space="preserve">PCS </v>
          </cell>
          <cell r="I2687" t="str">
            <v xml:space="preserve">(주)고산                      </v>
          </cell>
          <cell r="J2687">
            <v>73</v>
          </cell>
          <cell r="L2687">
            <v>73</v>
          </cell>
          <cell r="M2687">
            <v>73</v>
          </cell>
        </row>
        <row r="2688">
          <cell r="D2688" t="str">
            <v xml:space="preserve">7901-0222      </v>
          </cell>
          <cell r="E2688" t="str">
            <v xml:space="preserve">SEAL-VENT DUCT(3)             </v>
          </cell>
          <cell r="F2688" t="str">
            <v xml:space="preserve">A02  </v>
          </cell>
          <cell r="G2688" t="str">
            <v>WON</v>
          </cell>
          <cell r="H2688" t="str">
            <v xml:space="preserve">PCS </v>
          </cell>
          <cell r="I2688" t="str">
            <v xml:space="preserve">(주)고산                      </v>
          </cell>
          <cell r="J2688">
            <v>23</v>
          </cell>
          <cell r="L2688">
            <v>23</v>
          </cell>
          <cell r="M2688">
            <v>23</v>
          </cell>
        </row>
        <row r="2689">
          <cell r="D2689" t="str">
            <v xml:space="preserve">7901-0231      </v>
          </cell>
          <cell r="E2689" t="str">
            <v xml:space="preserve">SEAL-MIX DOOR(1)              </v>
          </cell>
          <cell r="F2689" t="str">
            <v xml:space="preserve">A02  </v>
          </cell>
          <cell r="G2689" t="str">
            <v>WON</v>
          </cell>
          <cell r="H2689" t="str">
            <v xml:space="preserve">PCS </v>
          </cell>
          <cell r="I2689" t="str">
            <v xml:space="preserve">(주)고산                      </v>
          </cell>
          <cell r="J2689">
            <v>61</v>
          </cell>
          <cell r="L2689">
            <v>61</v>
          </cell>
          <cell r="M2689">
            <v>61</v>
          </cell>
        </row>
        <row r="2690">
          <cell r="D2690" t="str">
            <v xml:space="preserve">7901-0241      </v>
          </cell>
          <cell r="E2690" t="str">
            <v xml:space="preserve">SEAL-MIX DOOR(2)              </v>
          </cell>
          <cell r="F2690" t="str">
            <v xml:space="preserve">A02  </v>
          </cell>
          <cell r="G2690" t="str">
            <v>WON</v>
          </cell>
          <cell r="H2690" t="str">
            <v xml:space="preserve">PCS </v>
          </cell>
          <cell r="I2690" t="str">
            <v xml:space="preserve">(주)고산                      </v>
          </cell>
          <cell r="J2690">
            <v>50</v>
          </cell>
          <cell r="L2690">
            <v>50</v>
          </cell>
          <cell r="M2690">
            <v>50</v>
          </cell>
        </row>
        <row r="2691">
          <cell r="D2691" t="str">
            <v xml:space="preserve">7901-0251      </v>
          </cell>
          <cell r="E2691" t="str">
            <v xml:space="preserve">SEAL-MIX DOOR(3)              </v>
          </cell>
          <cell r="F2691" t="str">
            <v xml:space="preserve">A02  </v>
          </cell>
          <cell r="G2691" t="str">
            <v>WON</v>
          </cell>
          <cell r="H2691" t="str">
            <v xml:space="preserve">PCS </v>
          </cell>
          <cell r="I2691" t="str">
            <v xml:space="preserve">(주)고산                      </v>
          </cell>
          <cell r="J2691">
            <v>56</v>
          </cell>
          <cell r="L2691">
            <v>56</v>
          </cell>
          <cell r="M2691">
            <v>56</v>
          </cell>
        </row>
        <row r="2692">
          <cell r="D2692" t="str">
            <v xml:space="preserve">7901-0261      </v>
          </cell>
          <cell r="E2692" t="str">
            <v xml:space="preserve">SEAL-VENT DOOR(1)             </v>
          </cell>
          <cell r="F2692" t="str">
            <v xml:space="preserve">A02  </v>
          </cell>
          <cell r="G2692" t="str">
            <v>WON</v>
          </cell>
          <cell r="H2692" t="str">
            <v xml:space="preserve">PCS </v>
          </cell>
          <cell r="I2692" t="str">
            <v xml:space="preserve">(주)고산                      </v>
          </cell>
          <cell r="J2692">
            <v>39</v>
          </cell>
          <cell r="L2692">
            <v>39</v>
          </cell>
          <cell r="M2692">
            <v>39</v>
          </cell>
        </row>
        <row r="2693">
          <cell r="D2693" t="str">
            <v xml:space="preserve">7901-0272      </v>
          </cell>
          <cell r="E2693" t="str">
            <v xml:space="preserve">SEAL-VENT DOOR(2)             </v>
          </cell>
          <cell r="F2693" t="str">
            <v xml:space="preserve">A02  </v>
          </cell>
          <cell r="G2693" t="str">
            <v>WON</v>
          </cell>
          <cell r="H2693" t="str">
            <v xml:space="preserve">PCS </v>
          </cell>
          <cell r="I2693" t="str">
            <v xml:space="preserve">(주)고산                      </v>
          </cell>
          <cell r="J2693">
            <v>38</v>
          </cell>
          <cell r="L2693">
            <v>38</v>
          </cell>
          <cell r="M2693">
            <v>38</v>
          </cell>
        </row>
        <row r="2694">
          <cell r="D2694" t="str">
            <v xml:space="preserve">7901-0281      </v>
          </cell>
          <cell r="E2694" t="str">
            <v xml:space="preserve">SEAL-DEF DOOR                 </v>
          </cell>
          <cell r="F2694" t="str">
            <v xml:space="preserve">A02  </v>
          </cell>
          <cell r="G2694" t="str">
            <v>WON</v>
          </cell>
          <cell r="H2694" t="str">
            <v xml:space="preserve">PCS </v>
          </cell>
          <cell r="I2694" t="str">
            <v xml:space="preserve">(주)고산                      </v>
          </cell>
          <cell r="J2694">
            <v>40</v>
          </cell>
          <cell r="L2694">
            <v>40</v>
          </cell>
          <cell r="M2694">
            <v>40</v>
          </cell>
        </row>
        <row r="2695">
          <cell r="D2695" t="str">
            <v xml:space="preserve">7901-0291      </v>
          </cell>
          <cell r="E2695" t="str">
            <v xml:space="preserve">SEAL-FOOT DOOR                </v>
          </cell>
          <cell r="F2695" t="str">
            <v xml:space="preserve">A02  </v>
          </cell>
          <cell r="G2695" t="str">
            <v>WON</v>
          </cell>
          <cell r="H2695" t="str">
            <v xml:space="preserve">PCS </v>
          </cell>
          <cell r="I2695" t="str">
            <v xml:space="preserve">(주)고산                      </v>
          </cell>
          <cell r="J2695">
            <v>40</v>
          </cell>
          <cell r="L2695">
            <v>40</v>
          </cell>
          <cell r="M2695">
            <v>40</v>
          </cell>
        </row>
        <row r="2696">
          <cell r="D2696" t="str">
            <v xml:space="preserve">7901-0301      </v>
          </cell>
          <cell r="E2696" t="str">
            <v xml:space="preserve">SEAL-BLOWER                   </v>
          </cell>
          <cell r="F2696" t="str">
            <v xml:space="preserve">A02  </v>
          </cell>
          <cell r="G2696" t="str">
            <v>WON</v>
          </cell>
          <cell r="H2696" t="str">
            <v xml:space="preserve">PCS </v>
          </cell>
          <cell r="I2696" t="str">
            <v xml:space="preserve">(주)고산                      </v>
          </cell>
          <cell r="J2696">
            <v>86</v>
          </cell>
          <cell r="L2696">
            <v>86</v>
          </cell>
          <cell r="M2696">
            <v>86</v>
          </cell>
        </row>
        <row r="2697">
          <cell r="D2697" t="str">
            <v xml:space="preserve">7901-0311      </v>
          </cell>
          <cell r="E2697" t="str">
            <v xml:space="preserve">SEAL-BLOWER DOOR              </v>
          </cell>
          <cell r="F2697" t="str">
            <v xml:space="preserve">A02  </v>
          </cell>
          <cell r="G2697" t="str">
            <v>WON</v>
          </cell>
          <cell r="H2697" t="str">
            <v xml:space="preserve">PCS </v>
          </cell>
          <cell r="I2697" t="str">
            <v xml:space="preserve">(주)고산                      </v>
          </cell>
          <cell r="J2697">
            <v>119</v>
          </cell>
          <cell r="L2697">
            <v>119</v>
          </cell>
          <cell r="M2697">
            <v>119</v>
          </cell>
        </row>
        <row r="2698">
          <cell r="D2698" t="str">
            <v xml:space="preserve">7901-0321      </v>
          </cell>
          <cell r="E2698" t="str">
            <v xml:space="preserve">SEAL-EVAP                     </v>
          </cell>
          <cell r="F2698" t="str">
            <v xml:space="preserve">A02  </v>
          </cell>
          <cell r="G2698" t="str">
            <v>WON</v>
          </cell>
          <cell r="H2698" t="str">
            <v xml:space="preserve">PCS </v>
          </cell>
          <cell r="I2698" t="str">
            <v xml:space="preserve">(주)고산                      </v>
          </cell>
          <cell r="J2698">
            <v>79</v>
          </cell>
          <cell r="L2698">
            <v>79</v>
          </cell>
          <cell r="M2698">
            <v>79</v>
          </cell>
        </row>
        <row r="2699">
          <cell r="D2699" t="str">
            <v xml:space="preserve">7901-0334      </v>
          </cell>
          <cell r="E2699" t="str">
            <v xml:space="preserve">SEAL-INLET                    </v>
          </cell>
          <cell r="F2699" t="str">
            <v xml:space="preserve">A02  </v>
          </cell>
          <cell r="G2699" t="str">
            <v>WON</v>
          </cell>
          <cell r="H2699" t="str">
            <v xml:space="preserve">PCS </v>
          </cell>
          <cell r="I2699" t="str">
            <v xml:space="preserve">(주)고산                      </v>
          </cell>
          <cell r="J2699">
            <v>337</v>
          </cell>
          <cell r="L2699">
            <v>337</v>
          </cell>
          <cell r="M2699">
            <v>337</v>
          </cell>
        </row>
        <row r="2700">
          <cell r="D2700" t="str">
            <v xml:space="preserve">7901-0343      </v>
          </cell>
          <cell r="E2700" t="str">
            <v xml:space="preserve">SEAL-OUTLET                   </v>
          </cell>
          <cell r="F2700" t="str">
            <v xml:space="preserve">A02  </v>
          </cell>
          <cell r="G2700" t="str">
            <v>WON</v>
          </cell>
          <cell r="H2700" t="str">
            <v xml:space="preserve">PCS </v>
          </cell>
          <cell r="I2700" t="str">
            <v xml:space="preserve">(주)고산                      </v>
          </cell>
          <cell r="J2700">
            <v>95</v>
          </cell>
          <cell r="L2700">
            <v>95</v>
          </cell>
          <cell r="M2700">
            <v>95</v>
          </cell>
        </row>
        <row r="2701">
          <cell r="D2701" t="str">
            <v xml:space="preserve">7901-0353      </v>
          </cell>
          <cell r="E2701" t="str">
            <v xml:space="preserve">SEAL-RESIST BRKT(A)           </v>
          </cell>
          <cell r="F2701" t="str">
            <v xml:space="preserve">A02  </v>
          </cell>
          <cell r="G2701" t="str">
            <v>WON</v>
          </cell>
          <cell r="H2701" t="str">
            <v xml:space="preserve">PCS </v>
          </cell>
          <cell r="I2701" t="str">
            <v xml:space="preserve">(주)고산                      </v>
          </cell>
          <cell r="J2701">
            <v>96</v>
          </cell>
          <cell r="L2701">
            <v>96</v>
          </cell>
          <cell r="M2701">
            <v>96</v>
          </cell>
        </row>
        <row r="2702">
          <cell r="D2702" t="str">
            <v xml:space="preserve">7901-0361      </v>
          </cell>
          <cell r="E2702" t="str">
            <v xml:space="preserve">SEAL-RESIST BRKT(B)           </v>
          </cell>
          <cell r="F2702" t="str">
            <v xml:space="preserve">A02  </v>
          </cell>
          <cell r="G2702" t="str">
            <v>WON</v>
          </cell>
          <cell r="H2702" t="str">
            <v xml:space="preserve">PCS </v>
          </cell>
          <cell r="I2702" t="str">
            <v xml:space="preserve">(주)고산                      </v>
          </cell>
          <cell r="J2702">
            <v>71</v>
          </cell>
          <cell r="L2702">
            <v>71</v>
          </cell>
          <cell r="M2702">
            <v>71</v>
          </cell>
        </row>
        <row r="2703">
          <cell r="D2703" t="str">
            <v xml:space="preserve">7901-0372      </v>
          </cell>
          <cell r="E2703" t="str">
            <v xml:space="preserve">SEAL-SHROUD(1)                </v>
          </cell>
          <cell r="F2703" t="str">
            <v xml:space="preserve">D01  </v>
          </cell>
          <cell r="G2703" t="str">
            <v>WON</v>
          </cell>
          <cell r="H2703" t="str">
            <v xml:space="preserve">PCS </v>
          </cell>
          <cell r="I2703" t="str">
            <v xml:space="preserve">(주)고산                      </v>
          </cell>
          <cell r="J2703">
            <v>138</v>
          </cell>
          <cell r="L2703">
            <v>138</v>
          </cell>
          <cell r="M2703">
            <v>138</v>
          </cell>
        </row>
        <row r="2704">
          <cell r="D2704" t="str">
            <v xml:space="preserve">7901-0382      </v>
          </cell>
          <cell r="E2704" t="str">
            <v xml:space="preserve">SEAL-SHROUD(2)                </v>
          </cell>
          <cell r="F2704" t="str">
            <v xml:space="preserve">D01  </v>
          </cell>
          <cell r="G2704" t="str">
            <v>WON</v>
          </cell>
          <cell r="H2704" t="str">
            <v xml:space="preserve">PCS </v>
          </cell>
          <cell r="I2704" t="str">
            <v xml:space="preserve">제일케미텍(주)진천공장        </v>
          </cell>
          <cell r="J2704">
            <v>40</v>
          </cell>
          <cell r="L2704">
            <v>40</v>
          </cell>
          <cell r="M2704">
            <v>40</v>
          </cell>
        </row>
        <row r="2705">
          <cell r="D2705" t="str">
            <v xml:space="preserve">7901-0390      </v>
          </cell>
          <cell r="E2705" t="str">
            <v xml:space="preserve">SEAL-RUBBER                   </v>
          </cell>
          <cell r="F2705" t="str">
            <v xml:space="preserve">X08  </v>
          </cell>
          <cell r="G2705" t="str">
            <v>JPY</v>
          </cell>
          <cell r="H2705" t="str">
            <v xml:space="preserve">PCS </v>
          </cell>
          <cell r="I2705" t="str">
            <v xml:space="preserve">CALSONIC KANSEI               </v>
          </cell>
          <cell r="J2705">
            <v>76</v>
          </cell>
          <cell r="L2705">
            <v>76</v>
          </cell>
          <cell r="M2705">
            <v>851</v>
          </cell>
        </row>
        <row r="2706">
          <cell r="D2706" t="str">
            <v xml:space="preserve">7901-0400      </v>
          </cell>
          <cell r="E2706" t="str">
            <v xml:space="preserve">SEAL-MOTOR(1)                 </v>
          </cell>
          <cell r="F2706" t="str">
            <v xml:space="preserve">F01  </v>
          </cell>
          <cell r="G2706" t="str">
            <v>WON</v>
          </cell>
          <cell r="H2706" t="str">
            <v xml:space="preserve">PCS </v>
          </cell>
          <cell r="I2706" t="str">
            <v xml:space="preserve">제일케미텍(주)진천공장        </v>
          </cell>
          <cell r="J2706">
            <v>20</v>
          </cell>
          <cell r="L2706">
            <v>20</v>
          </cell>
          <cell r="M2706">
            <v>20</v>
          </cell>
        </row>
        <row r="2707">
          <cell r="D2707" t="str">
            <v xml:space="preserve">7901-0410      </v>
          </cell>
          <cell r="E2707" t="str">
            <v xml:space="preserve">SEAL-EVAP                     </v>
          </cell>
          <cell r="F2707" t="str">
            <v xml:space="preserve">F01  </v>
          </cell>
          <cell r="G2707" t="str">
            <v>WON</v>
          </cell>
          <cell r="H2707" t="str">
            <v xml:space="preserve">PCS </v>
          </cell>
          <cell r="I2707" t="str">
            <v xml:space="preserve">제일케미텍(주)진천공장        </v>
          </cell>
          <cell r="J2707">
            <v>35</v>
          </cell>
          <cell r="L2707">
            <v>35</v>
          </cell>
          <cell r="M2707">
            <v>35</v>
          </cell>
        </row>
        <row r="2708">
          <cell r="D2708" t="str">
            <v xml:space="preserve">7901-0411      </v>
          </cell>
          <cell r="E2708" t="str">
            <v xml:space="preserve">SEAL-EVAP.SIDE                </v>
          </cell>
          <cell r="F2708" t="str">
            <v xml:space="preserve">D02  </v>
          </cell>
          <cell r="G2708" t="str">
            <v>WON</v>
          </cell>
          <cell r="H2708" t="str">
            <v xml:space="preserve">PCS </v>
          </cell>
          <cell r="I2708" t="str">
            <v xml:space="preserve">제일케미텍(주)진천공장        </v>
          </cell>
          <cell r="J2708">
            <v>35</v>
          </cell>
          <cell r="L2708">
            <v>35</v>
          </cell>
          <cell r="M2708">
            <v>35</v>
          </cell>
        </row>
        <row r="2709">
          <cell r="D2709" t="str">
            <v xml:space="preserve">7901-0431      </v>
          </cell>
          <cell r="E2709" t="str">
            <v xml:space="preserve">SEAL-VENT DUCT(1)             </v>
          </cell>
          <cell r="F2709" t="str">
            <v xml:space="preserve">A02  </v>
          </cell>
          <cell r="G2709" t="str">
            <v>WON</v>
          </cell>
          <cell r="H2709" t="str">
            <v xml:space="preserve">PCS </v>
          </cell>
          <cell r="I2709" t="str">
            <v xml:space="preserve">(주)고산                      </v>
          </cell>
          <cell r="J2709">
            <v>91</v>
          </cell>
          <cell r="L2709">
            <v>91</v>
          </cell>
          <cell r="M2709">
            <v>91</v>
          </cell>
        </row>
        <row r="2710">
          <cell r="D2710" t="str">
            <v xml:space="preserve">7901-0441      </v>
          </cell>
          <cell r="E2710" t="str">
            <v xml:space="preserve">SEAL-VENT DUCT(2)             </v>
          </cell>
          <cell r="F2710" t="str">
            <v xml:space="preserve">A02  </v>
          </cell>
          <cell r="G2710" t="str">
            <v>WON</v>
          </cell>
          <cell r="H2710" t="str">
            <v xml:space="preserve">PCS </v>
          </cell>
          <cell r="I2710" t="str">
            <v xml:space="preserve">(주)고산                      </v>
          </cell>
          <cell r="J2710">
            <v>80</v>
          </cell>
          <cell r="L2710">
            <v>80</v>
          </cell>
          <cell r="M2710">
            <v>80</v>
          </cell>
        </row>
        <row r="2711">
          <cell r="D2711" t="str">
            <v xml:space="preserve">7901-0460      </v>
          </cell>
          <cell r="E2711" t="str">
            <v xml:space="preserve">SEAL-MOTOR(2)                 </v>
          </cell>
          <cell r="F2711" t="str">
            <v xml:space="preserve">F01  </v>
          </cell>
          <cell r="G2711" t="str">
            <v>WON</v>
          </cell>
          <cell r="H2711" t="str">
            <v xml:space="preserve">PCS </v>
          </cell>
          <cell r="I2711" t="str">
            <v xml:space="preserve">제일케미텍(주)진천공장        </v>
          </cell>
          <cell r="J2711">
            <v>17</v>
          </cell>
          <cell r="L2711">
            <v>17</v>
          </cell>
          <cell r="M2711">
            <v>17</v>
          </cell>
        </row>
        <row r="2712">
          <cell r="D2712" t="str">
            <v xml:space="preserve">7901-0500      </v>
          </cell>
          <cell r="E2712" t="str">
            <v xml:space="preserve">SEAL-VENT DOOR(1)             </v>
          </cell>
          <cell r="F2712" t="str">
            <v xml:space="preserve">A02  </v>
          </cell>
          <cell r="G2712" t="str">
            <v>WON</v>
          </cell>
          <cell r="H2712" t="str">
            <v xml:space="preserve">PCS </v>
          </cell>
          <cell r="I2712" t="str">
            <v xml:space="preserve">(주)고산                      </v>
          </cell>
          <cell r="J2712">
            <v>44</v>
          </cell>
          <cell r="L2712">
            <v>44</v>
          </cell>
          <cell r="M2712">
            <v>44</v>
          </cell>
        </row>
        <row r="2713">
          <cell r="D2713" t="str">
            <v xml:space="preserve">7901-0510      </v>
          </cell>
          <cell r="E2713" t="str">
            <v xml:space="preserve">SEAL-VENT DOOR(2)             </v>
          </cell>
          <cell r="F2713" t="str">
            <v xml:space="preserve">A02  </v>
          </cell>
          <cell r="G2713" t="str">
            <v>WON</v>
          </cell>
          <cell r="H2713" t="str">
            <v xml:space="preserve">PCS </v>
          </cell>
          <cell r="I2713" t="str">
            <v xml:space="preserve">(주)고산                      </v>
          </cell>
          <cell r="J2713">
            <v>43</v>
          </cell>
          <cell r="L2713">
            <v>43</v>
          </cell>
          <cell r="M2713">
            <v>43</v>
          </cell>
        </row>
        <row r="2714">
          <cell r="D2714" t="str">
            <v xml:space="preserve">7901-0520      </v>
          </cell>
          <cell r="E2714" t="str">
            <v xml:space="preserve">SEAL-DEF DOOR                 </v>
          </cell>
          <cell r="F2714" t="str">
            <v xml:space="preserve">A02  </v>
          </cell>
          <cell r="G2714" t="str">
            <v>WON</v>
          </cell>
          <cell r="H2714" t="str">
            <v xml:space="preserve">PCS </v>
          </cell>
          <cell r="I2714" t="str">
            <v xml:space="preserve">(주)고산                      </v>
          </cell>
          <cell r="J2714">
            <v>45</v>
          </cell>
          <cell r="L2714">
            <v>45</v>
          </cell>
          <cell r="M2714">
            <v>45</v>
          </cell>
        </row>
        <row r="2715">
          <cell r="D2715" t="str">
            <v xml:space="preserve">7901-0530      </v>
          </cell>
          <cell r="E2715" t="str">
            <v xml:space="preserve">SEAL-FOOT DOOR                </v>
          </cell>
          <cell r="F2715" t="str">
            <v xml:space="preserve">A02  </v>
          </cell>
          <cell r="G2715" t="str">
            <v>WON</v>
          </cell>
          <cell r="H2715" t="str">
            <v xml:space="preserve">PCS </v>
          </cell>
          <cell r="I2715" t="str">
            <v xml:space="preserve">(주)고산                      </v>
          </cell>
          <cell r="J2715">
            <v>45</v>
          </cell>
          <cell r="L2715">
            <v>45</v>
          </cell>
          <cell r="M2715">
            <v>45</v>
          </cell>
        </row>
        <row r="2716">
          <cell r="D2716" t="str">
            <v xml:space="preserve">7901-0540      </v>
          </cell>
          <cell r="E2716" t="str">
            <v xml:space="preserve">SEAL-INLET                    </v>
          </cell>
          <cell r="F2716" t="str">
            <v xml:space="preserve">A02  </v>
          </cell>
          <cell r="G2716" t="str">
            <v>WON</v>
          </cell>
          <cell r="H2716" t="str">
            <v xml:space="preserve">PCS </v>
          </cell>
          <cell r="I2716" t="str">
            <v xml:space="preserve">(주)고산                      </v>
          </cell>
          <cell r="J2716">
            <v>223</v>
          </cell>
          <cell r="L2716">
            <v>223</v>
          </cell>
          <cell r="M2716">
            <v>223</v>
          </cell>
        </row>
        <row r="2717">
          <cell r="D2717" t="str">
            <v xml:space="preserve">7901-0550      </v>
          </cell>
          <cell r="E2717" t="str">
            <v xml:space="preserve">SEAL-OUTLET                   </v>
          </cell>
          <cell r="F2717" t="str">
            <v xml:space="preserve">A02  </v>
          </cell>
          <cell r="G2717" t="str">
            <v>WON</v>
          </cell>
          <cell r="H2717" t="str">
            <v xml:space="preserve">PCS </v>
          </cell>
          <cell r="I2717" t="str">
            <v xml:space="preserve">(주)고산                      </v>
          </cell>
          <cell r="J2717">
            <v>104</v>
          </cell>
          <cell r="L2717">
            <v>104</v>
          </cell>
          <cell r="M2717">
            <v>104</v>
          </cell>
        </row>
        <row r="2718">
          <cell r="D2718" t="str">
            <v xml:space="preserve">7901-0580      </v>
          </cell>
          <cell r="E2718" t="str">
            <v xml:space="preserve">SEAL-DUCT VENT                </v>
          </cell>
          <cell r="F2718" t="str">
            <v xml:space="preserve">F01  </v>
          </cell>
          <cell r="G2718" t="str">
            <v>WON</v>
          </cell>
          <cell r="H2718" t="str">
            <v xml:space="preserve">PCS </v>
          </cell>
          <cell r="I2718" t="str">
            <v xml:space="preserve">제일케미텍(주)진천공장        </v>
          </cell>
          <cell r="J2718">
            <v>10</v>
          </cell>
          <cell r="L2718">
            <v>10</v>
          </cell>
          <cell r="M2718">
            <v>10</v>
          </cell>
        </row>
        <row r="2719">
          <cell r="D2719" t="str">
            <v xml:space="preserve">7901-0590      </v>
          </cell>
          <cell r="E2719" t="str">
            <v xml:space="preserve">SEAL-COND                     </v>
          </cell>
          <cell r="F2719" t="str">
            <v xml:space="preserve">MPC  </v>
          </cell>
          <cell r="G2719" t="str">
            <v>WON</v>
          </cell>
          <cell r="H2719" t="str">
            <v xml:space="preserve">PCS </v>
          </cell>
          <cell r="I2719" t="str">
            <v xml:space="preserve">(주)고산                      </v>
          </cell>
          <cell r="J2719">
            <v>77</v>
          </cell>
          <cell r="L2719">
            <v>77</v>
          </cell>
          <cell r="M2719">
            <v>77</v>
          </cell>
        </row>
        <row r="2720">
          <cell r="D2720" t="str">
            <v xml:space="preserve">7901-0610      </v>
          </cell>
          <cell r="E2720" t="str">
            <v xml:space="preserve">SEAL-COND                     </v>
          </cell>
          <cell r="F2720" t="str">
            <v xml:space="preserve">X09  </v>
          </cell>
          <cell r="G2720" t="str">
            <v>WON</v>
          </cell>
          <cell r="H2720" t="str">
            <v xml:space="preserve">PCS </v>
          </cell>
          <cell r="I2720" t="str">
            <v xml:space="preserve">(주)고산                      </v>
          </cell>
          <cell r="J2720">
            <v>54</v>
          </cell>
          <cell r="L2720">
            <v>54</v>
          </cell>
          <cell r="M2720">
            <v>54</v>
          </cell>
        </row>
        <row r="2721">
          <cell r="D2721" t="str">
            <v xml:space="preserve">7901-0623      </v>
          </cell>
          <cell r="E2721" t="str">
            <v xml:space="preserve">SEAL-BLOWER DUCT LH           </v>
          </cell>
          <cell r="F2721" t="str">
            <v xml:space="preserve">B01  </v>
          </cell>
          <cell r="G2721" t="str">
            <v>WON</v>
          </cell>
          <cell r="H2721" t="str">
            <v xml:space="preserve">PCS </v>
          </cell>
          <cell r="I2721" t="str">
            <v xml:space="preserve">(주)고산                      </v>
          </cell>
          <cell r="J2721">
            <v>228</v>
          </cell>
          <cell r="L2721">
            <v>228</v>
          </cell>
          <cell r="M2721">
            <v>228</v>
          </cell>
        </row>
        <row r="2722">
          <cell r="D2722" t="str">
            <v xml:space="preserve">7901-0633      </v>
          </cell>
          <cell r="E2722" t="str">
            <v xml:space="preserve">SEAL-BLOWER DUCT RH           </v>
          </cell>
          <cell r="F2722" t="str">
            <v xml:space="preserve">B01  </v>
          </cell>
          <cell r="G2722" t="str">
            <v>WON</v>
          </cell>
          <cell r="H2722" t="str">
            <v xml:space="preserve">PCS </v>
          </cell>
          <cell r="I2722" t="str">
            <v xml:space="preserve">(주)고산                      </v>
          </cell>
          <cell r="J2722">
            <v>227</v>
          </cell>
          <cell r="L2722">
            <v>227</v>
          </cell>
          <cell r="M2722">
            <v>227</v>
          </cell>
        </row>
        <row r="2723">
          <cell r="D2723" t="str">
            <v xml:space="preserve">7901-0640      </v>
          </cell>
          <cell r="E2723" t="str">
            <v xml:space="preserve">SEAL-COND(1)                  </v>
          </cell>
          <cell r="F2723" t="str">
            <v xml:space="preserve">X10  </v>
          </cell>
          <cell r="G2723" t="str">
            <v>WON</v>
          </cell>
          <cell r="H2723" t="str">
            <v xml:space="preserve">PCS </v>
          </cell>
          <cell r="I2723" t="str">
            <v xml:space="preserve">(주)고산                      </v>
          </cell>
          <cell r="J2723">
            <v>61</v>
          </cell>
          <cell r="L2723">
            <v>61</v>
          </cell>
          <cell r="M2723">
            <v>61</v>
          </cell>
        </row>
        <row r="2724">
          <cell r="D2724" t="str">
            <v xml:space="preserve">7901-0650      </v>
          </cell>
          <cell r="E2724" t="str">
            <v xml:space="preserve">SEAL-COND(2)                  </v>
          </cell>
          <cell r="F2724" t="str">
            <v xml:space="preserve">X10  </v>
          </cell>
          <cell r="G2724" t="str">
            <v>WON</v>
          </cell>
          <cell r="H2724" t="str">
            <v xml:space="preserve">PCS </v>
          </cell>
          <cell r="I2724" t="str">
            <v xml:space="preserve">제일케미텍(주)진천공장        </v>
          </cell>
          <cell r="J2724">
            <v>22</v>
          </cell>
          <cell r="L2724">
            <v>22</v>
          </cell>
          <cell r="M2724">
            <v>22</v>
          </cell>
        </row>
        <row r="2725">
          <cell r="D2725" t="str">
            <v xml:space="preserve">7901-066B      </v>
          </cell>
          <cell r="E2725" t="str">
            <v xml:space="preserve">SEAL-COND                     </v>
          </cell>
          <cell r="F2725" t="str">
            <v xml:space="preserve">F01  </v>
          </cell>
          <cell r="G2725" t="str">
            <v>WON</v>
          </cell>
          <cell r="H2725" t="str">
            <v xml:space="preserve">PCS </v>
          </cell>
          <cell r="I2725" t="str">
            <v xml:space="preserve">(주)고산                      </v>
          </cell>
          <cell r="J2725">
            <v>56</v>
          </cell>
          <cell r="L2725">
            <v>56</v>
          </cell>
          <cell r="M2725">
            <v>56</v>
          </cell>
        </row>
        <row r="2726">
          <cell r="D2726" t="str">
            <v xml:space="preserve">7901-0681      </v>
          </cell>
          <cell r="E2726" t="str">
            <v xml:space="preserve">SEAL-EVAP FR.(1)              </v>
          </cell>
          <cell r="F2726" t="str">
            <v xml:space="preserve">B01  </v>
          </cell>
          <cell r="G2726" t="str">
            <v>WON</v>
          </cell>
          <cell r="H2726" t="str">
            <v xml:space="preserve">PCS </v>
          </cell>
          <cell r="I2726" t="str">
            <v xml:space="preserve">(주)고산                      </v>
          </cell>
          <cell r="J2726">
            <v>50</v>
          </cell>
          <cell r="L2726">
            <v>50</v>
          </cell>
          <cell r="M2726">
            <v>50</v>
          </cell>
        </row>
        <row r="2727">
          <cell r="D2727" t="str">
            <v xml:space="preserve">7901-0691      </v>
          </cell>
          <cell r="E2727" t="str">
            <v xml:space="preserve">SEAL-EVAP.RR                  </v>
          </cell>
          <cell r="F2727" t="str">
            <v xml:space="preserve">B01  </v>
          </cell>
          <cell r="G2727" t="str">
            <v>WON</v>
          </cell>
          <cell r="H2727" t="str">
            <v xml:space="preserve">PCS </v>
          </cell>
          <cell r="I2727" t="str">
            <v xml:space="preserve">(주)고산                      </v>
          </cell>
          <cell r="J2727">
            <v>69</v>
          </cell>
          <cell r="L2727">
            <v>69</v>
          </cell>
          <cell r="M2727">
            <v>69</v>
          </cell>
        </row>
        <row r="2728">
          <cell r="D2728" t="str">
            <v xml:space="preserve">7901-0702      </v>
          </cell>
          <cell r="E2728" t="str">
            <v xml:space="preserve">SEAL-OUTLET                   </v>
          </cell>
          <cell r="F2728" t="str">
            <v xml:space="preserve">B01  </v>
          </cell>
          <cell r="G2728" t="str">
            <v>WON</v>
          </cell>
          <cell r="H2728" t="str">
            <v xml:space="preserve">PCS </v>
          </cell>
          <cell r="I2728" t="str">
            <v xml:space="preserve">(주)고산                      </v>
          </cell>
          <cell r="J2728">
            <v>87</v>
          </cell>
          <cell r="L2728">
            <v>87</v>
          </cell>
          <cell r="M2728">
            <v>87</v>
          </cell>
        </row>
        <row r="2729">
          <cell r="D2729" t="str">
            <v xml:space="preserve">7901-0721      </v>
          </cell>
          <cell r="E2729" t="str">
            <v xml:space="preserve">SEAL-VENT LH                  </v>
          </cell>
          <cell r="F2729" t="str">
            <v xml:space="preserve">F01  </v>
          </cell>
          <cell r="G2729" t="str">
            <v>WON</v>
          </cell>
          <cell r="H2729" t="str">
            <v xml:space="preserve">PCS </v>
          </cell>
          <cell r="I2729" t="str">
            <v xml:space="preserve">제일케미텍(주)진천공장        </v>
          </cell>
          <cell r="J2729">
            <v>43</v>
          </cell>
          <cell r="L2729">
            <v>43</v>
          </cell>
          <cell r="M2729">
            <v>43</v>
          </cell>
        </row>
        <row r="2730">
          <cell r="D2730" t="str">
            <v xml:space="preserve">7901-0731      </v>
          </cell>
          <cell r="E2730" t="str">
            <v xml:space="preserve">SEAL-VENT RH                  </v>
          </cell>
          <cell r="F2730" t="str">
            <v xml:space="preserve">F01  </v>
          </cell>
          <cell r="G2730" t="str">
            <v>WON</v>
          </cell>
          <cell r="H2730" t="str">
            <v xml:space="preserve">PCS </v>
          </cell>
          <cell r="I2730" t="str">
            <v xml:space="preserve">제일케미텍(주)진천공장        </v>
          </cell>
          <cell r="J2730">
            <v>49</v>
          </cell>
          <cell r="L2730">
            <v>49</v>
          </cell>
          <cell r="M2730">
            <v>49</v>
          </cell>
        </row>
        <row r="2731">
          <cell r="D2731" t="str">
            <v xml:space="preserve">7901-0741      </v>
          </cell>
          <cell r="E2731" t="str">
            <v xml:space="preserve">SEAL-FOOT LH                  </v>
          </cell>
          <cell r="F2731" t="str">
            <v xml:space="preserve">F01  </v>
          </cell>
          <cell r="G2731" t="str">
            <v>WON</v>
          </cell>
          <cell r="H2731" t="str">
            <v xml:space="preserve">PCS </v>
          </cell>
          <cell r="I2731" t="str">
            <v xml:space="preserve">제일케미텍(주)진천공장        </v>
          </cell>
          <cell r="J2731">
            <v>40</v>
          </cell>
          <cell r="L2731">
            <v>40</v>
          </cell>
          <cell r="M2731">
            <v>40</v>
          </cell>
        </row>
        <row r="2732">
          <cell r="D2732" t="str">
            <v xml:space="preserve">7901-0750      </v>
          </cell>
          <cell r="E2732" t="str">
            <v xml:space="preserve">SEAL-FOOT RH(1)               </v>
          </cell>
          <cell r="F2732" t="str">
            <v xml:space="preserve">F01  </v>
          </cell>
          <cell r="G2732" t="str">
            <v>WON</v>
          </cell>
          <cell r="H2732" t="str">
            <v xml:space="preserve">PCS </v>
          </cell>
          <cell r="I2732" t="str">
            <v xml:space="preserve">제일케미텍(주)진천공장        </v>
          </cell>
          <cell r="J2732">
            <v>50</v>
          </cell>
          <cell r="L2732">
            <v>50</v>
          </cell>
          <cell r="M2732">
            <v>50</v>
          </cell>
        </row>
        <row r="2733">
          <cell r="D2733" t="str">
            <v xml:space="preserve">7901-0761      </v>
          </cell>
          <cell r="E2733" t="str">
            <v xml:space="preserve">SEAL-MIX DOOR                 </v>
          </cell>
          <cell r="F2733" t="str">
            <v xml:space="preserve">B01  </v>
          </cell>
          <cell r="G2733" t="str">
            <v>WON</v>
          </cell>
          <cell r="H2733" t="str">
            <v xml:space="preserve">PCS </v>
          </cell>
          <cell r="I2733" t="str">
            <v xml:space="preserve">(주)고산                      </v>
          </cell>
          <cell r="J2733">
            <v>68</v>
          </cell>
          <cell r="L2733">
            <v>68</v>
          </cell>
          <cell r="M2733">
            <v>68</v>
          </cell>
        </row>
        <row r="2734">
          <cell r="D2734" t="str">
            <v xml:space="preserve">7901-0772      </v>
          </cell>
          <cell r="E2734" t="str">
            <v xml:space="preserve">SEAL-VENT DOOR(2)             </v>
          </cell>
          <cell r="F2734" t="str">
            <v xml:space="preserve">B01  </v>
          </cell>
          <cell r="G2734" t="str">
            <v>WON</v>
          </cell>
          <cell r="H2734" t="str">
            <v xml:space="preserve">PCS </v>
          </cell>
          <cell r="I2734" t="str">
            <v xml:space="preserve">(주)고산                      </v>
          </cell>
          <cell r="J2734">
            <v>92</v>
          </cell>
          <cell r="L2734">
            <v>92</v>
          </cell>
          <cell r="M2734">
            <v>92</v>
          </cell>
        </row>
        <row r="2735">
          <cell r="D2735" t="str">
            <v xml:space="preserve">7901-0791      </v>
          </cell>
          <cell r="E2735" t="str">
            <v xml:space="preserve">SEAL-FOOT DOOR                </v>
          </cell>
          <cell r="F2735" t="str">
            <v xml:space="preserve">B01  </v>
          </cell>
          <cell r="G2735" t="str">
            <v>WON</v>
          </cell>
          <cell r="H2735" t="str">
            <v xml:space="preserve">PCS </v>
          </cell>
          <cell r="I2735" t="str">
            <v xml:space="preserve">(주)고산                      </v>
          </cell>
          <cell r="J2735">
            <v>40</v>
          </cell>
          <cell r="L2735">
            <v>40</v>
          </cell>
          <cell r="M2735">
            <v>40</v>
          </cell>
        </row>
        <row r="2736">
          <cell r="D2736" t="str">
            <v xml:space="preserve">7901-0801      </v>
          </cell>
          <cell r="E2736" t="str">
            <v xml:space="preserve">SEAL-DEF DOOR                 </v>
          </cell>
          <cell r="F2736" t="str">
            <v xml:space="preserve">B01  </v>
          </cell>
          <cell r="G2736" t="str">
            <v>WON</v>
          </cell>
          <cell r="H2736" t="str">
            <v xml:space="preserve">PCS </v>
          </cell>
          <cell r="I2736" t="str">
            <v xml:space="preserve">(주)고산                      </v>
          </cell>
          <cell r="J2736">
            <v>41</v>
          </cell>
          <cell r="L2736">
            <v>41</v>
          </cell>
          <cell r="M2736">
            <v>41</v>
          </cell>
        </row>
        <row r="2737">
          <cell r="D2737" t="str">
            <v xml:space="preserve">7901-0811      </v>
          </cell>
          <cell r="E2737" t="str">
            <v xml:space="preserve">SEAL-VENT DUCT                </v>
          </cell>
          <cell r="F2737" t="str">
            <v xml:space="preserve">B01  </v>
          </cell>
          <cell r="G2737" t="str">
            <v>WON</v>
          </cell>
          <cell r="H2737" t="str">
            <v xml:space="preserve">PCS </v>
          </cell>
          <cell r="I2737" t="str">
            <v xml:space="preserve">(주)고산                      </v>
          </cell>
          <cell r="J2737">
            <v>76</v>
          </cell>
          <cell r="L2737">
            <v>76</v>
          </cell>
          <cell r="M2737">
            <v>76</v>
          </cell>
        </row>
        <row r="2738">
          <cell r="D2738" t="str">
            <v xml:space="preserve">7901-0822      </v>
          </cell>
          <cell r="E2738" t="str">
            <v xml:space="preserve">SEAL-FOOT DUCT                </v>
          </cell>
          <cell r="F2738" t="str">
            <v xml:space="preserve">B01  </v>
          </cell>
          <cell r="G2738" t="str">
            <v>WON</v>
          </cell>
          <cell r="H2738" t="str">
            <v xml:space="preserve">PCS </v>
          </cell>
          <cell r="I2738" t="str">
            <v xml:space="preserve">(주)고산                      </v>
          </cell>
          <cell r="J2738">
            <v>20</v>
          </cell>
          <cell r="L2738">
            <v>20</v>
          </cell>
          <cell r="M2738">
            <v>20</v>
          </cell>
        </row>
        <row r="2739">
          <cell r="D2739" t="str">
            <v xml:space="preserve">7901-0831      </v>
          </cell>
          <cell r="E2739" t="str">
            <v xml:space="preserve">SEAL-DEF DUCT(1)              </v>
          </cell>
          <cell r="F2739" t="str">
            <v xml:space="preserve">B01  </v>
          </cell>
          <cell r="G2739" t="str">
            <v>WON</v>
          </cell>
          <cell r="H2739" t="str">
            <v xml:space="preserve">PCS </v>
          </cell>
          <cell r="I2739" t="str">
            <v xml:space="preserve">(주)고산                      </v>
          </cell>
          <cell r="J2739">
            <v>47</v>
          </cell>
          <cell r="L2739">
            <v>47</v>
          </cell>
          <cell r="M2739">
            <v>47</v>
          </cell>
        </row>
        <row r="2740">
          <cell r="D2740" t="str">
            <v xml:space="preserve">7901-0841      </v>
          </cell>
          <cell r="E2740" t="str">
            <v xml:space="preserve">SEAL-DEF DUCT(2)              </v>
          </cell>
          <cell r="F2740" t="str">
            <v xml:space="preserve">B01  </v>
          </cell>
          <cell r="G2740" t="str">
            <v>WON</v>
          </cell>
          <cell r="H2740" t="str">
            <v xml:space="preserve">PCS </v>
          </cell>
          <cell r="I2740" t="str">
            <v xml:space="preserve">(주)고산                      </v>
          </cell>
          <cell r="J2740">
            <v>25</v>
          </cell>
          <cell r="L2740">
            <v>25</v>
          </cell>
          <cell r="M2740">
            <v>25</v>
          </cell>
        </row>
        <row r="2741">
          <cell r="D2741" t="str">
            <v xml:space="preserve">7901-0851      </v>
          </cell>
          <cell r="E2741" t="str">
            <v xml:space="preserve">SEAL-BLOWER LH                </v>
          </cell>
          <cell r="F2741" t="str">
            <v xml:space="preserve">B01  </v>
          </cell>
          <cell r="G2741" t="str">
            <v>WON</v>
          </cell>
          <cell r="H2741" t="str">
            <v xml:space="preserve">PCS </v>
          </cell>
          <cell r="I2741" t="str">
            <v xml:space="preserve">(주)고산                      </v>
          </cell>
          <cell r="J2741">
            <v>24</v>
          </cell>
          <cell r="L2741">
            <v>24</v>
          </cell>
          <cell r="M2741">
            <v>24</v>
          </cell>
        </row>
        <row r="2742">
          <cell r="D2742" t="str">
            <v xml:space="preserve">7901-0861      </v>
          </cell>
          <cell r="E2742" t="str">
            <v xml:space="preserve">SEAL-BLOWER RH                </v>
          </cell>
          <cell r="F2742" t="str">
            <v xml:space="preserve">B01  </v>
          </cell>
          <cell r="G2742" t="str">
            <v>WON</v>
          </cell>
          <cell r="H2742" t="str">
            <v xml:space="preserve">PCS </v>
          </cell>
          <cell r="I2742" t="str">
            <v xml:space="preserve">(주)고산                      </v>
          </cell>
          <cell r="J2742">
            <v>22</v>
          </cell>
          <cell r="L2742">
            <v>22</v>
          </cell>
          <cell r="M2742">
            <v>22</v>
          </cell>
        </row>
        <row r="2743">
          <cell r="D2743" t="str">
            <v xml:space="preserve">7901-0881      </v>
          </cell>
          <cell r="E2743" t="str">
            <v xml:space="preserve">SEAL-SHROUD                   </v>
          </cell>
          <cell r="F2743" t="str">
            <v xml:space="preserve">A04  </v>
          </cell>
          <cell r="G2743" t="str">
            <v>WON</v>
          </cell>
          <cell r="H2743" t="str">
            <v xml:space="preserve">PCS </v>
          </cell>
          <cell r="I2743" t="str">
            <v xml:space="preserve">(주)고산                      </v>
          </cell>
          <cell r="J2743">
            <v>101</v>
          </cell>
          <cell r="L2743">
            <v>101</v>
          </cell>
          <cell r="M2743">
            <v>101</v>
          </cell>
        </row>
        <row r="2744">
          <cell r="D2744" t="str">
            <v xml:space="preserve">7901-0891      </v>
          </cell>
          <cell r="E2744" t="str">
            <v xml:space="preserve">SEAL-TANK HEATER CORE         </v>
          </cell>
          <cell r="F2744" t="str">
            <v xml:space="preserve">A02  </v>
          </cell>
          <cell r="G2744" t="str">
            <v>WON</v>
          </cell>
          <cell r="H2744" t="str">
            <v xml:space="preserve">PCS </v>
          </cell>
          <cell r="I2744" t="str">
            <v xml:space="preserve">(주)고산                      </v>
          </cell>
          <cell r="J2744">
            <v>49</v>
          </cell>
          <cell r="L2744">
            <v>49</v>
          </cell>
          <cell r="M2744">
            <v>49</v>
          </cell>
        </row>
        <row r="2745">
          <cell r="D2745" t="str">
            <v xml:space="preserve">7901-0901      </v>
          </cell>
          <cell r="E2745" t="str">
            <v xml:space="preserve">SEAL-SIDE HEATER CORE         </v>
          </cell>
          <cell r="F2745" t="str">
            <v xml:space="preserve">A02  </v>
          </cell>
          <cell r="G2745" t="str">
            <v>WON</v>
          </cell>
          <cell r="H2745" t="str">
            <v xml:space="preserve">PCS </v>
          </cell>
          <cell r="I2745" t="str">
            <v xml:space="preserve">(주)고산                      </v>
          </cell>
          <cell r="J2745">
            <v>20</v>
          </cell>
          <cell r="L2745">
            <v>20</v>
          </cell>
          <cell r="M2745">
            <v>20</v>
          </cell>
        </row>
        <row r="2746">
          <cell r="D2746" t="str">
            <v xml:space="preserve">7901-091A      </v>
          </cell>
          <cell r="E2746" t="str">
            <v xml:space="preserve">SEAL-AUTO AMP.BRKT            </v>
          </cell>
          <cell r="F2746" t="str">
            <v xml:space="preserve">A04  </v>
          </cell>
          <cell r="G2746" t="str">
            <v>WON</v>
          </cell>
          <cell r="H2746" t="str">
            <v xml:space="preserve">PCS </v>
          </cell>
          <cell r="I2746" t="str">
            <v xml:space="preserve">(주)고산                      </v>
          </cell>
          <cell r="J2746">
            <v>9</v>
          </cell>
          <cell r="L2746">
            <v>9</v>
          </cell>
          <cell r="M2746">
            <v>9</v>
          </cell>
        </row>
        <row r="2747">
          <cell r="D2747" t="str">
            <v xml:space="preserve">7901-0921      </v>
          </cell>
          <cell r="E2747" t="str">
            <v xml:space="preserve">SEAL-BRKT COND                </v>
          </cell>
          <cell r="F2747" t="str">
            <v xml:space="preserve">D01  </v>
          </cell>
          <cell r="G2747" t="str">
            <v>WON</v>
          </cell>
          <cell r="H2747" t="str">
            <v xml:space="preserve">PCS </v>
          </cell>
          <cell r="I2747" t="str">
            <v xml:space="preserve">제일케미텍(주)진천공장        </v>
          </cell>
          <cell r="J2747">
            <v>24</v>
          </cell>
          <cell r="L2747">
            <v>24</v>
          </cell>
          <cell r="M2747">
            <v>24</v>
          </cell>
        </row>
        <row r="2748">
          <cell r="D2748" t="str">
            <v xml:space="preserve">7901-0940      </v>
          </cell>
          <cell r="E2748" t="str">
            <v xml:space="preserve">SEAL-EVAP.FR(2)               </v>
          </cell>
          <cell r="F2748" t="str">
            <v xml:space="preserve">B01  </v>
          </cell>
          <cell r="G2748" t="str">
            <v>WON</v>
          </cell>
          <cell r="H2748" t="str">
            <v xml:space="preserve">PCS </v>
          </cell>
          <cell r="I2748" t="str">
            <v xml:space="preserve">(주)고산                      </v>
          </cell>
          <cell r="J2748">
            <v>7</v>
          </cell>
          <cell r="L2748">
            <v>7</v>
          </cell>
          <cell r="M2748">
            <v>7</v>
          </cell>
        </row>
        <row r="2749">
          <cell r="D2749" t="str">
            <v xml:space="preserve">7901-0950      </v>
          </cell>
          <cell r="E2749" t="str">
            <v xml:space="preserve">SEAL-AIR GUIDE                </v>
          </cell>
          <cell r="F2749" t="str">
            <v xml:space="preserve">R01  </v>
          </cell>
          <cell r="G2749" t="str">
            <v>WON</v>
          </cell>
          <cell r="H2749" t="str">
            <v xml:space="preserve">PCS </v>
          </cell>
          <cell r="I2749" t="str">
            <v xml:space="preserve">(주)고산                      </v>
          </cell>
          <cell r="J2749">
            <v>135</v>
          </cell>
          <cell r="L2749">
            <v>135</v>
          </cell>
          <cell r="M2749">
            <v>135</v>
          </cell>
        </row>
        <row r="2750">
          <cell r="D2750" t="str">
            <v xml:space="preserve">7901-1002      </v>
          </cell>
          <cell r="E2750" t="str">
            <v xml:space="preserve">SEAL-COVER FILTER             </v>
          </cell>
          <cell r="F2750" t="str">
            <v xml:space="preserve">A03  </v>
          </cell>
          <cell r="G2750" t="str">
            <v>WON</v>
          </cell>
          <cell r="H2750" t="str">
            <v xml:space="preserve">PCS </v>
          </cell>
          <cell r="I2750" t="str">
            <v xml:space="preserve">(주)고산                      </v>
          </cell>
          <cell r="J2750">
            <v>61</v>
          </cell>
          <cell r="L2750">
            <v>61</v>
          </cell>
          <cell r="M2750">
            <v>61</v>
          </cell>
        </row>
        <row r="2751">
          <cell r="D2751" t="str">
            <v xml:space="preserve">7901-1014      </v>
          </cell>
          <cell r="E2751" t="str">
            <v xml:space="preserve">SEAL-INTAKE                   </v>
          </cell>
          <cell r="F2751" t="str">
            <v xml:space="preserve">A03  </v>
          </cell>
          <cell r="G2751" t="str">
            <v>WON</v>
          </cell>
          <cell r="H2751" t="str">
            <v xml:space="preserve">PCS </v>
          </cell>
          <cell r="I2751" t="str">
            <v xml:space="preserve">(주)고산                      </v>
          </cell>
          <cell r="J2751">
            <v>127</v>
          </cell>
          <cell r="L2751">
            <v>127</v>
          </cell>
          <cell r="M2751">
            <v>127</v>
          </cell>
        </row>
        <row r="2752">
          <cell r="D2752" t="str">
            <v xml:space="preserve">7901-1022      </v>
          </cell>
          <cell r="E2752" t="str">
            <v xml:space="preserve">SEAL-INTAKE DOOR(1)           </v>
          </cell>
          <cell r="F2752" t="str">
            <v xml:space="preserve">A03  </v>
          </cell>
          <cell r="G2752" t="str">
            <v>WON</v>
          </cell>
          <cell r="H2752" t="str">
            <v xml:space="preserve">PCS </v>
          </cell>
          <cell r="I2752" t="str">
            <v xml:space="preserve">제일케미텍(주)진천공장        </v>
          </cell>
          <cell r="J2752">
            <v>65</v>
          </cell>
          <cell r="L2752">
            <v>65</v>
          </cell>
          <cell r="M2752">
            <v>65</v>
          </cell>
        </row>
        <row r="2753">
          <cell r="D2753" t="str">
            <v xml:space="preserve">7901-1032      </v>
          </cell>
          <cell r="E2753" t="str">
            <v xml:space="preserve">SEAL-INTAKE DOOR(2)           </v>
          </cell>
          <cell r="F2753" t="str">
            <v xml:space="preserve">A03  </v>
          </cell>
          <cell r="G2753" t="str">
            <v>WON</v>
          </cell>
          <cell r="H2753" t="str">
            <v xml:space="preserve">PCS </v>
          </cell>
          <cell r="I2753" t="str">
            <v xml:space="preserve">(주)고산                      </v>
          </cell>
          <cell r="J2753">
            <v>56</v>
          </cell>
          <cell r="L2753">
            <v>56</v>
          </cell>
          <cell r="M2753">
            <v>56</v>
          </cell>
        </row>
        <row r="2754">
          <cell r="D2754" t="str">
            <v xml:space="preserve">7901-1043      </v>
          </cell>
          <cell r="E2754" t="str">
            <v xml:space="preserve">SEAL-MIX DOOR(1)              </v>
          </cell>
          <cell r="F2754" t="str">
            <v xml:space="preserve">A03  </v>
          </cell>
          <cell r="G2754" t="str">
            <v>WON</v>
          </cell>
          <cell r="H2754" t="str">
            <v xml:space="preserve">PCS </v>
          </cell>
          <cell r="I2754" t="str">
            <v xml:space="preserve">(주)고산                      </v>
          </cell>
          <cell r="J2754">
            <v>41</v>
          </cell>
          <cell r="L2754">
            <v>41</v>
          </cell>
          <cell r="M2754">
            <v>41</v>
          </cell>
        </row>
        <row r="2755">
          <cell r="D2755" t="str">
            <v xml:space="preserve">7901-1052      </v>
          </cell>
          <cell r="E2755" t="str">
            <v xml:space="preserve">SEAL(1)-MIX DOOR(2)           </v>
          </cell>
          <cell r="F2755" t="str">
            <v xml:space="preserve">A03  </v>
          </cell>
          <cell r="G2755" t="str">
            <v>WON</v>
          </cell>
          <cell r="H2755" t="str">
            <v xml:space="preserve">PCS </v>
          </cell>
          <cell r="I2755" t="str">
            <v xml:space="preserve">(주)고산                      </v>
          </cell>
          <cell r="J2755">
            <v>21</v>
          </cell>
          <cell r="L2755">
            <v>21</v>
          </cell>
          <cell r="M2755">
            <v>21</v>
          </cell>
        </row>
        <row r="2756">
          <cell r="D2756" t="str">
            <v xml:space="preserve">7901-1063      </v>
          </cell>
          <cell r="E2756" t="str">
            <v xml:space="preserve">SEAL-FOOT DOOR                </v>
          </cell>
          <cell r="F2756" t="str">
            <v xml:space="preserve">A03  </v>
          </cell>
          <cell r="G2756" t="str">
            <v>WON</v>
          </cell>
          <cell r="H2756" t="str">
            <v xml:space="preserve">PCS </v>
          </cell>
          <cell r="I2756" t="str">
            <v xml:space="preserve">(주)고산                      </v>
          </cell>
          <cell r="J2756">
            <v>248</v>
          </cell>
          <cell r="L2756">
            <v>248</v>
          </cell>
          <cell r="M2756">
            <v>248</v>
          </cell>
        </row>
        <row r="2757">
          <cell r="D2757" t="str">
            <v xml:space="preserve">7901-1072      </v>
          </cell>
          <cell r="E2757" t="str">
            <v xml:space="preserve">SEAL-VENT DOOR                </v>
          </cell>
          <cell r="F2757" t="str">
            <v xml:space="preserve">A03  </v>
          </cell>
          <cell r="G2757" t="str">
            <v>WON</v>
          </cell>
          <cell r="H2757" t="str">
            <v xml:space="preserve">PCS </v>
          </cell>
          <cell r="I2757" t="str">
            <v xml:space="preserve">(주)고산                      </v>
          </cell>
          <cell r="J2757">
            <v>263</v>
          </cell>
          <cell r="L2757">
            <v>263</v>
          </cell>
          <cell r="M2757">
            <v>263</v>
          </cell>
        </row>
        <row r="2758">
          <cell r="D2758" t="str">
            <v xml:space="preserve">7901-1082      </v>
          </cell>
          <cell r="E2758" t="str">
            <v xml:space="preserve">SEAL(1)-DEF DOOR              </v>
          </cell>
          <cell r="F2758" t="str">
            <v xml:space="preserve">A03  </v>
          </cell>
          <cell r="G2758" t="str">
            <v>WON</v>
          </cell>
          <cell r="H2758" t="str">
            <v xml:space="preserve">PCS </v>
          </cell>
          <cell r="I2758" t="str">
            <v xml:space="preserve">(주)고산                      </v>
          </cell>
          <cell r="J2758">
            <v>23</v>
          </cell>
          <cell r="L2758">
            <v>23</v>
          </cell>
          <cell r="M2758">
            <v>23</v>
          </cell>
        </row>
        <row r="2759">
          <cell r="D2759" t="str">
            <v xml:space="preserve">7901-1092      </v>
          </cell>
          <cell r="E2759" t="str">
            <v xml:space="preserve">SEAL(2)-DEF DOOR              </v>
          </cell>
          <cell r="F2759" t="str">
            <v xml:space="preserve">A03  </v>
          </cell>
          <cell r="G2759" t="str">
            <v>WON</v>
          </cell>
          <cell r="H2759" t="str">
            <v xml:space="preserve">PCS </v>
          </cell>
          <cell r="I2759" t="str">
            <v xml:space="preserve">(주)고산                      </v>
          </cell>
          <cell r="J2759">
            <v>21</v>
          </cell>
          <cell r="L2759">
            <v>21</v>
          </cell>
          <cell r="M2759">
            <v>21</v>
          </cell>
        </row>
        <row r="2760">
          <cell r="D2760" t="str">
            <v xml:space="preserve">7901-1102      </v>
          </cell>
          <cell r="E2760" t="str">
            <v xml:space="preserve">SEAL-OUTLET                   </v>
          </cell>
          <cell r="F2760" t="str">
            <v xml:space="preserve">A03  </v>
          </cell>
          <cell r="G2760" t="str">
            <v>WON</v>
          </cell>
          <cell r="H2760" t="str">
            <v xml:space="preserve">PCS </v>
          </cell>
          <cell r="I2760" t="str">
            <v xml:space="preserve">(주)고산                      </v>
          </cell>
          <cell r="J2760">
            <v>110</v>
          </cell>
          <cell r="L2760">
            <v>110</v>
          </cell>
          <cell r="M2760">
            <v>110</v>
          </cell>
        </row>
        <row r="2761">
          <cell r="D2761" t="str">
            <v xml:space="preserve">7901-1153      </v>
          </cell>
          <cell r="E2761" t="str">
            <v xml:space="preserve">SEAL-VENT                     </v>
          </cell>
          <cell r="F2761" t="str">
            <v xml:space="preserve">A03  </v>
          </cell>
          <cell r="G2761" t="str">
            <v>WON</v>
          </cell>
          <cell r="H2761" t="str">
            <v xml:space="preserve">PCS </v>
          </cell>
          <cell r="I2761" t="str">
            <v xml:space="preserve">(주)고산                      </v>
          </cell>
          <cell r="J2761">
            <v>130</v>
          </cell>
          <cell r="L2761">
            <v>130</v>
          </cell>
          <cell r="M2761">
            <v>130</v>
          </cell>
        </row>
        <row r="2762">
          <cell r="D2762" t="str">
            <v xml:space="preserve">7901-1163      </v>
          </cell>
          <cell r="E2762" t="str">
            <v xml:space="preserve">SEAL-DEF                      </v>
          </cell>
          <cell r="F2762" t="str">
            <v xml:space="preserve">A03  </v>
          </cell>
          <cell r="G2762" t="str">
            <v>WON</v>
          </cell>
          <cell r="H2762" t="str">
            <v xml:space="preserve">PCS </v>
          </cell>
          <cell r="I2762" t="str">
            <v xml:space="preserve">(주)고산                      </v>
          </cell>
          <cell r="J2762">
            <v>117</v>
          </cell>
          <cell r="L2762">
            <v>117</v>
          </cell>
          <cell r="M2762">
            <v>117</v>
          </cell>
        </row>
        <row r="2763">
          <cell r="D2763" t="str">
            <v xml:space="preserve">7901-1192      </v>
          </cell>
          <cell r="E2763" t="str">
            <v xml:space="preserve">SEAL(2)-MIX DOOR(2)           </v>
          </cell>
          <cell r="F2763" t="str">
            <v xml:space="preserve">A03  </v>
          </cell>
          <cell r="G2763" t="str">
            <v>WON</v>
          </cell>
          <cell r="H2763" t="str">
            <v xml:space="preserve">PCS </v>
          </cell>
          <cell r="I2763" t="str">
            <v xml:space="preserve">(주)고산                      </v>
          </cell>
          <cell r="J2763">
            <v>20</v>
          </cell>
          <cell r="L2763">
            <v>20</v>
          </cell>
          <cell r="M2763">
            <v>20</v>
          </cell>
        </row>
        <row r="2764">
          <cell r="D2764" t="str">
            <v xml:space="preserve">7901-1211      </v>
          </cell>
          <cell r="E2764" t="str">
            <v xml:space="preserve">SEAL-EVAP(1)                  </v>
          </cell>
          <cell r="F2764" t="str">
            <v xml:space="preserve">S28  </v>
          </cell>
          <cell r="G2764" t="str">
            <v>WON</v>
          </cell>
          <cell r="H2764" t="str">
            <v xml:space="preserve">PCS </v>
          </cell>
          <cell r="I2764" t="str">
            <v xml:space="preserve">(주)고산                      </v>
          </cell>
          <cell r="J2764">
            <v>46</v>
          </cell>
          <cell r="L2764">
            <v>46</v>
          </cell>
          <cell r="M2764">
            <v>46</v>
          </cell>
        </row>
        <row r="2765">
          <cell r="D2765" t="str">
            <v xml:space="preserve">7901-1220      </v>
          </cell>
          <cell r="E2765" t="str">
            <v xml:space="preserve">SEAL-EVAP(2)                  </v>
          </cell>
          <cell r="F2765" t="str">
            <v xml:space="preserve">S28  </v>
          </cell>
          <cell r="G2765" t="str">
            <v>WON</v>
          </cell>
          <cell r="H2765" t="str">
            <v xml:space="preserve">PCS </v>
          </cell>
          <cell r="I2765" t="str">
            <v xml:space="preserve">(주)고산                      </v>
          </cell>
          <cell r="J2765">
            <v>142</v>
          </cell>
          <cell r="L2765">
            <v>142</v>
          </cell>
          <cell r="M2765">
            <v>142</v>
          </cell>
        </row>
        <row r="2766">
          <cell r="D2766" t="str">
            <v xml:space="preserve">7901-1240      </v>
          </cell>
          <cell r="E2766" t="str">
            <v xml:space="preserve">SEAL-BLOWER DOOR              </v>
          </cell>
          <cell r="F2766" t="str">
            <v xml:space="preserve">F01  </v>
          </cell>
          <cell r="G2766" t="str">
            <v>WON</v>
          </cell>
          <cell r="H2766" t="str">
            <v xml:space="preserve">PCS </v>
          </cell>
          <cell r="I2766" t="str">
            <v xml:space="preserve">제일케미텍(주)진천공장        </v>
          </cell>
          <cell r="J2766">
            <v>170</v>
          </cell>
          <cell r="L2766">
            <v>170</v>
          </cell>
          <cell r="M2766">
            <v>170</v>
          </cell>
        </row>
        <row r="2767">
          <cell r="D2767" t="str">
            <v xml:space="preserve">7901-1250      </v>
          </cell>
          <cell r="E2767" t="str">
            <v xml:space="preserve">SEAL-FOOT RH(2)               </v>
          </cell>
          <cell r="F2767" t="str">
            <v xml:space="preserve">F01  </v>
          </cell>
          <cell r="G2767" t="str">
            <v>WON</v>
          </cell>
          <cell r="H2767" t="str">
            <v xml:space="preserve">PCS </v>
          </cell>
          <cell r="I2767" t="str">
            <v xml:space="preserve">제일케미텍(주)진천공장        </v>
          </cell>
          <cell r="J2767">
            <v>40</v>
          </cell>
          <cell r="L2767">
            <v>40</v>
          </cell>
          <cell r="M2767">
            <v>40</v>
          </cell>
        </row>
        <row r="2768">
          <cell r="D2768" t="str">
            <v xml:space="preserve">7901-1260      </v>
          </cell>
          <cell r="E2768" t="str">
            <v xml:space="preserve">SEAL-DUCT DEF                 </v>
          </cell>
          <cell r="F2768" t="str">
            <v xml:space="preserve">F01  </v>
          </cell>
          <cell r="G2768" t="str">
            <v>WON</v>
          </cell>
          <cell r="H2768" t="str">
            <v xml:space="preserve">PCS </v>
          </cell>
          <cell r="I2768" t="str">
            <v xml:space="preserve">제일케미텍(주)진천공장        </v>
          </cell>
          <cell r="J2768">
            <v>75</v>
          </cell>
          <cell r="L2768">
            <v>75</v>
          </cell>
          <cell r="M2768">
            <v>75</v>
          </cell>
        </row>
        <row r="2769">
          <cell r="D2769" t="str">
            <v xml:space="preserve">7901-1270      </v>
          </cell>
          <cell r="E2769" t="str">
            <v xml:space="preserve">SEAL-EVAP(A)                  </v>
          </cell>
          <cell r="F2769" t="str">
            <v xml:space="preserve">S26  </v>
          </cell>
          <cell r="G2769" t="str">
            <v>WON</v>
          </cell>
          <cell r="H2769" t="str">
            <v xml:space="preserve">PCS </v>
          </cell>
          <cell r="I2769" t="str">
            <v xml:space="preserve">(주)고산                      </v>
          </cell>
          <cell r="J2769">
            <v>57</v>
          </cell>
          <cell r="L2769">
            <v>57</v>
          </cell>
          <cell r="M2769">
            <v>57</v>
          </cell>
        </row>
        <row r="2770">
          <cell r="D2770" t="str">
            <v xml:space="preserve">7901-1280      </v>
          </cell>
          <cell r="E2770" t="str">
            <v xml:space="preserve">SEAL-B,EVAP.                  </v>
          </cell>
          <cell r="F2770" t="str">
            <v xml:space="preserve">S26  </v>
          </cell>
          <cell r="G2770" t="str">
            <v>WON</v>
          </cell>
          <cell r="H2770" t="str">
            <v xml:space="preserve">PCS </v>
          </cell>
          <cell r="I2770" t="str">
            <v xml:space="preserve">(주)고산                      </v>
          </cell>
          <cell r="J2770">
            <v>27</v>
          </cell>
          <cell r="L2770">
            <v>27</v>
          </cell>
          <cell r="M2770">
            <v>27</v>
          </cell>
        </row>
        <row r="2771">
          <cell r="D2771" t="str">
            <v xml:space="preserve">7901-1290      </v>
          </cell>
          <cell r="E2771" t="str">
            <v xml:space="preserve">SEAL-TANK HEATER CORE         </v>
          </cell>
          <cell r="F2771" t="str">
            <v xml:space="preserve">A02  </v>
          </cell>
          <cell r="G2771" t="str">
            <v>WON</v>
          </cell>
          <cell r="H2771" t="str">
            <v xml:space="preserve">PCS </v>
          </cell>
          <cell r="I2771" t="str">
            <v xml:space="preserve">(주)고산                      </v>
          </cell>
          <cell r="J2771">
            <v>40</v>
          </cell>
          <cell r="L2771">
            <v>40</v>
          </cell>
          <cell r="M2771">
            <v>40</v>
          </cell>
        </row>
        <row r="2772">
          <cell r="D2772" t="str">
            <v xml:space="preserve">7901-1300      </v>
          </cell>
          <cell r="E2772" t="str">
            <v xml:space="preserve">SEAL-CUSHION                  </v>
          </cell>
          <cell r="F2772" t="str">
            <v xml:space="preserve">F01  </v>
          </cell>
          <cell r="G2772" t="str">
            <v>WON</v>
          </cell>
          <cell r="H2772" t="str">
            <v xml:space="preserve">PCS </v>
          </cell>
          <cell r="I2772" t="str">
            <v xml:space="preserve">제일케미텍(주)진천공장        </v>
          </cell>
          <cell r="J2772">
            <v>30</v>
          </cell>
          <cell r="L2772">
            <v>30</v>
          </cell>
          <cell r="M2772">
            <v>30</v>
          </cell>
        </row>
        <row r="2773">
          <cell r="D2773" t="str">
            <v xml:space="preserve">7901-1301      </v>
          </cell>
          <cell r="E2773" t="str">
            <v xml:space="preserve">SEAL-CUSHION                  </v>
          </cell>
          <cell r="F2773" t="str">
            <v xml:space="preserve">D01  </v>
          </cell>
          <cell r="G2773" t="str">
            <v>WON</v>
          </cell>
          <cell r="H2773" t="str">
            <v xml:space="preserve">PCS </v>
          </cell>
          <cell r="I2773" t="str">
            <v xml:space="preserve">제일케미텍(주)진천공장        </v>
          </cell>
          <cell r="J2773">
            <v>30</v>
          </cell>
          <cell r="L2773">
            <v>30</v>
          </cell>
          <cell r="M2773">
            <v>30</v>
          </cell>
        </row>
        <row r="2774">
          <cell r="D2774" t="str">
            <v xml:space="preserve">7901-1311      </v>
          </cell>
          <cell r="E2774" t="str">
            <v xml:space="preserve">SEAL-RR VENT                  </v>
          </cell>
          <cell r="F2774" t="str">
            <v xml:space="preserve">A03  </v>
          </cell>
          <cell r="G2774" t="str">
            <v>WON</v>
          </cell>
          <cell r="H2774" t="str">
            <v xml:space="preserve">PCS </v>
          </cell>
          <cell r="I2774" t="str">
            <v xml:space="preserve">(주)고산                      </v>
          </cell>
          <cell r="J2774">
            <v>27</v>
          </cell>
          <cell r="L2774">
            <v>27</v>
          </cell>
          <cell r="M2774">
            <v>27</v>
          </cell>
        </row>
        <row r="2775">
          <cell r="D2775" t="str">
            <v xml:space="preserve">7901-1343      </v>
          </cell>
          <cell r="E2775" t="str">
            <v xml:space="preserve">SEAL-MIX DOOR                 </v>
          </cell>
          <cell r="F2775" t="str">
            <v xml:space="preserve">C01  </v>
          </cell>
          <cell r="G2775" t="str">
            <v>WON</v>
          </cell>
          <cell r="H2775" t="str">
            <v xml:space="preserve">PCS </v>
          </cell>
          <cell r="I2775" t="str">
            <v xml:space="preserve">(주)고산                      </v>
          </cell>
          <cell r="J2775">
            <v>100</v>
          </cell>
          <cell r="L2775">
            <v>100</v>
          </cell>
          <cell r="M2775">
            <v>100</v>
          </cell>
        </row>
        <row r="2776">
          <cell r="D2776" t="str">
            <v xml:space="preserve">7901-1353      </v>
          </cell>
          <cell r="E2776" t="str">
            <v xml:space="preserve">SEAL-VENT DOOR(R)             </v>
          </cell>
          <cell r="F2776" t="str">
            <v xml:space="preserve">C01  </v>
          </cell>
          <cell r="G2776" t="str">
            <v>WON</v>
          </cell>
          <cell r="H2776" t="str">
            <v xml:space="preserve">PCS </v>
          </cell>
          <cell r="I2776" t="str">
            <v xml:space="preserve">제일케미텍(주)진천공장        </v>
          </cell>
          <cell r="J2776">
            <v>314</v>
          </cell>
          <cell r="L2776">
            <v>314</v>
          </cell>
          <cell r="M2776">
            <v>314</v>
          </cell>
        </row>
        <row r="2777">
          <cell r="D2777" t="str">
            <v xml:space="preserve">7901-1363      </v>
          </cell>
          <cell r="E2777" t="str">
            <v xml:space="preserve">SEAL-FOOT DOOR                </v>
          </cell>
          <cell r="F2777" t="str">
            <v xml:space="preserve">C01  </v>
          </cell>
          <cell r="G2777" t="str">
            <v>WON</v>
          </cell>
          <cell r="H2777" t="str">
            <v xml:space="preserve">PCS </v>
          </cell>
          <cell r="I2777" t="str">
            <v xml:space="preserve">제일케미텍(주)진천공장        </v>
          </cell>
          <cell r="J2777">
            <v>231</v>
          </cell>
          <cell r="L2777">
            <v>231</v>
          </cell>
          <cell r="M2777">
            <v>231</v>
          </cell>
        </row>
        <row r="2778">
          <cell r="D2778" t="str">
            <v xml:space="preserve">7901-1381      </v>
          </cell>
          <cell r="E2778" t="str">
            <v xml:space="preserve">SEAL-DEF DOOR(2)              </v>
          </cell>
          <cell r="F2778" t="str">
            <v xml:space="preserve">C01  </v>
          </cell>
          <cell r="G2778" t="str">
            <v>WON</v>
          </cell>
          <cell r="H2778" t="str">
            <v xml:space="preserve">PCS </v>
          </cell>
          <cell r="I2778" t="str">
            <v xml:space="preserve">제일케미텍(주)진천공장        </v>
          </cell>
          <cell r="J2778">
            <v>63</v>
          </cell>
          <cell r="L2778">
            <v>63</v>
          </cell>
          <cell r="M2778">
            <v>63</v>
          </cell>
        </row>
        <row r="2779">
          <cell r="D2779" t="str">
            <v xml:space="preserve">7901-1401      </v>
          </cell>
          <cell r="E2779" t="str">
            <v xml:space="preserve">SEAL-DISTRI(1)                </v>
          </cell>
          <cell r="F2779" t="str">
            <v xml:space="preserve">C01  </v>
          </cell>
          <cell r="G2779" t="str">
            <v>WON</v>
          </cell>
          <cell r="H2779" t="str">
            <v xml:space="preserve">PCS </v>
          </cell>
          <cell r="I2779" t="str">
            <v xml:space="preserve">제일케미텍(주)진천공장        </v>
          </cell>
          <cell r="J2779">
            <v>24</v>
          </cell>
          <cell r="L2779">
            <v>24</v>
          </cell>
          <cell r="M2779">
            <v>24</v>
          </cell>
        </row>
        <row r="2780">
          <cell r="D2780" t="str">
            <v xml:space="preserve">7901-1410      </v>
          </cell>
          <cell r="E2780" t="str">
            <v xml:space="preserve">SEAL-DISTRI(2)                </v>
          </cell>
          <cell r="F2780" t="str">
            <v xml:space="preserve">C01  </v>
          </cell>
          <cell r="G2780" t="str">
            <v>WON</v>
          </cell>
          <cell r="H2780" t="str">
            <v xml:space="preserve">PCS </v>
          </cell>
          <cell r="I2780" t="str">
            <v xml:space="preserve">제일케미텍(주)진천공장        </v>
          </cell>
          <cell r="J2780">
            <v>155</v>
          </cell>
          <cell r="L2780">
            <v>155</v>
          </cell>
          <cell r="M2780">
            <v>155</v>
          </cell>
        </row>
        <row r="2781">
          <cell r="D2781" t="str">
            <v xml:space="preserve">7901-1420      </v>
          </cell>
          <cell r="E2781" t="str">
            <v xml:space="preserve">SEAL-DISTRI(3)                </v>
          </cell>
          <cell r="F2781" t="str">
            <v xml:space="preserve">C01  </v>
          </cell>
          <cell r="G2781" t="str">
            <v>WON</v>
          </cell>
          <cell r="H2781" t="str">
            <v xml:space="preserve">PCS </v>
          </cell>
          <cell r="I2781" t="str">
            <v xml:space="preserve">제일케미텍(주)진천공장        </v>
          </cell>
          <cell r="J2781">
            <v>72</v>
          </cell>
          <cell r="L2781">
            <v>72</v>
          </cell>
          <cell r="M2781">
            <v>72</v>
          </cell>
        </row>
        <row r="2782">
          <cell r="D2782" t="str">
            <v xml:space="preserve">7901-1432      </v>
          </cell>
          <cell r="E2782" t="str">
            <v xml:space="preserve">SEAL-BLOWER DOOR(1)           </v>
          </cell>
          <cell r="F2782" t="str">
            <v xml:space="preserve">C01  </v>
          </cell>
          <cell r="G2782" t="str">
            <v>WON</v>
          </cell>
          <cell r="H2782" t="str">
            <v xml:space="preserve">PCS </v>
          </cell>
          <cell r="I2782" t="str">
            <v xml:space="preserve">제일케미텍(주)진천공장        </v>
          </cell>
          <cell r="J2782">
            <v>85</v>
          </cell>
          <cell r="L2782">
            <v>85</v>
          </cell>
          <cell r="M2782">
            <v>85</v>
          </cell>
        </row>
        <row r="2783">
          <cell r="D2783" t="str">
            <v xml:space="preserve">7901-1442      </v>
          </cell>
          <cell r="E2783" t="str">
            <v xml:space="preserve">SEAL-BLOWER DOOR(2)           </v>
          </cell>
          <cell r="F2783" t="str">
            <v xml:space="preserve">C01  </v>
          </cell>
          <cell r="G2783" t="str">
            <v>WON</v>
          </cell>
          <cell r="H2783" t="str">
            <v xml:space="preserve">PCS </v>
          </cell>
          <cell r="I2783" t="str">
            <v xml:space="preserve">제일케미텍(주)진천공장        </v>
          </cell>
          <cell r="J2783">
            <v>80</v>
          </cell>
          <cell r="L2783">
            <v>80</v>
          </cell>
          <cell r="M2783">
            <v>80</v>
          </cell>
        </row>
        <row r="2784">
          <cell r="D2784" t="str">
            <v xml:space="preserve">7901-1454      </v>
          </cell>
          <cell r="E2784" t="str">
            <v xml:space="preserve">SEAL-BLOWER                   </v>
          </cell>
          <cell r="F2784" t="str">
            <v xml:space="preserve">C01  </v>
          </cell>
          <cell r="G2784" t="str">
            <v>WON</v>
          </cell>
          <cell r="H2784" t="str">
            <v xml:space="preserve">PCS </v>
          </cell>
          <cell r="I2784" t="str">
            <v xml:space="preserve">제일케미텍(주)진천공장        </v>
          </cell>
          <cell r="J2784">
            <v>100</v>
          </cell>
          <cell r="L2784">
            <v>100</v>
          </cell>
          <cell r="M2784">
            <v>100</v>
          </cell>
        </row>
        <row r="2785">
          <cell r="D2785" t="str">
            <v xml:space="preserve">7901-1462      </v>
          </cell>
          <cell r="E2785" t="str">
            <v xml:space="preserve">SEAL-EVAP SIDE                </v>
          </cell>
          <cell r="F2785" t="str">
            <v xml:space="preserve">C01  </v>
          </cell>
          <cell r="G2785" t="str">
            <v>WON</v>
          </cell>
          <cell r="H2785" t="str">
            <v xml:space="preserve">PCS </v>
          </cell>
          <cell r="I2785" t="str">
            <v xml:space="preserve">제일케미텍(주)진천공장        </v>
          </cell>
          <cell r="J2785">
            <v>70</v>
          </cell>
          <cell r="L2785">
            <v>70</v>
          </cell>
          <cell r="M2785">
            <v>70</v>
          </cell>
        </row>
        <row r="2786">
          <cell r="D2786" t="str">
            <v xml:space="preserve">7901-1471      </v>
          </cell>
          <cell r="E2786" t="str">
            <v xml:space="preserve">SEAL-EVAP LOWER               </v>
          </cell>
          <cell r="F2786" t="str">
            <v xml:space="preserve">C01  </v>
          </cell>
          <cell r="G2786" t="str">
            <v>WON</v>
          </cell>
          <cell r="H2786" t="str">
            <v xml:space="preserve">PCS </v>
          </cell>
          <cell r="I2786" t="str">
            <v xml:space="preserve">제일케미텍(주)진천공장        </v>
          </cell>
          <cell r="J2786">
            <v>379</v>
          </cell>
          <cell r="L2786">
            <v>379</v>
          </cell>
          <cell r="M2786">
            <v>379</v>
          </cell>
        </row>
        <row r="2787">
          <cell r="D2787" t="str">
            <v xml:space="preserve">7901-1492      </v>
          </cell>
          <cell r="E2787" t="str">
            <v xml:space="preserve">SEAL-INLET                    </v>
          </cell>
          <cell r="F2787" t="str">
            <v xml:space="preserve">C01  </v>
          </cell>
          <cell r="G2787" t="str">
            <v>WON</v>
          </cell>
          <cell r="H2787" t="str">
            <v xml:space="preserve">PCS </v>
          </cell>
          <cell r="I2787" t="str">
            <v xml:space="preserve">제일케미텍(주)진천공장        </v>
          </cell>
          <cell r="J2787">
            <v>375</v>
          </cell>
          <cell r="L2787">
            <v>375</v>
          </cell>
          <cell r="M2787">
            <v>375</v>
          </cell>
        </row>
        <row r="2788">
          <cell r="D2788" t="str">
            <v xml:space="preserve">7901-1503      </v>
          </cell>
          <cell r="E2788" t="str">
            <v xml:space="preserve">SEAL-OUTLET                   </v>
          </cell>
          <cell r="F2788" t="str">
            <v xml:space="preserve">C01  </v>
          </cell>
          <cell r="G2788" t="str">
            <v>WON</v>
          </cell>
          <cell r="H2788" t="str">
            <v xml:space="preserve">PCS </v>
          </cell>
          <cell r="I2788" t="str">
            <v xml:space="preserve">제일케미텍(주)진천공장        </v>
          </cell>
          <cell r="J2788">
            <v>440</v>
          </cell>
          <cell r="L2788">
            <v>440</v>
          </cell>
          <cell r="M2788">
            <v>440</v>
          </cell>
        </row>
        <row r="2789">
          <cell r="D2789" t="str">
            <v xml:space="preserve">7901-1511      </v>
          </cell>
          <cell r="E2789" t="str">
            <v xml:space="preserve">SEAL-PANEL                    </v>
          </cell>
          <cell r="F2789" t="str">
            <v xml:space="preserve">C01  </v>
          </cell>
          <cell r="G2789" t="str">
            <v>WON</v>
          </cell>
          <cell r="H2789" t="str">
            <v xml:space="preserve">PCS </v>
          </cell>
          <cell r="I2789" t="str">
            <v xml:space="preserve">제일케미텍(주)진천공장        </v>
          </cell>
          <cell r="J2789">
            <v>49</v>
          </cell>
          <cell r="L2789">
            <v>49</v>
          </cell>
          <cell r="M2789">
            <v>49</v>
          </cell>
        </row>
        <row r="2790">
          <cell r="D2790" t="str">
            <v xml:space="preserve">7901-1521      </v>
          </cell>
          <cell r="E2790" t="str">
            <v xml:space="preserve">SEAL-CTR VENT DUCT            </v>
          </cell>
          <cell r="F2790" t="str">
            <v xml:space="preserve">C01  </v>
          </cell>
          <cell r="G2790" t="str">
            <v>WON</v>
          </cell>
          <cell r="H2790" t="str">
            <v xml:space="preserve">PCS </v>
          </cell>
          <cell r="I2790" t="str">
            <v xml:space="preserve">제일케미텍(주)진천공장        </v>
          </cell>
          <cell r="J2790">
            <v>55</v>
          </cell>
          <cell r="L2790">
            <v>55</v>
          </cell>
          <cell r="M2790">
            <v>55</v>
          </cell>
        </row>
        <row r="2791">
          <cell r="D2791" t="str">
            <v xml:space="preserve">7901-1531      </v>
          </cell>
          <cell r="E2791" t="str">
            <v xml:space="preserve">SEAL-MIX DOOR(1)(MAIN)        </v>
          </cell>
          <cell r="F2791" t="str">
            <v xml:space="preserve">D02  </v>
          </cell>
          <cell r="G2791" t="str">
            <v>WON</v>
          </cell>
          <cell r="H2791" t="str">
            <v xml:space="preserve">PCS </v>
          </cell>
          <cell r="I2791" t="str">
            <v xml:space="preserve">제일케미텍(주)진천공장        </v>
          </cell>
          <cell r="J2791">
            <v>100</v>
          </cell>
          <cell r="L2791">
            <v>100</v>
          </cell>
          <cell r="M2791">
            <v>100</v>
          </cell>
        </row>
        <row r="2792">
          <cell r="D2792" t="str">
            <v xml:space="preserve">7901-1541      </v>
          </cell>
          <cell r="E2792" t="str">
            <v xml:space="preserve">SEAL-MIX DOOR(2)(MAIN)        </v>
          </cell>
          <cell r="F2792" t="str">
            <v xml:space="preserve">D02  </v>
          </cell>
          <cell r="G2792" t="str">
            <v>WON</v>
          </cell>
          <cell r="H2792" t="str">
            <v xml:space="preserve">PCS </v>
          </cell>
          <cell r="I2792" t="str">
            <v xml:space="preserve">제일케미텍(주)진천공장        </v>
          </cell>
          <cell r="J2792">
            <v>100</v>
          </cell>
          <cell r="L2792">
            <v>100</v>
          </cell>
          <cell r="M2792">
            <v>100</v>
          </cell>
        </row>
        <row r="2793">
          <cell r="D2793" t="str">
            <v xml:space="preserve">7901-1551      </v>
          </cell>
          <cell r="E2793" t="str">
            <v xml:space="preserve">SEAL-MIX DOOR(3)(SUB)         </v>
          </cell>
          <cell r="F2793" t="str">
            <v xml:space="preserve">D02  </v>
          </cell>
          <cell r="G2793" t="str">
            <v>WON</v>
          </cell>
          <cell r="H2793" t="str">
            <v xml:space="preserve">PCS </v>
          </cell>
          <cell r="I2793" t="str">
            <v xml:space="preserve">제일케미텍(주)진천공장        </v>
          </cell>
          <cell r="J2793">
            <v>100</v>
          </cell>
          <cell r="L2793">
            <v>100</v>
          </cell>
          <cell r="M2793">
            <v>100</v>
          </cell>
        </row>
        <row r="2794">
          <cell r="D2794" t="str">
            <v xml:space="preserve">7901-1561      </v>
          </cell>
          <cell r="E2794" t="str">
            <v xml:space="preserve">SEAL-MIX DOOR(4)(SUB)         </v>
          </cell>
          <cell r="F2794" t="str">
            <v xml:space="preserve">D02  </v>
          </cell>
          <cell r="G2794" t="str">
            <v>WON</v>
          </cell>
          <cell r="H2794" t="str">
            <v xml:space="preserve">PCS </v>
          </cell>
          <cell r="I2794" t="str">
            <v xml:space="preserve">제일케미텍(주)진천공장        </v>
          </cell>
          <cell r="J2794">
            <v>100</v>
          </cell>
          <cell r="L2794">
            <v>100</v>
          </cell>
          <cell r="M2794">
            <v>100</v>
          </cell>
        </row>
        <row r="2795">
          <cell r="D2795" t="str">
            <v xml:space="preserve">7901-1571      </v>
          </cell>
          <cell r="E2795" t="str">
            <v xml:space="preserve">SEAL-DOOR                     </v>
          </cell>
          <cell r="F2795" t="str">
            <v xml:space="preserve">D02  </v>
          </cell>
          <cell r="G2795" t="str">
            <v>WON</v>
          </cell>
          <cell r="H2795" t="str">
            <v xml:space="preserve">PCS </v>
          </cell>
          <cell r="I2795" t="str">
            <v xml:space="preserve">제일케미텍(주)진천공장        </v>
          </cell>
          <cell r="J2795">
            <v>100</v>
          </cell>
          <cell r="L2795">
            <v>100</v>
          </cell>
          <cell r="M2795">
            <v>100</v>
          </cell>
        </row>
        <row r="2796">
          <cell r="D2796" t="str">
            <v xml:space="preserve">7901-1581      </v>
          </cell>
          <cell r="E2796" t="str">
            <v xml:space="preserve">SEAL-VENT DOOR(MAIN)          </v>
          </cell>
          <cell r="F2796" t="str">
            <v xml:space="preserve">D02  </v>
          </cell>
          <cell r="G2796" t="str">
            <v>WON</v>
          </cell>
          <cell r="H2796" t="str">
            <v xml:space="preserve">PCS </v>
          </cell>
          <cell r="I2796" t="str">
            <v xml:space="preserve">제일케미텍(주)진천공장        </v>
          </cell>
          <cell r="J2796">
            <v>50</v>
          </cell>
          <cell r="L2796">
            <v>50</v>
          </cell>
          <cell r="M2796">
            <v>50</v>
          </cell>
        </row>
        <row r="2797">
          <cell r="D2797" t="str">
            <v xml:space="preserve">7901-1591      </v>
          </cell>
          <cell r="E2797" t="str">
            <v xml:space="preserve">SEAL-VENT DOOR(SUB)           </v>
          </cell>
          <cell r="F2797" t="str">
            <v xml:space="preserve">D02  </v>
          </cell>
          <cell r="G2797" t="str">
            <v>WON</v>
          </cell>
          <cell r="H2797" t="str">
            <v xml:space="preserve">PCS </v>
          </cell>
          <cell r="I2797" t="str">
            <v xml:space="preserve">제일케미텍(주)진천공장        </v>
          </cell>
          <cell r="J2797">
            <v>150</v>
          </cell>
          <cell r="L2797">
            <v>150</v>
          </cell>
          <cell r="M2797">
            <v>150</v>
          </cell>
        </row>
        <row r="2798">
          <cell r="D2798" t="str">
            <v xml:space="preserve">7901-1602      </v>
          </cell>
          <cell r="E2798" t="str">
            <v xml:space="preserve">SEAL-DEF DOOR                 </v>
          </cell>
          <cell r="F2798" t="str">
            <v xml:space="preserve">D02  </v>
          </cell>
          <cell r="G2798" t="str">
            <v>WON</v>
          </cell>
          <cell r="H2798" t="str">
            <v xml:space="preserve">PCS </v>
          </cell>
          <cell r="I2798" t="str">
            <v xml:space="preserve">제일케미텍(주)진천공장        </v>
          </cell>
          <cell r="J2798">
            <v>100</v>
          </cell>
          <cell r="L2798">
            <v>100</v>
          </cell>
          <cell r="M2798">
            <v>100</v>
          </cell>
        </row>
        <row r="2799">
          <cell r="D2799" t="str">
            <v xml:space="preserve">7901-1612      </v>
          </cell>
          <cell r="E2799" t="str">
            <v xml:space="preserve">SEAL-FOOT DOOR                </v>
          </cell>
          <cell r="F2799" t="str">
            <v xml:space="preserve">D02  </v>
          </cell>
          <cell r="G2799" t="str">
            <v>WON</v>
          </cell>
          <cell r="H2799" t="str">
            <v xml:space="preserve">PCS </v>
          </cell>
          <cell r="I2799" t="str">
            <v xml:space="preserve">제일케미텍(주)진천공장        </v>
          </cell>
          <cell r="J2799">
            <v>100</v>
          </cell>
          <cell r="L2799">
            <v>100</v>
          </cell>
          <cell r="M2799">
            <v>100</v>
          </cell>
        </row>
        <row r="2800">
          <cell r="D2800" t="str">
            <v xml:space="preserve">7901-1622      </v>
          </cell>
          <cell r="E2800" t="str">
            <v xml:space="preserve">SEAL-DOOR BLOWER(1)           </v>
          </cell>
          <cell r="F2800" t="str">
            <v xml:space="preserve">D02  </v>
          </cell>
          <cell r="G2800" t="str">
            <v>WON</v>
          </cell>
          <cell r="H2800" t="str">
            <v xml:space="preserve">PCS </v>
          </cell>
          <cell r="I2800" t="str">
            <v xml:space="preserve">제일케미텍(주)진천공장        </v>
          </cell>
          <cell r="J2800">
            <v>200</v>
          </cell>
          <cell r="L2800">
            <v>200</v>
          </cell>
          <cell r="M2800">
            <v>200</v>
          </cell>
        </row>
        <row r="2801">
          <cell r="D2801" t="str">
            <v xml:space="preserve">7901-1632      </v>
          </cell>
          <cell r="E2801" t="str">
            <v xml:space="preserve">SEAL-DOOR BLOWER(2)           </v>
          </cell>
          <cell r="F2801" t="str">
            <v xml:space="preserve">D02  </v>
          </cell>
          <cell r="G2801" t="str">
            <v>WON</v>
          </cell>
          <cell r="H2801" t="str">
            <v xml:space="preserve">PCS </v>
          </cell>
          <cell r="I2801" t="str">
            <v xml:space="preserve">제일케미텍(주)진천공장        </v>
          </cell>
          <cell r="J2801">
            <v>200</v>
          </cell>
          <cell r="L2801">
            <v>200</v>
          </cell>
          <cell r="M2801">
            <v>200</v>
          </cell>
        </row>
        <row r="2802">
          <cell r="D2802" t="str">
            <v xml:space="preserve">7901-1651      </v>
          </cell>
          <cell r="E2802" t="str">
            <v xml:space="preserve">SEAL-VENT DUCT(1)             </v>
          </cell>
          <cell r="F2802" t="str">
            <v xml:space="preserve">D02  </v>
          </cell>
          <cell r="G2802" t="str">
            <v>WON</v>
          </cell>
          <cell r="H2802" t="str">
            <v xml:space="preserve">PCS </v>
          </cell>
          <cell r="I2802" t="str">
            <v xml:space="preserve">제일케미텍(주)진천공장        </v>
          </cell>
          <cell r="J2802">
            <v>45</v>
          </cell>
          <cell r="L2802">
            <v>45</v>
          </cell>
          <cell r="M2802">
            <v>45</v>
          </cell>
        </row>
        <row r="2803">
          <cell r="D2803" t="str">
            <v xml:space="preserve">7901-1661      </v>
          </cell>
          <cell r="E2803" t="str">
            <v xml:space="preserve">SEAL-VENT DUCT(2)             </v>
          </cell>
          <cell r="F2803" t="str">
            <v xml:space="preserve">D02  </v>
          </cell>
          <cell r="G2803" t="str">
            <v>WON</v>
          </cell>
          <cell r="H2803" t="str">
            <v xml:space="preserve">PCS </v>
          </cell>
          <cell r="I2803" t="str">
            <v xml:space="preserve">제일케미텍(주)진천공장        </v>
          </cell>
          <cell r="J2803">
            <v>210</v>
          </cell>
          <cell r="L2803">
            <v>210</v>
          </cell>
          <cell r="M2803">
            <v>210</v>
          </cell>
        </row>
        <row r="2804">
          <cell r="D2804" t="str">
            <v xml:space="preserve">7901-1691      </v>
          </cell>
          <cell r="E2804" t="str">
            <v xml:space="preserve">SEAL-PANEL BLOWER             </v>
          </cell>
          <cell r="F2804" t="str">
            <v xml:space="preserve">D02  </v>
          </cell>
          <cell r="G2804" t="str">
            <v>WON</v>
          </cell>
          <cell r="H2804" t="str">
            <v xml:space="preserve">PCS </v>
          </cell>
          <cell r="I2804" t="str">
            <v xml:space="preserve">제일케미텍(주)진천공장        </v>
          </cell>
          <cell r="J2804">
            <v>90</v>
          </cell>
          <cell r="L2804">
            <v>90</v>
          </cell>
          <cell r="M2804">
            <v>90</v>
          </cell>
        </row>
        <row r="2805">
          <cell r="D2805" t="str">
            <v xml:space="preserve">7901-1700      </v>
          </cell>
          <cell r="E2805" t="str">
            <v xml:space="preserve">SEAL-EVAP.LOWER               </v>
          </cell>
          <cell r="F2805" t="str">
            <v xml:space="preserve">S31  </v>
          </cell>
          <cell r="G2805" t="str">
            <v>WON</v>
          </cell>
          <cell r="H2805" t="str">
            <v xml:space="preserve">PCS </v>
          </cell>
          <cell r="I2805" t="str">
            <v xml:space="preserve">(주)고산                      </v>
          </cell>
          <cell r="J2805">
            <v>89</v>
          </cell>
          <cell r="L2805">
            <v>89</v>
          </cell>
          <cell r="M2805">
            <v>89</v>
          </cell>
        </row>
        <row r="2806">
          <cell r="D2806" t="str">
            <v xml:space="preserve">7901-1710      </v>
          </cell>
          <cell r="E2806" t="str">
            <v xml:space="preserve">SEAL-EVAP                     </v>
          </cell>
          <cell r="F2806" t="str">
            <v xml:space="preserve">S31  </v>
          </cell>
          <cell r="G2806" t="str">
            <v>WON</v>
          </cell>
          <cell r="H2806" t="str">
            <v xml:space="preserve">PCS </v>
          </cell>
          <cell r="I2806" t="str">
            <v xml:space="preserve">(주)고산                      </v>
          </cell>
          <cell r="J2806">
            <v>57</v>
          </cell>
          <cell r="L2806">
            <v>57</v>
          </cell>
          <cell r="M2806">
            <v>57</v>
          </cell>
        </row>
        <row r="2807">
          <cell r="D2807" t="str">
            <v xml:space="preserve">7901-1720      </v>
          </cell>
          <cell r="E2807" t="str">
            <v xml:space="preserve">SEAL-EVAP.LOWER               </v>
          </cell>
          <cell r="F2807" t="str">
            <v xml:space="preserve">S32  </v>
          </cell>
          <cell r="G2807" t="str">
            <v>WON</v>
          </cell>
          <cell r="H2807" t="str">
            <v xml:space="preserve">PCS </v>
          </cell>
          <cell r="I2807" t="str">
            <v xml:space="preserve">(주)고산                      </v>
          </cell>
          <cell r="J2807">
            <v>69</v>
          </cell>
          <cell r="L2807">
            <v>69</v>
          </cell>
          <cell r="M2807">
            <v>69</v>
          </cell>
        </row>
        <row r="2808">
          <cell r="D2808" t="str">
            <v xml:space="preserve">7901-1730      </v>
          </cell>
          <cell r="E2808" t="str">
            <v xml:space="preserve">SEAL-EVAP                     </v>
          </cell>
          <cell r="F2808" t="str">
            <v xml:space="preserve">S32  </v>
          </cell>
          <cell r="G2808" t="str">
            <v>WON</v>
          </cell>
          <cell r="H2808" t="str">
            <v xml:space="preserve">PCS </v>
          </cell>
          <cell r="I2808" t="str">
            <v xml:space="preserve">(주)고산                      </v>
          </cell>
          <cell r="J2808">
            <v>48</v>
          </cell>
          <cell r="L2808">
            <v>48</v>
          </cell>
          <cell r="M2808">
            <v>48</v>
          </cell>
        </row>
        <row r="2809">
          <cell r="D2809" t="str">
            <v xml:space="preserve">7901-1741      </v>
          </cell>
          <cell r="E2809" t="str">
            <v xml:space="preserve">SEAL-TANK H/CORE              </v>
          </cell>
          <cell r="F2809" t="str">
            <v xml:space="preserve">C01  </v>
          </cell>
          <cell r="G2809" t="str">
            <v>WON</v>
          </cell>
          <cell r="H2809" t="str">
            <v xml:space="preserve">PCS </v>
          </cell>
          <cell r="I2809" t="str">
            <v xml:space="preserve">제일케미텍(주)진천공장        </v>
          </cell>
          <cell r="J2809">
            <v>29</v>
          </cell>
          <cell r="L2809">
            <v>29</v>
          </cell>
          <cell r="M2809">
            <v>29</v>
          </cell>
        </row>
        <row r="2810">
          <cell r="D2810" t="str">
            <v xml:space="preserve">7901-1821      </v>
          </cell>
          <cell r="E2810" t="str">
            <v xml:space="preserve">SEAL-PANEL COOLER             </v>
          </cell>
          <cell r="F2810" t="str">
            <v xml:space="preserve">D02  </v>
          </cell>
          <cell r="G2810" t="str">
            <v>WON</v>
          </cell>
          <cell r="H2810" t="str">
            <v xml:space="preserve">PCS </v>
          </cell>
          <cell r="I2810" t="str">
            <v xml:space="preserve">제일케미텍(주)진천공장        </v>
          </cell>
          <cell r="J2810">
            <v>350</v>
          </cell>
          <cell r="L2810">
            <v>350</v>
          </cell>
          <cell r="M2810">
            <v>350</v>
          </cell>
        </row>
        <row r="2811">
          <cell r="D2811" t="str">
            <v xml:space="preserve">7901-1842      </v>
          </cell>
          <cell r="E2811" t="str">
            <v xml:space="preserve">SEAL-INLET                    </v>
          </cell>
          <cell r="F2811" t="str">
            <v xml:space="preserve">D02  </v>
          </cell>
          <cell r="G2811" t="str">
            <v>WON</v>
          </cell>
          <cell r="H2811" t="str">
            <v xml:space="preserve">PCS </v>
          </cell>
          <cell r="I2811" t="str">
            <v xml:space="preserve">제일케미텍(주)진천공장        </v>
          </cell>
          <cell r="J2811">
            <v>400</v>
          </cell>
          <cell r="L2811">
            <v>400</v>
          </cell>
          <cell r="M2811">
            <v>400</v>
          </cell>
        </row>
        <row r="2812">
          <cell r="D2812" t="str">
            <v xml:space="preserve">7901-1852      </v>
          </cell>
          <cell r="E2812" t="str">
            <v xml:space="preserve">SEAL-OUTLET                   </v>
          </cell>
          <cell r="F2812" t="str">
            <v xml:space="preserve">D02  </v>
          </cell>
          <cell r="G2812" t="str">
            <v>WON</v>
          </cell>
          <cell r="H2812" t="str">
            <v xml:space="preserve">PCS </v>
          </cell>
          <cell r="I2812" t="str">
            <v xml:space="preserve">제일케미텍(주)진천공장        </v>
          </cell>
          <cell r="J2812">
            <v>500</v>
          </cell>
          <cell r="L2812">
            <v>500</v>
          </cell>
          <cell r="M2812">
            <v>500</v>
          </cell>
        </row>
        <row r="2813">
          <cell r="D2813" t="str">
            <v xml:space="preserve">7901-1863      </v>
          </cell>
          <cell r="E2813" t="str">
            <v xml:space="preserve">SEAL-AIR GUIDE(1)             </v>
          </cell>
          <cell r="F2813" t="str">
            <v xml:space="preserve">R01  </v>
          </cell>
          <cell r="G2813" t="str">
            <v>WON</v>
          </cell>
          <cell r="H2813" t="str">
            <v xml:space="preserve">PCS </v>
          </cell>
          <cell r="I2813" t="str">
            <v xml:space="preserve">(주)고산                      </v>
          </cell>
          <cell r="J2813">
            <v>676</v>
          </cell>
          <cell r="L2813">
            <v>676</v>
          </cell>
          <cell r="M2813">
            <v>676</v>
          </cell>
        </row>
        <row r="2814">
          <cell r="D2814" t="str">
            <v xml:space="preserve">7901-1873      </v>
          </cell>
          <cell r="E2814" t="str">
            <v xml:space="preserve">SEAL-AIR GUIDE(2)             </v>
          </cell>
          <cell r="F2814" t="str">
            <v xml:space="preserve">R01  </v>
          </cell>
          <cell r="G2814" t="str">
            <v>WON</v>
          </cell>
          <cell r="H2814" t="str">
            <v xml:space="preserve">PCS </v>
          </cell>
          <cell r="I2814" t="str">
            <v xml:space="preserve">(주)고산                      </v>
          </cell>
          <cell r="J2814">
            <v>362</v>
          </cell>
          <cell r="L2814">
            <v>362</v>
          </cell>
          <cell r="M2814">
            <v>362</v>
          </cell>
        </row>
        <row r="2815">
          <cell r="D2815" t="str">
            <v xml:space="preserve">7901-1880      </v>
          </cell>
          <cell r="E2815" t="str">
            <v xml:space="preserve">SEAL-BLOWER                   </v>
          </cell>
          <cell r="F2815" t="str">
            <v xml:space="preserve">F01  </v>
          </cell>
          <cell r="G2815" t="str">
            <v>WON</v>
          </cell>
          <cell r="H2815" t="str">
            <v xml:space="preserve">PCS </v>
          </cell>
          <cell r="I2815" t="str">
            <v xml:space="preserve">제일케미텍(주)진천공장        </v>
          </cell>
          <cell r="J2815">
            <v>223</v>
          </cell>
          <cell r="L2815">
            <v>223</v>
          </cell>
          <cell r="M2815">
            <v>223</v>
          </cell>
        </row>
        <row r="2816">
          <cell r="D2816" t="str">
            <v xml:space="preserve">7901-1892      </v>
          </cell>
          <cell r="E2816" t="str">
            <v xml:space="preserve">SEAL-PANEL HEATER             </v>
          </cell>
          <cell r="F2816" t="str">
            <v xml:space="preserve">F01  </v>
          </cell>
          <cell r="G2816" t="str">
            <v>WON</v>
          </cell>
          <cell r="H2816" t="str">
            <v xml:space="preserve">PCS </v>
          </cell>
          <cell r="I2816" t="str">
            <v xml:space="preserve">제일케미텍(주)진천공장        </v>
          </cell>
          <cell r="J2816">
            <v>203</v>
          </cell>
          <cell r="L2816">
            <v>203</v>
          </cell>
          <cell r="M2816">
            <v>203</v>
          </cell>
        </row>
        <row r="2817">
          <cell r="D2817" t="str">
            <v xml:space="preserve">7901-1900      </v>
          </cell>
          <cell r="E2817" t="str">
            <v xml:space="preserve">SEAL-PANEL COOLER             </v>
          </cell>
          <cell r="F2817" t="str">
            <v xml:space="preserve">F01  </v>
          </cell>
          <cell r="G2817" t="str">
            <v>WON</v>
          </cell>
          <cell r="H2817" t="str">
            <v xml:space="preserve">PCS </v>
          </cell>
          <cell r="I2817" t="str">
            <v xml:space="preserve">제일케미텍(주)진천공장        </v>
          </cell>
          <cell r="J2817">
            <v>171</v>
          </cell>
          <cell r="L2817">
            <v>171</v>
          </cell>
          <cell r="M2817">
            <v>171</v>
          </cell>
        </row>
        <row r="2818">
          <cell r="D2818" t="str">
            <v xml:space="preserve">7901-1910      </v>
          </cell>
          <cell r="E2818" t="str">
            <v xml:space="preserve">SEAL-EVAP                     </v>
          </cell>
          <cell r="F2818" t="str">
            <v xml:space="preserve">S33  </v>
          </cell>
          <cell r="G2818" t="str">
            <v>WON</v>
          </cell>
          <cell r="H2818" t="str">
            <v xml:space="preserve">PCS </v>
          </cell>
          <cell r="I2818" t="str">
            <v xml:space="preserve">(주)고산                      </v>
          </cell>
          <cell r="J2818">
            <v>57</v>
          </cell>
          <cell r="L2818">
            <v>57</v>
          </cell>
          <cell r="M2818">
            <v>57</v>
          </cell>
        </row>
        <row r="2819">
          <cell r="D2819" t="str">
            <v xml:space="preserve">7901-1960      </v>
          </cell>
          <cell r="E2819" t="str">
            <v xml:space="preserve">SEAL EVAP.LOWER(1)            </v>
          </cell>
          <cell r="F2819" t="str">
            <v xml:space="preserve">S35  </v>
          </cell>
          <cell r="G2819" t="str">
            <v>WON</v>
          </cell>
          <cell r="H2819" t="str">
            <v xml:space="preserve">PCS </v>
          </cell>
          <cell r="I2819" t="str">
            <v xml:space="preserve">(주)고산                      </v>
          </cell>
          <cell r="J2819">
            <v>145</v>
          </cell>
          <cell r="L2819">
            <v>145</v>
          </cell>
          <cell r="M2819">
            <v>145</v>
          </cell>
        </row>
        <row r="2820">
          <cell r="D2820" t="str">
            <v xml:space="preserve">7901-1970      </v>
          </cell>
          <cell r="E2820" t="str">
            <v xml:space="preserve">SEAL EVAP                     </v>
          </cell>
          <cell r="F2820" t="str">
            <v xml:space="preserve">S35  </v>
          </cell>
          <cell r="G2820" t="str">
            <v>WON</v>
          </cell>
          <cell r="H2820" t="str">
            <v xml:space="preserve">PCS </v>
          </cell>
          <cell r="I2820" t="str">
            <v xml:space="preserve">(주)고산                      </v>
          </cell>
          <cell r="J2820">
            <v>28</v>
          </cell>
          <cell r="L2820">
            <v>28</v>
          </cell>
          <cell r="M2820">
            <v>28</v>
          </cell>
        </row>
        <row r="2821">
          <cell r="D2821" t="str">
            <v xml:space="preserve">7901-1991      </v>
          </cell>
          <cell r="E2821" t="str">
            <v xml:space="preserve">SEAL-DEF                      </v>
          </cell>
          <cell r="F2821" t="str">
            <v xml:space="preserve">B01  </v>
          </cell>
          <cell r="G2821" t="str">
            <v>WON</v>
          </cell>
          <cell r="H2821" t="str">
            <v xml:space="preserve">PCS </v>
          </cell>
          <cell r="I2821" t="str">
            <v xml:space="preserve">(주)고산                      </v>
          </cell>
          <cell r="J2821">
            <v>120</v>
          </cell>
          <cell r="L2821">
            <v>120</v>
          </cell>
          <cell r="M2821">
            <v>120</v>
          </cell>
        </row>
        <row r="2822">
          <cell r="D2822" t="str">
            <v xml:space="preserve">7901-2000      </v>
          </cell>
          <cell r="E2822" t="str">
            <v xml:space="preserve">SEAL-INLET                    </v>
          </cell>
          <cell r="F2822" t="str">
            <v xml:space="preserve">F01  </v>
          </cell>
          <cell r="G2822" t="str">
            <v>WON</v>
          </cell>
          <cell r="H2822" t="str">
            <v xml:space="preserve">PCS </v>
          </cell>
          <cell r="I2822" t="str">
            <v xml:space="preserve">(주)고산                      </v>
          </cell>
          <cell r="J2822">
            <v>64</v>
          </cell>
          <cell r="L2822">
            <v>64</v>
          </cell>
          <cell r="M2822">
            <v>64</v>
          </cell>
        </row>
        <row r="2823">
          <cell r="D2823" t="str">
            <v xml:space="preserve">7901-2010      </v>
          </cell>
          <cell r="E2823" t="str">
            <v xml:space="preserve">SEAL-OUTLET                   </v>
          </cell>
          <cell r="F2823" t="str">
            <v xml:space="preserve">F01  </v>
          </cell>
          <cell r="G2823" t="str">
            <v>WON</v>
          </cell>
          <cell r="H2823" t="str">
            <v xml:space="preserve">PCS </v>
          </cell>
          <cell r="I2823" t="str">
            <v xml:space="preserve">(주)고산                      </v>
          </cell>
          <cell r="J2823">
            <v>64</v>
          </cell>
          <cell r="L2823">
            <v>64</v>
          </cell>
          <cell r="M2823">
            <v>64</v>
          </cell>
        </row>
        <row r="2824">
          <cell r="D2824" t="str">
            <v xml:space="preserve">7901-2020      </v>
          </cell>
          <cell r="E2824" t="str">
            <v xml:space="preserve">SEAL-INTAKE DOOR(2종)         </v>
          </cell>
          <cell r="F2824" t="str">
            <v xml:space="preserve">A02  </v>
          </cell>
          <cell r="G2824" t="str">
            <v>WON</v>
          </cell>
          <cell r="H2824" t="str">
            <v xml:space="preserve">PCS </v>
          </cell>
          <cell r="I2824" t="str">
            <v xml:space="preserve">(주)고산                      </v>
          </cell>
          <cell r="J2824">
            <v>74</v>
          </cell>
          <cell r="L2824">
            <v>74</v>
          </cell>
          <cell r="M2824">
            <v>74</v>
          </cell>
        </row>
        <row r="2825">
          <cell r="D2825" t="str">
            <v xml:space="preserve">7901-2030      </v>
          </cell>
          <cell r="E2825" t="str">
            <v xml:space="preserve">SEAL-INTAKE DOOR(2)           </v>
          </cell>
          <cell r="F2825" t="str">
            <v xml:space="preserve">A02  </v>
          </cell>
          <cell r="G2825" t="str">
            <v>WON</v>
          </cell>
          <cell r="H2825" t="str">
            <v xml:space="preserve">PCS </v>
          </cell>
          <cell r="I2825" t="str">
            <v xml:space="preserve">(주)고산                      </v>
          </cell>
          <cell r="J2825">
            <v>71</v>
          </cell>
          <cell r="L2825">
            <v>71</v>
          </cell>
          <cell r="M2825">
            <v>71</v>
          </cell>
        </row>
        <row r="2826">
          <cell r="D2826" t="str">
            <v xml:space="preserve">7901-2040      </v>
          </cell>
          <cell r="E2826" t="str">
            <v xml:space="preserve">SEAL EVAP.LOWER(2)            </v>
          </cell>
          <cell r="F2826" t="str">
            <v xml:space="preserve">S35  </v>
          </cell>
          <cell r="G2826" t="str">
            <v>WON</v>
          </cell>
          <cell r="H2826" t="str">
            <v xml:space="preserve">PCS </v>
          </cell>
          <cell r="I2826" t="str">
            <v xml:space="preserve">(주)고산                      </v>
          </cell>
          <cell r="J2826">
            <v>24</v>
          </cell>
          <cell r="L2826">
            <v>24</v>
          </cell>
          <cell r="M2826">
            <v>24</v>
          </cell>
        </row>
        <row r="2827">
          <cell r="D2827" t="str">
            <v xml:space="preserve">7901-2050      </v>
          </cell>
          <cell r="E2827" t="str">
            <v xml:space="preserve">SEAL(1)-MIX DOOR(2)           </v>
          </cell>
          <cell r="F2827" t="str">
            <v xml:space="preserve">A03  </v>
          </cell>
          <cell r="G2827" t="str">
            <v>WON</v>
          </cell>
          <cell r="H2827" t="str">
            <v xml:space="preserve">PCS </v>
          </cell>
          <cell r="I2827" t="str">
            <v xml:space="preserve">(주)고산                      </v>
          </cell>
          <cell r="J2827">
            <v>20</v>
          </cell>
          <cell r="L2827">
            <v>20</v>
          </cell>
          <cell r="M2827">
            <v>20</v>
          </cell>
        </row>
        <row r="2828">
          <cell r="D2828" t="str">
            <v xml:space="preserve">7901-2060      </v>
          </cell>
          <cell r="E2828" t="str">
            <v xml:space="preserve">SEAL(2)-MIX DOOR(2)           </v>
          </cell>
          <cell r="F2828" t="str">
            <v xml:space="preserve">A03  </v>
          </cell>
          <cell r="G2828" t="str">
            <v>WON</v>
          </cell>
          <cell r="H2828" t="str">
            <v xml:space="preserve">PCS </v>
          </cell>
          <cell r="I2828" t="str">
            <v xml:space="preserve">(주)고산                      </v>
          </cell>
          <cell r="J2828">
            <v>20</v>
          </cell>
          <cell r="L2828">
            <v>20</v>
          </cell>
          <cell r="M2828">
            <v>20</v>
          </cell>
        </row>
        <row r="2829">
          <cell r="D2829" t="str">
            <v xml:space="preserve">7901-2150      </v>
          </cell>
          <cell r="E2829" t="str">
            <v xml:space="preserve">SEAL-TANK HEATER CORE         </v>
          </cell>
          <cell r="F2829" t="str">
            <v xml:space="preserve">A03  </v>
          </cell>
          <cell r="G2829" t="str">
            <v>WON</v>
          </cell>
          <cell r="H2829" t="str">
            <v xml:space="preserve">PCS </v>
          </cell>
          <cell r="I2829" t="str">
            <v xml:space="preserve">(주)고산                      </v>
          </cell>
          <cell r="J2829">
            <v>80</v>
          </cell>
          <cell r="L2829">
            <v>80</v>
          </cell>
          <cell r="M2829">
            <v>80</v>
          </cell>
        </row>
        <row r="2830">
          <cell r="D2830" t="str">
            <v xml:space="preserve">7901-2180      </v>
          </cell>
          <cell r="E2830" t="str">
            <v xml:space="preserve">SEAL-DEF DOOR(1)              </v>
          </cell>
          <cell r="F2830" t="str">
            <v xml:space="preserve">C01  </v>
          </cell>
          <cell r="G2830" t="str">
            <v>WON</v>
          </cell>
          <cell r="H2830" t="str">
            <v xml:space="preserve">PCS </v>
          </cell>
          <cell r="I2830" t="str">
            <v xml:space="preserve">제일케미텍(주)진천공장        </v>
          </cell>
          <cell r="J2830">
            <v>47</v>
          </cell>
          <cell r="L2830">
            <v>47</v>
          </cell>
          <cell r="M2830">
            <v>47</v>
          </cell>
        </row>
        <row r="2831">
          <cell r="D2831" t="str">
            <v xml:space="preserve">7901-2190      </v>
          </cell>
          <cell r="E2831" t="str">
            <v xml:space="preserve">SEAL-DEF DOOR(3) RH           </v>
          </cell>
          <cell r="F2831" t="str">
            <v xml:space="preserve">C01  </v>
          </cell>
          <cell r="G2831" t="str">
            <v>WON</v>
          </cell>
          <cell r="H2831" t="str">
            <v xml:space="preserve">PCS </v>
          </cell>
          <cell r="I2831" t="str">
            <v xml:space="preserve">제일케미텍(주)진천공장        </v>
          </cell>
          <cell r="J2831">
            <v>26</v>
          </cell>
          <cell r="L2831">
            <v>26</v>
          </cell>
          <cell r="M2831">
            <v>26</v>
          </cell>
        </row>
        <row r="2832">
          <cell r="D2832" t="str">
            <v xml:space="preserve">7901-2200      </v>
          </cell>
          <cell r="E2832" t="str">
            <v xml:space="preserve">SEAL-DEF DOOR(3) LH           </v>
          </cell>
          <cell r="F2832" t="str">
            <v xml:space="preserve">C01  </v>
          </cell>
          <cell r="G2832" t="str">
            <v>WON</v>
          </cell>
          <cell r="H2832" t="str">
            <v xml:space="preserve">PCS </v>
          </cell>
          <cell r="I2832" t="str">
            <v xml:space="preserve">제일케미텍(주)진천공장        </v>
          </cell>
          <cell r="J2832">
            <v>26</v>
          </cell>
          <cell r="L2832">
            <v>26</v>
          </cell>
          <cell r="M2832">
            <v>26</v>
          </cell>
        </row>
        <row r="2833">
          <cell r="D2833" t="str">
            <v xml:space="preserve">7901-2231      </v>
          </cell>
          <cell r="E2833" t="str">
            <v xml:space="preserve">SEAL-FILTER                   </v>
          </cell>
          <cell r="F2833" t="str">
            <v xml:space="preserve">A03  </v>
          </cell>
          <cell r="G2833" t="str">
            <v>WON</v>
          </cell>
          <cell r="H2833" t="str">
            <v xml:space="preserve">PCS </v>
          </cell>
          <cell r="I2833" t="str">
            <v xml:space="preserve">(주)고산                      </v>
          </cell>
          <cell r="J2833">
            <v>10</v>
          </cell>
          <cell r="L2833">
            <v>10</v>
          </cell>
          <cell r="M2833">
            <v>10</v>
          </cell>
        </row>
        <row r="2834">
          <cell r="D2834" t="str">
            <v xml:space="preserve">7901-2270      </v>
          </cell>
          <cell r="E2834" t="str">
            <v xml:space="preserve">SEAL-BLOWER DOOR              </v>
          </cell>
          <cell r="F2834" t="str">
            <v xml:space="preserve">F01  </v>
          </cell>
          <cell r="G2834" t="str">
            <v>WON</v>
          </cell>
          <cell r="H2834" t="str">
            <v xml:space="preserve">PCS </v>
          </cell>
          <cell r="I2834" t="str">
            <v xml:space="preserve">제일케미텍(주)진천공장        </v>
          </cell>
          <cell r="J2834">
            <v>40</v>
          </cell>
          <cell r="L2834">
            <v>40</v>
          </cell>
          <cell r="M2834">
            <v>40</v>
          </cell>
        </row>
        <row r="2835">
          <cell r="D2835" t="str">
            <v xml:space="preserve">7901-2290      </v>
          </cell>
          <cell r="E2835" t="str">
            <v xml:space="preserve">SEAL-EVAP                     </v>
          </cell>
          <cell r="F2835" t="str">
            <v xml:space="preserve">S51  </v>
          </cell>
          <cell r="G2835" t="str">
            <v>WON</v>
          </cell>
          <cell r="H2835" t="str">
            <v xml:space="preserve">PCS </v>
          </cell>
          <cell r="I2835" t="str">
            <v xml:space="preserve">(주)고산                      </v>
          </cell>
          <cell r="J2835">
            <v>83</v>
          </cell>
          <cell r="L2835">
            <v>83</v>
          </cell>
          <cell r="M2835">
            <v>83</v>
          </cell>
        </row>
        <row r="2836">
          <cell r="D2836" t="str">
            <v xml:space="preserve">7901-2300      </v>
          </cell>
          <cell r="E2836" t="str">
            <v xml:space="preserve">SEAL-FLANGE                   </v>
          </cell>
          <cell r="F2836" t="str">
            <v xml:space="preserve">S51  </v>
          </cell>
          <cell r="G2836" t="str">
            <v>WON</v>
          </cell>
          <cell r="H2836" t="str">
            <v xml:space="preserve">PCS </v>
          </cell>
          <cell r="I2836" t="str">
            <v xml:space="preserve">(주)고산                      </v>
          </cell>
          <cell r="J2836">
            <v>137</v>
          </cell>
          <cell r="L2836">
            <v>137</v>
          </cell>
          <cell r="M2836">
            <v>137</v>
          </cell>
        </row>
        <row r="2837">
          <cell r="D2837" t="str">
            <v xml:space="preserve">7901-2310      </v>
          </cell>
          <cell r="E2837" t="str">
            <v xml:space="preserve">SEAL-EVAP LOWER               </v>
          </cell>
          <cell r="F2837" t="str">
            <v xml:space="preserve">A03  </v>
          </cell>
          <cell r="G2837" t="str">
            <v>WON</v>
          </cell>
          <cell r="H2837" t="str">
            <v xml:space="preserve">PCS </v>
          </cell>
          <cell r="I2837" t="str">
            <v xml:space="preserve">(주)고산                      </v>
          </cell>
          <cell r="J2837">
            <v>370</v>
          </cell>
          <cell r="L2837">
            <v>370</v>
          </cell>
          <cell r="M2837">
            <v>370</v>
          </cell>
        </row>
        <row r="2838">
          <cell r="D2838" t="str">
            <v xml:space="preserve">7901-2322      </v>
          </cell>
          <cell r="E2838" t="str">
            <v xml:space="preserve">SEAL-VENT DOOR(2)             </v>
          </cell>
          <cell r="F2838" t="str">
            <v xml:space="preserve">B01  </v>
          </cell>
          <cell r="G2838" t="str">
            <v>WON</v>
          </cell>
          <cell r="H2838" t="str">
            <v xml:space="preserve">PCS </v>
          </cell>
          <cell r="I2838" t="str">
            <v xml:space="preserve">(주)고산                      </v>
          </cell>
          <cell r="J2838">
            <v>30</v>
          </cell>
          <cell r="L2838">
            <v>30</v>
          </cell>
          <cell r="M2838">
            <v>30</v>
          </cell>
        </row>
        <row r="2839">
          <cell r="D2839" t="str">
            <v xml:space="preserve">7901-2330      </v>
          </cell>
          <cell r="E2839" t="str">
            <v xml:space="preserve">SEAL-PANEL HEATER             </v>
          </cell>
          <cell r="F2839" t="str">
            <v xml:space="preserve">D02  </v>
          </cell>
          <cell r="G2839" t="str">
            <v>WON</v>
          </cell>
          <cell r="H2839" t="str">
            <v xml:space="preserve">PCS </v>
          </cell>
          <cell r="I2839" t="str">
            <v xml:space="preserve">제일케미텍(주)진천공장        </v>
          </cell>
          <cell r="J2839">
            <v>350</v>
          </cell>
          <cell r="L2839">
            <v>350</v>
          </cell>
          <cell r="M2839">
            <v>350</v>
          </cell>
        </row>
        <row r="2840">
          <cell r="D2840" t="str">
            <v xml:space="preserve">7901-2400      </v>
          </cell>
          <cell r="E2840" t="str">
            <v xml:space="preserve">SEAL-COND.                    </v>
          </cell>
          <cell r="F2840" t="str">
            <v xml:space="preserve">D02  </v>
          </cell>
          <cell r="G2840" t="str">
            <v>WON</v>
          </cell>
          <cell r="H2840" t="str">
            <v xml:space="preserve">PCS </v>
          </cell>
          <cell r="I2840" t="str">
            <v xml:space="preserve">(주)고산                      </v>
          </cell>
          <cell r="J2840">
            <v>26</v>
          </cell>
          <cell r="L2840">
            <v>26</v>
          </cell>
          <cell r="M2840">
            <v>26</v>
          </cell>
        </row>
        <row r="2841">
          <cell r="D2841" t="str">
            <v xml:space="preserve">7901-2440      </v>
          </cell>
          <cell r="E2841" t="str">
            <v xml:space="preserve">SEAL-VENT DOOR                </v>
          </cell>
          <cell r="F2841" t="str">
            <v xml:space="preserve">A06  </v>
          </cell>
          <cell r="G2841" t="str">
            <v>WON</v>
          </cell>
          <cell r="H2841" t="str">
            <v xml:space="preserve">PCS </v>
          </cell>
          <cell r="I2841" t="str">
            <v xml:space="preserve">(주)고산                      </v>
          </cell>
          <cell r="J2841">
            <v>54</v>
          </cell>
          <cell r="L2841">
            <v>54</v>
          </cell>
          <cell r="M2841">
            <v>54</v>
          </cell>
        </row>
        <row r="2842">
          <cell r="D2842" t="str">
            <v xml:space="preserve">7901-2450      </v>
          </cell>
          <cell r="E2842" t="str">
            <v xml:space="preserve">SEAL-EVAP.SIDE                </v>
          </cell>
          <cell r="F2842" t="str">
            <v xml:space="preserve">C01  </v>
          </cell>
          <cell r="G2842" t="str">
            <v>WON</v>
          </cell>
          <cell r="H2842" t="str">
            <v xml:space="preserve">PCS </v>
          </cell>
          <cell r="I2842" t="str">
            <v xml:space="preserve">(주)고산                      </v>
          </cell>
          <cell r="J2842">
            <v>55</v>
          </cell>
          <cell r="L2842">
            <v>55</v>
          </cell>
          <cell r="M2842">
            <v>55</v>
          </cell>
        </row>
        <row r="2843">
          <cell r="D2843" t="str">
            <v xml:space="preserve">7901-2460      </v>
          </cell>
          <cell r="E2843" t="str">
            <v xml:space="preserve">SEAL-FOOT DOOR                </v>
          </cell>
          <cell r="F2843" t="str">
            <v xml:space="preserve">A06  </v>
          </cell>
          <cell r="G2843" t="str">
            <v>WON</v>
          </cell>
          <cell r="H2843" t="str">
            <v xml:space="preserve">PCS </v>
          </cell>
          <cell r="I2843" t="str">
            <v xml:space="preserve">(주)고산                      </v>
          </cell>
          <cell r="J2843">
            <v>50</v>
          </cell>
          <cell r="L2843">
            <v>50</v>
          </cell>
          <cell r="M2843">
            <v>50</v>
          </cell>
        </row>
        <row r="2844">
          <cell r="D2844" t="str">
            <v xml:space="preserve">7901-2470      </v>
          </cell>
          <cell r="E2844" t="str">
            <v xml:space="preserve">SEAL-DEF DOOR                 </v>
          </cell>
          <cell r="F2844" t="str">
            <v xml:space="preserve">A06  </v>
          </cell>
          <cell r="G2844" t="str">
            <v>WON</v>
          </cell>
          <cell r="H2844" t="str">
            <v xml:space="preserve">PCS </v>
          </cell>
          <cell r="I2844" t="str">
            <v xml:space="preserve">(주)고산                      </v>
          </cell>
          <cell r="J2844">
            <v>42</v>
          </cell>
          <cell r="L2844">
            <v>42</v>
          </cell>
          <cell r="M2844">
            <v>42</v>
          </cell>
        </row>
        <row r="2845">
          <cell r="D2845" t="str">
            <v xml:space="preserve">7901-2483      </v>
          </cell>
          <cell r="E2845" t="str">
            <v xml:space="preserve">SEAL-MTG DASH HTR             </v>
          </cell>
          <cell r="F2845" t="str">
            <v xml:space="preserve">A06  </v>
          </cell>
          <cell r="G2845" t="str">
            <v>WON</v>
          </cell>
          <cell r="H2845" t="str">
            <v xml:space="preserve">PCS </v>
          </cell>
          <cell r="I2845" t="str">
            <v xml:space="preserve">(주)고산                      </v>
          </cell>
          <cell r="J2845">
            <v>200</v>
          </cell>
          <cell r="L2845">
            <v>200</v>
          </cell>
          <cell r="M2845">
            <v>200</v>
          </cell>
        </row>
        <row r="2846">
          <cell r="D2846" t="str">
            <v xml:space="preserve">7901-2492      </v>
          </cell>
          <cell r="E2846" t="str">
            <v xml:space="preserve">SEAL-DSB(1)                   </v>
          </cell>
          <cell r="F2846" t="str">
            <v xml:space="preserve">A06  </v>
          </cell>
          <cell r="G2846" t="str">
            <v>WON</v>
          </cell>
          <cell r="H2846" t="str">
            <v xml:space="preserve">PCS </v>
          </cell>
          <cell r="I2846" t="str">
            <v xml:space="preserve">(주)고산                      </v>
          </cell>
          <cell r="J2846">
            <v>95</v>
          </cell>
          <cell r="L2846">
            <v>95</v>
          </cell>
          <cell r="M2846">
            <v>95</v>
          </cell>
        </row>
        <row r="2847">
          <cell r="D2847" t="str">
            <v xml:space="preserve">7901-2502      </v>
          </cell>
          <cell r="E2847" t="str">
            <v xml:space="preserve">SEAL-DSB(2)                   </v>
          </cell>
          <cell r="F2847" t="str">
            <v xml:space="preserve">A06  </v>
          </cell>
          <cell r="G2847" t="str">
            <v>WON</v>
          </cell>
          <cell r="H2847" t="str">
            <v xml:space="preserve">PCS </v>
          </cell>
          <cell r="I2847" t="str">
            <v xml:space="preserve">(주)고산                      </v>
          </cell>
          <cell r="J2847">
            <v>40</v>
          </cell>
          <cell r="L2847">
            <v>40</v>
          </cell>
          <cell r="M2847">
            <v>40</v>
          </cell>
        </row>
        <row r="2848">
          <cell r="D2848" t="str">
            <v xml:space="preserve">7901-2534      </v>
          </cell>
          <cell r="E2848" t="str">
            <v xml:space="preserve">SEAL-D/PANEL CLR              </v>
          </cell>
          <cell r="F2848" t="str">
            <v xml:space="preserve">A06  </v>
          </cell>
          <cell r="G2848" t="str">
            <v>WON</v>
          </cell>
          <cell r="H2848" t="str">
            <v xml:space="preserve">PCS </v>
          </cell>
          <cell r="I2848" t="str">
            <v xml:space="preserve">(주)고산                      </v>
          </cell>
          <cell r="J2848">
            <v>300</v>
          </cell>
          <cell r="L2848">
            <v>300</v>
          </cell>
          <cell r="M2848">
            <v>300</v>
          </cell>
        </row>
        <row r="2849">
          <cell r="D2849" t="str">
            <v xml:space="preserve">7901-2542      </v>
          </cell>
          <cell r="E2849" t="str">
            <v xml:space="preserve">SEAL-OUTLET                   </v>
          </cell>
          <cell r="F2849" t="str">
            <v xml:space="preserve">A06  </v>
          </cell>
          <cell r="G2849" t="str">
            <v>WON</v>
          </cell>
          <cell r="H2849" t="str">
            <v xml:space="preserve">PCS </v>
          </cell>
          <cell r="I2849" t="str">
            <v xml:space="preserve">(주)고산                      </v>
          </cell>
          <cell r="J2849">
            <v>130</v>
          </cell>
          <cell r="L2849">
            <v>130</v>
          </cell>
          <cell r="M2849">
            <v>130</v>
          </cell>
        </row>
        <row r="2850">
          <cell r="D2850" t="str">
            <v xml:space="preserve">7901-2543      </v>
          </cell>
          <cell r="E2850" t="str">
            <v xml:space="preserve">SEAL-OUTLET                   </v>
          </cell>
          <cell r="F2850" t="str">
            <v xml:space="preserve">A06  </v>
          </cell>
          <cell r="G2850" t="str">
            <v>WON</v>
          </cell>
          <cell r="H2850" t="str">
            <v xml:space="preserve">PCS </v>
          </cell>
          <cell r="I2850" t="str">
            <v xml:space="preserve">(주)고산                      </v>
          </cell>
          <cell r="J2850">
            <v>150</v>
          </cell>
          <cell r="L2850">
            <v>150</v>
          </cell>
          <cell r="M2850">
            <v>150</v>
          </cell>
        </row>
        <row r="2851">
          <cell r="D2851" t="str">
            <v xml:space="preserve">7901-2544      </v>
          </cell>
          <cell r="E2851" t="str">
            <v xml:space="preserve">SEAL-OUTLET                   </v>
          </cell>
          <cell r="F2851" t="str">
            <v xml:space="preserve">A06  </v>
          </cell>
          <cell r="G2851" t="str">
            <v>WON</v>
          </cell>
          <cell r="H2851" t="str">
            <v xml:space="preserve">PCS </v>
          </cell>
          <cell r="I2851" t="str">
            <v xml:space="preserve">(주)고산                      </v>
          </cell>
          <cell r="J2851">
            <v>150</v>
          </cell>
          <cell r="L2851">
            <v>150</v>
          </cell>
          <cell r="M2851">
            <v>150</v>
          </cell>
        </row>
        <row r="2852">
          <cell r="D2852" t="str">
            <v xml:space="preserve">7901-2560      </v>
          </cell>
          <cell r="E2852" t="str">
            <v xml:space="preserve">SEAL-INTAKE DOOR(1)           </v>
          </cell>
          <cell r="F2852" t="str">
            <v xml:space="preserve">A06  </v>
          </cell>
          <cell r="G2852" t="str">
            <v>WON</v>
          </cell>
          <cell r="H2852" t="str">
            <v xml:space="preserve">PCS </v>
          </cell>
          <cell r="I2852" t="str">
            <v xml:space="preserve">제일케미텍(주)진천공장        </v>
          </cell>
          <cell r="J2852">
            <v>100</v>
          </cell>
          <cell r="L2852">
            <v>100</v>
          </cell>
          <cell r="M2852">
            <v>100</v>
          </cell>
        </row>
        <row r="2853">
          <cell r="D2853" t="str">
            <v xml:space="preserve">7901-2570      </v>
          </cell>
          <cell r="E2853" t="str">
            <v xml:space="preserve">SEAL-INTAKE DOOR(2)           </v>
          </cell>
          <cell r="F2853" t="str">
            <v xml:space="preserve">A06  </v>
          </cell>
          <cell r="G2853" t="str">
            <v>WON</v>
          </cell>
          <cell r="H2853" t="str">
            <v xml:space="preserve">PCS </v>
          </cell>
          <cell r="I2853" t="str">
            <v xml:space="preserve">제일케미텍(주)진천공장        </v>
          </cell>
          <cell r="J2853">
            <v>94</v>
          </cell>
          <cell r="L2853">
            <v>94</v>
          </cell>
          <cell r="M2853">
            <v>94</v>
          </cell>
        </row>
        <row r="2854">
          <cell r="D2854" t="str">
            <v xml:space="preserve">7901-2581      </v>
          </cell>
          <cell r="E2854" t="str">
            <v xml:space="preserve">SEAL-INTAKE                   </v>
          </cell>
          <cell r="F2854" t="str">
            <v xml:space="preserve">A06  </v>
          </cell>
          <cell r="G2854" t="str">
            <v>WON</v>
          </cell>
          <cell r="H2854" t="str">
            <v xml:space="preserve">PCS </v>
          </cell>
          <cell r="I2854" t="str">
            <v xml:space="preserve">(주)고산                      </v>
          </cell>
          <cell r="J2854">
            <v>90</v>
          </cell>
          <cell r="L2854">
            <v>90</v>
          </cell>
          <cell r="M2854">
            <v>90</v>
          </cell>
        </row>
        <row r="2855">
          <cell r="D2855" t="str">
            <v xml:space="preserve">7901-2590      </v>
          </cell>
          <cell r="E2855" t="str">
            <v xml:space="preserve">SEAL-EVAP.SIDE,RR             </v>
          </cell>
          <cell r="F2855" t="str">
            <v xml:space="preserve">A06  </v>
          </cell>
          <cell r="G2855" t="str">
            <v>WON</v>
          </cell>
          <cell r="H2855" t="str">
            <v xml:space="preserve">PCS </v>
          </cell>
          <cell r="I2855" t="str">
            <v xml:space="preserve">(주)고산                      </v>
          </cell>
          <cell r="J2855">
            <v>50</v>
          </cell>
          <cell r="L2855">
            <v>50</v>
          </cell>
          <cell r="M2855">
            <v>50</v>
          </cell>
        </row>
        <row r="2856">
          <cell r="D2856" t="str">
            <v xml:space="preserve">7901-2620      </v>
          </cell>
          <cell r="E2856" t="str">
            <v xml:space="preserve">SEAL-COVER FILTER             </v>
          </cell>
          <cell r="F2856" t="str">
            <v xml:space="preserve">E01  </v>
          </cell>
          <cell r="G2856" t="str">
            <v>WON</v>
          </cell>
          <cell r="H2856" t="str">
            <v xml:space="preserve">PCS </v>
          </cell>
          <cell r="I2856" t="str">
            <v xml:space="preserve">제일케미텍(주)진천공장        </v>
          </cell>
          <cell r="J2856">
            <v>33</v>
          </cell>
          <cell r="L2856">
            <v>33</v>
          </cell>
          <cell r="M2856">
            <v>33</v>
          </cell>
        </row>
        <row r="2857">
          <cell r="D2857" t="str">
            <v xml:space="preserve">7901-2640      </v>
          </cell>
          <cell r="E2857" t="str">
            <v xml:space="preserve">SEAL-DOOR MIX(1)              </v>
          </cell>
          <cell r="F2857" t="str">
            <v xml:space="preserve">E01  </v>
          </cell>
          <cell r="G2857" t="str">
            <v>WON</v>
          </cell>
          <cell r="H2857" t="str">
            <v xml:space="preserve">PCS </v>
          </cell>
          <cell r="I2857" t="str">
            <v xml:space="preserve">(주)고산                      </v>
          </cell>
          <cell r="J2857">
            <v>55</v>
          </cell>
          <cell r="L2857">
            <v>55</v>
          </cell>
          <cell r="M2857">
            <v>55</v>
          </cell>
        </row>
        <row r="2858">
          <cell r="D2858" t="str">
            <v xml:space="preserve">7901-2650      </v>
          </cell>
          <cell r="E2858" t="str">
            <v xml:space="preserve">SEAL-DASH HTR(1)              </v>
          </cell>
          <cell r="F2858" t="str">
            <v xml:space="preserve">E01  </v>
          </cell>
          <cell r="G2858" t="str">
            <v>WON</v>
          </cell>
          <cell r="H2858" t="str">
            <v xml:space="preserve">PCS </v>
          </cell>
          <cell r="I2858" t="str">
            <v xml:space="preserve">제일케미텍(주)진천공장        </v>
          </cell>
          <cell r="J2858">
            <v>430</v>
          </cell>
          <cell r="L2858">
            <v>430</v>
          </cell>
          <cell r="M2858">
            <v>430</v>
          </cell>
        </row>
        <row r="2859">
          <cell r="D2859" t="str">
            <v xml:space="preserve">7901-2651      </v>
          </cell>
          <cell r="E2859" t="str">
            <v xml:space="preserve">SEAL-DASH HTR(1)              </v>
          </cell>
          <cell r="F2859" t="str">
            <v xml:space="preserve">E01  </v>
          </cell>
          <cell r="G2859" t="str">
            <v>WON</v>
          </cell>
          <cell r="H2859" t="str">
            <v xml:space="preserve">PCS </v>
          </cell>
          <cell r="I2859" t="str">
            <v xml:space="preserve">제일케미텍(주)진천공장        </v>
          </cell>
          <cell r="J2859">
            <v>481</v>
          </cell>
          <cell r="L2859">
            <v>481</v>
          </cell>
          <cell r="M2859">
            <v>481</v>
          </cell>
        </row>
        <row r="2860">
          <cell r="D2860" t="str">
            <v xml:space="preserve">7901-2670      </v>
          </cell>
          <cell r="E2860" t="str">
            <v xml:space="preserve">SEAL-DASH HTR(2)              </v>
          </cell>
          <cell r="F2860" t="str">
            <v xml:space="preserve">E01  </v>
          </cell>
          <cell r="G2860" t="str">
            <v>WON</v>
          </cell>
          <cell r="H2860" t="str">
            <v xml:space="preserve">PCS </v>
          </cell>
          <cell r="I2860" t="str">
            <v xml:space="preserve">제일케미텍(주)진천공장        </v>
          </cell>
          <cell r="J2860">
            <v>50</v>
          </cell>
          <cell r="L2860">
            <v>50</v>
          </cell>
          <cell r="M2860">
            <v>50</v>
          </cell>
        </row>
        <row r="2861">
          <cell r="D2861" t="str">
            <v xml:space="preserve">7901-2671      </v>
          </cell>
          <cell r="E2861" t="str">
            <v xml:space="preserve">SEAL-DASH HTR(2)              </v>
          </cell>
          <cell r="F2861" t="str">
            <v xml:space="preserve">E01  </v>
          </cell>
          <cell r="G2861" t="str">
            <v>WON</v>
          </cell>
          <cell r="H2861" t="str">
            <v xml:space="preserve">PCS </v>
          </cell>
          <cell r="I2861" t="str">
            <v xml:space="preserve">제일케미텍(주)진천공장        </v>
          </cell>
          <cell r="J2861">
            <v>64</v>
          </cell>
          <cell r="L2861">
            <v>64</v>
          </cell>
          <cell r="M2861">
            <v>64</v>
          </cell>
        </row>
        <row r="2862">
          <cell r="D2862" t="str">
            <v xml:space="preserve">7901-2680      </v>
          </cell>
          <cell r="E2862" t="str">
            <v xml:space="preserve">SEAL-INTAKE                   </v>
          </cell>
          <cell r="F2862" t="str">
            <v xml:space="preserve">E01  </v>
          </cell>
          <cell r="G2862" t="str">
            <v>WON</v>
          </cell>
          <cell r="H2862" t="str">
            <v xml:space="preserve">PCS </v>
          </cell>
          <cell r="I2862" t="str">
            <v xml:space="preserve">제일케미텍(주)진천공장        </v>
          </cell>
          <cell r="J2862">
            <v>83</v>
          </cell>
          <cell r="L2862">
            <v>83</v>
          </cell>
          <cell r="M2862">
            <v>83</v>
          </cell>
        </row>
        <row r="2863">
          <cell r="D2863" t="str">
            <v xml:space="preserve">7901-2700      </v>
          </cell>
          <cell r="E2863" t="str">
            <v xml:space="preserve">SEAL-SIDE EVAP                </v>
          </cell>
          <cell r="F2863" t="str">
            <v xml:space="preserve">E01  </v>
          </cell>
          <cell r="G2863" t="str">
            <v>WON</v>
          </cell>
          <cell r="H2863" t="str">
            <v xml:space="preserve">PCS </v>
          </cell>
          <cell r="I2863" t="str">
            <v xml:space="preserve">제일케미텍(주)진천공장        </v>
          </cell>
          <cell r="J2863">
            <v>33</v>
          </cell>
          <cell r="L2863">
            <v>33</v>
          </cell>
          <cell r="M2863">
            <v>33</v>
          </cell>
        </row>
        <row r="2864">
          <cell r="D2864" t="str">
            <v xml:space="preserve">7901-2701      </v>
          </cell>
          <cell r="E2864" t="str">
            <v xml:space="preserve">SEAL-SIDE EVAP                </v>
          </cell>
          <cell r="F2864" t="str">
            <v xml:space="preserve">E01  </v>
          </cell>
          <cell r="G2864" t="str">
            <v>WON</v>
          </cell>
          <cell r="H2864" t="str">
            <v xml:space="preserve">PCS </v>
          </cell>
          <cell r="I2864" t="str">
            <v xml:space="preserve">제일케미텍(주)진천공장        </v>
          </cell>
          <cell r="J2864">
            <v>33</v>
          </cell>
          <cell r="L2864">
            <v>33</v>
          </cell>
          <cell r="M2864">
            <v>33</v>
          </cell>
        </row>
        <row r="2865">
          <cell r="D2865" t="str">
            <v xml:space="preserve">7901-2710      </v>
          </cell>
          <cell r="E2865" t="str">
            <v xml:space="preserve">SEAL-INLET CLR                </v>
          </cell>
          <cell r="F2865" t="str">
            <v xml:space="preserve">E01  </v>
          </cell>
          <cell r="G2865" t="str">
            <v>WON</v>
          </cell>
          <cell r="H2865" t="str">
            <v xml:space="preserve">PCS </v>
          </cell>
          <cell r="I2865" t="str">
            <v xml:space="preserve">제일케미텍(주)진천공장        </v>
          </cell>
          <cell r="J2865">
            <v>57</v>
          </cell>
          <cell r="L2865">
            <v>57</v>
          </cell>
          <cell r="M2865">
            <v>57</v>
          </cell>
        </row>
        <row r="2866">
          <cell r="D2866" t="str">
            <v xml:space="preserve">7901-2711      </v>
          </cell>
          <cell r="E2866" t="str">
            <v xml:space="preserve">SEAL-INLET CLR                </v>
          </cell>
          <cell r="F2866" t="str">
            <v xml:space="preserve">E01  </v>
          </cell>
          <cell r="G2866" t="str">
            <v>WON</v>
          </cell>
          <cell r="H2866" t="str">
            <v xml:space="preserve">PCS </v>
          </cell>
          <cell r="I2866" t="str">
            <v xml:space="preserve">제일케미텍(주)진천공장        </v>
          </cell>
          <cell r="J2866">
            <v>57</v>
          </cell>
          <cell r="L2866">
            <v>57</v>
          </cell>
          <cell r="M2866">
            <v>57</v>
          </cell>
        </row>
        <row r="2867">
          <cell r="D2867" t="str">
            <v xml:space="preserve">7901-2720      </v>
          </cell>
          <cell r="E2867" t="str">
            <v xml:space="preserve">SEAL-OUTLET CLR               </v>
          </cell>
          <cell r="F2867" t="str">
            <v xml:space="preserve">E01  </v>
          </cell>
          <cell r="G2867" t="str">
            <v>WON</v>
          </cell>
          <cell r="H2867" t="str">
            <v xml:space="preserve">PCS </v>
          </cell>
          <cell r="I2867" t="str">
            <v xml:space="preserve">제일케미텍(주)진천공장        </v>
          </cell>
          <cell r="J2867">
            <v>53</v>
          </cell>
          <cell r="L2867">
            <v>53</v>
          </cell>
          <cell r="M2867">
            <v>53</v>
          </cell>
        </row>
        <row r="2868">
          <cell r="D2868" t="str">
            <v xml:space="preserve">7901-2721      </v>
          </cell>
          <cell r="E2868" t="str">
            <v xml:space="preserve">SEAL-OUTLET CLR               </v>
          </cell>
          <cell r="F2868" t="str">
            <v xml:space="preserve">E01  </v>
          </cell>
          <cell r="G2868" t="str">
            <v>WON</v>
          </cell>
          <cell r="H2868" t="str">
            <v xml:space="preserve">PCS </v>
          </cell>
          <cell r="I2868" t="str">
            <v xml:space="preserve">제일케미텍(주)진천공장        </v>
          </cell>
          <cell r="J2868">
            <v>53</v>
          </cell>
          <cell r="L2868">
            <v>53</v>
          </cell>
          <cell r="M2868">
            <v>53</v>
          </cell>
        </row>
        <row r="2869">
          <cell r="D2869" t="str">
            <v xml:space="preserve">7901-2730      </v>
          </cell>
          <cell r="E2869" t="str">
            <v xml:space="preserve">SEAL-DASH COOLER              </v>
          </cell>
          <cell r="F2869" t="str">
            <v xml:space="preserve">E01  </v>
          </cell>
          <cell r="G2869" t="str">
            <v>WON</v>
          </cell>
          <cell r="H2869" t="str">
            <v xml:space="preserve">PCS </v>
          </cell>
          <cell r="I2869" t="str">
            <v xml:space="preserve">제일케미텍(주)진천공장        </v>
          </cell>
          <cell r="J2869">
            <v>550</v>
          </cell>
          <cell r="L2869">
            <v>550</v>
          </cell>
          <cell r="M2869">
            <v>550</v>
          </cell>
        </row>
        <row r="2870">
          <cell r="D2870" t="str">
            <v xml:space="preserve">7901-2731      </v>
          </cell>
          <cell r="E2870" t="str">
            <v xml:space="preserve">SEAL-DASH COOLER              </v>
          </cell>
          <cell r="F2870" t="str">
            <v xml:space="preserve">E01  </v>
          </cell>
          <cell r="G2870" t="str">
            <v>WON</v>
          </cell>
          <cell r="H2870" t="str">
            <v xml:space="preserve">PCS </v>
          </cell>
          <cell r="I2870" t="str">
            <v xml:space="preserve">제일케미텍(주)진천공장        </v>
          </cell>
          <cell r="J2870">
            <v>619</v>
          </cell>
          <cell r="L2870">
            <v>619</v>
          </cell>
          <cell r="M2870">
            <v>619</v>
          </cell>
        </row>
        <row r="2871">
          <cell r="D2871" t="str">
            <v xml:space="preserve">7901-2740      </v>
          </cell>
          <cell r="E2871" t="str">
            <v xml:space="preserve">SEAL-DOOR MIX(2)              </v>
          </cell>
          <cell r="F2871" t="str">
            <v xml:space="preserve">E01  </v>
          </cell>
          <cell r="G2871" t="str">
            <v>WON</v>
          </cell>
          <cell r="H2871" t="str">
            <v xml:space="preserve">PCS </v>
          </cell>
          <cell r="I2871" t="str">
            <v xml:space="preserve">(주)고산                      </v>
          </cell>
          <cell r="J2871">
            <v>42</v>
          </cell>
          <cell r="L2871">
            <v>42</v>
          </cell>
          <cell r="M2871">
            <v>42</v>
          </cell>
        </row>
        <row r="2872">
          <cell r="D2872" t="str">
            <v xml:space="preserve">7901-2750      </v>
          </cell>
          <cell r="E2872" t="str">
            <v xml:space="preserve">SEAL-DOOR MIX(3)              </v>
          </cell>
          <cell r="F2872" t="str">
            <v xml:space="preserve">E01  </v>
          </cell>
          <cell r="G2872" t="str">
            <v>WON</v>
          </cell>
          <cell r="H2872" t="str">
            <v xml:space="preserve">PCS </v>
          </cell>
          <cell r="I2872" t="str">
            <v xml:space="preserve">(주)고산                      </v>
          </cell>
          <cell r="J2872">
            <v>21</v>
          </cell>
          <cell r="L2872">
            <v>21</v>
          </cell>
          <cell r="M2872">
            <v>21</v>
          </cell>
        </row>
        <row r="2873">
          <cell r="D2873" t="str">
            <v xml:space="preserve">7901-2761      </v>
          </cell>
          <cell r="E2873" t="str">
            <v xml:space="preserve">SEAL-EVAP.CORE                </v>
          </cell>
          <cell r="F2873" t="str">
            <v xml:space="preserve">S57  </v>
          </cell>
          <cell r="G2873" t="str">
            <v>WON</v>
          </cell>
          <cell r="H2873" t="str">
            <v xml:space="preserve">PCS </v>
          </cell>
          <cell r="I2873" t="str">
            <v xml:space="preserve">(주)고산                      </v>
          </cell>
          <cell r="J2873">
            <v>39</v>
          </cell>
          <cell r="L2873">
            <v>39</v>
          </cell>
          <cell r="M2873">
            <v>39</v>
          </cell>
        </row>
        <row r="2874">
          <cell r="D2874" t="str">
            <v xml:space="preserve">7901-2790      </v>
          </cell>
          <cell r="E2874" t="str">
            <v xml:space="preserve">SEAL-DOOR VENT(1)             </v>
          </cell>
          <cell r="F2874" t="str">
            <v xml:space="preserve">E01  </v>
          </cell>
          <cell r="G2874" t="str">
            <v>WON</v>
          </cell>
          <cell r="H2874" t="str">
            <v xml:space="preserve">PCS </v>
          </cell>
          <cell r="I2874" t="str">
            <v xml:space="preserve">(주)고산                      </v>
          </cell>
          <cell r="J2874">
            <v>30</v>
          </cell>
          <cell r="L2874">
            <v>30</v>
          </cell>
          <cell r="M2874">
            <v>30</v>
          </cell>
        </row>
        <row r="2875">
          <cell r="D2875" t="str">
            <v xml:space="preserve">7901-2820      </v>
          </cell>
          <cell r="E2875" t="str">
            <v xml:space="preserve">SEAL FLANGE FR EVAP           </v>
          </cell>
          <cell r="F2875" t="str">
            <v xml:space="preserve">A06  </v>
          </cell>
          <cell r="G2875" t="str">
            <v>WON</v>
          </cell>
          <cell r="H2875" t="str">
            <v xml:space="preserve">PCS </v>
          </cell>
          <cell r="I2875" t="str">
            <v xml:space="preserve">(주)고산                      </v>
          </cell>
          <cell r="J2875">
            <v>15</v>
          </cell>
          <cell r="L2875">
            <v>15</v>
          </cell>
          <cell r="M2875">
            <v>15</v>
          </cell>
        </row>
        <row r="2876">
          <cell r="D2876" t="str">
            <v xml:space="preserve">7901-2831      </v>
          </cell>
          <cell r="E2876" t="str">
            <v xml:space="preserve">SEAL-FLANGE RR                </v>
          </cell>
          <cell r="F2876" t="str">
            <v xml:space="preserve">A06  </v>
          </cell>
          <cell r="G2876" t="str">
            <v>WON</v>
          </cell>
          <cell r="H2876" t="str">
            <v xml:space="preserve">PCS </v>
          </cell>
          <cell r="I2876" t="str">
            <v xml:space="preserve">(주)고산                      </v>
          </cell>
          <cell r="J2876">
            <v>25</v>
          </cell>
          <cell r="L2876">
            <v>25</v>
          </cell>
          <cell r="M2876">
            <v>25</v>
          </cell>
        </row>
        <row r="2877">
          <cell r="D2877" t="str">
            <v xml:space="preserve">7901-2840      </v>
          </cell>
          <cell r="E2877" t="str">
            <v xml:space="preserve">SEAL-TANK UPR H/CORE          </v>
          </cell>
          <cell r="F2877" t="str">
            <v xml:space="preserve">E01  </v>
          </cell>
          <cell r="G2877" t="str">
            <v>WON</v>
          </cell>
          <cell r="H2877" t="str">
            <v xml:space="preserve">PCS </v>
          </cell>
          <cell r="I2877" t="str">
            <v xml:space="preserve">(주)고산                      </v>
          </cell>
          <cell r="J2877">
            <v>39</v>
          </cell>
          <cell r="L2877">
            <v>39</v>
          </cell>
          <cell r="M2877">
            <v>39</v>
          </cell>
        </row>
        <row r="2878">
          <cell r="D2878" t="str">
            <v xml:space="preserve">7901-2851      </v>
          </cell>
          <cell r="E2878" t="str">
            <v xml:space="preserve">SEAL-COVER,FILTER             </v>
          </cell>
          <cell r="F2878" t="str">
            <v xml:space="preserve">A02  </v>
          </cell>
          <cell r="G2878" t="str">
            <v>WON</v>
          </cell>
          <cell r="H2878" t="str">
            <v xml:space="preserve">PCS </v>
          </cell>
          <cell r="I2878" t="str">
            <v xml:space="preserve">(주)고산                      </v>
          </cell>
          <cell r="J2878">
            <v>26</v>
          </cell>
          <cell r="L2878">
            <v>26</v>
          </cell>
          <cell r="M2878">
            <v>26</v>
          </cell>
        </row>
        <row r="2879">
          <cell r="D2879" t="str">
            <v xml:space="preserve">7901-2860      </v>
          </cell>
          <cell r="E2879" t="str">
            <v xml:space="preserve">SEAL-HEADER LH                </v>
          </cell>
          <cell r="F2879" t="str">
            <v xml:space="preserve">E01  </v>
          </cell>
          <cell r="G2879" t="str">
            <v>WON</v>
          </cell>
          <cell r="H2879" t="str">
            <v xml:space="preserve">PCS </v>
          </cell>
          <cell r="I2879" t="str">
            <v xml:space="preserve">(주)고산                      </v>
          </cell>
          <cell r="J2879">
            <v>73</v>
          </cell>
          <cell r="L2879">
            <v>73</v>
          </cell>
          <cell r="M2879">
            <v>73</v>
          </cell>
        </row>
        <row r="2880">
          <cell r="D2880" t="str">
            <v xml:space="preserve">7901-2870      </v>
          </cell>
          <cell r="E2880" t="str">
            <v xml:space="preserve">SEAL-SIDE PLATE(FAM)          </v>
          </cell>
          <cell r="F2880" t="str">
            <v xml:space="preserve">E01  </v>
          </cell>
          <cell r="G2880" t="str">
            <v>WON</v>
          </cell>
          <cell r="H2880" t="str">
            <v xml:space="preserve">PCS </v>
          </cell>
          <cell r="I2880" t="str">
            <v xml:space="preserve">(주)고산                      </v>
          </cell>
          <cell r="J2880">
            <v>75</v>
          </cell>
          <cell r="L2880">
            <v>75</v>
          </cell>
          <cell r="M2880">
            <v>75</v>
          </cell>
        </row>
        <row r="2881">
          <cell r="D2881" t="str">
            <v xml:space="preserve">7901-2880      </v>
          </cell>
          <cell r="E2881" t="str">
            <v xml:space="preserve">SEAL-COND.CTR                 </v>
          </cell>
          <cell r="F2881" t="str">
            <v xml:space="preserve">E01  </v>
          </cell>
          <cell r="G2881" t="str">
            <v>WON</v>
          </cell>
          <cell r="H2881" t="str">
            <v xml:space="preserve">PCS </v>
          </cell>
          <cell r="I2881" t="str">
            <v xml:space="preserve">(주)고산                      </v>
          </cell>
          <cell r="J2881">
            <v>44</v>
          </cell>
          <cell r="L2881">
            <v>44</v>
          </cell>
          <cell r="M2881">
            <v>44</v>
          </cell>
        </row>
        <row r="2882">
          <cell r="D2882" t="str">
            <v xml:space="preserve">7901-2910      </v>
          </cell>
          <cell r="E2882" t="str">
            <v xml:space="preserve">SEAL-VENT                     </v>
          </cell>
          <cell r="F2882" t="str">
            <v xml:space="preserve">E01  </v>
          </cell>
          <cell r="G2882" t="str">
            <v>WON</v>
          </cell>
          <cell r="H2882" t="str">
            <v xml:space="preserve">PCS </v>
          </cell>
          <cell r="I2882" t="str">
            <v xml:space="preserve">(주)고산                      </v>
          </cell>
          <cell r="J2882">
            <v>140</v>
          </cell>
          <cell r="L2882">
            <v>140</v>
          </cell>
          <cell r="M2882">
            <v>140</v>
          </cell>
        </row>
        <row r="2883">
          <cell r="D2883" t="str">
            <v xml:space="preserve">7901-2920      </v>
          </cell>
          <cell r="E2883" t="str">
            <v xml:space="preserve">SEAL-DEF                      </v>
          </cell>
          <cell r="F2883" t="str">
            <v xml:space="preserve">E01  </v>
          </cell>
          <cell r="G2883" t="str">
            <v>WON</v>
          </cell>
          <cell r="H2883" t="str">
            <v xml:space="preserve">PCS </v>
          </cell>
          <cell r="I2883" t="str">
            <v xml:space="preserve">(주)고산                      </v>
          </cell>
          <cell r="J2883">
            <v>80</v>
          </cell>
          <cell r="L2883">
            <v>80</v>
          </cell>
          <cell r="M2883">
            <v>80</v>
          </cell>
        </row>
        <row r="2884">
          <cell r="D2884" t="str">
            <v xml:space="preserve">7901-2930      </v>
          </cell>
          <cell r="E2884" t="str">
            <v xml:space="preserve">SEAL-TANK LWR H/CORE          </v>
          </cell>
          <cell r="F2884" t="str">
            <v xml:space="preserve">E01  </v>
          </cell>
          <cell r="G2884" t="str">
            <v>WON</v>
          </cell>
          <cell r="H2884" t="str">
            <v xml:space="preserve">PCS </v>
          </cell>
          <cell r="I2884" t="str">
            <v xml:space="preserve">(주)고산                      </v>
          </cell>
          <cell r="J2884">
            <v>28</v>
          </cell>
          <cell r="L2884">
            <v>28</v>
          </cell>
          <cell r="M2884">
            <v>28</v>
          </cell>
        </row>
        <row r="2885">
          <cell r="D2885" t="str">
            <v xml:space="preserve">7901-2940      </v>
          </cell>
          <cell r="E2885" t="str">
            <v xml:space="preserve">SEAL-SIDE HEATER CORE         </v>
          </cell>
          <cell r="F2885" t="str">
            <v xml:space="preserve">A06  </v>
          </cell>
          <cell r="G2885" t="str">
            <v>WON</v>
          </cell>
          <cell r="H2885" t="str">
            <v xml:space="preserve">PCS </v>
          </cell>
          <cell r="I2885" t="str">
            <v xml:space="preserve">(주)고산                      </v>
          </cell>
          <cell r="J2885">
            <v>35</v>
          </cell>
          <cell r="L2885">
            <v>35</v>
          </cell>
          <cell r="M2885">
            <v>35</v>
          </cell>
        </row>
        <row r="2886">
          <cell r="D2886" t="str">
            <v xml:space="preserve">7901-2960      </v>
          </cell>
          <cell r="E2886" t="str">
            <v xml:space="preserve">SEAL-DOOR DEF                 </v>
          </cell>
          <cell r="F2886" t="str">
            <v xml:space="preserve">E01  </v>
          </cell>
          <cell r="G2886" t="str">
            <v>WON</v>
          </cell>
          <cell r="H2886" t="str">
            <v xml:space="preserve">PCS </v>
          </cell>
          <cell r="I2886" t="str">
            <v xml:space="preserve">(주)고산                      </v>
          </cell>
          <cell r="J2886">
            <v>33</v>
          </cell>
          <cell r="L2886">
            <v>33</v>
          </cell>
          <cell r="M2886">
            <v>33</v>
          </cell>
        </row>
        <row r="2887">
          <cell r="D2887" t="str">
            <v xml:space="preserve">7901-2970      </v>
          </cell>
          <cell r="E2887" t="str">
            <v xml:space="preserve">SEAL-DOOR FOOT(1)             </v>
          </cell>
          <cell r="F2887" t="str">
            <v xml:space="preserve">E01  </v>
          </cell>
          <cell r="G2887" t="str">
            <v>WON</v>
          </cell>
          <cell r="H2887" t="str">
            <v xml:space="preserve">PCS </v>
          </cell>
          <cell r="I2887" t="str">
            <v xml:space="preserve">(주)고산                      </v>
          </cell>
          <cell r="J2887">
            <v>46</v>
          </cell>
          <cell r="L2887">
            <v>46</v>
          </cell>
          <cell r="M2887">
            <v>46</v>
          </cell>
        </row>
        <row r="2888">
          <cell r="D2888" t="str">
            <v xml:space="preserve">7901-2980      </v>
          </cell>
          <cell r="E2888" t="str">
            <v xml:space="preserve">SEAL-HEADER RH                </v>
          </cell>
          <cell r="F2888" t="str">
            <v xml:space="preserve">E01  </v>
          </cell>
          <cell r="G2888" t="str">
            <v>WON</v>
          </cell>
          <cell r="H2888" t="str">
            <v xml:space="preserve">PCS </v>
          </cell>
          <cell r="I2888" t="str">
            <v xml:space="preserve">(주)고산                      </v>
          </cell>
          <cell r="J2888">
            <v>52</v>
          </cell>
          <cell r="L2888">
            <v>52</v>
          </cell>
          <cell r="M2888">
            <v>52</v>
          </cell>
        </row>
        <row r="2889">
          <cell r="D2889" t="str">
            <v xml:space="preserve">7901-2990      </v>
          </cell>
          <cell r="E2889" t="str">
            <v xml:space="preserve">SEAL-SIDE PLATE(T4)           </v>
          </cell>
          <cell r="F2889" t="str">
            <v xml:space="preserve">E01  </v>
          </cell>
          <cell r="G2889" t="str">
            <v>WON</v>
          </cell>
          <cell r="H2889" t="str">
            <v xml:space="preserve">PCS </v>
          </cell>
          <cell r="I2889" t="str">
            <v xml:space="preserve">(주)고산                      </v>
          </cell>
          <cell r="J2889">
            <v>65</v>
          </cell>
          <cell r="L2889">
            <v>65</v>
          </cell>
          <cell r="M2889">
            <v>65</v>
          </cell>
        </row>
        <row r="2890">
          <cell r="D2890" t="str">
            <v xml:space="preserve">7901-3000      </v>
          </cell>
          <cell r="E2890" t="str">
            <v xml:space="preserve">SEAL-BEARING                  </v>
          </cell>
          <cell r="F2890" t="str">
            <v xml:space="preserve">P09  </v>
          </cell>
          <cell r="G2890" t="str">
            <v>WON</v>
          </cell>
          <cell r="H2890" t="str">
            <v xml:space="preserve">PCS </v>
          </cell>
          <cell r="I2890" t="str">
            <v xml:space="preserve">제일산업                      </v>
          </cell>
          <cell r="J2890">
            <v>26</v>
          </cell>
          <cell r="L2890">
            <v>26</v>
          </cell>
          <cell r="M2890">
            <v>26</v>
          </cell>
        </row>
        <row r="2891">
          <cell r="D2891" t="str">
            <v xml:space="preserve">7901-3010      </v>
          </cell>
          <cell r="E2891" t="str">
            <v xml:space="preserve">SEAL-BLOWER                   </v>
          </cell>
          <cell r="F2891" t="str">
            <v xml:space="preserve">F01  </v>
          </cell>
          <cell r="G2891" t="str">
            <v>WON</v>
          </cell>
          <cell r="H2891" t="str">
            <v xml:space="preserve">PCS </v>
          </cell>
          <cell r="I2891" t="str">
            <v xml:space="preserve">제일케미텍(주)진천공장        </v>
          </cell>
          <cell r="J2891">
            <v>255</v>
          </cell>
          <cell r="L2891">
            <v>255</v>
          </cell>
          <cell r="M2891">
            <v>255</v>
          </cell>
        </row>
        <row r="2892">
          <cell r="D2892" t="str">
            <v xml:space="preserve">7901-3020      </v>
          </cell>
          <cell r="E2892" t="str">
            <v xml:space="preserve">SEAL-BLOWER                   </v>
          </cell>
          <cell r="F2892" t="str">
            <v xml:space="preserve">D01  </v>
          </cell>
          <cell r="G2892" t="str">
            <v>WON</v>
          </cell>
          <cell r="H2892" t="str">
            <v xml:space="preserve">PCS </v>
          </cell>
          <cell r="I2892" t="str">
            <v xml:space="preserve">제일케미텍(주)진천공장        </v>
          </cell>
          <cell r="J2892">
            <v>95</v>
          </cell>
          <cell r="L2892">
            <v>95</v>
          </cell>
          <cell r="M2892">
            <v>95</v>
          </cell>
        </row>
        <row r="2893">
          <cell r="D2893" t="str">
            <v xml:space="preserve">7901-3030      </v>
          </cell>
          <cell r="E2893" t="str">
            <v xml:space="preserve">SEAL-PANEL CLR                </v>
          </cell>
          <cell r="F2893" t="str">
            <v xml:space="preserve">F01  </v>
          </cell>
          <cell r="G2893" t="str">
            <v>WON</v>
          </cell>
          <cell r="H2893" t="str">
            <v xml:space="preserve">PCS </v>
          </cell>
          <cell r="I2893" t="str">
            <v xml:space="preserve">제일케미텍(주)진천공장        </v>
          </cell>
          <cell r="J2893">
            <v>160</v>
          </cell>
          <cell r="L2893">
            <v>160</v>
          </cell>
          <cell r="M2893">
            <v>160</v>
          </cell>
        </row>
        <row r="2894">
          <cell r="D2894" t="str">
            <v xml:space="preserve">7901-3050      </v>
          </cell>
          <cell r="E2894" t="str">
            <v xml:space="preserve">SEAL-SIDE VENT LH             </v>
          </cell>
          <cell r="F2894" t="str">
            <v xml:space="preserve">A06  </v>
          </cell>
          <cell r="G2894" t="str">
            <v>WON</v>
          </cell>
          <cell r="H2894" t="str">
            <v xml:space="preserve">PCS </v>
          </cell>
          <cell r="I2894" t="str">
            <v xml:space="preserve">(주)고산                      </v>
          </cell>
          <cell r="J2894">
            <v>16</v>
          </cell>
          <cell r="L2894">
            <v>16</v>
          </cell>
          <cell r="M2894">
            <v>16</v>
          </cell>
        </row>
        <row r="2895">
          <cell r="D2895" t="str">
            <v xml:space="preserve">7901-3060      </v>
          </cell>
          <cell r="E2895" t="str">
            <v xml:space="preserve">SEAL-SIDE VENT RH             </v>
          </cell>
          <cell r="F2895" t="str">
            <v xml:space="preserve">A06  </v>
          </cell>
          <cell r="G2895" t="str">
            <v>WON</v>
          </cell>
          <cell r="H2895" t="str">
            <v xml:space="preserve">PCS </v>
          </cell>
          <cell r="I2895" t="str">
            <v xml:space="preserve">(주)고산                      </v>
          </cell>
          <cell r="J2895">
            <v>16</v>
          </cell>
          <cell r="L2895">
            <v>16</v>
          </cell>
          <cell r="M2895">
            <v>16</v>
          </cell>
        </row>
        <row r="2896">
          <cell r="D2896" t="str">
            <v xml:space="preserve">7901-3071      </v>
          </cell>
          <cell r="E2896" t="str">
            <v xml:space="preserve">SEAL-ADAPTER VENT             </v>
          </cell>
          <cell r="F2896" t="str">
            <v xml:space="preserve">A06  </v>
          </cell>
          <cell r="G2896" t="str">
            <v>WON</v>
          </cell>
          <cell r="H2896" t="str">
            <v xml:space="preserve">PCS </v>
          </cell>
          <cell r="I2896" t="str">
            <v xml:space="preserve">(주)고산                      </v>
          </cell>
          <cell r="J2896">
            <v>15</v>
          </cell>
          <cell r="L2896">
            <v>15</v>
          </cell>
          <cell r="M2896">
            <v>15</v>
          </cell>
        </row>
        <row r="2897">
          <cell r="D2897" t="str">
            <v xml:space="preserve">7901-3080      </v>
          </cell>
          <cell r="E2897" t="str">
            <v xml:space="preserve">SEAL-DOOR VENT(2)             </v>
          </cell>
          <cell r="F2897" t="str">
            <v xml:space="preserve">E01  </v>
          </cell>
          <cell r="G2897" t="str">
            <v>WON</v>
          </cell>
          <cell r="H2897" t="str">
            <v xml:space="preserve">PCS </v>
          </cell>
          <cell r="I2897" t="str">
            <v xml:space="preserve">(주)고산                      </v>
          </cell>
          <cell r="J2897">
            <v>20</v>
          </cell>
          <cell r="L2897">
            <v>20</v>
          </cell>
          <cell r="M2897">
            <v>20</v>
          </cell>
        </row>
        <row r="2898">
          <cell r="D2898" t="str">
            <v xml:space="preserve">7901-3090      </v>
          </cell>
          <cell r="E2898" t="str">
            <v xml:space="preserve">SEAL-DOOR FOOT(2)             </v>
          </cell>
          <cell r="F2898" t="str">
            <v xml:space="preserve">E01  </v>
          </cell>
          <cell r="G2898" t="str">
            <v>WON</v>
          </cell>
          <cell r="H2898" t="str">
            <v xml:space="preserve">PCS </v>
          </cell>
          <cell r="I2898" t="str">
            <v xml:space="preserve">(주)고산                      </v>
          </cell>
          <cell r="J2898">
            <v>10</v>
          </cell>
          <cell r="L2898">
            <v>10</v>
          </cell>
          <cell r="M2898">
            <v>10</v>
          </cell>
        </row>
        <row r="2899">
          <cell r="D2899" t="str">
            <v xml:space="preserve">7901-3110      </v>
          </cell>
          <cell r="E2899" t="str">
            <v xml:space="preserve">SEAL-DOOR VENT(3)             </v>
          </cell>
          <cell r="F2899" t="str">
            <v xml:space="preserve">E01  </v>
          </cell>
          <cell r="G2899" t="str">
            <v>WON</v>
          </cell>
          <cell r="H2899" t="str">
            <v xml:space="preserve">PCS </v>
          </cell>
          <cell r="I2899" t="str">
            <v xml:space="preserve">(주)고산                      </v>
          </cell>
          <cell r="J2899">
            <v>10</v>
          </cell>
          <cell r="L2899">
            <v>10</v>
          </cell>
          <cell r="M2899">
            <v>10</v>
          </cell>
        </row>
        <row r="2900">
          <cell r="D2900" t="str">
            <v xml:space="preserve">7901-3130      </v>
          </cell>
          <cell r="E2900" t="str">
            <v xml:space="preserve">SEAL-SIDE VENT(1)             </v>
          </cell>
          <cell r="F2900" t="str">
            <v xml:space="preserve">E01  </v>
          </cell>
          <cell r="G2900" t="str">
            <v>WON</v>
          </cell>
          <cell r="H2900" t="str">
            <v xml:space="preserve">PCS </v>
          </cell>
          <cell r="I2900" t="str">
            <v xml:space="preserve">(주)고산                      </v>
          </cell>
          <cell r="J2900">
            <v>10</v>
          </cell>
          <cell r="L2900">
            <v>10</v>
          </cell>
          <cell r="M2900">
            <v>10</v>
          </cell>
        </row>
        <row r="2901">
          <cell r="D2901" t="str">
            <v xml:space="preserve">7901-3150      </v>
          </cell>
          <cell r="E2901" t="str">
            <v xml:space="preserve">SEAL-DOOR MIX(1)              </v>
          </cell>
          <cell r="F2901" t="str">
            <v xml:space="preserve">E01  </v>
          </cell>
          <cell r="G2901" t="str">
            <v>WON</v>
          </cell>
          <cell r="H2901" t="str">
            <v xml:space="preserve">PCS </v>
          </cell>
          <cell r="I2901" t="str">
            <v xml:space="preserve">(주)성창에어텍                </v>
          </cell>
          <cell r="J2901">
            <v>55</v>
          </cell>
          <cell r="L2901">
            <v>55</v>
          </cell>
          <cell r="M2901">
            <v>55</v>
          </cell>
        </row>
        <row r="2902">
          <cell r="D2902" t="str">
            <v xml:space="preserve">7901-3160      </v>
          </cell>
          <cell r="E2902" t="str">
            <v xml:space="preserve">SEAL-DOOR MIX(2)              </v>
          </cell>
          <cell r="F2902" t="str">
            <v xml:space="preserve">E01  </v>
          </cell>
          <cell r="G2902" t="str">
            <v>WON</v>
          </cell>
          <cell r="H2902" t="str">
            <v xml:space="preserve">PCS </v>
          </cell>
          <cell r="I2902" t="str">
            <v xml:space="preserve">(주)성창에어텍                </v>
          </cell>
          <cell r="J2902">
            <v>42</v>
          </cell>
          <cell r="L2902">
            <v>42</v>
          </cell>
          <cell r="M2902">
            <v>42</v>
          </cell>
        </row>
        <row r="2903">
          <cell r="D2903" t="str">
            <v xml:space="preserve">7901-3171      </v>
          </cell>
          <cell r="E2903" t="str">
            <v xml:space="preserve">SEAL-DASH COOLER              </v>
          </cell>
          <cell r="F2903" t="str">
            <v xml:space="preserve">E01  </v>
          </cell>
          <cell r="G2903" t="str">
            <v>WON</v>
          </cell>
          <cell r="H2903" t="str">
            <v xml:space="preserve">PCS </v>
          </cell>
          <cell r="I2903" t="str">
            <v xml:space="preserve">제일케미텍(주)진천공장        </v>
          </cell>
          <cell r="J2903">
            <v>619</v>
          </cell>
          <cell r="L2903">
            <v>619</v>
          </cell>
          <cell r="M2903">
            <v>619</v>
          </cell>
        </row>
        <row r="2904">
          <cell r="D2904" t="str">
            <v xml:space="preserve">7901-3180      </v>
          </cell>
          <cell r="E2904" t="str">
            <v xml:space="preserve">SEAL-COND.UPR                 </v>
          </cell>
          <cell r="F2904" t="str">
            <v xml:space="preserve">C01  </v>
          </cell>
          <cell r="G2904" t="str">
            <v>WON</v>
          </cell>
          <cell r="H2904" t="str">
            <v xml:space="preserve">PCS </v>
          </cell>
          <cell r="I2904" t="str">
            <v xml:space="preserve">제일케미텍(주)진천공장        </v>
          </cell>
          <cell r="J2904">
            <v>240</v>
          </cell>
          <cell r="L2904">
            <v>240</v>
          </cell>
          <cell r="M2904">
            <v>240</v>
          </cell>
        </row>
        <row r="2905">
          <cell r="D2905" t="str">
            <v xml:space="preserve">7901-3210      </v>
          </cell>
          <cell r="E2905" t="str">
            <v xml:space="preserve">SEAL OUTLET-RR                </v>
          </cell>
          <cell r="F2905" t="str">
            <v xml:space="preserve">A06  </v>
          </cell>
          <cell r="G2905" t="str">
            <v>WON</v>
          </cell>
          <cell r="H2905" t="str">
            <v xml:space="preserve">PCS </v>
          </cell>
          <cell r="I2905" t="str">
            <v xml:space="preserve">(주)고산                      </v>
          </cell>
          <cell r="J2905">
            <v>40</v>
          </cell>
          <cell r="L2905">
            <v>40</v>
          </cell>
          <cell r="M2905">
            <v>40</v>
          </cell>
        </row>
        <row r="2906">
          <cell r="D2906" t="str">
            <v xml:space="preserve">7901-3321      </v>
          </cell>
          <cell r="E2906" t="str">
            <v xml:space="preserve">SEAL-DISBI.                   </v>
          </cell>
          <cell r="F2906" t="str">
            <v xml:space="preserve">C02  </v>
          </cell>
          <cell r="G2906" t="str">
            <v>WON</v>
          </cell>
          <cell r="H2906" t="str">
            <v xml:space="preserve">PCS </v>
          </cell>
          <cell r="I2906" t="str">
            <v xml:space="preserve">(주)고산                      </v>
          </cell>
          <cell r="J2906">
            <v>160</v>
          </cell>
          <cell r="L2906">
            <v>160</v>
          </cell>
          <cell r="M2906">
            <v>160</v>
          </cell>
        </row>
        <row r="2907">
          <cell r="D2907" t="str">
            <v xml:space="preserve">7901-3330      </v>
          </cell>
          <cell r="E2907" t="str">
            <v xml:space="preserve">SAEL-EVAP UPR                 </v>
          </cell>
          <cell r="F2907" t="str">
            <v xml:space="preserve">C02  </v>
          </cell>
          <cell r="G2907" t="str">
            <v>WON</v>
          </cell>
          <cell r="H2907" t="str">
            <v xml:space="preserve">PCS </v>
          </cell>
          <cell r="I2907" t="str">
            <v xml:space="preserve">(주)고산                      </v>
          </cell>
          <cell r="J2907">
            <v>34</v>
          </cell>
          <cell r="L2907">
            <v>34</v>
          </cell>
          <cell r="M2907">
            <v>34</v>
          </cell>
        </row>
        <row r="2908">
          <cell r="D2908" t="str">
            <v xml:space="preserve">7901-3411      </v>
          </cell>
          <cell r="E2908" t="str">
            <v xml:space="preserve">SEAL-INTAKE                   </v>
          </cell>
          <cell r="F2908" t="str">
            <v xml:space="preserve">C02  </v>
          </cell>
          <cell r="G2908" t="str">
            <v>WON</v>
          </cell>
          <cell r="H2908" t="str">
            <v xml:space="preserve">PCS </v>
          </cell>
          <cell r="I2908" t="str">
            <v xml:space="preserve">(주)고산                      </v>
          </cell>
          <cell r="J2908">
            <v>65</v>
          </cell>
          <cell r="L2908">
            <v>65</v>
          </cell>
          <cell r="M2908">
            <v>65</v>
          </cell>
        </row>
        <row r="2909">
          <cell r="D2909" t="str">
            <v xml:space="preserve">7901-3412      </v>
          </cell>
          <cell r="E2909" t="str">
            <v xml:space="preserve">SEAL-INTAKE                   </v>
          </cell>
          <cell r="F2909" t="str">
            <v xml:space="preserve">C02  </v>
          </cell>
          <cell r="G2909" t="str">
            <v>WON</v>
          </cell>
          <cell r="H2909" t="str">
            <v xml:space="preserve">PCS </v>
          </cell>
          <cell r="I2909" t="str">
            <v xml:space="preserve">(주)고산                      </v>
          </cell>
          <cell r="J2909">
            <v>110</v>
          </cell>
          <cell r="L2909">
            <v>110</v>
          </cell>
          <cell r="M2909">
            <v>110</v>
          </cell>
        </row>
        <row r="2910">
          <cell r="D2910" t="str">
            <v xml:space="preserve">7901-3413      </v>
          </cell>
          <cell r="E2910" t="str">
            <v xml:space="preserve">SEAL-INTAKE                   </v>
          </cell>
          <cell r="F2910" t="str">
            <v xml:space="preserve">C02  </v>
          </cell>
          <cell r="G2910" t="str">
            <v>WON</v>
          </cell>
          <cell r="H2910" t="str">
            <v xml:space="preserve">PCS </v>
          </cell>
          <cell r="I2910" t="str">
            <v xml:space="preserve">(주)고산                      </v>
          </cell>
          <cell r="J2910">
            <v>110</v>
          </cell>
          <cell r="L2910">
            <v>110</v>
          </cell>
          <cell r="M2910">
            <v>110</v>
          </cell>
        </row>
        <row r="2911">
          <cell r="D2911" t="str">
            <v xml:space="preserve">7901-3421      </v>
          </cell>
          <cell r="E2911" t="str">
            <v xml:space="preserve">SEAL-COVER FILTER             </v>
          </cell>
          <cell r="F2911" t="str">
            <v xml:space="preserve">C02  </v>
          </cell>
          <cell r="G2911" t="str">
            <v>WON</v>
          </cell>
          <cell r="H2911" t="str">
            <v xml:space="preserve">PCS </v>
          </cell>
          <cell r="I2911" t="str">
            <v xml:space="preserve">(주)고산                      </v>
          </cell>
          <cell r="J2911">
            <v>35</v>
          </cell>
          <cell r="L2911">
            <v>35</v>
          </cell>
          <cell r="M2911">
            <v>35</v>
          </cell>
        </row>
        <row r="2912">
          <cell r="D2912" t="str">
            <v xml:space="preserve">7901-3431      </v>
          </cell>
          <cell r="E2912" t="str">
            <v xml:space="preserve">SEAL-OUTLET BLOWER            </v>
          </cell>
          <cell r="F2912" t="str">
            <v xml:space="preserve">C02  </v>
          </cell>
          <cell r="G2912" t="str">
            <v>WON</v>
          </cell>
          <cell r="H2912" t="str">
            <v xml:space="preserve">PCS </v>
          </cell>
          <cell r="I2912" t="str">
            <v xml:space="preserve">(주)고산                      </v>
          </cell>
          <cell r="J2912">
            <v>45</v>
          </cell>
          <cell r="L2912">
            <v>45</v>
          </cell>
          <cell r="M2912">
            <v>45</v>
          </cell>
        </row>
        <row r="2913">
          <cell r="D2913" t="str">
            <v xml:space="preserve">7901-3441      </v>
          </cell>
          <cell r="E2913" t="str">
            <v xml:space="preserve">SEAL-DEF                      </v>
          </cell>
          <cell r="F2913" t="str">
            <v xml:space="preserve">C02  </v>
          </cell>
          <cell r="G2913" t="str">
            <v>WON</v>
          </cell>
          <cell r="H2913" t="str">
            <v xml:space="preserve">PCS </v>
          </cell>
          <cell r="I2913" t="str">
            <v xml:space="preserve">(주)고산                      </v>
          </cell>
          <cell r="J2913">
            <v>25</v>
          </cell>
          <cell r="L2913">
            <v>25</v>
          </cell>
          <cell r="M2913">
            <v>25</v>
          </cell>
        </row>
        <row r="2914">
          <cell r="D2914" t="str">
            <v xml:space="preserve">7901-3680      </v>
          </cell>
          <cell r="E2914" t="str">
            <v xml:space="preserve">SEAL-TANK,RAD                 </v>
          </cell>
          <cell r="F2914" t="str">
            <v xml:space="preserve">C02  </v>
          </cell>
          <cell r="G2914" t="str">
            <v>WON</v>
          </cell>
          <cell r="H2914" t="str">
            <v xml:space="preserve">PCS </v>
          </cell>
          <cell r="I2914" t="str">
            <v xml:space="preserve">(주)고산                      </v>
          </cell>
          <cell r="J2914">
            <v>250</v>
          </cell>
          <cell r="L2914">
            <v>250</v>
          </cell>
          <cell r="M2914">
            <v>250</v>
          </cell>
        </row>
        <row r="2915">
          <cell r="D2915" t="str">
            <v xml:space="preserve">7902-0012      </v>
          </cell>
          <cell r="E2915" t="str">
            <v xml:space="preserve">SEAT-MIX CABLE                </v>
          </cell>
          <cell r="F2915" t="str">
            <v xml:space="preserve">A02  </v>
          </cell>
          <cell r="G2915" t="str">
            <v>WON</v>
          </cell>
          <cell r="H2915" t="str">
            <v xml:space="preserve">PCS </v>
          </cell>
          <cell r="I2915" t="str">
            <v xml:space="preserve">(주)동진정공                  </v>
          </cell>
          <cell r="J2915">
            <v>35</v>
          </cell>
          <cell r="L2915">
            <v>35</v>
          </cell>
          <cell r="M2915">
            <v>35</v>
          </cell>
        </row>
        <row r="2916">
          <cell r="D2916" t="str">
            <v xml:space="preserve">7902-0040      </v>
          </cell>
          <cell r="E2916" t="str">
            <v xml:space="preserve">SEAT-CABLE MIX                </v>
          </cell>
          <cell r="F2916" t="str">
            <v xml:space="preserve">F01  </v>
          </cell>
          <cell r="G2916" t="str">
            <v>WON</v>
          </cell>
          <cell r="H2916" t="str">
            <v xml:space="preserve">PCS </v>
          </cell>
          <cell r="I2916" t="str">
            <v xml:space="preserve">현대산업(화성공장)            </v>
          </cell>
          <cell r="J2916">
            <v>50</v>
          </cell>
          <cell r="L2916">
            <v>50</v>
          </cell>
          <cell r="M2916">
            <v>50</v>
          </cell>
        </row>
        <row r="2917">
          <cell r="D2917" t="str">
            <v xml:space="preserve">7902-0050      </v>
          </cell>
          <cell r="E2917" t="str">
            <v xml:space="preserve">SEAT-CABLE MODE               </v>
          </cell>
          <cell r="F2917" t="str">
            <v xml:space="preserve">F01  </v>
          </cell>
          <cell r="G2917" t="str">
            <v>WON</v>
          </cell>
          <cell r="H2917" t="str">
            <v xml:space="preserve">PCS </v>
          </cell>
          <cell r="I2917" t="str">
            <v xml:space="preserve">현대산업(화성공장)            </v>
          </cell>
          <cell r="J2917">
            <v>50</v>
          </cell>
          <cell r="L2917">
            <v>50</v>
          </cell>
          <cell r="M2917">
            <v>50</v>
          </cell>
        </row>
        <row r="2918">
          <cell r="D2918" t="str">
            <v xml:space="preserve">7902-0061      </v>
          </cell>
          <cell r="E2918" t="str">
            <v xml:space="preserve">SEAT-CABLE                    </v>
          </cell>
          <cell r="F2918" t="str">
            <v xml:space="preserve">B01  </v>
          </cell>
          <cell r="G2918" t="str">
            <v>WON</v>
          </cell>
          <cell r="H2918" t="str">
            <v xml:space="preserve">PCS </v>
          </cell>
          <cell r="I2918" t="str">
            <v xml:space="preserve">(주)동진정공                  </v>
          </cell>
          <cell r="J2918">
            <v>50</v>
          </cell>
          <cell r="L2918">
            <v>50</v>
          </cell>
          <cell r="M2918">
            <v>50</v>
          </cell>
        </row>
        <row r="2919">
          <cell r="D2919" t="str">
            <v xml:space="preserve">7902-0071      </v>
          </cell>
          <cell r="E2919" t="str">
            <v xml:space="preserve">SEAT-MIX CABLE                </v>
          </cell>
          <cell r="F2919" t="str">
            <v xml:space="preserve">B01  </v>
          </cell>
          <cell r="G2919" t="str">
            <v>WON</v>
          </cell>
          <cell r="H2919" t="str">
            <v xml:space="preserve">PCS </v>
          </cell>
          <cell r="I2919" t="str">
            <v xml:space="preserve">(주)동진정공                  </v>
          </cell>
          <cell r="J2919">
            <v>50</v>
          </cell>
          <cell r="L2919">
            <v>50</v>
          </cell>
          <cell r="M2919">
            <v>50</v>
          </cell>
        </row>
        <row r="2920">
          <cell r="D2920" t="str">
            <v xml:space="preserve">7902-0081      </v>
          </cell>
          <cell r="E2920" t="str">
            <v xml:space="preserve">SEAT-MODE CABLE               </v>
          </cell>
          <cell r="F2920" t="str">
            <v xml:space="preserve">B01  </v>
          </cell>
          <cell r="G2920" t="str">
            <v>WON</v>
          </cell>
          <cell r="H2920" t="str">
            <v xml:space="preserve">PCS </v>
          </cell>
          <cell r="I2920" t="str">
            <v xml:space="preserve">(주)동진정공                  </v>
          </cell>
          <cell r="J2920">
            <v>50</v>
          </cell>
          <cell r="L2920">
            <v>50</v>
          </cell>
          <cell r="M2920">
            <v>50</v>
          </cell>
        </row>
        <row r="2921">
          <cell r="D2921" t="str">
            <v xml:space="preserve">7902-0091      </v>
          </cell>
          <cell r="E2921" t="str">
            <v xml:space="preserve">SEAT-CABLE MODE               </v>
          </cell>
          <cell r="F2921" t="str">
            <v xml:space="preserve">D02  </v>
          </cell>
          <cell r="G2921" t="str">
            <v>WON</v>
          </cell>
          <cell r="H2921" t="str">
            <v xml:space="preserve">PCS </v>
          </cell>
          <cell r="I2921" t="str">
            <v xml:space="preserve">현대산업(화성공장)            </v>
          </cell>
          <cell r="J2921">
            <v>35</v>
          </cell>
          <cell r="L2921">
            <v>35</v>
          </cell>
          <cell r="M2921">
            <v>35</v>
          </cell>
        </row>
        <row r="2922">
          <cell r="D2922" t="str">
            <v xml:space="preserve">7902-0121      </v>
          </cell>
          <cell r="E2922" t="str">
            <v xml:space="preserve">SEAT-CONNICAL                 </v>
          </cell>
          <cell r="F2922" t="str">
            <v xml:space="preserve">C01  </v>
          </cell>
          <cell r="G2922" t="str">
            <v>JPY</v>
          </cell>
          <cell r="H2922" t="str">
            <v xml:space="preserve">PCS </v>
          </cell>
          <cell r="I2922" t="str">
            <v xml:space="preserve">CALSONIC KANSEI               </v>
          </cell>
          <cell r="J2922">
            <v>5</v>
          </cell>
          <cell r="L2922">
            <v>5</v>
          </cell>
          <cell r="M2922">
            <v>56</v>
          </cell>
        </row>
        <row r="2923">
          <cell r="D2923" t="str">
            <v xml:space="preserve">7902-0140      </v>
          </cell>
          <cell r="E2923" t="str">
            <v xml:space="preserve">SEAT-CABLE MODE               </v>
          </cell>
          <cell r="F2923" t="str">
            <v xml:space="preserve">D02  </v>
          </cell>
          <cell r="G2923" t="str">
            <v>WON</v>
          </cell>
          <cell r="H2923" t="str">
            <v xml:space="preserve">PCS </v>
          </cell>
          <cell r="I2923" t="str">
            <v xml:space="preserve">현대산업(화성공장)            </v>
          </cell>
          <cell r="J2923">
            <v>60</v>
          </cell>
          <cell r="L2923">
            <v>60</v>
          </cell>
          <cell r="M2923">
            <v>60</v>
          </cell>
        </row>
        <row r="2924">
          <cell r="D2924" t="str">
            <v xml:space="preserve">7903-0032      </v>
          </cell>
          <cell r="E2924" t="str">
            <v xml:space="preserve">SHAFT-BLOWER                  </v>
          </cell>
          <cell r="F2924" t="str">
            <v xml:space="preserve">A02  </v>
          </cell>
          <cell r="G2924" t="str">
            <v>WON</v>
          </cell>
          <cell r="H2924" t="str">
            <v xml:space="preserve">PCS </v>
          </cell>
          <cell r="I2924" t="str">
            <v xml:space="preserve">동서정공                      </v>
          </cell>
          <cell r="J2924">
            <v>470</v>
          </cell>
          <cell r="L2924">
            <v>470</v>
          </cell>
          <cell r="M2924">
            <v>470</v>
          </cell>
        </row>
        <row r="2925">
          <cell r="D2925" t="str">
            <v xml:space="preserve">7903-0040      </v>
          </cell>
          <cell r="E2925" t="str">
            <v xml:space="preserve">SHAFT-MIX                     </v>
          </cell>
          <cell r="F2925" t="str">
            <v xml:space="preserve">A02  </v>
          </cell>
          <cell r="G2925" t="str">
            <v>WON</v>
          </cell>
          <cell r="H2925" t="str">
            <v xml:space="preserve">PCS </v>
          </cell>
          <cell r="I2925" t="str">
            <v xml:space="preserve">동서정공                      </v>
          </cell>
          <cell r="J2925">
            <v>590</v>
          </cell>
          <cell r="L2925">
            <v>590</v>
          </cell>
          <cell r="M2925">
            <v>590</v>
          </cell>
        </row>
        <row r="2926">
          <cell r="D2926" t="str">
            <v xml:space="preserve">7903-0051      </v>
          </cell>
          <cell r="E2926" t="str">
            <v xml:space="preserve">SHAFT-BLOWER                  </v>
          </cell>
          <cell r="F2926" t="str">
            <v xml:space="preserve">F01  </v>
          </cell>
          <cell r="G2926" t="str">
            <v>WON</v>
          </cell>
          <cell r="H2926" t="str">
            <v xml:space="preserve">PCS </v>
          </cell>
          <cell r="I2926" t="str">
            <v xml:space="preserve">동서정공                      </v>
          </cell>
          <cell r="J2926">
            <v>845</v>
          </cell>
          <cell r="L2926">
            <v>845</v>
          </cell>
          <cell r="M2926">
            <v>845</v>
          </cell>
        </row>
        <row r="2927">
          <cell r="D2927" t="str">
            <v xml:space="preserve">7903-0080      </v>
          </cell>
          <cell r="E2927" t="str">
            <v xml:space="preserve">SHAFT-BLOWER                  </v>
          </cell>
          <cell r="F2927" t="str">
            <v xml:space="preserve">A02  </v>
          </cell>
          <cell r="G2927" t="str">
            <v>WON</v>
          </cell>
          <cell r="H2927" t="str">
            <v xml:space="preserve">PCS </v>
          </cell>
          <cell r="I2927" t="str">
            <v xml:space="preserve">동서정공                      </v>
          </cell>
          <cell r="J2927">
            <v>545</v>
          </cell>
          <cell r="L2927">
            <v>545</v>
          </cell>
          <cell r="M2927">
            <v>545</v>
          </cell>
        </row>
        <row r="2928">
          <cell r="D2928" t="str">
            <v xml:space="preserve">7903-0091K     </v>
          </cell>
          <cell r="E2928" t="str">
            <v xml:space="preserve">SHAFT-ROTOR                   </v>
          </cell>
          <cell r="F2928" t="str">
            <v xml:space="preserve">X13  </v>
          </cell>
          <cell r="G2928" t="str">
            <v>WON</v>
          </cell>
          <cell r="H2928" t="str">
            <v xml:space="preserve">PCS </v>
          </cell>
          <cell r="I2928" t="str">
            <v xml:space="preserve">태성정밀                      </v>
          </cell>
          <cell r="J2928">
            <v>258</v>
          </cell>
          <cell r="L2928">
            <v>258</v>
          </cell>
          <cell r="M2928">
            <v>258</v>
          </cell>
        </row>
        <row r="2929">
          <cell r="D2929" t="str">
            <v xml:space="preserve">7903-0102      </v>
          </cell>
          <cell r="E2929" t="str">
            <v xml:space="preserve">SHAFT-ROTOR                   </v>
          </cell>
          <cell r="F2929" t="str">
            <v xml:space="preserve">X08  </v>
          </cell>
          <cell r="G2929" t="str">
            <v>JPY</v>
          </cell>
          <cell r="H2929" t="str">
            <v xml:space="preserve">PCS </v>
          </cell>
          <cell r="I2929" t="str">
            <v xml:space="preserve">CALSONIC KANSEI               </v>
          </cell>
          <cell r="J2929">
            <v>78</v>
          </cell>
          <cell r="L2929">
            <v>78</v>
          </cell>
          <cell r="M2929">
            <v>874</v>
          </cell>
        </row>
        <row r="2930">
          <cell r="D2930" t="str">
            <v xml:space="preserve">7903-0102K     </v>
          </cell>
          <cell r="E2930" t="str">
            <v xml:space="preserve">SHAFT-ROTOR                   </v>
          </cell>
          <cell r="F2930" t="str">
            <v xml:space="preserve">X08  </v>
          </cell>
          <cell r="G2930" t="str">
            <v>WON</v>
          </cell>
          <cell r="H2930" t="str">
            <v xml:space="preserve">PCS </v>
          </cell>
          <cell r="I2930" t="str">
            <v xml:space="preserve">태성정밀                      </v>
          </cell>
          <cell r="J2930">
            <v>265</v>
          </cell>
          <cell r="L2930">
            <v>265</v>
          </cell>
          <cell r="M2930">
            <v>265</v>
          </cell>
        </row>
        <row r="2931">
          <cell r="D2931" t="str">
            <v xml:space="preserve">7903-0150      </v>
          </cell>
          <cell r="E2931" t="str">
            <v xml:space="preserve">SHAFT-MIX                     </v>
          </cell>
          <cell r="F2931" t="str">
            <v xml:space="preserve">F01  </v>
          </cell>
          <cell r="G2931" t="str">
            <v>WON</v>
          </cell>
          <cell r="H2931" t="str">
            <v xml:space="preserve">PCS </v>
          </cell>
          <cell r="I2931" t="str">
            <v xml:space="preserve">동서정공                      </v>
          </cell>
          <cell r="J2931">
            <v>695</v>
          </cell>
          <cell r="L2931">
            <v>695</v>
          </cell>
          <cell r="M2931">
            <v>695</v>
          </cell>
        </row>
        <row r="2932">
          <cell r="D2932" t="str">
            <v xml:space="preserve">7904-0020      </v>
          </cell>
          <cell r="E2932" t="str">
            <v xml:space="preserve">SHROUD                        </v>
          </cell>
          <cell r="F2932" t="str">
            <v xml:space="preserve">A02  </v>
          </cell>
          <cell r="G2932" t="str">
            <v>WON</v>
          </cell>
          <cell r="H2932" t="str">
            <v xml:space="preserve">PCS </v>
          </cell>
          <cell r="I2932" t="str">
            <v xml:space="preserve">(주)연성                      </v>
          </cell>
          <cell r="J2932">
            <v>3300</v>
          </cell>
          <cell r="L2932">
            <v>3300</v>
          </cell>
          <cell r="M2932">
            <v>3300</v>
          </cell>
        </row>
        <row r="2933">
          <cell r="D2933" t="str">
            <v xml:space="preserve">7904-0042      </v>
          </cell>
          <cell r="E2933" t="str">
            <v xml:space="preserve">SHROUD-COND.FAN               </v>
          </cell>
          <cell r="F2933" t="str">
            <v xml:space="preserve">A04  </v>
          </cell>
          <cell r="G2933" t="str">
            <v>WON</v>
          </cell>
          <cell r="H2933" t="str">
            <v xml:space="preserve">PCS </v>
          </cell>
          <cell r="I2933" t="str">
            <v xml:space="preserve">영보화학(주)                  </v>
          </cell>
          <cell r="J2933">
            <v>1150</v>
          </cell>
          <cell r="L2933">
            <v>1150</v>
          </cell>
          <cell r="M2933">
            <v>1150</v>
          </cell>
        </row>
        <row r="2934">
          <cell r="D2934" t="str">
            <v xml:space="preserve">7904-0074      </v>
          </cell>
          <cell r="E2934" t="str">
            <v xml:space="preserve">SHROUD                        </v>
          </cell>
          <cell r="F2934" t="str">
            <v xml:space="preserve">B01  </v>
          </cell>
          <cell r="G2934" t="str">
            <v>WON</v>
          </cell>
          <cell r="H2934" t="str">
            <v xml:space="preserve">PCS </v>
          </cell>
          <cell r="I2934" t="str">
            <v xml:space="preserve">KAUP                          </v>
          </cell>
          <cell r="J2934">
            <v>1270</v>
          </cell>
          <cell r="L2934">
            <v>1270</v>
          </cell>
          <cell r="M2934">
            <v>1270</v>
          </cell>
        </row>
        <row r="2935">
          <cell r="D2935" t="str">
            <v xml:space="preserve">7904-0085      </v>
          </cell>
          <cell r="E2935" t="str">
            <v xml:space="preserve">SHROUD                        </v>
          </cell>
          <cell r="F2935" t="str">
            <v xml:space="preserve">A03  </v>
          </cell>
          <cell r="G2935" t="str">
            <v>WON</v>
          </cell>
          <cell r="H2935" t="str">
            <v xml:space="preserve">PCS </v>
          </cell>
          <cell r="I2935" t="str">
            <v xml:space="preserve">(주)연성                      </v>
          </cell>
          <cell r="J2935">
            <v>700</v>
          </cell>
          <cell r="L2935">
            <v>700</v>
          </cell>
          <cell r="M2935">
            <v>700</v>
          </cell>
        </row>
        <row r="2936">
          <cell r="D2936" t="str">
            <v xml:space="preserve">7904-0105      </v>
          </cell>
          <cell r="E2936" t="str">
            <v xml:space="preserve">SHROUD                        </v>
          </cell>
          <cell r="F2936" t="str">
            <v xml:space="preserve">C01  </v>
          </cell>
          <cell r="G2936" t="str">
            <v>WON</v>
          </cell>
          <cell r="H2936" t="str">
            <v xml:space="preserve">PCS </v>
          </cell>
          <cell r="I2936" t="str">
            <v xml:space="preserve">영진전자                      </v>
          </cell>
          <cell r="J2936">
            <v>1695</v>
          </cell>
          <cell r="L2936">
            <v>1695</v>
          </cell>
          <cell r="M2936">
            <v>1695</v>
          </cell>
        </row>
        <row r="2937">
          <cell r="D2937" t="str">
            <v xml:space="preserve">7904-0125      </v>
          </cell>
          <cell r="E2937" t="str">
            <v xml:space="preserve">SHROUD                        </v>
          </cell>
          <cell r="F2937" t="str">
            <v xml:space="preserve">D02  </v>
          </cell>
          <cell r="G2937" t="str">
            <v>WON</v>
          </cell>
          <cell r="H2937" t="str">
            <v xml:space="preserve">PCS </v>
          </cell>
          <cell r="I2937" t="str">
            <v xml:space="preserve">영보화학(주)                  </v>
          </cell>
          <cell r="J2937">
            <v>1200</v>
          </cell>
          <cell r="L2937">
            <v>1200</v>
          </cell>
          <cell r="M2937">
            <v>1200</v>
          </cell>
        </row>
        <row r="2938">
          <cell r="D2938" t="str">
            <v xml:space="preserve">7904-0133      </v>
          </cell>
          <cell r="E2938" t="str">
            <v xml:space="preserve">SHROUD-MODULE(M111)           </v>
          </cell>
          <cell r="F2938" t="str">
            <v xml:space="preserve">R01  </v>
          </cell>
          <cell r="G2938" t="str">
            <v>WON</v>
          </cell>
          <cell r="H2938" t="str">
            <v xml:space="preserve">PCS </v>
          </cell>
          <cell r="I2938" t="str">
            <v xml:space="preserve">(주)에나인더스트리            </v>
          </cell>
          <cell r="J2938">
            <v>4170</v>
          </cell>
          <cell r="L2938">
            <v>4170</v>
          </cell>
          <cell r="M2938">
            <v>4170</v>
          </cell>
        </row>
        <row r="2939">
          <cell r="D2939" t="str">
            <v xml:space="preserve">7904-0141      </v>
          </cell>
          <cell r="E2939" t="str">
            <v xml:space="preserve">SHROUD-FAN                    </v>
          </cell>
          <cell r="F2939" t="str">
            <v xml:space="preserve">A02  </v>
          </cell>
          <cell r="G2939" t="str">
            <v>WON</v>
          </cell>
          <cell r="H2939" t="str">
            <v xml:space="preserve">PCS </v>
          </cell>
          <cell r="I2939" t="str">
            <v xml:space="preserve">(주)에나인더스트리            </v>
          </cell>
          <cell r="J2939">
            <v>3180</v>
          </cell>
          <cell r="L2939">
            <v>3180</v>
          </cell>
          <cell r="M2939">
            <v>3180</v>
          </cell>
        </row>
        <row r="2940">
          <cell r="D2940" t="str">
            <v xml:space="preserve">7904-0162      </v>
          </cell>
          <cell r="E2940" t="str">
            <v xml:space="preserve">SHROUD-FAN(MODULE용)          </v>
          </cell>
          <cell r="F2940" t="str">
            <v xml:space="preserve">A04  </v>
          </cell>
          <cell r="G2940" t="str">
            <v>WON</v>
          </cell>
          <cell r="H2940" t="str">
            <v xml:space="preserve">PCS </v>
          </cell>
          <cell r="I2940" t="str">
            <v xml:space="preserve">KAUP                          </v>
          </cell>
          <cell r="J2940">
            <v>1200</v>
          </cell>
          <cell r="L2940">
            <v>1200</v>
          </cell>
          <cell r="M2940">
            <v>1200</v>
          </cell>
        </row>
        <row r="2941">
          <cell r="D2941" t="str">
            <v xml:space="preserve">7904-0170      </v>
          </cell>
          <cell r="E2941" t="str">
            <v xml:space="preserve">SHROUD                        </v>
          </cell>
          <cell r="F2941" t="str">
            <v xml:space="preserve">C02  </v>
          </cell>
          <cell r="G2941" t="str">
            <v>WON</v>
          </cell>
          <cell r="H2941" t="str">
            <v xml:space="preserve">PCS </v>
          </cell>
          <cell r="I2941" t="str">
            <v xml:space="preserve">동양기전(주)                  </v>
          </cell>
          <cell r="J2941">
            <v>2100</v>
          </cell>
          <cell r="L2941">
            <v>2100</v>
          </cell>
          <cell r="M2941">
            <v>2100</v>
          </cell>
        </row>
        <row r="2942">
          <cell r="D2942" t="str">
            <v xml:space="preserve">7906-0010      </v>
          </cell>
          <cell r="E2942" t="str">
            <v xml:space="preserve">SLEEVE-BLOWER                 </v>
          </cell>
          <cell r="F2942" t="str">
            <v xml:space="preserve">D01  </v>
          </cell>
          <cell r="G2942" t="str">
            <v>WON</v>
          </cell>
          <cell r="H2942" t="str">
            <v xml:space="preserve">PCS </v>
          </cell>
          <cell r="I2942" t="str">
            <v xml:space="preserve">(주)연성                      </v>
          </cell>
          <cell r="J2942">
            <v>35</v>
          </cell>
          <cell r="L2942">
            <v>35</v>
          </cell>
          <cell r="M2942">
            <v>35</v>
          </cell>
        </row>
        <row r="2943">
          <cell r="D2943" t="str">
            <v xml:space="preserve">7906-0020      </v>
          </cell>
          <cell r="E2943" t="str">
            <v xml:space="preserve">SLEEVE-CUSHION                </v>
          </cell>
          <cell r="F2943" t="str">
            <v xml:space="preserve">X08  </v>
          </cell>
          <cell r="G2943" t="str">
            <v>JPY</v>
          </cell>
          <cell r="H2943" t="str">
            <v xml:space="preserve">PCS </v>
          </cell>
          <cell r="I2943" t="str">
            <v xml:space="preserve">CALSONIC KANSEI               </v>
          </cell>
          <cell r="J2943">
            <v>4</v>
          </cell>
          <cell r="L2943">
            <v>4</v>
          </cell>
          <cell r="M2943">
            <v>45</v>
          </cell>
        </row>
        <row r="2944">
          <cell r="D2944" t="str">
            <v xml:space="preserve">7906-0030      </v>
          </cell>
          <cell r="E2944" t="str">
            <v xml:space="preserve">SLEEVE-CUSHION                </v>
          </cell>
          <cell r="F2944" t="str">
            <v xml:space="preserve">MPC  </v>
          </cell>
          <cell r="G2944" t="str">
            <v>WON</v>
          </cell>
          <cell r="H2944" t="str">
            <v xml:space="preserve">PCS </v>
          </cell>
          <cell r="I2944" t="str">
            <v xml:space="preserve">(주)코모텍                    </v>
          </cell>
          <cell r="J2944">
            <v>40</v>
          </cell>
          <cell r="L2944">
            <v>40</v>
          </cell>
          <cell r="M2944">
            <v>40</v>
          </cell>
        </row>
        <row r="2945">
          <cell r="D2945" t="str">
            <v xml:space="preserve">7906-0040      </v>
          </cell>
          <cell r="E2945" t="str">
            <v xml:space="preserve">SLEEVE-CUSHION                </v>
          </cell>
          <cell r="F2945" t="str">
            <v xml:space="preserve">X10  </v>
          </cell>
          <cell r="G2945" t="str">
            <v>WON</v>
          </cell>
          <cell r="H2945" t="str">
            <v xml:space="preserve">PCS </v>
          </cell>
          <cell r="I2945" t="str">
            <v xml:space="preserve">(주)코모텍                    </v>
          </cell>
          <cell r="J2945">
            <v>40</v>
          </cell>
          <cell r="L2945">
            <v>40</v>
          </cell>
          <cell r="M2945">
            <v>40</v>
          </cell>
        </row>
        <row r="2946">
          <cell r="D2946" t="str">
            <v xml:space="preserve">7906-0050      </v>
          </cell>
          <cell r="E2946" t="str">
            <v xml:space="preserve">SLEEVE-PIPE LOW               </v>
          </cell>
          <cell r="F2946" t="str">
            <v xml:space="preserve">S04  </v>
          </cell>
          <cell r="G2946" t="str">
            <v>WON</v>
          </cell>
          <cell r="H2946" t="str">
            <v xml:space="preserve">PCS </v>
          </cell>
          <cell r="I2946" t="str">
            <v xml:space="preserve">신도엔지니어링(주)            </v>
          </cell>
          <cell r="J2946">
            <v>330</v>
          </cell>
          <cell r="L2946">
            <v>330</v>
          </cell>
          <cell r="M2946">
            <v>330</v>
          </cell>
        </row>
        <row r="2947">
          <cell r="D2947" t="str">
            <v xml:space="preserve">7908-0010      </v>
          </cell>
          <cell r="E2947" t="str">
            <v xml:space="preserve">SPRING-SLIDE                  </v>
          </cell>
          <cell r="F2947" t="str">
            <v xml:space="preserve">A02  </v>
          </cell>
          <cell r="G2947" t="str">
            <v>JPY</v>
          </cell>
          <cell r="H2947" t="str">
            <v xml:space="preserve">PCS </v>
          </cell>
          <cell r="I2947" t="str">
            <v xml:space="preserve">CALSONIC KANSEI               </v>
          </cell>
          <cell r="J2947">
            <v>10</v>
          </cell>
          <cell r="L2947">
            <v>10</v>
          </cell>
          <cell r="M2947">
            <v>112</v>
          </cell>
        </row>
        <row r="2948">
          <cell r="D2948" t="str">
            <v xml:space="preserve">7908-0061      </v>
          </cell>
          <cell r="E2948" t="str">
            <v xml:space="preserve">SPRING-MIX                    </v>
          </cell>
          <cell r="F2948" t="str">
            <v xml:space="preserve">A02  </v>
          </cell>
          <cell r="G2948" t="str">
            <v>WON</v>
          </cell>
          <cell r="H2948" t="str">
            <v xml:space="preserve">PCS </v>
          </cell>
          <cell r="I2948" t="str">
            <v xml:space="preserve">동서정공                      </v>
          </cell>
          <cell r="J2948">
            <v>175</v>
          </cell>
          <cell r="L2948">
            <v>175</v>
          </cell>
          <cell r="M2948">
            <v>175</v>
          </cell>
        </row>
        <row r="2949">
          <cell r="D2949" t="str">
            <v xml:space="preserve">7908-0070      </v>
          </cell>
          <cell r="E2949" t="str">
            <v xml:space="preserve">SPRING-BRUSH                  </v>
          </cell>
          <cell r="F2949" t="str">
            <v xml:space="preserve">P01  </v>
          </cell>
          <cell r="G2949" t="str">
            <v>JPY</v>
          </cell>
          <cell r="H2949" t="str">
            <v xml:space="preserve">PCS </v>
          </cell>
          <cell r="I2949" t="str">
            <v xml:space="preserve">CALSONIC KANSEI               </v>
          </cell>
          <cell r="J2949">
            <v>2</v>
          </cell>
          <cell r="L2949">
            <v>2</v>
          </cell>
          <cell r="M2949">
            <v>22</v>
          </cell>
        </row>
        <row r="2950">
          <cell r="D2950" t="str">
            <v xml:space="preserve">7908-0080      </v>
          </cell>
          <cell r="E2950" t="str">
            <v xml:space="preserve">SPRING-MIX                    </v>
          </cell>
          <cell r="F2950" t="str">
            <v xml:space="preserve">A02  </v>
          </cell>
          <cell r="G2950" t="str">
            <v>WON</v>
          </cell>
          <cell r="H2950" t="str">
            <v xml:space="preserve">PCS </v>
          </cell>
          <cell r="I2950" t="str">
            <v xml:space="preserve">동서정공                      </v>
          </cell>
          <cell r="J2950">
            <v>175</v>
          </cell>
          <cell r="L2950">
            <v>175</v>
          </cell>
          <cell r="M2950">
            <v>175</v>
          </cell>
        </row>
        <row r="2951">
          <cell r="D2951" t="str">
            <v xml:space="preserve">7908-0100      </v>
          </cell>
          <cell r="E2951" t="str">
            <v xml:space="preserve">SPRING-CLICK                  </v>
          </cell>
          <cell r="F2951" t="str">
            <v xml:space="preserve">B01  </v>
          </cell>
          <cell r="G2951" t="str">
            <v>WON</v>
          </cell>
          <cell r="H2951" t="str">
            <v xml:space="preserve">PCS </v>
          </cell>
          <cell r="I2951" t="str">
            <v xml:space="preserve">동서정공                      </v>
          </cell>
          <cell r="J2951">
            <v>23</v>
          </cell>
          <cell r="L2951">
            <v>23</v>
          </cell>
          <cell r="M2951">
            <v>23</v>
          </cell>
        </row>
        <row r="2952">
          <cell r="D2952" t="str">
            <v xml:space="preserve">7908-0160      </v>
          </cell>
          <cell r="E2952" t="str">
            <v xml:space="preserve">SPRING-SLIDE                  </v>
          </cell>
          <cell r="F2952" t="str">
            <v xml:space="preserve">A02  </v>
          </cell>
          <cell r="G2952" t="str">
            <v>JPY</v>
          </cell>
          <cell r="H2952" t="str">
            <v xml:space="preserve">PCS </v>
          </cell>
          <cell r="I2952" t="str">
            <v xml:space="preserve">CALSONIC KANSEI               </v>
          </cell>
          <cell r="J2952">
            <v>10</v>
          </cell>
          <cell r="L2952">
            <v>10</v>
          </cell>
          <cell r="M2952">
            <v>112</v>
          </cell>
        </row>
        <row r="2953">
          <cell r="D2953" t="str">
            <v xml:space="preserve">7908-0200      </v>
          </cell>
          <cell r="E2953" t="str">
            <v xml:space="preserve">SPRING-VENT                   </v>
          </cell>
          <cell r="F2953" t="str">
            <v xml:space="preserve">C02  </v>
          </cell>
          <cell r="G2953" t="str">
            <v>WON</v>
          </cell>
          <cell r="H2953" t="str">
            <v xml:space="preserve">PCS </v>
          </cell>
          <cell r="I2953" t="str">
            <v xml:space="preserve">동서정공                      </v>
          </cell>
          <cell r="J2953">
            <v>110</v>
          </cell>
          <cell r="L2953">
            <v>110</v>
          </cell>
          <cell r="M2953">
            <v>110</v>
          </cell>
        </row>
        <row r="2954">
          <cell r="D2954" t="str">
            <v xml:space="preserve">7908-0210      </v>
          </cell>
          <cell r="E2954" t="str">
            <v xml:space="preserve">SPRING-MIX                    </v>
          </cell>
          <cell r="F2954" t="str">
            <v xml:space="preserve">C02  </v>
          </cell>
          <cell r="G2954" t="str">
            <v>WON</v>
          </cell>
          <cell r="H2954" t="str">
            <v xml:space="preserve">PCS </v>
          </cell>
          <cell r="I2954" t="str">
            <v xml:space="preserve">동서정공                      </v>
          </cell>
          <cell r="J2954">
            <v>140</v>
          </cell>
          <cell r="L2954">
            <v>140</v>
          </cell>
          <cell r="M2954">
            <v>140</v>
          </cell>
        </row>
        <row r="2955">
          <cell r="D2955" t="str">
            <v xml:space="preserve">7908-0211      </v>
          </cell>
          <cell r="E2955" t="str">
            <v xml:space="preserve">SPRING-MIX                    </v>
          </cell>
          <cell r="F2955" t="str">
            <v xml:space="preserve">C02  </v>
          </cell>
          <cell r="G2955" t="str">
            <v>WON</v>
          </cell>
          <cell r="H2955" t="str">
            <v xml:space="preserve">PCS </v>
          </cell>
          <cell r="I2955" t="str">
            <v xml:space="preserve">동서정공                      </v>
          </cell>
          <cell r="J2955">
            <v>140</v>
          </cell>
          <cell r="L2955">
            <v>140</v>
          </cell>
          <cell r="M2955">
            <v>140</v>
          </cell>
        </row>
        <row r="2956">
          <cell r="D2956" t="str">
            <v xml:space="preserve">7909-0010      </v>
          </cell>
          <cell r="E2956" t="str">
            <v xml:space="preserve">SUPPORT-HEATER CORE           </v>
          </cell>
          <cell r="F2956" t="str">
            <v xml:space="preserve">A02  </v>
          </cell>
          <cell r="G2956" t="str">
            <v>WON</v>
          </cell>
          <cell r="H2956" t="str">
            <v xml:space="preserve">PCS </v>
          </cell>
          <cell r="I2956" t="str">
            <v xml:space="preserve">(주)지엘화학                  </v>
          </cell>
          <cell r="J2956">
            <v>78</v>
          </cell>
          <cell r="L2956">
            <v>78</v>
          </cell>
          <cell r="M2956">
            <v>78</v>
          </cell>
        </row>
        <row r="2957">
          <cell r="D2957" t="str">
            <v xml:space="preserve">7909-0021      </v>
          </cell>
          <cell r="E2957" t="str">
            <v xml:space="preserve">SUPPORT-HEATER CORE           </v>
          </cell>
          <cell r="F2957" t="str">
            <v xml:space="preserve">F01  </v>
          </cell>
          <cell r="G2957" t="str">
            <v>WON</v>
          </cell>
          <cell r="H2957" t="str">
            <v xml:space="preserve">PCS </v>
          </cell>
          <cell r="I2957" t="str">
            <v xml:space="preserve">(주)지엘화학                  </v>
          </cell>
          <cell r="J2957">
            <v>220</v>
          </cell>
          <cell r="L2957">
            <v>220</v>
          </cell>
          <cell r="M2957">
            <v>220</v>
          </cell>
        </row>
        <row r="2958">
          <cell r="D2958" t="str">
            <v xml:space="preserve">7909-0030      </v>
          </cell>
          <cell r="E2958" t="str">
            <v xml:space="preserve">SUPPORT-HEATER CORE           </v>
          </cell>
          <cell r="F2958" t="str">
            <v xml:space="preserve">A02  </v>
          </cell>
          <cell r="G2958" t="str">
            <v>WON</v>
          </cell>
          <cell r="H2958" t="str">
            <v xml:space="preserve">PCS </v>
          </cell>
          <cell r="I2958" t="str">
            <v xml:space="preserve">대영정밀                      </v>
          </cell>
          <cell r="J2958">
            <v>80</v>
          </cell>
          <cell r="L2958">
            <v>80</v>
          </cell>
          <cell r="M2958">
            <v>80</v>
          </cell>
        </row>
        <row r="2959">
          <cell r="D2959" t="str">
            <v xml:space="preserve">7909-0041      </v>
          </cell>
          <cell r="E2959" t="str">
            <v xml:space="preserve">SUPPORT-HEATER CORE           </v>
          </cell>
          <cell r="F2959" t="str">
            <v xml:space="preserve">B01  </v>
          </cell>
          <cell r="G2959" t="str">
            <v>WON</v>
          </cell>
          <cell r="H2959" t="str">
            <v xml:space="preserve">PCS </v>
          </cell>
          <cell r="I2959" t="str">
            <v xml:space="preserve">대영정밀                      </v>
          </cell>
          <cell r="J2959">
            <v>40</v>
          </cell>
          <cell r="L2959">
            <v>40</v>
          </cell>
          <cell r="M2959">
            <v>40</v>
          </cell>
        </row>
        <row r="2960">
          <cell r="D2960" t="str">
            <v xml:space="preserve">7909-0042      </v>
          </cell>
          <cell r="E2960" t="str">
            <v xml:space="preserve">SUPPORT-HEATER CORE           </v>
          </cell>
          <cell r="F2960" t="str">
            <v xml:space="preserve">B01  </v>
          </cell>
          <cell r="G2960" t="str">
            <v>WON</v>
          </cell>
          <cell r="H2960" t="str">
            <v xml:space="preserve">PCS </v>
          </cell>
          <cell r="I2960" t="str">
            <v xml:space="preserve">대영정밀                      </v>
          </cell>
          <cell r="J2960">
            <v>40</v>
          </cell>
          <cell r="L2960">
            <v>40</v>
          </cell>
          <cell r="M2960">
            <v>40</v>
          </cell>
        </row>
        <row r="2961">
          <cell r="D2961" t="str">
            <v xml:space="preserve">7909-0061      </v>
          </cell>
          <cell r="E2961" t="str">
            <v xml:space="preserve">SUPPORT-LOCKER                </v>
          </cell>
          <cell r="F2961" t="str">
            <v xml:space="preserve">P01  </v>
          </cell>
          <cell r="G2961" t="str">
            <v>JPY</v>
          </cell>
          <cell r="H2961" t="str">
            <v xml:space="preserve">PCS </v>
          </cell>
          <cell r="I2961" t="str">
            <v xml:space="preserve">CALSONIC KANSEI               </v>
          </cell>
          <cell r="J2961">
            <v>8</v>
          </cell>
          <cell r="L2961">
            <v>8</v>
          </cell>
          <cell r="M2961">
            <v>90</v>
          </cell>
        </row>
        <row r="2962">
          <cell r="D2962" t="str">
            <v xml:space="preserve">7909-0110      </v>
          </cell>
          <cell r="E2962" t="str">
            <v xml:space="preserve">SUPPORT-HEATER CORE           </v>
          </cell>
          <cell r="F2962" t="str">
            <v xml:space="preserve">C01  </v>
          </cell>
          <cell r="G2962" t="str">
            <v>WON</v>
          </cell>
          <cell r="H2962" t="str">
            <v xml:space="preserve">PCS </v>
          </cell>
          <cell r="I2962" t="str">
            <v xml:space="preserve">(주)지엘화학                  </v>
          </cell>
          <cell r="J2962">
            <v>39</v>
          </cell>
          <cell r="L2962">
            <v>39</v>
          </cell>
          <cell r="M2962">
            <v>39</v>
          </cell>
        </row>
        <row r="2963">
          <cell r="D2963" t="str">
            <v xml:space="preserve">7909-0160      </v>
          </cell>
          <cell r="E2963" t="str">
            <v xml:space="preserve">SUPPORT-LEVER                 </v>
          </cell>
          <cell r="F2963" t="str">
            <v xml:space="preserve">D02  </v>
          </cell>
          <cell r="G2963" t="str">
            <v>WON</v>
          </cell>
          <cell r="H2963" t="str">
            <v xml:space="preserve">PCS </v>
          </cell>
          <cell r="I2963" t="str">
            <v xml:space="preserve">제일케미텍(주)진천공장        </v>
          </cell>
          <cell r="J2963">
            <v>90</v>
          </cell>
          <cell r="L2963">
            <v>90</v>
          </cell>
          <cell r="M2963">
            <v>90</v>
          </cell>
        </row>
        <row r="2964">
          <cell r="D2964" t="str">
            <v xml:space="preserve">7909-0170      </v>
          </cell>
          <cell r="E2964" t="str">
            <v xml:space="preserve">SUPPORT-LEVER(R)              </v>
          </cell>
          <cell r="F2964" t="str">
            <v xml:space="preserve">D02  </v>
          </cell>
          <cell r="G2964" t="str">
            <v>WON</v>
          </cell>
          <cell r="H2964" t="str">
            <v xml:space="preserve">PCS </v>
          </cell>
          <cell r="I2964" t="str">
            <v xml:space="preserve">(주)고산                      </v>
          </cell>
          <cell r="J2964">
            <v>90</v>
          </cell>
          <cell r="L2964">
            <v>90</v>
          </cell>
          <cell r="M2964">
            <v>90</v>
          </cell>
        </row>
        <row r="2965">
          <cell r="D2965" t="str">
            <v xml:space="preserve">7910-0011      </v>
          </cell>
          <cell r="E2965" t="str">
            <v xml:space="preserve">SWITCH-MODE                   </v>
          </cell>
          <cell r="F2965" t="str">
            <v xml:space="preserve">A01  </v>
          </cell>
          <cell r="G2965" t="str">
            <v>JPY</v>
          </cell>
          <cell r="H2965" t="str">
            <v xml:space="preserve">PCS </v>
          </cell>
          <cell r="I2965" t="str">
            <v xml:space="preserve">CALSONIC KANSEI               </v>
          </cell>
          <cell r="J2965">
            <v>414</v>
          </cell>
          <cell r="L2965">
            <v>414</v>
          </cell>
          <cell r="M2965">
            <v>4637</v>
          </cell>
        </row>
        <row r="2966">
          <cell r="D2966" t="str">
            <v xml:space="preserve">7910-0011K     </v>
          </cell>
          <cell r="E2966" t="str">
            <v xml:space="preserve">SWITCH-MODE                   </v>
          </cell>
          <cell r="F2966" t="str">
            <v xml:space="preserve">A02  </v>
          </cell>
          <cell r="G2966" t="str">
            <v>WON</v>
          </cell>
          <cell r="H2966" t="str">
            <v xml:space="preserve">PCS </v>
          </cell>
          <cell r="I2966" t="str">
            <v xml:space="preserve">화인전자                      </v>
          </cell>
          <cell r="J2966">
            <v>2500</v>
          </cell>
          <cell r="L2966">
            <v>2500</v>
          </cell>
          <cell r="M2966">
            <v>2500</v>
          </cell>
        </row>
        <row r="2967">
          <cell r="D2967" t="str">
            <v xml:space="preserve">7910-0054      </v>
          </cell>
          <cell r="E2967" t="str">
            <v xml:space="preserve">SW-WATER TEMP                 </v>
          </cell>
          <cell r="F2967" t="str">
            <v xml:space="preserve">R01  </v>
          </cell>
          <cell r="G2967" t="str">
            <v>WON</v>
          </cell>
          <cell r="H2967" t="str">
            <v xml:space="preserve">PCS </v>
          </cell>
          <cell r="I2967" t="str">
            <v xml:space="preserve">인지컨트롤스(주)              </v>
          </cell>
          <cell r="J2967">
            <v>2500</v>
          </cell>
          <cell r="L2967">
            <v>2500</v>
          </cell>
          <cell r="M2967">
            <v>2500</v>
          </cell>
        </row>
        <row r="2968">
          <cell r="D2968" t="str">
            <v xml:space="preserve">7911-0040      </v>
          </cell>
          <cell r="E2968" t="str">
            <v xml:space="preserve">SLIDE-VR                      </v>
          </cell>
          <cell r="F2968" t="str">
            <v xml:space="preserve">B01  </v>
          </cell>
          <cell r="G2968" t="str">
            <v>JPY</v>
          </cell>
          <cell r="H2968" t="str">
            <v xml:space="preserve">PCS </v>
          </cell>
          <cell r="I2968" t="str">
            <v xml:space="preserve">ALPS ELECTRIC                 </v>
          </cell>
          <cell r="J2968">
            <v>125</v>
          </cell>
          <cell r="L2968">
            <v>125</v>
          </cell>
          <cell r="M2968">
            <v>1400</v>
          </cell>
        </row>
        <row r="2969">
          <cell r="D2969" t="str">
            <v xml:space="preserve">7913-0010      </v>
          </cell>
          <cell r="E2969" t="str">
            <v xml:space="preserve">SIGHT GLASS                   </v>
          </cell>
          <cell r="F2969" t="str">
            <v xml:space="preserve">D01  </v>
          </cell>
          <cell r="G2969" t="str">
            <v>WON</v>
          </cell>
          <cell r="H2969" t="str">
            <v xml:space="preserve">PCS </v>
          </cell>
          <cell r="I2969" t="str">
            <v xml:space="preserve">대한냉열공업(주)              </v>
          </cell>
          <cell r="J2969">
            <v>1000</v>
          </cell>
          <cell r="L2969">
            <v>1000</v>
          </cell>
          <cell r="M2969">
            <v>1000</v>
          </cell>
        </row>
        <row r="2970">
          <cell r="D2970" t="str">
            <v xml:space="preserve">7913-0020      </v>
          </cell>
          <cell r="E2970" t="str">
            <v xml:space="preserve">SIGHT GLASS                   </v>
          </cell>
          <cell r="F2970" t="str">
            <v xml:space="preserve">D01  </v>
          </cell>
          <cell r="G2970" t="str">
            <v>WON</v>
          </cell>
          <cell r="H2970" t="str">
            <v xml:space="preserve">PCS </v>
          </cell>
          <cell r="I2970" t="str">
            <v xml:space="preserve">대한냉열공업(주)              </v>
          </cell>
          <cell r="J2970">
            <v>50</v>
          </cell>
          <cell r="L2970">
            <v>50</v>
          </cell>
          <cell r="M2970">
            <v>50</v>
          </cell>
        </row>
        <row r="2971">
          <cell r="D2971" t="str">
            <v xml:space="preserve">7914-0010      </v>
          </cell>
          <cell r="E2971" t="str">
            <v xml:space="preserve">SNAP-RING                     </v>
          </cell>
          <cell r="F2971" t="str">
            <v xml:space="preserve">P01  </v>
          </cell>
          <cell r="G2971" t="str">
            <v>JPY</v>
          </cell>
          <cell r="H2971" t="str">
            <v xml:space="preserve">PCS </v>
          </cell>
          <cell r="I2971" t="str">
            <v xml:space="preserve">CALSONIC KANSEI               </v>
          </cell>
          <cell r="J2971">
            <v>2</v>
          </cell>
          <cell r="L2971">
            <v>2</v>
          </cell>
          <cell r="M2971">
            <v>22</v>
          </cell>
        </row>
        <row r="2972">
          <cell r="D2972" t="str">
            <v xml:space="preserve">7914-0010K     </v>
          </cell>
          <cell r="E2972" t="str">
            <v xml:space="preserve">SNAP-RING                     </v>
          </cell>
          <cell r="F2972" t="str">
            <v xml:space="preserve">X13  </v>
          </cell>
          <cell r="G2972" t="str">
            <v>WON</v>
          </cell>
          <cell r="H2972" t="str">
            <v xml:space="preserve">PCS </v>
          </cell>
          <cell r="I2972" t="str">
            <v xml:space="preserve">(주)원일정공천안대점          </v>
          </cell>
          <cell r="J2972">
            <v>5</v>
          </cell>
          <cell r="L2972">
            <v>5</v>
          </cell>
          <cell r="M2972">
            <v>5</v>
          </cell>
        </row>
        <row r="2973">
          <cell r="D2973" t="str">
            <v xml:space="preserve">7914-0020      </v>
          </cell>
          <cell r="E2973" t="str">
            <v xml:space="preserve">SNAP-RING                     </v>
          </cell>
          <cell r="F2973" t="str">
            <v xml:space="preserve">X08  </v>
          </cell>
          <cell r="G2973" t="str">
            <v>JPY</v>
          </cell>
          <cell r="H2973" t="str">
            <v xml:space="preserve">PCS </v>
          </cell>
          <cell r="I2973" t="str">
            <v xml:space="preserve">CALSONIC KANSEI               </v>
          </cell>
          <cell r="J2973">
            <v>2</v>
          </cell>
          <cell r="L2973">
            <v>2</v>
          </cell>
          <cell r="M2973">
            <v>22</v>
          </cell>
        </row>
        <row r="2974">
          <cell r="D2974" t="str">
            <v xml:space="preserve">7914-0020K     </v>
          </cell>
          <cell r="E2974" t="str">
            <v xml:space="preserve">SNAP-RING                     </v>
          </cell>
          <cell r="F2974" t="str">
            <v xml:space="preserve">X08  </v>
          </cell>
          <cell r="G2974" t="str">
            <v>WON</v>
          </cell>
          <cell r="H2974" t="str">
            <v xml:space="preserve">PCS </v>
          </cell>
          <cell r="I2974" t="str">
            <v xml:space="preserve">(주)원일정공천안대점          </v>
          </cell>
          <cell r="J2974">
            <v>6</v>
          </cell>
          <cell r="L2974">
            <v>6</v>
          </cell>
          <cell r="M2974">
            <v>6</v>
          </cell>
        </row>
        <row r="2975">
          <cell r="D2975" t="str">
            <v xml:space="preserve">7916-0010      </v>
          </cell>
          <cell r="E2975" t="str">
            <v xml:space="preserve">SPACER                        </v>
          </cell>
          <cell r="F2975" t="str">
            <v xml:space="preserve">B01  </v>
          </cell>
          <cell r="G2975" t="str">
            <v>WON</v>
          </cell>
          <cell r="H2975" t="str">
            <v xml:space="preserve">PCS </v>
          </cell>
          <cell r="I2975" t="str">
            <v xml:space="preserve">대영정밀                      </v>
          </cell>
          <cell r="J2975">
            <v>38</v>
          </cell>
          <cell r="L2975">
            <v>38</v>
          </cell>
          <cell r="M2975">
            <v>38</v>
          </cell>
        </row>
        <row r="2976">
          <cell r="D2976" t="str">
            <v xml:space="preserve">7916-0031      </v>
          </cell>
          <cell r="E2976" t="str">
            <v xml:space="preserve">SPACER-MT'G                   </v>
          </cell>
          <cell r="F2976" t="str">
            <v xml:space="preserve">A04  </v>
          </cell>
          <cell r="G2976" t="str">
            <v>WON</v>
          </cell>
          <cell r="H2976" t="str">
            <v xml:space="preserve">PCS </v>
          </cell>
          <cell r="I2976" t="str">
            <v xml:space="preserve">삼우공업(주)                  </v>
          </cell>
          <cell r="J2976">
            <v>160</v>
          </cell>
          <cell r="L2976">
            <v>160</v>
          </cell>
          <cell r="M2976">
            <v>160</v>
          </cell>
        </row>
        <row r="2977">
          <cell r="D2977" t="str">
            <v xml:space="preserve">7917-0010      </v>
          </cell>
          <cell r="E2977" t="str">
            <v xml:space="preserve">SCREW-W/WASHER                </v>
          </cell>
          <cell r="F2977" t="str">
            <v xml:space="preserve">B01  </v>
          </cell>
          <cell r="G2977" t="str">
            <v>WON</v>
          </cell>
          <cell r="H2977" t="str">
            <v xml:space="preserve">PCS </v>
          </cell>
          <cell r="I2977" t="str">
            <v xml:space="preserve">신화볼트공업                  </v>
          </cell>
          <cell r="J2977">
            <v>35</v>
          </cell>
          <cell r="L2977">
            <v>35</v>
          </cell>
          <cell r="M2977">
            <v>35</v>
          </cell>
        </row>
        <row r="2978">
          <cell r="D2978" t="str">
            <v xml:space="preserve">7917-0011      </v>
          </cell>
          <cell r="E2978" t="str">
            <v xml:space="preserve">SCREW-W/WASHER                </v>
          </cell>
          <cell r="F2978" t="str">
            <v xml:space="preserve">A02  </v>
          </cell>
          <cell r="G2978" t="str">
            <v>WON</v>
          </cell>
          <cell r="H2978" t="str">
            <v xml:space="preserve">PCS </v>
          </cell>
          <cell r="I2978" t="str">
            <v xml:space="preserve">신화볼트공업                  </v>
          </cell>
          <cell r="J2978">
            <v>35</v>
          </cell>
          <cell r="L2978">
            <v>35</v>
          </cell>
          <cell r="M2978">
            <v>35</v>
          </cell>
        </row>
        <row r="2979">
          <cell r="D2979" t="str">
            <v xml:space="preserve">7917-0020      </v>
          </cell>
          <cell r="E2979" t="str">
            <v xml:space="preserve">SCREW-T.TRUSS T1 W/PW         </v>
          </cell>
          <cell r="F2979" t="str">
            <v xml:space="preserve">C01  </v>
          </cell>
          <cell r="G2979" t="str">
            <v>WON</v>
          </cell>
          <cell r="H2979" t="str">
            <v xml:space="preserve">PCS </v>
          </cell>
          <cell r="I2979" t="str">
            <v xml:space="preserve">신화볼트공업                  </v>
          </cell>
          <cell r="J2979">
            <v>20</v>
          </cell>
          <cell r="L2979">
            <v>20</v>
          </cell>
          <cell r="M2979">
            <v>20</v>
          </cell>
        </row>
        <row r="2980">
          <cell r="D2980" t="str">
            <v xml:space="preserve">7917-0031      </v>
          </cell>
          <cell r="E2980" t="str">
            <v xml:space="preserve">SCREW-T.TRUSS T1 W/PW         </v>
          </cell>
          <cell r="F2980" t="str">
            <v xml:space="preserve">C01  </v>
          </cell>
          <cell r="G2980" t="str">
            <v>WON</v>
          </cell>
          <cell r="H2980" t="str">
            <v xml:space="preserve">PCS </v>
          </cell>
          <cell r="I2980" t="str">
            <v xml:space="preserve">신화볼트공업                  </v>
          </cell>
          <cell r="J2980">
            <v>18</v>
          </cell>
          <cell r="L2980">
            <v>18</v>
          </cell>
          <cell r="M2980">
            <v>18</v>
          </cell>
        </row>
        <row r="2981">
          <cell r="D2981" t="str">
            <v xml:space="preserve">7917-0080      </v>
          </cell>
          <cell r="E2981" t="str">
            <v xml:space="preserve">SCREW-TAP                     </v>
          </cell>
          <cell r="F2981" t="str">
            <v xml:space="preserve">C01  </v>
          </cell>
          <cell r="G2981" t="str">
            <v>WON</v>
          </cell>
          <cell r="H2981" t="str">
            <v xml:space="preserve">PCS </v>
          </cell>
          <cell r="I2981" t="str">
            <v xml:space="preserve">신화볼트공업                  </v>
          </cell>
          <cell r="J2981">
            <v>10</v>
          </cell>
          <cell r="L2981">
            <v>10</v>
          </cell>
          <cell r="M2981">
            <v>10</v>
          </cell>
        </row>
        <row r="2982">
          <cell r="D2982" t="str">
            <v xml:space="preserve">7917-0090      </v>
          </cell>
          <cell r="E2982" t="str">
            <v xml:space="preserve">SCREW-TAP W/PW                </v>
          </cell>
          <cell r="F2982" t="str">
            <v xml:space="preserve">C01  </v>
          </cell>
          <cell r="G2982" t="str">
            <v>WON</v>
          </cell>
          <cell r="H2982" t="str">
            <v xml:space="preserve">PCS </v>
          </cell>
          <cell r="I2982" t="str">
            <v xml:space="preserve">(주)고산                      </v>
          </cell>
          <cell r="J2982">
            <v>21</v>
          </cell>
          <cell r="L2982">
            <v>21</v>
          </cell>
          <cell r="M2982">
            <v>21</v>
          </cell>
        </row>
        <row r="2983">
          <cell r="D2983" t="str">
            <v xml:space="preserve">7917-0100      </v>
          </cell>
          <cell r="E2983" t="str">
            <v xml:space="preserve">SCREW-TAP W/PW                </v>
          </cell>
          <cell r="F2983" t="str">
            <v xml:space="preserve">C01  </v>
          </cell>
          <cell r="G2983" t="str">
            <v>WON</v>
          </cell>
          <cell r="H2983" t="str">
            <v xml:space="preserve">PCS </v>
          </cell>
          <cell r="I2983" t="str">
            <v xml:space="preserve">신화볼트공업                  </v>
          </cell>
          <cell r="J2983">
            <v>20</v>
          </cell>
          <cell r="L2983">
            <v>20</v>
          </cell>
          <cell r="M2983">
            <v>20</v>
          </cell>
        </row>
        <row r="2984">
          <cell r="D2984" t="str">
            <v xml:space="preserve">7917-0110      </v>
          </cell>
          <cell r="E2984" t="str">
            <v xml:space="preserve">SCREW-TAP                     </v>
          </cell>
          <cell r="F2984" t="str">
            <v xml:space="preserve">C01  </v>
          </cell>
          <cell r="G2984" t="str">
            <v>WON</v>
          </cell>
          <cell r="H2984" t="str">
            <v xml:space="preserve">PCS </v>
          </cell>
          <cell r="I2984" t="str">
            <v xml:space="preserve">신화볼트공업                  </v>
          </cell>
          <cell r="J2984">
            <v>15</v>
          </cell>
          <cell r="L2984">
            <v>15</v>
          </cell>
          <cell r="M2984">
            <v>15</v>
          </cell>
        </row>
        <row r="2985">
          <cell r="D2985" t="str">
            <v xml:space="preserve">7917-0150      </v>
          </cell>
          <cell r="E2985" t="str">
            <v xml:space="preserve">SCREW-TAPPING W/PW            </v>
          </cell>
          <cell r="F2985" t="str">
            <v xml:space="preserve">E01  </v>
          </cell>
          <cell r="G2985" t="str">
            <v>WON</v>
          </cell>
          <cell r="H2985" t="str">
            <v xml:space="preserve">PCS </v>
          </cell>
          <cell r="I2985" t="str">
            <v xml:space="preserve">신화볼트공업                  </v>
          </cell>
          <cell r="J2985">
            <v>22</v>
          </cell>
          <cell r="L2985">
            <v>22</v>
          </cell>
          <cell r="M2985">
            <v>22</v>
          </cell>
        </row>
        <row r="2986">
          <cell r="D2986" t="str">
            <v xml:space="preserve">7918-0010      </v>
          </cell>
          <cell r="E2986" t="str">
            <v xml:space="preserve">SEAL CAP-FLANGE(LIQ) M        </v>
          </cell>
          <cell r="F2986" t="str">
            <v xml:space="preserve">B01  </v>
          </cell>
          <cell r="G2986" t="str">
            <v>WON</v>
          </cell>
          <cell r="H2986" t="str">
            <v xml:space="preserve">PCS </v>
          </cell>
          <cell r="I2986" t="str">
            <v xml:space="preserve">대진산업(주)                  </v>
          </cell>
          <cell r="J2986">
            <v>30</v>
          </cell>
          <cell r="L2986">
            <v>30</v>
          </cell>
          <cell r="M2986">
            <v>30</v>
          </cell>
        </row>
        <row r="2987">
          <cell r="D2987" t="str">
            <v xml:space="preserve">7918-0020      </v>
          </cell>
          <cell r="E2987" t="str">
            <v xml:space="preserve">SEAL CAP-FLANGE(SUC) M        </v>
          </cell>
          <cell r="F2987" t="str">
            <v xml:space="preserve">B01  </v>
          </cell>
          <cell r="G2987" t="str">
            <v>WON</v>
          </cell>
          <cell r="H2987" t="str">
            <v xml:space="preserve">PCS </v>
          </cell>
          <cell r="I2987" t="str">
            <v xml:space="preserve">대진산업                      </v>
          </cell>
          <cell r="J2987">
            <v>30</v>
          </cell>
          <cell r="L2987">
            <v>30</v>
          </cell>
          <cell r="M2987">
            <v>30</v>
          </cell>
        </row>
        <row r="2988">
          <cell r="D2988" t="str">
            <v xml:space="preserve">7918-0041      </v>
          </cell>
          <cell r="E2988" t="str">
            <v xml:space="preserve">SEAL CAP-FLANGE(LIQ).F        </v>
          </cell>
          <cell r="F2988" t="str">
            <v xml:space="preserve">B01  </v>
          </cell>
          <cell r="G2988" t="str">
            <v>WON</v>
          </cell>
          <cell r="H2988" t="str">
            <v xml:space="preserve">PCS </v>
          </cell>
          <cell r="I2988" t="str">
            <v xml:space="preserve">대영정밀                      </v>
          </cell>
          <cell r="J2988">
            <v>30</v>
          </cell>
          <cell r="L2988">
            <v>30</v>
          </cell>
          <cell r="M2988">
            <v>30</v>
          </cell>
        </row>
        <row r="2989">
          <cell r="D2989" t="str">
            <v xml:space="preserve">7918-0051      </v>
          </cell>
          <cell r="E2989" t="str">
            <v xml:space="preserve">SEAL CAP-FLANGE IN            </v>
          </cell>
          <cell r="F2989" t="str">
            <v xml:space="preserve">B01  </v>
          </cell>
          <cell r="G2989" t="str">
            <v>WON</v>
          </cell>
          <cell r="H2989" t="str">
            <v xml:space="preserve">PCS </v>
          </cell>
          <cell r="I2989" t="str">
            <v xml:space="preserve">일송                          </v>
          </cell>
          <cell r="J2989">
            <v>30</v>
          </cell>
          <cell r="L2989">
            <v>30</v>
          </cell>
          <cell r="M2989">
            <v>30</v>
          </cell>
        </row>
        <row r="2990">
          <cell r="D2990" t="str">
            <v xml:space="preserve">7918-0090      </v>
          </cell>
          <cell r="E2990" t="str">
            <v xml:space="preserve">SEAL-CAP                      </v>
          </cell>
          <cell r="F2990" t="str">
            <v xml:space="preserve">B01  </v>
          </cell>
          <cell r="G2990" t="str">
            <v>WON</v>
          </cell>
          <cell r="H2990" t="str">
            <v xml:space="preserve">PCS </v>
          </cell>
          <cell r="I2990" t="str">
            <v xml:space="preserve">(주)동광화성천안공장          </v>
          </cell>
          <cell r="J2990">
            <v>30</v>
          </cell>
          <cell r="L2990">
            <v>30</v>
          </cell>
          <cell r="M2990">
            <v>30</v>
          </cell>
        </row>
        <row r="2991">
          <cell r="D2991" t="str">
            <v xml:space="preserve">7918-0110      </v>
          </cell>
          <cell r="E2991" t="str">
            <v xml:space="preserve">SEAL CAP-FLANGE(SUC) F        </v>
          </cell>
          <cell r="F2991" t="str">
            <v xml:space="preserve">B01  </v>
          </cell>
          <cell r="G2991" t="str">
            <v>WON</v>
          </cell>
          <cell r="H2991" t="str">
            <v xml:space="preserve">PCS </v>
          </cell>
          <cell r="I2991" t="str">
            <v xml:space="preserve">일송                          </v>
          </cell>
          <cell r="J2991">
            <v>40</v>
          </cell>
          <cell r="L2991">
            <v>40</v>
          </cell>
          <cell r="M2991">
            <v>40</v>
          </cell>
        </row>
        <row r="2992">
          <cell r="D2992" t="str">
            <v xml:space="preserve">7918-0120      </v>
          </cell>
          <cell r="E2992" t="str">
            <v xml:space="preserve">SEAL CAP-FLANGE(DIS) M        </v>
          </cell>
          <cell r="F2992" t="str">
            <v xml:space="preserve">B01  </v>
          </cell>
          <cell r="G2992" t="str">
            <v>WON</v>
          </cell>
          <cell r="H2992" t="str">
            <v xml:space="preserve">PCS </v>
          </cell>
          <cell r="I2992" t="str">
            <v xml:space="preserve">대영정밀                      </v>
          </cell>
          <cell r="J2992">
            <v>42</v>
          </cell>
          <cell r="L2992">
            <v>42</v>
          </cell>
          <cell r="M2992">
            <v>42</v>
          </cell>
        </row>
        <row r="2993">
          <cell r="D2993" t="str">
            <v xml:space="preserve">7918-0250      </v>
          </cell>
          <cell r="E2993" t="str">
            <v xml:space="preserve">SEAL CAP-EXP V/A              </v>
          </cell>
          <cell r="F2993" t="str">
            <v xml:space="preserve">E01  </v>
          </cell>
          <cell r="G2993" t="str">
            <v>WON</v>
          </cell>
          <cell r="H2993" t="str">
            <v xml:space="preserve">PCS </v>
          </cell>
          <cell r="I2993" t="str">
            <v xml:space="preserve">무궁화인쇄                    </v>
          </cell>
          <cell r="J2993">
            <v>12</v>
          </cell>
          <cell r="L2993">
            <v>12</v>
          </cell>
          <cell r="M2993">
            <v>12</v>
          </cell>
        </row>
        <row r="2994">
          <cell r="D2994" t="str">
            <v xml:space="preserve">7918-0290      </v>
          </cell>
          <cell r="E2994" t="str">
            <v xml:space="preserve">SEAL CAP-INLET COND.          </v>
          </cell>
          <cell r="F2994" t="str">
            <v xml:space="preserve">E01  </v>
          </cell>
          <cell r="G2994" t="str">
            <v>WON</v>
          </cell>
          <cell r="H2994" t="str">
            <v xml:space="preserve">PCS </v>
          </cell>
          <cell r="I2994" t="str">
            <v xml:space="preserve">무궁화인쇄                    </v>
          </cell>
          <cell r="J2994">
            <v>9</v>
          </cell>
          <cell r="L2994">
            <v>9</v>
          </cell>
          <cell r="M2994">
            <v>9</v>
          </cell>
        </row>
        <row r="2995">
          <cell r="D2995" t="str">
            <v xml:space="preserve">7918-0300      </v>
          </cell>
          <cell r="E2995" t="str">
            <v xml:space="preserve">SEAL CAP-OUTLET COND          </v>
          </cell>
          <cell r="F2995" t="str">
            <v xml:space="preserve">E01  </v>
          </cell>
          <cell r="G2995" t="str">
            <v>WON</v>
          </cell>
          <cell r="H2995" t="str">
            <v xml:space="preserve">PCS </v>
          </cell>
          <cell r="I2995" t="str">
            <v xml:space="preserve">무궁화인쇄                    </v>
          </cell>
          <cell r="J2995">
            <v>7</v>
          </cell>
          <cell r="L2995">
            <v>7</v>
          </cell>
          <cell r="M2995">
            <v>7</v>
          </cell>
        </row>
        <row r="2996">
          <cell r="D2996" t="str">
            <v xml:space="preserve">7918-0310      </v>
          </cell>
          <cell r="E2996" t="str">
            <v xml:space="preserve">SEAL CAP-FLANGE               </v>
          </cell>
          <cell r="F2996" t="str">
            <v xml:space="preserve">C02  </v>
          </cell>
          <cell r="G2996" t="str">
            <v>WON</v>
          </cell>
          <cell r="H2996" t="str">
            <v xml:space="preserve">PCS </v>
          </cell>
          <cell r="I2996" t="str">
            <v xml:space="preserve">(주)고산                      </v>
          </cell>
          <cell r="J2996">
            <v>45</v>
          </cell>
          <cell r="L2996">
            <v>45</v>
          </cell>
          <cell r="M2996">
            <v>45</v>
          </cell>
        </row>
        <row r="2997">
          <cell r="D2997" t="str">
            <v xml:space="preserve">7918-0310      </v>
          </cell>
          <cell r="E2997" t="str">
            <v xml:space="preserve">SEAL CAP-FLANGE               </v>
          </cell>
          <cell r="F2997" t="str">
            <v xml:space="preserve">C02  </v>
          </cell>
          <cell r="G2997" t="str">
            <v>WON</v>
          </cell>
          <cell r="H2997" t="str">
            <v xml:space="preserve">PCS </v>
          </cell>
          <cell r="I2997" t="str">
            <v xml:space="preserve">(주)성창에어텍                </v>
          </cell>
          <cell r="J2997">
            <v>45</v>
          </cell>
          <cell r="L2997">
            <v>45</v>
          </cell>
          <cell r="M2997">
            <v>45</v>
          </cell>
        </row>
        <row r="2998">
          <cell r="D2998" t="str">
            <v xml:space="preserve">7918-0320      </v>
          </cell>
          <cell r="E2998" t="str">
            <v xml:space="preserve">SEAL CAP-INLET                </v>
          </cell>
          <cell r="F2998" t="str">
            <v xml:space="preserve">C02  </v>
          </cell>
          <cell r="G2998" t="str">
            <v>WON</v>
          </cell>
          <cell r="H2998" t="str">
            <v xml:space="preserve">PCS </v>
          </cell>
          <cell r="I2998" t="str">
            <v xml:space="preserve">무궁화인쇄                    </v>
          </cell>
          <cell r="J2998">
            <v>9</v>
          </cell>
          <cell r="L2998">
            <v>9</v>
          </cell>
          <cell r="M2998">
            <v>9</v>
          </cell>
        </row>
        <row r="2999">
          <cell r="D2999" t="str">
            <v xml:space="preserve">7918-0330      </v>
          </cell>
          <cell r="E2999" t="str">
            <v xml:space="preserve">SEAL CAP-OUTLET               </v>
          </cell>
          <cell r="F2999" t="str">
            <v xml:space="preserve">C02  </v>
          </cell>
          <cell r="G2999" t="str">
            <v>WON</v>
          </cell>
          <cell r="H2999" t="str">
            <v xml:space="preserve">PCS </v>
          </cell>
          <cell r="I2999" t="str">
            <v xml:space="preserve">무궁화인쇄                    </v>
          </cell>
          <cell r="J2999">
            <v>7</v>
          </cell>
          <cell r="L2999">
            <v>7</v>
          </cell>
          <cell r="M2999">
            <v>7</v>
          </cell>
        </row>
        <row r="3000">
          <cell r="D3000" t="str">
            <v xml:space="preserve">7919-0010      </v>
          </cell>
          <cell r="E3000" t="str">
            <v xml:space="preserve">SEAL-WASHER                   </v>
          </cell>
          <cell r="F3000" t="str">
            <v xml:space="preserve">F01  </v>
          </cell>
          <cell r="G3000" t="str">
            <v>WON</v>
          </cell>
          <cell r="H3000" t="str">
            <v xml:space="preserve">PCS </v>
          </cell>
          <cell r="I3000" t="str">
            <v xml:space="preserve">대웅아이엔디(주)              </v>
          </cell>
          <cell r="J3000">
            <v>500</v>
          </cell>
          <cell r="L3000">
            <v>500</v>
          </cell>
          <cell r="M3000">
            <v>500</v>
          </cell>
        </row>
        <row r="3001">
          <cell r="D3001" t="str">
            <v xml:space="preserve">7N15-0581D     </v>
          </cell>
          <cell r="E3001" t="str">
            <v xml:space="preserve">MATERIAL OF BRKT-LOWER        </v>
          </cell>
          <cell r="F3001" t="str">
            <v xml:space="preserve">X12  </v>
          </cell>
          <cell r="G3001" t="str">
            <v>JPY</v>
          </cell>
          <cell r="H3001" t="str">
            <v xml:space="preserve">Kg  </v>
          </cell>
          <cell r="I3001" t="str">
            <v xml:space="preserve">KINSHO MATAICHI               </v>
          </cell>
          <cell r="J3001">
            <v>560</v>
          </cell>
          <cell r="L3001">
            <v>560</v>
          </cell>
          <cell r="M3001">
            <v>6272</v>
          </cell>
        </row>
        <row r="3002">
          <cell r="D3002" t="str">
            <v xml:space="preserve">7N15-0581H     </v>
          </cell>
          <cell r="E3002" t="str">
            <v>MATERIAL OF BRKT-LOWER ANALING</v>
          </cell>
          <cell r="F3002" t="str">
            <v xml:space="preserve">A02  </v>
          </cell>
          <cell r="G3002" t="str">
            <v>WON</v>
          </cell>
          <cell r="H3002" t="str">
            <v xml:space="preserve">Kg  </v>
          </cell>
          <cell r="I3002" t="str">
            <v xml:space="preserve">세종열처리                    </v>
          </cell>
          <cell r="J3002">
            <v>400</v>
          </cell>
          <cell r="L3002">
            <v>400</v>
          </cell>
          <cell r="M3002">
            <v>400</v>
          </cell>
        </row>
        <row r="3003">
          <cell r="D3003" t="str">
            <v xml:space="preserve">7N15-0731D     </v>
          </cell>
          <cell r="E3003" t="str">
            <v xml:space="preserve">MATERIAL OF BRKT-LOWER COND.  </v>
          </cell>
          <cell r="F3003" t="str">
            <v xml:space="preserve">A02  </v>
          </cell>
          <cell r="G3003" t="str">
            <v>JPY</v>
          </cell>
          <cell r="H3003" t="str">
            <v xml:space="preserve">Kg  </v>
          </cell>
          <cell r="I3003" t="str">
            <v xml:space="preserve">KINSHO MATAICHI               </v>
          </cell>
          <cell r="J3003">
            <v>560</v>
          </cell>
          <cell r="L3003">
            <v>560</v>
          </cell>
          <cell r="M3003">
            <v>6272</v>
          </cell>
        </row>
        <row r="3004">
          <cell r="D3004" t="str">
            <v xml:space="preserve">7N15-0751D     </v>
          </cell>
          <cell r="E3004" t="str">
            <v xml:space="preserve">MATERIAL OF BRKT              </v>
          </cell>
          <cell r="F3004" t="str">
            <v xml:space="preserve">A02  </v>
          </cell>
          <cell r="G3004" t="str">
            <v>JPY</v>
          </cell>
          <cell r="H3004" t="str">
            <v xml:space="preserve">Kg  </v>
          </cell>
          <cell r="I3004" t="str">
            <v xml:space="preserve">KINSHO MATAICHI               </v>
          </cell>
          <cell r="J3004">
            <v>560</v>
          </cell>
          <cell r="L3004">
            <v>560</v>
          </cell>
          <cell r="M3004">
            <v>6272</v>
          </cell>
        </row>
        <row r="3005">
          <cell r="D3005" t="str">
            <v xml:space="preserve">7N15-0820D     </v>
          </cell>
          <cell r="E3005" t="str">
            <v xml:space="preserve">MARERIAL OF BRKT-PIPE IN      </v>
          </cell>
          <cell r="F3005" t="str">
            <v xml:space="preserve">A02  </v>
          </cell>
          <cell r="G3005" t="str">
            <v>JPY</v>
          </cell>
          <cell r="H3005" t="str">
            <v xml:space="preserve">Kg  </v>
          </cell>
          <cell r="I3005" t="str">
            <v xml:space="preserve">KINSHO MATAICHI               </v>
          </cell>
          <cell r="J3005">
            <v>1</v>
          </cell>
          <cell r="L3005">
            <v>1</v>
          </cell>
          <cell r="M3005">
            <v>11</v>
          </cell>
        </row>
        <row r="3006">
          <cell r="D3006" t="str">
            <v xml:space="preserve">7N15-0901D     </v>
          </cell>
          <cell r="E3006" t="str">
            <v xml:space="preserve">MATERIAL OF BRKT-UPPER COND.  </v>
          </cell>
          <cell r="F3006" t="str">
            <v xml:space="preserve">A02  </v>
          </cell>
          <cell r="G3006" t="str">
            <v>JPY</v>
          </cell>
          <cell r="H3006" t="str">
            <v xml:space="preserve">Kg  </v>
          </cell>
          <cell r="I3006" t="str">
            <v xml:space="preserve">KINSHO MATAICHI               </v>
          </cell>
          <cell r="J3006">
            <v>540</v>
          </cell>
          <cell r="L3006">
            <v>540</v>
          </cell>
          <cell r="M3006">
            <v>6048</v>
          </cell>
        </row>
        <row r="3007">
          <cell r="D3007" t="str">
            <v xml:space="preserve">7N15-0901H     </v>
          </cell>
          <cell r="E3007" t="str">
            <v xml:space="preserve">M.F BRKT-UPPER R/H ANALING    </v>
          </cell>
          <cell r="F3007" t="str">
            <v xml:space="preserve">A02  </v>
          </cell>
          <cell r="G3007" t="str">
            <v>WON</v>
          </cell>
          <cell r="H3007" t="str">
            <v xml:space="preserve">Kg  </v>
          </cell>
          <cell r="I3007" t="str">
            <v xml:space="preserve">세종열처리                    </v>
          </cell>
          <cell r="J3007">
            <v>400</v>
          </cell>
          <cell r="L3007">
            <v>400</v>
          </cell>
          <cell r="M3007">
            <v>400</v>
          </cell>
        </row>
        <row r="3008">
          <cell r="D3008" t="str">
            <v xml:space="preserve">7N15-1241D     </v>
          </cell>
          <cell r="E3008" t="str">
            <v>MATERIAL OF BRKT PIPE OUT COND</v>
          </cell>
          <cell r="F3008" t="str">
            <v xml:space="preserve">A02  </v>
          </cell>
          <cell r="G3008" t="str">
            <v>JPY</v>
          </cell>
          <cell r="H3008" t="str">
            <v xml:space="preserve">Kg  </v>
          </cell>
          <cell r="I3008" t="str">
            <v xml:space="preserve">KINSHO MATAICHI               </v>
          </cell>
          <cell r="J3008">
            <v>560</v>
          </cell>
          <cell r="L3008">
            <v>560</v>
          </cell>
          <cell r="M3008">
            <v>6272</v>
          </cell>
        </row>
        <row r="3009">
          <cell r="D3009" t="str">
            <v xml:space="preserve">7N15-1301D     </v>
          </cell>
          <cell r="E3009" t="str">
            <v xml:space="preserve">MATERIAL OF BRKT-UPPER COND.  </v>
          </cell>
          <cell r="F3009" t="str">
            <v xml:space="preserve">X12  </v>
          </cell>
          <cell r="G3009" t="str">
            <v>JPY</v>
          </cell>
          <cell r="H3009" t="str">
            <v xml:space="preserve">Kg  </v>
          </cell>
          <cell r="I3009" t="str">
            <v xml:space="preserve">KINSHO MATAICHI               </v>
          </cell>
          <cell r="J3009">
            <v>560</v>
          </cell>
          <cell r="L3009">
            <v>560</v>
          </cell>
          <cell r="M3009">
            <v>6272</v>
          </cell>
        </row>
        <row r="3010">
          <cell r="D3010" t="str">
            <v xml:space="preserve">7N15-1301H     </v>
          </cell>
          <cell r="E3010" t="str">
            <v>MATERIAL OF BRKT-UPPER ANALING</v>
          </cell>
          <cell r="F3010" t="str">
            <v xml:space="preserve">A02  </v>
          </cell>
          <cell r="G3010" t="str">
            <v>WON</v>
          </cell>
          <cell r="H3010" t="str">
            <v xml:space="preserve">Kg  </v>
          </cell>
          <cell r="I3010" t="str">
            <v xml:space="preserve">세종열처리                    </v>
          </cell>
          <cell r="J3010">
            <v>400</v>
          </cell>
          <cell r="L3010">
            <v>400</v>
          </cell>
          <cell r="M3010">
            <v>400</v>
          </cell>
        </row>
        <row r="3011">
          <cell r="D3011" t="str">
            <v xml:space="preserve">7N15-1390D     </v>
          </cell>
          <cell r="E3011" t="str">
            <v xml:space="preserve">MARERIAL OF BRKT-LOWER L/R    </v>
          </cell>
          <cell r="F3011" t="str">
            <v xml:space="preserve">A02  </v>
          </cell>
          <cell r="G3011" t="str">
            <v>JPY</v>
          </cell>
          <cell r="H3011" t="str">
            <v xml:space="preserve">Kg  </v>
          </cell>
          <cell r="I3011" t="str">
            <v xml:space="preserve">KINSHO MATAICHI               </v>
          </cell>
          <cell r="J3011">
            <v>560</v>
          </cell>
          <cell r="L3011">
            <v>560</v>
          </cell>
          <cell r="M3011">
            <v>6272</v>
          </cell>
        </row>
        <row r="3012">
          <cell r="D3012" t="str">
            <v xml:space="preserve">7N15-1950D     </v>
          </cell>
          <cell r="E3012" t="str">
            <v xml:space="preserve">MARERIAL OF BRKT-UPPER L/R    </v>
          </cell>
          <cell r="F3012" t="str">
            <v xml:space="preserve">A02  </v>
          </cell>
          <cell r="G3012" t="str">
            <v>JPY</v>
          </cell>
          <cell r="H3012" t="str">
            <v xml:space="preserve">Kg  </v>
          </cell>
          <cell r="I3012" t="str">
            <v xml:space="preserve">KINSHO MATAICHI               </v>
          </cell>
          <cell r="J3012">
            <v>558</v>
          </cell>
          <cell r="L3012">
            <v>558</v>
          </cell>
          <cell r="M3012">
            <v>6250</v>
          </cell>
        </row>
        <row r="3013">
          <cell r="D3013" t="str">
            <v xml:space="preserve">7N15-3831D     </v>
          </cell>
          <cell r="E3013" t="str">
            <v xml:space="preserve">MATERIAL OF BRKT-PIPE         </v>
          </cell>
          <cell r="F3013" t="str">
            <v xml:space="preserve">A02  </v>
          </cell>
          <cell r="G3013" t="str">
            <v>JPY</v>
          </cell>
          <cell r="H3013" t="str">
            <v xml:space="preserve">Kg  </v>
          </cell>
          <cell r="I3013" t="str">
            <v xml:space="preserve">KINSHO MATAICHI               </v>
          </cell>
          <cell r="J3013">
            <v>555</v>
          </cell>
          <cell r="L3013">
            <v>555</v>
          </cell>
          <cell r="M3013">
            <v>6216</v>
          </cell>
        </row>
        <row r="3014">
          <cell r="D3014" t="str">
            <v xml:space="preserve">7N20-0701D     </v>
          </cell>
          <cell r="E3014" t="str">
            <v xml:space="preserve">MATERIAL OF BRKT-PIPE INLET   </v>
          </cell>
          <cell r="F3014" t="str">
            <v xml:space="preserve">X12  </v>
          </cell>
          <cell r="G3014" t="str">
            <v>JPY</v>
          </cell>
          <cell r="H3014" t="str">
            <v xml:space="preserve">Kg  </v>
          </cell>
          <cell r="I3014" t="str">
            <v xml:space="preserve">KINSHO MATAICHI               </v>
          </cell>
          <cell r="J3014">
            <v>560</v>
          </cell>
          <cell r="L3014">
            <v>560</v>
          </cell>
          <cell r="M3014">
            <v>6272</v>
          </cell>
        </row>
        <row r="3015">
          <cell r="D3015" t="str">
            <v xml:space="preserve">7N20-0861D     </v>
          </cell>
          <cell r="E3015" t="str">
            <v xml:space="preserve">MATERIAL OF BRKT-PIPE INLET   </v>
          </cell>
          <cell r="F3015" t="str">
            <v xml:space="preserve">A02  </v>
          </cell>
          <cell r="G3015" t="str">
            <v>JPY</v>
          </cell>
          <cell r="H3015" t="str">
            <v xml:space="preserve">Kg  </v>
          </cell>
          <cell r="I3015" t="str">
            <v xml:space="preserve">KINSHO MATAICHI               </v>
          </cell>
          <cell r="J3015">
            <v>540</v>
          </cell>
          <cell r="L3015">
            <v>540</v>
          </cell>
          <cell r="M3015">
            <v>6048</v>
          </cell>
        </row>
        <row r="3016">
          <cell r="D3016" t="str">
            <v xml:space="preserve">7N20-0861H     </v>
          </cell>
          <cell r="E3016" t="str">
            <v xml:space="preserve">MATERIAL OF BRKT ANALING      </v>
          </cell>
          <cell r="F3016" t="str">
            <v xml:space="preserve">A02  </v>
          </cell>
          <cell r="G3016" t="str">
            <v>WON</v>
          </cell>
          <cell r="H3016" t="str">
            <v xml:space="preserve">Kg  </v>
          </cell>
          <cell r="I3016" t="str">
            <v xml:space="preserve">세종열처리                    </v>
          </cell>
          <cell r="J3016">
            <v>400</v>
          </cell>
          <cell r="L3016">
            <v>400</v>
          </cell>
          <cell r="M3016">
            <v>400</v>
          </cell>
        </row>
        <row r="3017">
          <cell r="D3017" t="str">
            <v xml:space="preserve">7N20-0981      </v>
          </cell>
          <cell r="E3017" t="str">
            <v xml:space="preserve">MATERIAL OF BRKT              </v>
          </cell>
          <cell r="F3017" t="str">
            <v xml:space="preserve">A02  </v>
          </cell>
          <cell r="G3017" t="str">
            <v>JPY</v>
          </cell>
          <cell r="H3017" t="str">
            <v xml:space="preserve">Kg  </v>
          </cell>
          <cell r="I3017" t="str">
            <v xml:space="preserve">KINSHO MATAICHI               </v>
          </cell>
          <cell r="J3017">
            <v>560</v>
          </cell>
          <cell r="L3017">
            <v>560</v>
          </cell>
          <cell r="M3017">
            <v>6272</v>
          </cell>
        </row>
        <row r="3018">
          <cell r="D3018" t="str">
            <v xml:space="preserve">7N20-1141D     </v>
          </cell>
          <cell r="E3018" t="str">
            <v xml:space="preserve">MATERIAL OF BRKT-PIPE         </v>
          </cell>
          <cell r="F3018" t="str">
            <v xml:space="preserve">X09  </v>
          </cell>
          <cell r="G3018" t="str">
            <v>JPY</v>
          </cell>
          <cell r="H3018" t="str">
            <v xml:space="preserve">Kg  </v>
          </cell>
          <cell r="I3018" t="str">
            <v xml:space="preserve">KINSHO MATAICHI               </v>
          </cell>
          <cell r="J3018">
            <v>560</v>
          </cell>
          <cell r="L3018">
            <v>560</v>
          </cell>
          <cell r="M3018">
            <v>6272</v>
          </cell>
        </row>
        <row r="3019">
          <cell r="D3019" t="str">
            <v xml:space="preserve">7N20-2481D     </v>
          </cell>
          <cell r="E3019" t="str">
            <v xml:space="preserve">MATERIAL OF BRKT              </v>
          </cell>
          <cell r="F3019" t="str">
            <v xml:space="preserve">A02  </v>
          </cell>
          <cell r="G3019" t="str">
            <v>JPY</v>
          </cell>
          <cell r="H3019" t="str">
            <v xml:space="preserve">Kg  </v>
          </cell>
          <cell r="I3019" t="str">
            <v xml:space="preserve">FURUKAWA ELECTRRIC            </v>
          </cell>
          <cell r="J3019">
            <v>535</v>
          </cell>
          <cell r="L3019">
            <v>535</v>
          </cell>
          <cell r="M3019">
            <v>5992</v>
          </cell>
        </row>
        <row r="3020">
          <cell r="D3020" t="str">
            <v xml:space="preserve">7N20-2481H     </v>
          </cell>
          <cell r="E3020" t="str">
            <v xml:space="preserve">MATERIAL OF BRKT ANALING      </v>
          </cell>
          <cell r="F3020" t="str">
            <v xml:space="preserve">F01  </v>
          </cell>
          <cell r="G3020" t="str">
            <v>WON</v>
          </cell>
          <cell r="H3020" t="str">
            <v xml:space="preserve">Kg  </v>
          </cell>
          <cell r="I3020" t="str">
            <v xml:space="preserve">세종열처리                    </v>
          </cell>
          <cell r="J3020">
            <v>400</v>
          </cell>
          <cell r="L3020">
            <v>400</v>
          </cell>
          <cell r="M3020">
            <v>400</v>
          </cell>
        </row>
        <row r="3021">
          <cell r="D3021" t="str">
            <v xml:space="preserve">8251-0010      </v>
          </cell>
          <cell r="E3021" t="str">
            <v xml:space="preserve">TANK-UPPER                    </v>
          </cell>
          <cell r="F3021" t="str">
            <v xml:space="preserve">A03  </v>
          </cell>
          <cell r="G3021" t="str">
            <v>WON</v>
          </cell>
          <cell r="H3021" t="str">
            <v xml:space="preserve">PCS </v>
          </cell>
          <cell r="I3021" t="str">
            <v xml:space="preserve">라니정밀(주)                  </v>
          </cell>
          <cell r="J3021">
            <v>45</v>
          </cell>
          <cell r="L3021">
            <v>45</v>
          </cell>
          <cell r="M3021">
            <v>45</v>
          </cell>
        </row>
        <row r="3022">
          <cell r="D3022" t="str">
            <v xml:space="preserve">8251-0020      </v>
          </cell>
          <cell r="E3022" t="str">
            <v xml:space="preserve">TANK-LOWER                    </v>
          </cell>
          <cell r="F3022" t="str">
            <v xml:space="preserve">A02  </v>
          </cell>
          <cell r="G3022" t="str">
            <v>WON</v>
          </cell>
          <cell r="H3022" t="str">
            <v xml:space="preserve">PCS </v>
          </cell>
          <cell r="I3022" t="str">
            <v xml:space="preserve">라니정밀(주)                  </v>
          </cell>
          <cell r="J3022">
            <v>45</v>
          </cell>
          <cell r="L3022">
            <v>45</v>
          </cell>
          <cell r="M3022">
            <v>45</v>
          </cell>
        </row>
        <row r="3023">
          <cell r="D3023" t="str">
            <v xml:space="preserve">8251-0034      </v>
          </cell>
          <cell r="E3023" t="str">
            <v xml:space="preserve">TANK-RAD.UPPER(35)            </v>
          </cell>
          <cell r="F3023" t="str">
            <v xml:space="preserve">A03  </v>
          </cell>
          <cell r="G3023" t="str">
            <v>WON</v>
          </cell>
          <cell r="H3023" t="str">
            <v xml:space="preserve">PCS </v>
          </cell>
          <cell r="I3023" t="str">
            <v xml:space="preserve">영진전자                      </v>
          </cell>
          <cell r="J3023">
            <v>2907</v>
          </cell>
          <cell r="L3023">
            <v>2907</v>
          </cell>
          <cell r="M3023">
            <v>2907</v>
          </cell>
        </row>
        <row r="3024">
          <cell r="D3024" t="str">
            <v xml:space="preserve">8251-0035      </v>
          </cell>
          <cell r="E3024" t="str">
            <v xml:space="preserve">TANK-RAD UPPER,35             </v>
          </cell>
          <cell r="F3024" t="str">
            <v xml:space="preserve">R01  </v>
          </cell>
          <cell r="G3024" t="str">
            <v>WON</v>
          </cell>
          <cell r="H3024" t="str">
            <v xml:space="preserve">PCS </v>
          </cell>
          <cell r="I3024" t="str">
            <v xml:space="preserve">영진전자                      </v>
          </cell>
          <cell r="J3024">
            <v>2907</v>
          </cell>
          <cell r="L3024">
            <v>2907</v>
          </cell>
          <cell r="M3024">
            <v>2907</v>
          </cell>
        </row>
        <row r="3025">
          <cell r="D3025" t="str">
            <v xml:space="preserve">8251-0047      </v>
          </cell>
          <cell r="E3025" t="str">
            <v xml:space="preserve">TANK-RAD LOWER(35)            </v>
          </cell>
          <cell r="F3025" t="str">
            <v xml:space="preserve">A03  </v>
          </cell>
          <cell r="G3025" t="str">
            <v>WON</v>
          </cell>
          <cell r="H3025" t="str">
            <v xml:space="preserve">PCS </v>
          </cell>
          <cell r="I3025" t="str">
            <v xml:space="preserve">영진전자                      </v>
          </cell>
          <cell r="J3025">
            <v>2172</v>
          </cell>
          <cell r="L3025">
            <v>2172</v>
          </cell>
          <cell r="M3025">
            <v>2172</v>
          </cell>
        </row>
        <row r="3026">
          <cell r="D3026" t="str">
            <v xml:space="preserve">8251-0054      </v>
          </cell>
          <cell r="E3026" t="str">
            <v xml:space="preserve">TANK-RAD UPPER(25)            </v>
          </cell>
          <cell r="F3026" t="str">
            <v xml:space="preserve">A03  </v>
          </cell>
          <cell r="G3026" t="str">
            <v>WON</v>
          </cell>
          <cell r="H3026" t="str">
            <v xml:space="preserve">PCS </v>
          </cell>
          <cell r="I3026" t="str">
            <v xml:space="preserve">영진전자                      </v>
          </cell>
          <cell r="J3026">
            <v>2802</v>
          </cell>
          <cell r="L3026">
            <v>2802</v>
          </cell>
          <cell r="M3026">
            <v>2802</v>
          </cell>
        </row>
        <row r="3027">
          <cell r="D3027" t="str">
            <v xml:space="preserve">8251-0055      </v>
          </cell>
          <cell r="E3027" t="str">
            <v xml:space="preserve">TANK-UPPER,RAD(25)            </v>
          </cell>
          <cell r="F3027" t="str">
            <v xml:space="preserve">R01  </v>
          </cell>
          <cell r="G3027" t="str">
            <v>WON</v>
          </cell>
          <cell r="H3027" t="str">
            <v xml:space="preserve">PCS </v>
          </cell>
          <cell r="I3027" t="str">
            <v xml:space="preserve">영진전자                      </v>
          </cell>
          <cell r="J3027">
            <v>2802</v>
          </cell>
          <cell r="L3027">
            <v>2802</v>
          </cell>
          <cell r="M3027">
            <v>2802</v>
          </cell>
        </row>
        <row r="3028">
          <cell r="D3028" t="str">
            <v xml:space="preserve">8251-0069      </v>
          </cell>
          <cell r="E3028" t="str">
            <v xml:space="preserve">TANK LOWER-RAD(25폭)          </v>
          </cell>
          <cell r="F3028" t="str">
            <v xml:space="preserve">A03  </v>
          </cell>
          <cell r="G3028" t="str">
            <v>WON</v>
          </cell>
          <cell r="H3028" t="str">
            <v xml:space="preserve">PCS </v>
          </cell>
          <cell r="I3028" t="str">
            <v xml:space="preserve">영진전자                      </v>
          </cell>
          <cell r="J3028">
            <v>2282</v>
          </cell>
          <cell r="L3028">
            <v>2282</v>
          </cell>
          <cell r="M3028">
            <v>2282</v>
          </cell>
        </row>
        <row r="3029">
          <cell r="D3029" t="str">
            <v xml:space="preserve">8251-0086      </v>
          </cell>
          <cell r="E3029" t="str">
            <v xml:space="preserve">TANK-RAD UPPER                </v>
          </cell>
          <cell r="F3029" t="str">
            <v xml:space="preserve">C01  </v>
          </cell>
          <cell r="G3029" t="str">
            <v>WON</v>
          </cell>
          <cell r="H3029" t="str">
            <v xml:space="preserve">PCS </v>
          </cell>
          <cell r="I3029" t="str">
            <v xml:space="preserve">영진전자                      </v>
          </cell>
          <cell r="J3029">
            <v>1755</v>
          </cell>
          <cell r="L3029">
            <v>1755</v>
          </cell>
          <cell r="M3029">
            <v>1755</v>
          </cell>
        </row>
        <row r="3030">
          <cell r="D3030" t="str">
            <v xml:space="preserve">8251-0094      </v>
          </cell>
          <cell r="E3030" t="str">
            <v xml:space="preserve">TANK-RAD LOWER                </v>
          </cell>
          <cell r="F3030" t="str">
            <v xml:space="preserve">C01  </v>
          </cell>
          <cell r="G3030" t="str">
            <v>WON</v>
          </cell>
          <cell r="H3030" t="str">
            <v xml:space="preserve">PCS </v>
          </cell>
          <cell r="I3030" t="str">
            <v xml:space="preserve">영진전자                      </v>
          </cell>
          <cell r="J3030">
            <v>1709</v>
          </cell>
          <cell r="L3030">
            <v>1709</v>
          </cell>
          <cell r="M3030">
            <v>1709</v>
          </cell>
        </row>
        <row r="3031">
          <cell r="D3031" t="str">
            <v xml:space="preserve">8251-0106      </v>
          </cell>
          <cell r="E3031" t="str">
            <v xml:space="preserve">TANK-RAD UPPER                </v>
          </cell>
          <cell r="F3031" t="str">
            <v xml:space="preserve">C01  </v>
          </cell>
          <cell r="G3031" t="str">
            <v>WON</v>
          </cell>
          <cell r="H3031" t="str">
            <v xml:space="preserve">PCS </v>
          </cell>
          <cell r="I3031" t="str">
            <v xml:space="preserve">영진전자                      </v>
          </cell>
          <cell r="J3031">
            <v>1729</v>
          </cell>
          <cell r="L3031">
            <v>1729</v>
          </cell>
          <cell r="M3031">
            <v>1729</v>
          </cell>
        </row>
        <row r="3032">
          <cell r="D3032" t="str">
            <v xml:space="preserve">8251-0114      </v>
          </cell>
          <cell r="E3032" t="str">
            <v xml:space="preserve">TANK-RAD LOWER (16,A/T)       </v>
          </cell>
          <cell r="F3032" t="str">
            <v xml:space="preserve">C01  </v>
          </cell>
          <cell r="G3032" t="str">
            <v>WON</v>
          </cell>
          <cell r="H3032" t="str">
            <v xml:space="preserve">PCS </v>
          </cell>
          <cell r="I3032" t="str">
            <v xml:space="preserve">영진전자                      </v>
          </cell>
          <cell r="J3032">
            <v>1737</v>
          </cell>
          <cell r="L3032">
            <v>1737</v>
          </cell>
          <cell r="M3032">
            <v>1737</v>
          </cell>
        </row>
        <row r="3033">
          <cell r="D3033" t="str">
            <v xml:space="preserve">8251-0124      </v>
          </cell>
          <cell r="E3033" t="str">
            <v xml:space="preserve">TANK-RAD LOWER                </v>
          </cell>
          <cell r="F3033" t="str">
            <v xml:space="preserve">C01  </v>
          </cell>
          <cell r="G3033" t="str">
            <v>WON</v>
          </cell>
          <cell r="H3033" t="str">
            <v xml:space="preserve">PCS </v>
          </cell>
          <cell r="I3033" t="str">
            <v xml:space="preserve">영진전자                      </v>
          </cell>
          <cell r="J3033">
            <v>1737</v>
          </cell>
          <cell r="L3033">
            <v>1737</v>
          </cell>
          <cell r="M3033">
            <v>1737</v>
          </cell>
        </row>
        <row r="3034">
          <cell r="D3034" t="str">
            <v xml:space="preserve">8251-0151      </v>
          </cell>
          <cell r="E3034" t="str">
            <v xml:space="preserve">TANK-UPPER                    </v>
          </cell>
          <cell r="F3034" t="str">
            <v xml:space="preserve">D02  </v>
          </cell>
          <cell r="G3034" t="str">
            <v>WON</v>
          </cell>
          <cell r="H3034" t="str">
            <v xml:space="preserve">PCS </v>
          </cell>
          <cell r="I3034" t="str">
            <v xml:space="preserve">(주)상진미크론평택지점        </v>
          </cell>
          <cell r="J3034">
            <v>40</v>
          </cell>
          <cell r="L3034">
            <v>40</v>
          </cell>
          <cell r="M3034">
            <v>40</v>
          </cell>
        </row>
        <row r="3035">
          <cell r="D3035" t="str">
            <v xml:space="preserve">8251-0160      </v>
          </cell>
          <cell r="E3035" t="str">
            <v xml:space="preserve">TANK-LOWER                    </v>
          </cell>
          <cell r="F3035" t="str">
            <v xml:space="preserve">D02  </v>
          </cell>
          <cell r="G3035" t="str">
            <v>WON</v>
          </cell>
          <cell r="H3035" t="str">
            <v xml:space="preserve">PCS </v>
          </cell>
          <cell r="I3035" t="str">
            <v xml:space="preserve">(주)상진미크론평택지점        </v>
          </cell>
          <cell r="J3035">
            <v>40</v>
          </cell>
          <cell r="L3035">
            <v>40</v>
          </cell>
          <cell r="M3035">
            <v>40</v>
          </cell>
        </row>
        <row r="3036">
          <cell r="D3036" t="str">
            <v xml:space="preserve">8251-0170      </v>
          </cell>
          <cell r="E3036" t="str">
            <v xml:space="preserve">TANK-RAD,UPR                  </v>
          </cell>
          <cell r="F3036" t="str">
            <v xml:space="preserve">C02  </v>
          </cell>
          <cell r="G3036" t="str">
            <v>WON</v>
          </cell>
          <cell r="H3036" t="str">
            <v xml:space="preserve">PCS </v>
          </cell>
          <cell r="I3036" t="str">
            <v xml:space="preserve">영진전자                      </v>
          </cell>
          <cell r="J3036">
            <v>1700</v>
          </cell>
          <cell r="L3036">
            <v>1700</v>
          </cell>
          <cell r="M3036">
            <v>1700</v>
          </cell>
        </row>
        <row r="3037">
          <cell r="D3037" t="str">
            <v xml:space="preserve">8251-0181      </v>
          </cell>
          <cell r="E3037" t="str">
            <v xml:space="preserve">TANK-RAD LOWER A/T            </v>
          </cell>
          <cell r="F3037" t="str">
            <v xml:space="preserve">C02  </v>
          </cell>
          <cell r="G3037" t="str">
            <v>WON</v>
          </cell>
          <cell r="H3037" t="str">
            <v xml:space="preserve">PCS </v>
          </cell>
          <cell r="I3037" t="str">
            <v xml:space="preserve">영진전자                      </v>
          </cell>
          <cell r="J3037">
            <v>1650</v>
          </cell>
          <cell r="L3037">
            <v>1650</v>
          </cell>
          <cell r="M3037">
            <v>1650</v>
          </cell>
        </row>
        <row r="3038">
          <cell r="D3038" t="str">
            <v xml:space="preserve">8251-0190      </v>
          </cell>
          <cell r="E3038" t="str">
            <v xml:space="preserve">TANK-RAD.LWR                  </v>
          </cell>
          <cell r="F3038" t="str">
            <v xml:space="preserve">C02  </v>
          </cell>
          <cell r="G3038" t="str">
            <v>WON</v>
          </cell>
          <cell r="H3038" t="str">
            <v xml:space="preserve">PCS </v>
          </cell>
          <cell r="I3038" t="str">
            <v xml:space="preserve">영진전자                      </v>
          </cell>
          <cell r="J3038">
            <v>1650</v>
          </cell>
          <cell r="L3038">
            <v>1650</v>
          </cell>
          <cell r="M3038">
            <v>1650</v>
          </cell>
        </row>
        <row r="3039">
          <cell r="D3039" t="str">
            <v xml:space="preserve">8254-0020      </v>
          </cell>
          <cell r="E3039" t="str">
            <v xml:space="preserve">THERMOSTAT                    </v>
          </cell>
          <cell r="F3039" t="str">
            <v xml:space="preserve">F01  </v>
          </cell>
          <cell r="G3039" t="str">
            <v>WON</v>
          </cell>
          <cell r="H3039" t="str">
            <v xml:space="preserve">PCS </v>
          </cell>
          <cell r="I3039" t="str">
            <v xml:space="preserve">프라임텍                      </v>
          </cell>
          <cell r="J3039">
            <v>2000</v>
          </cell>
          <cell r="L3039">
            <v>2000</v>
          </cell>
          <cell r="M3039">
            <v>2000</v>
          </cell>
        </row>
        <row r="3040">
          <cell r="D3040" t="str">
            <v xml:space="preserve">8255-0030      </v>
          </cell>
          <cell r="E3040" t="str">
            <v xml:space="preserve">TUBE-COND.                    </v>
          </cell>
          <cell r="F3040" t="str">
            <v xml:space="preserve">A02  </v>
          </cell>
          <cell r="G3040" t="str">
            <v>USD</v>
          </cell>
          <cell r="H3040" t="str">
            <v xml:space="preserve">Kg  </v>
          </cell>
          <cell r="I3040" t="str">
            <v xml:space="preserve">HEAT TRANSFER TONDER          </v>
          </cell>
          <cell r="J3040">
            <v>6.3</v>
          </cell>
          <cell r="L3040">
            <v>6.3</v>
          </cell>
          <cell r="M3040">
            <v>8185</v>
          </cell>
        </row>
        <row r="3041">
          <cell r="D3041" t="str">
            <v xml:space="preserve">8255-0030K     </v>
          </cell>
          <cell r="E3041" t="str">
            <v xml:space="preserve">AL-TUBE COND                  </v>
          </cell>
          <cell r="F3041" t="str">
            <v xml:space="preserve">A02  </v>
          </cell>
          <cell r="G3041" t="str">
            <v>WON</v>
          </cell>
          <cell r="H3041" t="str">
            <v xml:space="preserve">Kg  </v>
          </cell>
          <cell r="I3041" t="str">
            <v xml:space="preserve">엘지전선(주)                  </v>
          </cell>
          <cell r="J3041">
            <v>5600</v>
          </cell>
          <cell r="L3041">
            <v>5600</v>
          </cell>
          <cell r="M3041">
            <v>5600</v>
          </cell>
        </row>
        <row r="3042">
          <cell r="D3042" t="str">
            <v xml:space="preserve">8255-0040      </v>
          </cell>
          <cell r="E3042" t="str">
            <v xml:space="preserve">TUBE-PLATE A EVAP             </v>
          </cell>
          <cell r="F3042" t="str">
            <v xml:space="preserve">A02  </v>
          </cell>
          <cell r="G3042" t="str">
            <v>WON</v>
          </cell>
          <cell r="H3042" t="str">
            <v xml:space="preserve">PCS </v>
          </cell>
          <cell r="I3042" t="str">
            <v xml:space="preserve">(주)상진미크론평택지점        </v>
          </cell>
          <cell r="J3042">
            <v>30</v>
          </cell>
          <cell r="L3042">
            <v>30</v>
          </cell>
          <cell r="M3042">
            <v>30</v>
          </cell>
        </row>
        <row r="3043">
          <cell r="D3043" t="str">
            <v xml:space="preserve">8255-0050      </v>
          </cell>
          <cell r="E3043" t="str">
            <v xml:space="preserve">TUBE-PLATE B EVAP             </v>
          </cell>
          <cell r="F3043" t="str">
            <v xml:space="preserve">A02  </v>
          </cell>
          <cell r="G3043" t="str">
            <v>WON</v>
          </cell>
          <cell r="H3043" t="str">
            <v xml:space="preserve">PCS </v>
          </cell>
          <cell r="I3043" t="str">
            <v xml:space="preserve">(주)상진미크론평택지점        </v>
          </cell>
          <cell r="J3043">
            <v>30</v>
          </cell>
          <cell r="L3043">
            <v>30</v>
          </cell>
          <cell r="M3043">
            <v>30</v>
          </cell>
        </row>
        <row r="3044">
          <cell r="D3044" t="str">
            <v xml:space="preserve">8255-0080      </v>
          </cell>
          <cell r="E3044" t="str">
            <v xml:space="preserve">MATERIAL OF TUBE-COND.        </v>
          </cell>
          <cell r="F3044" t="str">
            <v xml:space="preserve">X12  </v>
          </cell>
          <cell r="G3044" t="str">
            <v>JPY</v>
          </cell>
          <cell r="H3044" t="str">
            <v xml:space="preserve">PCS </v>
          </cell>
          <cell r="I3044" t="str">
            <v xml:space="preserve">KINSHO MATAICHI               </v>
          </cell>
          <cell r="J3044">
            <v>665</v>
          </cell>
          <cell r="L3044">
            <v>665</v>
          </cell>
          <cell r="M3044">
            <v>7448</v>
          </cell>
        </row>
        <row r="3045">
          <cell r="D3045" t="str">
            <v xml:space="preserve">8255-0090      </v>
          </cell>
          <cell r="E3045" t="str">
            <v xml:space="preserve">MATERIAL OF TUBE-COND.        </v>
          </cell>
          <cell r="F3045" t="str">
            <v xml:space="preserve">X09  </v>
          </cell>
          <cell r="G3045" t="str">
            <v>JPY</v>
          </cell>
          <cell r="H3045" t="str">
            <v xml:space="preserve">Kg  </v>
          </cell>
          <cell r="I3045" t="str">
            <v xml:space="preserve">HEAT TRANSFER TONDER          </v>
          </cell>
          <cell r="J3045">
            <v>8</v>
          </cell>
          <cell r="L3045">
            <v>8</v>
          </cell>
          <cell r="M3045">
            <v>90</v>
          </cell>
        </row>
        <row r="3046">
          <cell r="D3046" t="str">
            <v xml:space="preserve">8255-009A      </v>
          </cell>
          <cell r="E3046" t="str">
            <v xml:space="preserve">TUBE COND                     </v>
          </cell>
          <cell r="F3046" t="str">
            <v xml:space="preserve">X09  </v>
          </cell>
          <cell r="G3046" t="str">
            <v>JPY</v>
          </cell>
          <cell r="H3046" t="str">
            <v xml:space="preserve">PCS </v>
          </cell>
          <cell r="I3046" t="str">
            <v xml:space="preserve">KINSHO MATAICHI               </v>
          </cell>
          <cell r="J3046">
            <v>665</v>
          </cell>
          <cell r="L3046">
            <v>665</v>
          </cell>
          <cell r="M3046">
            <v>7448</v>
          </cell>
        </row>
        <row r="3047">
          <cell r="D3047" t="str">
            <v xml:space="preserve">8255-0100      </v>
          </cell>
          <cell r="E3047" t="str">
            <v xml:space="preserve">TUBE-COND.                    </v>
          </cell>
          <cell r="F3047" t="str">
            <v xml:space="preserve">D01  </v>
          </cell>
          <cell r="G3047" t="str">
            <v>JPY</v>
          </cell>
          <cell r="H3047" t="str">
            <v xml:space="preserve">Kg  </v>
          </cell>
          <cell r="I3047" t="str">
            <v xml:space="preserve">KINSHO MATAICHI               </v>
          </cell>
          <cell r="J3047">
            <v>665</v>
          </cell>
          <cell r="L3047">
            <v>665</v>
          </cell>
          <cell r="M3047">
            <v>7448</v>
          </cell>
        </row>
        <row r="3048">
          <cell r="D3048" t="str">
            <v xml:space="preserve">8255-0110      </v>
          </cell>
          <cell r="E3048" t="str">
            <v xml:space="preserve">TUBE-COND.                    </v>
          </cell>
          <cell r="F3048" t="str">
            <v xml:space="preserve">B01  </v>
          </cell>
          <cell r="G3048" t="str">
            <v>USD</v>
          </cell>
          <cell r="H3048" t="str">
            <v xml:space="preserve">Kg  </v>
          </cell>
          <cell r="I3048" t="str">
            <v xml:space="preserve">HEAT TRANSFER TONDER          </v>
          </cell>
          <cell r="J3048">
            <v>6.3</v>
          </cell>
          <cell r="L3048">
            <v>6.3</v>
          </cell>
          <cell r="M3048">
            <v>8185</v>
          </cell>
        </row>
        <row r="3049">
          <cell r="D3049" t="str">
            <v xml:space="preserve">8255-0110K     </v>
          </cell>
          <cell r="E3049" t="str">
            <v xml:space="preserve">AL-TUBE COND                  </v>
          </cell>
          <cell r="F3049" t="str">
            <v xml:space="preserve">B01  </v>
          </cell>
          <cell r="G3049" t="str">
            <v>WON</v>
          </cell>
          <cell r="H3049" t="str">
            <v xml:space="preserve">Kg  </v>
          </cell>
          <cell r="I3049" t="str">
            <v xml:space="preserve">엘지전선(주)                  </v>
          </cell>
          <cell r="J3049">
            <v>5600</v>
          </cell>
          <cell r="L3049">
            <v>5600</v>
          </cell>
          <cell r="M3049">
            <v>5600</v>
          </cell>
        </row>
        <row r="3050">
          <cell r="D3050" t="str">
            <v xml:space="preserve">8255-0120      </v>
          </cell>
          <cell r="E3050" t="str">
            <v xml:space="preserve">TUBE-EVAP.FR                  </v>
          </cell>
          <cell r="F3050" t="str">
            <v xml:space="preserve">B01  </v>
          </cell>
          <cell r="G3050" t="str">
            <v>WON</v>
          </cell>
          <cell r="H3050" t="str">
            <v xml:space="preserve">PCS </v>
          </cell>
          <cell r="I3050" t="str">
            <v xml:space="preserve">(주)원진                      </v>
          </cell>
          <cell r="J3050">
            <v>5500</v>
          </cell>
          <cell r="L3050">
            <v>5500</v>
          </cell>
          <cell r="M3050">
            <v>5500</v>
          </cell>
        </row>
        <row r="3051">
          <cell r="D3051" t="str">
            <v xml:space="preserve">8255-0160      </v>
          </cell>
          <cell r="E3051" t="str">
            <v xml:space="preserve">TUBE-EVAP.                    </v>
          </cell>
          <cell r="F3051" t="str">
            <v xml:space="preserve">S17  </v>
          </cell>
          <cell r="G3051" t="str">
            <v>WON</v>
          </cell>
          <cell r="H3051" t="str">
            <v xml:space="preserve">PCS </v>
          </cell>
          <cell r="I3051" t="str">
            <v xml:space="preserve">(주)원진                      </v>
          </cell>
          <cell r="J3051">
            <v>6800</v>
          </cell>
          <cell r="L3051">
            <v>6800</v>
          </cell>
          <cell r="M3051">
            <v>6800</v>
          </cell>
        </row>
        <row r="3052">
          <cell r="D3052" t="str">
            <v xml:space="preserve">8255-0210      </v>
          </cell>
          <cell r="E3052" t="str">
            <v xml:space="preserve">TUBE-RAD(25폭)                </v>
          </cell>
          <cell r="F3052" t="str">
            <v xml:space="preserve">R01  </v>
          </cell>
          <cell r="G3052" t="str">
            <v>JPY</v>
          </cell>
          <cell r="H3052" t="str">
            <v xml:space="preserve">PCS </v>
          </cell>
          <cell r="I3052" t="str">
            <v xml:space="preserve">CALSONIC KANSEI               </v>
          </cell>
          <cell r="J3052">
            <v>21</v>
          </cell>
          <cell r="L3052">
            <v>21</v>
          </cell>
          <cell r="M3052">
            <v>235</v>
          </cell>
        </row>
        <row r="3053">
          <cell r="D3053" t="str">
            <v xml:space="preserve">8255-0240      </v>
          </cell>
          <cell r="E3053" t="str">
            <v xml:space="preserve">TUBE-COND.                    </v>
          </cell>
          <cell r="F3053" t="str">
            <v xml:space="preserve">F01  </v>
          </cell>
          <cell r="G3053" t="str">
            <v>JPY</v>
          </cell>
          <cell r="H3053" t="str">
            <v xml:space="preserve">PCS </v>
          </cell>
          <cell r="I3053" t="str">
            <v xml:space="preserve">KINSHO MATAICHI               </v>
          </cell>
          <cell r="J3053">
            <v>665</v>
          </cell>
          <cell r="L3053">
            <v>665</v>
          </cell>
          <cell r="M3053">
            <v>7448</v>
          </cell>
        </row>
        <row r="3054">
          <cell r="D3054" t="str">
            <v xml:space="preserve">8255-0251      </v>
          </cell>
          <cell r="E3054" t="str">
            <v xml:space="preserve">TUBE-COND.                    </v>
          </cell>
          <cell r="F3054" t="str">
            <v xml:space="preserve">C01  </v>
          </cell>
          <cell r="G3054" t="str">
            <v>WON</v>
          </cell>
          <cell r="H3054" t="str">
            <v xml:space="preserve">Kg  </v>
          </cell>
          <cell r="I3054" t="str">
            <v xml:space="preserve">엘지전선(주)                  </v>
          </cell>
          <cell r="J3054">
            <v>5350</v>
          </cell>
          <cell r="L3054">
            <v>5350</v>
          </cell>
          <cell r="M3054">
            <v>5350</v>
          </cell>
        </row>
        <row r="3055">
          <cell r="D3055" t="str">
            <v xml:space="preserve">8255-0252      </v>
          </cell>
          <cell r="E3055" t="str">
            <v xml:space="preserve">TUBE-COND.                    </v>
          </cell>
          <cell r="F3055" t="str">
            <v xml:space="preserve">C01  </v>
          </cell>
          <cell r="G3055" t="str">
            <v>WON</v>
          </cell>
          <cell r="H3055" t="str">
            <v xml:space="preserve">Kg  </v>
          </cell>
          <cell r="I3055" t="str">
            <v xml:space="preserve">(주)경우정공                  </v>
          </cell>
          <cell r="J3055">
            <v>5600</v>
          </cell>
          <cell r="L3055">
            <v>5600</v>
          </cell>
          <cell r="M3055">
            <v>5600</v>
          </cell>
        </row>
        <row r="3056">
          <cell r="D3056" t="str">
            <v xml:space="preserve">8255-0260      </v>
          </cell>
          <cell r="E3056" t="str">
            <v xml:space="preserve">TUBE-RAD                      </v>
          </cell>
          <cell r="F3056" t="str">
            <v xml:space="preserve">C01  </v>
          </cell>
          <cell r="G3056" t="str">
            <v>JPY</v>
          </cell>
          <cell r="H3056" t="str">
            <v xml:space="preserve">PCS </v>
          </cell>
          <cell r="I3056" t="str">
            <v xml:space="preserve">CALSONIC KANSEI               </v>
          </cell>
          <cell r="J3056">
            <v>14</v>
          </cell>
          <cell r="L3056">
            <v>14</v>
          </cell>
          <cell r="M3056">
            <v>157</v>
          </cell>
        </row>
        <row r="3057">
          <cell r="D3057" t="str">
            <v xml:space="preserve">8255-0280      </v>
          </cell>
          <cell r="E3057" t="str">
            <v xml:space="preserve">TUBE-RAD                      </v>
          </cell>
          <cell r="F3057" t="str">
            <v xml:space="preserve">C01  </v>
          </cell>
          <cell r="G3057" t="str">
            <v>JPY</v>
          </cell>
          <cell r="H3057" t="str">
            <v xml:space="preserve">PCS </v>
          </cell>
          <cell r="I3057" t="str">
            <v xml:space="preserve">CALSONIC KANSEI               </v>
          </cell>
          <cell r="J3057">
            <v>11</v>
          </cell>
          <cell r="L3057">
            <v>11</v>
          </cell>
          <cell r="M3057">
            <v>123</v>
          </cell>
        </row>
        <row r="3058">
          <cell r="D3058" t="str">
            <v xml:space="preserve">8255-0290      </v>
          </cell>
          <cell r="E3058" t="str">
            <v xml:space="preserve">TUBE-COND.                    </v>
          </cell>
          <cell r="F3058" t="str">
            <v xml:space="preserve">A03  </v>
          </cell>
          <cell r="G3058" t="str">
            <v>JPY</v>
          </cell>
          <cell r="H3058" t="str">
            <v xml:space="preserve">Kg  </v>
          </cell>
          <cell r="I3058" t="str">
            <v xml:space="preserve">KINSHO MATAICHI               </v>
          </cell>
          <cell r="J3058">
            <v>665</v>
          </cell>
          <cell r="L3058">
            <v>665</v>
          </cell>
          <cell r="M3058">
            <v>7448</v>
          </cell>
        </row>
        <row r="3059">
          <cell r="D3059" t="str">
            <v xml:space="preserve">8255-0300      </v>
          </cell>
          <cell r="E3059" t="str">
            <v xml:space="preserve">TUBE-COND.                    </v>
          </cell>
          <cell r="F3059" t="str">
            <v xml:space="preserve">D02  </v>
          </cell>
          <cell r="G3059" t="str">
            <v>WON</v>
          </cell>
          <cell r="H3059" t="str">
            <v xml:space="preserve">Kg  </v>
          </cell>
          <cell r="I3059" t="str">
            <v xml:space="preserve">엘지전선(주)                  </v>
          </cell>
          <cell r="J3059">
            <v>5600</v>
          </cell>
          <cell r="L3059">
            <v>5600</v>
          </cell>
          <cell r="M3059">
            <v>5600</v>
          </cell>
        </row>
        <row r="3060">
          <cell r="D3060" t="str">
            <v xml:space="preserve">8255-0320      </v>
          </cell>
          <cell r="E3060" t="str">
            <v xml:space="preserve">TUBE-COND.                    </v>
          </cell>
          <cell r="F3060" t="str">
            <v xml:space="preserve">D02  </v>
          </cell>
          <cell r="G3060" t="str">
            <v>JPY</v>
          </cell>
          <cell r="H3060" t="str">
            <v xml:space="preserve">Kg  </v>
          </cell>
          <cell r="I3060" t="str">
            <v xml:space="preserve">KINSHO MATAICHI               </v>
          </cell>
          <cell r="J3060">
            <v>665</v>
          </cell>
          <cell r="L3060">
            <v>665</v>
          </cell>
          <cell r="M3060">
            <v>7448</v>
          </cell>
        </row>
        <row r="3061">
          <cell r="D3061" t="str">
            <v xml:space="preserve">8255-0340      </v>
          </cell>
          <cell r="E3061" t="str">
            <v xml:space="preserve">TUBE-HTR CORE                 </v>
          </cell>
          <cell r="F3061" t="str">
            <v xml:space="preserve">E01  </v>
          </cell>
          <cell r="G3061" t="str">
            <v>USD</v>
          </cell>
          <cell r="H3061" t="str">
            <v xml:space="preserve">Kg  </v>
          </cell>
          <cell r="I3061" t="str">
            <v xml:space="preserve">RC AUTOMOTIVE GMBH            </v>
          </cell>
          <cell r="J3061">
            <v>5.48</v>
          </cell>
          <cell r="L3061">
            <v>5.48</v>
          </cell>
          <cell r="M3061">
            <v>7120</v>
          </cell>
        </row>
        <row r="3062">
          <cell r="D3062" t="str">
            <v xml:space="preserve">8255-0350      </v>
          </cell>
          <cell r="E3062" t="str">
            <v xml:space="preserve">TUBE-COND.                    </v>
          </cell>
          <cell r="F3062" t="str">
            <v xml:space="preserve">E01  </v>
          </cell>
          <cell r="G3062" t="str">
            <v>WON</v>
          </cell>
          <cell r="H3062" t="str">
            <v xml:space="preserve">Kg  </v>
          </cell>
          <cell r="I3062" t="str">
            <v xml:space="preserve">엘지전선(주)                  </v>
          </cell>
          <cell r="J3062">
            <v>5350</v>
          </cell>
          <cell r="L3062">
            <v>5350</v>
          </cell>
          <cell r="M3062">
            <v>5350</v>
          </cell>
        </row>
        <row r="3063">
          <cell r="D3063" t="str">
            <v xml:space="preserve">8255-0360      </v>
          </cell>
          <cell r="E3063" t="str">
            <v xml:space="preserve">TUBE-COND.                    </v>
          </cell>
          <cell r="F3063" t="str">
            <v xml:space="preserve">X17  </v>
          </cell>
          <cell r="G3063" t="str">
            <v>WON</v>
          </cell>
          <cell r="H3063" t="str">
            <v xml:space="preserve">Kg  </v>
          </cell>
          <cell r="I3063" t="str">
            <v xml:space="preserve">엘지전선(주)                  </v>
          </cell>
          <cell r="J3063">
            <v>5350</v>
          </cell>
          <cell r="L3063">
            <v>5350</v>
          </cell>
          <cell r="M3063">
            <v>5350</v>
          </cell>
        </row>
        <row r="3064">
          <cell r="D3064" t="str">
            <v xml:space="preserve">8255-0370      </v>
          </cell>
          <cell r="E3064" t="str">
            <v xml:space="preserve">TUBE-EVAP                     </v>
          </cell>
          <cell r="F3064" t="str">
            <v xml:space="preserve">S01  </v>
          </cell>
          <cell r="G3064" t="str">
            <v>WON</v>
          </cell>
          <cell r="H3064" t="str">
            <v xml:space="preserve">PCS </v>
          </cell>
          <cell r="I3064" t="str">
            <v xml:space="preserve">히트텍(주)                    </v>
          </cell>
          <cell r="J3064">
            <v>7500</v>
          </cell>
          <cell r="L3064">
            <v>7500</v>
          </cell>
          <cell r="M3064">
            <v>7500</v>
          </cell>
        </row>
        <row r="3065">
          <cell r="D3065" t="str">
            <v xml:space="preserve">8255-0376      </v>
          </cell>
          <cell r="E3065" t="str">
            <v xml:space="preserve">MATERIAL OF TUBE-COND.        </v>
          </cell>
          <cell r="F3065" t="str">
            <v xml:space="preserve">F01  </v>
          </cell>
          <cell r="G3065" t="str">
            <v>JPY</v>
          </cell>
          <cell r="H3065" t="str">
            <v xml:space="preserve">Kg  </v>
          </cell>
          <cell r="I3065" t="str">
            <v xml:space="preserve">KINSHO MATAICHI               </v>
          </cell>
          <cell r="J3065">
            <v>830</v>
          </cell>
          <cell r="L3065">
            <v>830</v>
          </cell>
          <cell r="M3065">
            <v>9296</v>
          </cell>
        </row>
        <row r="3066">
          <cell r="D3066" t="str">
            <v xml:space="preserve">8255-0380      </v>
          </cell>
          <cell r="E3066" t="str">
            <v xml:space="preserve">TUBE-EVAP                     </v>
          </cell>
          <cell r="F3066" t="str">
            <v xml:space="preserve">S16  </v>
          </cell>
          <cell r="G3066" t="str">
            <v>WON</v>
          </cell>
          <cell r="H3066" t="str">
            <v xml:space="preserve">PCS </v>
          </cell>
          <cell r="I3066" t="str">
            <v xml:space="preserve">히트텍(주)                    </v>
          </cell>
          <cell r="J3066">
            <v>7400</v>
          </cell>
          <cell r="L3066">
            <v>7400</v>
          </cell>
          <cell r="M3066">
            <v>7400</v>
          </cell>
        </row>
        <row r="3067">
          <cell r="D3067" t="str">
            <v xml:space="preserve">8255-0400      </v>
          </cell>
          <cell r="E3067" t="str">
            <v xml:space="preserve">TUBE-EVAP                     </v>
          </cell>
          <cell r="F3067" t="str">
            <v xml:space="preserve">S15  </v>
          </cell>
          <cell r="G3067" t="str">
            <v>WON</v>
          </cell>
          <cell r="H3067" t="str">
            <v xml:space="preserve">PCS </v>
          </cell>
          <cell r="I3067" t="str">
            <v xml:space="preserve">(주)원진                      </v>
          </cell>
          <cell r="J3067">
            <v>4600</v>
          </cell>
          <cell r="L3067">
            <v>4600</v>
          </cell>
          <cell r="M3067">
            <v>4600</v>
          </cell>
        </row>
        <row r="3068">
          <cell r="D3068" t="str">
            <v xml:space="preserve">8255-0410      </v>
          </cell>
          <cell r="E3068" t="str">
            <v xml:space="preserve">TUBE-EVAP                     </v>
          </cell>
          <cell r="F3068" t="str">
            <v xml:space="preserve">S19  </v>
          </cell>
          <cell r="G3068" t="str">
            <v>WON</v>
          </cell>
          <cell r="H3068" t="str">
            <v xml:space="preserve">PCS </v>
          </cell>
          <cell r="I3068" t="str">
            <v xml:space="preserve">(주)원진                      </v>
          </cell>
          <cell r="J3068">
            <v>4500</v>
          </cell>
          <cell r="L3068">
            <v>4500</v>
          </cell>
          <cell r="M3068">
            <v>4500</v>
          </cell>
        </row>
        <row r="3069">
          <cell r="D3069" t="str">
            <v xml:space="preserve">8255-0420      </v>
          </cell>
          <cell r="E3069" t="str">
            <v xml:space="preserve">TUBE-COND                     </v>
          </cell>
          <cell r="F3069" t="str">
            <v xml:space="preserve">C02  </v>
          </cell>
          <cell r="G3069" t="str">
            <v>WON</v>
          </cell>
          <cell r="H3069" t="str">
            <v xml:space="preserve">Kg  </v>
          </cell>
          <cell r="I3069" t="str">
            <v xml:space="preserve">엘지전선(주)                  </v>
          </cell>
          <cell r="J3069">
            <v>5350</v>
          </cell>
          <cell r="L3069">
            <v>5350</v>
          </cell>
          <cell r="M3069">
            <v>5350</v>
          </cell>
        </row>
        <row r="3070">
          <cell r="D3070" t="str">
            <v xml:space="preserve">8255-0430      </v>
          </cell>
          <cell r="E3070" t="str">
            <v xml:space="preserve">TUBE                          </v>
          </cell>
          <cell r="F3070" t="str">
            <v xml:space="preserve">C02  </v>
          </cell>
          <cell r="G3070" t="str">
            <v>USD</v>
          </cell>
          <cell r="H3070" t="str">
            <v xml:space="preserve">Kg  </v>
          </cell>
          <cell r="I3070" t="str">
            <v xml:space="preserve">RC AUTOMOTIVE GMBH            </v>
          </cell>
          <cell r="J3070">
            <v>6.01</v>
          </cell>
          <cell r="L3070">
            <v>6.01</v>
          </cell>
          <cell r="M3070">
            <v>7808</v>
          </cell>
        </row>
        <row r="3071">
          <cell r="D3071" t="str">
            <v xml:space="preserve">8255-0440      </v>
          </cell>
          <cell r="E3071" t="str">
            <v xml:space="preserve">TUBE-HTR CORE                 </v>
          </cell>
          <cell r="F3071" t="str">
            <v xml:space="preserve">C02  </v>
          </cell>
          <cell r="G3071" t="str">
            <v>USD</v>
          </cell>
          <cell r="H3071" t="str">
            <v xml:space="preserve">kg  </v>
          </cell>
          <cell r="I3071" t="str">
            <v xml:space="preserve">RC AUTOMOTIVE GMBH            </v>
          </cell>
          <cell r="J3071">
            <v>5.48</v>
          </cell>
          <cell r="L3071">
            <v>5.48</v>
          </cell>
          <cell r="M3071">
            <v>7120</v>
          </cell>
        </row>
        <row r="3072">
          <cell r="D3072" t="str">
            <v xml:space="preserve">8255-0450      </v>
          </cell>
          <cell r="E3072" t="str">
            <v xml:space="preserve">TUBE-HEATER                   </v>
          </cell>
          <cell r="F3072" t="str">
            <v xml:space="preserve">B01  </v>
          </cell>
          <cell r="G3072" t="str">
            <v>USD</v>
          </cell>
          <cell r="H3072" t="str">
            <v xml:space="preserve">PCS </v>
          </cell>
          <cell r="I3072" t="str">
            <v xml:space="preserve">ARUP-ALU-ROHR                 </v>
          </cell>
          <cell r="J3072">
            <v>5.34</v>
          </cell>
          <cell r="L3072">
            <v>5.34</v>
          </cell>
          <cell r="M3072">
            <v>6938</v>
          </cell>
        </row>
        <row r="3073">
          <cell r="D3073" t="str">
            <v xml:space="preserve">8255-0450      </v>
          </cell>
          <cell r="E3073" t="str">
            <v xml:space="preserve">TUBE-HEATER                   </v>
          </cell>
          <cell r="F3073" t="str">
            <v xml:space="preserve">B01  </v>
          </cell>
          <cell r="G3073" t="str">
            <v>USD</v>
          </cell>
          <cell r="H3073" t="str">
            <v xml:space="preserve">PCS </v>
          </cell>
          <cell r="I3073" t="str">
            <v xml:space="preserve">RC AUTOMOTIVE GMBH            </v>
          </cell>
          <cell r="J3073">
            <v>5.48</v>
          </cell>
          <cell r="L3073">
            <v>5.48</v>
          </cell>
          <cell r="M3073">
            <v>7120</v>
          </cell>
        </row>
        <row r="3074">
          <cell r="D3074" t="str">
            <v xml:space="preserve">8256-0010      </v>
          </cell>
          <cell r="E3074" t="str">
            <v xml:space="preserve">TUBE SHEET-EVAP.              </v>
          </cell>
          <cell r="F3074" t="str">
            <v xml:space="preserve">S31  </v>
          </cell>
          <cell r="G3074" t="str">
            <v>WON</v>
          </cell>
          <cell r="H3074" t="str">
            <v xml:space="preserve">PCS </v>
          </cell>
          <cell r="I3074" t="str">
            <v xml:space="preserve">(주)상진미크론평택지점        </v>
          </cell>
          <cell r="J3074">
            <v>45</v>
          </cell>
          <cell r="L3074">
            <v>45</v>
          </cell>
          <cell r="M3074">
            <v>45</v>
          </cell>
        </row>
        <row r="3075">
          <cell r="D3075" t="str">
            <v xml:space="preserve">8256-0011      </v>
          </cell>
          <cell r="E3075" t="str">
            <v xml:space="preserve">TUBE SHEET-EVAP.              </v>
          </cell>
          <cell r="F3075" t="str">
            <v xml:space="preserve">A02  </v>
          </cell>
          <cell r="G3075" t="str">
            <v>WON</v>
          </cell>
          <cell r="H3075" t="str">
            <v xml:space="preserve">PCS </v>
          </cell>
          <cell r="I3075" t="str">
            <v xml:space="preserve">(주)상진미크론평택지점        </v>
          </cell>
          <cell r="J3075">
            <v>44</v>
          </cell>
          <cell r="L3075">
            <v>44</v>
          </cell>
          <cell r="M3075">
            <v>44</v>
          </cell>
        </row>
        <row r="3076">
          <cell r="D3076" t="str">
            <v xml:space="preserve">8256-0011      </v>
          </cell>
          <cell r="E3076" t="str">
            <v xml:space="preserve">TUBE SHEET-EVAP.              </v>
          </cell>
          <cell r="F3076" t="str">
            <v xml:space="preserve">A02  </v>
          </cell>
          <cell r="G3076" t="str">
            <v>WON</v>
          </cell>
          <cell r="H3076" t="str">
            <v xml:space="preserve">PCS </v>
          </cell>
          <cell r="I3076" t="str">
            <v xml:space="preserve">라니정밀(주)                  </v>
          </cell>
          <cell r="J3076">
            <v>44</v>
          </cell>
          <cell r="L3076">
            <v>44</v>
          </cell>
          <cell r="M3076">
            <v>44</v>
          </cell>
        </row>
        <row r="3077">
          <cell r="D3077" t="str">
            <v xml:space="preserve">8256-0021      </v>
          </cell>
          <cell r="E3077" t="str">
            <v xml:space="preserve">TUBE SHEET-BLIND EVAP         </v>
          </cell>
          <cell r="F3077" t="str">
            <v xml:space="preserve">A02  </v>
          </cell>
          <cell r="G3077" t="str">
            <v>WON</v>
          </cell>
          <cell r="H3077" t="str">
            <v xml:space="preserve">PCS </v>
          </cell>
          <cell r="I3077" t="str">
            <v xml:space="preserve">라니정밀(주)                  </v>
          </cell>
          <cell r="J3077">
            <v>45</v>
          </cell>
          <cell r="L3077">
            <v>45</v>
          </cell>
          <cell r="M3077">
            <v>45</v>
          </cell>
        </row>
        <row r="3078">
          <cell r="D3078" t="str">
            <v xml:space="preserve">8256-0030      </v>
          </cell>
          <cell r="E3078" t="str">
            <v xml:space="preserve">TUBE SHEET-IN(1)              </v>
          </cell>
          <cell r="F3078" t="str">
            <v xml:space="preserve">C01  </v>
          </cell>
          <cell r="G3078" t="str">
            <v>WON</v>
          </cell>
          <cell r="H3078" t="str">
            <v xml:space="preserve">PCS </v>
          </cell>
          <cell r="I3078" t="str">
            <v xml:space="preserve">(주)상진미크론평택지점        </v>
          </cell>
          <cell r="J3078">
            <v>45</v>
          </cell>
          <cell r="L3078">
            <v>45</v>
          </cell>
          <cell r="M3078">
            <v>45</v>
          </cell>
        </row>
        <row r="3079">
          <cell r="D3079" t="str">
            <v xml:space="preserve">8256-0040      </v>
          </cell>
          <cell r="E3079" t="str">
            <v xml:space="preserve">TUBE SHEET-IN(2)              </v>
          </cell>
          <cell r="F3079" t="str">
            <v xml:space="preserve">C01  </v>
          </cell>
          <cell r="G3079" t="str">
            <v>WON</v>
          </cell>
          <cell r="H3079" t="str">
            <v xml:space="preserve">PCS </v>
          </cell>
          <cell r="I3079" t="str">
            <v xml:space="preserve">(주)상진미크론평택지점        </v>
          </cell>
          <cell r="J3079">
            <v>45</v>
          </cell>
          <cell r="L3079">
            <v>45</v>
          </cell>
          <cell r="M3079">
            <v>45</v>
          </cell>
        </row>
        <row r="3080">
          <cell r="D3080" t="str">
            <v xml:space="preserve">8256-0050      </v>
          </cell>
          <cell r="E3080" t="str">
            <v xml:space="preserve">TUBE SHEET-OUT(1)             </v>
          </cell>
          <cell r="F3080" t="str">
            <v xml:space="preserve">C01  </v>
          </cell>
          <cell r="G3080" t="str">
            <v>WON</v>
          </cell>
          <cell r="H3080" t="str">
            <v xml:space="preserve">PCS </v>
          </cell>
          <cell r="I3080" t="str">
            <v xml:space="preserve">(주)상진미크론평택지점        </v>
          </cell>
          <cell r="J3080">
            <v>45</v>
          </cell>
          <cell r="L3080">
            <v>45</v>
          </cell>
          <cell r="M3080">
            <v>45</v>
          </cell>
        </row>
        <row r="3081">
          <cell r="D3081" t="str">
            <v xml:space="preserve">8256-0060      </v>
          </cell>
          <cell r="E3081" t="str">
            <v xml:space="preserve">TUBE SHEET-OUT(2)             </v>
          </cell>
          <cell r="F3081" t="str">
            <v xml:space="preserve">C01  </v>
          </cell>
          <cell r="G3081" t="str">
            <v>WON</v>
          </cell>
          <cell r="H3081" t="str">
            <v xml:space="preserve">PCS </v>
          </cell>
          <cell r="I3081" t="str">
            <v xml:space="preserve">(주)상진미크론평택지점        </v>
          </cell>
          <cell r="J3081">
            <v>45</v>
          </cell>
          <cell r="L3081">
            <v>45</v>
          </cell>
          <cell r="M3081">
            <v>45</v>
          </cell>
        </row>
        <row r="3082">
          <cell r="D3082" t="str">
            <v xml:space="preserve">8256-0070      </v>
          </cell>
          <cell r="E3082" t="str">
            <v xml:space="preserve">TUBE SHEET-END                </v>
          </cell>
          <cell r="F3082" t="str">
            <v xml:space="preserve">C01  </v>
          </cell>
          <cell r="G3082" t="str">
            <v>WON</v>
          </cell>
          <cell r="H3082" t="str">
            <v xml:space="preserve">PCS </v>
          </cell>
          <cell r="I3082" t="str">
            <v xml:space="preserve">(주)상진미크론평택지점        </v>
          </cell>
          <cell r="J3082">
            <v>45</v>
          </cell>
          <cell r="L3082">
            <v>45</v>
          </cell>
          <cell r="M3082">
            <v>45</v>
          </cell>
        </row>
        <row r="3083">
          <cell r="D3083" t="str">
            <v xml:space="preserve">8256-0081      </v>
          </cell>
          <cell r="E3083" t="str">
            <v xml:space="preserve">TUBE SHEET-REDUCER            </v>
          </cell>
          <cell r="F3083" t="str">
            <v xml:space="preserve">C01  </v>
          </cell>
          <cell r="G3083" t="str">
            <v>WON</v>
          </cell>
          <cell r="H3083" t="str">
            <v xml:space="preserve">PCS </v>
          </cell>
          <cell r="I3083" t="str">
            <v xml:space="preserve">(주)상진미크론평택지점        </v>
          </cell>
          <cell r="J3083">
            <v>45</v>
          </cell>
          <cell r="L3083">
            <v>45</v>
          </cell>
          <cell r="M3083">
            <v>45</v>
          </cell>
        </row>
        <row r="3084">
          <cell r="D3084" t="str">
            <v xml:space="preserve">8257-0010      </v>
          </cell>
          <cell r="E3084" t="str">
            <v xml:space="preserve">TRAY-AUTO                     </v>
          </cell>
          <cell r="F3084" t="str">
            <v xml:space="preserve">A01  </v>
          </cell>
          <cell r="G3084" t="str">
            <v>WON</v>
          </cell>
          <cell r="H3084" t="str">
            <v xml:space="preserve">PCS </v>
          </cell>
          <cell r="I3084" t="str">
            <v xml:space="preserve">대영정밀                      </v>
          </cell>
          <cell r="J3084">
            <v>52</v>
          </cell>
          <cell r="L3084">
            <v>52</v>
          </cell>
          <cell r="M3084">
            <v>52</v>
          </cell>
        </row>
        <row r="3085">
          <cell r="D3085" t="str">
            <v xml:space="preserve">8257-0020      </v>
          </cell>
          <cell r="E3085" t="str">
            <v xml:space="preserve">TRAY-MANUAL                   </v>
          </cell>
          <cell r="F3085" t="str">
            <v xml:space="preserve">A02  </v>
          </cell>
          <cell r="G3085" t="str">
            <v>WON</v>
          </cell>
          <cell r="H3085" t="str">
            <v xml:space="preserve">PCS </v>
          </cell>
          <cell r="I3085" t="str">
            <v xml:space="preserve">대영정밀                      </v>
          </cell>
          <cell r="J3085">
            <v>52</v>
          </cell>
          <cell r="L3085">
            <v>52</v>
          </cell>
          <cell r="M3085">
            <v>52</v>
          </cell>
        </row>
        <row r="3086">
          <cell r="D3086" t="str">
            <v xml:space="preserve">8502-0021      </v>
          </cell>
          <cell r="E3086" t="str">
            <v xml:space="preserve">UNION-O-RING                  </v>
          </cell>
          <cell r="F3086" t="str">
            <v xml:space="preserve">S16  </v>
          </cell>
          <cell r="G3086" t="str">
            <v>WON</v>
          </cell>
          <cell r="H3086" t="str">
            <v xml:space="preserve">PCS </v>
          </cell>
          <cell r="I3086" t="str">
            <v xml:space="preserve">(주)세한정공                  </v>
          </cell>
          <cell r="J3086">
            <v>280</v>
          </cell>
          <cell r="L3086">
            <v>280</v>
          </cell>
          <cell r="M3086">
            <v>280</v>
          </cell>
        </row>
        <row r="3087">
          <cell r="D3087" t="str">
            <v xml:space="preserve">8502-0031      </v>
          </cell>
          <cell r="E3087" t="str">
            <v xml:space="preserve">UNION-O-RING                  </v>
          </cell>
          <cell r="F3087" t="str">
            <v xml:space="preserve">S01  </v>
          </cell>
          <cell r="G3087" t="str">
            <v>WON</v>
          </cell>
          <cell r="H3087" t="str">
            <v xml:space="preserve">PCS </v>
          </cell>
          <cell r="I3087" t="str">
            <v xml:space="preserve">(주)세한정공                  </v>
          </cell>
          <cell r="J3087">
            <v>150</v>
          </cell>
          <cell r="L3087">
            <v>150</v>
          </cell>
          <cell r="M3087">
            <v>150</v>
          </cell>
        </row>
        <row r="3088">
          <cell r="D3088" t="str">
            <v xml:space="preserve">8502-0040      </v>
          </cell>
          <cell r="E3088" t="str">
            <v xml:space="preserve">UNION-O-RING                  </v>
          </cell>
          <cell r="F3088" t="str">
            <v xml:space="preserve">S30  </v>
          </cell>
          <cell r="G3088" t="str">
            <v>WON</v>
          </cell>
          <cell r="H3088" t="str">
            <v xml:space="preserve">PCS </v>
          </cell>
          <cell r="I3088" t="str">
            <v xml:space="preserve">신도엔지니어링                </v>
          </cell>
          <cell r="J3088">
            <v>320</v>
          </cell>
          <cell r="L3088">
            <v>320</v>
          </cell>
          <cell r="M3088">
            <v>320</v>
          </cell>
        </row>
        <row r="3089">
          <cell r="D3089" t="str">
            <v xml:space="preserve">8503-0020      </v>
          </cell>
          <cell r="E3089" t="str">
            <v xml:space="preserve">UNION-O-RING                  </v>
          </cell>
          <cell r="F3089" t="str">
            <v xml:space="preserve">S28  </v>
          </cell>
          <cell r="G3089" t="str">
            <v>WON</v>
          </cell>
          <cell r="H3089" t="str">
            <v xml:space="preserve">PCS </v>
          </cell>
          <cell r="I3089" t="str">
            <v xml:space="preserve">신도엔지니어링                </v>
          </cell>
          <cell r="J3089">
            <v>340</v>
          </cell>
          <cell r="L3089">
            <v>340</v>
          </cell>
          <cell r="M3089">
            <v>340</v>
          </cell>
        </row>
        <row r="3090">
          <cell r="D3090" t="str">
            <v xml:space="preserve">8554-0010      </v>
          </cell>
          <cell r="E3090" t="str">
            <v xml:space="preserve">VINYL-CONT COVER              </v>
          </cell>
          <cell r="F3090" t="str">
            <v xml:space="preserve">A01  </v>
          </cell>
          <cell r="G3090" t="str">
            <v>WON</v>
          </cell>
          <cell r="H3090" t="str">
            <v xml:space="preserve">PCS </v>
          </cell>
          <cell r="I3090" t="str">
            <v xml:space="preserve">주오상사                      </v>
          </cell>
          <cell r="J3090">
            <v>13</v>
          </cell>
          <cell r="L3090">
            <v>13</v>
          </cell>
          <cell r="M3090">
            <v>13</v>
          </cell>
        </row>
        <row r="3091">
          <cell r="D3091" t="str">
            <v xml:space="preserve">8554-0021      </v>
          </cell>
          <cell r="E3091" t="str">
            <v xml:space="preserve">VINYL-CONT COVER              </v>
          </cell>
          <cell r="F3091" t="str">
            <v xml:space="preserve">B01  </v>
          </cell>
          <cell r="G3091" t="str">
            <v>WON</v>
          </cell>
          <cell r="H3091" t="str">
            <v xml:space="preserve">PCS </v>
          </cell>
          <cell r="I3091" t="str">
            <v xml:space="preserve">주오상사                      </v>
          </cell>
          <cell r="J3091">
            <v>14</v>
          </cell>
          <cell r="L3091">
            <v>14</v>
          </cell>
          <cell r="M3091">
            <v>14</v>
          </cell>
        </row>
        <row r="3092">
          <cell r="D3092" t="str">
            <v xml:space="preserve">8701-0030      </v>
          </cell>
          <cell r="E3092" t="str">
            <v xml:space="preserve">WASHER-PLAIN                  </v>
          </cell>
          <cell r="F3092" t="str">
            <v xml:space="preserve">F01  </v>
          </cell>
          <cell r="G3092" t="str">
            <v>WON</v>
          </cell>
          <cell r="H3092" t="str">
            <v xml:space="preserve">PCS </v>
          </cell>
          <cell r="I3092" t="str">
            <v xml:space="preserve">신화볼트공업                  </v>
          </cell>
          <cell r="J3092">
            <v>7</v>
          </cell>
          <cell r="L3092">
            <v>7</v>
          </cell>
          <cell r="M3092">
            <v>7</v>
          </cell>
        </row>
        <row r="3093">
          <cell r="D3093" t="str">
            <v xml:space="preserve">8701-0050      </v>
          </cell>
          <cell r="E3093" t="str">
            <v xml:space="preserve">WASHER-PLAIN                  </v>
          </cell>
          <cell r="F3093" t="str">
            <v xml:space="preserve">F01  </v>
          </cell>
          <cell r="G3093" t="str">
            <v>WON</v>
          </cell>
          <cell r="H3093" t="str">
            <v xml:space="preserve">PCS </v>
          </cell>
          <cell r="I3093" t="str">
            <v xml:space="preserve">신화볼트공업                  </v>
          </cell>
          <cell r="J3093">
            <v>7</v>
          </cell>
          <cell r="L3093">
            <v>7</v>
          </cell>
          <cell r="M3093">
            <v>7</v>
          </cell>
        </row>
        <row r="3094">
          <cell r="D3094" t="str">
            <v xml:space="preserve">8701-0060      </v>
          </cell>
          <cell r="E3094" t="str">
            <v xml:space="preserve">WASHER-THRUST(1)              </v>
          </cell>
          <cell r="F3094" t="str">
            <v xml:space="preserve">P01  </v>
          </cell>
          <cell r="G3094" t="str">
            <v>JPY</v>
          </cell>
          <cell r="H3094" t="str">
            <v xml:space="preserve">PCS </v>
          </cell>
          <cell r="I3094" t="str">
            <v xml:space="preserve">CALSONIC KANSEI               </v>
          </cell>
          <cell r="J3094">
            <v>2</v>
          </cell>
          <cell r="L3094">
            <v>2</v>
          </cell>
          <cell r="M3094">
            <v>22</v>
          </cell>
        </row>
        <row r="3095">
          <cell r="D3095" t="str">
            <v xml:space="preserve">8701-0070      </v>
          </cell>
          <cell r="E3095" t="str">
            <v xml:space="preserve">WASHER-THRUST(2)              </v>
          </cell>
          <cell r="F3095" t="str">
            <v xml:space="preserve">P01  </v>
          </cell>
          <cell r="G3095" t="str">
            <v>JPY</v>
          </cell>
          <cell r="H3095" t="str">
            <v xml:space="preserve">PCS </v>
          </cell>
          <cell r="I3095" t="str">
            <v xml:space="preserve">CALSONIC KANSEI               </v>
          </cell>
          <cell r="J3095">
            <v>2</v>
          </cell>
          <cell r="L3095">
            <v>2</v>
          </cell>
          <cell r="M3095">
            <v>22</v>
          </cell>
        </row>
        <row r="3096">
          <cell r="D3096" t="str">
            <v xml:space="preserve">8701-0080      </v>
          </cell>
          <cell r="E3096" t="str">
            <v xml:space="preserve">WASHER-THRUST(3)              </v>
          </cell>
          <cell r="F3096" t="str">
            <v xml:space="preserve">P09  </v>
          </cell>
          <cell r="G3096" t="str">
            <v>JPY</v>
          </cell>
          <cell r="H3096" t="str">
            <v xml:space="preserve">PCS </v>
          </cell>
          <cell r="I3096" t="str">
            <v xml:space="preserve">CALSONIC KANSEI               </v>
          </cell>
          <cell r="J3096">
            <v>3</v>
          </cell>
          <cell r="L3096">
            <v>3</v>
          </cell>
          <cell r="M3096">
            <v>34</v>
          </cell>
        </row>
        <row r="3097">
          <cell r="D3097" t="str">
            <v xml:space="preserve">8701-0090      </v>
          </cell>
          <cell r="E3097" t="str">
            <v xml:space="preserve">WASHER-THRUST(4)              </v>
          </cell>
          <cell r="F3097" t="str">
            <v xml:space="preserve">P01  </v>
          </cell>
          <cell r="G3097" t="str">
            <v>JPY</v>
          </cell>
          <cell r="H3097" t="str">
            <v xml:space="preserve">PCS </v>
          </cell>
          <cell r="I3097" t="str">
            <v xml:space="preserve">CALSONIC KANSEI               </v>
          </cell>
          <cell r="J3097">
            <v>3</v>
          </cell>
          <cell r="L3097">
            <v>3</v>
          </cell>
          <cell r="M3097">
            <v>34</v>
          </cell>
        </row>
        <row r="3098">
          <cell r="D3098" t="str">
            <v xml:space="preserve">8701-0100      </v>
          </cell>
          <cell r="E3098" t="str">
            <v xml:space="preserve">WASHER-PLAIN                  </v>
          </cell>
          <cell r="F3098" t="str">
            <v xml:space="preserve">A02  </v>
          </cell>
          <cell r="G3098" t="str">
            <v>WON</v>
          </cell>
          <cell r="H3098" t="str">
            <v xml:space="preserve">PCS </v>
          </cell>
          <cell r="I3098" t="str">
            <v xml:space="preserve">신화볼트공업                  </v>
          </cell>
          <cell r="J3098">
            <v>20</v>
          </cell>
          <cell r="L3098">
            <v>20</v>
          </cell>
          <cell r="M3098">
            <v>20</v>
          </cell>
        </row>
        <row r="3099">
          <cell r="D3099" t="str">
            <v xml:space="preserve">8701-0110      </v>
          </cell>
          <cell r="E3099" t="str">
            <v xml:space="preserve">WASHER-PLAIN                  </v>
          </cell>
          <cell r="F3099" t="str">
            <v xml:space="preserve">D01  </v>
          </cell>
          <cell r="G3099" t="str">
            <v>WON</v>
          </cell>
          <cell r="H3099" t="str">
            <v xml:space="preserve">PCS </v>
          </cell>
          <cell r="I3099" t="str">
            <v xml:space="preserve">신화볼트공업                  </v>
          </cell>
          <cell r="J3099">
            <v>6</v>
          </cell>
          <cell r="L3099">
            <v>6</v>
          </cell>
          <cell r="M3099">
            <v>6</v>
          </cell>
        </row>
        <row r="3100">
          <cell r="D3100" t="str">
            <v xml:space="preserve">8701-0120      </v>
          </cell>
          <cell r="E3100" t="str">
            <v xml:space="preserve">WASHER-PLAIN                  </v>
          </cell>
          <cell r="F3100" t="str">
            <v xml:space="preserve">A03  </v>
          </cell>
          <cell r="G3100" t="str">
            <v>WON</v>
          </cell>
          <cell r="H3100" t="str">
            <v xml:space="preserve">PCS </v>
          </cell>
          <cell r="I3100" t="str">
            <v xml:space="preserve">대영정밀                      </v>
          </cell>
          <cell r="J3100">
            <v>26</v>
          </cell>
          <cell r="L3100">
            <v>26</v>
          </cell>
          <cell r="M3100">
            <v>26</v>
          </cell>
        </row>
        <row r="3101">
          <cell r="D3101" t="str">
            <v xml:space="preserve">8701-0131      </v>
          </cell>
          <cell r="E3101" t="str">
            <v xml:space="preserve">WASHER-SPRING CONICAL         </v>
          </cell>
          <cell r="F3101" t="str">
            <v xml:space="preserve">R01  </v>
          </cell>
          <cell r="G3101" t="str">
            <v>WON</v>
          </cell>
          <cell r="H3101" t="str">
            <v xml:space="preserve">PCS </v>
          </cell>
          <cell r="I3101" t="str">
            <v xml:space="preserve">신화볼트공업                  </v>
          </cell>
          <cell r="J3101">
            <v>48</v>
          </cell>
          <cell r="L3101">
            <v>48</v>
          </cell>
          <cell r="M3101">
            <v>48</v>
          </cell>
        </row>
        <row r="3102">
          <cell r="D3102" t="str">
            <v xml:space="preserve">8701-0142      </v>
          </cell>
          <cell r="E3102" t="str">
            <v xml:space="preserve">WASHER-PLAIN                  </v>
          </cell>
          <cell r="F3102" t="str">
            <v xml:space="preserve">R01  </v>
          </cell>
          <cell r="G3102" t="str">
            <v>WON</v>
          </cell>
          <cell r="H3102" t="str">
            <v xml:space="preserve">PCS </v>
          </cell>
          <cell r="I3102" t="str">
            <v xml:space="preserve">원일정공천안대리점            </v>
          </cell>
          <cell r="J3102">
            <v>38</v>
          </cell>
          <cell r="L3102">
            <v>38</v>
          </cell>
          <cell r="M3102">
            <v>38</v>
          </cell>
        </row>
        <row r="3103">
          <cell r="D3103" t="str">
            <v xml:space="preserve">8701-0152      </v>
          </cell>
          <cell r="E3103" t="str">
            <v xml:space="preserve">WASHER-SPRING CONICAL         </v>
          </cell>
          <cell r="F3103" t="str">
            <v xml:space="preserve">C01  </v>
          </cell>
          <cell r="G3103" t="str">
            <v>WON</v>
          </cell>
          <cell r="H3103" t="str">
            <v xml:space="preserve">PCS </v>
          </cell>
          <cell r="I3103" t="str">
            <v xml:space="preserve">원일정공천안대리점            </v>
          </cell>
          <cell r="J3103">
            <v>48</v>
          </cell>
          <cell r="L3103">
            <v>48</v>
          </cell>
          <cell r="M3103">
            <v>48</v>
          </cell>
        </row>
        <row r="3104">
          <cell r="D3104" t="str">
            <v xml:space="preserve">8701-0160      </v>
          </cell>
          <cell r="E3104" t="str">
            <v xml:space="preserve">WASHER-PLAIN                  </v>
          </cell>
          <cell r="F3104" t="str">
            <v xml:space="preserve">A03  </v>
          </cell>
          <cell r="G3104" t="str">
            <v>WON</v>
          </cell>
          <cell r="H3104" t="str">
            <v xml:space="preserve">PCS </v>
          </cell>
          <cell r="I3104" t="str">
            <v xml:space="preserve">대영정밀                      </v>
          </cell>
          <cell r="J3104">
            <v>24</v>
          </cell>
          <cell r="L3104">
            <v>24</v>
          </cell>
          <cell r="M3104">
            <v>24</v>
          </cell>
        </row>
        <row r="3105">
          <cell r="D3105" t="str">
            <v xml:space="preserve">8701-0170      </v>
          </cell>
          <cell r="E3105" t="str">
            <v xml:space="preserve">WASHER-PLAIN                  </v>
          </cell>
          <cell r="F3105" t="str">
            <v xml:space="preserve">A03  </v>
          </cell>
          <cell r="G3105" t="str">
            <v>WON</v>
          </cell>
          <cell r="H3105" t="str">
            <v xml:space="preserve">PCS </v>
          </cell>
          <cell r="I3105" t="str">
            <v xml:space="preserve">신화볼트공업                  </v>
          </cell>
          <cell r="J3105">
            <v>38</v>
          </cell>
          <cell r="L3105">
            <v>38</v>
          </cell>
          <cell r="M3105">
            <v>38</v>
          </cell>
        </row>
        <row r="3106">
          <cell r="D3106" t="str">
            <v xml:space="preserve">8701-0171      </v>
          </cell>
          <cell r="E3106" t="str">
            <v xml:space="preserve">WASHER-PLAIN                  </v>
          </cell>
          <cell r="F3106" t="str">
            <v xml:space="preserve">A03  </v>
          </cell>
          <cell r="G3106" t="str">
            <v>WON</v>
          </cell>
          <cell r="H3106" t="str">
            <v xml:space="preserve">PCS </v>
          </cell>
          <cell r="I3106" t="str">
            <v xml:space="preserve">신화볼트공업                  </v>
          </cell>
          <cell r="J3106">
            <v>38</v>
          </cell>
          <cell r="L3106">
            <v>38</v>
          </cell>
          <cell r="M3106">
            <v>38</v>
          </cell>
        </row>
        <row r="3107">
          <cell r="D3107" t="str">
            <v xml:space="preserve">8701-0180      </v>
          </cell>
          <cell r="E3107" t="str">
            <v xml:space="preserve">WASHER-PLAIN                  </v>
          </cell>
          <cell r="F3107" t="str">
            <v xml:space="preserve">C01  </v>
          </cell>
          <cell r="G3107" t="str">
            <v>WON</v>
          </cell>
          <cell r="H3107" t="str">
            <v xml:space="preserve">PCS </v>
          </cell>
          <cell r="I3107" t="str">
            <v xml:space="preserve">현대산업(화성공장)            </v>
          </cell>
          <cell r="J3107">
            <v>50</v>
          </cell>
          <cell r="L3107">
            <v>50</v>
          </cell>
          <cell r="M3107">
            <v>50</v>
          </cell>
        </row>
        <row r="3108">
          <cell r="D3108" t="str">
            <v xml:space="preserve">8701-0190      </v>
          </cell>
          <cell r="E3108" t="str">
            <v xml:space="preserve">WASHER-PLAIN                  </v>
          </cell>
          <cell r="F3108" t="str">
            <v xml:space="preserve">A03  </v>
          </cell>
          <cell r="G3108" t="str">
            <v>WON</v>
          </cell>
          <cell r="H3108" t="str">
            <v xml:space="preserve">PCS </v>
          </cell>
          <cell r="I3108" t="str">
            <v xml:space="preserve">신화볼트공업                  </v>
          </cell>
          <cell r="J3108">
            <v>16</v>
          </cell>
          <cell r="L3108">
            <v>16</v>
          </cell>
          <cell r="M3108">
            <v>16</v>
          </cell>
        </row>
        <row r="3109">
          <cell r="D3109" t="str">
            <v xml:space="preserve">8701-0200      </v>
          </cell>
          <cell r="E3109" t="str">
            <v xml:space="preserve">WASHER-LINK                   </v>
          </cell>
          <cell r="F3109" t="str">
            <v xml:space="preserve">C02  </v>
          </cell>
          <cell r="G3109" t="str">
            <v>JPY</v>
          </cell>
          <cell r="H3109" t="str">
            <v xml:space="preserve">PCS </v>
          </cell>
          <cell r="I3109" t="str">
            <v xml:space="preserve">CALSONIC KANSEI               </v>
          </cell>
          <cell r="J3109">
            <v>2</v>
          </cell>
          <cell r="L3109">
            <v>2</v>
          </cell>
          <cell r="M3109">
            <v>22</v>
          </cell>
        </row>
        <row r="3110">
          <cell r="D3110" t="str">
            <v xml:space="preserve">9060-0010      </v>
          </cell>
          <cell r="E3110" t="str">
            <v xml:space="preserve">BAND-STRAP                    </v>
          </cell>
          <cell r="F3110" t="str">
            <v xml:space="preserve">C01  </v>
          </cell>
          <cell r="G3110" t="str">
            <v>WON</v>
          </cell>
          <cell r="H3110" t="str">
            <v xml:space="preserve">PCS </v>
          </cell>
          <cell r="I3110" t="str">
            <v xml:space="preserve">금유종합상사                  </v>
          </cell>
          <cell r="J3110">
            <v>7</v>
          </cell>
          <cell r="L3110">
            <v>7</v>
          </cell>
          <cell r="M3110">
            <v>7</v>
          </cell>
        </row>
        <row r="3111">
          <cell r="D3111" t="str">
            <v xml:space="preserve">9060-0020      </v>
          </cell>
          <cell r="E3111" t="str">
            <v xml:space="preserve">BAND-STRAP                    </v>
          </cell>
          <cell r="F3111" t="str">
            <v xml:space="preserve">D01  </v>
          </cell>
          <cell r="G3111" t="str">
            <v>WON</v>
          </cell>
          <cell r="H3111" t="str">
            <v xml:space="preserve">PCS </v>
          </cell>
          <cell r="I3111" t="str">
            <v xml:space="preserve">금유종합상사                  </v>
          </cell>
          <cell r="J3111">
            <v>56</v>
          </cell>
          <cell r="L3111">
            <v>56</v>
          </cell>
          <cell r="M3111">
            <v>56</v>
          </cell>
        </row>
        <row r="3112">
          <cell r="D3112" t="str">
            <v xml:space="preserve">9060-0041      </v>
          </cell>
          <cell r="E3112" t="str">
            <v xml:space="preserve">BAND-STRIP                    </v>
          </cell>
          <cell r="F3112" t="str">
            <v xml:space="preserve">A03  </v>
          </cell>
          <cell r="G3112" t="str">
            <v>WON</v>
          </cell>
          <cell r="H3112" t="str">
            <v xml:space="preserve">PCS </v>
          </cell>
          <cell r="I3112" t="str">
            <v xml:space="preserve">주오상사                      </v>
          </cell>
          <cell r="J3112">
            <v>5</v>
          </cell>
          <cell r="L3112">
            <v>5</v>
          </cell>
          <cell r="M3112">
            <v>5</v>
          </cell>
        </row>
        <row r="3113">
          <cell r="D3113" t="str">
            <v xml:space="preserve">9060-0050      </v>
          </cell>
          <cell r="E3113" t="str">
            <v xml:space="preserve">BAND-STRAP                    </v>
          </cell>
          <cell r="F3113" t="str">
            <v xml:space="preserve">B01  </v>
          </cell>
          <cell r="G3113" t="str">
            <v>WON</v>
          </cell>
          <cell r="H3113" t="str">
            <v xml:space="preserve">PCS </v>
          </cell>
          <cell r="I3113" t="str">
            <v xml:space="preserve">주오상사                      </v>
          </cell>
          <cell r="J3113">
            <v>6</v>
          </cell>
          <cell r="L3113">
            <v>6</v>
          </cell>
          <cell r="M3113">
            <v>6</v>
          </cell>
        </row>
        <row r="3114">
          <cell r="D3114" t="str">
            <v xml:space="preserve">9064-0832      </v>
          </cell>
          <cell r="E3114" t="str">
            <v xml:space="preserve">BOLT-STUD                     </v>
          </cell>
          <cell r="F3114" t="str">
            <v xml:space="preserve">E01  </v>
          </cell>
          <cell r="G3114" t="str">
            <v>WON</v>
          </cell>
          <cell r="H3114" t="str">
            <v xml:space="preserve">PCS </v>
          </cell>
          <cell r="I3114" t="str">
            <v xml:space="preserve">신화볼트공업                  </v>
          </cell>
          <cell r="J3114">
            <v>150</v>
          </cell>
          <cell r="L3114">
            <v>150</v>
          </cell>
          <cell r="M3114">
            <v>150</v>
          </cell>
        </row>
        <row r="3115">
          <cell r="D3115" t="str">
            <v xml:space="preserve">9070-4008      </v>
          </cell>
          <cell r="E3115" t="str">
            <v xml:space="preserve">RIVET-BLIND                   </v>
          </cell>
          <cell r="F3115" t="str">
            <v xml:space="preserve">B01  </v>
          </cell>
          <cell r="G3115" t="str">
            <v>WON</v>
          </cell>
          <cell r="H3115" t="str">
            <v xml:space="preserve">PCS </v>
          </cell>
          <cell r="I3115" t="str">
            <v xml:space="preserve">신화볼트공업                  </v>
          </cell>
          <cell r="J3115">
            <v>10</v>
          </cell>
          <cell r="L3115">
            <v>10</v>
          </cell>
          <cell r="M3115">
            <v>10</v>
          </cell>
        </row>
        <row r="3116">
          <cell r="D3116" t="str">
            <v xml:space="preserve">9070-400B      </v>
          </cell>
          <cell r="E3116" t="str">
            <v xml:space="preserve">RIVET-BLIND                   </v>
          </cell>
          <cell r="F3116" t="str">
            <v xml:space="preserve">B01  </v>
          </cell>
          <cell r="G3116" t="str">
            <v>WON</v>
          </cell>
          <cell r="H3116" t="str">
            <v xml:space="preserve">PCS </v>
          </cell>
          <cell r="I3116" t="str">
            <v xml:space="preserve">신화볼트공업                  </v>
          </cell>
          <cell r="J3116">
            <v>10</v>
          </cell>
          <cell r="L3116">
            <v>10</v>
          </cell>
          <cell r="M3116">
            <v>10</v>
          </cell>
        </row>
        <row r="3117">
          <cell r="D3117" t="str">
            <v xml:space="preserve">9070-4808      </v>
          </cell>
          <cell r="E3117" t="str">
            <v xml:space="preserve">RIVET-BLIND                   </v>
          </cell>
          <cell r="F3117" t="str">
            <v xml:space="preserve">D02  </v>
          </cell>
          <cell r="G3117" t="str">
            <v>WON</v>
          </cell>
          <cell r="H3117" t="str">
            <v xml:space="preserve">PCS </v>
          </cell>
          <cell r="I3117" t="str">
            <v xml:space="preserve">신화볼트공업                  </v>
          </cell>
          <cell r="J3117">
            <v>13</v>
          </cell>
          <cell r="L3117">
            <v>13</v>
          </cell>
          <cell r="M3117">
            <v>13</v>
          </cell>
        </row>
        <row r="3118">
          <cell r="D3118" t="str">
            <v xml:space="preserve">9150-0010      </v>
          </cell>
          <cell r="E3118" t="str">
            <v xml:space="preserve">CLIP-LEAD WIRE                </v>
          </cell>
          <cell r="F3118" t="str">
            <v xml:space="preserve">B01  </v>
          </cell>
          <cell r="G3118" t="str">
            <v>WON</v>
          </cell>
          <cell r="H3118" t="str">
            <v xml:space="preserve">PCS </v>
          </cell>
          <cell r="I3118" t="str">
            <v xml:space="preserve">동아기전(주)                  </v>
          </cell>
          <cell r="J3118">
            <v>44</v>
          </cell>
          <cell r="L3118">
            <v>44</v>
          </cell>
          <cell r="M3118">
            <v>44</v>
          </cell>
        </row>
        <row r="3119">
          <cell r="D3119" t="str">
            <v xml:space="preserve">9150-0020      </v>
          </cell>
          <cell r="E3119" t="str">
            <v xml:space="preserve">CLIP-LEAD WIRE                </v>
          </cell>
          <cell r="F3119" t="str">
            <v xml:space="preserve">B01  </v>
          </cell>
          <cell r="G3119" t="str">
            <v>WON</v>
          </cell>
          <cell r="H3119" t="str">
            <v xml:space="preserve">PCS </v>
          </cell>
          <cell r="I3119" t="str">
            <v xml:space="preserve">동아기전(주)                  </v>
          </cell>
          <cell r="J3119">
            <v>25</v>
          </cell>
          <cell r="L3119">
            <v>25</v>
          </cell>
          <cell r="M3119">
            <v>25</v>
          </cell>
        </row>
        <row r="3120">
          <cell r="D3120" t="str">
            <v xml:space="preserve">9150-0030      </v>
          </cell>
          <cell r="E3120" t="str">
            <v xml:space="preserve">CLIP-LEAD WIRE                </v>
          </cell>
          <cell r="F3120" t="str">
            <v xml:space="preserve">A04  </v>
          </cell>
          <cell r="G3120" t="str">
            <v>WON</v>
          </cell>
          <cell r="H3120" t="str">
            <v xml:space="preserve">PCS </v>
          </cell>
          <cell r="I3120" t="str">
            <v xml:space="preserve">대동W.F공업사                 </v>
          </cell>
          <cell r="J3120">
            <v>30</v>
          </cell>
          <cell r="L3120">
            <v>30</v>
          </cell>
          <cell r="M3120">
            <v>30</v>
          </cell>
        </row>
        <row r="3121">
          <cell r="D3121" t="str">
            <v xml:space="preserve">9150-0030      </v>
          </cell>
          <cell r="E3121" t="str">
            <v xml:space="preserve">CLIP-LEAD WIRE                </v>
          </cell>
          <cell r="F3121" t="str">
            <v xml:space="preserve">A04  </v>
          </cell>
          <cell r="G3121" t="str">
            <v>WON</v>
          </cell>
          <cell r="H3121" t="str">
            <v xml:space="preserve">PCS </v>
          </cell>
          <cell r="I3121" t="str">
            <v xml:space="preserve">원일정공천안대리점            </v>
          </cell>
          <cell r="J3121">
            <v>30</v>
          </cell>
          <cell r="L3121">
            <v>30</v>
          </cell>
          <cell r="M3121">
            <v>30</v>
          </cell>
        </row>
        <row r="3122">
          <cell r="D3122" t="str">
            <v xml:space="preserve">9150-0040      </v>
          </cell>
          <cell r="E3122" t="str">
            <v xml:space="preserve">CLIP-LEAD WIRE                </v>
          </cell>
          <cell r="F3122" t="str">
            <v xml:space="preserve">A02  </v>
          </cell>
          <cell r="G3122" t="str">
            <v>WON</v>
          </cell>
          <cell r="H3122" t="str">
            <v xml:space="preserve">PCS </v>
          </cell>
          <cell r="I3122" t="str">
            <v xml:space="preserve">대동W.F공업사                 </v>
          </cell>
          <cell r="J3122">
            <v>75</v>
          </cell>
          <cell r="L3122">
            <v>75</v>
          </cell>
          <cell r="M3122">
            <v>75</v>
          </cell>
        </row>
        <row r="3123">
          <cell r="D3123" t="str">
            <v xml:space="preserve">9150-0040      </v>
          </cell>
          <cell r="E3123" t="str">
            <v xml:space="preserve">CLIP-LEAD WIRE                </v>
          </cell>
          <cell r="F3123" t="str">
            <v xml:space="preserve">A02  </v>
          </cell>
          <cell r="G3123" t="str">
            <v>WON</v>
          </cell>
          <cell r="H3123" t="str">
            <v xml:space="preserve">PCS </v>
          </cell>
          <cell r="I3123" t="str">
            <v xml:space="preserve">원일정공천안대리점            </v>
          </cell>
          <cell r="J3123">
            <v>75</v>
          </cell>
          <cell r="L3123">
            <v>75</v>
          </cell>
          <cell r="M3123">
            <v>75</v>
          </cell>
        </row>
        <row r="3124">
          <cell r="D3124" t="str">
            <v xml:space="preserve">9151-0010      </v>
          </cell>
          <cell r="E3124" t="str">
            <v xml:space="preserve">CLIP CASE                     </v>
          </cell>
          <cell r="F3124" t="str">
            <v xml:space="preserve">B01  </v>
          </cell>
          <cell r="G3124" t="str">
            <v>WON</v>
          </cell>
          <cell r="H3124" t="str">
            <v xml:space="preserve">PCS </v>
          </cell>
          <cell r="I3124" t="str">
            <v xml:space="preserve">(주)태양정밀                  </v>
          </cell>
          <cell r="J3124">
            <v>18</v>
          </cell>
          <cell r="L3124">
            <v>18</v>
          </cell>
          <cell r="M3124">
            <v>18</v>
          </cell>
        </row>
        <row r="3125">
          <cell r="D3125" t="str">
            <v xml:space="preserve">9151-0010      </v>
          </cell>
          <cell r="E3125" t="str">
            <v xml:space="preserve">CLIP CASE                     </v>
          </cell>
          <cell r="F3125" t="str">
            <v xml:space="preserve">B01  </v>
          </cell>
          <cell r="G3125" t="str">
            <v>WON</v>
          </cell>
          <cell r="H3125" t="str">
            <v xml:space="preserve">PCS </v>
          </cell>
          <cell r="I3125" t="str">
            <v xml:space="preserve">원일정공천안대리점            </v>
          </cell>
          <cell r="J3125">
            <v>18</v>
          </cell>
          <cell r="L3125">
            <v>18</v>
          </cell>
          <cell r="M3125">
            <v>18</v>
          </cell>
        </row>
        <row r="3126">
          <cell r="D3126" t="str">
            <v xml:space="preserve">9151-0020      </v>
          </cell>
          <cell r="E3126" t="str">
            <v xml:space="preserve">CLIP-CASE 10폭(흑색)          </v>
          </cell>
          <cell r="F3126" t="str">
            <v xml:space="preserve">C01  </v>
          </cell>
          <cell r="G3126" t="str">
            <v>WON</v>
          </cell>
          <cell r="H3126" t="str">
            <v xml:space="preserve">PCS </v>
          </cell>
          <cell r="I3126" t="str">
            <v xml:space="preserve">대동정공(주)                  </v>
          </cell>
          <cell r="J3126">
            <v>20</v>
          </cell>
          <cell r="L3126">
            <v>20</v>
          </cell>
          <cell r="M3126">
            <v>20</v>
          </cell>
        </row>
        <row r="3127">
          <cell r="D3127" t="str">
            <v xml:space="preserve">9152-0010      </v>
          </cell>
          <cell r="E3127" t="str">
            <v xml:space="preserve">CLIP-CASE S                   </v>
          </cell>
          <cell r="F3127" t="str">
            <v xml:space="preserve">B01  </v>
          </cell>
          <cell r="G3127" t="str">
            <v>WON</v>
          </cell>
          <cell r="H3127" t="str">
            <v xml:space="preserve">PCS </v>
          </cell>
          <cell r="I3127" t="str">
            <v xml:space="preserve">광명정밀                      </v>
          </cell>
          <cell r="J3127">
            <v>33</v>
          </cell>
          <cell r="L3127">
            <v>33</v>
          </cell>
          <cell r="M3127">
            <v>33</v>
          </cell>
        </row>
        <row r="3128">
          <cell r="D3128" t="str">
            <v xml:space="preserve">9153-0010      </v>
          </cell>
          <cell r="E3128" t="str">
            <v xml:space="preserve">CLIP-CABLE                    </v>
          </cell>
          <cell r="F3128" t="str">
            <v xml:space="preserve">B01  </v>
          </cell>
          <cell r="G3128" t="str">
            <v>WON</v>
          </cell>
          <cell r="H3128" t="str">
            <v xml:space="preserve">PCS </v>
          </cell>
          <cell r="I3128" t="str">
            <v xml:space="preserve">(주)태양정밀                  </v>
          </cell>
          <cell r="J3128">
            <v>25</v>
          </cell>
          <cell r="L3128">
            <v>25</v>
          </cell>
          <cell r="M3128">
            <v>25</v>
          </cell>
        </row>
        <row r="3129">
          <cell r="D3129" t="str">
            <v xml:space="preserve">9153-0010      </v>
          </cell>
          <cell r="E3129" t="str">
            <v xml:space="preserve">CLIP-CABLE                    </v>
          </cell>
          <cell r="F3129" t="str">
            <v xml:space="preserve">B01  </v>
          </cell>
          <cell r="G3129" t="str">
            <v>WON</v>
          </cell>
          <cell r="H3129" t="str">
            <v xml:space="preserve">PCS </v>
          </cell>
          <cell r="I3129" t="str">
            <v xml:space="preserve">원일정공천안대리점            </v>
          </cell>
          <cell r="J3129">
            <v>25</v>
          </cell>
          <cell r="L3129">
            <v>25</v>
          </cell>
          <cell r="M3129">
            <v>25</v>
          </cell>
        </row>
        <row r="3130">
          <cell r="D3130" t="str">
            <v xml:space="preserve">9153-0020      </v>
          </cell>
          <cell r="E3130" t="str">
            <v xml:space="preserve">CLIP-CABLE                    </v>
          </cell>
          <cell r="F3130" t="str">
            <v xml:space="preserve">F01  </v>
          </cell>
          <cell r="G3130" t="str">
            <v>WON</v>
          </cell>
          <cell r="H3130" t="str">
            <v xml:space="preserve">PCS </v>
          </cell>
          <cell r="I3130" t="str">
            <v xml:space="preserve">원일정공천안대리점            </v>
          </cell>
          <cell r="J3130">
            <v>35</v>
          </cell>
          <cell r="L3130">
            <v>35</v>
          </cell>
          <cell r="M3130">
            <v>35</v>
          </cell>
        </row>
        <row r="3131">
          <cell r="D3131" t="str">
            <v xml:space="preserve">9154-0010      </v>
          </cell>
          <cell r="E3131" t="str">
            <v xml:space="preserve">CLIP-SENSITIVE                </v>
          </cell>
          <cell r="F3131" t="str">
            <v xml:space="preserve">A02  </v>
          </cell>
          <cell r="G3131" t="str">
            <v>WON</v>
          </cell>
          <cell r="H3131" t="str">
            <v xml:space="preserve">PCS </v>
          </cell>
          <cell r="I3131" t="str">
            <v xml:space="preserve">원일정공천안대리점            </v>
          </cell>
          <cell r="J3131">
            <v>55</v>
          </cell>
          <cell r="L3131">
            <v>55</v>
          </cell>
          <cell r="M3131">
            <v>55</v>
          </cell>
        </row>
        <row r="3132">
          <cell r="D3132" t="str">
            <v xml:space="preserve">9154-0020      </v>
          </cell>
          <cell r="E3132" t="str">
            <v xml:space="preserve">CLIP-SENSITIVE                </v>
          </cell>
          <cell r="F3132" t="str">
            <v xml:space="preserve">C01  </v>
          </cell>
          <cell r="G3132" t="str">
            <v>WON</v>
          </cell>
          <cell r="H3132" t="str">
            <v xml:space="preserve">PCS </v>
          </cell>
          <cell r="I3132" t="str">
            <v xml:space="preserve">영기스프링공업사              </v>
          </cell>
          <cell r="J3132">
            <v>65</v>
          </cell>
          <cell r="L3132">
            <v>65</v>
          </cell>
          <cell r="M3132">
            <v>65</v>
          </cell>
        </row>
        <row r="3133">
          <cell r="D3133" t="str">
            <v xml:space="preserve">9160-0010      </v>
          </cell>
          <cell r="E3133" t="str">
            <v xml:space="preserve">CLAMP                         </v>
          </cell>
          <cell r="F3133" t="str">
            <v xml:space="preserve">F01  </v>
          </cell>
          <cell r="G3133" t="str">
            <v>WON</v>
          </cell>
          <cell r="H3133" t="str">
            <v xml:space="preserve">PCS </v>
          </cell>
          <cell r="I3133" t="str">
            <v xml:space="preserve">동아기전(주)                  </v>
          </cell>
          <cell r="J3133">
            <v>7</v>
          </cell>
          <cell r="L3133">
            <v>7</v>
          </cell>
          <cell r="M3133">
            <v>7</v>
          </cell>
        </row>
        <row r="3134">
          <cell r="D3134" t="str">
            <v xml:space="preserve">9160-0020      </v>
          </cell>
          <cell r="E3134" t="str">
            <v xml:space="preserve">CLAMP-HARNESS                 </v>
          </cell>
          <cell r="F3134" t="str">
            <v xml:space="preserve">A02  </v>
          </cell>
          <cell r="G3134" t="str">
            <v>WON</v>
          </cell>
          <cell r="H3134" t="str">
            <v xml:space="preserve">PCS </v>
          </cell>
          <cell r="I3134" t="str">
            <v xml:space="preserve">동아기전(주)                  </v>
          </cell>
          <cell r="J3134">
            <v>10</v>
          </cell>
          <cell r="L3134">
            <v>10</v>
          </cell>
          <cell r="M3134">
            <v>10</v>
          </cell>
        </row>
        <row r="3135">
          <cell r="D3135" t="str">
            <v xml:space="preserve">9160-0040      </v>
          </cell>
          <cell r="E3135" t="str">
            <v xml:space="preserve">CLAMP-HARNESS                 </v>
          </cell>
          <cell r="F3135" t="str">
            <v xml:space="preserve">A02  </v>
          </cell>
          <cell r="G3135" t="str">
            <v>WON</v>
          </cell>
          <cell r="H3135" t="str">
            <v xml:space="preserve">PCS </v>
          </cell>
          <cell r="I3135" t="str">
            <v xml:space="preserve">동아기전(주)                  </v>
          </cell>
          <cell r="J3135">
            <v>15</v>
          </cell>
          <cell r="L3135">
            <v>15</v>
          </cell>
          <cell r="M3135">
            <v>15</v>
          </cell>
        </row>
        <row r="3136">
          <cell r="D3136" t="str">
            <v xml:space="preserve">9161-0010      </v>
          </cell>
          <cell r="E3136" t="str">
            <v xml:space="preserve">CLIP CABLE                    </v>
          </cell>
          <cell r="F3136" t="str">
            <v xml:space="preserve">B01  </v>
          </cell>
          <cell r="G3136" t="str">
            <v>WON</v>
          </cell>
          <cell r="H3136" t="str">
            <v xml:space="preserve">PCS </v>
          </cell>
          <cell r="I3136" t="str">
            <v xml:space="preserve">(주)키프코천안공장            </v>
          </cell>
          <cell r="J3136">
            <v>36</v>
          </cell>
          <cell r="L3136">
            <v>36</v>
          </cell>
          <cell r="M3136">
            <v>36</v>
          </cell>
        </row>
        <row r="3137">
          <cell r="D3137" t="str">
            <v xml:space="preserve">9162-1028      </v>
          </cell>
          <cell r="E3137" t="str">
            <v xml:space="preserve">CLAMP-HOSE                    </v>
          </cell>
          <cell r="F3137" t="str">
            <v xml:space="preserve">B01  </v>
          </cell>
          <cell r="G3137" t="str">
            <v>WON</v>
          </cell>
          <cell r="H3137" t="str">
            <v xml:space="preserve">PCS </v>
          </cell>
          <cell r="I3137" t="str">
            <v xml:space="preserve">대동W.F공업사                 </v>
          </cell>
          <cell r="J3137">
            <v>90</v>
          </cell>
          <cell r="L3137">
            <v>90</v>
          </cell>
          <cell r="M3137">
            <v>90</v>
          </cell>
        </row>
        <row r="3138">
          <cell r="D3138" t="str">
            <v xml:space="preserve">9162-1028      </v>
          </cell>
          <cell r="E3138" t="str">
            <v xml:space="preserve">CLAMP-HOSE                    </v>
          </cell>
          <cell r="F3138" t="str">
            <v xml:space="preserve">B01  </v>
          </cell>
          <cell r="G3138" t="str">
            <v>WON</v>
          </cell>
          <cell r="H3138" t="str">
            <v xml:space="preserve">PCS </v>
          </cell>
          <cell r="I3138" t="str">
            <v xml:space="preserve">원일정공천안대리점            </v>
          </cell>
          <cell r="J3138">
            <v>90</v>
          </cell>
          <cell r="L3138">
            <v>90</v>
          </cell>
          <cell r="M3138">
            <v>90</v>
          </cell>
        </row>
        <row r="3139">
          <cell r="D3139" t="str">
            <v xml:space="preserve">9163-0010      </v>
          </cell>
          <cell r="E3139" t="str">
            <v xml:space="preserve">CLIP-PIPE                     </v>
          </cell>
          <cell r="F3139" t="str">
            <v xml:space="preserve">F01  </v>
          </cell>
          <cell r="G3139" t="str">
            <v>WON</v>
          </cell>
          <cell r="H3139" t="str">
            <v xml:space="preserve">PCS </v>
          </cell>
          <cell r="I3139" t="str">
            <v xml:space="preserve">(주)키프코천안공장            </v>
          </cell>
          <cell r="J3139">
            <v>50</v>
          </cell>
          <cell r="L3139">
            <v>50</v>
          </cell>
          <cell r="M3139">
            <v>50</v>
          </cell>
        </row>
        <row r="3140">
          <cell r="D3140" t="str">
            <v xml:space="preserve">9164-0010      </v>
          </cell>
          <cell r="E3140" t="str">
            <v xml:space="preserve">CLIP-CASE                     </v>
          </cell>
          <cell r="F3140" t="str">
            <v xml:space="preserve">B01  </v>
          </cell>
          <cell r="G3140" t="str">
            <v>WON</v>
          </cell>
          <cell r="H3140" t="str">
            <v xml:space="preserve">PCS </v>
          </cell>
          <cell r="I3140" t="str">
            <v xml:space="preserve">(주)태양정밀                  </v>
          </cell>
          <cell r="J3140">
            <v>15</v>
          </cell>
          <cell r="L3140">
            <v>15</v>
          </cell>
          <cell r="M3140">
            <v>15</v>
          </cell>
        </row>
        <row r="3141">
          <cell r="D3141" t="str">
            <v xml:space="preserve">9164-0010      </v>
          </cell>
          <cell r="E3141" t="str">
            <v xml:space="preserve">CLIP-CASE                     </v>
          </cell>
          <cell r="F3141" t="str">
            <v xml:space="preserve">B01  </v>
          </cell>
          <cell r="G3141" t="str">
            <v>WON</v>
          </cell>
          <cell r="H3141" t="str">
            <v xml:space="preserve">PCS </v>
          </cell>
          <cell r="I3141" t="str">
            <v xml:space="preserve">원일정공천안대리점            </v>
          </cell>
          <cell r="J3141">
            <v>15</v>
          </cell>
          <cell r="L3141">
            <v>15</v>
          </cell>
          <cell r="M3141">
            <v>15</v>
          </cell>
        </row>
        <row r="3142">
          <cell r="D3142" t="str">
            <v xml:space="preserve">9170-0011      </v>
          </cell>
          <cell r="E3142" t="str">
            <v xml:space="preserve">CAHRGE V/A ASS'Y-HIGH         </v>
          </cell>
          <cell r="F3142" t="str">
            <v xml:space="preserve">D01  </v>
          </cell>
          <cell r="G3142" t="str">
            <v>WON</v>
          </cell>
          <cell r="H3142" t="str">
            <v xml:space="preserve">PCS </v>
          </cell>
          <cell r="I3142" t="str">
            <v xml:space="preserve">태평양벨브공업(주)            </v>
          </cell>
          <cell r="J3142">
            <v>600</v>
          </cell>
          <cell r="L3142">
            <v>600</v>
          </cell>
          <cell r="M3142">
            <v>600</v>
          </cell>
        </row>
        <row r="3143">
          <cell r="D3143" t="str">
            <v xml:space="preserve">9170-0021      </v>
          </cell>
          <cell r="E3143" t="str">
            <v xml:space="preserve">VALVE CORE                    </v>
          </cell>
          <cell r="F3143" t="str">
            <v xml:space="preserve">B01  </v>
          </cell>
          <cell r="G3143" t="str">
            <v>WON</v>
          </cell>
          <cell r="H3143" t="str">
            <v xml:space="preserve">PCS </v>
          </cell>
          <cell r="I3143" t="str">
            <v xml:space="preserve">대웅아이엔디(주)              </v>
          </cell>
          <cell r="J3143">
            <v>400</v>
          </cell>
          <cell r="L3143">
            <v>400</v>
          </cell>
          <cell r="M3143">
            <v>400</v>
          </cell>
        </row>
        <row r="3144">
          <cell r="D3144" t="str">
            <v xml:space="preserve">9170-0030      </v>
          </cell>
          <cell r="E3144" t="str">
            <v xml:space="preserve">VALVE BODY                    </v>
          </cell>
          <cell r="F3144" t="str">
            <v xml:space="preserve">D01  </v>
          </cell>
          <cell r="G3144" t="str">
            <v>WON</v>
          </cell>
          <cell r="H3144" t="str">
            <v xml:space="preserve">PCS </v>
          </cell>
          <cell r="I3144" t="str">
            <v xml:space="preserve">대웅아이엔디(주)              </v>
          </cell>
          <cell r="J3144">
            <v>250</v>
          </cell>
          <cell r="L3144">
            <v>250</v>
          </cell>
          <cell r="M3144">
            <v>250</v>
          </cell>
        </row>
        <row r="3145">
          <cell r="D3145" t="str">
            <v xml:space="preserve">9170-0041      </v>
          </cell>
          <cell r="E3145" t="str">
            <v xml:space="preserve">CAP-HI                        </v>
          </cell>
          <cell r="F3145" t="str">
            <v xml:space="preserve">B01  </v>
          </cell>
          <cell r="G3145" t="str">
            <v>WON</v>
          </cell>
          <cell r="H3145" t="str">
            <v xml:space="preserve">PCS </v>
          </cell>
          <cell r="I3145" t="str">
            <v xml:space="preserve">대웅아이엔디(주)              </v>
          </cell>
          <cell r="J3145">
            <v>90</v>
          </cell>
          <cell r="L3145">
            <v>90</v>
          </cell>
          <cell r="M3145">
            <v>90</v>
          </cell>
        </row>
        <row r="3146">
          <cell r="D3146" t="str">
            <v xml:space="preserve">9171-0011      </v>
          </cell>
          <cell r="E3146" t="str">
            <v xml:space="preserve">CAHRGE V/A ASS'Y-LOW          </v>
          </cell>
          <cell r="F3146" t="str">
            <v xml:space="preserve">D01  </v>
          </cell>
          <cell r="G3146" t="str">
            <v>WON</v>
          </cell>
          <cell r="H3146" t="str">
            <v xml:space="preserve">PCS </v>
          </cell>
          <cell r="I3146" t="str">
            <v xml:space="preserve">태평양벨브공업(주)            </v>
          </cell>
          <cell r="J3146">
            <v>580</v>
          </cell>
          <cell r="L3146">
            <v>580</v>
          </cell>
          <cell r="M3146">
            <v>580</v>
          </cell>
        </row>
        <row r="3147">
          <cell r="D3147" t="str">
            <v xml:space="preserve">9180           </v>
          </cell>
          <cell r="E3147" t="str">
            <v xml:space="preserve">CA COVER-SUC.                 </v>
          </cell>
          <cell r="F3147" t="str">
            <v xml:space="preserve">D01  </v>
          </cell>
          <cell r="G3147" t="str">
            <v>WON</v>
          </cell>
          <cell r="H3147" t="str">
            <v xml:space="preserve">PCS </v>
          </cell>
          <cell r="I3147" t="str">
            <v xml:space="preserve">삼우기업(주)                  </v>
          </cell>
          <cell r="J3147">
            <v>1000</v>
          </cell>
          <cell r="L3147">
            <v>1000</v>
          </cell>
          <cell r="M3147">
            <v>1000</v>
          </cell>
        </row>
        <row r="3148">
          <cell r="D3148" t="str">
            <v xml:space="preserve">9181           </v>
          </cell>
          <cell r="E3148" t="str">
            <v xml:space="preserve">CA COVER-DIS.                 </v>
          </cell>
          <cell r="F3148" t="str">
            <v xml:space="preserve">D01  </v>
          </cell>
          <cell r="G3148" t="str">
            <v>WON</v>
          </cell>
          <cell r="H3148" t="str">
            <v xml:space="preserve">PCS </v>
          </cell>
          <cell r="I3148" t="str">
            <v xml:space="preserve">삼우기업(주)                  </v>
          </cell>
          <cell r="J3148">
            <v>900</v>
          </cell>
          <cell r="L3148">
            <v>900</v>
          </cell>
          <cell r="M3148">
            <v>900</v>
          </cell>
        </row>
        <row r="3149">
          <cell r="D3149" t="str">
            <v xml:space="preserve">9190-0010      </v>
          </cell>
          <cell r="E3149" t="str">
            <v xml:space="preserve">CONNECTOR-CHARGE V/A          </v>
          </cell>
          <cell r="F3149" t="str">
            <v xml:space="preserve">D01  </v>
          </cell>
          <cell r="G3149" t="str">
            <v>WON</v>
          </cell>
          <cell r="H3149" t="str">
            <v xml:space="preserve">PCS </v>
          </cell>
          <cell r="I3149" t="str">
            <v xml:space="preserve">신도엔지니어링                </v>
          </cell>
          <cell r="J3149">
            <v>350</v>
          </cell>
          <cell r="L3149">
            <v>350</v>
          </cell>
          <cell r="M3149">
            <v>350</v>
          </cell>
        </row>
        <row r="3150">
          <cell r="D3150" t="str">
            <v xml:space="preserve">9230           </v>
          </cell>
          <cell r="E3150" t="str">
            <v xml:space="preserve">FILM-CORE                     </v>
          </cell>
          <cell r="F3150" t="str">
            <v xml:space="preserve">B01  </v>
          </cell>
          <cell r="G3150" t="str">
            <v>WON</v>
          </cell>
          <cell r="H3150" t="str">
            <v xml:space="preserve">m   </v>
          </cell>
          <cell r="I3150" t="str">
            <v xml:space="preserve">한보화학(주)                  </v>
          </cell>
          <cell r="J3150">
            <v>12</v>
          </cell>
          <cell r="L3150">
            <v>12</v>
          </cell>
          <cell r="M3150">
            <v>12</v>
          </cell>
        </row>
        <row r="3151">
          <cell r="D3151" t="str">
            <v xml:space="preserve">9230-0.05T     </v>
          </cell>
          <cell r="E3151" t="str">
            <v xml:space="preserve">FILM-CORE                     </v>
          </cell>
          <cell r="F3151" t="str">
            <v xml:space="preserve">B01  </v>
          </cell>
          <cell r="G3151" t="str">
            <v>WON</v>
          </cell>
          <cell r="H3151" t="str">
            <v xml:space="preserve">m   </v>
          </cell>
          <cell r="I3151" t="str">
            <v xml:space="preserve">한보화학(주)                  </v>
          </cell>
          <cell r="J3151">
            <v>12</v>
          </cell>
          <cell r="L3151">
            <v>12</v>
          </cell>
          <cell r="M3151">
            <v>12</v>
          </cell>
        </row>
        <row r="3152">
          <cell r="D3152" t="str">
            <v xml:space="preserve">9301-0127      </v>
          </cell>
          <cell r="E3152" t="str">
            <v xml:space="preserve">FLANGE-DIS.                   </v>
          </cell>
          <cell r="F3152" t="str">
            <v xml:space="preserve">D01  </v>
          </cell>
          <cell r="G3152" t="str">
            <v>WON</v>
          </cell>
          <cell r="H3152" t="str">
            <v xml:space="preserve">PCS </v>
          </cell>
          <cell r="I3152" t="str">
            <v xml:space="preserve">신도엔지니어링                </v>
          </cell>
          <cell r="J3152">
            <v>470</v>
          </cell>
          <cell r="L3152">
            <v>470</v>
          </cell>
          <cell r="M3152">
            <v>470</v>
          </cell>
        </row>
        <row r="3153">
          <cell r="D3153" t="str">
            <v xml:space="preserve">9302-0159      </v>
          </cell>
          <cell r="E3153" t="str">
            <v xml:space="preserve">FLANGE-SUC.                   </v>
          </cell>
          <cell r="F3153" t="str">
            <v xml:space="preserve">A02  </v>
          </cell>
          <cell r="G3153" t="str">
            <v>WON</v>
          </cell>
          <cell r="H3153" t="str">
            <v xml:space="preserve">PCS </v>
          </cell>
          <cell r="I3153" t="str">
            <v xml:space="preserve">신도엔지니어링                </v>
          </cell>
          <cell r="J3153">
            <v>470</v>
          </cell>
          <cell r="L3153">
            <v>470</v>
          </cell>
          <cell r="M3153">
            <v>470</v>
          </cell>
        </row>
        <row r="3154">
          <cell r="D3154" t="str">
            <v xml:space="preserve">9303-0090      </v>
          </cell>
          <cell r="E3154" t="str">
            <v xml:space="preserve">FLANGE-LIQ(C)                 </v>
          </cell>
          <cell r="F3154" t="str">
            <v xml:space="preserve">D01  </v>
          </cell>
          <cell r="G3154" t="str">
            <v>WON</v>
          </cell>
          <cell r="H3154" t="str">
            <v xml:space="preserve">PCS </v>
          </cell>
          <cell r="I3154" t="str">
            <v xml:space="preserve">신도엔지니어링                </v>
          </cell>
          <cell r="J3154">
            <v>450</v>
          </cell>
          <cell r="L3154">
            <v>450</v>
          </cell>
          <cell r="M3154">
            <v>450</v>
          </cell>
        </row>
        <row r="3155">
          <cell r="D3155" t="str">
            <v xml:space="preserve">9412           </v>
          </cell>
          <cell r="E3155" t="str">
            <v xml:space="preserve">HOSE-DIS.                     </v>
          </cell>
          <cell r="F3155" t="str">
            <v xml:space="preserve">D01  </v>
          </cell>
          <cell r="G3155" t="str">
            <v>JPY</v>
          </cell>
          <cell r="H3155" t="str">
            <v xml:space="preserve">m   </v>
          </cell>
          <cell r="I3155" t="str">
            <v xml:space="preserve">BRIDGESTONE CORP.             </v>
          </cell>
          <cell r="J3155">
            <v>245</v>
          </cell>
          <cell r="L3155">
            <v>245</v>
          </cell>
          <cell r="M3155">
            <v>2744</v>
          </cell>
        </row>
        <row r="3156">
          <cell r="D3156" t="str">
            <v xml:space="preserve">9417           </v>
          </cell>
          <cell r="E3156" t="str">
            <v xml:space="preserve">HOSE-SUC.RR                   </v>
          </cell>
          <cell r="F3156" t="str">
            <v xml:space="preserve">D01  </v>
          </cell>
          <cell r="G3156" t="str">
            <v>JPY</v>
          </cell>
          <cell r="H3156" t="str">
            <v xml:space="preserve">m   </v>
          </cell>
          <cell r="I3156" t="str">
            <v xml:space="preserve">BRIDGESTONE CORP.             </v>
          </cell>
          <cell r="J3156">
            <v>284</v>
          </cell>
          <cell r="L3156">
            <v>284</v>
          </cell>
          <cell r="M3156">
            <v>3181</v>
          </cell>
        </row>
        <row r="3157">
          <cell r="D3157" t="str">
            <v xml:space="preserve">9470           </v>
          </cell>
          <cell r="E3157" t="str">
            <v xml:space="preserve">INSULATOR                     </v>
          </cell>
          <cell r="F3157" t="str">
            <v xml:space="preserve">D01  </v>
          </cell>
          <cell r="G3157" t="str">
            <v>WON</v>
          </cell>
          <cell r="H3157" t="str">
            <v xml:space="preserve">m   </v>
          </cell>
          <cell r="I3157" t="str">
            <v xml:space="preserve">평산공업(주)김해공장          </v>
          </cell>
          <cell r="J3157">
            <v>250</v>
          </cell>
          <cell r="L3157">
            <v>250</v>
          </cell>
          <cell r="M3157">
            <v>250</v>
          </cell>
        </row>
        <row r="3158">
          <cell r="D3158" t="str">
            <v xml:space="preserve">9470-0030      </v>
          </cell>
          <cell r="E3158" t="str">
            <v xml:space="preserve">INSULATOR                     </v>
          </cell>
          <cell r="F3158" t="str">
            <v xml:space="preserve">D01  </v>
          </cell>
          <cell r="G3158" t="str">
            <v>WON</v>
          </cell>
          <cell r="H3158" t="str">
            <v xml:space="preserve">m   </v>
          </cell>
          <cell r="I3158" t="str">
            <v xml:space="preserve">평산공업(주)김해공장          </v>
          </cell>
          <cell r="J3158">
            <v>450</v>
          </cell>
          <cell r="L3158">
            <v>450</v>
          </cell>
          <cell r="M3158">
            <v>450</v>
          </cell>
        </row>
        <row r="3159">
          <cell r="D3159" t="str">
            <v xml:space="preserve">9472           </v>
          </cell>
          <cell r="E3159" t="str">
            <v xml:space="preserve">INSULATOR                     </v>
          </cell>
          <cell r="F3159" t="str">
            <v xml:space="preserve">F01  </v>
          </cell>
          <cell r="G3159" t="str">
            <v>WON</v>
          </cell>
          <cell r="H3159" t="str">
            <v xml:space="preserve">m   </v>
          </cell>
          <cell r="I3159" t="str">
            <v xml:space="preserve">평산공업(주)김해공장          </v>
          </cell>
          <cell r="J3159">
            <v>300</v>
          </cell>
          <cell r="L3159">
            <v>300</v>
          </cell>
          <cell r="M3159">
            <v>300</v>
          </cell>
        </row>
        <row r="3160">
          <cell r="D3160" t="str">
            <v xml:space="preserve">9473           </v>
          </cell>
          <cell r="E3160" t="str">
            <v xml:space="preserve">INSULATOR                     </v>
          </cell>
          <cell r="F3160" t="str">
            <v xml:space="preserve">F01  </v>
          </cell>
          <cell r="G3160" t="str">
            <v>WON</v>
          </cell>
          <cell r="H3160" t="str">
            <v xml:space="preserve">m   </v>
          </cell>
          <cell r="I3160" t="str">
            <v xml:space="preserve">평산공업(주)김해공장          </v>
          </cell>
          <cell r="J3160">
            <v>300</v>
          </cell>
          <cell r="L3160">
            <v>300</v>
          </cell>
          <cell r="M3160">
            <v>300</v>
          </cell>
        </row>
        <row r="3161">
          <cell r="D3161" t="str">
            <v xml:space="preserve">9473-0110      </v>
          </cell>
          <cell r="E3161" t="str">
            <v xml:space="preserve">INSULATOR-OUTLET PIPE         </v>
          </cell>
          <cell r="F3161" t="str">
            <v xml:space="preserve">A03  </v>
          </cell>
          <cell r="G3161" t="str">
            <v>WON</v>
          </cell>
          <cell r="H3161" t="str">
            <v xml:space="preserve">PCS </v>
          </cell>
          <cell r="I3161" t="str">
            <v xml:space="preserve">평산공업(주)김해공장          </v>
          </cell>
          <cell r="J3161">
            <v>60</v>
          </cell>
          <cell r="L3161">
            <v>60</v>
          </cell>
          <cell r="M3161">
            <v>60</v>
          </cell>
        </row>
        <row r="3162">
          <cell r="D3162" t="str">
            <v xml:space="preserve">9473-0120      </v>
          </cell>
          <cell r="E3162" t="str">
            <v xml:space="preserve">INSULATOR                     </v>
          </cell>
          <cell r="F3162" t="str">
            <v xml:space="preserve">B01  </v>
          </cell>
          <cell r="G3162" t="str">
            <v>WON</v>
          </cell>
          <cell r="H3162" t="str">
            <v xml:space="preserve">PCS </v>
          </cell>
          <cell r="I3162" t="str">
            <v xml:space="preserve">평산공업(주)김해공장          </v>
          </cell>
          <cell r="J3162">
            <v>300</v>
          </cell>
          <cell r="L3162">
            <v>300</v>
          </cell>
          <cell r="M3162">
            <v>300</v>
          </cell>
        </row>
        <row r="3163">
          <cell r="D3163" t="str">
            <v xml:space="preserve">9475           </v>
          </cell>
          <cell r="E3163" t="str">
            <v xml:space="preserve">INSULATOR                     </v>
          </cell>
          <cell r="F3163" t="str">
            <v xml:space="preserve">D01  </v>
          </cell>
          <cell r="G3163" t="str">
            <v>WON</v>
          </cell>
          <cell r="H3163" t="str">
            <v xml:space="preserve">m   </v>
          </cell>
          <cell r="I3163" t="str">
            <v xml:space="preserve">평산공업(주)김해공장          </v>
          </cell>
          <cell r="J3163">
            <v>570</v>
          </cell>
          <cell r="L3163">
            <v>570</v>
          </cell>
          <cell r="M3163">
            <v>570</v>
          </cell>
        </row>
        <row r="3164">
          <cell r="D3164" t="str">
            <v xml:space="preserve">9476           </v>
          </cell>
          <cell r="E3164" t="str">
            <v xml:space="preserve">INSULATOR-HOSE                </v>
          </cell>
          <cell r="F3164" t="str">
            <v xml:space="preserve">D01  </v>
          </cell>
          <cell r="G3164" t="str">
            <v>WON</v>
          </cell>
          <cell r="H3164" t="str">
            <v xml:space="preserve">m   </v>
          </cell>
          <cell r="I3164" t="str">
            <v xml:space="preserve">평산공업(주)김해공장          </v>
          </cell>
          <cell r="J3164">
            <v>640</v>
          </cell>
          <cell r="L3164">
            <v>640</v>
          </cell>
          <cell r="M3164">
            <v>640</v>
          </cell>
        </row>
        <row r="3165">
          <cell r="D3165" t="str">
            <v xml:space="preserve">9477           </v>
          </cell>
          <cell r="E3165" t="str">
            <v xml:space="preserve">INSULATOR                     </v>
          </cell>
          <cell r="F3165" t="str">
            <v xml:space="preserve">B01  </v>
          </cell>
          <cell r="G3165" t="str">
            <v>WON</v>
          </cell>
          <cell r="H3165" t="str">
            <v xml:space="preserve">m   </v>
          </cell>
          <cell r="I3165" t="str">
            <v xml:space="preserve">평산공업(주)김해공장          </v>
          </cell>
          <cell r="J3165">
            <v>210</v>
          </cell>
          <cell r="L3165">
            <v>210</v>
          </cell>
          <cell r="M3165">
            <v>210</v>
          </cell>
        </row>
        <row r="3166">
          <cell r="D3166" t="str">
            <v xml:space="preserve">9477-0080      </v>
          </cell>
          <cell r="E3166" t="str">
            <v xml:space="preserve">INSULATOR                     </v>
          </cell>
          <cell r="F3166" t="str">
            <v xml:space="preserve">B01  </v>
          </cell>
          <cell r="G3166" t="str">
            <v>WON</v>
          </cell>
          <cell r="H3166" t="str">
            <v xml:space="preserve">PCS </v>
          </cell>
          <cell r="I3166" t="str">
            <v xml:space="preserve">평산공업(주)김해공장          </v>
          </cell>
          <cell r="J3166">
            <v>50</v>
          </cell>
          <cell r="L3166">
            <v>50</v>
          </cell>
          <cell r="M3166">
            <v>50</v>
          </cell>
        </row>
        <row r="3167">
          <cell r="D3167" t="str">
            <v xml:space="preserve">9478           </v>
          </cell>
          <cell r="E3167" t="str">
            <v xml:space="preserve">INSULATOR                     </v>
          </cell>
          <cell r="F3167" t="str">
            <v xml:space="preserve">B01  </v>
          </cell>
          <cell r="G3167" t="str">
            <v>WON</v>
          </cell>
          <cell r="H3167" t="str">
            <v xml:space="preserve">m   </v>
          </cell>
          <cell r="I3167" t="str">
            <v xml:space="preserve">평산공업(주)김해공장          </v>
          </cell>
          <cell r="J3167">
            <v>300</v>
          </cell>
          <cell r="L3167">
            <v>300</v>
          </cell>
          <cell r="M3167">
            <v>300</v>
          </cell>
        </row>
        <row r="3168">
          <cell r="D3168" t="str">
            <v xml:space="preserve">9478-0013      </v>
          </cell>
          <cell r="E3168" t="str">
            <v xml:space="preserve">INSULATOR                     </v>
          </cell>
          <cell r="F3168" t="str">
            <v xml:space="preserve">A02  </v>
          </cell>
          <cell r="G3168" t="str">
            <v>WON</v>
          </cell>
          <cell r="H3168" t="str">
            <v xml:space="preserve">PCS </v>
          </cell>
          <cell r="I3168" t="str">
            <v xml:space="preserve">평산공업(주)김해공장          </v>
          </cell>
          <cell r="J3168">
            <v>40</v>
          </cell>
          <cell r="L3168">
            <v>40</v>
          </cell>
          <cell r="M3168">
            <v>40</v>
          </cell>
        </row>
        <row r="3169">
          <cell r="D3169" t="str">
            <v xml:space="preserve">9479           </v>
          </cell>
          <cell r="E3169" t="str">
            <v xml:space="preserve">INSULATOR                     </v>
          </cell>
          <cell r="F3169" t="str">
            <v xml:space="preserve">A02  </v>
          </cell>
          <cell r="G3169" t="str">
            <v>WON</v>
          </cell>
          <cell r="H3169" t="str">
            <v xml:space="preserve">m   </v>
          </cell>
          <cell r="I3169" t="str">
            <v xml:space="preserve">평산공업(주)김해공장          </v>
          </cell>
          <cell r="J3169">
            <v>300</v>
          </cell>
          <cell r="L3169">
            <v>300</v>
          </cell>
          <cell r="M3169">
            <v>300</v>
          </cell>
        </row>
        <row r="3170">
          <cell r="D3170" t="str">
            <v xml:space="preserve">9480           </v>
          </cell>
          <cell r="E3170" t="str">
            <v xml:space="preserve">INSULATOR                     </v>
          </cell>
          <cell r="F3170" t="str">
            <v xml:space="preserve">B01  </v>
          </cell>
          <cell r="G3170" t="str">
            <v>WON</v>
          </cell>
          <cell r="H3170" t="str">
            <v xml:space="preserve">m   </v>
          </cell>
          <cell r="I3170" t="str">
            <v xml:space="preserve">평산공업(주)김해공장          </v>
          </cell>
          <cell r="J3170">
            <v>210</v>
          </cell>
          <cell r="L3170">
            <v>210</v>
          </cell>
          <cell r="M3170">
            <v>210</v>
          </cell>
        </row>
        <row r="3171">
          <cell r="D3171" t="str">
            <v xml:space="preserve">9481-0110      </v>
          </cell>
          <cell r="E3171" t="str">
            <v xml:space="preserve">INSULATOR                     </v>
          </cell>
          <cell r="F3171" t="str">
            <v xml:space="preserve">B01  </v>
          </cell>
          <cell r="G3171" t="str">
            <v>WON</v>
          </cell>
          <cell r="H3171" t="str">
            <v xml:space="preserve">PCS </v>
          </cell>
          <cell r="I3171" t="str">
            <v xml:space="preserve">평산공업(주)김해공장          </v>
          </cell>
          <cell r="J3171">
            <v>60</v>
          </cell>
          <cell r="L3171">
            <v>60</v>
          </cell>
          <cell r="M3171">
            <v>60</v>
          </cell>
        </row>
        <row r="3172">
          <cell r="D3172" t="str">
            <v xml:space="preserve">9482           </v>
          </cell>
          <cell r="E3172" t="str">
            <v xml:space="preserve">INSULATOR                     </v>
          </cell>
          <cell r="F3172" t="str">
            <v xml:space="preserve">B01  </v>
          </cell>
          <cell r="G3172" t="str">
            <v>WON</v>
          </cell>
          <cell r="H3172" t="str">
            <v xml:space="preserve">m   </v>
          </cell>
          <cell r="I3172" t="str">
            <v xml:space="preserve">평산공업(주)김해공장          </v>
          </cell>
          <cell r="J3172">
            <v>300</v>
          </cell>
          <cell r="L3172">
            <v>300</v>
          </cell>
          <cell r="M3172">
            <v>300</v>
          </cell>
        </row>
        <row r="3173">
          <cell r="D3173" t="str">
            <v xml:space="preserve">9482-0060      </v>
          </cell>
          <cell r="E3173" t="str">
            <v xml:space="preserve">INSULATOR                     </v>
          </cell>
          <cell r="F3173" t="str">
            <v xml:space="preserve">B01  </v>
          </cell>
          <cell r="G3173" t="str">
            <v>WON</v>
          </cell>
          <cell r="H3173" t="str">
            <v xml:space="preserve">PCS </v>
          </cell>
          <cell r="I3173" t="str">
            <v xml:space="preserve">평산공업(주)김해공장          </v>
          </cell>
          <cell r="J3173">
            <v>300</v>
          </cell>
          <cell r="L3173">
            <v>300</v>
          </cell>
          <cell r="M3173">
            <v>300</v>
          </cell>
        </row>
        <row r="3174">
          <cell r="D3174" t="str">
            <v xml:space="preserve">9483-0030      </v>
          </cell>
          <cell r="E3174" t="str">
            <v xml:space="preserve">INSULATOR-FLEX                </v>
          </cell>
          <cell r="F3174" t="str">
            <v xml:space="preserve">C01  </v>
          </cell>
          <cell r="G3174" t="str">
            <v>WON</v>
          </cell>
          <cell r="H3174" t="str">
            <v xml:space="preserve">PCS </v>
          </cell>
          <cell r="I3174" t="str">
            <v xml:space="preserve">평산공업(주)                  </v>
          </cell>
          <cell r="J3174">
            <v>30</v>
          </cell>
          <cell r="L3174">
            <v>30</v>
          </cell>
          <cell r="M3174">
            <v>30</v>
          </cell>
        </row>
        <row r="3175">
          <cell r="D3175" t="str">
            <v xml:space="preserve">9483-0080      </v>
          </cell>
          <cell r="E3175" t="str">
            <v xml:space="preserve">INSULATOR-FLEX                </v>
          </cell>
          <cell r="F3175" t="str">
            <v xml:space="preserve">C01  </v>
          </cell>
          <cell r="G3175" t="str">
            <v>WON</v>
          </cell>
          <cell r="H3175" t="str">
            <v xml:space="preserve">PCS </v>
          </cell>
          <cell r="I3175" t="str">
            <v xml:space="preserve">평산공업(주)김해공장          </v>
          </cell>
          <cell r="J3175">
            <v>40</v>
          </cell>
          <cell r="L3175">
            <v>40</v>
          </cell>
          <cell r="M3175">
            <v>40</v>
          </cell>
        </row>
        <row r="3176">
          <cell r="D3176" t="str">
            <v xml:space="preserve">9550-1127      </v>
          </cell>
          <cell r="E3176" t="str">
            <v xml:space="preserve">NUT-O-RING                    </v>
          </cell>
          <cell r="F3176" t="str">
            <v xml:space="preserve">D01  </v>
          </cell>
          <cell r="G3176" t="str">
            <v>WON</v>
          </cell>
          <cell r="H3176" t="str">
            <v xml:space="preserve">PCS </v>
          </cell>
          <cell r="I3176" t="str">
            <v xml:space="preserve">신도엔지니어링                </v>
          </cell>
          <cell r="J3176">
            <v>205</v>
          </cell>
          <cell r="L3176">
            <v>205</v>
          </cell>
          <cell r="M3176">
            <v>205</v>
          </cell>
        </row>
        <row r="3177">
          <cell r="D3177" t="str">
            <v xml:space="preserve">9550-1159      </v>
          </cell>
          <cell r="E3177" t="str">
            <v xml:space="preserve">NUT-O-RING                    </v>
          </cell>
          <cell r="F3177" t="str">
            <v xml:space="preserve">D01  </v>
          </cell>
          <cell r="G3177" t="str">
            <v>WON</v>
          </cell>
          <cell r="H3177" t="str">
            <v xml:space="preserve">PCS </v>
          </cell>
          <cell r="I3177" t="str">
            <v xml:space="preserve">신도엔지니어링                </v>
          </cell>
          <cell r="J3177">
            <v>235</v>
          </cell>
          <cell r="L3177">
            <v>235</v>
          </cell>
          <cell r="M3177">
            <v>235</v>
          </cell>
        </row>
        <row r="3178">
          <cell r="D3178" t="str">
            <v xml:space="preserve">9550-1800      </v>
          </cell>
          <cell r="E3178" t="str">
            <v xml:space="preserve">NUT-O-RING                    </v>
          </cell>
          <cell r="F3178" t="str">
            <v xml:space="preserve">B01  </v>
          </cell>
          <cell r="G3178" t="str">
            <v>WON</v>
          </cell>
          <cell r="H3178" t="str">
            <v xml:space="preserve">PCS </v>
          </cell>
          <cell r="I3178" t="str">
            <v xml:space="preserve">신도엔지니어링(주)            </v>
          </cell>
          <cell r="J3178">
            <v>170</v>
          </cell>
          <cell r="L3178">
            <v>170</v>
          </cell>
          <cell r="M3178">
            <v>170</v>
          </cell>
        </row>
        <row r="3179">
          <cell r="D3179" t="str">
            <v xml:space="preserve">9550-1900      </v>
          </cell>
          <cell r="E3179" t="str">
            <v xml:space="preserve">NUT-O-RING                    </v>
          </cell>
          <cell r="F3179" t="str">
            <v xml:space="preserve">B01  </v>
          </cell>
          <cell r="G3179" t="str">
            <v>WON</v>
          </cell>
          <cell r="H3179" t="str">
            <v xml:space="preserve">PCS </v>
          </cell>
          <cell r="I3179" t="str">
            <v xml:space="preserve">신도엔지니어링                </v>
          </cell>
          <cell r="J3179">
            <v>175</v>
          </cell>
          <cell r="L3179">
            <v>175</v>
          </cell>
          <cell r="M3179">
            <v>175</v>
          </cell>
        </row>
        <row r="3180">
          <cell r="D3180" t="str">
            <v xml:space="preserve">9601-0110      </v>
          </cell>
          <cell r="E3180" t="str">
            <v xml:space="preserve">O-RING                        </v>
          </cell>
          <cell r="F3180" t="str">
            <v xml:space="preserve">A02  </v>
          </cell>
          <cell r="G3180" t="str">
            <v>WON</v>
          </cell>
          <cell r="H3180" t="str">
            <v xml:space="preserve">PCS </v>
          </cell>
          <cell r="I3180" t="str">
            <v xml:space="preserve">(주)대경특수공업              </v>
          </cell>
          <cell r="J3180">
            <v>32</v>
          </cell>
          <cell r="L3180">
            <v>32</v>
          </cell>
          <cell r="M3180">
            <v>32</v>
          </cell>
        </row>
        <row r="3181">
          <cell r="D3181" t="str">
            <v xml:space="preserve">9601-0110      </v>
          </cell>
          <cell r="E3181" t="str">
            <v xml:space="preserve">O-RING                        </v>
          </cell>
          <cell r="F3181" t="str">
            <v xml:space="preserve">A02  </v>
          </cell>
          <cell r="G3181" t="str">
            <v>WON</v>
          </cell>
          <cell r="H3181" t="str">
            <v xml:space="preserve">PCS </v>
          </cell>
          <cell r="I3181" t="str">
            <v xml:space="preserve">평화오일씰공업(주)            </v>
          </cell>
          <cell r="J3181">
            <v>32</v>
          </cell>
          <cell r="L3181">
            <v>32</v>
          </cell>
          <cell r="M3181">
            <v>32</v>
          </cell>
        </row>
        <row r="3182">
          <cell r="D3182" t="str">
            <v xml:space="preserve">9601-0148      </v>
          </cell>
          <cell r="E3182" t="str">
            <v xml:space="preserve">O-RING                        </v>
          </cell>
          <cell r="F3182" t="str">
            <v xml:space="preserve">S03  </v>
          </cell>
          <cell r="G3182" t="str">
            <v>WON</v>
          </cell>
          <cell r="H3182" t="str">
            <v xml:space="preserve">PCS </v>
          </cell>
          <cell r="I3182" t="str">
            <v xml:space="preserve">평화오일씰공업(주)            </v>
          </cell>
          <cell r="J3182">
            <v>42</v>
          </cell>
          <cell r="L3182">
            <v>42</v>
          </cell>
          <cell r="M3182">
            <v>42</v>
          </cell>
        </row>
        <row r="3183">
          <cell r="D3183" t="str">
            <v xml:space="preserve">9602-0068      </v>
          </cell>
          <cell r="E3183" t="str">
            <v xml:space="preserve">O-RING                        </v>
          </cell>
          <cell r="F3183" t="str">
            <v xml:space="preserve">A02  </v>
          </cell>
          <cell r="G3183" t="str">
            <v>WON</v>
          </cell>
          <cell r="H3183" t="str">
            <v xml:space="preserve">PCS </v>
          </cell>
          <cell r="I3183" t="str">
            <v xml:space="preserve">평화오일씰공업(주)            </v>
          </cell>
          <cell r="J3183">
            <v>40</v>
          </cell>
          <cell r="L3183">
            <v>40</v>
          </cell>
          <cell r="M3183">
            <v>40</v>
          </cell>
        </row>
        <row r="3184">
          <cell r="D3184" t="str">
            <v xml:space="preserve">9602-0110      </v>
          </cell>
          <cell r="E3184" t="str">
            <v xml:space="preserve">O-RING                        </v>
          </cell>
          <cell r="F3184" t="str">
            <v xml:space="preserve">D01  </v>
          </cell>
          <cell r="G3184" t="str">
            <v>WON</v>
          </cell>
          <cell r="H3184" t="str">
            <v xml:space="preserve">PCS </v>
          </cell>
          <cell r="I3184" t="str">
            <v xml:space="preserve">평화오일씰공업(주)            </v>
          </cell>
          <cell r="J3184">
            <v>40</v>
          </cell>
          <cell r="L3184">
            <v>40</v>
          </cell>
          <cell r="M3184">
            <v>40</v>
          </cell>
        </row>
        <row r="3185">
          <cell r="D3185" t="str">
            <v xml:space="preserve">9603-0110      </v>
          </cell>
          <cell r="E3185" t="str">
            <v xml:space="preserve">O-RING                        </v>
          </cell>
          <cell r="F3185" t="str">
            <v xml:space="preserve">D01  </v>
          </cell>
          <cell r="G3185" t="str">
            <v>WON</v>
          </cell>
          <cell r="H3185" t="str">
            <v xml:space="preserve">PCS </v>
          </cell>
          <cell r="I3185" t="str">
            <v xml:space="preserve">평화오일씰공업(주)            </v>
          </cell>
          <cell r="J3185">
            <v>32</v>
          </cell>
          <cell r="L3185">
            <v>32</v>
          </cell>
          <cell r="M3185">
            <v>32</v>
          </cell>
        </row>
        <row r="3186">
          <cell r="D3186" t="str">
            <v xml:space="preserve">9603-0138      </v>
          </cell>
          <cell r="E3186" t="str">
            <v xml:space="preserve">O-RING                        </v>
          </cell>
          <cell r="F3186" t="str">
            <v xml:space="preserve">S03  </v>
          </cell>
          <cell r="G3186" t="str">
            <v>WON</v>
          </cell>
          <cell r="H3186" t="str">
            <v xml:space="preserve">PCS </v>
          </cell>
          <cell r="I3186" t="str">
            <v xml:space="preserve">평화오일씰공업(주)            </v>
          </cell>
          <cell r="J3186">
            <v>42</v>
          </cell>
          <cell r="L3186">
            <v>42</v>
          </cell>
          <cell r="M3186">
            <v>42</v>
          </cell>
        </row>
        <row r="3187">
          <cell r="D3187" t="str">
            <v xml:space="preserve">9603-0148      </v>
          </cell>
          <cell r="E3187" t="str">
            <v xml:space="preserve">O-RING                        </v>
          </cell>
          <cell r="F3187" t="str">
            <v xml:space="preserve">A02  </v>
          </cell>
          <cell r="G3187" t="str">
            <v>WON</v>
          </cell>
          <cell r="H3187" t="str">
            <v xml:space="preserve">PCS </v>
          </cell>
          <cell r="I3187" t="str">
            <v xml:space="preserve">평화오일씰공업(주)            </v>
          </cell>
          <cell r="J3187">
            <v>42</v>
          </cell>
          <cell r="L3187">
            <v>42</v>
          </cell>
          <cell r="M3187">
            <v>42</v>
          </cell>
        </row>
        <row r="3188">
          <cell r="D3188" t="str">
            <v xml:space="preserve">9604-0607      </v>
          </cell>
          <cell r="E3188" t="str">
            <v xml:space="preserve">O-RING                        </v>
          </cell>
          <cell r="F3188" t="str">
            <v xml:space="preserve">B01  </v>
          </cell>
          <cell r="G3188" t="str">
            <v>WON</v>
          </cell>
          <cell r="H3188" t="str">
            <v xml:space="preserve">PCS </v>
          </cell>
          <cell r="I3188" t="str">
            <v xml:space="preserve">(주)대경특수공업              </v>
          </cell>
          <cell r="J3188">
            <v>40</v>
          </cell>
          <cell r="L3188">
            <v>40</v>
          </cell>
          <cell r="M3188">
            <v>40</v>
          </cell>
        </row>
        <row r="3189">
          <cell r="D3189" t="str">
            <v xml:space="preserve">9604-0607      </v>
          </cell>
          <cell r="E3189" t="str">
            <v xml:space="preserve">O-RING                        </v>
          </cell>
          <cell r="F3189" t="str">
            <v xml:space="preserve">B01  </v>
          </cell>
          <cell r="G3189" t="str">
            <v>WON</v>
          </cell>
          <cell r="H3189" t="str">
            <v xml:space="preserve">PCS </v>
          </cell>
          <cell r="I3189" t="str">
            <v xml:space="preserve">평화오일씰공업(주)            </v>
          </cell>
          <cell r="J3189">
            <v>20</v>
          </cell>
          <cell r="L3189">
            <v>20</v>
          </cell>
          <cell r="M3189">
            <v>20</v>
          </cell>
        </row>
        <row r="3190">
          <cell r="D3190" t="str">
            <v xml:space="preserve">9604-1082      </v>
          </cell>
          <cell r="E3190" t="str">
            <v xml:space="preserve">O-RING                        </v>
          </cell>
          <cell r="F3190" t="str">
            <v xml:space="preserve">B01  </v>
          </cell>
          <cell r="G3190" t="str">
            <v>WON</v>
          </cell>
          <cell r="H3190" t="str">
            <v xml:space="preserve">PCS </v>
          </cell>
          <cell r="I3190" t="str">
            <v xml:space="preserve">(주)대경특수공업              </v>
          </cell>
          <cell r="J3190">
            <v>28</v>
          </cell>
          <cell r="L3190">
            <v>28</v>
          </cell>
          <cell r="M3190">
            <v>28</v>
          </cell>
        </row>
        <row r="3191">
          <cell r="D3191" t="str">
            <v xml:space="preserve">9604-1082      </v>
          </cell>
          <cell r="E3191" t="str">
            <v xml:space="preserve">O-RING                        </v>
          </cell>
          <cell r="F3191" t="str">
            <v xml:space="preserve">B01  </v>
          </cell>
          <cell r="G3191" t="str">
            <v>WON</v>
          </cell>
          <cell r="H3191" t="str">
            <v xml:space="preserve">PCS </v>
          </cell>
          <cell r="I3191" t="str">
            <v xml:space="preserve">평화오일씰공업(주)            </v>
          </cell>
          <cell r="J3191">
            <v>28</v>
          </cell>
          <cell r="L3191">
            <v>28</v>
          </cell>
          <cell r="M3191">
            <v>28</v>
          </cell>
        </row>
        <row r="3192">
          <cell r="D3192" t="str">
            <v xml:space="preserve">9604-1400      </v>
          </cell>
          <cell r="E3192" t="str">
            <v xml:space="preserve">O-RING                        </v>
          </cell>
          <cell r="F3192" t="str">
            <v xml:space="preserve">A06  </v>
          </cell>
          <cell r="G3192" t="str">
            <v>WON</v>
          </cell>
          <cell r="H3192" t="str">
            <v xml:space="preserve">PCS </v>
          </cell>
          <cell r="I3192" t="str">
            <v xml:space="preserve">(주)대경특수공업              </v>
          </cell>
          <cell r="J3192">
            <v>42</v>
          </cell>
          <cell r="L3192">
            <v>42</v>
          </cell>
          <cell r="M3192">
            <v>42</v>
          </cell>
        </row>
        <row r="3193">
          <cell r="D3193" t="str">
            <v xml:space="preserve">9604-1400      </v>
          </cell>
          <cell r="E3193" t="str">
            <v xml:space="preserve">O-RING                        </v>
          </cell>
          <cell r="F3193" t="str">
            <v xml:space="preserve">A06  </v>
          </cell>
          <cell r="G3193" t="str">
            <v>WON</v>
          </cell>
          <cell r="H3193" t="str">
            <v xml:space="preserve">PCS </v>
          </cell>
          <cell r="I3193" t="str">
            <v xml:space="preserve">평화오일씰공업(주)            </v>
          </cell>
          <cell r="J3193">
            <v>42</v>
          </cell>
          <cell r="L3193">
            <v>42</v>
          </cell>
          <cell r="M3193">
            <v>42</v>
          </cell>
        </row>
        <row r="3194">
          <cell r="D3194" t="str">
            <v xml:space="preserve">9605-0068      </v>
          </cell>
          <cell r="E3194" t="str">
            <v xml:space="preserve">O-RING                        </v>
          </cell>
          <cell r="F3194" t="str">
            <v xml:space="preserve">C01  </v>
          </cell>
          <cell r="G3194" t="str">
            <v>WON</v>
          </cell>
          <cell r="H3194" t="str">
            <v xml:space="preserve">PCS </v>
          </cell>
          <cell r="I3194" t="str">
            <v xml:space="preserve">(주)대경특수공업              </v>
          </cell>
          <cell r="J3194">
            <v>24</v>
          </cell>
          <cell r="L3194">
            <v>24</v>
          </cell>
          <cell r="M3194">
            <v>24</v>
          </cell>
        </row>
        <row r="3195">
          <cell r="D3195" t="str">
            <v xml:space="preserve">9605-0107      </v>
          </cell>
          <cell r="E3195" t="str">
            <v xml:space="preserve">O-RING                        </v>
          </cell>
          <cell r="F3195" t="str">
            <v xml:space="preserve">C02  </v>
          </cell>
          <cell r="G3195" t="str">
            <v>WON</v>
          </cell>
          <cell r="H3195" t="str">
            <v xml:space="preserve">PCS </v>
          </cell>
          <cell r="I3195" t="str">
            <v xml:space="preserve">(주)대경특수공업              </v>
          </cell>
          <cell r="J3195">
            <v>29</v>
          </cell>
          <cell r="L3195">
            <v>29</v>
          </cell>
          <cell r="M3195">
            <v>29</v>
          </cell>
        </row>
        <row r="3196">
          <cell r="D3196" t="str">
            <v xml:space="preserve">9605-0109      </v>
          </cell>
          <cell r="E3196" t="str">
            <v xml:space="preserve">O-RING                        </v>
          </cell>
          <cell r="F3196" t="str">
            <v xml:space="preserve">C01  </v>
          </cell>
          <cell r="G3196" t="str">
            <v>WON</v>
          </cell>
          <cell r="H3196" t="str">
            <v xml:space="preserve">PCS </v>
          </cell>
          <cell r="I3196" t="str">
            <v xml:space="preserve">평산공업(주)                  </v>
          </cell>
          <cell r="J3196">
            <v>30</v>
          </cell>
          <cell r="L3196">
            <v>30</v>
          </cell>
          <cell r="M3196">
            <v>30</v>
          </cell>
        </row>
        <row r="3197">
          <cell r="D3197" t="str">
            <v xml:space="preserve">9605-0136      </v>
          </cell>
          <cell r="E3197" t="str">
            <v xml:space="preserve">O-RING                        </v>
          </cell>
          <cell r="F3197" t="str">
            <v xml:space="preserve">C01  </v>
          </cell>
          <cell r="G3197" t="str">
            <v>WON</v>
          </cell>
          <cell r="H3197" t="str">
            <v xml:space="preserve">PCS </v>
          </cell>
          <cell r="I3197" t="str">
            <v xml:space="preserve">평산공업(주)                  </v>
          </cell>
          <cell r="J3197">
            <v>40</v>
          </cell>
          <cell r="L3197">
            <v>40</v>
          </cell>
          <cell r="M3197">
            <v>40</v>
          </cell>
        </row>
        <row r="3198">
          <cell r="D3198" t="str">
            <v xml:space="preserve">9605-0143      </v>
          </cell>
          <cell r="E3198" t="str">
            <v xml:space="preserve">O-RING                        </v>
          </cell>
          <cell r="F3198" t="str">
            <v xml:space="preserve">C02  </v>
          </cell>
          <cell r="G3198" t="str">
            <v>WON</v>
          </cell>
          <cell r="H3198" t="str">
            <v xml:space="preserve">PCS </v>
          </cell>
          <cell r="I3198" t="str">
            <v xml:space="preserve">(주)대경특수공업              </v>
          </cell>
          <cell r="J3198">
            <v>45</v>
          </cell>
          <cell r="L3198">
            <v>45</v>
          </cell>
          <cell r="M3198">
            <v>45</v>
          </cell>
        </row>
        <row r="3199">
          <cell r="D3199" t="str">
            <v xml:space="preserve">9605-0165      </v>
          </cell>
          <cell r="E3199" t="str">
            <v xml:space="preserve">O-RING                        </v>
          </cell>
          <cell r="F3199" t="str">
            <v xml:space="preserve">C01  </v>
          </cell>
          <cell r="G3199" t="str">
            <v>WON</v>
          </cell>
          <cell r="H3199" t="str">
            <v xml:space="preserve">PCS </v>
          </cell>
          <cell r="I3199" t="str">
            <v xml:space="preserve">평산공업(주)                  </v>
          </cell>
          <cell r="J3199">
            <v>40</v>
          </cell>
          <cell r="L3199">
            <v>40</v>
          </cell>
          <cell r="M3199">
            <v>40</v>
          </cell>
        </row>
        <row r="3200">
          <cell r="D3200" t="str">
            <v xml:space="preserve">9680           </v>
          </cell>
          <cell r="E3200" t="str">
            <v xml:space="preserve">SPIRAL                        </v>
          </cell>
          <cell r="F3200" t="str">
            <v xml:space="preserve">D01  </v>
          </cell>
          <cell r="G3200" t="str">
            <v>WON</v>
          </cell>
          <cell r="H3200" t="str">
            <v xml:space="preserve">m   </v>
          </cell>
          <cell r="I3200" t="str">
            <v xml:space="preserve">평산공업(주)김해공장          </v>
          </cell>
          <cell r="J3200">
            <v>1300</v>
          </cell>
          <cell r="L3200">
            <v>1300</v>
          </cell>
          <cell r="M3200">
            <v>1300</v>
          </cell>
        </row>
        <row r="3201">
          <cell r="D3201" t="str">
            <v xml:space="preserve">9690-0010      </v>
          </cell>
          <cell r="E3201" t="str">
            <v xml:space="preserve">SCREW-T.PAN H.CR.T1           </v>
          </cell>
          <cell r="F3201" t="str">
            <v xml:space="preserve">B01  </v>
          </cell>
          <cell r="G3201" t="str">
            <v>WON</v>
          </cell>
          <cell r="H3201" t="str">
            <v xml:space="preserve">PCS </v>
          </cell>
          <cell r="I3201" t="str">
            <v xml:space="preserve">신화볼트공업                  </v>
          </cell>
          <cell r="J3201">
            <v>40</v>
          </cell>
          <cell r="L3201">
            <v>40</v>
          </cell>
          <cell r="M3201">
            <v>40</v>
          </cell>
        </row>
        <row r="3202">
          <cell r="D3202" t="str">
            <v xml:space="preserve">9690-0020      </v>
          </cell>
          <cell r="E3202" t="str">
            <v xml:space="preserve">SCREW-T.PAN.H.CR.T1           </v>
          </cell>
          <cell r="F3202" t="str">
            <v xml:space="preserve">A03  </v>
          </cell>
          <cell r="G3202" t="str">
            <v>WON</v>
          </cell>
          <cell r="H3202" t="str">
            <v xml:space="preserve">PCS </v>
          </cell>
          <cell r="I3202" t="str">
            <v xml:space="preserve">신화볼트공업                  </v>
          </cell>
          <cell r="J3202">
            <v>4</v>
          </cell>
          <cell r="L3202">
            <v>4</v>
          </cell>
          <cell r="M3202">
            <v>4</v>
          </cell>
        </row>
        <row r="3203">
          <cell r="D3203" t="str">
            <v xml:space="preserve">9690-0030      </v>
          </cell>
          <cell r="E3203" t="str">
            <v xml:space="preserve">SCREW-TAP HEX HCR T2          </v>
          </cell>
          <cell r="F3203" t="str">
            <v xml:space="preserve">A03  </v>
          </cell>
          <cell r="G3203" t="str">
            <v>WON</v>
          </cell>
          <cell r="H3203" t="str">
            <v xml:space="preserve">PCS </v>
          </cell>
          <cell r="I3203" t="str">
            <v xml:space="preserve">신화볼트공업                  </v>
          </cell>
          <cell r="J3203">
            <v>18</v>
          </cell>
          <cell r="L3203">
            <v>18</v>
          </cell>
          <cell r="M3203">
            <v>18</v>
          </cell>
        </row>
        <row r="3204">
          <cell r="D3204" t="str">
            <v xml:space="preserve">9690-0040      </v>
          </cell>
          <cell r="E3204" t="str">
            <v xml:space="preserve">SCREW-TAPPING                 </v>
          </cell>
          <cell r="F3204" t="str">
            <v xml:space="preserve">B01  </v>
          </cell>
          <cell r="G3204" t="str">
            <v>WON</v>
          </cell>
          <cell r="H3204" t="str">
            <v xml:space="preserve">PCS </v>
          </cell>
          <cell r="I3204" t="str">
            <v xml:space="preserve">영광볼트                      </v>
          </cell>
          <cell r="J3204">
            <v>5</v>
          </cell>
          <cell r="L3204">
            <v>5</v>
          </cell>
          <cell r="M3204">
            <v>5</v>
          </cell>
        </row>
        <row r="3205">
          <cell r="D3205" t="str">
            <v xml:space="preserve">9690-0050      </v>
          </cell>
          <cell r="E3205" t="str">
            <v xml:space="preserve">SCREW-TAPPING                 </v>
          </cell>
          <cell r="F3205" t="str">
            <v xml:space="preserve">C01  </v>
          </cell>
          <cell r="G3205" t="str">
            <v>WON</v>
          </cell>
          <cell r="H3205" t="str">
            <v xml:space="preserve">PCS </v>
          </cell>
          <cell r="I3205" t="str">
            <v xml:space="preserve">영광볼트                      </v>
          </cell>
          <cell r="J3205">
            <v>5</v>
          </cell>
          <cell r="L3205">
            <v>5</v>
          </cell>
          <cell r="M3205">
            <v>5</v>
          </cell>
        </row>
        <row r="3206">
          <cell r="D3206" t="str">
            <v xml:space="preserve">9690-0060      </v>
          </cell>
          <cell r="E3206" t="str">
            <v xml:space="preserve">SCREW-TAPPING                 </v>
          </cell>
          <cell r="F3206" t="str">
            <v xml:space="preserve">C01  </v>
          </cell>
          <cell r="G3206" t="str">
            <v>WON</v>
          </cell>
          <cell r="H3206" t="str">
            <v xml:space="preserve">PCS </v>
          </cell>
          <cell r="I3206" t="str">
            <v xml:space="preserve">영광볼트                      </v>
          </cell>
          <cell r="J3206">
            <v>6</v>
          </cell>
          <cell r="L3206">
            <v>6</v>
          </cell>
          <cell r="M3206">
            <v>6</v>
          </cell>
        </row>
        <row r="3207">
          <cell r="D3207" t="str">
            <v xml:space="preserve">9690-0070      </v>
          </cell>
          <cell r="E3207" t="str">
            <v xml:space="preserve">SCREW-TAPPING                 </v>
          </cell>
          <cell r="F3207" t="str">
            <v xml:space="preserve">D02  </v>
          </cell>
          <cell r="G3207" t="str">
            <v>WON</v>
          </cell>
          <cell r="H3207" t="str">
            <v xml:space="preserve">PCS </v>
          </cell>
          <cell r="I3207" t="str">
            <v xml:space="preserve">영광볼트                      </v>
          </cell>
          <cell r="J3207">
            <v>5</v>
          </cell>
          <cell r="L3207">
            <v>5</v>
          </cell>
          <cell r="M3207">
            <v>5</v>
          </cell>
        </row>
        <row r="3208">
          <cell r="D3208" t="str">
            <v xml:space="preserve">9690-0080      </v>
          </cell>
          <cell r="E3208" t="str">
            <v xml:space="preserve">SCREW-TAPPING                 </v>
          </cell>
          <cell r="F3208" t="str">
            <v xml:space="preserve">D02  </v>
          </cell>
          <cell r="G3208" t="str">
            <v>WON</v>
          </cell>
          <cell r="H3208" t="str">
            <v xml:space="preserve">PCS </v>
          </cell>
          <cell r="I3208" t="str">
            <v xml:space="preserve">영광볼트                      </v>
          </cell>
          <cell r="J3208">
            <v>5</v>
          </cell>
          <cell r="L3208">
            <v>5</v>
          </cell>
          <cell r="M3208">
            <v>5</v>
          </cell>
        </row>
        <row r="3209">
          <cell r="D3209" t="str">
            <v xml:space="preserve">9690-0090      </v>
          </cell>
          <cell r="E3209" t="str">
            <v xml:space="preserve">SCREW-TAPPING                 </v>
          </cell>
          <cell r="F3209" t="str">
            <v xml:space="preserve">C01  </v>
          </cell>
          <cell r="G3209" t="str">
            <v>WON</v>
          </cell>
          <cell r="H3209" t="str">
            <v xml:space="preserve">PCS </v>
          </cell>
          <cell r="I3209" t="str">
            <v xml:space="preserve">영광볼트                      </v>
          </cell>
          <cell r="J3209">
            <v>7</v>
          </cell>
          <cell r="L3209">
            <v>7</v>
          </cell>
          <cell r="M3209">
            <v>7</v>
          </cell>
        </row>
        <row r="3210">
          <cell r="D3210" t="str">
            <v xml:space="preserve">9692-5301      </v>
          </cell>
          <cell r="E3210" t="str">
            <v xml:space="preserve">SCREW-M.PAN H.W/S.W&amp;P.W CR    </v>
          </cell>
          <cell r="F3210" t="str">
            <v xml:space="preserve">B01  </v>
          </cell>
          <cell r="G3210" t="str">
            <v>WON</v>
          </cell>
          <cell r="H3210" t="str">
            <v xml:space="preserve">PCS </v>
          </cell>
          <cell r="I3210" t="str">
            <v xml:space="preserve">신화볼트공업                  </v>
          </cell>
          <cell r="J3210">
            <v>15</v>
          </cell>
          <cell r="L3210">
            <v>15</v>
          </cell>
          <cell r="M3210">
            <v>15</v>
          </cell>
        </row>
        <row r="3211">
          <cell r="D3211" t="str">
            <v xml:space="preserve">9693-0010      </v>
          </cell>
          <cell r="E3211" t="str">
            <v xml:space="preserve">SCREWS-TAPPING HEXAGON HEAD   </v>
          </cell>
          <cell r="F3211" t="str">
            <v xml:space="preserve">E01  </v>
          </cell>
          <cell r="G3211" t="str">
            <v>WON</v>
          </cell>
          <cell r="H3211" t="str">
            <v xml:space="preserve">PCS </v>
          </cell>
          <cell r="I3211" t="str">
            <v xml:space="preserve">신화볼트공업                  </v>
          </cell>
          <cell r="J3211">
            <v>38</v>
          </cell>
          <cell r="L3211">
            <v>38</v>
          </cell>
          <cell r="M3211">
            <v>38</v>
          </cell>
        </row>
        <row r="3212">
          <cell r="D3212" t="str">
            <v xml:space="preserve">9700-0010      </v>
          </cell>
          <cell r="E3212" t="str">
            <v xml:space="preserve">SEAL CAP-NUT                  </v>
          </cell>
          <cell r="F3212" t="str">
            <v xml:space="preserve">F01  </v>
          </cell>
          <cell r="G3212" t="str">
            <v>WON</v>
          </cell>
          <cell r="H3212" t="str">
            <v xml:space="preserve">PCS </v>
          </cell>
          <cell r="I3212" t="str">
            <v xml:space="preserve">대영정밀                      </v>
          </cell>
          <cell r="J3212">
            <v>45</v>
          </cell>
          <cell r="L3212">
            <v>45</v>
          </cell>
          <cell r="M3212">
            <v>45</v>
          </cell>
        </row>
        <row r="3213">
          <cell r="D3213" t="str">
            <v xml:space="preserve">9700-0020      </v>
          </cell>
          <cell r="E3213" t="str">
            <v xml:space="preserve">SEAL CAP-NUT                  </v>
          </cell>
          <cell r="F3213" t="str">
            <v xml:space="preserve">D01  </v>
          </cell>
          <cell r="G3213" t="str">
            <v>WON</v>
          </cell>
          <cell r="H3213" t="str">
            <v xml:space="preserve">PCS </v>
          </cell>
          <cell r="I3213" t="str">
            <v xml:space="preserve">소망코팅                      </v>
          </cell>
          <cell r="J3213">
            <v>20</v>
          </cell>
          <cell r="L3213">
            <v>20</v>
          </cell>
          <cell r="M3213">
            <v>20</v>
          </cell>
        </row>
        <row r="3214">
          <cell r="D3214" t="str">
            <v xml:space="preserve">9700-0060      </v>
          </cell>
          <cell r="E3214" t="str">
            <v xml:space="preserve">SEAL CAP-UNION                </v>
          </cell>
          <cell r="F3214" t="str">
            <v xml:space="preserve">S25  </v>
          </cell>
          <cell r="G3214" t="str">
            <v>WON</v>
          </cell>
          <cell r="H3214" t="str">
            <v xml:space="preserve">PCS </v>
          </cell>
          <cell r="I3214" t="str">
            <v xml:space="preserve">소망코팅                      </v>
          </cell>
          <cell r="J3214">
            <v>10</v>
          </cell>
          <cell r="L3214">
            <v>10</v>
          </cell>
          <cell r="M3214">
            <v>10</v>
          </cell>
        </row>
        <row r="3215">
          <cell r="D3215" t="str">
            <v xml:space="preserve">9702-0127      </v>
          </cell>
          <cell r="E3215" t="str">
            <v xml:space="preserve">CAP ASS'Y                     </v>
          </cell>
          <cell r="F3215" t="str">
            <v xml:space="preserve">X11  </v>
          </cell>
          <cell r="G3215" t="str">
            <v>WON</v>
          </cell>
          <cell r="H3215" t="str">
            <v xml:space="preserve">PCS </v>
          </cell>
          <cell r="I3215" t="str">
            <v xml:space="preserve">대웅아이엔디(주)              </v>
          </cell>
          <cell r="J3215">
            <v>50</v>
          </cell>
          <cell r="L3215">
            <v>50</v>
          </cell>
          <cell r="M3215">
            <v>50</v>
          </cell>
        </row>
        <row r="3216">
          <cell r="D3216" t="str">
            <v xml:space="preserve">9703-0159      </v>
          </cell>
          <cell r="E3216" t="str">
            <v xml:space="preserve">CAP-UNION                     </v>
          </cell>
          <cell r="F3216" t="str">
            <v xml:space="preserve">S25  </v>
          </cell>
          <cell r="G3216" t="str">
            <v>WON</v>
          </cell>
          <cell r="H3216" t="str">
            <v xml:space="preserve">PCS </v>
          </cell>
          <cell r="I3216" t="str">
            <v xml:space="preserve">쌍용금형                      </v>
          </cell>
          <cell r="J3216">
            <v>40</v>
          </cell>
          <cell r="L3216">
            <v>40</v>
          </cell>
          <cell r="M3216">
            <v>40</v>
          </cell>
        </row>
        <row r="3217">
          <cell r="D3217" t="str">
            <v xml:space="preserve">9703-0501      </v>
          </cell>
          <cell r="E3217" t="str">
            <v xml:space="preserve">NUT-SEAL LOCK                 </v>
          </cell>
          <cell r="F3217" t="str">
            <v xml:space="preserve">A03  </v>
          </cell>
          <cell r="G3217" t="str">
            <v>WON</v>
          </cell>
          <cell r="H3217" t="str">
            <v xml:space="preserve">PCS </v>
          </cell>
          <cell r="I3217" t="str">
            <v xml:space="preserve">신화볼트공업                  </v>
          </cell>
          <cell r="J3217">
            <v>15</v>
          </cell>
          <cell r="L3217">
            <v>15</v>
          </cell>
          <cell r="M3217">
            <v>15</v>
          </cell>
        </row>
        <row r="3218">
          <cell r="D3218" t="str">
            <v xml:space="preserve">9703-0635      </v>
          </cell>
          <cell r="E3218" t="str">
            <v xml:space="preserve">CAP-UNION                     </v>
          </cell>
          <cell r="F3218" t="str">
            <v xml:space="preserve">S25  </v>
          </cell>
          <cell r="G3218" t="str">
            <v>WON</v>
          </cell>
          <cell r="H3218" t="str">
            <v xml:space="preserve">PCS </v>
          </cell>
          <cell r="I3218" t="str">
            <v xml:space="preserve">(주)동광화성천안공장          </v>
          </cell>
          <cell r="J3218">
            <v>90</v>
          </cell>
          <cell r="L3218">
            <v>90</v>
          </cell>
          <cell r="M3218">
            <v>90</v>
          </cell>
        </row>
        <row r="3219">
          <cell r="D3219" t="str">
            <v xml:space="preserve">9704-0127      </v>
          </cell>
          <cell r="E3219" t="str">
            <v xml:space="preserve">PACKING-CAP                   </v>
          </cell>
          <cell r="F3219" t="str">
            <v xml:space="preserve">D01  </v>
          </cell>
          <cell r="G3219" t="str">
            <v>WON</v>
          </cell>
          <cell r="H3219" t="str">
            <v xml:space="preserve">PCS </v>
          </cell>
          <cell r="I3219" t="str">
            <v xml:space="preserve">동광특수고무                  </v>
          </cell>
          <cell r="J3219">
            <v>45</v>
          </cell>
          <cell r="L3219">
            <v>45</v>
          </cell>
          <cell r="M3219">
            <v>45</v>
          </cell>
        </row>
        <row r="3220">
          <cell r="D3220" t="str">
            <v xml:space="preserve">9705-0120      </v>
          </cell>
          <cell r="E3220" t="str">
            <v xml:space="preserve">CAP ASS'Y-NUT                 </v>
          </cell>
          <cell r="F3220" t="str">
            <v xml:space="preserve">S52  </v>
          </cell>
          <cell r="G3220" t="str">
            <v>WON</v>
          </cell>
          <cell r="H3220" t="str">
            <v xml:space="preserve">PCS </v>
          </cell>
          <cell r="I3220" t="str">
            <v xml:space="preserve">두일산업                      </v>
          </cell>
          <cell r="J3220">
            <v>120</v>
          </cell>
          <cell r="L3220">
            <v>120</v>
          </cell>
          <cell r="M3220">
            <v>120</v>
          </cell>
        </row>
        <row r="3221">
          <cell r="D3221" t="str">
            <v xml:space="preserve">9705-0952      </v>
          </cell>
          <cell r="E3221" t="str">
            <v xml:space="preserve">CAP ASS'Y-NUT                 </v>
          </cell>
          <cell r="F3221" t="str">
            <v xml:space="preserve">S52  </v>
          </cell>
          <cell r="G3221" t="str">
            <v>WON</v>
          </cell>
          <cell r="H3221" t="str">
            <v xml:space="preserve">PCS </v>
          </cell>
          <cell r="I3221" t="str">
            <v xml:space="preserve">두일산업                      </v>
          </cell>
          <cell r="J3221">
            <v>115</v>
          </cell>
          <cell r="L3221">
            <v>115</v>
          </cell>
          <cell r="M3221">
            <v>115</v>
          </cell>
        </row>
        <row r="3222">
          <cell r="D3222" t="str">
            <v xml:space="preserve">9706-0127      </v>
          </cell>
          <cell r="E3222" t="str">
            <v xml:space="preserve">CAP-NUT                       </v>
          </cell>
          <cell r="F3222" t="str">
            <v xml:space="preserve">S25  </v>
          </cell>
          <cell r="G3222" t="str">
            <v>WON</v>
          </cell>
          <cell r="H3222" t="str">
            <v xml:space="preserve">PCS </v>
          </cell>
          <cell r="I3222" t="str">
            <v xml:space="preserve">(주)동광화성천안공장          </v>
          </cell>
          <cell r="J3222">
            <v>75</v>
          </cell>
          <cell r="L3222">
            <v>75</v>
          </cell>
          <cell r="M3222">
            <v>75</v>
          </cell>
        </row>
        <row r="3223">
          <cell r="D3223" t="str">
            <v xml:space="preserve">9707-0127      </v>
          </cell>
          <cell r="E3223" t="str">
            <v xml:space="preserve">PACKING-SEAL CAP              </v>
          </cell>
          <cell r="F3223" t="str">
            <v xml:space="preserve">S01  </v>
          </cell>
          <cell r="G3223" t="str">
            <v>WON</v>
          </cell>
          <cell r="H3223" t="str">
            <v xml:space="preserve">PCS </v>
          </cell>
          <cell r="I3223" t="str">
            <v xml:space="preserve">동광특수고무                  </v>
          </cell>
          <cell r="J3223">
            <v>29</v>
          </cell>
          <cell r="L3223">
            <v>29</v>
          </cell>
          <cell r="M3223">
            <v>29</v>
          </cell>
        </row>
        <row r="3224">
          <cell r="D3224" t="str">
            <v xml:space="preserve">9707-0159      </v>
          </cell>
          <cell r="E3224" t="str">
            <v xml:space="preserve">PACKING-CAP                   </v>
          </cell>
          <cell r="F3224" t="str">
            <v xml:space="preserve">S03  </v>
          </cell>
          <cell r="G3224" t="str">
            <v>WON</v>
          </cell>
          <cell r="H3224" t="str">
            <v xml:space="preserve">PCS </v>
          </cell>
          <cell r="I3224" t="str">
            <v xml:space="preserve">동광특수고무                  </v>
          </cell>
          <cell r="J3224">
            <v>26</v>
          </cell>
          <cell r="L3224">
            <v>26</v>
          </cell>
          <cell r="M3224">
            <v>26</v>
          </cell>
        </row>
        <row r="3225">
          <cell r="D3225" t="str">
            <v xml:space="preserve">9707-1127      </v>
          </cell>
          <cell r="E3225" t="str">
            <v xml:space="preserve">PACKING-SEAL CAP              </v>
          </cell>
          <cell r="F3225" t="str">
            <v xml:space="preserve">S25  </v>
          </cell>
          <cell r="G3225" t="str">
            <v>WON</v>
          </cell>
          <cell r="H3225" t="str">
            <v xml:space="preserve">PCS </v>
          </cell>
          <cell r="I3225" t="str">
            <v xml:space="preserve">동광특수고무                  </v>
          </cell>
          <cell r="J3225">
            <v>26</v>
          </cell>
          <cell r="L3225">
            <v>26</v>
          </cell>
          <cell r="M3225">
            <v>26</v>
          </cell>
        </row>
        <row r="3226">
          <cell r="D3226" t="str">
            <v xml:space="preserve">9710-0040      </v>
          </cell>
          <cell r="E3226" t="str">
            <v xml:space="preserve">SNAP-RING                     </v>
          </cell>
          <cell r="F3226" t="str">
            <v xml:space="preserve">B01  </v>
          </cell>
          <cell r="G3226" t="str">
            <v>WON</v>
          </cell>
          <cell r="H3226" t="str">
            <v xml:space="preserve">PCS </v>
          </cell>
          <cell r="I3226" t="str">
            <v xml:space="preserve">원일정공천안대리점            </v>
          </cell>
          <cell r="J3226">
            <v>4</v>
          </cell>
          <cell r="L3226">
            <v>4</v>
          </cell>
          <cell r="M3226">
            <v>4</v>
          </cell>
        </row>
        <row r="3227">
          <cell r="D3227" t="str">
            <v xml:space="preserve">9720-0060      </v>
          </cell>
          <cell r="E3227" t="str">
            <v xml:space="preserve">STOP-RING                     </v>
          </cell>
          <cell r="F3227" t="str">
            <v xml:space="preserve">A02  </v>
          </cell>
          <cell r="G3227" t="str">
            <v>WON</v>
          </cell>
          <cell r="H3227" t="str">
            <v xml:space="preserve">PCS </v>
          </cell>
          <cell r="I3227" t="str">
            <v xml:space="preserve">원일정공천안대리점            </v>
          </cell>
          <cell r="J3227">
            <v>13</v>
          </cell>
          <cell r="L3227">
            <v>13</v>
          </cell>
          <cell r="M3227">
            <v>13</v>
          </cell>
        </row>
        <row r="3228">
          <cell r="D3228" t="str">
            <v xml:space="preserve">9730-0501      </v>
          </cell>
          <cell r="E3228" t="str">
            <v xml:space="preserve">NUT-SEAL LOCK                 </v>
          </cell>
          <cell r="F3228" t="str">
            <v xml:space="preserve">C01  </v>
          </cell>
          <cell r="G3228" t="str">
            <v>WON</v>
          </cell>
          <cell r="H3228" t="str">
            <v xml:space="preserve">PCS </v>
          </cell>
          <cell r="I3228" t="str">
            <v xml:space="preserve">신화볼트공업                  </v>
          </cell>
          <cell r="J3228">
            <v>35</v>
          </cell>
          <cell r="L3228">
            <v>35</v>
          </cell>
          <cell r="M3228">
            <v>35</v>
          </cell>
        </row>
        <row r="3229">
          <cell r="D3229" t="str">
            <v xml:space="preserve">9751-1900      </v>
          </cell>
          <cell r="E3229" t="str">
            <v xml:space="preserve">SOCKET-LIQ                    </v>
          </cell>
          <cell r="F3229" t="str">
            <v xml:space="preserve">B01  </v>
          </cell>
          <cell r="G3229" t="str">
            <v>WON</v>
          </cell>
          <cell r="H3229" t="str">
            <v xml:space="preserve">PCS </v>
          </cell>
          <cell r="I3229" t="str">
            <v xml:space="preserve">삼일공업(주)                  </v>
          </cell>
          <cell r="J3229">
            <v>110</v>
          </cell>
          <cell r="L3229">
            <v>110</v>
          </cell>
          <cell r="M3229">
            <v>110</v>
          </cell>
        </row>
        <row r="3230">
          <cell r="D3230" t="str">
            <v xml:space="preserve">9752-1127      </v>
          </cell>
          <cell r="E3230" t="str">
            <v xml:space="preserve">SOCKET-DIS                    </v>
          </cell>
          <cell r="F3230" t="str">
            <v xml:space="preserve">B01  </v>
          </cell>
          <cell r="G3230" t="str">
            <v>WON</v>
          </cell>
          <cell r="H3230" t="str">
            <v xml:space="preserve">PCS </v>
          </cell>
          <cell r="I3230" t="str">
            <v xml:space="preserve">삼일공업(주)                  </v>
          </cell>
          <cell r="J3230">
            <v>120</v>
          </cell>
          <cell r="L3230">
            <v>120</v>
          </cell>
          <cell r="M3230">
            <v>120</v>
          </cell>
        </row>
        <row r="3231">
          <cell r="D3231" t="str">
            <v xml:space="preserve">9753-1159      </v>
          </cell>
          <cell r="E3231" t="str">
            <v xml:space="preserve">SOCKET-SUC                    </v>
          </cell>
          <cell r="F3231" t="str">
            <v xml:space="preserve">D01  </v>
          </cell>
          <cell r="G3231" t="str">
            <v>WON</v>
          </cell>
          <cell r="H3231" t="str">
            <v xml:space="preserve">PCS </v>
          </cell>
          <cell r="I3231" t="str">
            <v xml:space="preserve">삼일공업(주)                  </v>
          </cell>
          <cell r="J3231">
            <v>120</v>
          </cell>
          <cell r="L3231">
            <v>120</v>
          </cell>
          <cell r="M3231">
            <v>120</v>
          </cell>
        </row>
        <row r="3232">
          <cell r="D3232" t="str">
            <v xml:space="preserve">9802-1127      </v>
          </cell>
          <cell r="E3232" t="str">
            <v xml:space="preserve">UNION-O-RING                  </v>
          </cell>
          <cell r="F3232" t="str">
            <v xml:space="preserve">A02  </v>
          </cell>
          <cell r="G3232" t="str">
            <v>WON</v>
          </cell>
          <cell r="H3232" t="str">
            <v xml:space="preserve">PCS </v>
          </cell>
          <cell r="I3232" t="str">
            <v xml:space="preserve">신도엔지니어링                </v>
          </cell>
          <cell r="J3232">
            <v>280</v>
          </cell>
          <cell r="L3232">
            <v>280</v>
          </cell>
          <cell r="M3232">
            <v>280</v>
          </cell>
        </row>
        <row r="3233">
          <cell r="D3233" t="str">
            <v xml:space="preserve">9802-1160      </v>
          </cell>
          <cell r="E3233" t="str">
            <v xml:space="preserve">UNION-O-RING                  </v>
          </cell>
          <cell r="F3233" t="str">
            <v xml:space="preserve">D01  </v>
          </cell>
          <cell r="G3233" t="str">
            <v>WON</v>
          </cell>
          <cell r="H3233" t="str">
            <v xml:space="preserve">PCS </v>
          </cell>
          <cell r="I3233" t="str">
            <v xml:space="preserve">신도엔지니어링                </v>
          </cell>
          <cell r="J3233">
            <v>290</v>
          </cell>
          <cell r="L3233">
            <v>290</v>
          </cell>
          <cell r="M3233">
            <v>290</v>
          </cell>
        </row>
        <row r="3234">
          <cell r="D3234" t="str">
            <v xml:space="preserve">9802-1800      </v>
          </cell>
          <cell r="E3234" t="str">
            <v xml:space="preserve">UNION-O-RING                  </v>
          </cell>
          <cell r="F3234" t="str">
            <v xml:space="preserve">A02  </v>
          </cell>
          <cell r="G3234" t="str">
            <v>WON</v>
          </cell>
          <cell r="H3234" t="str">
            <v xml:space="preserve">PCS </v>
          </cell>
          <cell r="I3234" t="str">
            <v xml:space="preserve">신도엔지니어링                </v>
          </cell>
          <cell r="J3234">
            <v>210</v>
          </cell>
          <cell r="L3234">
            <v>210</v>
          </cell>
          <cell r="M3234">
            <v>210</v>
          </cell>
        </row>
        <row r="3235">
          <cell r="D3235" t="str">
            <v xml:space="preserve">9802-1900      </v>
          </cell>
          <cell r="E3235" t="str">
            <v xml:space="preserve">UNION-O-RING                  </v>
          </cell>
          <cell r="F3235" t="str">
            <v xml:space="preserve">B01  </v>
          </cell>
          <cell r="G3235" t="str">
            <v>WON</v>
          </cell>
          <cell r="H3235" t="str">
            <v xml:space="preserve">PCS </v>
          </cell>
          <cell r="I3235" t="str">
            <v xml:space="preserve">신도엔지니어링                </v>
          </cell>
          <cell r="J3235">
            <v>220</v>
          </cell>
          <cell r="L3235">
            <v>220</v>
          </cell>
          <cell r="M3235">
            <v>220</v>
          </cell>
        </row>
        <row r="3236">
          <cell r="D3236" t="str">
            <v xml:space="preserve">9802-2127      </v>
          </cell>
          <cell r="E3236" t="str">
            <v xml:space="preserve">UNION-O-RING                  </v>
          </cell>
          <cell r="F3236" t="str">
            <v xml:space="preserve">A02  </v>
          </cell>
          <cell r="G3236" t="str">
            <v>WON</v>
          </cell>
          <cell r="H3236" t="str">
            <v xml:space="preserve">PCS </v>
          </cell>
          <cell r="I3236" t="str">
            <v xml:space="preserve">신도엔지니어링                </v>
          </cell>
          <cell r="J3236">
            <v>350</v>
          </cell>
          <cell r="L3236">
            <v>350</v>
          </cell>
          <cell r="M3236">
            <v>350</v>
          </cell>
        </row>
        <row r="3237">
          <cell r="D3237" t="str">
            <v xml:space="preserve">9804-0127      </v>
          </cell>
          <cell r="E3237" t="str">
            <v xml:space="preserve">UNION-O-RING                  </v>
          </cell>
          <cell r="F3237" t="str">
            <v xml:space="preserve">A02  </v>
          </cell>
          <cell r="G3237" t="str">
            <v>WON</v>
          </cell>
          <cell r="H3237" t="str">
            <v xml:space="preserve">PCS </v>
          </cell>
          <cell r="I3237" t="str">
            <v xml:space="preserve">신도엔지니어링                </v>
          </cell>
          <cell r="J3237">
            <v>280</v>
          </cell>
          <cell r="L3237">
            <v>280</v>
          </cell>
          <cell r="M3237">
            <v>280</v>
          </cell>
        </row>
        <row r="3238">
          <cell r="D3238" t="str">
            <v xml:space="preserve">9804-0159      </v>
          </cell>
          <cell r="E3238" t="str">
            <v xml:space="preserve">UNION-O-RING                  </v>
          </cell>
          <cell r="F3238" t="str">
            <v xml:space="preserve">D01  </v>
          </cell>
          <cell r="G3238" t="str">
            <v>WON</v>
          </cell>
          <cell r="H3238" t="str">
            <v xml:space="preserve">PCS </v>
          </cell>
          <cell r="I3238" t="str">
            <v xml:space="preserve">신도엔지니어링                </v>
          </cell>
          <cell r="J3238">
            <v>310</v>
          </cell>
          <cell r="L3238">
            <v>310</v>
          </cell>
          <cell r="M3238">
            <v>310</v>
          </cell>
        </row>
        <row r="3239">
          <cell r="D3239" t="str">
            <v xml:space="preserve">9804-0804      </v>
          </cell>
          <cell r="E3239" t="str">
            <v xml:space="preserve">UNION-O-RING                  </v>
          </cell>
          <cell r="F3239" t="str">
            <v xml:space="preserve">A02  </v>
          </cell>
          <cell r="G3239" t="str">
            <v>WON</v>
          </cell>
          <cell r="H3239" t="str">
            <v xml:space="preserve">PCS </v>
          </cell>
          <cell r="I3239" t="str">
            <v xml:space="preserve">신도엔지니어링                </v>
          </cell>
          <cell r="J3239">
            <v>220</v>
          </cell>
          <cell r="L3239">
            <v>220</v>
          </cell>
          <cell r="M3239">
            <v>220</v>
          </cell>
        </row>
        <row r="3240">
          <cell r="D3240" t="str">
            <v xml:space="preserve">9804-1160      </v>
          </cell>
          <cell r="E3240" t="str">
            <v xml:space="preserve">UNION-O-RING                  </v>
          </cell>
          <cell r="F3240" t="str">
            <v xml:space="preserve">S01  </v>
          </cell>
          <cell r="G3240" t="str">
            <v>JPY</v>
          </cell>
          <cell r="H3240" t="str">
            <v xml:space="preserve">PCS </v>
          </cell>
          <cell r="I3240" t="str">
            <v xml:space="preserve">CALSONIC KANSEI               </v>
          </cell>
          <cell r="J3240">
            <v>58</v>
          </cell>
          <cell r="L3240">
            <v>58</v>
          </cell>
          <cell r="M3240">
            <v>650</v>
          </cell>
        </row>
        <row r="3241">
          <cell r="D3241" t="str">
            <v xml:space="preserve">9901-0127      </v>
          </cell>
          <cell r="E3241" t="str">
            <v xml:space="preserve">CAP ASS'Y-UNION               </v>
          </cell>
          <cell r="F3241" t="str">
            <v xml:space="preserve">A02  </v>
          </cell>
          <cell r="G3241" t="str">
            <v>WON</v>
          </cell>
          <cell r="H3241" t="str">
            <v xml:space="preserve">PCS </v>
          </cell>
          <cell r="I3241" t="str">
            <v xml:space="preserve">한국엠씨주식회사              </v>
          </cell>
          <cell r="J3241">
            <v>6</v>
          </cell>
          <cell r="L3241">
            <v>6</v>
          </cell>
          <cell r="M3241">
            <v>6</v>
          </cell>
        </row>
        <row r="3242">
          <cell r="D3242" t="str">
            <v xml:space="preserve">9901-0159      </v>
          </cell>
          <cell r="E3242" t="str">
            <v xml:space="preserve">CAP ASS'Y-UNION               </v>
          </cell>
          <cell r="F3242" t="str">
            <v xml:space="preserve">A02  </v>
          </cell>
          <cell r="G3242" t="str">
            <v>WON</v>
          </cell>
          <cell r="H3242" t="str">
            <v xml:space="preserve">PCS </v>
          </cell>
          <cell r="I3242" t="str">
            <v xml:space="preserve">한국엠씨주식회사              </v>
          </cell>
          <cell r="J3242">
            <v>6</v>
          </cell>
          <cell r="L3242">
            <v>6</v>
          </cell>
          <cell r="M3242">
            <v>6</v>
          </cell>
        </row>
        <row r="3243">
          <cell r="D3243" t="str">
            <v xml:space="preserve">9901-0635      </v>
          </cell>
          <cell r="E3243" t="str">
            <v xml:space="preserve">CAP ASS'Y-UNION               </v>
          </cell>
          <cell r="F3243" t="str">
            <v xml:space="preserve">A02  </v>
          </cell>
          <cell r="G3243" t="str">
            <v>WON</v>
          </cell>
          <cell r="H3243" t="str">
            <v xml:space="preserve">PCS </v>
          </cell>
          <cell r="I3243" t="str">
            <v xml:space="preserve">한국엠씨주식회사              </v>
          </cell>
          <cell r="J3243">
            <v>6</v>
          </cell>
          <cell r="L3243">
            <v>6</v>
          </cell>
          <cell r="M3243">
            <v>6</v>
          </cell>
        </row>
        <row r="3244">
          <cell r="D3244" t="str">
            <v xml:space="preserve">9901-0800      </v>
          </cell>
          <cell r="E3244" t="str">
            <v xml:space="preserve">CAP ASS'Y-UNION               </v>
          </cell>
          <cell r="F3244" t="str">
            <v xml:space="preserve">A02  </v>
          </cell>
          <cell r="G3244" t="str">
            <v>WON</v>
          </cell>
          <cell r="H3244" t="str">
            <v xml:space="preserve">PCS </v>
          </cell>
          <cell r="I3244" t="str">
            <v xml:space="preserve">한국엠씨주식회사              </v>
          </cell>
          <cell r="J3244">
            <v>6</v>
          </cell>
          <cell r="L3244">
            <v>6</v>
          </cell>
          <cell r="M3244">
            <v>6</v>
          </cell>
        </row>
        <row r="3245">
          <cell r="D3245" t="str">
            <v xml:space="preserve">9902-0127      </v>
          </cell>
          <cell r="E3245" t="str">
            <v xml:space="preserve">CAP-UNION                     </v>
          </cell>
          <cell r="F3245" t="str">
            <v xml:space="preserve">D01  </v>
          </cell>
          <cell r="G3245" t="str">
            <v>WON</v>
          </cell>
          <cell r="H3245" t="str">
            <v xml:space="preserve">PCS </v>
          </cell>
          <cell r="I3245" t="str">
            <v xml:space="preserve">(주)동광화성천안공장          </v>
          </cell>
          <cell r="J3245">
            <v>55</v>
          </cell>
          <cell r="L3245">
            <v>55</v>
          </cell>
          <cell r="M3245">
            <v>55</v>
          </cell>
        </row>
        <row r="3246">
          <cell r="D3246" t="str">
            <v xml:space="preserve">9902-0159      </v>
          </cell>
          <cell r="E3246" t="str">
            <v xml:space="preserve">CAP-UNION                     </v>
          </cell>
          <cell r="F3246" t="str">
            <v xml:space="preserve">A02  </v>
          </cell>
          <cell r="G3246" t="str">
            <v>WON</v>
          </cell>
          <cell r="H3246" t="str">
            <v xml:space="preserve">PCS </v>
          </cell>
          <cell r="I3246" t="str">
            <v xml:space="preserve">쌍용금형                      </v>
          </cell>
          <cell r="J3246">
            <v>44</v>
          </cell>
          <cell r="L3246">
            <v>44</v>
          </cell>
          <cell r="M3246">
            <v>44</v>
          </cell>
        </row>
        <row r="3247">
          <cell r="D3247" t="str">
            <v xml:space="preserve">9902-0160      </v>
          </cell>
          <cell r="E3247" t="str">
            <v xml:space="preserve">CAP-UNION                     </v>
          </cell>
          <cell r="F3247" t="str">
            <v xml:space="preserve">S30  </v>
          </cell>
          <cell r="G3247" t="str">
            <v>WON</v>
          </cell>
          <cell r="H3247" t="str">
            <v xml:space="preserve">PCS </v>
          </cell>
          <cell r="I3247" t="str">
            <v xml:space="preserve">대영정밀                      </v>
          </cell>
          <cell r="J3247">
            <v>80</v>
          </cell>
          <cell r="L3247">
            <v>80</v>
          </cell>
          <cell r="M3247">
            <v>80</v>
          </cell>
        </row>
        <row r="3248">
          <cell r="D3248" t="str">
            <v xml:space="preserve">9902-0635      </v>
          </cell>
          <cell r="E3248" t="str">
            <v xml:space="preserve">CAP-UNION                     </v>
          </cell>
          <cell r="F3248" t="str">
            <v xml:space="preserve">A02  </v>
          </cell>
          <cell r="G3248" t="str">
            <v>WON</v>
          </cell>
          <cell r="H3248" t="str">
            <v xml:space="preserve">PCS </v>
          </cell>
          <cell r="I3248" t="str">
            <v xml:space="preserve">(주)동광화성천안공장          </v>
          </cell>
          <cell r="J3248">
            <v>50</v>
          </cell>
          <cell r="L3248">
            <v>50</v>
          </cell>
          <cell r="M3248">
            <v>50</v>
          </cell>
        </row>
        <row r="3249">
          <cell r="D3249" t="str">
            <v xml:space="preserve">9902-0800      </v>
          </cell>
          <cell r="E3249" t="str">
            <v xml:space="preserve">CAP-UNION                     </v>
          </cell>
          <cell r="F3249" t="str">
            <v xml:space="preserve">D01  </v>
          </cell>
          <cell r="G3249" t="str">
            <v>WON</v>
          </cell>
          <cell r="H3249" t="str">
            <v xml:space="preserve">PCS </v>
          </cell>
          <cell r="I3249" t="str">
            <v xml:space="preserve">쌍용금형                      </v>
          </cell>
          <cell r="J3249">
            <v>43</v>
          </cell>
          <cell r="L3249">
            <v>43</v>
          </cell>
          <cell r="M3249">
            <v>43</v>
          </cell>
        </row>
        <row r="3250">
          <cell r="D3250" t="str">
            <v xml:space="preserve">9903-0080      </v>
          </cell>
          <cell r="E3250" t="str">
            <v xml:space="preserve">FLANGE-LIQ.                   </v>
          </cell>
          <cell r="F3250" t="str">
            <v xml:space="preserve">A02  </v>
          </cell>
          <cell r="G3250" t="str">
            <v>WON</v>
          </cell>
          <cell r="H3250" t="str">
            <v xml:space="preserve">PCS </v>
          </cell>
          <cell r="I3250" t="str">
            <v xml:space="preserve">대웅아이엔디(주)              </v>
          </cell>
          <cell r="J3250">
            <v>500</v>
          </cell>
          <cell r="L3250">
            <v>500</v>
          </cell>
          <cell r="M3250">
            <v>500</v>
          </cell>
        </row>
        <row r="3251">
          <cell r="D3251" t="str">
            <v xml:space="preserve">9903-0127      </v>
          </cell>
          <cell r="E3251" t="str">
            <v xml:space="preserve">PACKING-CAP                   </v>
          </cell>
          <cell r="F3251" t="str">
            <v xml:space="preserve">X12  </v>
          </cell>
          <cell r="G3251" t="str">
            <v>WON</v>
          </cell>
          <cell r="H3251" t="str">
            <v xml:space="preserve">PCS </v>
          </cell>
          <cell r="I3251" t="str">
            <v xml:space="preserve">동광특수고무                  </v>
          </cell>
          <cell r="J3251">
            <v>26</v>
          </cell>
          <cell r="L3251">
            <v>26</v>
          </cell>
          <cell r="M3251">
            <v>26</v>
          </cell>
        </row>
        <row r="3252">
          <cell r="D3252" t="str">
            <v xml:space="preserve">9903-0159      </v>
          </cell>
          <cell r="E3252" t="str">
            <v xml:space="preserve">PACKING-CAP                   </v>
          </cell>
          <cell r="F3252" t="str">
            <v xml:space="preserve">A02  </v>
          </cell>
          <cell r="G3252" t="str">
            <v>WON</v>
          </cell>
          <cell r="H3252" t="str">
            <v xml:space="preserve">PCS </v>
          </cell>
          <cell r="I3252" t="str">
            <v xml:space="preserve">동광특수고무                  </v>
          </cell>
          <cell r="J3252">
            <v>26</v>
          </cell>
          <cell r="L3252">
            <v>26</v>
          </cell>
          <cell r="M3252">
            <v>26</v>
          </cell>
        </row>
        <row r="3253">
          <cell r="D3253" t="str">
            <v xml:space="preserve">9903-0160      </v>
          </cell>
          <cell r="E3253" t="str">
            <v xml:space="preserve">PACKING-CAP                   </v>
          </cell>
          <cell r="F3253" t="str">
            <v xml:space="preserve">S30  </v>
          </cell>
          <cell r="G3253" t="str">
            <v>WON</v>
          </cell>
          <cell r="H3253" t="str">
            <v xml:space="preserve">PCS </v>
          </cell>
          <cell r="I3253" t="str">
            <v xml:space="preserve">동광특수고무                  </v>
          </cell>
          <cell r="J3253">
            <v>26</v>
          </cell>
          <cell r="L3253">
            <v>26</v>
          </cell>
          <cell r="M3253">
            <v>26</v>
          </cell>
        </row>
        <row r="3254">
          <cell r="D3254" t="str">
            <v xml:space="preserve">9903-0635      </v>
          </cell>
          <cell r="E3254" t="str">
            <v xml:space="preserve">PACKING-SEAL CAP              </v>
          </cell>
          <cell r="F3254" t="str">
            <v xml:space="preserve">A02  </v>
          </cell>
          <cell r="G3254" t="str">
            <v>WON</v>
          </cell>
          <cell r="H3254" t="str">
            <v xml:space="preserve">PCS </v>
          </cell>
          <cell r="I3254" t="str">
            <v xml:space="preserve">동광특수고무                  </v>
          </cell>
          <cell r="J3254">
            <v>24</v>
          </cell>
          <cell r="L3254">
            <v>24</v>
          </cell>
          <cell r="M3254">
            <v>24</v>
          </cell>
        </row>
        <row r="3255">
          <cell r="D3255" t="str">
            <v xml:space="preserve">9903-0800      </v>
          </cell>
          <cell r="E3255" t="str">
            <v xml:space="preserve">PACKING-CAP                   </v>
          </cell>
          <cell r="F3255" t="str">
            <v xml:space="preserve">D01  </v>
          </cell>
          <cell r="G3255" t="str">
            <v>WON</v>
          </cell>
          <cell r="H3255" t="str">
            <v xml:space="preserve">PCS </v>
          </cell>
          <cell r="I3255" t="str">
            <v xml:space="preserve">동광특수고무                  </v>
          </cell>
          <cell r="J3255">
            <v>20</v>
          </cell>
          <cell r="L3255">
            <v>20</v>
          </cell>
          <cell r="M3255">
            <v>20</v>
          </cell>
        </row>
        <row r="3256">
          <cell r="D3256" t="str">
            <v xml:space="preserve">9903-1635      </v>
          </cell>
          <cell r="E3256" t="str">
            <v xml:space="preserve">PACKING-SEAL CAP              </v>
          </cell>
          <cell r="F3256" t="str">
            <v xml:space="preserve">S25  </v>
          </cell>
          <cell r="G3256" t="str">
            <v>WON</v>
          </cell>
          <cell r="H3256" t="str">
            <v xml:space="preserve">PCS </v>
          </cell>
          <cell r="I3256" t="str">
            <v xml:space="preserve">동광특수고무                  </v>
          </cell>
          <cell r="J3256">
            <v>20</v>
          </cell>
          <cell r="L3256">
            <v>20</v>
          </cell>
          <cell r="M3256">
            <v>20</v>
          </cell>
        </row>
        <row r="3257">
          <cell r="D3257" t="str">
            <v xml:space="preserve">9904-0127      </v>
          </cell>
          <cell r="E3257" t="str">
            <v xml:space="preserve">CAP-FLANGE DIS.               </v>
          </cell>
          <cell r="F3257" t="str">
            <v xml:space="preserve">A02  </v>
          </cell>
          <cell r="G3257" t="str">
            <v>WON</v>
          </cell>
          <cell r="H3257" t="str">
            <v xml:space="preserve">PCS </v>
          </cell>
          <cell r="I3257" t="str">
            <v xml:space="preserve">대영정밀                      </v>
          </cell>
          <cell r="J3257">
            <v>21</v>
          </cell>
          <cell r="L3257">
            <v>21</v>
          </cell>
          <cell r="M3257">
            <v>21</v>
          </cell>
        </row>
        <row r="3258">
          <cell r="D3258" t="str">
            <v xml:space="preserve">9904-0159      </v>
          </cell>
          <cell r="E3258" t="str">
            <v xml:space="preserve">CAP-FLANGE SUC.               </v>
          </cell>
          <cell r="F3258" t="str">
            <v xml:space="preserve">A02  </v>
          </cell>
          <cell r="G3258" t="str">
            <v>WON</v>
          </cell>
          <cell r="H3258" t="str">
            <v xml:space="preserve">PCS </v>
          </cell>
          <cell r="I3258" t="str">
            <v xml:space="preserve">대영정밀                      </v>
          </cell>
          <cell r="J3258">
            <v>22</v>
          </cell>
          <cell r="L3258">
            <v>22</v>
          </cell>
          <cell r="M3258">
            <v>22</v>
          </cell>
        </row>
        <row r="3259">
          <cell r="D3259" t="str">
            <v xml:space="preserve">9905-0020      </v>
          </cell>
          <cell r="E3259" t="str">
            <v xml:space="preserve">SEAL-CAP(UNION)               </v>
          </cell>
          <cell r="F3259" t="str">
            <v xml:space="preserve">B01  </v>
          </cell>
          <cell r="G3259" t="str">
            <v>WON</v>
          </cell>
          <cell r="H3259" t="str">
            <v xml:space="preserve">PCS </v>
          </cell>
          <cell r="I3259" t="str">
            <v xml:space="preserve">소망코팅                      </v>
          </cell>
          <cell r="J3259">
            <v>15</v>
          </cell>
          <cell r="L3259">
            <v>15</v>
          </cell>
          <cell r="M3259">
            <v>15</v>
          </cell>
        </row>
        <row r="3260">
          <cell r="D3260" t="str">
            <v xml:space="preserve">9905-0030      </v>
          </cell>
          <cell r="E3260" t="str">
            <v xml:space="preserve">SEAL CAP                      </v>
          </cell>
          <cell r="F3260" t="str">
            <v xml:space="preserve">B01  </v>
          </cell>
          <cell r="G3260" t="str">
            <v>WON</v>
          </cell>
          <cell r="H3260" t="str">
            <v xml:space="preserve">PCS </v>
          </cell>
          <cell r="I3260" t="str">
            <v xml:space="preserve">소망코팅                      </v>
          </cell>
          <cell r="J3260">
            <v>20</v>
          </cell>
          <cell r="L3260">
            <v>20</v>
          </cell>
          <cell r="M3260">
            <v>20</v>
          </cell>
        </row>
        <row r="3261">
          <cell r="D3261" t="str">
            <v xml:space="preserve">9905-0040      </v>
          </cell>
          <cell r="E3261" t="str">
            <v xml:space="preserve">SEAL CAP-NUT                  </v>
          </cell>
          <cell r="F3261" t="str">
            <v xml:space="preserve">A02  </v>
          </cell>
          <cell r="G3261" t="str">
            <v>WON</v>
          </cell>
          <cell r="H3261" t="str">
            <v xml:space="preserve">PCS </v>
          </cell>
          <cell r="I3261" t="str">
            <v xml:space="preserve">소망코팅                      </v>
          </cell>
          <cell r="J3261">
            <v>20</v>
          </cell>
          <cell r="L3261">
            <v>20</v>
          </cell>
          <cell r="M3261">
            <v>20</v>
          </cell>
        </row>
        <row r="3262">
          <cell r="D3262" t="str">
            <v xml:space="preserve">9905-0050      </v>
          </cell>
          <cell r="E3262" t="str">
            <v xml:space="preserve">SEAL CAP                      </v>
          </cell>
          <cell r="F3262" t="str">
            <v xml:space="preserve">A02  </v>
          </cell>
          <cell r="G3262" t="str">
            <v>WON</v>
          </cell>
          <cell r="H3262" t="str">
            <v xml:space="preserve">PCS </v>
          </cell>
          <cell r="I3262" t="str">
            <v xml:space="preserve">소망코팅                      </v>
          </cell>
          <cell r="J3262">
            <v>25</v>
          </cell>
          <cell r="L3262">
            <v>25</v>
          </cell>
          <cell r="M3262">
            <v>25</v>
          </cell>
        </row>
        <row r="3263">
          <cell r="D3263" t="str">
            <v xml:space="preserve">9906-0010      </v>
          </cell>
          <cell r="E3263" t="str">
            <v xml:space="preserve">SEAL-CAP                      </v>
          </cell>
          <cell r="F3263" t="str">
            <v xml:space="preserve">A02  </v>
          </cell>
          <cell r="G3263" t="str">
            <v>WON</v>
          </cell>
          <cell r="H3263" t="str">
            <v xml:space="preserve">PCS </v>
          </cell>
          <cell r="I3263" t="str">
            <v xml:space="preserve">(주)동광화성천안공장          </v>
          </cell>
          <cell r="J3263">
            <v>34</v>
          </cell>
          <cell r="L3263">
            <v>34</v>
          </cell>
          <cell r="M3263">
            <v>34</v>
          </cell>
        </row>
        <row r="3264">
          <cell r="D3264" t="str">
            <v xml:space="preserve">9906-0020      </v>
          </cell>
          <cell r="E3264" t="str">
            <v xml:space="preserve">CAP-FLANGE IN COND.           </v>
          </cell>
          <cell r="F3264" t="str">
            <v xml:space="preserve">A02  </v>
          </cell>
          <cell r="G3264" t="str">
            <v>WON</v>
          </cell>
          <cell r="H3264" t="str">
            <v xml:space="preserve">PCS </v>
          </cell>
          <cell r="I3264" t="str">
            <v xml:space="preserve">대웅아이엔디(주)              </v>
          </cell>
          <cell r="J3264">
            <v>44</v>
          </cell>
          <cell r="L3264">
            <v>44</v>
          </cell>
          <cell r="M3264">
            <v>44</v>
          </cell>
        </row>
        <row r="3265">
          <cell r="D3265" t="str">
            <v xml:space="preserve">9906-0030      </v>
          </cell>
          <cell r="E3265" t="str">
            <v xml:space="preserve">SEAL CAP-FLANGE LIQ           </v>
          </cell>
          <cell r="F3265" t="str">
            <v xml:space="preserve">A02  </v>
          </cell>
          <cell r="G3265" t="str">
            <v>WON</v>
          </cell>
          <cell r="H3265" t="str">
            <v xml:space="preserve">PCS </v>
          </cell>
          <cell r="I3265" t="str">
            <v xml:space="preserve">대웅아이엔디(주)              </v>
          </cell>
          <cell r="J3265">
            <v>45</v>
          </cell>
          <cell r="L3265">
            <v>45</v>
          </cell>
          <cell r="M3265">
            <v>45</v>
          </cell>
        </row>
        <row r="3266">
          <cell r="D3266" t="str">
            <v xml:space="preserve">9907-0127      </v>
          </cell>
          <cell r="E3266" t="str">
            <v xml:space="preserve">CAP-NUT(M20)                  </v>
          </cell>
          <cell r="F3266" t="str">
            <v xml:space="preserve">S01  </v>
          </cell>
          <cell r="G3266" t="str">
            <v>WON</v>
          </cell>
          <cell r="H3266" t="str">
            <v xml:space="preserve">PCS </v>
          </cell>
          <cell r="I3266" t="str">
            <v xml:space="preserve">대영정밀                      </v>
          </cell>
          <cell r="J3266">
            <v>40</v>
          </cell>
          <cell r="L3266">
            <v>40</v>
          </cell>
          <cell r="M3266">
            <v>40</v>
          </cell>
        </row>
        <row r="3267">
          <cell r="D3267" t="str">
            <v xml:space="preserve">9907-0159      </v>
          </cell>
          <cell r="E3267" t="str">
            <v xml:space="preserve">CAP-NUT                       </v>
          </cell>
          <cell r="F3267" t="str">
            <v xml:space="preserve">S03  </v>
          </cell>
          <cell r="G3267" t="str">
            <v>WON</v>
          </cell>
          <cell r="H3267" t="str">
            <v xml:space="preserve">PCS </v>
          </cell>
          <cell r="I3267" t="str">
            <v xml:space="preserve">(주)동광화성천안공장          </v>
          </cell>
          <cell r="J3267">
            <v>25</v>
          </cell>
          <cell r="L3267">
            <v>25</v>
          </cell>
          <cell r="M3267">
            <v>25</v>
          </cell>
        </row>
        <row r="3268">
          <cell r="D3268" t="str">
            <v xml:space="preserve">9908-0030      </v>
          </cell>
          <cell r="E3268" t="str">
            <v xml:space="preserve">SEAL-CAP                      </v>
          </cell>
          <cell r="F3268" t="str">
            <v xml:space="preserve">A02  </v>
          </cell>
          <cell r="G3268" t="str">
            <v>WON</v>
          </cell>
          <cell r="H3268" t="str">
            <v xml:space="preserve">PCS </v>
          </cell>
          <cell r="I3268" t="str">
            <v xml:space="preserve">대영정밀                      </v>
          </cell>
          <cell r="J3268">
            <v>50</v>
          </cell>
          <cell r="L3268">
            <v>50</v>
          </cell>
          <cell r="M3268">
            <v>50</v>
          </cell>
        </row>
        <row r="3269">
          <cell r="D3269" t="str">
            <v xml:space="preserve">9908-0127      </v>
          </cell>
          <cell r="E3269" t="str">
            <v xml:space="preserve">CAP ASS'Y-NUT                 </v>
          </cell>
          <cell r="F3269" t="str">
            <v xml:space="preserve">A02  </v>
          </cell>
          <cell r="G3269" t="str">
            <v>WON</v>
          </cell>
          <cell r="H3269" t="str">
            <v xml:space="preserve">PCS </v>
          </cell>
          <cell r="I3269" t="str">
            <v xml:space="preserve">한국엠씨주식회사              </v>
          </cell>
          <cell r="J3269">
            <v>6</v>
          </cell>
          <cell r="L3269">
            <v>6</v>
          </cell>
          <cell r="M3269">
            <v>6</v>
          </cell>
        </row>
        <row r="3270">
          <cell r="D3270" t="str">
            <v xml:space="preserve">9908-0159      </v>
          </cell>
          <cell r="E3270" t="str">
            <v xml:space="preserve">CAP ASS'Y-NUT                 </v>
          </cell>
          <cell r="F3270" t="str">
            <v xml:space="preserve">S25  </v>
          </cell>
          <cell r="G3270" t="str">
            <v>JPY</v>
          </cell>
          <cell r="H3270" t="str">
            <v xml:space="preserve">PCS </v>
          </cell>
          <cell r="I3270" t="str">
            <v xml:space="preserve">CALSONIC KANSEI               </v>
          </cell>
          <cell r="J3270">
            <v>30</v>
          </cell>
          <cell r="L3270">
            <v>30</v>
          </cell>
          <cell r="M3270">
            <v>336</v>
          </cell>
        </row>
        <row r="3271">
          <cell r="D3271" t="str">
            <v xml:space="preserve">9908-0800      </v>
          </cell>
          <cell r="E3271" t="str">
            <v xml:space="preserve">CAP ASS'Y-NUT                 </v>
          </cell>
          <cell r="F3271" t="str">
            <v xml:space="preserve">S51  </v>
          </cell>
          <cell r="G3271" t="str">
            <v>WON</v>
          </cell>
          <cell r="H3271" t="str">
            <v xml:space="preserve">PCS </v>
          </cell>
          <cell r="I3271" t="str">
            <v xml:space="preserve">두일산업                      </v>
          </cell>
          <cell r="J3271">
            <v>95</v>
          </cell>
          <cell r="L3271">
            <v>95</v>
          </cell>
          <cell r="M3271">
            <v>95</v>
          </cell>
        </row>
        <row r="3272">
          <cell r="D3272" t="str">
            <v xml:space="preserve">9909-0160      </v>
          </cell>
          <cell r="E3272" t="str">
            <v xml:space="preserve">CAP-UNION(M22)                </v>
          </cell>
          <cell r="F3272" t="str">
            <v xml:space="preserve">S01  </v>
          </cell>
          <cell r="G3272" t="str">
            <v>WON</v>
          </cell>
          <cell r="H3272" t="str">
            <v xml:space="preserve">PCS </v>
          </cell>
          <cell r="I3272" t="str">
            <v xml:space="preserve">대영정밀                      </v>
          </cell>
          <cell r="J3272">
            <v>55</v>
          </cell>
          <cell r="L3272">
            <v>55</v>
          </cell>
          <cell r="M3272">
            <v>55</v>
          </cell>
        </row>
        <row r="3273">
          <cell r="D3273" t="str">
            <v xml:space="preserve">9909-0635      </v>
          </cell>
          <cell r="E3273" t="str">
            <v xml:space="preserve">CAP-UNION(M12)                </v>
          </cell>
          <cell r="F3273" t="str">
            <v xml:space="preserve">S01  </v>
          </cell>
          <cell r="G3273" t="str">
            <v>WON</v>
          </cell>
          <cell r="H3273" t="str">
            <v xml:space="preserve">PCS </v>
          </cell>
          <cell r="I3273" t="str">
            <v xml:space="preserve">대영정밀                      </v>
          </cell>
          <cell r="J3273">
            <v>45</v>
          </cell>
          <cell r="L3273">
            <v>45</v>
          </cell>
          <cell r="M3273">
            <v>45</v>
          </cell>
        </row>
        <row r="3274">
          <cell r="D3274" t="str">
            <v xml:space="preserve">9909-1160      </v>
          </cell>
          <cell r="E3274" t="str">
            <v xml:space="preserve">CAP-UNION                     </v>
          </cell>
          <cell r="F3274" t="str">
            <v xml:space="preserve">S34  </v>
          </cell>
          <cell r="G3274" t="str">
            <v>WON</v>
          </cell>
          <cell r="H3274" t="str">
            <v xml:space="preserve">PCS </v>
          </cell>
          <cell r="I3274" t="str">
            <v xml:space="preserve">대영정밀                      </v>
          </cell>
          <cell r="J3274">
            <v>55</v>
          </cell>
          <cell r="L3274">
            <v>55</v>
          </cell>
          <cell r="M3274">
            <v>55</v>
          </cell>
        </row>
        <row r="3275">
          <cell r="D3275" t="str">
            <v xml:space="preserve">9910-0160      </v>
          </cell>
          <cell r="E3275" t="str">
            <v xml:space="preserve">PACKING-CAP(M22)              </v>
          </cell>
          <cell r="F3275" t="str">
            <v xml:space="preserve">S01  </v>
          </cell>
          <cell r="G3275" t="str">
            <v>WON</v>
          </cell>
          <cell r="H3275" t="str">
            <v xml:space="preserve">PCS </v>
          </cell>
          <cell r="I3275" t="str">
            <v xml:space="preserve">동광특수고무                  </v>
          </cell>
          <cell r="J3275">
            <v>39</v>
          </cell>
          <cell r="L3275">
            <v>39</v>
          </cell>
          <cell r="M3275">
            <v>39</v>
          </cell>
        </row>
        <row r="3276">
          <cell r="D3276" t="str">
            <v xml:space="preserve">9910-0635      </v>
          </cell>
          <cell r="E3276" t="str">
            <v xml:space="preserve">PACKING-CAP(M12)              </v>
          </cell>
          <cell r="F3276" t="str">
            <v xml:space="preserve">S01  </v>
          </cell>
          <cell r="G3276" t="str">
            <v>WON</v>
          </cell>
          <cell r="H3276" t="str">
            <v xml:space="preserve">PCS </v>
          </cell>
          <cell r="I3276" t="str">
            <v xml:space="preserve">동광특수고무                  </v>
          </cell>
          <cell r="J3276">
            <v>19</v>
          </cell>
          <cell r="L3276">
            <v>19</v>
          </cell>
          <cell r="M3276">
            <v>19</v>
          </cell>
        </row>
        <row r="3277">
          <cell r="D3277" t="str">
            <v xml:space="preserve">9910-1160      </v>
          </cell>
          <cell r="E3277" t="str">
            <v xml:space="preserve">PACKING-SEAL CAP              </v>
          </cell>
          <cell r="F3277" t="str">
            <v xml:space="preserve">S34  </v>
          </cell>
          <cell r="G3277" t="str">
            <v>WON</v>
          </cell>
          <cell r="H3277" t="str">
            <v xml:space="preserve">PCS </v>
          </cell>
          <cell r="I3277" t="str">
            <v xml:space="preserve">동광특수고무                  </v>
          </cell>
          <cell r="J3277">
            <v>38</v>
          </cell>
          <cell r="L3277">
            <v>38</v>
          </cell>
          <cell r="M3277">
            <v>38</v>
          </cell>
        </row>
        <row r="3278">
          <cell r="D3278" t="str">
            <v xml:space="preserve">9911-1160      </v>
          </cell>
          <cell r="E3278" t="str">
            <v xml:space="preserve">CAP ASS'Y-UNION(M24)          </v>
          </cell>
          <cell r="F3278" t="str">
            <v xml:space="preserve">C01  </v>
          </cell>
          <cell r="G3278" t="str">
            <v>WON</v>
          </cell>
          <cell r="H3278" t="str">
            <v xml:space="preserve">PCS </v>
          </cell>
          <cell r="I3278" t="str">
            <v xml:space="preserve">한국엠씨주식회사              </v>
          </cell>
          <cell r="J3278">
            <v>6</v>
          </cell>
          <cell r="L3278">
            <v>6</v>
          </cell>
          <cell r="M3278">
            <v>6</v>
          </cell>
        </row>
        <row r="3279">
          <cell r="D3279" t="str">
            <v xml:space="preserve">9912-0080      </v>
          </cell>
          <cell r="E3279" t="str">
            <v xml:space="preserve">SEAL CAP-UNION(M16)           </v>
          </cell>
          <cell r="F3279" t="str">
            <v xml:space="preserve">C01  </v>
          </cell>
          <cell r="G3279" t="str">
            <v>WON</v>
          </cell>
          <cell r="H3279" t="str">
            <v xml:space="preserve">PCS </v>
          </cell>
          <cell r="I3279" t="str">
            <v xml:space="preserve">대영정밀                      </v>
          </cell>
          <cell r="J3279">
            <v>30</v>
          </cell>
          <cell r="L3279">
            <v>30</v>
          </cell>
          <cell r="M3279">
            <v>30</v>
          </cell>
        </row>
        <row r="3280">
          <cell r="D3280" t="str">
            <v xml:space="preserve">9912-0160      </v>
          </cell>
          <cell r="E3280" t="str">
            <v xml:space="preserve">SEAL CAP-UNION(M24)           </v>
          </cell>
          <cell r="F3280" t="str">
            <v xml:space="preserve">C01  </v>
          </cell>
          <cell r="G3280" t="str">
            <v>WON</v>
          </cell>
          <cell r="H3280" t="str">
            <v xml:space="preserve">PCS </v>
          </cell>
          <cell r="I3280" t="str">
            <v xml:space="preserve">대영정밀                      </v>
          </cell>
          <cell r="J3280">
            <v>30</v>
          </cell>
          <cell r="L3280">
            <v>30</v>
          </cell>
          <cell r="M3280">
            <v>30</v>
          </cell>
        </row>
        <row r="3281">
          <cell r="D3281" t="str">
            <v xml:space="preserve">9918-0082      </v>
          </cell>
          <cell r="E3281" t="str">
            <v xml:space="preserve">SEAL CAP-FLANGE OUT           </v>
          </cell>
          <cell r="F3281" t="str">
            <v xml:space="preserve">A04  </v>
          </cell>
          <cell r="G3281" t="str">
            <v>WON</v>
          </cell>
          <cell r="H3281" t="str">
            <v xml:space="preserve">PCS </v>
          </cell>
          <cell r="I3281" t="str">
            <v xml:space="preserve">대영정밀                      </v>
          </cell>
          <cell r="J3281">
            <v>20</v>
          </cell>
          <cell r="L3281">
            <v>20</v>
          </cell>
          <cell r="M3281">
            <v>20</v>
          </cell>
        </row>
        <row r="3282">
          <cell r="D3282" t="str">
            <v xml:space="preserve">9918-0122      </v>
          </cell>
          <cell r="E3282" t="str">
            <v xml:space="preserve">SEAL CAP-FLANGE IN            </v>
          </cell>
          <cell r="F3282" t="str">
            <v xml:space="preserve">A04  </v>
          </cell>
          <cell r="G3282" t="str">
            <v>WON</v>
          </cell>
          <cell r="H3282" t="str">
            <v xml:space="preserve">PCS </v>
          </cell>
          <cell r="I3282" t="str">
            <v xml:space="preserve">대영정밀                      </v>
          </cell>
          <cell r="J3282">
            <v>20</v>
          </cell>
          <cell r="L3282">
            <v>20</v>
          </cell>
          <cell r="M3282">
            <v>20</v>
          </cell>
        </row>
        <row r="3283">
          <cell r="D3283" t="str">
            <v xml:space="preserve">9920-0010      </v>
          </cell>
          <cell r="E3283" t="str">
            <v xml:space="preserve">CAP-FLANGE                    </v>
          </cell>
          <cell r="F3283" t="str">
            <v xml:space="preserve">S51  </v>
          </cell>
          <cell r="G3283" t="str">
            <v>WON</v>
          </cell>
          <cell r="H3283" t="str">
            <v xml:space="preserve">PCS </v>
          </cell>
          <cell r="I3283" t="str">
            <v xml:space="preserve">만도공조(주)아산공장          </v>
          </cell>
          <cell r="J3283">
            <v>82</v>
          </cell>
          <cell r="L3283">
            <v>82</v>
          </cell>
          <cell r="M3283">
            <v>82</v>
          </cell>
        </row>
        <row r="3284">
          <cell r="D3284" t="str">
            <v xml:space="preserve">9953-0603      </v>
          </cell>
          <cell r="E3284" t="str">
            <v xml:space="preserve">NUT-SQUARE                    </v>
          </cell>
          <cell r="F3284" t="str">
            <v xml:space="preserve">A03  </v>
          </cell>
          <cell r="G3284" t="str">
            <v>WON</v>
          </cell>
          <cell r="H3284" t="str">
            <v xml:space="preserve">PCS </v>
          </cell>
          <cell r="I3284" t="str">
            <v xml:space="preserve">신화볼트공업                  </v>
          </cell>
          <cell r="J3284">
            <v>10</v>
          </cell>
          <cell r="L3284">
            <v>10</v>
          </cell>
          <cell r="M3284">
            <v>10</v>
          </cell>
        </row>
        <row r="3285">
          <cell r="D3285" t="str">
            <v xml:space="preserve">9954-2300      </v>
          </cell>
          <cell r="E3285" t="str">
            <v xml:space="preserve">U-NUT                         </v>
          </cell>
          <cell r="F3285" t="str">
            <v xml:space="preserve">A04  </v>
          </cell>
          <cell r="G3285" t="str">
            <v>WON</v>
          </cell>
          <cell r="H3285" t="str">
            <v xml:space="preserve">PCS </v>
          </cell>
          <cell r="I3285" t="str">
            <v xml:space="preserve">현대산업(화성공장)            </v>
          </cell>
          <cell r="J3285">
            <v>90</v>
          </cell>
          <cell r="L3285">
            <v>90</v>
          </cell>
          <cell r="M3285">
            <v>90</v>
          </cell>
        </row>
        <row r="3286">
          <cell r="D3286" t="str">
            <v xml:space="preserve">AA06-2042      </v>
          </cell>
          <cell r="E3286" t="str">
            <v xml:space="preserve">BOLT-HEX.                     </v>
          </cell>
          <cell r="F3286" t="str">
            <v xml:space="preserve">F01  </v>
          </cell>
          <cell r="G3286" t="str">
            <v>WON</v>
          </cell>
          <cell r="H3286" t="str">
            <v xml:space="preserve">PCS </v>
          </cell>
          <cell r="I3286" t="str">
            <v xml:space="preserve">신화볼트공업                  </v>
          </cell>
          <cell r="J3286">
            <v>8</v>
          </cell>
          <cell r="L3286">
            <v>8</v>
          </cell>
          <cell r="M3286">
            <v>8</v>
          </cell>
        </row>
        <row r="3287">
          <cell r="D3287" t="str">
            <v xml:space="preserve">AA06-2542      </v>
          </cell>
          <cell r="E3287" t="str">
            <v xml:space="preserve">BOLT-HEX.                     </v>
          </cell>
          <cell r="F3287" t="str">
            <v xml:space="preserve">D01  </v>
          </cell>
          <cell r="G3287" t="str">
            <v>WON</v>
          </cell>
          <cell r="H3287" t="str">
            <v xml:space="preserve">PCS </v>
          </cell>
          <cell r="I3287" t="str">
            <v xml:space="preserve">신화볼트공업                  </v>
          </cell>
          <cell r="J3287">
            <v>8</v>
          </cell>
          <cell r="L3287">
            <v>8</v>
          </cell>
          <cell r="M3287">
            <v>8</v>
          </cell>
        </row>
        <row r="3288">
          <cell r="D3288" t="str">
            <v xml:space="preserve">AA06-3042      </v>
          </cell>
          <cell r="E3288" t="str">
            <v xml:space="preserve">BOLT-HEX.H                    </v>
          </cell>
          <cell r="F3288" t="str">
            <v xml:space="preserve">A02  </v>
          </cell>
          <cell r="G3288" t="str">
            <v>WON</v>
          </cell>
          <cell r="H3288" t="str">
            <v xml:space="preserve">PCS </v>
          </cell>
          <cell r="I3288" t="str">
            <v xml:space="preserve">신화볼트공업                  </v>
          </cell>
          <cell r="J3288">
            <v>10</v>
          </cell>
          <cell r="L3288">
            <v>10</v>
          </cell>
          <cell r="M3288">
            <v>10</v>
          </cell>
        </row>
        <row r="3289">
          <cell r="D3289" t="str">
            <v xml:space="preserve">AD05-1041      </v>
          </cell>
          <cell r="E3289" t="str">
            <v xml:space="preserve">BOLT-HEX.H.W/S.W,P.W          </v>
          </cell>
          <cell r="F3289" t="str">
            <v xml:space="preserve">A02  </v>
          </cell>
          <cell r="G3289" t="str">
            <v>WON</v>
          </cell>
          <cell r="H3289" t="str">
            <v xml:space="preserve">PCS </v>
          </cell>
          <cell r="I3289" t="str">
            <v xml:space="preserve">신화볼트공업                  </v>
          </cell>
          <cell r="J3289">
            <v>12</v>
          </cell>
          <cell r="L3289">
            <v>12</v>
          </cell>
          <cell r="M3289">
            <v>12</v>
          </cell>
        </row>
        <row r="3290">
          <cell r="D3290" t="str">
            <v xml:space="preserve">AD05-1242      </v>
          </cell>
          <cell r="E3290" t="str">
            <v xml:space="preserve">BOLT-HEX.FLANGE H             </v>
          </cell>
          <cell r="F3290" t="str">
            <v xml:space="preserve">A02  </v>
          </cell>
          <cell r="G3290" t="str">
            <v>WON</v>
          </cell>
          <cell r="H3290" t="str">
            <v xml:space="preserve">PCS </v>
          </cell>
          <cell r="I3290" t="str">
            <v xml:space="preserve">신화볼트공업                  </v>
          </cell>
          <cell r="J3290">
            <v>8</v>
          </cell>
          <cell r="L3290">
            <v>8</v>
          </cell>
          <cell r="M3290">
            <v>8</v>
          </cell>
        </row>
        <row r="3291">
          <cell r="D3291" t="str">
            <v xml:space="preserve">AD05-1642      </v>
          </cell>
          <cell r="E3291" t="str">
            <v xml:space="preserve">BOLT-HEX.FLANGE H             </v>
          </cell>
          <cell r="F3291" t="str">
            <v xml:space="preserve">A04  </v>
          </cell>
          <cell r="G3291" t="str">
            <v>WON</v>
          </cell>
          <cell r="H3291" t="str">
            <v xml:space="preserve">PCS </v>
          </cell>
          <cell r="I3291" t="str">
            <v xml:space="preserve">신화볼트공업                  </v>
          </cell>
          <cell r="J3291">
            <v>10</v>
          </cell>
          <cell r="L3291">
            <v>10</v>
          </cell>
          <cell r="M3291">
            <v>10</v>
          </cell>
        </row>
        <row r="3292">
          <cell r="D3292" t="str">
            <v xml:space="preserve">AD05-5572      </v>
          </cell>
          <cell r="E3292" t="str">
            <v xml:space="preserve">BOLT-HEX.FLANGE H             </v>
          </cell>
          <cell r="F3292" t="str">
            <v xml:space="preserve">C01  </v>
          </cell>
          <cell r="G3292" t="str">
            <v>WON</v>
          </cell>
          <cell r="H3292" t="str">
            <v xml:space="preserve">PCS </v>
          </cell>
          <cell r="I3292" t="str">
            <v xml:space="preserve">신화볼트공업                  </v>
          </cell>
          <cell r="J3292">
            <v>30</v>
          </cell>
          <cell r="L3292">
            <v>30</v>
          </cell>
          <cell r="M3292">
            <v>30</v>
          </cell>
        </row>
        <row r="3293">
          <cell r="D3293" t="str">
            <v xml:space="preserve">AD06-1042      </v>
          </cell>
          <cell r="E3293" t="str">
            <v xml:space="preserve">BOLT-HEX.S/W,P/W              </v>
          </cell>
          <cell r="F3293" t="str">
            <v xml:space="preserve">F01  </v>
          </cell>
          <cell r="G3293" t="str">
            <v>WON</v>
          </cell>
          <cell r="H3293" t="str">
            <v xml:space="preserve">PCS </v>
          </cell>
          <cell r="I3293" t="str">
            <v xml:space="preserve">신화볼트공업                  </v>
          </cell>
          <cell r="J3293">
            <v>15</v>
          </cell>
          <cell r="L3293">
            <v>15</v>
          </cell>
          <cell r="M3293">
            <v>15</v>
          </cell>
        </row>
        <row r="3294">
          <cell r="D3294" t="str">
            <v xml:space="preserve">AD06-1542      </v>
          </cell>
          <cell r="E3294" t="str">
            <v xml:space="preserve">BOLT-HEX.FLANGE H             </v>
          </cell>
          <cell r="F3294" t="str">
            <v xml:space="preserve">F01  </v>
          </cell>
          <cell r="G3294" t="str">
            <v>WON</v>
          </cell>
          <cell r="H3294" t="str">
            <v xml:space="preserve">PCS </v>
          </cell>
          <cell r="I3294" t="str">
            <v xml:space="preserve">신화볼트공업                  </v>
          </cell>
          <cell r="J3294">
            <v>20</v>
          </cell>
          <cell r="L3294">
            <v>20</v>
          </cell>
          <cell r="M3294">
            <v>20</v>
          </cell>
        </row>
        <row r="3295">
          <cell r="D3295" t="str">
            <v xml:space="preserve">AD06-1642      </v>
          </cell>
          <cell r="E3295" t="str">
            <v xml:space="preserve">BOLT-HEX.FLANGE H             </v>
          </cell>
          <cell r="F3295" t="str">
            <v xml:space="preserve">A02  </v>
          </cell>
          <cell r="G3295" t="str">
            <v>WON</v>
          </cell>
          <cell r="H3295" t="str">
            <v xml:space="preserve">PCS </v>
          </cell>
          <cell r="I3295" t="str">
            <v xml:space="preserve">신화볼트공업                  </v>
          </cell>
          <cell r="J3295">
            <v>20</v>
          </cell>
          <cell r="L3295">
            <v>20</v>
          </cell>
          <cell r="M3295">
            <v>20</v>
          </cell>
        </row>
        <row r="3296">
          <cell r="D3296" t="str">
            <v xml:space="preserve">AD06-2041      </v>
          </cell>
          <cell r="E3296" t="str">
            <v xml:space="preserve">BOLT-HEX.H.W/S.W,P.W          </v>
          </cell>
          <cell r="F3296" t="str">
            <v xml:space="preserve">A02  </v>
          </cell>
          <cell r="G3296" t="str">
            <v>WON</v>
          </cell>
          <cell r="H3296" t="str">
            <v xml:space="preserve">PCS </v>
          </cell>
          <cell r="I3296" t="str">
            <v xml:space="preserve">신화볼트공업                  </v>
          </cell>
          <cell r="J3296">
            <v>15</v>
          </cell>
          <cell r="L3296">
            <v>15</v>
          </cell>
          <cell r="M3296">
            <v>15</v>
          </cell>
        </row>
        <row r="3297">
          <cell r="D3297" t="str">
            <v xml:space="preserve">AD06-3042      </v>
          </cell>
          <cell r="E3297" t="str">
            <v xml:space="preserve">BOLT-HEX.H                    </v>
          </cell>
          <cell r="F3297" t="str">
            <v xml:space="preserve">A02  </v>
          </cell>
          <cell r="G3297" t="str">
            <v>WON</v>
          </cell>
          <cell r="H3297" t="str">
            <v xml:space="preserve">PCS </v>
          </cell>
          <cell r="I3297" t="str">
            <v xml:space="preserve">신화볼트공업                  </v>
          </cell>
          <cell r="J3297">
            <v>20</v>
          </cell>
          <cell r="L3297">
            <v>20</v>
          </cell>
          <cell r="M3297">
            <v>20</v>
          </cell>
        </row>
        <row r="3298">
          <cell r="D3298" t="str">
            <v xml:space="preserve">AD08-1642      </v>
          </cell>
          <cell r="E3298" t="str">
            <v xml:space="preserve">BOLT-HEX.FLANGE H             </v>
          </cell>
          <cell r="F3298" t="str">
            <v xml:space="preserve">F01  </v>
          </cell>
          <cell r="G3298" t="str">
            <v>WON</v>
          </cell>
          <cell r="H3298" t="str">
            <v xml:space="preserve">PCS </v>
          </cell>
          <cell r="I3298" t="str">
            <v xml:space="preserve">신화볼트공업                  </v>
          </cell>
          <cell r="J3298">
            <v>20</v>
          </cell>
          <cell r="L3298">
            <v>20</v>
          </cell>
          <cell r="M3298">
            <v>20</v>
          </cell>
        </row>
        <row r="3299">
          <cell r="D3299" t="str">
            <v xml:space="preserve">AD08-1672      </v>
          </cell>
          <cell r="E3299" t="str">
            <v xml:space="preserve">BOLT-HEX.FLANGE H             </v>
          </cell>
          <cell r="F3299" t="str">
            <v xml:space="preserve">D02  </v>
          </cell>
          <cell r="G3299" t="str">
            <v>WON</v>
          </cell>
          <cell r="H3299" t="str">
            <v xml:space="preserve">PCS </v>
          </cell>
          <cell r="I3299" t="str">
            <v xml:space="preserve">신화볼트공업                  </v>
          </cell>
          <cell r="J3299">
            <v>30</v>
          </cell>
          <cell r="L3299">
            <v>30</v>
          </cell>
          <cell r="M3299">
            <v>30</v>
          </cell>
        </row>
        <row r="3300">
          <cell r="D3300" t="str">
            <v xml:space="preserve">AD08-1675      </v>
          </cell>
          <cell r="E3300" t="str">
            <v xml:space="preserve">BOLT-HEX.FLANGE H             </v>
          </cell>
          <cell r="F3300" t="str">
            <v xml:space="preserve">D02  </v>
          </cell>
          <cell r="G3300" t="str">
            <v>WON</v>
          </cell>
          <cell r="H3300" t="str">
            <v xml:space="preserve">PCS </v>
          </cell>
          <cell r="I3300" t="str">
            <v xml:space="preserve">신화볼트공업                  </v>
          </cell>
          <cell r="J3300">
            <v>30</v>
          </cell>
          <cell r="L3300">
            <v>30</v>
          </cell>
          <cell r="M3300">
            <v>30</v>
          </cell>
        </row>
        <row r="3301">
          <cell r="D3301" t="str">
            <v xml:space="preserve">AD08-2042      </v>
          </cell>
          <cell r="E3301" t="str">
            <v xml:space="preserve">BOLT-HEX.FLANGE H             </v>
          </cell>
          <cell r="F3301" t="str">
            <v xml:space="preserve">F01  </v>
          </cell>
          <cell r="G3301" t="str">
            <v>WON</v>
          </cell>
          <cell r="H3301" t="str">
            <v xml:space="preserve">PCS </v>
          </cell>
          <cell r="I3301" t="str">
            <v xml:space="preserve">신화볼트공업                  </v>
          </cell>
          <cell r="J3301">
            <v>22</v>
          </cell>
          <cell r="L3301">
            <v>22</v>
          </cell>
          <cell r="M3301">
            <v>22</v>
          </cell>
        </row>
        <row r="3302">
          <cell r="D3302" t="str">
            <v xml:space="preserve">AD08-2542      </v>
          </cell>
          <cell r="E3302" t="str">
            <v xml:space="preserve">BOLT-FLANGE                   </v>
          </cell>
          <cell r="F3302" t="str">
            <v xml:space="preserve">F01  </v>
          </cell>
          <cell r="G3302" t="str">
            <v>WON</v>
          </cell>
          <cell r="H3302" t="str">
            <v xml:space="preserve">PCS </v>
          </cell>
          <cell r="I3302" t="str">
            <v xml:space="preserve">신화볼트공업                  </v>
          </cell>
          <cell r="J3302">
            <v>23</v>
          </cell>
          <cell r="L3302">
            <v>23</v>
          </cell>
          <cell r="M3302">
            <v>23</v>
          </cell>
        </row>
        <row r="3303">
          <cell r="D3303" t="str">
            <v xml:space="preserve">AF06-1542      </v>
          </cell>
          <cell r="E3303" t="str">
            <v xml:space="preserve">BOLT-HEX.H.W/S.W              </v>
          </cell>
          <cell r="F3303" t="str">
            <v xml:space="preserve">A02  </v>
          </cell>
          <cell r="G3303" t="str">
            <v>WON</v>
          </cell>
          <cell r="H3303" t="str">
            <v xml:space="preserve">PCS </v>
          </cell>
          <cell r="I3303" t="str">
            <v xml:space="preserve">신화볼트공업                  </v>
          </cell>
          <cell r="J3303">
            <v>22</v>
          </cell>
          <cell r="L3303">
            <v>22</v>
          </cell>
          <cell r="M3303">
            <v>22</v>
          </cell>
        </row>
        <row r="3304">
          <cell r="D3304" t="str">
            <v xml:space="preserve">AF06-1572      </v>
          </cell>
          <cell r="E3304" t="str">
            <v xml:space="preserve">BOLT-HEX.H.W/S.W              </v>
          </cell>
          <cell r="F3304" t="str">
            <v xml:space="preserve">A02  </v>
          </cell>
          <cell r="G3304" t="str">
            <v>WON</v>
          </cell>
          <cell r="H3304" t="str">
            <v xml:space="preserve">PCS </v>
          </cell>
          <cell r="I3304" t="str">
            <v xml:space="preserve">신화볼트공업                  </v>
          </cell>
          <cell r="J3304">
            <v>17</v>
          </cell>
          <cell r="L3304">
            <v>17</v>
          </cell>
          <cell r="M3304">
            <v>17</v>
          </cell>
        </row>
        <row r="3305">
          <cell r="D3305" t="str">
            <v xml:space="preserve">AF06-2542      </v>
          </cell>
          <cell r="E3305" t="str">
            <v xml:space="preserve">BOLT-HEX.H.W/SW(+)            </v>
          </cell>
          <cell r="F3305" t="str">
            <v xml:space="preserve">D01  </v>
          </cell>
          <cell r="G3305" t="str">
            <v>WON</v>
          </cell>
          <cell r="H3305" t="str">
            <v xml:space="preserve">PCS </v>
          </cell>
          <cell r="I3305" t="str">
            <v xml:space="preserve">신화볼트공업                  </v>
          </cell>
          <cell r="J3305">
            <v>18</v>
          </cell>
          <cell r="L3305">
            <v>18</v>
          </cell>
          <cell r="M3305">
            <v>18</v>
          </cell>
        </row>
        <row r="3306">
          <cell r="D3306" t="str">
            <v xml:space="preserve">AF06-3042      </v>
          </cell>
          <cell r="E3306" t="str">
            <v xml:space="preserve">BOLT-HEX.H.W/S.W              </v>
          </cell>
          <cell r="F3306" t="str">
            <v xml:space="preserve">D01  </v>
          </cell>
          <cell r="G3306" t="str">
            <v>WON</v>
          </cell>
          <cell r="H3306" t="str">
            <v xml:space="preserve">PCS </v>
          </cell>
          <cell r="I3306" t="str">
            <v xml:space="preserve">신화볼트공업                  </v>
          </cell>
          <cell r="J3306">
            <v>18</v>
          </cell>
          <cell r="L3306">
            <v>18</v>
          </cell>
          <cell r="M3306">
            <v>18</v>
          </cell>
        </row>
        <row r="3307">
          <cell r="D3307" t="str">
            <v xml:space="preserve">AF06-3043      </v>
          </cell>
          <cell r="E3307" t="str">
            <v xml:space="preserve">BOLT-HEX.W/SW                 </v>
          </cell>
          <cell r="F3307" t="str">
            <v xml:space="preserve">D01  </v>
          </cell>
          <cell r="G3307" t="str">
            <v>WON</v>
          </cell>
          <cell r="H3307" t="str">
            <v xml:space="preserve">PCS </v>
          </cell>
          <cell r="I3307" t="str">
            <v xml:space="preserve">신화볼트공업                  </v>
          </cell>
          <cell r="J3307">
            <v>25</v>
          </cell>
          <cell r="L3307">
            <v>25</v>
          </cell>
          <cell r="M3307">
            <v>25</v>
          </cell>
        </row>
        <row r="3308">
          <cell r="D3308" t="str">
            <v xml:space="preserve">AF06-5042      </v>
          </cell>
          <cell r="E3308" t="str">
            <v xml:space="preserve">BOLT-HEX.H.W/S.W              </v>
          </cell>
          <cell r="F3308" t="str">
            <v xml:space="preserve">F01  </v>
          </cell>
          <cell r="G3308" t="str">
            <v>WON</v>
          </cell>
          <cell r="H3308" t="str">
            <v xml:space="preserve">PCS </v>
          </cell>
          <cell r="I3308" t="str">
            <v xml:space="preserve">신화볼트공업                  </v>
          </cell>
          <cell r="J3308">
            <v>25</v>
          </cell>
          <cell r="L3308">
            <v>25</v>
          </cell>
          <cell r="M3308">
            <v>25</v>
          </cell>
        </row>
        <row r="3309">
          <cell r="D3309" t="str">
            <v xml:space="preserve">AF15-0001      </v>
          </cell>
          <cell r="E3309" t="str">
            <v xml:space="preserve">Dn.PUNCH AF15D                </v>
          </cell>
          <cell r="F3309" t="str">
            <v xml:space="preserve">A02  </v>
          </cell>
          <cell r="G3309" t="str">
            <v>WON</v>
          </cell>
          <cell r="H3309" t="str">
            <v xml:space="preserve">L   </v>
          </cell>
          <cell r="I3309" t="str">
            <v xml:space="preserve">신한교역                      </v>
          </cell>
          <cell r="J3309">
            <v>1500</v>
          </cell>
          <cell r="L3309">
            <v>1500</v>
          </cell>
          <cell r="M3309">
            <v>1500</v>
          </cell>
        </row>
        <row r="3310">
          <cell r="D3310" t="str">
            <v xml:space="preserve">AF15-D001      </v>
          </cell>
          <cell r="E3310" t="str">
            <v xml:space="preserve">Dn.PUNCH AF15D                </v>
          </cell>
          <cell r="F3310" t="str">
            <v xml:space="preserve">A02  </v>
          </cell>
          <cell r="G3310" t="str">
            <v>WON</v>
          </cell>
          <cell r="H3310" t="str">
            <v xml:space="preserve">L   </v>
          </cell>
          <cell r="I3310" t="str">
            <v xml:space="preserve">신한교역                      </v>
          </cell>
          <cell r="J3310">
            <v>1380</v>
          </cell>
          <cell r="L3310">
            <v>1380</v>
          </cell>
          <cell r="M3310">
            <v>1380</v>
          </cell>
        </row>
        <row r="3311">
          <cell r="D3311" t="str">
            <v xml:space="preserve">AF20-0001      </v>
          </cell>
          <cell r="E3311" t="str">
            <v xml:space="preserve">Dr.PUNCH AF2AS                </v>
          </cell>
          <cell r="F3311" t="str">
            <v xml:space="preserve">A02  </v>
          </cell>
          <cell r="G3311" t="str">
            <v>WON</v>
          </cell>
          <cell r="H3311" t="str">
            <v xml:space="preserve">L   </v>
          </cell>
          <cell r="I3311" t="str">
            <v xml:space="preserve">신한교역                      </v>
          </cell>
          <cell r="J3311">
            <v>3610</v>
          </cell>
          <cell r="L3311">
            <v>3610</v>
          </cell>
          <cell r="M3311">
            <v>3610</v>
          </cell>
        </row>
        <row r="3312">
          <cell r="D3312" t="str">
            <v xml:space="preserve">AH05-1041      </v>
          </cell>
          <cell r="E3312" t="str">
            <v xml:space="preserve">BOLT-HEX.H.W/P.W&amp;S.W          </v>
          </cell>
          <cell r="F3312" t="str">
            <v xml:space="preserve">A02  </v>
          </cell>
          <cell r="G3312" t="str">
            <v>WON</v>
          </cell>
          <cell r="H3312" t="str">
            <v xml:space="preserve">PCS </v>
          </cell>
          <cell r="I3312" t="str">
            <v xml:space="preserve">신화볼트공업                  </v>
          </cell>
          <cell r="J3312">
            <v>10</v>
          </cell>
          <cell r="L3312">
            <v>10</v>
          </cell>
          <cell r="M3312">
            <v>10</v>
          </cell>
        </row>
        <row r="3313">
          <cell r="D3313" t="str">
            <v xml:space="preserve">AH05-1572      </v>
          </cell>
          <cell r="E3313" t="str">
            <v xml:space="preserve">BOLT-HEX.H.W/S.W.CR           </v>
          </cell>
          <cell r="F3313" t="str">
            <v xml:space="preserve">X10  </v>
          </cell>
          <cell r="G3313" t="str">
            <v>WON</v>
          </cell>
          <cell r="H3313" t="str">
            <v xml:space="preserve">PCS </v>
          </cell>
          <cell r="I3313" t="str">
            <v xml:space="preserve">신화볼트공업                  </v>
          </cell>
          <cell r="J3313">
            <v>12</v>
          </cell>
          <cell r="L3313">
            <v>12</v>
          </cell>
          <cell r="M3313">
            <v>12</v>
          </cell>
        </row>
        <row r="3314">
          <cell r="D3314" t="str">
            <v xml:space="preserve">AH05-1841      </v>
          </cell>
          <cell r="E3314" t="str">
            <v xml:space="preserve">BOLT-HEX.H.W/S,W&amp;PW           </v>
          </cell>
          <cell r="F3314" t="str">
            <v xml:space="preserve">A03  </v>
          </cell>
          <cell r="G3314" t="str">
            <v>WON</v>
          </cell>
          <cell r="H3314" t="str">
            <v xml:space="preserve">PCS </v>
          </cell>
          <cell r="I3314" t="str">
            <v xml:space="preserve">신화볼트공업                  </v>
          </cell>
          <cell r="J3314">
            <v>11</v>
          </cell>
          <cell r="L3314">
            <v>11</v>
          </cell>
          <cell r="M3314">
            <v>11</v>
          </cell>
        </row>
        <row r="3315">
          <cell r="D3315" t="str">
            <v xml:space="preserve">AH06-1042      </v>
          </cell>
          <cell r="E3315" t="str">
            <v xml:space="preserve">BOLT-HEX.W/S.W&amp;P.W CR         </v>
          </cell>
          <cell r="F3315" t="str">
            <v xml:space="preserve">F01  </v>
          </cell>
          <cell r="G3315" t="str">
            <v>WON</v>
          </cell>
          <cell r="H3315" t="str">
            <v xml:space="preserve">PCS </v>
          </cell>
          <cell r="I3315" t="str">
            <v xml:space="preserve">신화볼트공업                  </v>
          </cell>
          <cell r="J3315">
            <v>16</v>
          </cell>
          <cell r="L3315">
            <v>16</v>
          </cell>
          <cell r="M3315">
            <v>16</v>
          </cell>
        </row>
        <row r="3316">
          <cell r="D3316" t="str">
            <v xml:space="preserve">AH06-1542      </v>
          </cell>
          <cell r="E3316" t="str">
            <v xml:space="preserve">BOLT-HEX.H.W/SW,PW(+)         </v>
          </cell>
          <cell r="F3316" t="str">
            <v xml:space="preserve">D01  </v>
          </cell>
          <cell r="G3316" t="str">
            <v>WON</v>
          </cell>
          <cell r="H3316" t="str">
            <v xml:space="preserve">PCS </v>
          </cell>
          <cell r="I3316" t="str">
            <v xml:space="preserve">신화볼트공업                  </v>
          </cell>
          <cell r="J3316">
            <v>15</v>
          </cell>
          <cell r="L3316">
            <v>15</v>
          </cell>
          <cell r="M3316">
            <v>15</v>
          </cell>
        </row>
        <row r="3317">
          <cell r="D3317" t="str">
            <v xml:space="preserve">AH06-1641      </v>
          </cell>
          <cell r="E3317" t="str">
            <v xml:space="preserve">BOLT-HEX.H.W/S.W&amp;P.W          </v>
          </cell>
          <cell r="F3317" t="str">
            <v xml:space="preserve">A02  </v>
          </cell>
          <cell r="G3317" t="str">
            <v>WON</v>
          </cell>
          <cell r="H3317" t="str">
            <v xml:space="preserve">PCS </v>
          </cell>
          <cell r="I3317" t="str">
            <v xml:space="preserve">신화볼트공업                  </v>
          </cell>
          <cell r="J3317">
            <v>19</v>
          </cell>
          <cell r="L3317">
            <v>19</v>
          </cell>
          <cell r="M3317">
            <v>19</v>
          </cell>
        </row>
        <row r="3318">
          <cell r="D3318" t="str">
            <v xml:space="preserve">AH06-1642      </v>
          </cell>
          <cell r="E3318" t="str">
            <v xml:space="preserve">BOLT-HEX.H.W/P.W,S.W          </v>
          </cell>
          <cell r="F3318" t="str">
            <v xml:space="preserve">D01  </v>
          </cell>
          <cell r="G3318" t="str">
            <v>WON</v>
          </cell>
          <cell r="H3318" t="str">
            <v xml:space="preserve">PCS </v>
          </cell>
          <cell r="I3318" t="str">
            <v xml:space="preserve">신화볼트공업                  </v>
          </cell>
          <cell r="J3318">
            <v>15</v>
          </cell>
          <cell r="L3318">
            <v>15</v>
          </cell>
          <cell r="M3318">
            <v>15</v>
          </cell>
        </row>
        <row r="3319">
          <cell r="D3319" t="str">
            <v xml:space="preserve">AH06-1645      </v>
          </cell>
          <cell r="E3319" t="str">
            <v xml:space="preserve">BOLT-HEX.H.CR.W/S.W&amp;PW        </v>
          </cell>
          <cell r="F3319" t="str">
            <v xml:space="preserve">A03  </v>
          </cell>
          <cell r="G3319" t="str">
            <v>WON</v>
          </cell>
          <cell r="H3319" t="str">
            <v xml:space="preserve">PCS </v>
          </cell>
          <cell r="I3319" t="str">
            <v xml:space="preserve">신화볼트공업                  </v>
          </cell>
          <cell r="J3319">
            <v>19</v>
          </cell>
          <cell r="L3319">
            <v>19</v>
          </cell>
          <cell r="M3319">
            <v>19</v>
          </cell>
        </row>
        <row r="3320">
          <cell r="D3320" t="str">
            <v xml:space="preserve">AH06-2041      </v>
          </cell>
          <cell r="E3320" t="str">
            <v xml:space="preserve">BOLT-HEX.H.W/S.W,P.W          </v>
          </cell>
          <cell r="F3320" t="str">
            <v xml:space="preserve">A02  </v>
          </cell>
          <cell r="G3320" t="str">
            <v>WON</v>
          </cell>
          <cell r="H3320" t="str">
            <v xml:space="preserve">PCS </v>
          </cell>
          <cell r="I3320" t="str">
            <v xml:space="preserve">신화볼트공업                  </v>
          </cell>
          <cell r="J3320">
            <v>16</v>
          </cell>
          <cell r="L3320">
            <v>16</v>
          </cell>
          <cell r="M3320">
            <v>16</v>
          </cell>
        </row>
        <row r="3321">
          <cell r="D3321" t="str">
            <v xml:space="preserve">AH06-2042      </v>
          </cell>
          <cell r="E3321" t="str">
            <v xml:space="preserve">BOLT-HEX.H.W/SW,PW(+)         </v>
          </cell>
          <cell r="F3321" t="str">
            <v xml:space="preserve">A02  </v>
          </cell>
          <cell r="G3321" t="str">
            <v>WON</v>
          </cell>
          <cell r="H3321" t="str">
            <v xml:space="preserve">PCS </v>
          </cell>
          <cell r="I3321" t="str">
            <v xml:space="preserve">신화볼트공업                  </v>
          </cell>
          <cell r="J3321">
            <v>15</v>
          </cell>
          <cell r="L3321">
            <v>15</v>
          </cell>
          <cell r="M3321">
            <v>15</v>
          </cell>
        </row>
        <row r="3322">
          <cell r="D3322" t="str">
            <v xml:space="preserve">AH06-2542      </v>
          </cell>
          <cell r="E3322" t="str">
            <v xml:space="preserve">BOLT-HEX.H.W/P.W,S.W          </v>
          </cell>
          <cell r="F3322" t="str">
            <v xml:space="preserve">D01  </v>
          </cell>
          <cell r="G3322" t="str">
            <v>WON</v>
          </cell>
          <cell r="H3322" t="str">
            <v xml:space="preserve">PCS </v>
          </cell>
          <cell r="I3322" t="str">
            <v xml:space="preserve">신화볼트공업                  </v>
          </cell>
          <cell r="J3322">
            <v>18</v>
          </cell>
          <cell r="L3322">
            <v>18</v>
          </cell>
          <cell r="M3322">
            <v>18</v>
          </cell>
        </row>
        <row r="3323">
          <cell r="D3323" t="str">
            <v xml:space="preserve">AH06-2543      </v>
          </cell>
          <cell r="E3323" t="str">
            <v xml:space="preserve">BOLT-HEX.H.W/SW,PW(+)         </v>
          </cell>
          <cell r="F3323" t="str">
            <v xml:space="preserve">D01  </v>
          </cell>
          <cell r="G3323" t="str">
            <v>WON</v>
          </cell>
          <cell r="H3323" t="str">
            <v xml:space="preserve">PCS </v>
          </cell>
          <cell r="I3323" t="str">
            <v xml:space="preserve">신화볼트공업                  </v>
          </cell>
          <cell r="J3323">
            <v>24</v>
          </cell>
          <cell r="L3323">
            <v>24</v>
          </cell>
          <cell r="M3323">
            <v>24</v>
          </cell>
        </row>
        <row r="3324">
          <cell r="D3324" t="str">
            <v xml:space="preserve">AH06-2572      </v>
          </cell>
          <cell r="E3324" t="str">
            <v xml:space="preserve">BOLT-HEX.H.W/S.W P.W          </v>
          </cell>
          <cell r="F3324" t="str">
            <v xml:space="preserve">E01  </v>
          </cell>
          <cell r="G3324" t="str">
            <v>WON</v>
          </cell>
          <cell r="H3324" t="str">
            <v xml:space="preserve">PCS </v>
          </cell>
          <cell r="I3324" t="str">
            <v xml:space="preserve">신화볼트공업                  </v>
          </cell>
          <cell r="J3324">
            <v>25</v>
          </cell>
          <cell r="L3324">
            <v>25</v>
          </cell>
          <cell r="M3324">
            <v>25</v>
          </cell>
        </row>
        <row r="3325">
          <cell r="D3325" t="str">
            <v xml:space="preserve">AN01-0400      </v>
          </cell>
          <cell r="E3325" t="str">
            <v xml:space="preserve">TUBE COND(PFC)                </v>
          </cell>
          <cell r="F3325" t="str">
            <v xml:space="preserve">A02  </v>
          </cell>
          <cell r="G3325" t="str">
            <v>WON</v>
          </cell>
          <cell r="H3325" t="str">
            <v xml:space="preserve">Kg  </v>
          </cell>
          <cell r="I3325" t="str">
            <v xml:space="preserve">(주)경우정공                  </v>
          </cell>
          <cell r="J3325">
            <v>6500</v>
          </cell>
          <cell r="L3325">
            <v>6500</v>
          </cell>
          <cell r="M3325">
            <v>6500</v>
          </cell>
        </row>
        <row r="3326">
          <cell r="D3326" t="str">
            <v xml:space="preserve">AQ05-1202      </v>
          </cell>
          <cell r="E3326" t="str">
            <v xml:space="preserve">BOLT-HEX.H.W/P.W(+)           </v>
          </cell>
          <cell r="F3326" t="str">
            <v xml:space="preserve">A03  </v>
          </cell>
          <cell r="G3326" t="str">
            <v>WON</v>
          </cell>
          <cell r="H3326" t="str">
            <v xml:space="preserve">PCS </v>
          </cell>
          <cell r="I3326" t="str">
            <v xml:space="preserve">신화볼트공업                  </v>
          </cell>
          <cell r="J3326">
            <v>8</v>
          </cell>
          <cell r="L3326">
            <v>8</v>
          </cell>
          <cell r="M3326">
            <v>8</v>
          </cell>
        </row>
        <row r="3327">
          <cell r="D3327" t="str">
            <v xml:space="preserve">AQ06-1642      </v>
          </cell>
          <cell r="E3327" t="str">
            <v xml:space="preserve">BOLT-HEX.H.W/P.W(+)           </v>
          </cell>
          <cell r="F3327" t="str">
            <v xml:space="preserve">A02  </v>
          </cell>
          <cell r="G3327" t="str">
            <v>WON</v>
          </cell>
          <cell r="H3327" t="str">
            <v xml:space="preserve">PCS </v>
          </cell>
          <cell r="I3327" t="str">
            <v xml:space="preserve">신화볼트공업                  </v>
          </cell>
          <cell r="J3327">
            <v>12</v>
          </cell>
          <cell r="L3327">
            <v>12</v>
          </cell>
          <cell r="M3327">
            <v>12</v>
          </cell>
        </row>
        <row r="3328">
          <cell r="D3328" t="str">
            <v xml:space="preserve">AR05-1442      </v>
          </cell>
          <cell r="E3328" t="str">
            <v xml:space="preserve">BOLT-HEX.H(+)                 </v>
          </cell>
          <cell r="F3328" t="str">
            <v xml:space="preserve">C02  </v>
          </cell>
          <cell r="G3328" t="str">
            <v>WON</v>
          </cell>
          <cell r="H3328" t="str">
            <v xml:space="preserve">PCS </v>
          </cell>
          <cell r="I3328" t="str">
            <v xml:space="preserve">신화볼트공업                  </v>
          </cell>
          <cell r="J3328">
            <v>12</v>
          </cell>
          <cell r="L3328">
            <v>12</v>
          </cell>
          <cell r="M3328">
            <v>12</v>
          </cell>
        </row>
        <row r="3329">
          <cell r="D3329" t="str">
            <v xml:space="preserve">AT06-1044      </v>
          </cell>
          <cell r="E3329" t="str">
            <v xml:space="preserve">BOLT-HEX.H W/P&amp;S W(+)         </v>
          </cell>
          <cell r="F3329" t="str">
            <v xml:space="preserve">D02  </v>
          </cell>
          <cell r="G3329" t="str">
            <v>WON</v>
          </cell>
          <cell r="H3329" t="str">
            <v xml:space="preserve">PCS </v>
          </cell>
          <cell r="I3329" t="str">
            <v xml:space="preserve">신화볼트공업                  </v>
          </cell>
          <cell r="J3329">
            <v>14</v>
          </cell>
          <cell r="L3329">
            <v>14</v>
          </cell>
          <cell r="M3329">
            <v>14</v>
          </cell>
        </row>
        <row r="3330">
          <cell r="D3330" t="str">
            <v xml:space="preserve">AT06-2075      </v>
          </cell>
          <cell r="E3330" t="str">
            <v xml:space="preserve">BOLT-HEX.H.W/SW,PW(+)         </v>
          </cell>
          <cell r="F3330" t="str">
            <v xml:space="preserve">C02  </v>
          </cell>
          <cell r="G3330" t="str">
            <v>WON</v>
          </cell>
          <cell r="H3330" t="str">
            <v xml:space="preserve">PCS </v>
          </cell>
          <cell r="I3330" t="str">
            <v xml:space="preserve">신화볼트공업                  </v>
          </cell>
          <cell r="J3330">
            <v>25</v>
          </cell>
          <cell r="L3330">
            <v>25</v>
          </cell>
          <cell r="M3330">
            <v>25</v>
          </cell>
        </row>
        <row r="3331">
          <cell r="D3331" t="str">
            <v xml:space="preserve">AT06-2445      </v>
          </cell>
          <cell r="E3331" t="str">
            <v xml:space="preserve">BOLT-HEX.H W/P&amp;S W(+)         </v>
          </cell>
          <cell r="F3331" t="str">
            <v xml:space="preserve">C01  </v>
          </cell>
          <cell r="G3331" t="str">
            <v>WON</v>
          </cell>
          <cell r="H3331" t="str">
            <v xml:space="preserve">PCS </v>
          </cell>
          <cell r="I3331" t="str">
            <v xml:space="preserve">영광볼트                      </v>
          </cell>
          <cell r="J3331">
            <v>23</v>
          </cell>
          <cell r="L3331">
            <v>23</v>
          </cell>
          <cell r="M3331">
            <v>23</v>
          </cell>
        </row>
        <row r="3332">
          <cell r="D3332" t="str">
            <v xml:space="preserve">AT06-3045      </v>
          </cell>
          <cell r="E3332" t="str">
            <v xml:space="preserve">BOLT-HEX.W/P&amp;SW(+)            </v>
          </cell>
          <cell r="F3332" t="str">
            <v xml:space="preserve">A04  </v>
          </cell>
          <cell r="G3332" t="str">
            <v>WON</v>
          </cell>
          <cell r="H3332" t="str">
            <v xml:space="preserve">PCS </v>
          </cell>
          <cell r="I3332" t="str">
            <v xml:space="preserve">영광볼트                      </v>
          </cell>
          <cell r="J3332">
            <v>28</v>
          </cell>
          <cell r="L3332">
            <v>28</v>
          </cell>
          <cell r="M3332">
            <v>28</v>
          </cell>
        </row>
        <row r="3333">
          <cell r="D3333" t="str">
            <v xml:space="preserve">BA07-0240      </v>
          </cell>
          <cell r="E3333" t="str">
            <v xml:space="preserve">NUT-HEX.                      </v>
          </cell>
          <cell r="F3333" t="str">
            <v xml:space="preserve">A03  </v>
          </cell>
          <cell r="G3333" t="str">
            <v>WON</v>
          </cell>
          <cell r="H3333" t="str">
            <v xml:space="preserve">PCS </v>
          </cell>
          <cell r="I3333" t="str">
            <v xml:space="preserve">신화볼트공업                  </v>
          </cell>
          <cell r="J3333">
            <v>10</v>
          </cell>
          <cell r="L3333">
            <v>10</v>
          </cell>
          <cell r="M3333">
            <v>10</v>
          </cell>
        </row>
        <row r="3334">
          <cell r="D3334" t="str">
            <v xml:space="preserve">BG04-0042      </v>
          </cell>
          <cell r="E3334" t="str">
            <v xml:space="preserve">NUT-FLANGE HEX.               </v>
          </cell>
          <cell r="F3334" t="str">
            <v xml:space="preserve">C01  </v>
          </cell>
          <cell r="G3334" t="str">
            <v>WON</v>
          </cell>
          <cell r="H3334" t="str">
            <v xml:space="preserve">PCS </v>
          </cell>
          <cell r="I3334" t="str">
            <v xml:space="preserve">신화볼트공업                  </v>
          </cell>
          <cell r="J3334">
            <v>5</v>
          </cell>
          <cell r="L3334">
            <v>5</v>
          </cell>
          <cell r="M3334">
            <v>5</v>
          </cell>
        </row>
        <row r="3335">
          <cell r="D3335" t="str">
            <v xml:space="preserve">BG05-0042      </v>
          </cell>
          <cell r="E3335" t="str">
            <v xml:space="preserve">NUT-FLANGE HEX.               </v>
          </cell>
          <cell r="F3335" t="str">
            <v xml:space="preserve">A02  </v>
          </cell>
          <cell r="G3335" t="str">
            <v>WON</v>
          </cell>
          <cell r="H3335" t="str">
            <v xml:space="preserve">PCS </v>
          </cell>
          <cell r="I3335" t="str">
            <v xml:space="preserve">신화볼트공업                  </v>
          </cell>
          <cell r="J3335">
            <v>10</v>
          </cell>
          <cell r="L3335">
            <v>10</v>
          </cell>
          <cell r="M3335">
            <v>10</v>
          </cell>
        </row>
        <row r="3336">
          <cell r="D3336" t="str">
            <v xml:space="preserve">BG06-0042      </v>
          </cell>
          <cell r="E3336" t="str">
            <v xml:space="preserve">NUT-FLANGE.HEX                </v>
          </cell>
          <cell r="F3336" t="str">
            <v xml:space="preserve">F01  </v>
          </cell>
          <cell r="G3336" t="str">
            <v>WON</v>
          </cell>
          <cell r="H3336" t="str">
            <v xml:space="preserve">PCS </v>
          </cell>
          <cell r="I3336" t="str">
            <v xml:space="preserve">신화볼트공업                  </v>
          </cell>
          <cell r="J3336">
            <v>10</v>
          </cell>
          <cell r="L3336">
            <v>10</v>
          </cell>
          <cell r="M3336">
            <v>10</v>
          </cell>
        </row>
        <row r="3337">
          <cell r="D3337" t="str">
            <v xml:space="preserve">BG06-0045      </v>
          </cell>
          <cell r="E3337" t="str">
            <v xml:space="preserve">NUT-HEX.FLANGE(1)             </v>
          </cell>
          <cell r="F3337" t="str">
            <v xml:space="preserve">A03  </v>
          </cell>
          <cell r="G3337" t="str">
            <v>WON</v>
          </cell>
          <cell r="H3337" t="str">
            <v xml:space="preserve">PCS </v>
          </cell>
          <cell r="I3337" t="str">
            <v xml:space="preserve">신화볼트공업                  </v>
          </cell>
          <cell r="J3337">
            <v>12</v>
          </cell>
          <cell r="L3337">
            <v>12</v>
          </cell>
          <cell r="M3337">
            <v>12</v>
          </cell>
        </row>
        <row r="3338">
          <cell r="D3338" t="str">
            <v xml:space="preserve">BH05-0041      </v>
          </cell>
          <cell r="E3338" t="str">
            <v xml:space="preserve">NUT-FLANGE HEX(2)             </v>
          </cell>
          <cell r="F3338" t="str">
            <v xml:space="preserve">A04  </v>
          </cell>
          <cell r="G3338" t="str">
            <v>WON</v>
          </cell>
          <cell r="H3338" t="str">
            <v xml:space="preserve">PCS </v>
          </cell>
          <cell r="I3338" t="str">
            <v xml:space="preserve">신화볼트공업                  </v>
          </cell>
          <cell r="J3338">
            <v>10</v>
          </cell>
          <cell r="L3338">
            <v>10</v>
          </cell>
          <cell r="M3338">
            <v>10</v>
          </cell>
        </row>
        <row r="3339">
          <cell r="D3339" t="str">
            <v xml:space="preserve">BH05-0045      </v>
          </cell>
          <cell r="E3339" t="str">
            <v xml:space="preserve">NUT-FLANGE HEX(2)             </v>
          </cell>
          <cell r="F3339" t="str">
            <v xml:space="preserve">A01  </v>
          </cell>
          <cell r="G3339" t="str">
            <v>WON</v>
          </cell>
          <cell r="H3339" t="str">
            <v xml:space="preserve">PCS </v>
          </cell>
          <cell r="I3339" t="str">
            <v xml:space="preserve">신화볼트공업                  </v>
          </cell>
          <cell r="J3339">
            <v>13</v>
          </cell>
          <cell r="L3339">
            <v>13</v>
          </cell>
          <cell r="M3339">
            <v>13</v>
          </cell>
        </row>
        <row r="3340">
          <cell r="D3340" t="str">
            <v xml:space="preserve">C103-0010      </v>
          </cell>
          <cell r="E3340" t="str">
            <v xml:space="preserve">TOTAL BOX                     </v>
          </cell>
          <cell r="F3340" t="str">
            <v xml:space="preserve">A02  </v>
          </cell>
          <cell r="G3340" t="str">
            <v>WON</v>
          </cell>
          <cell r="H3340" t="str">
            <v xml:space="preserve">PCS </v>
          </cell>
          <cell r="I3340" t="str">
            <v xml:space="preserve">선풍포장                      </v>
          </cell>
          <cell r="J3340">
            <v>4400</v>
          </cell>
          <cell r="L3340">
            <v>4400</v>
          </cell>
          <cell r="M3340">
            <v>4400</v>
          </cell>
        </row>
        <row r="3341">
          <cell r="D3341" t="str">
            <v xml:space="preserve">C103-0020      </v>
          </cell>
          <cell r="E3341" t="str">
            <v xml:space="preserve">PALLET                        </v>
          </cell>
          <cell r="F3341" t="str">
            <v xml:space="preserve">A02  </v>
          </cell>
          <cell r="G3341" t="str">
            <v>WON</v>
          </cell>
          <cell r="H3341" t="str">
            <v xml:space="preserve">PCS </v>
          </cell>
          <cell r="I3341" t="str">
            <v xml:space="preserve">충남제재소                    </v>
          </cell>
          <cell r="J3341">
            <v>9500</v>
          </cell>
          <cell r="L3341">
            <v>9500</v>
          </cell>
          <cell r="M3341">
            <v>9500</v>
          </cell>
        </row>
        <row r="3342">
          <cell r="D3342" t="str">
            <v xml:space="preserve">C103-0030      </v>
          </cell>
          <cell r="E3342" t="str">
            <v xml:space="preserve">COVER                         </v>
          </cell>
          <cell r="F3342" t="str">
            <v xml:space="preserve">A02  </v>
          </cell>
          <cell r="G3342" t="str">
            <v>WON</v>
          </cell>
          <cell r="H3342" t="str">
            <v xml:space="preserve">PCS </v>
          </cell>
          <cell r="I3342" t="str">
            <v xml:space="preserve">선풍포장                      </v>
          </cell>
          <cell r="J3342">
            <v>2250</v>
          </cell>
          <cell r="L3342">
            <v>2250</v>
          </cell>
          <cell r="M3342">
            <v>2250</v>
          </cell>
        </row>
        <row r="3343">
          <cell r="D3343" t="str">
            <v xml:space="preserve">C103-0040      </v>
          </cell>
          <cell r="E3343" t="str">
            <v xml:space="preserve">INNER BOX                     </v>
          </cell>
          <cell r="F3343" t="str">
            <v xml:space="preserve">A02  </v>
          </cell>
          <cell r="G3343" t="str">
            <v>WON</v>
          </cell>
          <cell r="H3343" t="str">
            <v xml:space="preserve">PCS </v>
          </cell>
          <cell r="I3343" t="str">
            <v xml:space="preserve">선풍포장                      </v>
          </cell>
          <cell r="J3343">
            <v>2000</v>
          </cell>
          <cell r="L3343">
            <v>2000</v>
          </cell>
          <cell r="M3343">
            <v>2000</v>
          </cell>
        </row>
        <row r="3344">
          <cell r="D3344" t="str">
            <v xml:space="preserve">C103-0050      </v>
          </cell>
          <cell r="E3344" t="str">
            <v xml:space="preserve">상하 PAD(스치로폴)            </v>
          </cell>
          <cell r="F3344" t="str">
            <v xml:space="preserve">A02  </v>
          </cell>
          <cell r="G3344" t="str">
            <v>WON</v>
          </cell>
          <cell r="H3344" t="str">
            <v xml:space="preserve">PCS </v>
          </cell>
          <cell r="I3344" t="str">
            <v xml:space="preserve">억보화학                      </v>
          </cell>
          <cell r="J3344">
            <v>680</v>
          </cell>
          <cell r="L3344">
            <v>680</v>
          </cell>
          <cell r="M3344">
            <v>680</v>
          </cell>
        </row>
        <row r="3345">
          <cell r="D3345" t="str">
            <v xml:space="preserve">C103-0060      </v>
          </cell>
          <cell r="E3345" t="str">
            <v xml:space="preserve">FIN PAD                       </v>
          </cell>
          <cell r="F3345" t="str">
            <v xml:space="preserve">A02  </v>
          </cell>
          <cell r="G3345" t="str">
            <v>WON</v>
          </cell>
          <cell r="H3345" t="str">
            <v xml:space="preserve">PCS </v>
          </cell>
          <cell r="I3345" t="str">
            <v xml:space="preserve">선풍포장                      </v>
          </cell>
          <cell r="J3345">
            <v>210</v>
          </cell>
          <cell r="L3345">
            <v>210</v>
          </cell>
          <cell r="M3345">
            <v>210</v>
          </cell>
        </row>
        <row r="3346">
          <cell r="D3346" t="str">
            <v xml:space="preserve">C103-0070      </v>
          </cell>
          <cell r="E3346" t="str">
            <v xml:space="preserve">SIDE PAD                      </v>
          </cell>
          <cell r="F3346" t="str">
            <v xml:space="preserve">A02  </v>
          </cell>
          <cell r="G3346" t="str">
            <v>WON</v>
          </cell>
          <cell r="H3346" t="str">
            <v xml:space="preserve">PCS </v>
          </cell>
          <cell r="I3346" t="str">
            <v xml:space="preserve">억보화학                      </v>
          </cell>
          <cell r="J3346">
            <v>130</v>
          </cell>
          <cell r="L3346">
            <v>130</v>
          </cell>
          <cell r="M3346">
            <v>130</v>
          </cell>
        </row>
        <row r="3347">
          <cell r="D3347" t="str">
            <v xml:space="preserve">C2H2-5000      </v>
          </cell>
          <cell r="E3347" t="str">
            <v xml:space="preserve">ACETYLENE GAS                 </v>
          </cell>
          <cell r="F3347" t="str">
            <v xml:space="preserve">A02  </v>
          </cell>
          <cell r="G3347" t="str">
            <v>WON</v>
          </cell>
          <cell r="H3347" t="str">
            <v xml:space="preserve">L   </v>
          </cell>
          <cell r="I3347" t="str">
            <v xml:space="preserve">기암가스공업(주)              </v>
          </cell>
          <cell r="J3347">
            <v>420</v>
          </cell>
          <cell r="L3347">
            <v>420</v>
          </cell>
          <cell r="M3347">
            <v>420</v>
          </cell>
        </row>
        <row r="3348">
          <cell r="D3348" t="str">
            <v xml:space="preserve">CA10-0512      </v>
          </cell>
          <cell r="E3348" t="str">
            <v xml:space="preserve">WASHER-PLAIN                  </v>
          </cell>
          <cell r="F3348" t="str">
            <v xml:space="preserve">B01  </v>
          </cell>
          <cell r="G3348" t="str">
            <v>WON</v>
          </cell>
          <cell r="H3348" t="str">
            <v xml:space="preserve">PCS </v>
          </cell>
          <cell r="I3348" t="str">
            <v xml:space="preserve">신화볼트공업                  </v>
          </cell>
          <cell r="J3348">
            <v>3</v>
          </cell>
          <cell r="L3348">
            <v>3</v>
          </cell>
          <cell r="M3348">
            <v>3</v>
          </cell>
        </row>
        <row r="3349">
          <cell r="D3349" t="str">
            <v xml:space="preserve">CC12-0814      </v>
          </cell>
          <cell r="E3349" t="str">
            <v xml:space="preserve">WASHER-PLAIN                  </v>
          </cell>
          <cell r="F3349" t="str">
            <v xml:space="preserve">A03  </v>
          </cell>
          <cell r="G3349" t="str">
            <v>WON</v>
          </cell>
          <cell r="H3349" t="str">
            <v xml:space="preserve">PCS </v>
          </cell>
          <cell r="I3349" t="str">
            <v xml:space="preserve">신화볼트공업                  </v>
          </cell>
          <cell r="J3349">
            <v>2</v>
          </cell>
          <cell r="L3349">
            <v>2</v>
          </cell>
          <cell r="M3349">
            <v>2</v>
          </cell>
        </row>
        <row r="3350">
          <cell r="D3350" t="str">
            <v xml:space="preserve">CC15-6411      </v>
          </cell>
          <cell r="E3350" t="str">
            <v xml:space="preserve">WASHER-PLAIN ORD              </v>
          </cell>
          <cell r="F3350" t="str">
            <v xml:space="preserve">A04  </v>
          </cell>
          <cell r="G3350" t="str">
            <v>WON</v>
          </cell>
          <cell r="H3350" t="str">
            <v xml:space="preserve">PCS </v>
          </cell>
          <cell r="I3350" t="str">
            <v xml:space="preserve">신화볼트공업                  </v>
          </cell>
          <cell r="J3350">
            <v>4</v>
          </cell>
          <cell r="L3350">
            <v>4</v>
          </cell>
          <cell r="M3350">
            <v>4</v>
          </cell>
        </row>
        <row r="3351">
          <cell r="D3351" t="str">
            <v xml:space="preserve">CC18-5512      </v>
          </cell>
          <cell r="E3351" t="str">
            <v xml:space="preserve">WASHER-PLAIN                  </v>
          </cell>
          <cell r="F3351" t="str">
            <v xml:space="preserve">B01  </v>
          </cell>
          <cell r="G3351" t="str">
            <v>WON</v>
          </cell>
          <cell r="H3351" t="str">
            <v xml:space="preserve">PCS </v>
          </cell>
          <cell r="I3351" t="str">
            <v xml:space="preserve">신화볼트공업                  </v>
          </cell>
          <cell r="J3351">
            <v>5</v>
          </cell>
          <cell r="L3351">
            <v>5</v>
          </cell>
          <cell r="M3351">
            <v>5</v>
          </cell>
        </row>
        <row r="3352">
          <cell r="D3352" t="str">
            <v xml:space="preserve">CDBF-0470      </v>
          </cell>
          <cell r="E3352" t="str">
            <v xml:space="preserve">CONDENSER                     </v>
          </cell>
          <cell r="F3352" t="str">
            <v xml:space="preserve">P05  </v>
          </cell>
          <cell r="G3352" t="str">
            <v>WON</v>
          </cell>
          <cell r="H3352" t="str">
            <v xml:space="preserve">PCS </v>
          </cell>
          <cell r="I3352" t="str">
            <v xml:space="preserve">동영전자                      </v>
          </cell>
          <cell r="J3352">
            <v>260</v>
          </cell>
          <cell r="L3352">
            <v>260</v>
          </cell>
          <cell r="M3352">
            <v>260</v>
          </cell>
        </row>
        <row r="3353">
          <cell r="D3353" t="str">
            <v xml:space="preserve">DA03-1002      </v>
          </cell>
          <cell r="E3353" t="str">
            <v xml:space="preserve">SCREW-T.PAN H.CR.T1           </v>
          </cell>
          <cell r="F3353" t="str">
            <v xml:space="preserve">B01  </v>
          </cell>
          <cell r="G3353" t="str">
            <v>WON</v>
          </cell>
          <cell r="H3353" t="str">
            <v xml:space="preserve">PCS </v>
          </cell>
          <cell r="I3353" t="str">
            <v xml:space="preserve">신화볼트공업                  </v>
          </cell>
          <cell r="J3353">
            <v>2</v>
          </cell>
          <cell r="L3353">
            <v>2</v>
          </cell>
          <cell r="M3353">
            <v>2</v>
          </cell>
        </row>
        <row r="3354">
          <cell r="D3354" t="str">
            <v xml:space="preserve">DA03-1201      </v>
          </cell>
          <cell r="E3354" t="str">
            <v xml:space="preserve">SCREW P.H                     </v>
          </cell>
          <cell r="F3354" t="str">
            <v xml:space="preserve">A03  </v>
          </cell>
          <cell r="G3354" t="str">
            <v>WON</v>
          </cell>
          <cell r="H3354" t="str">
            <v xml:space="preserve">PCS </v>
          </cell>
          <cell r="I3354" t="str">
            <v xml:space="preserve">신화볼트공업                  </v>
          </cell>
          <cell r="J3354">
            <v>3</v>
          </cell>
          <cell r="L3354">
            <v>3</v>
          </cell>
          <cell r="M3354">
            <v>3</v>
          </cell>
        </row>
        <row r="3355">
          <cell r="D3355" t="str">
            <v xml:space="preserve">DA03-1442      </v>
          </cell>
          <cell r="E3355" t="str">
            <v xml:space="preserve">SCREW-T.PAN.H.CR.T1           </v>
          </cell>
          <cell r="F3355" t="str">
            <v xml:space="preserve">A03  </v>
          </cell>
          <cell r="G3355" t="str">
            <v>WON</v>
          </cell>
          <cell r="H3355" t="str">
            <v xml:space="preserve">PCS </v>
          </cell>
          <cell r="I3355" t="str">
            <v xml:space="preserve">신화볼트공업                  </v>
          </cell>
          <cell r="J3355">
            <v>3</v>
          </cell>
          <cell r="L3355">
            <v>3</v>
          </cell>
          <cell r="M3355">
            <v>3</v>
          </cell>
        </row>
        <row r="3356">
          <cell r="D3356" t="str">
            <v xml:space="preserve">DA04-1502      </v>
          </cell>
          <cell r="E3356" t="str">
            <v xml:space="preserve">SCREW-TAPPING                 </v>
          </cell>
          <cell r="F3356" t="str">
            <v xml:space="preserve">A06  </v>
          </cell>
          <cell r="G3356" t="str">
            <v>WON</v>
          </cell>
          <cell r="H3356" t="str">
            <v xml:space="preserve">PCS </v>
          </cell>
          <cell r="I3356" t="str">
            <v xml:space="preserve">신화볼트공업                  </v>
          </cell>
          <cell r="J3356">
            <v>5</v>
          </cell>
          <cell r="L3356">
            <v>5</v>
          </cell>
          <cell r="M3356">
            <v>5</v>
          </cell>
        </row>
        <row r="3357">
          <cell r="D3357" t="str">
            <v xml:space="preserve">DA04-3002      </v>
          </cell>
          <cell r="E3357" t="str">
            <v xml:space="preserve">SCREW-T.PAN H.CR.T1           </v>
          </cell>
          <cell r="F3357" t="str">
            <v xml:space="preserve">F01  </v>
          </cell>
          <cell r="G3357" t="str">
            <v>WON</v>
          </cell>
          <cell r="H3357" t="str">
            <v xml:space="preserve">PCS </v>
          </cell>
          <cell r="I3357" t="str">
            <v xml:space="preserve">신화볼트공업                  </v>
          </cell>
          <cell r="J3357">
            <v>7</v>
          </cell>
          <cell r="L3357">
            <v>7</v>
          </cell>
          <cell r="M3357">
            <v>7</v>
          </cell>
        </row>
        <row r="3358">
          <cell r="D3358" t="str">
            <v xml:space="preserve">DD04-1502      </v>
          </cell>
          <cell r="E3358" t="str">
            <v xml:space="preserve">SCREW-TAPPING                 </v>
          </cell>
          <cell r="F3358" t="str">
            <v xml:space="preserve">A06  </v>
          </cell>
          <cell r="G3358" t="str">
            <v>WON</v>
          </cell>
          <cell r="H3358" t="str">
            <v xml:space="preserve">PCS </v>
          </cell>
          <cell r="I3358" t="str">
            <v xml:space="preserve">신화볼트공업                  </v>
          </cell>
          <cell r="J3358">
            <v>15</v>
          </cell>
          <cell r="L3358">
            <v>15</v>
          </cell>
          <cell r="M3358">
            <v>15</v>
          </cell>
        </row>
        <row r="3359">
          <cell r="D3359" t="str">
            <v xml:space="preserve">DD04-3702      </v>
          </cell>
          <cell r="E3359" t="str">
            <v xml:space="preserve">SCREW-T.TRUSS H.CR.T1         </v>
          </cell>
          <cell r="F3359" t="str">
            <v xml:space="preserve">C01  </v>
          </cell>
          <cell r="G3359" t="str">
            <v>WON</v>
          </cell>
          <cell r="H3359" t="str">
            <v xml:space="preserve">PCS </v>
          </cell>
          <cell r="I3359" t="str">
            <v xml:space="preserve">신화볼트공업                  </v>
          </cell>
          <cell r="J3359">
            <v>7</v>
          </cell>
          <cell r="L3359">
            <v>7</v>
          </cell>
          <cell r="M3359">
            <v>7</v>
          </cell>
        </row>
        <row r="3360">
          <cell r="D3360" t="str">
            <v xml:space="preserve">DD05-1202      </v>
          </cell>
          <cell r="E3360" t="str">
            <v xml:space="preserve">SCREW-T.TRUSS H.CR.T1         </v>
          </cell>
          <cell r="F3360" t="str">
            <v xml:space="preserve">C01  </v>
          </cell>
          <cell r="G3360" t="str">
            <v>WON</v>
          </cell>
          <cell r="H3360" t="str">
            <v xml:space="preserve">PCS </v>
          </cell>
          <cell r="I3360" t="str">
            <v xml:space="preserve">신화볼트공업                  </v>
          </cell>
          <cell r="J3360">
            <v>4</v>
          </cell>
          <cell r="L3360">
            <v>4</v>
          </cell>
          <cell r="M3360">
            <v>4</v>
          </cell>
        </row>
        <row r="3361">
          <cell r="D3361" t="str">
            <v xml:space="preserve">DD05-1602      </v>
          </cell>
          <cell r="E3361" t="str">
            <v xml:space="preserve">SCREW-T.TRUSS H.CR.T1         </v>
          </cell>
          <cell r="F3361" t="str">
            <v xml:space="preserve">B01  </v>
          </cell>
          <cell r="G3361" t="str">
            <v>WON</v>
          </cell>
          <cell r="H3361" t="str">
            <v xml:space="preserve">PCS </v>
          </cell>
          <cell r="I3361" t="str">
            <v xml:space="preserve">신화볼트공업                  </v>
          </cell>
          <cell r="J3361">
            <v>30</v>
          </cell>
          <cell r="L3361">
            <v>30</v>
          </cell>
          <cell r="M3361">
            <v>30</v>
          </cell>
        </row>
        <row r="3362">
          <cell r="D3362" t="str">
            <v xml:space="preserve">DE03-0602      </v>
          </cell>
          <cell r="E3362" t="str">
            <v xml:space="preserve">SCREW-T.PAN.H.CR.T2           </v>
          </cell>
          <cell r="F3362" t="str">
            <v xml:space="preserve">C01  </v>
          </cell>
          <cell r="G3362" t="str">
            <v>WON</v>
          </cell>
          <cell r="H3362" t="str">
            <v xml:space="preserve">PCS </v>
          </cell>
          <cell r="I3362" t="str">
            <v xml:space="preserve">신화볼트공업                  </v>
          </cell>
          <cell r="J3362">
            <v>3</v>
          </cell>
          <cell r="L3362">
            <v>3</v>
          </cell>
          <cell r="M3362">
            <v>3</v>
          </cell>
        </row>
        <row r="3363">
          <cell r="D3363" t="str">
            <v xml:space="preserve">DE03-0802      </v>
          </cell>
          <cell r="E3363" t="str">
            <v xml:space="preserve">SCREW-T.PAN H.CR.T2           </v>
          </cell>
          <cell r="F3363" t="str">
            <v xml:space="preserve">C01  </v>
          </cell>
          <cell r="G3363" t="str">
            <v>WON</v>
          </cell>
          <cell r="H3363" t="str">
            <v xml:space="preserve">PCS </v>
          </cell>
          <cell r="I3363" t="str">
            <v xml:space="preserve">신화볼트공업                  </v>
          </cell>
          <cell r="J3363">
            <v>2.2000000000000002</v>
          </cell>
          <cell r="L3363">
            <v>2.2000000000000002</v>
          </cell>
          <cell r="M3363">
            <v>2.2000000000000002</v>
          </cell>
        </row>
        <row r="3364">
          <cell r="D3364" t="str">
            <v xml:space="preserve">DE03-1002      </v>
          </cell>
          <cell r="E3364" t="str">
            <v xml:space="preserve">SCREW                         </v>
          </cell>
          <cell r="F3364" t="str">
            <v xml:space="preserve">A02  </v>
          </cell>
          <cell r="G3364" t="str">
            <v>WON</v>
          </cell>
          <cell r="H3364" t="str">
            <v xml:space="preserve">PCS </v>
          </cell>
          <cell r="I3364" t="str">
            <v xml:space="preserve">신화볼트공업                  </v>
          </cell>
          <cell r="J3364">
            <v>4</v>
          </cell>
          <cell r="L3364">
            <v>4</v>
          </cell>
          <cell r="M3364">
            <v>4</v>
          </cell>
        </row>
        <row r="3365">
          <cell r="D3365" t="str">
            <v xml:space="preserve">DE04-1002      </v>
          </cell>
          <cell r="E3365" t="str">
            <v xml:space="preserve">SCREW-T.PAN.H.CR.T2           </v>
          </cell>
          <cell r="F3365" t="str">
            <v xml:space="preserve">C01  </v>
          </cell>
          <cell r="G3365" t="str">
            <v>WON</v>
          </cell>
          <cell r="H3365" t="str">
            <v xml:space="preserve">PCS </v>
          </cell>
          <cell r="I3365" t="str">
            <v xml:space="preserve">신화볼트공업                  </v>
          </cell>
          <cell r="J3365">
            <v>4</v>
          </cell>
          <cell r="L3365">
            <v>4</v>
          </cell>
          <cell r="M3365">
            <v>4</v>
          </cell>
        </row>
        <row r="3366">
          <cell r="D3366" t="str">
            <v xml:space="preserve">DH04-1002      </v>
          </cell>
          <cell r="E3366" t="str">
            <v xml:space="preserve">SCREW-T.TRUSS H.CR.T2         </v>
          </cell>
          <cell r="F3366" t="str">
            <v xml:space="preserve">C01  </v>
          </cell>
          <cell r="G3366" t="str">
            <v>WON</v>
          </cell>
          <cell r="H3366" t="str">
            <v xml:space="preserve">PCS </v>
          </cell>
          <cell r="I3366" t="str">
            <v xml:space="preserve">신화볼트공업                  </v>
          </cell>
          <cell r="J3366">
            <v>3</v>
          </cell>
          <cell r="L3366">
            <v>3</v>
          </cell>
          <cell r="M3366">
            <v>3</v>
          </cell>
        </row>
        <row r="3367">
          <cell r="D3367" t="str">
            <v xml:space="preserve">DH04-1202      </v>
          </cell>
          <cell r="E3367" t="str">
            <v xml:space="preserve">SCREW-T.TRUSS H.CR.T2         </v>
          </cell>
          <cell r="F3367" t="str">
            <v xml:space="preserve">B01  </v>
          </cell>
          <cell r="G3367" t="str">
            <v>WON</v>
          </cell>
          <cell r="H3367" t="str">
            <v xml:space="preserve">PCS </v>
          </cell>
          <cell r="I3367" t="str">
            <v xml:space="preserve">신화볼트공업                  </v>
          </cell>
          <cell r="J3367">
            <v>4</v>
          </cell>
          <cell r="L3367">
            <v>4</v>
          </cell>
          <cell r="M3367">
            <v>4</v>
          </cell>
        </row>
        <row r="3368">
          <cell r="D3368" t="str">
            <v xml:space="preserve">DH04-2502      </v>
          </cell>
          <cell r="E3368" t="str">
            <v xml:space="preserve">SCREW-T.TRUSS H.CR.T2         </v>
          </cell>
          <cell r="F3368" t="str">
            <v xml:space="preserve">A02  </v>
          </cell>
          <cell r="G3368" t="str">
            <v>WON</v>
          </cell>
          <cell r="H3368" t="str">
            <v xml:space="preserve">PCS </v>
          </cell>
          <cell r="I3368" t="str">
            <v xml:space="preserve">신화볼트공업                  </v>
          </cell>
          <cell r="J3368">
            <v>6</v>
          </cell>
          <cell r="L3368">
            <v>6</v>
          </cell>
          <cell r="M3368">
            <v>6</v>
          </cell>
        </row>
        <row r="3369">
          <cell r="D3369" t="str">
            <v xml:space="preserve">DH04-2702      </v>
          </cell>
          <cell r="E3369" t="str">
            <v xml:space="preserve">SCREW-T.TRUSS T1 W/PW         </v>
          </cell>
          <cell r="F3369" t="str">
            <v xml:space="preserve">E01  </v>
          </cell>
          <cell r="G3369" t="str">
            <v>WON</v>
          </cell>
          <cell r="H3369" t="str">
            <v xml:space="preserve">PCS </v>
          </cell>
          <cell r="I3369" t="str">
            <v xml:space="preserve">신화볼트공업                  </v>
          </cell>
          <cell r="J3369">
            <v>7</v>
          </cell>
          <cell r="L3369">
            <v>7</v>
          </cell>
          <cell r="M3369">
            <v>7</v>
          </cell>
        </row>
        <row r="3370">
          <cell r="D3370" t="str">
            <v xml:space="preserve">DH05-1002      </v>
          </cell>
          <cell r="E3370" t="str">
            <v xml:space="preserve">SCREW-T.TRUSS H.CR.T2         </v>
          </cell>
          <cell r="F3370" t="str">
            <v xml:space="preserve">F01  </v>
          </cell>
          <cell r="G3370" t="str">
            <v>WON</v>
          </cell>
          <cell r="H3370" t="str">
            <v xml:space="preserve">PCS </v>
          </cell>
          <cell r="I3370" t="str">
            <v xml:space="preserve">신화볼트공업                  </v>
          </cell>
          <cell r="J3370">
            <v>5.4</v>
          </cell>
          <cell r="L3370">
            <v>5.4</v>
          </cell>
          <cell r="M3370">
            <v>5.4</v>
          </cell>
        </row>
        <row r="3371">
          <cell r="D3371" t="str">
            <v xml:space="preserve">DH05-1005      </v>
          </cell>
          <cell r="E3371" t="str">
            <v xml:space="preserve">SCREW-TAP TRUSS HCR TE        </v>
          </cell>
          <cell r="F3371" t="str">
            <v xml:space="preserve">C01  </v>
          </cell>
          <cell r="G3371" t="str">
            <v>WON</v>
          </cell>
          <cell r="H3371" t="str">
            <v xml:space="preserve">PCS </v>
          </cell>
          <cell r="I3371" t="str">
            <v xml:space="preserve">신화볼트공업                  </v>
          </cell>
          <cell r="J3371">
            <v>6</v>
          </cell>
          <cell r="L3371">
            <v>6</v>
          </cell>
          <cell r="M3371">
            <v>6</v>
          </cell>
        </row>
        <row r="3372">
          <cell r="D3372" t="str">
            <v xml:space="preserve">DH05-1202      </v>
          </cell>
          <cell r="E3372" t="str">
            <v xml:space="preserve">SCREW-T.TRUSS H.CR T2         </v>
          </cell>
          <cell r="F3372" t="str">
            <v xml:space="preserve">F01  </v>
          </cell>
          <cell r="G3372" t="str">
            <v>WON</v>
          </cell>
          <cell r="H3372" t="str">
            <v xml:space="preserve">PCS </v>
          </cell>
          <cell r="I3372" t="str">
            <v xml:space="preserve">신화볼트공업                  </v>
          </cell>
          <cell r="J3372">
            <v>5.9</v>
          </cell>
          <cell r="L3372">
            <v>5.9</v>
          </cell>
          <cell r="M3372">
            <v>5.9</v>
          </cell>
        </row>
        <row r="3373">
          <cell r="D3373" t="str">
            <v xml:space="preserve">DH05-1203      </v>
          </cell>
          <cell r="E3373" t="str">
            <v xml:space="preserve">SCREW-T.TRUSS H.CR.T2         </v>
          </cell>
          <cell r="F3373" t="str">
            <v xml:space="preserve">D01  </v>
          </cell>
          <cell r="G3373" t="str">
            <v>WON</v>
          </cell>
          <cell r="H3373" t="str">
            <v xml:space="preserve">PCS </v>
          </cell>
          <cell r="I3373" t="str">
            <v xml:space="preserve">신화볼트공업                  </v>
          </cell>
          <cell r="J3373">
            <v>8</v>
          </cell>
          <cell r="L3373">
            <v>8</v>
          </cell>
          <cell r="M3373">
            <v>8</v>
          </cell>
        </row>
        <row r="3374">
          <cell r="D3374" t="str">
            <v xml:space="preserve">DH05-1402      </v>
          </cell>
          <cell r="E3374" t="str">
            <v xml:space="preserve">SCREW-T.TRUSS H.CR.T2         </v>
          </cell>
          <cell r="F3374" t="str">
            <v xml:space="preserve">A02  </v>
          </cell>
          <cell r="G3374" t="str">
            <v>WON</v>
          </cell>
          <cell r="H3374" t="str">
            <v xml:space="preserve">PCS </v>
          </cell>
          <cell r="I3374" t="str">
            <v xml:space="preserve">신화볼트공업                  </v>
          </cell>
          <cell r="J3374">
            <v>6</v>
          </cell>
          <cell r="L3374">
            <v>6</v>
          </cell>
          <cell r="M3374">
            <v>6</v>
          </cell>
        </row>
        <row r="3375">
          <cell r="D3375" t="str">
            <v xml:space="preserve">DH05-1602      </v>
          </cell>
          <cell r="E3375" t="str">
            <v xml:space="preserve">SCREW-T.TRUSS H.CR T1         </v>
          </cell>
          <cell r="F3375" t="str">
            <v xml:space="preserve">B01  </v>
          </cell>
          <cell r="G3375" t="str">
            <v>WON</v>
          </cell>
          <cell r="H3375" t="str">
            <v xml:space="preserve">PCS </v>
          </cell>
          <cell r="I3375" t="str">
            <v xml:space="preserve">신화볼트공업                  </v>
          </cell>
          <cell r="J3375">
            <v>6</v>
          </cell>
          <cell r="L3375">
            <v>6</v>
          </cell>
          <cell r="M3375">
            <v>6</v>
          </cell>
        </row>
        <row r="3376">
          <cell r="D3376" t="str">
            <v xml:space="preserve">DH05-2002      </v>
          </cell>
          <cell r="E3376" t="str">
            <v xml:space="preserve">SCREW-T.TRUSS H.CR T2         </v>
          </cell>
          <cell r="F3376" t="str">
            <v xml:space="preserve">F01  </v>
          </cell>
          <cell r="G3376" t="str">
            <v>WON</v>
          </cell>
          <cell r="H3376" t="str">
            <v xml:space="preserve">PCS </v>
          </cell>
          <cell r="I3376" t="str">
            <v xml:space="preserve">신화볼트공업                  </v>
          </cell>
          <cell r="J3376">
            <v>8</v>
          </cell>
          <cell r="L3376">
            <v>8</v>
          </cell>
          <cell r="M3376">
            <v>8</v>
          </cell>
        </row>
        <row r="3377">
          <cell r="D3377" t="str">
            <v xml:space="preserve">DH05-2502      </v>
          </cell>
          <cell r="E3377" t="str">
            <v xml:space="preserve">SCREW-T.TRUSS H.CR.T2         </v>
          </cell>
          <cell r="F3377" t="str">
            <v xml:space="preserve">A02  </v>
          </cell>
          <cell r="G3377" t="str">
            <v>WON</v>
          </cell>
          <cell r="H3377" t="str">
            <v xml:space="preserve">PCS </v>
          </cell>
          <cell r="I3377" t="str">
            <v xml:space="preserve">신화볼트공업                  </v>
          </cell>
          <cell r="J3377">
            <v>6</v>
          </cell>
          <cell r="L3377">
            <v>6</v>
          </cell>
          <cell r="M3377">
            <v>6</v>
          </cell>
        </row>
        <row r="3378">
          <cell r="D3378" t="str">
            <v xml:space="preserve">DI03-0802      </v>
          </cell>
          <cell r="E3378" t="str">
            <v xml:space="preserve">SCREW P.H                     </v>
          </cell>
          <cell r="F3378" t="str">
            <v xml:space="preserve">A03  </v>
          </cell>
          <cell r="G3378" t="str">
            <v>WON</v>
          </cell>
          <cell r="H3378" t="str">
            <v xml:space="preserve">PCS </v>
          </cell>
          <cell r="I3378" t="str">
            <v xml:space="preserve">신화볼트공업                  </v>
          </cell>
          <cell r="J3378">
            <v>3</v>
          </cell>
          <cell r="L3378">
            <v>3</v>
          </cell>
          <cell r="M3378">
            <v>3</v>
          </cell>
        </row>
        <row r="3379">
          <cell r="D3379" t="str">
            <v xml:space="preserve">DI03-1201      </v>
          </cell>
          <cell r="E3379" t="str">
            <v xml:space="preserve">SCREW P.H                     </v>
          </cell>
          <cell r="F3379" t="str">
            <v xml:space="preserve">A03  </v>
          </cell>
          <cell r="G3379" t="str">
            <v>WON</v>
          </cell>
          <cell r="H3379" t="str">
            <v xml:space="preserve">PCS </v>
          </cell>
          <cell r="I3379" t="str">
            <v xml:space="preserve">신화볼트공업                  </v>
          </cell>
          <cell r="J3379">
            <v>3</v>
          </cell>
          <cell r="L3379">
            <v>3</v>
          </cell>
          <cell r="M3379">
            <v>3</v>
          </cell>
        </row>
        <row r="3380">
          <cell r="D3380" t="str">
            <v xml:space="preserve">DI05-1205      </v>
          </cell>
          <cell r="E3380" t="str">
            <v xml:space="preserve">SCREW-T.PAN H.SELP DRILL      </v>
          </cell>
          <cell r="F3380" t="str">
            <v xml:space="preserve">A03  </v>
          </cell>
          <cell r="G3380" t="str">
            <v>WON</v>
          </cell>
          <cell r="H3380" t="str">
            <v xml:space="preserve">PCS </v>
          </cell>
          <cell r="I3380" t="str">
            <v xml:space="preserve">신화볼트공업                  </v>
          </cell>
          <cell r="J3380">
            <v>5</v>
          </cell>
          <cell r="L3380">
            <v>5</v>
          </cell>
          <cell r="M3380">
            <v>5</v>
          </cell>
        </row>
        <row r="3381">
          <cell r="D3381" t="str">
            <v xml:space="preserve">DL04-3002      </v>
          </cell>
          <cell r="E3381" t="str">
            <v xml:space="preserve">SCREW-T.FAN H.CR.T2.W/PW      </v>
          </cell>
          <cell r="F3381" t="str">
            <v xml:space="preserve">A04  </v>
          </cell>
          <cell r="G3381" t="str">
            <v>WON</v>
          </cell>
          <cell r="H3381" t="str">
            <v xml:space="preserve">PCS </v>
          </cell>
          <cell r="I3381" t="str">
            <v xml:space="preserve">영광볼트                      </v>
          </cell>
          <cell r="J3381">
            <v>7</v>
          </cell>
          <cell r="L3381">
            <v>7</v>
          </cell>
          <cell r="M3381">
            <v>7</v>
          </cell>
        </row>
        <row r="3382">
          <cell r="D3382" t="str">
            <v xml:space="preserve">DL05-1202      </v>
          </cell>
          <cell r="E3382" t="str">
            <v xml:space="preserve">SCREW-T.PAN H.CR.T2           </v>
          </cell>
          <cell r="F3382" t="str">
            <v xml:space="preserve">A03  </v>
          </cell>
          <cell r="G3382" t="str">
            <v>WON</v>
          </cell>
          <cell r="H3382" t="str">
            <v xml:space="preserve">PCS </v>
          </cell>
          <cell r="I3382" t="str">
            <v xml:space="preserve">신화볼트공업                  </v>
          </cell>
          <cell r="J3382">
            <v>7</v>
          </cell>
          <cell r="L3382">
            <v>7</v>
          </cell>
          <cell r="M3382">
            <v>7</v>
          </cell>
        </row>
        <row r="3383">
          <cell r="D3383" t="str">
            <v xml:space="preserve">DN05-1202      </v>
          </cell>
          <cell r="E3383" t="str">
            <v xml:space="preserve">SCREW-T.HEX H.CR.W/PW         </v>
          </cell>
          <cell r="F3383" t="str">
            <v xml:space="preserve">F01  </v>
          </cell>
          <cell r="G3383" t="str">
            <v>WON</v>
          </cell>
          <cell r="H3383" t="str">
            <v xml:space="preserve">PCS </v>
          </cell>
          <cell r="I3383" t="str">
            <v xml:space="preserve">신화볼트공업                  </v>
          </cell>
          <cell r="J3383">
            <v>12</v>
          </cell>
          <cell r="L3383">
            <v>12</v>
          </cell>
          <cell r="M3383">
            <v>12</v>
          </cell>
        </row>
        <row r="3384">
          <cell r="D3384" t="str">
            <v xml:space="preserve">DO05-1202      </v>
          </cell>
          <cell r="E3384" t="str">
            <v xml:space="preserve">SCREW-T.HEX FLANGE H.C.R T1   </v>
          </cell>
          <cell r="F3384" t="str">
            <v xml:space="preserve">E01  </v>
          </cell>
          <cell r="G3384" t="str">
            <v>WON</v>
          </cell>
          <cell r="H3384" t="str">
            <v xml:space="preserve">PCS </v>
          </cell>
          <cell r="I3384" t="str">
            <v xml:space="preserve">신화볼트공업                  </v>
          </cell>
          <cell r="J3384">
            <v>10</v>
          </cell>
          <cell r="L3384">
            <v>10</v>
          </cell>
          <cell r="M3384">
            <v>10</v>
          </cell>
        </row>
        <row r="3385">
          <cell r="D3385" t="str">
            <v xml:space="preserve">DP05-1202      </v>
          </cell>
          <cell r="E3385" t="str">
            <v xml:space="preserve">SCREW-TAP HEX FLANGE HCR T2   </v>
          </cell>
          <cell r="F3385" t="str">
            <v xml:space="preserve">C01  </v>
          </cell>
          <cell r="G3385" t="str">
            <v>WON</v>
          </cell>
          <cell r="H3385" t="str">
            <v xml:space="preserve">PCS </v>
          </cell>
          <cell r="I3385" t="str">
            <v xml:space="preserve">신화볼트공업                  </v>
          </cell>
          <cell r="J3385">
            <v>10</v>
          </cell>
          <cell r="L3385">
            <v>10</v>
          </cell>
          <cell r="M3385">
            <v>10</v>
          </cell>
        </row>
        <row r="3386">
          <cell r="D3386" t="str">
            <v xml:space="preserve">E101-0000      </v>
          </cell>
          <cell r="E3386" t="str">
            <v xml:space="preserve">TUBE 안착용접봉               </v>
          </cell>
          <cell r="F3386" t="str">
            <v xml:space="preserve">A02  </v>
          </cell>
          <cell r="G3386" t="str">
            <v>WON</v>
          </cell>
          <cell r="H3386" t="str">
            <v xml:space="preserve">PCS </v>
          </cell>
          <cell r="I3386" t="str">
            <v xml:space="preserve">강원테크                      </v>
          </cell>
          <cell r="J3386">
            <v>30</v>
          </cell>
          <cell r="L3386">
            <v>30</v>
          </cell>
          <cell r="M3386">
            <v>30</v>
          </cell>
        </row>
        <row r="3387">
          <cell r="D3387" t="str">
            <v xml:space="preserve">EA04-0842      </v>
          </cell>
          <cell r="E3387" t="str">
            <v xml:space="preserve">SCREW-M.PAN H.CR              </v>
          </cell>
          <cell r="F3387" t="str">
            <v xml:space="preserve">A02  </v>
          </cell>
          <cell r="G3387" t="str">
            <v>WON</v>
          </cell>
          <cell r="H3387" t="str">
            <v xml:space="preserve">PCS </v>
          </cell>
          <cell r="I3387" t="str">
            <v xml:space="preserve">신화볼트공업                  </v>
          </cell>
          <cell r="J3387">
            <v>4</v>
          </cell>
          <cell r="L3387">
            <v>4</v>
          </cell>
          <cell r="M3387">
            <v>4</v>
          </cell>
        </row>
        <row r="3388">
          <cell r="D3388" t="str">
            <v xml:space="preserve">EA04-1242      </v>
          </cell>
          <cell r="E3388" t="str">
            <v xml:space="preserve">SCREW-M.PAN H.SR.T2           </v>
          </cell>
          <cell r="F3388" t="str">
            <v xml:space="preserve">D01  </v>
          </cell>
          <cell r="G3388" t="str">
            <v>WON</v>
          </cell>
          <cell r="H3388" t="str">
            <v xml:space="preserve">PCS </v>
          </cell>
          <cell r="I3388" t="str">
            <v xml:space="preserve">신화볼트공업                  </v>
          </cell>
          <cell r="J3388">
            <v>7</v>
          </cell>
          <cell r="L3388">
            <v>7</v>
          </cell>
          <cell r="M3388">
            <v>7</v>
          </cell>
        </row>
        <row r="3389">
          <cell r="D3389" t="str">
            <v xml:space="preserve">EA04-2542      </v>
          </cell>
          <cell r="E3389" t="str">
            <v xml:space="preserve">SCREW-M.PAN H.CR              </v>
          </cell>
          <cell r="F3389" t="str">
            <v xml:space="preserve">A02  </v>
          </cell>
          <cell r="G3389" t="str">
            <v>WON</v>
          </cell>
          <cell r="H3389" t="str">
            <v xml:space="preserve">PCS </v>
          </cell>
          <cell r="I3389" t="str">
            <v xml:space="preserve">신화볼트공업                  </v>
          </cell>
          <cell r="J3389">
            <v>6</v>
          </cell>
          <cell r="L3389">
            <v>6</v>
          </cell>
          <cell r="M3389">
            <v>6</v>
          </cell>
        </row>
        <row r="3390">
          <cell r="D3390" t="str">
            <v xml:space="preserve">EA05-1242      </v>
          </cell>
          <cell r="E3390" t="str">
            <v xml:space="preserve">SCREW-M.PAN H.CR              </v>
          </cell>
          <cell r="F3390" t="str">
            <v xml:space="preserve">D01  </v>
          </cell>
          <cell r="G3390" t="str">
            <v>WON</v>
          </cell>
          <cell r="H3390" t="str">
            <v xml:space="preserve">PCS </v>
          </cell>
          <cell r="I3390" t="str">
            <v xml:space="preserve">신화볼트공업                  </v>
          </cell>
          <cell r="J3390">
            <v>3</v>
          </cell>
          <cell r="L3390">
            <v>3</v>
          </cell>
          <cell r="M3390">
            <v>3</v>
          </cell>
        </row>
        <row r="3391">
          <cell r="D3391" t="str">
            <v xml:space="preserve">EA05-2042      </v>
          </cell>
          <cell r="E3391" t="str">
            <v xml:space="preserve">SCREW-M.PAN H.CR              </v>
          </cell>
          <cell r="F3391" t="str">
            <v xml:space="preserve">D01  </v>
          </cell>
          <cell r="G3391" t="str">
            <v>WON</v>
          </cell>
          <cell r="H3391" t="str">
            <v xml:space="preserve">PCS </v>
          </cell>
          <cell r="I3391" t="str">
            <v xml:space="preserve">신화볼트공업                  </v>
          </cell>
          <cell r="J3391">
            <v>5</v>
          </cell>
          <cell r="L3391">
            <v>5</v>
          </cell>
          <cell r="M3391">
            <v>5</v>
          </cell>
        </row>
        <row r="3392">
          <cell r="D3392" t="str">
            <v xml:space="preserve">ED05-3041      </v>
          </cell>
          <cell r="E3392" t="str">
            <v xml:space="preserve">SCREW-M.TRUSS H.CR            </v>
          </cell>
          <cell r="F3392" t="str">
            <v xml:space="preserve">D02  </v>
          </cell>
          <cell r="G3392" t="str">
            <v>WON</v>
          </cell>
          <cell r="H3392" t="str">
            <v xml:space="preserve">PCS </v>
          </cell>
          <cell r="I3392" t="str">
            <v xml:space="preserve">신화볼트공업                  </v>
          </cell>
          <cell r="J3392">
            <v>10</v>
          </cell>
          <cell r="L3392">
            <v>10</v>
          </cell>
          <cell r="M3392">
            <v>10</v>
          </cell>
        </row>
        <row r="3393">
          <cell r="D3393" t="str">
            <v xml:space="preserve">EE04-0842      </v>
          </cell>
          <cell r="E3393" t="str">
            <v xml:space="preserve">SCREW-M.PAN H.CR              </v>
          </cell>
          <cell r="F3393" t="str">
            <v xml:space="preserve">A02  </v>
          </cell>
          <cell r="G3393" t="str">
            <v>WON</v>
          </cell>
          <cell r="H3393" t="str">
            <v xml:space="preserve">PCS </v>
          </cell>
          <cell r="I3393" t="str">
            <v xml:space="preserve">신화볼트공업                  </v>
          </cell>
          <cell r="J3393">
            <v>2.4</v>
          </cell>
          <cell r="L3393">
            <v>2.4</v>
          </cell>
          <cell r="M3393">
            <v>2.4</v>
          </cell>
        </row>
        <row r="3394">
          <cell r="D3394" t="str">
            <v xml:space="preserve">EE04-2542      </v>
          </cell>
          <cell r="E3394" t="str">
            <v xml:space="preserve">SCREW-M.PAN H.CR              </v>
          </cell>
          <cell r="F3394" t="str">
            <v xml:space="preserve">A02  </v>
          </cell>
          <cell r="G3394" t="str">
            <v>WON</v>
          </cell>
          <cell r="H3394" t="str">
            <v xml:space="preserve">PCS </v>
          </cell>
          <cell r="I3394" t="str">
            <v xml:space="preserve">신화볼트공업                  </v>
          </cell>
          <cell r="J3394">
            <v>4</v>
          </cell>
          <cell r="L3394">
            <v>4</v>
          </cell>
          <cell r="M3394">
            <v>4</v>
          </cell>
        </row>
        <row r="3395">
          <cell r="D3395" t="str">
            <v xml:space="preserve">EE05-1242      </v>
          </cell>
          <cell r="E3395" t="str">
            <v xml:space="preserve">SCREW-M.PAN H.CR              </v>
          </cell>
          <cell r="F3395" t="str">
            <v xml:space="preserve">A02  </v>
          </cell>
          <cell r="G3395" t="str">
            <v>WON</v>
          </cell>
          <cell r="H3395" t="str">
            <v xml:space="preserve">PCS </v>
          </cell>
          <cell r="I3395" t="str">
            <v xml:space="preserve">신화볼트공업                  </v>
          </cell>
          <cell r="J3395">
            <v>3.7</v>
          </cell>
          <cell r="L3395">
            <v>3.7</v>
          </cell>
          <cell r="M3395">
            <v>3.7</v>
          </cell>
        </row>
        <row r="3396">
          <cell r="D3396" t="str">
            <v xml:space="preserve">EF01-00030     </v>
          </cell>
          <cell r="E3396" t="str">
            <v xml:space="preserve">FLUX(국산)                    </v>
          </cell>
          <cell r="F3396" t="str">
            <v xml:space="preserve">A02  </v>
          </cell>
          <cell r="G3396" t="str">
            <v>WON</v>
          </cell>
          <cell r="H3396" t="str">
            <v xml:space="preserve">kg  </v>
          </cell>
          <cell r="I3396" t="str">
            <v xml:space="preserve">정진화학공업(주)              </v>
          </cell>
          <cell r="J3396">
            <v>4700</v>
          </cell>
          <cell r="L3396">
            <v>4700</v>
          </cell>
          <cell r="M3396">
            <v>4700</v>
          </cell>
        </row>
        <row r="3397">
          <cell r="D3397" t="str">
            <v xml:space="preserve">EF01-00040     </v>
          </cell>
          <cell r="E3397" t="str">
            <v xml:space="preserve">HTR VERTIAL(1)                </v>
          </cell>
          <cell r="F3397" t="str">
            <v xml:space="preserve">A02  </v>
          </cell>
          <cell r="G3397" t="str">
            <v>WON</v>
          </cell>
          <cell r="H3397" t="str">
            <v xml:space="preserve">PCS </v>
          </cell>
          <cell r="I3397" t="str">
            <v xml:space="preserve">선풍포장                      </v>
          </cell>
          <cell r="J3397">
            <v>140</v>
          </cell>
          <cell r="L3397">
            <v>140</v>
          </cell>
          <cell r="M3397">
            <v>140</v>
          </cell>
        </row>
        <row r="3398">
          <cell r="D3398" t="str">
            <v xml:space="preserve">EF01-00050     </v>
          </cell>
          <cell r="E3398" t="str">
            <v xml:space="preserve">HTR VERTIAL(2)                </v>
          </cell>
          <cell r="F3398" t="str">
            <v xml:space="preserve">A02  </v>
          </cell>
          <cell r="G3398" t="str">
            <v>WON</v>
          </cell>
          <cell r="H3398" t="str">
            <v xml:space="preserve">PCS </v>
          </cell>
          <cell r="I3398" t="str">
            <v xml:space="preserve">선풍포장                      </v>
          </cell>
          <cell r="J3398">
            <v>145</v>
          </cell>
          <cell r="L3398">
            <v>145</v>
          </cell>
          <cell r="M3398">
            <v>145</v>
          </cell>
        </row>
        <row r="3399">
          <cell r="D3399" t="str">
            <v xml:space="preserve">EF01-00060     </v>
          </cell>
          <cell r="E3399" t="str">
            <v xml:space="preserve">냉동유                        </v>
          </cell>
          <cell r="F3399" t="str">
            <v xml:space="preserve">A02  </v>
          </cell>
          <cell r="G3399" t="str">
            <v>WON</v>
          </cell>
          <cell r="H3399" t="str">
            <v xml:space="preserve">L   </v>
          </cell>
          <cell r="I3399" t="str">
            <v xml:space="preserve">스카이특수윤활유              </v>
          </cell>
          <cell r="J3399">
            <v>12000</v>
          </cell>
          <cell r="L3399">
            <v>12000</v>
          </cell>
          <cell r="M3399">
            <v>12000</v>
          </cell>
        </row>
        <row r="3400">
          <cell r="D3400" t="str">
            <v xml:space="preserve">EF01-00070     </v>
          </cell>
          <cell r="E3400" t="str">
            <v xml:space="preserve">냉동유                        </v>
          </cell>
          <cell r="F3400" t="str">
            <v xml:space="preserve">A02  </v>
          </cell>
          <cell r="G3400" t="str">
            <v>WON</v>
          </cell>
          <cell r="H3400" t="str">
            <v xml:space="preserve">PCS </v>
          </cell>
          <cell r="I3400" t="str">
            <v xml:space="preserve">신한교역                      </v>
          </cell>
          <cell r="J3400">
            <v>7500</v>
          </cell>
          <cell r="L3400">
            <v>7500</v>
          </cell>
          <cell r="M3400">
            <v>7500</v>
          </cell>
        </row>
        <row r="3401">
          <cell r="D3401" t="str">
            <v xml:space="preserve">EF01-00102     </v>
          </cell>
          <cell r="E3401" t="str">
            <v xml:space="preserve">AIR-BAG                       </v>
          </cell>
          <cell r="F3401" t="str">
            <v xml:space="preserve">S01  </v>
          </cell>
          <cell r="G3401" t="str">
            <v>WON</v>
          </cell>
          <cell r="H3401" t="str">
            <v xml:space="preserve">PCS </v>
          </cell>
          <cell r="I3401" t="str">
            <v xml:space="preserve">주오상사                      </v>
          </cell>
          <cell r="J3401">
            <v>1700</v>
          </cell>
          <cell r="L3401">
            <v>1700</v>
          </cell>
          <cell r="M3401">
            <v>1700</v>
          </cell>
        </row>
        <row r="3402">
          <cell r="D3402" t="str">
            <v xml:space="preserve">EF01-00103     </v>
          </cell>
          <cell r="E3402" t="str">
            <v xml:space="preserve">DANPLA BOX                    </v>
          </cell>
          <cell r="F3402" t="str">
            <v xml:space="preserve">C01  </v>
          </cell>
          <cell r="G3402" t="str">
            <v>WON</v>
          </cell>
          <cell r="H3402" t="str">
            <v xml:space="preserve">PCS </v>
          </cell>
          <cell r="I3402" t="str">
            <v xml:space="preserve">(주)대건                      </v>
          </cell>
          <cell r="J3402">
            <v>9000</v>
          </cell>
          <cell r="L3402">
            <v>9000</v>
          </cell>
          <cell r="M3402">
            <v>9000</v>
          </cell>
        </row>
        <row r="3403">
          <cell r="D3403" t="str">
            <v xml:space="preserve">EF01-00104     </v>
          </cell>
          <cell r="E3403" t="str">
            <v xml:space="preserve">LABEL-FATC                    </v>
          </cell>
          <cell r="F3403" t="str">
            <v xml:space="preserve">A02  </v>
          </cell>
          <cell r="G3403" t="str">
            <v>WON</v>
          </cell>
          <cell r="H3403" t="str">
            <v xml:space="preserve">PCS </v>
          </cell>
          <cell r="I3403" t="str">
            <v xml:space="preserve">무궁화인쇄                    </v>
          </cell>
          <cell r="J3403">
            <v>6</v>
          </cell>
          <cell r="L3403">
            <v>6</v>
          </cell>
          <cell r="M3403">
            <v>6</v>
          </cell>
        </row>
        <row r="3404">
          <cell r="D3404" t="str">
            <v xml:space="preserve">EF01-00105     </v>
          </cell>
          <cell r="E3404" t="str">
            <v xml:space="preserve">액체질소(LGC N2 GAS)          </v>
          </cell>
          <cell r="F3404" t="str">
            <v xml:space="preserve">A02  </v>
          </cell>
          <cell r="G3404" t="str">
            <v>WON</v>
          </cell>
          <cell r="H3404" t="str">
            <v xml:space="preserve">L   </v>
          </cell>
          <cell r="I3404" t="str">
            <v xml:space="preserve">기암가스공업(주)              </v>
          </cell>
          <cell r="J3404">
            <v>420</v>
          </cell>
          <cell r="L3404">
            <v>420</v>
          </cell>
          <cell r="M3404">
            <v>420</v>
          </cell>
        </row>
        <row r="3405">
          <cell r="D3405" t="str">
            <v xml:space="preserve">EF03-00100     </v>
          </cell>
          <cell r="E3405" t="str">
            <v xml:space="preserve">POLYBUTENE                    </v>
          </cell>
          <cell r="F3405" t="str">
            <v xml:space="preserve">A02  </v>
          </cell>
          <cell r="G3405" t="str">
            <v>WON</v>
          </cell>
          <cell r="H3405" t="str">
            <v xml:space="preserve">Kg  </v>
          </cell>
          <cell r="I3405" t="str">
            <v xml:space="preserve">창운상사                      </v>
          </cell>
          <cell r="J3405">
            <v>15000</v>
          </cell>
          <cell r="L3405">
            <v>15000</v>
          </cell>
          <cell r="M3405">
            <v>15000</v>
          </cell>
        </row>
        <row r="3406">
          <cell r="D3406" t="str">
            <v xml:space="preserve">EF04-00040     </v>
          </cell>
          <cell r="E3406" t="str">
            <v xml:space="preserve">COMP ASS'Y(수출용)            </v>
          </cell>
          <cell r="F3406" t="str">
            <v xml:space="preserve">B01  </v>
          </cell>
          <cell r="G3406" t="str">
            <v>WON</v>
          </cell>
          <cell r="H3406" t="str">
            <v xml:space="preserve">PCS </v>
          </cell>
          <cell r="I3406" t="str">
            <v xml:space="preserve">두원중공업(주)                </v>
          </cell>
          <cell r="J3406">
            <v>125000</v>
          </cell>
          <cell r="L3406">
            <v>125000</v>
          </cell>
          <cell r="M3406">
            <v>125000</v>
          </cell>
        </row>
        <row r="3407">
          <cell r="D3407" t="str">
            <v xml:space="preserve">EF06-00070     </v>
          </cell>
          <cell r="E3407" t="str">
            <v xml:space="preserve">OIL COOLER DANPLA BOX         </v>
          </cell>
          <cell r="F3407" t="str">
            <v xml:space="preserve">C01  </v>
          </cell>
          <cell r="G3407" t="str">
            <v>WON</v>
          </cell>
          <cell r="H3407" t="str">
            <v xml:space="preserve">PCS </v>
          </cell>
          <cell r="I3407" t="str">
            <v xml:space="preserve">(주)대건                      </v>
          </cell>
          <cell r="J3407">
            <v>17290</v>
          </cell>
          <cell r="L3407">
            <v>17290</v>
          </cell>
          <cell r="M3407">
            <v>17290</v>
          </cell>
        </row>
        <row r="3408">
          <cell r="D3408" t="str">
            <v xml:space="preserve">EF08-00880     </v>
          </cell>
          <cell r="E3408" t="str">
            <v xml:space="preserve">BULB-HOLDER                   </v>
          </cell>
          <cell r="F3408" t="str">
            <v xml:space="preserve">B01  </v>
          </cell>
          <cell r="G3408" t="str">
            <v>WON</v>
          </cell>
          <cell r="H3408" t="str">
            <v xml:space="preserve">PCS </v>
          </cell>
          <cell r="I3408" t="str">
            <v xml:space="preserve">일흥공업(주)                  </v>
          </cell>
          <cell r="J3408">
            <v>160</v>
          </cell>
          <cell r="L3408">
            <v>160</v>
          </cell>
          <cell r="M3408">
            <v>160</v>
          </cell>
        </row>
        <row r="3409">
          <cell r="D3409" t="str">
            <v xml:space="preserve">EF09-0014      </v>
          </cell>
          <cell r="E3409" t="str">
            <v xml:space="preserve">SEAL-PACK                     </v>
          </cell>
          <cell r="F3409" t="str">
            <v xml:space="preserve">S36  </v>
          </cell>
          <cell r="G3409" t="str">
            <v>WON</v>
          </cell>
          <cell r="H3409" t="str">
            <v xml:space="preserve">PCS </v>
          </cell>
          <cell r="I3409" t="str">
            <v xml:space="preserve">한국후꼬꾸심슨(주)            </v>
          </cell>
          <cell r="J3409">
            <v>570</v>
          </cell>
          <cell r="L3409">
            <v>570</v>
          </cell>
          <cell r="M3409">
            <v>570</v>
          </cell>
        </row>
        <row r="3410">
          <cell r="D3410" t="str">
            <v xml:space="preserve">EF09-0015      </v>
          </cell>
          <cell r="E3410" t="str">
            <v xml:space="preserve">SEAL-PACK                     </v>
          </cell>
          <cell r="F3410" t="str">
            <v xml:space="preserve">S36  </v>
          </cell>
          <cell r="G3410" t="str">
            <v>WON</v>
          </cell>
          <cell r="H3410" t="str">
            <v xml:space="preserve">PCS </v>
          </cell>
          <cell r="I3410" t="str">
            <v xml:space="preserve">한국후꼬꾸심슨(주)            </v>
          </cell>
          <cell r="J3410">
            <v>590</v>
          </cell>
          <cell r="L3410">
            <v>590</v>
          </cell>
          <cell r="M3410">
            <v>590</v>
          </cell>
        </row>
        <row r="3411">
          <cell r="D3411" t="str">
            <v xml:space="preserve">EJ02-00530A    </v>
          </cell>
          <cell r="E3411" t="str">
            <v xml:space="preserve">목재PALLET                    </v>
          </cell>
          <cell r="F3411" t="str">
            <v xml:space="preserve">X17  </v>
          </cell>
          <cell r="G3411" t="str">
            <v>WON</v>
          </cell>
          <cell r="H3411" t="str">
            <v xml:space="preserve">PCS </v>
          </cell>
          <cell r="I3411" t="str">
            <v xml:space="preserve">충남제재소                    </v>
          </cell>
          <cell r="J3411">
            <v>9000</v>
          </cell>
          <cell r="L3411">
            <v>9000</v>
          </cell>
          <cell r="M3411">
            <v>9000</v>
          </cell>
        </row>
        <row r="3412">
          <cell r="D3412" t="str">
            <v xml:space="preserve">EJ02-00530B    </v>
          </cell>
          <cell r="E3412" t="str">
            <v xml:space="preserve">OUT BOX                       </v>
          </cell>
          <cell r="F3412" t="str">
            <v xml:space="preserve">X17  </v>
          </cell>
          <cell r="G3412" t="str">
            <v>WON</v>
          </cell>
          <cell r="H3412" t="str">
            <v xml:space="preserve">PCS </v>
          </cell>
          <cell r="I3412" t="str">
            <v xml:space="preserve">선풍포장                      </v>
          </cell>
          <cell r="J3412">
            <v>4000</v>
          </cell>
          <cell r="L3412">
            <v>4000</v>
          </cell>
          <cell r="M3412">
            <v>4000</v>
          </cell>
        </row>
        <row r="3413">
          <cell r="D3413" t="str">
            <v xml:space="preserve">EJ02-00530C    </v>
          </cell>
          <cell r="E3413" t="str">
            <v xml:space="preserve">COVER                         </v>
          </cell>
          <cell r="F3413" t="str">
            <v xml:space="preserve">X17  </v>
          </cell>
          <cell r="G3413" t="str">
            <v>WON</v>
          </cell>
          <cell r="H3413" t="str">
            <v xml:space="preserve">PCS </v>
          </cell>
          <cell r="I3413" t="str">
            <v xml:space="preserve">선풍포장                      </v>
          </cell>
          <cell r="J3413">
            <v>1500</v>
          </cell>
          <cell r="L3413">
            <v>1500</v>
          </cell>
          <cell r="M3413">
            <v>1500</v>
          </cell>
        </row>
        <row r="3414">
          <cell r="D3414" t="str">
            <v xml:space="preserve">EJ02-00530D    </v>
          </cell>
          <cell r="E3414" t="str">
            <v xml:space="preserve">IN BOX                        </v>
          </cell>
          <cell r="F3414" t="str">
            <v xml:space="preserve">X17  </v>
          </cell>
          <cell r="G3414" t="str">
            <v>WON</v>
          </cell>
          <cell r="H3414" t="str">
            <v xml:space="preserve">PCS </v>
          </cell>
          <cell r="I3414" t="str">
            <v xml:space="preserve">선풍포장                      </v>
          </cell>
          <cell r="J3414">
            <v>1200</v>
          </cell>
          <cell r="L3414">
            <v>1200</v>
          </cell>
          <cell r="M3414">
            <v>1200</v>
          </cell>
        </row>
        <row r="3415">
          <cell r="D3415" t="str">
            <v xml:space="preserve">EJ02-00530E    </v>
          </cell>
          <cell r="E3415" t="str">
            <v xml:space="preserve">상하 PAD                      </v>
          </cell>
          <cell r="F3415" t="str">
            <v xml:space="preserve">X17  </v>
          </cell>
          <cell r="G3415" t="str">
            <v>WON</v>
          </cell>
          <cell r="H3415" t="str">
            <v xml:space="preserve">PCS </v>
          </cell>
          <cell r="I3415" t="str">
            <v xml:space="preserve">선풍포장                      </v>
          </cell>
          <cell r="J3415">
            <v>300</v>
          </cell>
          <cell r="L3415">
            <v>300</v>
          </cell>
          <cell r="M3415">
            <v>300</v>
          </cell>
        </row>
        <row r="3416">
          <cell r="D3416" t="str">
            <v xml:space="preserve">EJ02-00530F    </v>
          </cell>
          <cell r="E3416" t="str">
            <v xml:space="preserve">FIN PAD                       </v>
          </cell>
          <cell r="F3416" t="str">
            <v xml:space="preserve">X17  </v>
          </cell>
          <cell r="G3416" t="str">
            <v>WON</v>
          </cell>
          <cell r="H3416" t="str">
            <v xml:space="preserve">PCS </v>
          </cell>
          <cell r="I3416" t="str">
            <v xml:space="preserve">선풍포장                      </v>
          </cell>
          <cell r="J3416">
            <v>400</v>
          </cell>
          <cell r="L3416">
            <v>400</v>
          </cell>
          <cell r="M3416">
            <v>400</v>
          </cell>
        </row>
        <row r="3417">
          <cell r="D3417" t="str">
            <v xml:space="preserve">EJ02-00530G    </v>
          </cell>
          <cell r="E3417" t="str">
            <v xml:space="preserve">SIDE PAD                      </v>
          </cell>
          <cell r="F3417" t="str">
            <v xml:space="preserve">X17  </v>
          </cell>
          <cell r="G3417" t="str">
            <v>WON</v>
          </cell>
          <cell r="H3417" t="str">
            <v xml:space="preserve">PCS </v>
          </cell>
          <cell r="I3417" t="str">
            <v xml:space="preserve">선풍포장                      </v>
          </cell>
          <cell r="J3417">
            <v>150</v>
          </cell>
          <cell r="L3417">
            <v>150</v>
          </cell>
          <cell r="M3417">
            <v>150</v>
          </cell>
        </row>
        <row r="3418">
          <cell r="D3418" t="str">
            <v xml:space="preserve">EJ07-00040     </v>
          </cell>
          <cell r="E3418" t="str">
            <v xml:space="preserve">CLAMP                         </v>
          </cell>
          <cell r="F3418" t="str">
            <v xml:space="preserve">C01  </v>
          </cell>
          <cell r="G3418" t="str">
            <v>WON</v>
          </cell>
          <cell r="H3418" t="str">
            <v xml:space="preserve">PCS </v>
          </cell>
          <cell r="I3418" t="str">
            <v xml:space="preserve">우주기공                      </v>
          </cell>
          <cell r="J3418">
            <v>10500</v>
          </cell>
          <cell r="L3418">
            <v>10500</v>
          </cell>
          <cell r="M3418">
            <v>10500</v>
          </cell>
        </row>
        <row r="3419">
          <cell r="D3419" t="str">
            <v xml:space="preserve">EL04-0842      </v>
          </cell>
          <cell r="E3419" t="str">
            <v xml:space="preserve">SCREW-M.PAN H.W/SW.CR         </v>
          </cell>
          <cell r="F3419" t="str">
            <v xml:space="preserve">A02  </v>
          </cell>
          <cell r="G3419" t="str">
            <v>WON</v>
          </cell>
          <cell r="H3419" t="str">
            <v xml:space="preserve">PCS </v>
          </cell>
          <cell r="I3419" t="str">
            <v xml:space="preserve">신화볼트공업                  </v>
          </cell>
          <cell r="J3419">
            <v>6</v>
          </cell>
          <cell r="L3419">
            <v>6</v>
          </cell>
          <cell r="M3419">
            <v>6</v>
          </cell>
        </row>
        <row r="3420">
          <cell r="D3420" t="str">
            <v xml:space="preserve">EL04-1042      </v>
          </cell>
          <cell r="E3420" t="str">
            <v xml:space="preserve">SCREW-M.PAN H.W/PW.CR         </v>
          </cell>
          <cell r="F3420" t="str">
            <v xml:space="preserve">B01  </v>
          </cell>
          <cell r="G3420" t="str">
            <v>WON</v>
          </cell>
          <cell r="H3420" t="str">
            <v xml:space="preserve">PCS </v>
          </cell>
          <cell r="I3420" t="str">
            <v xml:space="preserve">신화볼트공업                  </v>
          </cell>
          <cell r="J3420">
            <v>6</v>
          </cell>
          <cell r="L3420">
            <v>6</v>
          </cell>
          <cell r="M3420">
            <v>6</v>
          </cell>
        </row>
        <row r="3421">
          <cell r="D3421" t="str">
            <v xml:space="preserve">EL05-1241      </v>
          </cell>
          <cell r="E3421" t="str">
            <v xml:space="preserve">SCREW-M.PAN H.W/PW            </v>
          </cell>
          <cell r="F3421" t="str">
            <v xml:space="preserve">A02  </v>
          </cell>
          <cell r="G3421" t="str">
            <v>WON</v>
          </cell>
          <cell r="H3421" t="str">
            <v xml:space="preserve">PCS </v>
          </cell>
          <cell r="I3421" t="str">
            <v xml:space="preserve">신화볼트공업                  </v>
          </cell>
          <cell r="J3421">
            <v>10</v>
          </cell>
          <cell r="L3421">
            <v>10</v>
          </cell>
          <cell r="M3421">
            <v>10</v>
          </cell>
        </row>
        <row r="3422">
          <cell r="D3422" t="str">
            <v xml:space="preserve">EM02-02900     </v>
          </cell>
          <cell r="E3422" t="str">
            <v xml:space="preserve">HE LEAK DETECTOR              </v>
          </cell>
          <cell r="F3422" t="str">
            <v xml:space="preserve">C01  </v>
          </cell>
          <cell r="G3422" t="str">
            <v>USD</v>
          </cell>
          <cell r="H3422" t="str">
            <v xml:space="preserve">PCS </v>
          </cell>
          <cell r="I3422" t="str">
            <v xml:space="preserve">VACUUM INSTRUMENT CO          </v>
          </cell>
          <cell r="J3422">
            <v>24923</v>
          </cell>
          <cell r="L3422">
            <v>24923</v>
          </cell>
          <cell r="M3422">
            <v>32379962</v>
          </cell>
        </row>
        <row r="3423">
          <cell r="D3423" t="str">
            <v xml:space="preserve">EM04-0842      </v>
          </cell>
          <cell r="E3423" t="str">
            <v xml:space="preserve">SCREW-M.PAN H.W/SW.CR         </v>
          </cell>
          <cell r="F3423" t="str">
            <v xml:space="preserve">C01  </v>
          </cell>
          <cell r="G3423" t="str">
            <v>WON</v>
          </cell>
          <cell r="H3423" t="str">
            <v xml:space="preserve">PCS </v>
          </cell>
          <cell r="I3423" t="str">
            <v xml:space="preserve">신화볼트공업                  </v>
          </cell>
          <cell r="J3423">
            <v>5</v>
          </cell>
          <cell r="L3423">
            <v>5</v>
          </cell>
          <cell r="M3423">
            <v>5</v>
          </cell>
        </row>
        <row r="3424">
          <cell r="D3424" t="str">
            <v xml:space="preserve">EM04-1042      </v>
          </cell>
          <cell r="E3424" t="str">
            <v xml:space="preserve">SCREW-M.PAN H.CR              </v>
          </cell>
          <cell r="F3424" t="str">
            <v xml:space="preserve">A02  </v>
          </cell>
          <cell r="G3424" t="str">
            <v>WON</v>
          </cell>
          <cell r="H3424" t="str">
            <v xml:space="preserve">PCS </v>
          </cell>
          <cell r="I3424" t="str">
            <v xml:space="preserve">신화볼트공업                  </v>
          </cell>
          <cell r="J3424">
            <v>6</v>
          </cell>
          <cell r="L3424">
            <v>6</v>
          </cell>
          <cell r="M3424">
            <v>6</v>
          </cell>
        </row>
        <row r="3425">
          <cell r="D3425" t="str">
            <v xml:space="preserve">EM04-2542      </v>
          </cell>
          <cell r="E3425" t="str">
            <v xml:space="preserve">SCREW-M.PAN H.CR              </v>
          </cell>
          <cell r="F3425" t="str">
            <v xml:space="preserve">F01  </v>
          </cell>
          <cell r="G3425" t="str">
            <v>WON</v>
          </cell>
          <cell r="H3425" t="str">
            <v xml:space="preserve">PCS </v>
          </cell>
          <cell r="I3425" t="str">
            <v xml:space="preserve">신화볼트공업                  </v>
          </cell>
          <cell r="J3425">
            <v>7</v>
          </cell>
          <cell r="L3425">
            <v>7</v>
          </cell>
          <cell r="M3425">
            <v>7</v>
          </cell>
        </row>
        <row r="3426">
          <cell r="D3426" t="str">
            <v xml:space="preserve">EM05-1242      </v>
          </cell>
          <cell r="E3426" t="str">
            <v xml:space="preserve">SCREW-M.PAN H.CR W/SW         </v>
          </cell>
          <cell r="F3426" t="str">
            <v xml:space="preserve">D01  </v>
          </cell>
          <cell r="G3426" t="str">
            <v>WON</v>
          </cell>
          <cell r="H3426" t="str">
            <v xml:space="preserve">PCS </v>
          </cell>
          <cell r="I3426" t="str">
            <v xml:space="preserve">신화볼트공업                  </v>
          </cell>
          <cell r="J3426">
            <v>8</v>
          </cell>
          <cell r="L3426">
            <v>8</v>
          </cell>
          <cell r="M3426">
            <v>8</v>
          </cell>
        </row>
        <row r="3427">
          <cell r="D3427" t="str">
            <v xml:space="preserve">EM05-3041      </v>
          </cell>
          <cell r="E3427" t="str">
            <v xml:space="preserve">SCREW-M.PAN H.W/SW.CR         </v>
          </cell>
          <cell r="F3427" t="str">
            <v xml:space="preserve">A02  </v>
          </cell>
          <cell r="G3427" t="str">
            <v>WON</v>
          </cell>
          <cell r="H3427" t="str">
            <v xml:space="preserve">PCS </v>
          </cell>
          <cell r="I3427" t="str">
            <v xml:space="preserve">신화볼트공업                  </v>
          </cell>
          <cell r="J3427">
            <v>10</v>
          </cell>
          <cell r="L3427">
            <v>10</v>
          </cell>
          <cell r="M3427">
            <v>10</v>
          </cell>
        </row>
        <row r="3428">
          <cell r="D3428" t="str">
            <v xml:space="preserve">EN04-1042      </v>
          </cell>
          <cell r="E3428" t="str">
            <v xml:space="preserve">SCREW-M.PAN H.CR.W/SW         </v>
          </cell>
          <cell r="F3428" t="str">
            <v xml:space="preserve">B01  </v>
          </cell>
          <cell r="G3428" t="str">
            <v>WON</v>
          </cell>
          <cell r="H3428" t="str">
            <v xml:space="preserve">PCS </v>
          </cell>
          <cell r="I3428" t="str">
            <v xml:space="preserve">신화볼트공업                  </v>
          </cell>
          <cell r="J3428">
            <v>9</v>
          </cell>
          <cell r="L3428">
            <v>9</v>
          </cell>
          <cell r="M3428">
            <v>9</v>
          </cell>
        </row>
        <row r="3429">
          <cell r="D3429" t="str">
            <v xml:space="preserve">EN04-2545      </v>
          </cell>
          <cell r="E3429" t="str">
            <v xml:space="preserve">SCREW-M.PAN H.CR.W/P&amp;SW       </v>
          </cell>
          <cell r="F3429" t="str">
            <v xml:space="preserve">C01  </v>
          </cell>
          <cell r="G3429" t="str">
            <v>WON</v>
          </cell>
          <cell r="H3429" t="str">
            <v xml:space="preserve">PCS </v>
          </cell>
          <cell r="I3429" t="str">
            <v xml:space="preserve">신화볼트공업                  </v>
          </cell>
          <cell r="J3429">
            <v>12</v>
          </cell>
          <cell r="L3429">
            <v>12</v>
          </cell>
          <cell r="M3429">
            <v>12</v>
          </cell>
        </row>
        <row r="3430">
          <cell r="D3430" t="str">
            <v xml:space="preserve">EN05-1041      </v>
          </cell>
          <cell r="E3430" t="str">
            <v xml:space="preserve">SCREW-M.PAN H.W/SW.PW(+)      </v>
          </cell>
          <cell r="F3430" t="str">
            <v xml:space="preserve">D01  </v>
          </cell>
          <cell r="G3430" t="str">
            <v>WON</v>
          </cell>
          <cell r="H3430" t="str">
            <v xml:space="preserve">PCS </v>
          </cell>
          <cell r="I3430" t="str">
            <v xml:space="preserve">신화볼트공업                  </v>
          </cell>
          <cell r="J3430">
            <v>10</v>
          </cell>
          <cell r="L3430">
            <v>10</v>
          </cell>
          <cell r="M3430">
            <v>10</v>
          </cell>
        </row>
        <row r="3431">
          <cell r="D3431" t="str">
            <v xml:space="preserve">EN05-1042      </v>
          </cell>
          <cell r="E3431" t="str">
            <v xml:space="preserve">SCREW-M.PAN H.W/SW &amp; PW.CR    </v>
          </cell>
          <cell r="F3431" t="str">
            <v xml:space="preserve">B01  </v>
          </cell>
          <cell r="G3431" t="str">
            <v>WON</v>
          </cell>
          <cell r="H3431" t="str">
            <v xml:space="preserve">PCS </v>
          </cell>
          <cell r="I3431" t="str">
            <v xml:space="preserve">신화볼트공업                  </v>
          </cell>
          <cell r="J3431">
            <v>10</v>
          </cell>
          <cell r="L3431">
            <v>10</v>
          </cell>
          <cell r="M3431">
            <v>10</v>
          </cell>
        </row>
        <row r="3432">
          <cell r="D3432" t="str">
            <v xml:space="preserve">EN05-1641      </v>
          </cell>
          <cell r="E3432" t="str">
            <v xml:space="preserve">SCREW-M.PAN H.CR W/SW,PW      </v>
          </cell>
          <cell r="F3432" t="str">
            <v xml:space="preserve">D01  </v>
          </cell>
          <cell r="G3432" t="str">
            <v>WON</v>
          </cell>
          <cell r="H3432" t="str">
            <v xml:space="preserve">PCS </v>
          </cell>
          <cell r="I3432" t="str">
            <v xml:space="preserve">신화볼트공업                  </v>
          </cell>
          <cell r="J3432">
            <v>11</v>
          </cell>
          <cell r="L3432">
            <v>11</v>
          </cell>
          <cell r="M3432">
            <v>11</v>
          </cell>
        </row>
        <row r="3433">
          <cell r="D3433" t="str">
            <v xml:space="preserve">EN05-3041      </v>
          </cell>
          <cell r="E3433" t="str">
            <v xml:space="preserve">SCREW-M.PAN H.W/SW &amp; PW.CR    </v>
          </cell>
          <cell r="F3433" t="str">
            <v xml:space="preserve">A02  </v>
          </cell>
          <cell r="G3433" t="str">
            <v>WON</v>
          </cell>
          <cell r="H3433" t="str">
            <v xml:space="preserve">PCS </v>
          </cell>
          <cell r="I3433" t="str">
            <v xml:space="preserve">신화볼트공업                  </v>
          </cell>
          <cell r="J3433">
            <v>15</v>
          </cell>
          <cell r="L3433">
            <v>15</v>
          </cell>
          <cell r="M3433">
            <v>15</v>
          </cell>
        </row>
        <row r="3434">
          <cell r="D3434" t="str">
            <v xml:space="preserve">EN05-3541      </v>
          </cell>
          <cell r="E3434" t="str">
            <v xml:space="preserve">SCREW-M.PAN H.W/SW.PW(+)      </v>
          </cell>
          <cell r="F3434" t="str">
            <v xml:space="preserve">D01  </v>
          </cell>
          <cell r="G3434" t="str">
            <v>WON</v>
          </cell>
          <cell r="H3434" t="str">
            <v xml:space="preserve">PCS </v>
          </cell>
          <cell r="I3434" t="str">
            <v xml:space="preserve">신화볼트공업                  </v>
          </cell>
          <cell r="J3434">
            <v>17</v>
          </cell>
          <cell r="L3434">
            <v>17</v>
          </cell>
          <cell r="M3434">
            <v>17</v>
          </cell>
        </row>
        <row r="3435">
          <cell r="D3435" t="str">
            <v xml:space="preserve">EN05-4041      </v>
          </cell>
          <cell r="E3435" t="str">
            <v xml:space="preserve">SCREW-M.PAN H.CR W/SW,PW      </v>
          </cell>
          <cell r="F3435" t="str">
            <v xml:space="preserve">D01  </v>
          </cell>
          <cell r="G3435" t="str">
            <v>WON</v>
          </cell>
          <cell r="H3435" t="str">
            <v xml:space="preserve">PCS </v>
          </cell>
          <cell r="I3435" t="str">
            <v xml:space="preserve">신화볼트공업                  </v>
          </cell>
          <cell r="J3435">
            <v>20</v>
          </cell>
          <cell r="L3435">
            <v>20</v>
          </cell>
          <cell r="M3435">
            <v>20</v>
          </cell>
        </row>
        <row r="3436">
          <cell r="D3436" t="str">
            <v xml:space="preserve">EN06-3542      </v>
          </cell>
          <cell r="E3436" t="str">
            <v xml:space="preserve">SCREW-M.PAN H.CR W/SW,PW      </v>
          </cell>
          <cell r="F3436" t="str">
            <v xml:space="preserve">D01  </v>
          </cell>
          <cell r="G3436" t="str">
            <v>WON</v>
          </cell>
          <cell r="H3436" t="str">
            <v xml:space="preserve">PCS </v>
          </cell>
          <cell r="I3436" t="str">
            <v xml:space="preserve">신화볼트공업                  </v>
          </cell>
          <cell r="J3436">
            <v>14</v>
          </cell>
          <cell r="L3436">
            <v>14</v>
          </cell>
          <cell r="M3436">
            <v>14</v>
          </cell>
        </row>
        <row r="3437">
          <cell r="D3437" t="str">
            <v xml:space="preserve">EQ05-1041      </v>
          </cell>
          <cell r="E3437" t="str">
            <v xml:space="preserve">SCREW-M.PAN H.W/SW.CR         </v>
          </cell>
          <cell r="F3437" t="str">
            <v xml:space="preserve">A02  </v>
          </cell>
          <cell r="G3437" t="str">
            <v>WON</v>
          </cell>
          <cell r="H3437" t="str">
            <v xml:space="preserve">PCS </v>
          </cell>
          <cell r="I3437" t="str">
            <v xml:space="preserve">신화볼트공업                  </v>
          </cell>
          <cell r="J3437">
            <v>10</v>
          </cell>
          <cell r="L3437">
            <v>10</v>
          </cell>
          <cell r="M3437">
            <v>10</v>
          </cell>
        </row>
        <row r="3438">
          <cell r="D3438" t="str">
            <v xml:space="preserve">F0158          </v>
          </cell>
          <cell r="E3438" t="str">
            <v xml:space="preserve">CONNECTOR-LOW CUT SW          </v>
          </cell>
          <cell r="F3438" t="str">
            <v xml:space="preserve">A02  </v>
          </cell>
          <cell r="G3438" t="str">
            <v>WON</v>
          </cell>
          <cell r="H3438" t="str">
            <v xml:space="preserve">PCS </v>
          </cell>
          <cell r="I3438" t="str">
            <v xml:space="preserve">미주공업(주)                  </v>
          </cell>
          <cell r="J3438">
            <v>150</v>
          </cell>
          <cell r="L3438">
            <v>150</v>
          </cell>
          <cell r="M3438">
            <v>150</v>
          </cell>
        </row>
        <row r="3439">
          <cell r="D3439" t="str">
            <v xml:space="preserve">F0159          </v>
          </cell>
          <cell r="E3439" t="str">
            <v xml:space="preserve">FLANGE-LIQ.                   </v>
          </cell>
          <cell r="F3439" t="str">
            <v xml:space="preserve">A02  </v>
          </cell>
          <cell r="G3439" t="str">
            <v>WON</v>
          </cell>
          <cell r="H3439" t="str">
            <v xml:space="preserve">PCS </v>
          </cell>
          <cell r="I3439" t="str">
            <v xml:space="preserve">미주공업(주)                  </v>
          </cell>
          <cell r="J3439">
            <v>215</v>
          </cell>
          <cell r="L3439">
            <v>215</v>
          </cell>
          <cell r="M3439">
            <v>215</v>
          </cell>
        </row>
        <row r="3440">
          <cell r="D3440" t="str">
            <v xml:space="preserve">F0160A         </v>
          </cell>
          <cell r="E3440" t="str">
            <v xml:space="preserve">BLOCK-SUC.PIPE                </v>
          </cell>
          <cell r="F3440" t="str">
            <v xml:space="preserve">D01  </v>
          </cell>
          <cell r="G3440" t="str">
            <v>WON</v>
          </cell>
          <cell r="H3440" t="str">
            <v xml:space="preserve">PCS </v>
          </cell>
          <cell r="I3440" t="str">
            <v xml:space="preserve">신도엔지니어링                </v>
          </cell>
          <cell r="J3440">
            <v>520</v>
          </cell>
          <cell r="L3440">
            <v>520</v>
          </cell>
          <cell r="M3440">
            <v>520</v>
          </cell>
        </row>
        <row r="3441">
          <cell r="D3441" t="str">
            <v xml:space="preserve">F0161A         </v>
          </cell>
          <cell r="E3441" t="str">
            <v xml:space="preserve">BLOCK-DIS.PIPE                </v>
          </cell>
          <cell r="F3441" t="str">
            <v xml:space="preserve">D01  </v>
          </cell>
          <cell r="G3441" t="str">
            <v>WON</v>
          </cell>
          <cell r="H3441" t="str">
            <v xml:space="preserve">PCS </v>
          </cell>
          <cell r="I3441" t="str">
            <v xml:space="preserve">신도엔지니어링                </v>
          </cell>
          <cell r="J3441">
            <v>560</v>
          </cell>
          <cell r="L3441">
            <v>560</v>
          </cell>
          <cell r="M3441">
            <v>560</v>
          </cell>
        </row>
        <row r="3442">
          <cell r="D3442" t="str">
            <v xml:space="preserve">F0162          </v>
          </cell>
          <cell r="E3442" t="str">
            <v xml:space="preserve">FLANGE-SUC.COMP.              </v>
          </cell>
          <cell r="F3442" t="str">
            <v xml:space="preserve">D01  </v>
          </cell>
          <cell r="G3442" t="str">
            <v>WON</v>
          </cell>
          <cell r="H3442" t="str">
            <v xml:space="preserve">PCS </v>
          </cell>
          <cell r="I3442" t="str">
            <v xml:space="preserve">신도엔지니어링                </v>
          </cell>
          <cell r="J3442">
            <v>1000</v>
          </cell>
          <cell r="L3442">
            <v>1000</v>
          </cell>
          <cell r="M3442">
            <v>1000</v>
          </cell>
        </row>
        <row r="3443">
          <cell r="D3443" t="str">
            <v xml:space="preserve">F0163          </v>
          </cell>
          <cell r="E3443" t="str">
            <v xml:space="preserve">FLANGE-DIS.COMP.              </v>
          </cell>
          <cell r="F3443" t="str">
            <v xml:space="preserve">D01  </v>
          </cell>
          <cell r="G3443" t="str">
            <v>WON</v>
          </cell>
          <cell r="H3443" t="str">
            <v xml:space="preserve">PCS </v>
          </cell>
          <cell r="I3443" t="str">
            <v xml:space="preserve">신도엔지니어링                </v>
          </cell>
          <cell r="J3443">
            <v>360</v>
          </cell>
          <cell r="L3443">
            <v>360</v>
          </cell>
          <cell r="M3443">
            <v>360</v>
          </cell>
        </row>
        <row r="3444">
          <cell r="D3444" t="str">
            <v xml:space="preserve">F0164          </v>
          </cell>
          <cell r="E3444" t="str">
            <v xml:space="preserve">UNION                         </v>
          </cell>
          <cell r="F3444" t="str">
            <v xml:space="preserve">A02  </v>
          </cell>
          <cell r="G3444" t="str">
            <v>WON</v>
          </cell>
          <cell r="H3444" t="str">
            <v xml:space="preserve">PCS </v>
          </cell>
          <cell r="I3444" t="str">
            <v xml:space="preserve">미주공업(주)                  </v>
          </cell>
          <cell r="J3444">
            <v>150</v>
          </cell>
          <cell r="L3444">
            <v>150</v>
          </cell>
          <cell r="M3444">
            <v>150</v>
          </cell>
        </row>
        <row r="3445">
          <cell r="D3445" t="str">
            <v xml:space="preserve">F0165          </v>
          </cell>
          <cell r="E3445" t="str">
            <v xml:space="preserve">CONNECTOR-CHARGE V/A          </v>
          </cell>
          <cell r="F3445" t="str">
            <v xml:space="preserve">A02  </v>
          </cell>
          <cell r="G3445" t="str">
            <v>WON</v>
          </cell>
          <cell r="H3445" t="str">
            <v xml:space="preserve">PCS </v>
          </cell>
          <cell r="I3445" t="str">
            <v xml:space="preserve">신도엔지니어링                </v>
          </cell>
          <cell r="J3445">
            <v>230</v>
          </cell>
          <cell r="L3445">
            <v>230</v>
          </cell>
          <cell r="M3445">
            <v>230</v>
          </cell>
        </row>
        <row r="3446">
          <cell r="D3446" t="str">
            <v xml:space="preserve">F0177          </v>
          </cell>
          <cell r="E3446" t="str">
            <v xml:space="preserve">FLANGE-LIQ.R/D                </v>
          </cell>
          <cell r="F3446" t="str">
            <v xml:space="preserve">A02  </v>
          </cell>
          <cell r="G3446" t="str">
            <v>WON</v>
          </cell>
          <cell r="H3446" t="str">
            <v xml:space="preserve">PCS </v>
          </cell>
          <cell r="I3446" t="str">
            <v xml:space="preserve">주신정밀                      </v>
          </cell>
          <cell r="J3446">
            <v>250</v>
          </cell>
          <cell r="L3446">
            <v>250</v>
          </cell>
          <cell r="M3446">
            <v>250</v>
          </cell>
        </row>
        <row r="3447">
          <cell r="D3447" t="str">
            <v xml:space="preserve">F0183          </v>
          </cell>
          <cell r="E3447" t="str">
            <v xml:space="preserve">VALVE BODY                    </v>
          </cell>
          <cell r="F3447" t="str">
            <v xml:space="preserve">D01  </v>
          </cell>
          <cell r="G3447" t="str">
            <v>JPY</v>
          </cell>
          <cell r="H3447" t="str">
            <v xml:space="preserve">PCS </v>
          </cell>
          <cell r="I3447" t="str">
            <v xml:space="preserve">MIKAWA TRADING CO.            </v>
          </cell>
          <cell r="J3447">
            <v>30</v>
          </cell>
          <cell r="L3447">
            <v>30</v>
          </cell>
          <cell r="M3447">
            <v>336</v>
          </cell>
        </row>
        <row r="3448">
          <cell r="D3448" t="str">
            <v xml:space="preserve">F0184          </v>
          </cell>
          <cell r="E3448" t="str">
            <v xml:space="preserve">FLANGE                        </v>
          </cell>
          <cell r="F3448" t="str">
            <v xml:space="preserve">A02  </v>
          </cell>
          <cell r="G3448" t="str">
            <v>WON</v>
          </cell>
          <cell r="H3448" t="str">
            <v xml:space="preserve">PCS </v>
          </cell>
          <cell r="I3448" t="str">
            <v xml:space="preserve">신도엔지니어링                </v>
          </cell>
          <cell r="J3448">
            <v>350</v>
          </cell>
          <cell r="L3448">
            <v>350</v>
          </cell>
          <cell r="M3448">
            <v>350</v>
          </cell>
        </row>
        <row r="3449">
          <cell r="D3449" t="str">
            <v xml:space="preserve">F0185-08       </v>
          </cell>
          <cell r="E3449" t="str">
            <v xml:space="preserve">AL-TUBE EVAP                  </v>
          </cell>
          <cell r="F3449" t="str">
            <v xml:space="preserve">A02  </v>
          </cell>
          <cell r="G3449" t="str">
            <v>WON</v>
          </cell>
          <cell r="H3449" t="str">
            <v xml:space="preserve">Kg  </v>
          </cell>
          <cell r="I3449" t="str">
            <v xml:space="preserve">희승알루미늄공업(주)          </v>
          </cell>
          <cell r="J3449">
            <v>3800</v>
          </cell>
          <cell r="L3449">
            <v>3800</v>
          </cell>
          <cell r="M3449">
            <v>3800</v>
          </cell>
        </row>
        <row r="3450">
          <cell r="D3450" t="str">
            <v xml:space="preserve">F047-30        </v>
          </cell>
          <cell r="E3450" t="str">
            <v>MATERIAL OF FLANGE-PLATE(PIPE)</v>
          </cell>
          <cell r="F3450" t="str">
            <v xml:space="preserve">A02  </v>
          </cell>
          <cell r="G3450" t="str">
            <v>JPY</v>
          </cell>
          <cell r="H3450" t="str">
            <v xml:space="preserve">Kg  </v>
          </cell>
          <cell r="I3450" t="str">
            <v xml:space="preserve">OKURA &amp; CO.LTD                </v>
          </cell>
          <cell r="J3450">
            <v>760</v>
          </cell>
          <cell r="L3450">
            <v>760</v>
          </cell>
          <cell r="M3450">
            <v>8512</v>
          </cell>
        </row>
        <row r="3451">
          <cell r="D3451" t="str">
            <v xml:space="preserve">GAR9-9000      </v>
          </cell>
          <cell r="E3451" t="str">
            <v xml:space="preserve">AR GAS                        </v>
          </cell>
          <cell r="F3451" t="str">
            <v xml:space="preserve">A02  </v>
          </cell>
          <cell r="G3451" t="str">
            <v>WON</v>
          </cell>
          <cell r="H3451" t="str">
            <v xml:space="preserve">L   </v>
          </cell>
          <cell r="I3451" t="str">
            <v xml:space="preserve">기암가스공업(주)              </v>
          </cell>
          <cell r="J3451">
            <v>490</v>
          </cell>
          <cell r="L3451">
            <v>490</v>
          </cell>
          <cell r="M3451">
            <v>490</v>
          </cell>
        </row>
        <row r="3452">
          <cell r="D3452" t="str">
            <v xml:space="preserve">GHE9-9500      </v>
          </cell>
          <cell r="E3452" t="str">
            <v xml:space="preserve">HELIUM GAS                    </v>
          </cell>
          <cell r="F3452" t="str">
            <v xml:space="preserve">A02  </v>
          </cell>
          <cell r="G3452" t="str">
            <v>WON</v>
          </cell>
          <cell r="H3452" t="str">
            <v xml:space="preserve">L   </v>
          </cell>
          <cell r="I3452" t="str">
            <v xml:space="preserve">기암가스공업(주)              </v>
          </cell>
          <cell r="J3452">
            <v>1620</v>
          </cell>
          <cell r="L3452">
            <v>1620</v>
          </cell>
          <cell r="M3452">
            <v>1620</v>
          </cell>
        </row>
        <row r="3453">
          <cell r="D3453" t="str">
            <v xml:space="preserve">GN29-9000      </v>
          </cell>
          <cell r="E3453" t="str">
            <v xml:space="preserve">NITROGEN GAS                  </v>
          </cell>
          <cell r="F3453" t="str">
            <v xml:space="preserve">A02  </v>
          </cell>
          <cell r="G3453" t="str">
            <v>WON</v>
          </cell>
          <cell r="H3453" t="str">
            <v xml:space="preserve">L   </v>
          </cell>
          <cell r="I3453" t="str">
            <v xml:space="preserve">기암가스공업(주)              </v>
          </cell>
          <cell r="J3453">
            <v>137</v>
          </cell>
          <cell r="L3453">
            <v>137</v>
          </cell>
          <cell r="M3453">
            <v>137</v>
          </cell>
        </row>
        <row r="3454">
          <cell r="D3454" t="str">
            <v xml:space="preserve">GO25-6000      </v>
          </cell>
          <cell r="E3454" t="str">
            <v xml:space="preserve">OXYGEN GAS                    </v>
          </cell>
          <cell r="F3454" t="str">
            <v xml:space="preserve">A02  </v>
          </cell>
          <cell r="G3454" t="str">
            <v>WON</v>
          </cell>
          <cell r="H3454" t="str">
            <v xml:space="preserve">L   </v>
          </cell>
          <cell r="I3454" t="str">
            <v xml:space="preserve">기암가스공업(주)              </v>
          </cell>
          <cell r="J3454">
            <v>137</v>
          </cell>
          <cell r="L3454">
            <v>137</v>
          </cell>
          <cell r="M3454">
            <v>137</v>
          </cell>
        </row>
        <row r="3455">
          <cell r="D3455" t="str">
            <v xml:space="preserve">HJFG-0001      </v>
          </cell>
          <cell r="E3455" t="str">
            <v xml:space="preserve">MATERIAL OF FLANGE-PLATE      </v>
          </cell>
          <cell r="F3455" t="str">
            <v xml:space="preserve">A02  </v>
          </cell>
          <cell r="G3455" t="str">
            <v>JPY</v>
          </cell>
          <cell r="H3455" t="str">
            <v xml:space="preserve">Kg  </v>
          </cell>
          <cell r="I3455" t="str">
            <v xml:space="preserve">FURUKAWA ELECTRRIC            </v>
          </cell>
          <cell r="J3455">
            <v>677</v>
          </cell>
          <cell r="L3455">
            <v>677</v>
          </cell>
          <cell r="M3455">
            <v>7582</v>
          </cell>
        </row>
        <row r="3456">
          <cell r="D3456" t="str">
            <v xml:space="preserve">HJFG-0002      </v>
          </cell>
          <cell r="E3456" t="str">
            <v xml:space="preserve">MATERIAL OF FLANGE            </v>
          </cell>
          <cell r="F3456" t="str">
            <v xml:space="preserve">A02  </v>
          </cell>
          <cell r="G3456" t="str">
            <v>JPY</v>
          </cell>
          <cell r="H3456" t="str">
            <v xml:space="preserve">Kg  </v>
          </cell>
          <cell r="I3456" t="str">
            <v xml:space="preserve">FURUKAWA ELECTRRIC            </v>
          </cell>
          <cell r="J3456">
            <v>677</v>
          </cell>
          <cell r="L3456">
            <v>677</v>
          </cell>
          <cell r="M3456">
            <v>7582</v>
          </cell>
        </row>
        <row r="3457">
          <cell r="D3457" t="str">
            <v xml:space="preserve">HS10-0001      </v>
          </cell>
          <cell r="E3457" t="str">
            <v xml:space="preserve">CUTTING OIL HS-1              </v>
          </cell>
          <cell r="F3457" t="str">
            <v xml:space="preserve">A02  </v>
          </cell>
          <cell r="G3457" t="str">
            <v>WON</v>
          </cell>
          <cell r="H3457" t="str">
            <v xml:space="preserve">L   </v>
          </cell>
          <cell r="I3457" t="str">
            <v xml:space="preserve">신한교역                      </v>
          </cell>
          <cell r="J3457">
            <v>1110</v>
          </cell>
          <cell r="L3457">
            <v>1110</v>
          </cell>
          <cell r="M3457">
            <v>1110</v>
          </cell>
        </row>
        <row r="3458">
          <cell r="D3458" t="str">
            <v xml:space="preserve">JGTO-0001      </v>
          </cell>
          <cell r="E3458" t="str">
            <v xml:space="preserve">사출수지(PP+TL15%)            </v>
          </cell>
          <cell r="F3458" t="str">
            <v xml:space="preserve">C01  </v>
          </cell>
          <cell r="G3458" t="str">
            <v>WON</v>
          </cell>
          <cell r="H3458" t="str">
            <v xml:space="preserve">Kg  </v>
          </cell>
          <cell r="I3458" t="str">
            <v xml:space="preserve">삼성종합화학(주)              </v>
          </cell>
          <cell r="J3458">
            <v>1325</v>
          </cell>
          <cell r="L3458">
            <v>1325</v>
          </cell>
          <cell r="M3458">
            <v>1325</v>
          </cell>
        </row>
        <row r="3459">
          <cell r="D3459" t="str">
            <v xml:space="preserve">JGTO-0002      </v>
          </cell>
          <cell r="E3459" t="str">
            <v xml:space="preserve">유압작동유                    </v>
          </cell>
          <cell r="F3459" t="str">
            <v xml:space="preserve">C01  </v>
          </cell>
          <cell r="G3459" t="str">
            <v>WON</v>
          </cell>
          <cell r="H3459" t="str">
            <v xml:space="preserve">L   </v>
          </cell>
          <cell r="I3459" t="str">
            <v xml:space="preserve">진주하우톤                    </v>
          </cell>
          <cell r="J3459">
            <v>675</v>
          </cell>
          <cell r="L3459">
            <v>675</v>
          </cell>
          <cell r="M3459">
            <v>675</v>
          </cell>
        </row>
        <row r="3460">
          <cell r="D3460" t="str">
            <v xml:space="preserve">JGTO-0005      </v>
          </cell>
          <cell r="E3460" t="str">
            <v xml:space="preserve">사출기재료                    </v>
          </cell>
          <cell r="F3460" t="str">
            <v xml:space="preserve">C01  </v>
          </cell>
          <cell r="G3460" t="str">
            <v>WON</v>
          </cell>
          <cell r="H3460" t="str">
            <v xml:space="preserve">Kg  </v>
          </cell>
          <cell r="I3460" t="str">
            <v xml:space="preserve">삼성종합화학(주)              </v>
          </cell>
          <cell r="J3460">
            <v>980</v>
          </cell>
          <cell r="L3460">
            <v>980</v>
          </cell>
          <cell r="M3460">
            <v>980</v>
          </cell>
        </row>
        <row r="3461">
          <cell r="D3461" t="str">
            <v xml:space="preserve">JGTO-0011      </v>
          </cell>
          <cell r="E3461" t="str">
            <v xml:space="preserve">이형제                        </v>
          </cell>
          <cell r="F3461" t="str">
            <v xml:space="preserve">C01  </v>
          </cell>
          <cell r="G3461" t="str">
            <v>WON</v>
          </cell>
          <cell r="H3461" t="str">
            <v xml:space="preserve">PCS </v>
          </cell>
          <cell r="I3461" t="str">
            <v xml:space="preserve">화인케미칼개발                </v>
          </cell>
          <cell r="J3461">
            <v>1000</v>
          </cell>
          <cell r="L3461">
            <v>1000</v>
          </cell>
          <cell r="M3461">
            <v>1000</v>
          </cell>
        </row>
        <row r="3462">
          <cell r="D3462" t="str">
            <v xml:space="preserve">JGTO-0014      </v>
          </cell>
          <cell r="E3462" t="str">
            <v xml:space="preserve">PP+MICA 40%(NH54I)            </v>
          </cell>
          <cell r="F3462" t="str">
            <v xml:space="preserve">C01  </v>
          </cell>
          <cell r="G3462" t="str">
            <v>WON</v>
          </cell>
          <cell r="H3462" t="str">
            <v xml:space="preserve">Kg  </v>
          </cell>
          <cell r="I3462" t="str">
            <v xml:space="preserve">삼성종합화학(주)              </v>
          </cell>
          <cell r="J3462">
            <v>1862</v>
          </cell>
          <cell r="L3462">
            <v>1862</v>
          </cell>
          <cell r="M3462">
            <v>1862</v>
          </cell>
        </row>
        <row r="3463">
          <cell r="D3463" t="str">
            <v xml:space="preserve">LEPB-K001      </v>
          </cell>
          <cell r="E3463" t="str">
            <v xml:space="preserve">PAINT(BLACK)                  </v>
          </cell>
          <cell r="F3463" t="str">
            <v xml:space="preserve">A02  </v>
          </cell>
          <cell r="G3463" t="str">
            <v>WON</v>
          </cell>
          <cell r="H3463" t="str">
            <v xml:space="preserve">L   </v>
          </cell>
          <cell r="I3463" t="str">
            <v xml:space="preserve">대한상사                      </v>
          </cell>
          <cell r="J3463">
            <v>2620</v>
          </cell>
          <cell r="L3463">
            <v>2620</v>
          </cell>
          <cell r="M3463">
            <v>2620</v>
          </cell>
        </row>
        <row r="3464">
          <cell r="D3464" t="str">
            <v xml:space="preserve">LEPT-H001      </v>
          </cell>
          <cell r="E3464" t="str">
            <v xml:space="preserve">신나                          </v>
          </cell>
          <cell r="F3464" t="str">
            <v xml:space="preserve">A02  </v>
          </cell>
          <cell r="G3464" t="str">
            <v>WON</v>
          </cell>
          <cell r="H3464" t="str">
            <v xml:space="preserve">L   </v>
          </cell>
          <cell r="I3464" t="str">
            <v xml:space="preserve">대한상사                      </v>
          </cell>
          <cell r="J3464">
            <v>1360</v>
          </cell>
          <cell r="L3464">
            <v>1360</v>
          </cell>
          <cell r="M3464">
            <v>1360</v>
          </cell>
        </row>
        <row r="3465">
          <cell r="D3465" t="str">
            <v xml:space="preserve">LN29-9950      </v>
          </cell>
          <cell r="E3465" t="str">
            <v xml:space="preserve">LIQ N2 GAS                    </v>
          </cell>
          <cell r="F3465" t="str">
            <v xml:space="preserve">A02  </v>
          </cell>
          <cell r="G3465" t="str">
            <v>WON</v>
          </cell>
          <cell r="H3465" t="str">
            <v xml:space="preserve">L   </v>
          </cell>
          <cell r="I3465" t="str">
            <v xml:space="preserve">한국산업가스(주)              </v>
          </cell>
          <cell r="J3465">
            <v>183</v>
          </cell>
          <cell r="L3465">
            <v>183</v>
          </cell>
          <cell r="M3465">
            <v>183</v>
          </cell>
        </row>
        <row r="3466">
          <cell r="D3466" t="str">
            <v xml:space="preserve">M498-0200      </v>
          </cell>
          <cell r="E3466" t="str">
            <v xml:space="preserve">FRAME                         </v>
          </cell>
          <cell r="F3466" t="str">
            <v xml:space="preserve">A02  </v>
          </cell>
          <cell r="G3466" t="str">
            <v>WON</v>
          </cell>
          <cell r="H3466" t="str">
            <v xml:space="preserve">PCS </v>
          </cell>
          <cell r="I3466" t="str">
            <v xml:space="preserve">선풍포장                      </v>
          </cell>
          <cell r="J3466">
            <v>25</v>
          </cell>
          <cell r="L3466">
            <v>25</v>
          </cell>
          <cell r="M3466">
            <v>25</v>
          </cell>
        </row>
        <row r="3467">
          <cell r="D3467" t="str">
            <v xml:space="preserve">M498-0300      </v>
          </cell>
          <cell r="E3467" t="str">
            <v xml:space="preserve">FRAME                         </v>
          </cell>
          <cell r="F3467" t="str">
            <v xml:space="preserve">A02  </v>
          </cell>
          <cell r="G3467" t="str">
            <v>WON</v>
          </cell>
          <cell r="H3467" t="str">
            <v xml:space="preserve">PCS </v>
          </cell>
          <cell r="I3467" t="str">
            <v xml:space="preserve">선풍포장                      </v>
          </cell>
          <cell r="J3467">
            <v>25</v>
          </cell>
          <cell r="L3467">
            <v>25</v>
          </cell>
          <cell r="M3467">
            <v>25</v>
          </cell>
        </row>
        <row r="3468">
          <cell r="D3468" t="str">
            <v xml:space="preserve">M648-0000      </v>
          </cell>
          <cell r="E3468" t="str">
            <v xml:space="preserve">PALLET-VINYL COVER            </v>
          </cell>
          <cell r="F3468" t="str">
            <v xml:space="preserve">A02  </v>
          </cell>
          <cell r="G3468" t="str">
            <v>WON</v>
          </cell>
          <cell r="H3468" t="str">
            <v xml:space="preserve">PCS </v>
          </cell>
          <cell r="I3468" t="str">
            <v xml:space="preserve">주오상사                      </v>
          </cell>
          <cell r="J3468">
            <v>1000</v>
          </cell>
          <cell r="L3468">
            <v>1000</v>
          </cell>
          <cell r="M3468">
            <v>1000</v>
          </cell>
        </row>
        <row r="3469">
          <cell r="D3469" t="str">
            <v xml:space="preserve">M844-0001      </v>
          </cell>
          <cell r="E3469" t="str">
            <v xml:space="preserve">PALLET                        </v>
          </cell>
          <cell r="F3469" t="str">
            <v xml:space="preserve">A02  </v>
          </cell>
          <cell r="G3469" t="str">
            <v>WON</v>
          </cell>
          <cell r="H3469" t="str">
            <v xml:space="preserve">PCS </v>
          </cell>
          <cell r="I3469" t="str">
            <v xml:space="preserve">충남제재소                    </v>
          </cell>
          <cell r="J3469">
            <v>10000</v>
          </cell>
          <cell r="L3469">
            <v>10000</v>
          </cell>
          <cell r="M3469">
            <v>10000</v>
          </cell>
        </row>
        <row r="3470">
          <cell r="D3470" t="str">
            <v xml:space="preserve">M844-0002      </v>
          </cell>
          <cell r="E3470" t="str">
            <v xml:space="preserve">BOX(OUT)                      </v>
          </cell>
          <cell r="F3470" t="str">
            <v xml:space="preserve">A02  </v>
          </cell>
          <cell r="G3470" t="str">
            <v>WON</v>
          </cell>
          <cell r="H3470" t="str">
            <v xml:space="preserve">PCS </v>
          </cell>
          <cell r="I3470" t="str">
            <v xml:space="preserve">선풍포장                      </v>
          </cell>
          <cell r="J3470">
            <v>6800</v>
          </cell>
          <cell r="L3470">
            <v>6800</v>
          </cell>
          <cell r="M3470">
            <v>6800</v>
          </cell>
        </row>
        <row r="3471">
          <cell r="D3471" t="str">
            <v xml:space="preserve">M844-0003      </v>
          </cell>
          <cell r="E3471" t="str">
            <v xml:space="preserve">BOX(MIDDLE)                   </v>
          </cell>
          <cell r="F3471" t="str">
            <v xml:space="preserve">S01  </v>
          </cell>
          <cell r="G3471" t="str">
            <v>WON</v>
          </cell>
          <cell r="H3471" t="str">
            <v xml:space="preserve">PCS </v>
          </cell>
          <cell r="I3471" t="str">
            <v xml:space="preserve">선풍포장                      </v>
          </cell>
          <cell r="J3471">
            <v>1200</v>
          </cell>
          <cell r="L3471">
            <v>1200</v>
          </cell>
          <cell r="M3471">
            <v>1200</v>
          </cell>
        </row>
        <row r="3472">
          <cell r="D3472" t="str">
            <v xml:space="preserve">M844-0004      </v>
          </cell>
          <cell r="E3472" t="str">
            <v xml:space="preserve">BOX(VERTICAL) (대)            </v>
          </cell>
          <cell r="F3472" t="str">
            <v xml:space="preserve">A02  </v>
          </cell>
          <cell r="G3472" t="str">
            <v>WON</v>
          </cell>
          <cell r="H3472" t="str">
            <v xml:space="preserve">PCS </v>
          </cell>
          <cell r="I3472" t="str">
            <v xml:space="preserve">선풍포장                      </v>
          </cell>
          <cell r="J3472">
            <v>350</v>
          </cell>
          <cell r="L3472">
            <v>350</v>
          </cell>
          <cell r="M3472">
            <v>350</v>
          </cell>
        </row>
        <row r="3473">
          <cell r="D3473" t="str">
            <v xml:space="preserve">M844-0005      </v>
          </cell>
          <cell r="E3473" t="str">
            <v xml:space="preserve">BOX(VERTICAL) (소)            </v>
          </cell>
          <cell r="F3473" t="str">
            <v xml:space="preserve">A02  </v>
          </cell>
          <cell r="G3473" t="str">
            <v>WON</v>
          </cell>
          <cell r="H3473" t="str">
            <v xml:space="preserve">PCS </v>
          </cell>
          <cell r="I3473" t="str">
            <v xml:space="preserve">선풍포장                      </v>
          </cell>
          <cell r="J3473">
            <v>300</v>
          </cell>
          <cell r="L3473">
            <v>300</v>
          </cell>
          <cell r="M3473">
            <v>300</v>
          </cell>
        </row>
        <row r="3474">
          <cell r="D3474" t="str">
            <v xml:space="preserve">M844-0006      </v>
          </cell>
          <cell r="E3474" t="str">
            <v xml:space="preserve">BOX(HORIZONTAL)-PAD           </v>
          </cell>
          <cell r="F3474" t="str">
            <v xml:space="preserve">A02  </v>
          </cell>
          <cell r="G3474" t="str">
            <v>WON</v>
          </cell>
          <cell r="H3474" t="str">
            <v xml:space="preserve">PCS </v>
          </cell>
          <cell r="I3474" t="str">
            <v xml:space="preserve">선풍포장                      </v>
          </cell>
          <cell r="J3474">
            <v>150</v>
          </cell>
          <cell r="L3474">
            <v>150</v>
          </cell>
          <cell r="M3474">
            <v>150</v>
          </cell>
        </row>
        <row r="3475">
          <cell r="D3475" t="str">
            <v xml:space="preserve">M844-0008      </v>
          </cell>
          <cell r="E3475" t="str">
            <v xml:space="preserve">BOX(TOP &amp; LOW)                </v>
          </cell>
          <cell r="F3475" t="str">
            <v xml:space="preserve">A02  </v>
          </cell>
          <cell r="G3475" t="str">
            <v>WON</v>
          </cell>
          <cell r="H3475" t="str">
            <v xml:space="preserve">PCS </v>
          </cell>
          <cell r="I3475" t="str">
            <v xml:space="preserve">선풍포장                      </v>
          </cell>
          <cell r="J3475">
            <v>3400</v>
          </cell>
          <cell r="L3475">
            <v>3400</v>
          </cell>
          <cell r="M3475">
            <v>3400</v>
          </cell>
        </row>
        <row r="3476">
          <cell r="D3476" t="str">
            <v xml:space="preserve">M844-0010      </v>
          </cell>
          <cell r="E3476" t="str">
            <v xml:space="preserve">PALLET                        </v>
          </cell>
          <cell r="F3476" t="str">
            <v xml:space="preserve">A02  </v>
          </cell>
          <cell r="G3476" t="str">
            <v>WON</v>
          </cell>
          <cell r="H3476" t="str">
            <v xml:space="preserve">PCS </v>
          </cell>
          <cell r="I3476" t="str">
            <v xml:space="preserve">충남제재소                    </v>
          </cell>
          <cell r="J3476">
            <v>9500</v>
          </cell>
          <cell r="L3476">
            <v>9500</v>
          </cell>
          <cell r="M3476">
            <v>9500</v>
          </cell>
        </row>
        <row r="3477">
          <cell r="D3477" t="str">
            <v xml:space="preserve">M865-0100      </v>
          </cell>
          <cell r="E3477" t="str">
            <v xml:space="preserve">부품식별표                    </v>
          </cell>
          <cell r="F3477" t="str">
            <v xml:space="preserve">B01  </v>
          </cell>
          <cell r="G3477" t="str">
            <v>WON</v>
          </cell>
          <cell r="H3477" t="str">
            <v xml:space="preserve">PCS </v>
          </cell>
          <cell r="I3477" t="str">
            <v xml:space="preserve">무궁화인쇄                    </v>
          </cell>
          <cell r="J3477">
            <v>6</v>
          </cell>
          <cell r="L3477">
            <v>6</v>
          </cell>
          <cell r="M3477">
            <v>6</v>
          </cell>
        </row>
        <row r="3478">
          <cell r="D3478" t="str">
            <v xml:space="preserve">M865-0200      </v>
          </cell>
          <cell r="E3478" t="str">
            <v xml:space="preserve">부품식별표                    </v>
          </cell>
          <cell r="F3478" t="str">
            <v xml:space="preserve">B01  </v>
          </cell>
          <cell r="G3478" t="str">
            <v>WON</v>
          </cell>
          <cell r="H3478" t="str">
            <v xml:space="preserve">PCS </v>
          </cell>
          <cell r="I3478" t="str">
            <v xml:space="preserve">무궁화인쇄                    </v>
          </cell>
          <cell r="J3478">
            <v>6</v>
          </cell>
          <cell r="L3478">
            <v>6</v>
          </cell>
          <cell r="M3478">
            <v>6</v>
          </cell>
        </row>
        <row r="3479">
          <cell r="D3479" t="str">
            <v xml:space="preserve">M865-0300      </v>
          </cell>
          <cell r="E3479" t="str">
            <v xml:space="preserve">부품식별표                    </v>
          </cell>
          <cell r="F3479" t="str">
            <v xml:space="preserve">B01  </v>
          </cell>
          <cell r="G3479" t="str">
            <v>WON</v>
          </cell>
          <cell r="H3479" t="str">
            <v xml:space="preserve">PCS </v>
          </cell>
          <cell r="I3479" t="str">
            <v xml:space="preserve">무궁화인쇄                    </v>
          </cell>
          <cell r="J3479">
            <v>6</v>
          </cell>
          <cell r="L3479">
            <v>6</v>
          </cell>
          <cell r="M3479">
            <v>6</v>
          </cell>
        </row>
        <row r="3480">
          <cell r="D3480" t="str">
            <v xml:space="preserve">M865-0400      </v>
          </cell>
          <cell r="E3480" t="str">
            <v xml:space="preserve">부품식별표                    </v>
          </cell>
          <cell r="F3480" t="str">
            <v xml:space="preserve">B01  </v>
          </cell>
          <cell r="G3480" t="str">
            <v>WON</v>
          </cell>
          <cell r="H3480" t="str">
            <v xml:space="preserve">PCS </v>
          </cell>
          <cell r="I3480" t="str">
            <v xml:space="preserve">무궁화인쇄                    </v>
          </cell>
          <cell r="J3480">
            <v>9</v>
          </cell>
          <cell r="L3480">
            <v>9</v>
          </cell>
          <cell r="M3480">
            <v>9</v>
          </cell>
        </row>
        <row r="3481">
          <cell r="D3481" t="str">
            <v xml:space="preserve">M865-0500      </v>
          </cell>
          <cell r="E3481" t="str">
            <v xml:space="preserve">부품식별표                    </v>
          </cell>
          <cell r="F3481" t="str">
            <v xml:space="preserve">B01  </v>
          </cell>
          <cell r="G3481" t="str">
            <v>WON</v>
          </cell>
          <cell r="H3481" t="str">
            <v xml:space="preserve">PCS </v>
          </cell>
          <cell r="I3481" t="str">
            <v xml:space="preserve">무궁화인쇄                    </v>
          </cell>
          <cell r="J3481">
            <v>9</v>
          </cell>
          <cell r="L3481">
            <v>9</v>
          </cell>
          <cell r="M3481">
            <v>9</v>
          </cell>
        </row>
        <row r="3482">
          <cell r="D3482" t="str">
            <v xml:space="preserve">M865-0600      </v>
          </cell>
          <cell r="E3482" t="str">
            <v xml:space="preserve">부품식별표                    </v>
          </cell>
          <cell r="F3482" t="str">
            <v xml:space="preserve">B01  </v>
          </cell>
          <cell r="G3482" t="str">
            <v>WON</v>
          </cell>
          <cell r="H3482" t="str">
            <v xml:space="preserve">PCS </v>
          </cell>
          <cell r="I3482" t="str">
            <v xml:space="preserve">무궁화인쇄                    </v>
          </cell>
          <cell r="J3482">
            <v>9</v>
          </cell>
          <cell r="L3482">
            <v>9</v>
          </cell>
          <cell r="M3482">
            <v>9</v>
          </cell>
        </row>
        <row r="3483">
          <cell r="D3483" t="str">
            <v xml:space="preserve">M865-0800      </v>
          </cell>
          <cell r="E3483" t="str">
            <v xml:space="preserve">부품식별표                    </v>
          </cell>
          <cell r="F3483" t="str">
            <v xml:space="preserve">B01  </v>
          </cell>
          <cell r="G3483" t="str">
            <v>WON</v>
          </cell>
          <cell r="H3483" t="str">
            <v xml:space="preserve">PCS </v>
          </cell>
          <cell r="I3483" t="str">
            <v xml:space="preserve">무궁화인쇄                    </v>
          </cell>
          <cell r="J3483">
            <v>9</v>
          </cell>
          <cell r="L3483">
            <v>9</v>
          </cell>
          <cell r="M3483">
            <v>9</v>
          </cell>
        </row>
        <row r="3484">
          <cell r="D3484" t="str">
            <v xml:space="preserve">M865-0900      </v>
          </cell>
          <cell r="E3484" t="str">
            <v xml:space="preserve">부품식별표                    </v>
          </cell>
          <cell r="F3484" t="str">
            <v xml:space="preserve">B01  </v>
          </cell>
          <cell r="G3484" t="str">
            <v>WON</v>
          </cell>
          <cell r="H3484" t="str">
            <v xml:space="preserve">PCS </v>
          </cell>
          <cell r="I3484" t="str">
            <v xml:space="preserve">무궁화인쇄                    </v>
          </cell>
          <cell r="J3484">
            <v>9</v>
          </cell>
          <cell r="L3484">
            <v>9</v>
          </cell>
          <cell r="M3484">
            <v>9</v>
          </cell>
        </row>
        <row r="3485">
          <cell r="D3485" t="str">
            <v xml:space="preserve">M865-1000      </v>
          </cell>
          <cell r="E3485" t="str">
            <v xml:space="preserve">부품식별표                    </v>
          </cell>
          <cell r="F3485" t="str">
            <v xml:space="preserve">B01  </v>
          </cell>
          <cell r="G3485" t="str">
            <v>WON</v>
          </cell>
          <cell r="H3485" t="str">
            <v xml:space="preserve">PCS </v>
          </cell>
          <cell r="I3485" t="str">
            <v xml:space="preserve">무궁화인쇄                    </v>
          </cell>
          <cell r="J3485">
            <v>9</v>
          </cell>
          <cell r="L3485">
            <v>9</v>
          </cell>
          <cell r="M3485">
            <v>9</v>
          </cell>
        </row>
        <row r="3486">
          <cell r="D3486" t="str">
            <v xml:space="preserve">M865-1100      </v>
          </cell>
          <cell r="E3486" t="str">
            <v xml:space="preserve">부품식별표                    </v>
          </cell>
          <cell r="F3486" t="str">
            <v xml:space="preserve">B01  </v>
          </cell>
          <cell r="G3486" t="str">
            <v>WON</v>
          </cell>
          <cell r="H3486" t="str">
            <v xml:space="preserve">PCS </v>
          </cell>
          <cell r="I3486" t="str">
            <v xml:space="preserve">무궁화인쇄                    </v>
          </cell>
          <cell r="J3486">
            <v>9</v>
          </cell>
          <cell r="L3486">
            <v>9</v>
          </cell>
          <cell r="M3486">
            <v>9</v>
          </cell>
        </row>
        <row r="3487">
          <cell r="D3487" t="str">
            <v xml:space="preserve">M865-1200      </v>
          </cell>
          <cell r="E3487" t="str">
            <v xml:space="preserve">부품식별표                    </v>
          </cell>
          <cell r="F3487" t="str">
            <v xml:space="preserve">B01  </v>
          </cell>
          <cell r="G3487" t="str">
            <v>WON</v>
          </cell>
          <cell r="H3487" t="str">
            <v xml:space="preserve">PCS </v>
          </cell>
          <cell r="I3487" t="str">
            <v xml:space="preserve">무궁화인쇄                    </v>
          </cell>
          <cell r="J3487">
            <v>9</v>
          </cell>
          <cell r="L3487">
            <v>9</v>
          </cell>
          <cell r="M3487">
            <v>9</v>
          </cell>
        </row>
        <row r="3488">
          <cell r="D3488" t="str">
            <v xml:space="preserve">M865-1300      </v>
          </cell>
          <cell r="E3488" t="str">
            <v xml:space="preserve">부품식별표                    </v>
          </cell>
          <cell r="F3488" t="str">
            <v xml:space="preserve">B01  </v>
          </cell>
          <cell r="G3488" t="str">
            <v>WON</v>
          </cell>
          <cell r="H3488" t="str">
            <v xml:space="preserve">PCS </v>
          </cell>
          <cell r="I3488" t="str">
            <v xml:space="preserve">무궁화인쇄                    </v>
          </cell>
          <cell r="J3488">
            <v>9</v>
          </cell>
          <cell r="L3488">
            <v>9</v>
          </cell>
          <cell r="M3488">
            <v>9</v>
          </cell>
        </row>
        <row r="3489">
          <cell r="D3489" t="str">
            <v xml:space="preserve">M865-1400      </v>
          </cell>
          <cell r="E3489" t="str">
            <v xml:space="preserve">부품식별표                    </v>
          </cell>
          <cell r="F3489" t="str">
            <v xml:space="preserve">B01  </v>
          </cell>
          <cell r="G3489" t="str">
            <v>WON</v>
          </cell>
          <cell r="H3489" t="str">
            <v xml:space="preserve">PCS </v>
          </cell>
          <cell r="I3489" t="str">
            <v xml:space="preserve">무궁화인쇄                    </v>
          </cell>
          <cell r="J3489">
            <v>9</v>
          </cell>
          <cell r="L3489">
            <v>9</v>
          </cell>
          <cell r="M3489">
            <v>9</v>
          </cell>
        </row>
        <row r="3490">
          <cell r="D3490" t="str">
            <v xml:space="preserve">M865-1500      </v>
          </cell>
          <cell r="E3490" t="str">
            <v xml:space="preserve">부품식별표                    </v>
          </cell>
          <cell r="F3490" t="str">
            <v xml:space="preserve">B01  </v>
          </cell>
          <cell r="G3490" t="str">
            <v>WON</v>
          </cell>
          <cell r="H3490" t="str">
            <v xml:space="preserve">PCS </v>
          </cell>
          <cell r="I3490" t="str">
            <v xml:space="preserve">무궁화인쇄                    </v>
          </cell>
          <cell r="J3490">
            <v>9</v>
          </cell>
          <cell r="L3490">
            <v>9</v>
          </cell>
          <cell r="M3490">
            <v>9</v>
          </cell>
        </row>
        <row r="3491">
          <cell r="D3491" t="str">
            <v xml:space="preserve">M865-1600      </v>
          </cell>
          <cell r="E3491" t="str">
            <v xml:space="preserve">부품식별표                    </v>
          </cell>
          <cell r="F3491" t="str">
            <v xml:space="preserve">B01  </v>
          </cell>
          <cell r="G3491" t="str">
            <v>WON</v>
          </cell>
          <cell r="H3491" t="str">
            <v xml:space="preserve">PCS </v>
          </cell>
          <cell r="I3491" t="str">
            <v xml:space="preserve">무궁화인쇄                    </v>
          </cell>
          <cell r="J3491">
            <v>9</v>
          </cell>
          <cell r="L3491">
            <v>9</v>
          </cell>
          <cell r="M3491">
            <v>9</v>
          </cell>
        </row>
        <row r="3492">
          <cell r="D3492" t="str">
            <v xml:space="preserve">M865-1700      </v>
          </cell>
          <cell r="E3492" t="str">
            <v xml:space="preserve">부품식별표                    </v>
          </cell>
          <cell r="F3492" t="str">
            <v xml:space="preserve">B01  </v>
          </cell>
          <cell r="G3492" t="str">
            <v>WON</v>
          </cell>
          <cell r="H3492" t="str">
            <v xml:space="preserve">PCS </v>
          </cell>
          <cell r="I3492" t="str">
            <v xml:space="preserve">무궁화인쇄                    </v>
          </cell>
          <cell r="J3492">
            <v>9</v>
          </cell>
          <cell r="L3492">
            <v>9</v>
          </cell>
          <cell r="M3492">
            <v>9</v>
          </cell>
        </row>
        <row r="3493">
          <cell r="D3493" t="str">
            <v xml:space="preserve">M865-1800      </v>
          </cell>
          <cell r="E3493" t="str">
            <v xml:space="preserve">부품식별표                    </v>
          </cell>
          <cell r="F3493" t="str">
            <v xml:space="preserve">B01  </v>
          </cell>
          <cell r="G3493" t="str">
            <v>WON</v>
          </cell>
          <cell r="H3493" t="str">
            <v xml:space="preserve">PCS </v>
          </cell>
          <cell r="I3493" t="str">
            <v xml:space="preserve">무궁화인쇄                    </v>
          </cell>
          <cell r="J3493">
            <v>10</v>
          </cell>
          <cell r="L3493">
            <v>10</v>
          </cell>
          <cell r="M3493">
            <v>10</v>
          </cell>
        </row>
        <row r="3494">
          <cell r="D3494" t="str">
            <v xml:space="preserve">M865-1900      </v>
          </cell>
          <cell r="E3494" t="str">
            <v xml:space="preserve">부품식별표                    </v>
          </cell>
          <cell r="F3494" t="str">
            <v xml:space="preserve">B01  </v>
          </cell>
          <cell r="G3494" t="str">
            <v>WON</v>
          </cell>
          <cell r="H3494" t="str">
            <v xml:space="preserve">PCS </v>
          </cell>
          <cell r="I3494" t="str">
            <v xml:space="preserve">무궁화인쇄                    </v>
          </cell>
          <cell r="J3494">
            <v>10</v>
          </cell>
          <cell r="L3494">
            <v>10</v>
          </cell>
          <cell r="M3494">
            <v>10</v>
          </cell>
        </row>
        <row r="3495">
          <cell r="D3495" t="str">
            <v xml:space="preserve">M865-2000      </v>
          </cell>
          <cell r="E3495" t="str">
            <v xml:space="preserve">부품식별표                    </v>
          </cell>
          <cell r="F3495" t="str">
            <v xml:space="preserve">B01  </v>
          </cell>
          <cell r="G3495" t="str">
            <v>WON</v>
          </cell>
          <cell r="H3495" t="str">
            <v xml:space="preserve">PCS </v>
          </cell>
          <cell r="I3495" t="str">
            <v xml:space="preserve">무궁화인쇄                    </v>
          </cell>
          <cell r="J3495">
            <v>10</v>
          </cell>
          <cell r="L3495">
            <v>10</v>
          </cell>
          <cell r="M3495">
            <v>10</v>
          </cell>
        </row>
        <row r="3496">
          <cell r="D3496" t="str">
            <v xml:space="preserve">M865-2100      </v>
          </cell>
          <cell r="E3496" t="str">
            <v xml:space="preserve">부품식별표                    </v>
          </cell>
          <cell r="F3496" t="str">
            <v xml:space="preserve">B01  </v>
          </cell>
          <cell r="G3496" t="str">
            <v>WON</v>
          </cell>
          <cell r="H3496" t="str">
            <v xml:space="preserve">PCS </v>
          </cell>
          <cell r="I3496" t="str">
            <v xml:space="preserve">무궁화인쇄                    </v>
          </cell>
          <cell r="J3496">
            <v>10</v>
          </cell>
          <cell r="L3496">
            <v>10</v>
          </cell>
          <cell r="M3496">
            <v>10</v>
          </cell>
        </row>
        <row r="3497">
          <cell r="D3497" t="str">
            <v xml:space="preserve">M865-2200      </v>
          </cell>
          <cell r="E3497" t="str">
            <v xml:space="preserve">부품식별표                    </v>
          </cell>
          <cell r="F3497" t="str">
            <v xml:space="preserve">B01  </v>
          </cell>
          <cell r="G3497" t="str">
            <v>WON</v>
          </cell>
          <cell r="H3497" t="str">
            <v xml:space="preserve">PCS </v>
          </cell>
          <cell r="I3497" t="str">
            <v xml:space="preserve">무궁화인쇄                    </v>
          </cell>
          <cell r="J3497">
            <v>10</v>
          </cell>
          <cell r="L3497">
            <v>10</v>
          </cell>
          <cell r="M3497">
            <v>10</v>
          </cell>
        </row>
        <row r="3498">
          <cell r="D3498" t="str">
            <v xml:space="preserve">M865-2300      </v>
          </cell>
          <cell r="E3498" t="str">
            <v xml:space="preserve">부품식별표                    </v>
          </cell>
          <cell r="F3498" t="str">
            <v xml:space="preserve">B01  </v>
          </cell>
          <cell r="G3498" t="str">
            <v>WON</v>
          </cell>
          <cell r="H3498" t="str">
            <v xml:space="preserve">PCS </v>
          </cell>
          <cell r="I3498" t="str">
            <v xml:space="preserve">무궁화인쇄                    </v>
          </cell>
          <cell r="J3498">
            <v>10</v>
          </cell>
          <cell r="L3498">
            <v>10</v>
          </cell>
          <cell r="M3498">
            <v>10</v>
          </cell>
        </row>
        <row r="3499">
          <cell r="D3499" t="str">
            <v xml:space="preserve">M865-2400      </v>
          </cell>
          <cell r="E3499" t="str">
            <v xml:space="preserve">부품식별표                    </v>
          </cell>
          <cell r="F3499" t="str">
            <v xml:space="preserve">B01  </v>
          </cell>
          <cell r="G3499" t="str">
            <v>WON</v>
          </cell>
          <cell r="H3499" t="str">
            <v xml:space="preserve">PCS </v>
          </cell>
          <cell r="I3499" t="str">
            <v xml:space="preserve">무궁화인쇄                    </v>
          </cell>
          <cell r="J3499">
            <v>10</v>
          </cell>
          <cell r="L3499">
            <v>10</v>
          </cell>
          <cell r="M3499">
            <v>10</v>
          </cell>
        </row>
        <row r="3500">
          <cell r="D3500" t="str">
            <v xml:space="preserve">M865-2500      </v>
          </cell>
          <cell r="E3500" t="str">
            <v xml:space="preserve">부품식별표                    </v>
          </cell>
          <cell r="F3500" t="str">
            <v xml:space="preserve">B01  </v>
          </cell>
          <cell r="G3500" t="str">
            <v>WON</v>
          </cell>
          <cell r="H3500" t="str">
            <v xml:space="preserve">PCS </v>
          </cell>
          <cell r="I3500" t="str">
            <v xml:space="preserve">무궁화인쇄                    </v>
          </cell>
          <cell r="J3500">
            <v>6</v>
          </cell>
          <cell r="L3500">
            <v>6</v>
          </cell>
          <cell r="M3500">
            <v>6</v>
          </cell>
        </row>
        <row r="3501">
          <cell r="D3501" t="str">
            <v xml:space="preserve">M865-2600      </v>
          </cell>
          <cell r="E3501" t="str">
            <v xml:space="preserve">부품식별표                    </v>
          </cell>
          <cell r="F3501" t="str">
            <v xml:space="preserve">B01  </v>
          </cell>
          <cell r="G3501" t="str">
            <v>WON</v>
          </cell>
          <cell r="H3501" t="str">
            <v xml:space="preserve">PCS </v>
          </cell>
          <cell r="I3501" t="str">
            <v xml:space="preserve">무궁화인쇄                    </v>
          </cell>
          <cell r="J3501">
            <v>10</v>
          </cell>
          <cell r="L3501">
            <v>10</v>
          </cell>
          <cell r="M3501">
            <v>10</v>
          </cell>
        </row>
        <row r="3502">
          <cell r="D3502" t="str">
            <v xml:space="preserve">M865-2700      </v>
          </cell>
          <cell r="E3502" t="str">
            <v xml:space="preserve">부품식별표                    </v>
          </cell>
          <cell r="F3502" t="str">
            <v xml:space="preserve">B01  </v>
          </cell>
          <cell r="G3502" t="str">
            <v>WON</v>
          </cell>
          <cell r="H3502" t="str">
            <v xml:space="preserve">PCS </v>
          </cell>
          <cell r="I3502" t="str">
            <v xml:space="preserve">무궁화인쇄                    </v>
          </cell>
          <cell r="J3502">
            <v>10</v>
          </cell>
          <cell r="L3502">
            <v>10</v>
          </cell>
          <cell r="M3502">
            <v>10</v>
          </cell>
        </row>
        <row r="3503">
          <cell r="D3503" t="str">
            <v xml:space="preserve">M865-2800      </v>
          </cell>
          <cell r="E3503" t="str">
            <v xml:space="preserve">부품식별표                    </v>
          </cell>
          <cell r="F3503" t="str">
            <v xml:space="preserve">B01  </v>
          </cell>
          <cell r="G3503" t="str">
            <v>WON</v>
          </cell>
          <cell r="H3503" t="str">
            <v xml:space="preserve">PCS </v>
          </cell>
          <cell r="I3503" t="str">
            <v xml:space="preserve">무궁화인쇄                    </v>
          </cell>
          <cell r="J3503">
            <v>10</v>
          </cell>
          <cell r="L3503">
            <v>10</v>
          </cell>
          <cell r="M3503">
            <v>10</v>
          </cell>
        </row>
        <row r="3504">
          <cell r="D3504" t="str">
            <v xml:space="preserve">M865-2900      </v>
          </cell>
          <cell r="E3504" t="str">
            <v xml:space="preserve">부품식별표                    </v>
          </cell>
          <cell r="F3504" t="str">
            <v xml:space="preserve">B01  </v>
          </cell>
          <cell r="G3504" t="str">
            <v>WON</v>
          </cell>
          <cell r="H3504" t="str">
            <v xml:space="preserve">PCS </v>
          </cell>
          <cell r="I3504" t="str">
            <v xml:space="preserve">무궁화인쇄                    </v>
          </cell>
          <cell r="J3504">
            <v>10</v>
          </cell>
          <cell r="L3504">
            <v>10</v>
          </cell>
          <cell r="M3504">
            <v>10</v>
          </cell>
        </row>
        <row r="3505">
          <cell r="D3505" t="str">
            <v xml:space="preserve">M865-3000      </v>
          </cell>
          <cell r="E3505" t="str">
            <v xml:space="preserve">부품식별표                    </v>
          </cell>
          <cell r="F3505" t="str">
            <v xml:space="preserve">B01  </v>
          </cell>
          <cell r="G3505" t="str">
            <v>WON</v>
          </cell>
          <cell r="H3505" t="str">
            <v xml:space="preserve">PCS </v>
          </cell>
          <cell r="I3505" t="str">
            <v xml:space="preserve">무궁화인쇄                    </v>
          </cell>
          <cell r="J3505">
            <v>10</v>
          </cell>
          <cell r="L3505">
            <v>10</v>
          </cell>
          <cell r="M3505">
            <v>10</v>
          </cell>
        </row>
        <row r="3506">
          <cell r="D3506" t="str">
            <v xml:space="preserve">M865-3100      </v>
          </cell>
          <cell r="E3506" t="str">
            <v xml:space="preserve">부품식별표                    </v>
          </cell>
          <cell r="F3506" t="str">
            <v xml:space="preserve">B01  </v>
          </cell>
          <cell r="G3506" t="str">
            <v>WON</v>
          </cell>
          <cell r="H3506" t="str">
            <v xml:space="preserve">PCS </v>
          </cell>
          <cell r="I3506" t="str">
            <v xml:space="preserve">무궁화인쇄                    </v>
          </cell>
          <cell r="J3506">
            <v>10</v>
          </cell>
          <cell r="L3506">
            <v>10</v>
          </cell>
          <cell r="M3506">
            <v>10</v>
          </cell>
        </row>
        <row r="3507">
          <cell r="D3507" t="str">
            <v xml:space="preserve">M865-3200      </v>
          </cell>
          <cell r="E3507" t="str">
            <v xml:space="preserve">부품식별표                    </v>
          </cell>
          <cell r="F3507" t="str">
            <v xml:space="preserve">B01  </v>
          </cell>
          <cell r="G3507" t="str">
            <v>WON</v>
          </cell>
          <cell r="H3507" t="str">
            <v xml:space="preserve">PCS </v>
          </cell>
          <cell r="I3507" t="str">
            <v xml:space="preserve">무궁화인쇄                    </v>
          </cell>
          <cell r="J3507">
            <v>10</v>
          </cell>
          <cell r="L3507">
            <v>10</v>
          </cell>
          <cell r="M3507">
            <v>10</v>
          </cell>
        </row>
        <row r="3508">
          <cell r="D3508" t="str">
            <v xml:space="preserve">M865-3300      </v>
          </cell>
          <cell r="E3508" t="str">
            <v xml:space="preserve">부품식별표                    </v>
          </cell>
          <cell r="F3508" t="str">
            <v xml:space="preserve">B01  </v>
          </cell>
          <cell r="G3508" t="str">
            <v>WON</v>
          </cell>
          <cell r="H3508" t="str">
            <v xml:space="preserve">PCS </v>
          </cell>
          <cell r="I3508" t="str">
            <v xml:space="preserve">무궁화인쇄                    </v>
          </cell>
          <cell r="J3508">
            <v>10</v>
          </cell>
          <cell r="L3508">
            <v>10</v>
          </cell>
          <cell r="M3508">
            <v>10</v>
          </cell>
        </row>
        <row r="3509">
          <cell r="D3509" t="str">
            <v xml:space="preserve">M865-3400      </v>
          </cell>
          <cell r="E3509" t="str">
            <v xml:space="preserve">부품식별표                    </v>
          </cell>
          <cell r="F3509" t="str">
            <v xml:space="preserve">B01  </v>
          </cell>
          <cell r="G3509" t="str">
            <v>WON</v>
          </cell>
          <cell r="H3509" t="str">
            <v xml:space="preserve">PCS </v>
          </cell>
          <cell r="I3509" t="str">
            <v xml:space="preserve">무궁화인쇄                    </v>
          </cell>
          <cell r="J3509">
            <v>25</v>
          </cell>
          <cell r="L3509">
            <v>25</v>
          </cell>
          <cell r="M3509">
            <v>25</v>
          </cell>
        </row>
        <row r="3510">
          <cell r="D3510" t="str">
            <v xml:space="preserve">M865-3500      </v>
          </cell>
          <cell r="E3510" t="str">
            <v xml:space="preserve">부품식별표                    </v>
          </cell>
          <cell r="F3510" t="str">
            <v xml:space="preserve">B01  </v>
          </cell>
          <cell r="G3510" t="str">
            <v>WON</v>
          </cell>
          <cell r="H3510" t="str">
            <v xml:space="preserve">PCS </v>
          </cell>
          <cell r="I3510" t="str">
            <v xml:space="preserve">무궁화인쇄                    </v>
          </cell>
          <cell r="J3510">
            <v>25</v>
          </cell>
          <cell r="L3510">
            <v>25</v>
          </cell>
          <cell r="M3510">
            <v>25</v>
          </cell>
        </row>
        <row r="3511">
          <cell r="D3511" t="str">
            <v xml:space="preserve">M865-3600      </v>
          </cell>
          <cell r="E3511" t="str">
            <v xml:space="preserve">부품식별표                    </v>
          </cell>
          <cell r="F3511" t="str">
            <v xml:space="preserve">B01  </v>
          </cell>
          <cell r="G3511" t="str">
            <v>WON</v>
          </cell>
          <cell r="H3511" t="str">
            <v xml:space="preserve">PCS </v>
          </cell>
          <cell r="I3511" t="str">
            <v xml:space="preserve">무궁화인쇄                    </v>
          </cell>
          <cell r="J3511">
            <v>25</v>
          </cell>
          <cell r="L3511">
            <v>25</v>
          </cell>
          <cell r="M3511">
            <v>25</v>
          </cell>
        </row>
        <row r="3512">
          <cell r="D3512" t="str">
            <v xml:space="preserve">M865-3700      </v>
          </cell>
          <cell r="E3512" t="str">
            <v xml:space="preserve">부품식별표                    </v>
          </cell>
          <cell r="F3512" t="str">
            <v xml:space="preserve">B01  </v>
          </cell>
          <cell r="G3512" t="str">
            <v>WON</v>
          </cell>
          <cell r="H3512" t="str">
            <v xml:space="preserve">PCS </v>
          </cell>
          <cell r="I3512" t="str">
            <v xml:space="preserve">무궁화인쇄                    </v>
          </cell>
          <cell r="J3512">
            <v>25</v>
          </cell>
          <cell r="L3512">
            <v>25</v>
          </cell>
          <cell r="M3512">
            <v>25</v>
          </cell>
        </row>
        <row r="3513">
          <cell r="D3513" t="str">
            <v xml:space="preserve">M865-3800      </v>
          </cell>
          <cell r="E3513" t="str">
            <v xml:space="preserve">부품식별표                    </v>
          </cell>
          <cell r="F3513" t="str">
            <v xml:space="preserve">B01  </v>
          </cell>
          <cell r="G3513" t="str">
            <v>WON</v>
          </cell>
          <cell r="H3513" t="str">
            <v xml:space="preserve">PCS </v>
          </cell>
          <cell r="I3513" t="str">
            <v xml:space="preserve">무궁화인쇄                    </v>
          </cell>
          <cell r="J3513">
            <v>25</v>
          </cell>
          <cell r="L3513">
            <v>25</v>
          </cell>
          <cell r="M3513">
            <v>25</v>
          </cell>
        </row>
        <row r="3514">
          <cell r="D3514" t="str">
            <v xml:space="preserve">M865-3900      </v>
          </cell>
          <cell r="E3514" t="str">
            <v xml:space="preserve">부품식별표                    </v>
          </cell>
          <cell r="F3514" t="str">
            <v xml:space="preserve">B01  </v>
          </cell>
          <cell r="G3514" t="str">
            <v>WON</v>
          </cell>
          <cell r="H3514" t="str">
            <v xml:space="preserve">PCS </v>
          </cell>
          <cell r="I3514" t="str">
            <v xml:space="preserve">무궁화인쇄                    </v>
          </cell>
          <cell r="J3514">
            <v>25</v>
          </cell>
          <cell r="L3514">
            <v>25</v>
          </cell>
          <cell r="M3514">
            <v>25</v>
          </cell>
        </row>
        <row r="3515">
          <cell r="D3515" t="str">
            <v xml:space="preserve">M865-4000      </v>
          </cell>
          <cell r="E3515" t="str">
            <v xml:space="preserve">부품식별표                    </v>
          </cell>
          <cell r="F3515" t="str">
            <v xml:space="preserve">B01  </v>
          </cell>
          <cell r="G3515" t="str">
            <v>WON</v>
          </cell>
          <cell r="H3515" t="str">
            <v xml:space="preserve">PCS </v>
          </cell>
          <cell r="I3515" t="str">
            <v xml:space="preserve">무궁화인쇄                    </v>
          </cell>
          <cell r="J3515">
            <v>25</v>
          </cell>
          <cell r="L3515">
            <v>25</v>
          </cell>
          <cell r="M3515">
            <v>25</v>
          </cell>
        </row>
        <row r="3516">
          <cell r="D3516" t="str">
            <v xml:space="preserve">M865-4100      </v>
          </cell>
          <cell r="E3516" t="str">
            <v xml:space="preserve">부품식별표                    </v>
          </cell>
          <cell r="F3516" t="str">
            <v xml:space="preserve">B01  </v>
          </cell>
          <cell r="G3516" t="str">
            <v>WON</v>
          </cell>
          <cell r="H3516" t="str">
            <v xml:space="preserve">PCS </v>
          </cell>
          <cell r="I3516" t="str">
            <v xml:space="preserve">무궁화인쇄                    </v>
          </cell>
          <cell r="J3516">
            <v>25</v>
          </cell>
          <cell r="L3516">
            <v>25</v>
          </cell>
          <cell r="M3516">
            <v>25</v>
          </cell>
        </row>
        <row r="3517">
          <cell r="D3517" t="str">
            <v xml:space="preserve">M865-4200      </v>
          </cell>
          <cell r="E3517" t="str">
            <v xml:space="preserve">부품식별표                    </v>
          </cell>
          <cell r="F3517" t="str">
            <v xml:space="preserve">B01  </v>
          </cell>
          <cell r="G3517" t="str">
            <v>WON</v>
          </cell>
          <cell r="H3517" t="str">
            <v xml:space="preserve">PCS </v>
          </cell>
          <cell r="I3517" t="str">
            <v xml:space="preserve">무궁화인쇄                    </v>
          </cell>
          <cell r="J3517">
            <v>25</v>
          </cell>
          <cell r="L3517">
            <v>25</v>
          </cell>
          <cell r="M3517">
            <v>25</v>
          </cell>
        </row>
        <row r="3518">
          <cell r="D3518" t="str">
            <v xml:space="preserve">M865-4300      </v>
          </cell>
          <cell r="E3518" t="str">
            <v xml:space="preserve">부품식별표                    </v>
          </cell>
          <cell r="F3518" t="str">
            <v xml:space="preserve">A02  </v>
          </cell>
          <cell r="G3518" t="str">
            <v>WON</v>
          </cell>
          <cell r="H3518" t="str">
            <v xml:space="preserve">PCS </v>
          </cell>
          <cell r="I3518" t="str">
            <v xml:space="preserve">무궁화인쇄                    </v>
          </cell>
          <cell r="J3518">
            <v>25</v>
          </cell>
          <cell r="L3518">
            <v>25</v>
          </cell>
          <cell r="M3518">
            <v>25</v>
          </cell>
        </row>
        <row r="3519">
          <cell r="D3519" t="str">
            <v xml:space="preserve">M865-4400      </v>
          </cell>
          <cell r="E3519" t="str">
            <v xml:space="preserve">부품식별표                    </v>
          </cell>
          <cell r="F3519" t="str">
            <v xml:space="preserve">A02  </v>
          </cell>
          <cell r="G3519" t="str">
            <v>WON</v>
          </cell>
          <cell r="H3519" t="str">
            <v xml:space="preserve">PCS </v>
          </cell>
          <cell r="I3519" t="str">
            <v xml:space="preserve">무궁화인쇄                    </v>
          </cell>
          <cell r="J3519">
            <v>25</v>
          </cell>
          <cell r="L3519">
            <v>25</v>
          </cell>
          <cell r="M3519">
            <v>25</v>
          </cell>
        </row>
        <row r="3520">
          <cell r="D3520" t="str">
            <v xml:space="preserve">M865-4500      </v>
          </cell>
          <cell r="E3520" t="str">
            <v xml:space="preserve">부품식별표                    </v>
          </cell>
          <cell r="F3520" t="str">
            <v xml:space="preserve">B01  </v>
          </cell>
          <cell r="G3520" t="str">
            <v>WON</v>
          </cell>
          <cell r="H3520" t="str">
            <v xml:space="preserve">PCS </v>
          </cell>
          <cell r="I3520" t="str">
            <v xml:space="preserve">무궁화인쇄                    </v>
          </cell>
          <cell r="J3520">
            <v>9</v>
          </cell>
          <cell r="L3520">
            <v>9</v>
          </cell>
          <cell r="M3520">
            <v>9</v>
          </cell>
        </row>
        <row r="3521">
          <cell r="D3521" t="str">
            <v xml:space="preserve">M865-4600      </v>
          </cell>
          <cell r="E3521" t="str">
            <v xml:space="preserve">부품식별표                    </v>
          </cell>
          <cell r="F3521" t="str">
            <v xml:space="preserve">B01  </v>
          </cell>
          <cell r="G3521" t="str">
            <v>WON</v>
          </cell>
          <cell r="H3521" t="str">
            <v xml:space="preserve">PCS </v>
          </cell>
          <cell r="I3521" t="str">
            <v xml:space="preserve">무궁화인쇄                    </v>
          </cell>
          <cell r="J3521">
            <v>9</v>
          </cell>
          <cell r="L3521">
            <v>9</v>
          </cell>
          <cell r="M3521">
            <v>9</v>
          </cell>
        </row>
        <row r="3522">
          <cell r="D3522" t="str">
            <v xml:space="preserve">M865-4700      </v>
          </cell>
          <cell r="E3522" t="str">
            <v xml:space="preserve">부품식별표                    </v>
          </cell>
          <cell r="F3522" t="str">
            <v xml:space="preserve">B01  </v>
          </cell>
          <cell r="G3522" t="str">
            <v>WON</v>
          </cell>
          <cell r="H3522" t="str">
            <v xml:space="preserve">PCS </v>
          </cell>
          <cell r="I3522" t="str">
            <v xml:space="preserve">무궁화인쇄                    </v>
          </cell>
          <cell r="J3522">
            <v>9</v>
          </cell>
          <cell r="L3522">
            <v>9</v>
          </cell>
          <cell r="M3522">
            <v>9</v>
          </cell>
        </row>
        <row r="3523">
          <cell r="D3523" t="str">
            <v xml:space="preserve">M865-4800      </v>
          </cell>
          <cell r="E3523" t="str">
            <v xml:space="preserve">부품식별표                    </v>
          </cell>
          <cell r="F3523" t="str">
            <v xml:space="preserve">B01  </v>
          </cell>
          <cell r="G3523" t="str">
            <v>WON</v>
          </cell>
          <cell r="H3523" t="str">
            <v xml:space="preserve">PCS </v>
          </cell>
          <cell r="I3523" t="str">
            <v xml:space="preserve">무궁화인쇄                    </v>
          </cell>
          <cell r="J3523">
            <v>9</v>
          </cell>
          <cell r="L3523">
            <v>9</v>
          </cell>
          <cell r="M3523">
            <v>9</v>
          </cell>
        </row>
        <row r="3524">
          <cell r="D3524" t="str">
            <v xml:space="preserve">M865-4900      </v>
          </cell>
          <cell r="E3524" t="str">
            <v xml:space="preserve">부품식별표                    </v>
          </cell>
          <cell r="F3524" t="str">
            <v xml:space="preserve">B01  </v>
          </cell>
          <cell r="G3524" t="str">
            <v>WON</v>
          </cell>
          <cell r="H3524" t="str">
            <v xml:space="preserve">PCS </v>
          </cell>
          <cell r="I3524" t="str">
            <v xml:space="preserve">무궁화인쇄                    </v>
          </cell>
          <cell r="J3524">
            <v>9</v>
          </cell>
          <cell r="L3524">
            <v>9</v>
          </cell>
          <cell r="M3524">
            <v>9</v>
          </cell>
        </row>
        <row r="3525">
          <cell r="D3525" t="str">
            <v xml:space="preserve">M865-5000      </v>
          </cell>
          <cell r="E3525" t="str">
            <v xml:space="preserve">부품식별표                    </v>
          </cell>
          <cell r="F3525" t="str">
            <v xml:space="preserve">B01  </v>
          </cell>
          <cell r="G3525" t="str">
            <v>WON</v>
          </cell>
          <cell r="H3525" t="str">
            <v xml:space="preserve">PCS </v>
          </cell>
          <cell r="I3525" t="str">
            <v xml:space="preserve">무궁화인쇄                    </v>
          </cell>
          <cell r="J3525">
            <v>6</v>
          </cell>
          <cell r="L3525">
            <v>6</v>
          </cell>
          <cell r="M3525">
            <v>6</v>
          </cell>
        </row>
        <row r="3526">
          <cell r="D3526" t="str">
            <v xml:space="preserve">M865-5100      </v>
          </cell>
          <cell r="E3526" t="str">
            <v xml:space="preserve">부품식별표                    </v>
          </cell>
          <cell r="F3526" t="str">
            <v xml:space="preserve">B01  </v>
          </cell>
          <cell r="G3526" t="str">
            <v>WON</v>
          </cell>
          <cell r="H3526" t="str">
            <v xml:space="preserve">PCS </v>
          </cell>
          <cell r="I3526" t="str">
            <v xml:space="preserve">무궁화인쇄                    </v>
          </cell>
          <cell r="J3526">
            <v>25</v>
          </cell>
          <cell r="L3526">
            <v>25</v>
          </cell>
          <cell r="M3526">
            <v>25</v>
          </cell>
        </row>
        <row r="3527">
          <cell r="D3527" t="str">
            <v xml:space="preserve">M865-5200      </v>
          </cell>
          <cell r="E3527" t="str">
            <v xml:space="preserve">부품식별표                    </v>
          </cell>
          <cell r="F3527" t="str">
            <v xml:space="preserve">B01  </v>
          </cell>
          <cell r="G3527" t="str">
            <v>WON</v>
          </cell>
          <cell r="H3527" t="str">
            <v xml:space="preserve">PCS </v>
          </cell>
          <cell r="I3527" t="str">
            <v xml:space="preserve">무궁화인쇄                    </v>
          </cell>
          <cell r="J3527">
            <v>25</v>
          </cell>
          <cell r="L3527">
            <v>25</v>
          </cell>
          <cell r="M3527">
            <v>25</v>
          </cell>
        </row>
        <row r="3528">
          <cell r="D3528" t="str">
            <v xml:space="preserve">M865-5300      </v>
          </cell>
          <cell r="E3528" t="str">
            <v xml:space="preserve">부품식별표                    </v>
          </cell>
          <cell r="F3528" t="str">
            <v xml:space="preserve">B01  </v>
          </cell>
          <cell r="G3528" t="str">
            <v>WON</v>
          </cell>
          <cell r="H3528" t="str">
            <v xml:space="preserve">PCS </v>
          </cell>
          <cell r="I3528" t="str">
            <v xml:space="preserve">무궁화인쇄                    </v>
          </cell>
          <cell r="J3528">
            <v>25</v>
          </cell>
          <cell r="L3528">
            <v>25</v>
          </cell>
          <cell r="M3528">
            <v>25</v>
          </cell>
        </row>
        <row r="3529">
          <cell r="D3529" t="str">
            <v xml:space="preserve">M865-5400      </v>
          </cell>
          <cell r="E3529" t="str">
            <v xml:space="preserve">부품식별표                    </v>
          </cell>
          <cell r="F3529" t="str">
            <v xml:space="preserve">B01  </v>
          </cell>
          <cell r="G3529" t="str">
            <v>WON</v>
          </cell>
          <cell r="H3529" t="str">
            <v xml:space="preserve">PCS </v>
          </cell>
          <cell r="I3529" t="str">
            <v xml:space="preserve">무궁화인쇄                    </v>
          </cell>
          <cell r="J3529">
            <v>25</v>
          </cell>
          <cell r="L3529">
            <v>25</v>
          </cell>
          <cell r="M3529">
            <v>25</v>
          </cell>
        </row>
        <row r="3530">
          <cell r="D3530" t="str">
            <v xml:space="preserve">M865-5500      </v>
          </cell>
          <cell r="E3530" t="str">
            <v xml:space="preserve">부품식별표                    </v>
          </cell>
          <cell r="F3530" t="str">
            <v xml:space="preserve">B01  </v>
          </cell>
          <cell r="G3530" t="str">
            <v>WON</v>
          </cell>
          <cell r="H3530" t="str">
            <v xml:space="preserve">PCS </v>
          </cell>
          <cell r="I3530" t="str">
            <v xml:space="preserve">무궁화인쇄                    </v>
          </cell>
          <cell r="J3530">
            <v>25</v>
          </cell>
          <cell r="L3530">
            <v>25</v>
          </cell>
          <cell r="M3530">
            <v>25</v>
          </cell>
        </row>
        <row r="3531">
          <cell r="D3531" t="str">
            <v xml:space="preserve">M865-5600      </v>
          </cell>
          <cell r="E3531" t="str">
            <v xml:space="preserve">부품식별표                    </v>
          </cell>
          <cell r="F3531" t="str">
            <v xml:space="preserve">B01  </v>
          </cell>
          <cell r="G3531" t="str">
            <v>WON</v>
          </cell>
          <cell r="H3531" t="str">
            <v xml:space="preserve">PCS </v>
          </cell>
          <cell r="I3531" t="str">
            <v xml:space="preserve">무궁화인쇄                    </v>
          </cell>
          <cell r="J3531">
            <v>25</v>
          </cell>
          <cell r="L3531">
            <v>25</v>
          </cell>
          <cell r="M3531">
            <v>25</v>
          </cell>
        </row>
        <row r="3532">
          <cell r="D3532" t="str">
            <v xml:space="preserve">M865-5700      </v>
          </cell>
          <cell r="E3532" t="str">
            <v xml:space="preserve">부품식별표                    </v>
          </cell>
          <cell r="F3532" t="str">
            <v xml:space="preserve">B01  </v>
          </cell>
          <cell r="G3532" t="str">
            <v>WON</v>
          </cell>
          <cell r="H3532" t="str">
            <v xml:space="preserve">PCS </v>
          </cell>
          <cell r="I3532" t="str">
            <v xml:space="preserve">무궁화인쇄                    </v>
          </cell>
          <cell r="J3532">
            <v>25</v>
          </cell>
          <cell r="L3532">
            <v>25</v>
          </cell>
          <cell r="M3532">
            <v>25</v>
          </cell>
        </row>
        <row r="3533">
          <cell r="D3533" t="str">
            <v xml:space="preserve">M865-5800      </v>
          </cell>
          <cell r="E3533" t="str">
            <v xml:space="preserve">부품식별표                    </v>
          </cell>
          <cell r="F3533" t="str">
            <v xml:space="preserve">B01  </v>
          </cell>
          <cell r="G3533" t="str">
            <v>WON</v>
          </cell>
          <cell r="H3533" t="str">
            <v xml:space="preserve">PCS </v>
          </cell>
          <cell r="I3533" t="str">
            <v xml:space="preserve">무궁화인쇄                    </v>
          </cell>
          <cell r="J3533">
            <v>25</v>
          </cell>
          <cell r="L3533">
            <v>25</v>
          </cell>
          <cell r="M3533">
            <v>25</v>
          </cell>
        </row>
        <row r="3534">
          <cell r="D3534" t="str">
            <v xml:space="preserve">M865-5900      </v>
          </cell>
          <cell r="E3534" t="str">
            <v xml:space="preserve">부품식별표                    </v>
          </cell>
          <cell r="F3534" t="str">
            <v xml:space="preserve">B01  </v>
          </cell>
          <cell r="G3534" t="str">
            <v>WON</v>
          </cell>
          <cell r="H3534" t="str">
            <v xml:space="preserve">PCS </v>
          </cell>
          <cell r="I3534" t="str">
            <v xml:space="preserve">무궁화인쇄                    </v>
          </cell>
          <cell r="J3534">
            <v>10</v>
          </cell>
          <cell r="L3534">
            <v>10</v>
          </cell>
          <cell r="M3534">
            <v>10</v>
          </cell>
        </row>
        <row r="3535">
          <cell r="D3535" t="str">
            <v xml:space="preserve">M865-6000      </v>
          </cell>
          <cell r="E3535" t="str">
            <v xml:space="preserve">부품식별표                    </v>
          </cell>
          <cell r="F3535" t="str">
            <v xml:space="preserve">B01  </v>
          </cell>
          <cell r="G3535" t="str">
            <v>WON</v>
          </cell>
          <cell r="H3535" t="str">
            <v xml:space="preserve">PCS </v>
          </cell>
          <cell r="I3535" t="str">
            <v xml:space="preserve">무궁화인쇄                    </v>
          </cell>
          <cell r="J3535">
            <v>10</v>
          </cell>
          <cell r="L3535">
            <v>10</v>
          </cell>
          <cell r="M3535">
            <v>10</v>
          </cell>
        </row>
        <row r="3536">
          <cell r="D3536" t="str">
            <v xml:space="preserve">M865-6100      </v>
          </cell>
          <cell r="E3536" t="str">
            <v xml:space="preserve">부품식별표                    </v>
          </cell>
          <cell r="F3536" t="str">
            <v xml:space="preserve">B01  </v>
          </cell>
          <cell r="G3536" t="str">
            <v>WON</v>
          </cell>
          <cell r="H3536" t="str">
            <v xml:space="preserve">PCS </v>
          </cell>
          <cell r="I3536" t="str">
            <v xml:space="preserve">무궁화인쇄                    </v>
          </cell>
          <cell r="J3536">
            <v>10</v>
          </cell>
          <cell r="L3536">
            <v>10</v>
          </cell>
          <cell r="M3536">
            <v>10</v>
          </cell>
        </row>
        <row r="3537">
          <cell r="D3537" t="str">
            <v xml:space="preserve">M865-6200      </v>
          </cell>
          <cell r="E3537" t="str">
            <v xml:space="preserve">부품식별표                    </v>
          </cell>
          <cell r="F3537" t="str">
            <v xml:space="preserve">B01  </v>
          </cell>
          <cell r="G3537" t="str">
            <v>WON</v>
          </cell>
          <cell r="H3537" t="str">
            <v xml:space="preserve">PCS </v>
          </cell>
          <cell r="I3537" t="str">
            <v xml:space="preserve">무궁화인쇄                    </v>
          </cell>
          <cell r="J3537">
            <v>10</v>
          </cell>
          <cell r="L3537">
            <v>10</v>
          </cell>
          <cell r="M3537">
            <v>10</v>
          </cell>
        </row>
        <row r="3538">
          <cell r="D3538" t="str">
            <v xml:space="preserve">M865-6300      </v>
          </cell>
          <cell r="E3538" t="str">
            <v xml:space="preserve">부품식별표                    </v>
          </cell>
          <cell r="F3538" t="str">
            <v xml:space="preserve">B01  </v>
          </cell>
          <cell r="G3538" t="str">
            <v>WON</v>
          </cell>
          <cell r="H3538" t="str">
            <v xml:space="preserve">PCS </v>
          </cell>
          <cell r="I3538" t="str">
            <v xml:space="preserve">무궁화인쇄                    </v>
          </cell>
          <cell r="J3538">
            <v>10</v>
          </cell>
          <cell r="L3538">
            <v>10</v>
          </cell>
          <cell r="M3538">
            <v>10</v>
          </cell>
        </row>
        <row r="3539">
          <cell r="D3539" t="str">
            <v xml:space="preserve">M865-6400      </v>
          </cell>
          <cell r="E3539" t="str">
            <v xml:space="preserve">부품식별표                    </v>
          </cell>
          <cell r="F3539" t="str">
            <v xml:space="preserve">B01  </v>
          </cell>
          <cell r="G3539" t="str">
            <v>WON</v>
          </cell>
          <cell r="H3539" t="str">
            <v xml:space="preserve">PCS </v>
          </cell>
          <cell r="I3539" t="str">
            <v xml:space="preserve">무궁화인쇄                    </v>
          </cell>
          <cell r="J3539">
            <v>10</v>
          </cell>
          <cell r="L3539">
            <v>10</v>
          </cell>
          <cell r="M3539">
            <v>10</v>
          </cell>
        </row>
        <row r="3540">
          <cell r="D3540" t="str">
            <v xml:space="preserve">M865-6500      </v>
          </cell>
          <cell r="E3540" t="str">
            <v xml:space="preserve">부품식별표                    </v>
          </cell>
          <cell r="F3540" t="str">
            <v xml:space="preserve">B01  </v>
          </cell>
          <cell r="G3540" t="str">
            <v>WON</v>
          </cell>
          <cell r="H3540" t="str">
            <v xml:space="preserve">PCS </v>
          </cell>
          <cell r="I3540" t="str">
            <v xml:space="preserve">무궁화인쇄                    </v>
          </cell>
          <cell r="J3540">
            <v>10</v>
          </cell>
          <cell r="L3540">
            <v>10</v>
          </cell>
          <cell r="M3540">
            <v>10</v>
          </cell>
        </row>
        <row r="3541">
          <cell r="D3541" t="str">
            <v xml:space="preserve">M865-6600      </v>
          </cell>
          <cell r="E3541" t="str">
            <v xml:space="preserve">부품식별표                    </v>
          </cell>
          <cell r="F3541" t="str">
            <v xml:space="preserve">B01  </v>
          </cell>
          <cell r="G3541" t="str">
            <v>WON</v>
          </cell>
          <cell r="H3541" t="str">
            <v xml:space="preserve">PCS </v>
          </cell>
          <cell r="I3541" t="str">
            <v xml:space="preserve">무궁화인쇄                    </v>
          </cell>
          <cell r="J3541">
            <v>9</v>
          </cell>
          <cell r="L3541">
            <v>9</v>
          </cell>
          <cell r="M3541">
            <v>9</v>
          </cell>
        </row>
        <row r="3542">
          <cell r="D3542" t="str">
            <v xml:space="preserve">M865-6700      </v>
          </cell>
          <cell r="E3542" t="str">
            <v xml:space="preserve">부품식별표                    </v>
          </cell>
          <cell r="F3542" t="str">
            <v xml:space="preserve">B01  </v>
          </cell>
          <cell r="G3542" t="str">
            <v>WON</v>
          </cell>
          <cell r="H3542" t="str">
            <v xml:space="preserve">PCS </v>
          </cell>
          <cell r="I3542" t="str">
            <v xml:space="preserve">무궁화인쇄                    </v>
          </cell>
          <cell r="J3542">
            <v>9</v>
          </cell>
          <cell r="L3542">
            <v>9</v>
          </cell>
          <cell r="M3542">
            <v>9</v>
          </cell>
        </row>
        <row r="3543">
          <cell r="D3543" t="str">
            <v xml:space="preserve">M865-6800      </v>
          </cell>
          <cell r="E3543" t="str">
            <v xml:space="preserve">부품식별표                    </v>
          </cell>
          <cell r="F3543" t="str">
            <v xml:space="preserve">B01  </v>
          </cell>
          <cell r="G3543" t="str">
            <v>WON</v>
          </cell>
          <cell r="H3543" t="str">
            <v xml:space="preserve">PCS </v>
          </cell>
          <cell r="I3543" t="str">
            <v xml:space="preserve">무궁화인쇄                    </v>
          </cell>
          <cell r="J3543">
            <v>9</v>
          </cell>
          <cell r="L3543">
            <v>9</v>
          </cell>
          <cell r="M3543">
            <v>9</v>
          </cell>
        </row>
        <row r="3544">
          <cell r="D3544" t="str">
            <v xml:space="preserve">M865-6900      </v>
          </cell>
          <cell r="E3544" t="str">
            <v xml:space="preserve">부품식별표                    </v>
          </cell>
          <cell r="F3544" t="str">
            <v xml:space="preserve">B01  </v>
          </cell>
          <cell r="G3544" t="str">
            <v>WON</v>
          </cell>
          <cell r="H3544" t="str">
            <v xml:space="preserve">PCS </v>
          </cell>
          <cell r="I3544" t="str">
            <v xml:space="preserve">무궁화인쇄                    </v>
          </cell>
          <cell r="J3544">
            <v>6</v>
          </cell>
          <cell r="L3544">
            <v>6</v>
          </cell>
          <cell r="M3544">
            <v>6</v>
          </cell>
        </row>
        <row r="3545">
          <cell r="D3545" t="str">
            <v xml:space="preserve">M865-7001      </v>
          </cell>
          <cell r="E3545" t="str">
            <v xml:space="preserve">부품식별표                    </v>
          </cell>
          <cell r="F3545" t="str">
            <v xml:space="preserve">B01  </v>
          </cell>
          <cell r="G3545" t="str">
            <v>WON</v>
          </cell>
          <cell r="H3545" t="str">
            <v xml:space="preserve">PCS </v>
          </cell>
          <cell r="I3545" t="str">
            <v xml:space="preserve">무궁화인쇄                    </v>
          </cell>
          <cell r="J3545">
            <v>9</v>
          </cell>
          <cell r="L3545">
            <v>9</v>
          </cell>
          <cell r="M3545">
            <v>9</v>
          </cell>
        </row>
        <row r="3546">
          <cell r="D3546" t="str">
            <v xml:space="preserve">M865-7002      </v>
          </cell>
          <cell r="E3546" t="str">
            <v xml:space="preserve">부품식별표                    </v>
          </cell>
          <cell r="F3546" t="str">
            <v xml:space="preserve">B01  </v>
          </cell>
          <cell r="G3546" t="str">
            <v>WON</v>
          </cell>
          <cell r="H3546" t="str">
            <v xml:space="preserve">PCS </v>
          </cell>
          <cell r="I3546" t="str">
            <v xml:space="preserve">무궁화인쇄                    </v>
          </cell>
          <cell r="J3546">
            <v>9</v>
          </cell>
          <cell r="L3546">
            <v>9</v>
          </cell>
          <cell r="M3546">
            <v>9</v>
          </cell>
        </row>
        <row r="3547">
          <cell r="D3547" t="str">
            <v xml:space="preserve">M898-0200      </v>
          </cell>
          <cell r="E3547" t="str">
            <v xml:space="preserve">FAN &amp; SHROUD ASS'Y(BOX)       </v>
          </cell>
          <cell r="F3547" t="str">
            <v xml:space="preserve">A04  </v>
          </cell>
          <cell r="G3547" t="str">
            <v>WON</v>
          </cell>
          <cell r="H3547" t="str">
            <v xml:space="preserve">PCS </v>
          </cell>
          <cell r="I3547" t="str">
            <v xml:space="preserve">고광산업                      </v>
          </cell>
          <cell r="J3547">
            <v>18000</v>
          </cell>
          <cell r="L3547">
            <v>18000</v>
          </cell>
          <cell r="M3547">
            <v>18000</v>
          </cell>
        </row>
        <row r="3548">
          <cell r="D3548" t="str">
            <v xml:space="preserve">M900-0120      </v>
          </cell>
          <cell r="E3548" t="str">
            <v xml:space="preserve">CASE COOLER ASS'Y-LOWER       </v>
          </cell>
          <cell r="F3548" t="str">
            <v xml:space="preserve">A02  </v>
          </cell>
          <cell r="G3548" t="str">
            <v>WON</v>
          </cell>
          <cell r="H3548" t="str">
            <v xml:space="preserve">PCS </v>
          </cell>
          <cell r="I3548" t="str">
            <v xml:space="preserve">한국엠씨주식회사              </v>
          </cell>
          <cell r="J3548">
            <v>33</v>
          </cell>
          <cell r="L3548">
            <v>33</v>
          </cell>
          <cell r="M3548">
            <v>33</v>
          </cell>
        </row>
        <row r="3549">
          <cell r="D3549" t="str">
            <v xml:space="preserve">M900-0130      </v>
          </cell>
          <cell r="E3549" t="str">
            <v xml:space="preserve">DOOR ASS'Y-SHAFT              </v>
          </cell>
          <cell r="F3549" t="str">
            <v xml:space="preserve">A02  </v>
          </cell>
          <cell r="G3549" t="str">
            <v>WON</v>
          </cell>
          <cell r="H3549" t="str">
            <v xml:space="preserve">PCS </v>
          </cell>
          <cell r="I3549" t="str">
            <v xml:space="preserve">한국엠씨주식회사              </v>
          </cell>
          <cell r="J3549">
            <v>35</v>
          </cell>
          <cell r="L3549">
            <v>35</v>
          </cell>
          <cell r="M3549">
            <v>35</v>
          </cell>
        </row>
        <row r="3550">
          <cell r="D3550" t="str">
            <v xml:space="preserve">M900-0170      </v>
          </cell>
          <cell r="E3550" t="str">
            <v xml:space="preserve">DOOR ASS'Y-DEF                </v>
          </cell>
          <cell r="F3550" t="str">
            <v xml:space="preserve">A02  </v>
          </cell>
          <cell r="G3550" t="str">
            <v>WON</v>
          </cell>
          <cell r="H3550" t="str">
            <v xml:space="preserve">PCS </v>
          </cell>
          <cell r="I3550" t="str">
            <v xml:space="preserve">한국엠씨주식회사              </v>
          </cell>
          <cell r="J3550">
            <v>19</v>
          </cell>
          <cell r="L3550">
            <v>19</v>
          </cell>
          <cell r="M3550">
            <v>19</v>
          </cell>
        </row>
        <row r="3551">
          <cell r="D3551" t="str">
            <v xml:space="preserve">M900-0190      </v>
          </cell>
          <cell r="E3551" t="str">
            <v xml:space="preserve">CASE COOLER ASS'Y-UPPER       </v>
          </cell>
          <cell r="F3551" t="str">
            <v xml:space="preserve">A02  </v>
          </cell>
          <cell r="G3551" t="str">
            <v>WON</v>
          </cell>
          <cell r="H3551" t="str">
            <v xml:space="preserve">PCS </v>
          </cell>
          <cell r="I3551" t="str">
            <v xml:space="preserve">한국엠씨주식회사              </v>
          </cell>
          <cell r="J3551">
            <v>39</v>
          </cell>
          <cell r="L3551">
            <v>39</v>
          </cell>
          <cell r="M3551">
            <v>39</v>
          </cell>
        </row>
        <row r="3552">
          <cell r="D3552" t="str">
            <v xml:space="preserve">M900-0270      </v>
          </cell>
          <cell r="E3552" t="str">
            <v xml:space="preserve">CASE COOLER ASS'Y-UPPER       </v>
          </cell>
          <cell r="F3552" t="str">
            <v xml:space="preserve">D01  </v>
          </cell>
          <cell r="G3552" t="str">
            <v>WON</v>
          </cell>
          <cell r="H3552" t="str">
            <v xml:space="preserve">PCS </v>
          </cell>
          <cell r="I3552" t="str">
            <v xml:space="preserve">한국엠씨주식회사              </v>
          </cell>
          <cell r="J3552">
            <v>46</v>
          </cell>
          <cell r="L3552">
            <v>46</v>
          </cell>
          <cell r="M3552">
            <v>46</v>
          </cell>
        </row>
        <row r="3553">
          <cell r="D3553" t="str">
            <v xml:space="preserve">M900-0280      </v>
          </cell>
          <cell r="E3553" t="str">
            <v xml:space="preserve">CASE COOLER ASS'Y-LOWER       </v>
          </cell>
          <cell r="F3553" t="str">
            <v xml:space="preserve">D01  </v>
          </cell>
          <cell r="G3553" t="str">
            <v>WON</v>
          </cell>
          <cell r="H3553" t="str">
            <v xml:space="preserve">PCS </v>
          </cell>
          <cell r="I3553" t="str">
            <v xml:space="preserve">한국엠씨주식회사              </v>
          </cell>
          <cell r="J3553">
            <v>46</v>
          </cell>
          <cell r="L3553">
            <v>46</v>
          </cell>
          <cell r="M3553">
            <v>46</v>
          </cell>
        </row>
        <row r="3554">
          <cell r="D3554" t="str">
            <v xml:space="preserve">M900-0290      </v>
          </cell>
          <cell r="E3554" t="str">
            <v xml:space="preserve">DOOR ASS'Y-MIX                </v>
          </cell>
          <cell r="F3554" t="str">
            <v xml:space="preserve">D01  </v>
          </cell>
          <cell r="G3554" t="str">
            <v>WON</v>
          </cell>
          <cell r="H3554" t="str">
            <v xml:space="preserve">PCS </v>
          </cell>
          <cell r="I3554" t="str">
            <v xml:space="preserve">한국엠씨주식회사              </v>
          </cell>
          <cell r="J3554">
            <v>42</v>
          </cell>
          <cell r="L3554">
            <v>42</v>
          </cell>
          <cell r="M3554">
            <v>42</v>
          </cell>
        </row>
        <row r="3555">
          <cell r="D3555" t="str">
            <v xml:space="preserve">M900-0320      </v>
          </cell>
          <cell r="E3555" t="str">
            <v xml:space="preserve">DOOR ASS'Y-FOOT               </v>
          </cell>
          <cell r="F3555" t="str">
            <v xml:space="preserve">D01  </v>
          </cell>
          <cell r="G3555" t="str">
            <v>WON</v>
          </cell>
          <cell r="H3555" t="str">
            <v xml:space="preserve">PCS </v>
          </cell>
          <cell r="I3555" t="str">
            <v xml:space="preserve">한국엠씨주식회사              </v>
          </cell>
          <cell r="J3555">
            <v>25</v>
          </cell>
          <cell r="L3555">
            <v>25</v>
          </cell>
          <cell r="M3555">
            <v>25</v>
          </cell>
        </row>
        <row r="3556">
          <cell r="D3556" t="str">
            <v xml:space="preserve">M900-0330      </v>
          </cell>
          <cell r="E3556" t="str">
            <v xml:space="preserve">DOOR ASS'Y-DEF                </v>
          </cell>
          <cell r="F3556" t="str">
            <v xml:space="preserve">D01  </v>
          </cell>
          <cell r="G3556" t="str">
            <v>WON</v>
          </cell>
          <cell r="H3556" t="str">
            <v xml:space="preserve">PCS </v>
          </cell>
          <cell r="I3556" t="str">
            <v xml:space="preserve">한국엠씨주식회사              </v>
          </cell>
          <cell r="J3556">
            <v>29</v>
          </cell>
          <cell r="L3556">
            <v>29</v>
          </cell>
          <cell r="M3556">
            <v>29</v>
          </cell>
        </row>
        <row r="3557">
          <cell r="D3557" t="str">
            <v xml:space="preserve">M900-0370      </v>
          </cell>
          <cell r="E3557" t="str">
            <v xml:space="preserve">CASE FR COOLER ASS'Y-UPPER    </v>
          </cell>
          <cell r="F3557" t="str">
            <v xml:space="preserve">B01  </v>
          </cell>
          <cell r="G3557" t="str">
            <v>WON</v>
          </cell>
          <cell r="H3557" t="str">
            <v xml:space="preserve">PCS </v>
          </cell>
          <cell r="I3557" t="str">
            <v xml:space="preserve">한국엠씨주식회사              </v>
          </cell>
          <cell r="J3557">
            <v>15</v>
          </cell>
          <cell r="L3557">
            <v>15</v>
          </cell>
          <cell r="M3557">
            <v>15</v>
          </cell>
        </row>
        <row r="3558">
          <cell r="D3558" t="str">
            <v xml:space="preserve">M900-0380      </v>
          </cell>
          <cell r="E3558" t="str">
            <v xml:space="preserve">CASE FR COOLER ASS'Y-LOWER    </v>
          </cell>
          <cell r="F3558" t="str">
            <v xml:space="preserve">B01  </v>
          </cell>
          <cell r="G3558" t="str">
            <v>WON</v>
          </cell>
          <cell r="H3558" t="str">
            <v xml:space="preserve">PCS </v>
          </cell>
          <cell r="I3558" t="str">
            <v xml:space="preserve">한국엠씨주식회사              </v>
          </cell>
          <cell r="J3558">
            <v>112</v>
          </cell>
          <cell r="L3558">
            <v>112</v>
          </cell>
          <cell r="M3558">
            <v>112</v>
          </cell>
        </row>
        <row r="3559">
          <cell r="D3559" t="str">
            <v xml:space="preserve">M900-0480      </v>
          </cell>
          <cell r="E3559" t="str">
            <v xml:space="preserve">CASE HEATER-LH                </v>
          </cell>
          <cell r="F3559" t="str">
            <v xml:space="preserve">A02  </v>
          </cell>
          <cell r="G3559" t="str">
            <v>WON</v>
          </cell>
          <cell r="H3559" t="str">
            <v xml:space="preserve">PCS </v>
          </cell>
          <cell r="I3559" t="str">
            <v xml:space="preserve">한국엠씨주식회사              </v>
          </cell>
          <cell r="J3559">
            <v>65</v>
          </cell>
          <cell r="L3559">
            <v>65</v>
          </cell>
          <cell r="M3559">
            <v>65</v>
          </cell>
        </row>
        <row r="3560">
          <cell r="D3560" t="str">
            <v xml:space="preserve">M900-0490      </v>
          </cell>
          <cell r="E3560" t="str">
            <v xml:space="preserve">CASE HEATER-RH                </v>
          </cell>
          <cell r="F3560" t="str">
            <v xml:space="preserve">A02  </v>
          </cell>
          <cell r="G3560" t="str">
            <v>WON</v>
          </cell>
          <cell r="H3560" t="str">
            <v xml:space="preserve">PCS </v>
          </cell>
          <cell r="I3560" t="str">
            <v xml:space="preserve">한국엠씨주식회사              </v>
          </cell>
          <cell r="J3560">
            <v>65</v>
          </cell>
          <cell r="L3560">
            <v>65</v>
          </cell>
          <cell r="M3560">
            <v>65</v>
          </cell>
        </row>
        <row r="3561">
          <cell r="D3561" t="str">
            <v xml:space="preserve">M900-0520      </v>
          </cell>
          <cell r="E3561" t="str">
            <v xml:space="preserve">CAP ASS'Y-NUT                 </v>
          </cell>
          <cell r="F3561" t="str">
            <v xml:space="preserve">A02  </v>
          </cell>
          <cell r="G3561" t="str">
            <v>WON</v>
          </cell>
          <cell r="H3561" t="str">
            <v xml:space="preserve">PCS </v>
          </cell>
          <cell r="I3561" t="str">
            <v xml:space="preserve">한국엠씨주식회사              </v>
          </cell>
          <cell r="J3561">
            <v>6</v>
          </cell>
          <cell r="L3561">
            <v>6</v>
          </cell>
          <cell r="M3561">
            <v>6</v>
          </cell>
        </row>
        <row r="3562">
          <cell r="D3562" t="str">
            <v xml:space="preserve">M900-0530      </v>
          </cell>
          <cell r="E3562" t="str">
            <v xml:space="preserve">CAP ASS'Y-UNION               </v>
          </cell>
          <cell r="F3562" t="str">
            <v xml:space="preserve">A02  </v>
          </cell>
          <cell r="G3562" t="str">
            <v>WON</v>
          </cell>
          <cell r="H3562" t="str">
            <v xml:space="preserve">PCS </v>
          </cell>
          <cell r="I3562" t="str">
            <v xml:space="preserve">한국엠씨주식회사              </v>
          </cell>
          <cell r="J3562">
            <v>6</v>
          </cell>
          <cell r="L3562">
            <v>6</v>
          </cell>
          <cell r="M3562">
            <v>6</v>
          </cell>
        </row>
        <row r="3563">
          <cell r="D3563" t="str">
            <v xml:space="preserve">M900-0540      </v>
          </cell>
          <cell r="E3563" t="str">
            <v xml:space="preserve">CAP ASS'Y-UNION               </v>
          </cell>
          <cell r="F3563" t="str">
            <v xml:space="preserve">A02  </v>
          </cell>
          <cell r="G3563" t="str">
            <v>WON</v>
          </cell>
          <cell r="H3563" t="str">
            <v xml:space="preserve">PCS </v>
          </cell>
          <cell r="I3563" t="str">
            <v xml:space="preserve">한국엠씨주식회사              </v>
          </cell>
          <cell r="J3563">
            <v>6</v>
          </cell>
          <cell r="L3563">
            <v>6</v>
          </cell>
          <cell r="M3563">
            <v>6</v>
          </cell>
        </row>
        <row r="3564">
          <cell r="D3564" t="str">
            <v xml:space="preserve">M900-0650      </v>
          </cell>
          <cell r="E3564" t="str">
            <v xml:space="preserve">SEAT-MIX CABLE ASS'Y          </v>
          </cell>
          <cell r="F3564" t="str">
            <v xml:space="preserve">A02  </v>
          </cell>
          <cell r="G3564" t="str">
            <v>WON</v>
          </cell>
          <cell r="H3564" t="str">
            <v xml:space="preserve">PCS </v>
          </cell>
          <cell r="I3564" t="str">
            <v xml:space="preserve">한국엠씨주식회사              </v>
          </cell>
          <cell r="J3564">
            <v>5</v>
          </cell>
          <cell r="L3564">
            <v>5</v>
          </cell>
          <cell r="M3564">
            <v>5</v>
          </cell>
        </row>
        <row r="3565">
          <cell r="D3565" t="str">
            <v xml:space="preserve">M900-0750      </v>
          </cell>
          <cell r="E3565" t="str">
            <v xml:space="preserve">DOOR ASS'Y-DEF                </v>
          </cell>
          <cell r="F3565" t="str">
            <v xml:space="preserve">F01  </v>
          </cell>
          <cell r="G3565" t="str">
            <v>WON</v>
          </cell>
          <cell r="H3565" t="str">
            <v xml:space="preserve">PCS </v>
          </cell>
          <cell r="I3565" t="str">
            <v xml:space="preserve">한국엠씨주식회사              </v>
          </cell>
          <cell r="J3565">
            <v>29</v>
          </cell>
          <cell r="L3565">
            <v>29</v>
          </cell>
          <cell r="M3565">
            <v>29</v>
          </cell>
        </row>
        <row r="3566">
          <cell r="D3566" t="str">
            <v xml:space="preserve">M900-0760      </v>
          </cell>
          <cell r="E3566" t="str">
            <v xml:space="preserve">DOOR ASS'Y-MIX                </v>
          </cell>
          <cell r="F3566" t="str">
            <v xml:space="preserve">F01  </v>
          </cell>
          <cell r="G3566" t="str">
            <v>WON</v>
          </cell>
          <cell r="H3566" t="str">
            <v xml:space="preserve">PCS </v>
          </cell>
          <cell r="I3566" t="str">
            <v xml:space="preserve">한국엠씨주식회사              </v>
          </cell>
          <cell r="J3566">
            <v>42</v>
          </cell>
          <cell r="L3566">
            <v>42</v>
          </cell>
          <cell r="M3566">
            <v>42</v>
          </cell>
        </row>
        <row r="3567">
          <cell r="D3567" t="str">
            <v xml:space="preserve">M900-5700      </v>
          </cell>
          <cell r="E3567" t="str">
            <v xml:space="preserve">CABLE MIX ASS'Y               </v>
          </cell>
          <cell r="F3567" t="str">
            <v xml:space="preserve">B01  </v>
          </cell>
          <cell r="G3567" t="str">
            <v>WON</v>
          </cell>
          <cell r="H3567" t="str">
            <v xml:space="preserve">PCS </v>
          </cell>
          <cell r="I3567" t="str">
            <v xml:space="preserve">한국엠씨주식회사              </v>
          </cell>
          <cell r="J3567">
            <v>22</v>
          </cell>
          <cell r="L3567">
            <v>22</v>
          </cell>
          <cell r="M3567">
            <v>22</v>
          </cell>
        </row>
        <row r="3568">
          <cell r="D3568" t="str">
            <v xml:space="preserve">M900-6000      </v>
          </cell>
          <cell r="E3568" t="str">
            <v xml:space="preserve">DOOR ASS'Y BLOWER             </v>
          </cell>
          <cell r="F3568" t="str">
            <v xml:space="preserve">B01  </v>
          </cell>
          <cell r="G3568" t="str">
            <v>WON</v>
          </cell>
          <cell r="H3568" t="str">
            <v xml:space="preserve">PCS </v>
          </cell>
          <cell r="I3568" t="str">
            <v xml:space="preserve">한국엠씨주식회사              </v>
          </cell>
          <cell r="J3568">
            <v>22</v>
          </cell>
          <cell r="L3568">
            <v>22</v>
          </cell>
          <cell r="M3568">
            <v>22</v>
          </cell>
        </row>
        <row r="3569">
          <cell r="D3569" t="str">
            <v xml:space="preserve">M905-0060      </v>
          </cell>
          <cell r="E3569" t="str">
            <v xml:space="preserve">COMP ASS'Y(OUT)BOX            </v>
          </cell>
          <cell r="F3569" t="str">
            <v xml:space="preserve">A02  </v>
          </cell>
          <cell r="G3569" t="str">
            <v>WON</v>
          </cell>
          <cell r="H3569" t="str">
            <v xml:space="preserve">PCS </v>
          </cell>
          <cell r="I3569" t="str">
            <v xml:space="preserve">선풍포장                      </v>
          </cell>
          <cell r="J3569">
            <v>520</v>
          </cell>
          <cell r="L3569">
            <v>520</v>
          </cell>
          <cell r="M3569">
            <v>520</v>
          </cell>
        </row>
        <row r="3570">
          <cell r="D3570" t="str">
            <v xml:space="preserve">M905-0080      </v>
          </cell>
          <cell r="E3570" t="str">
            <v xml:space="preserve">SENSOR ASS'Y-WATER(IN)BOX     </v>
          </cell>
          <cell r="F3570" t="str">
            <v xml:space="preserve">A02  </v>
          </cell>
          <cell r="G3570" t="str">
            <v>WON</v>
          </cell>
          <cell r="H3570" t="str">
            <v xml:space="preserve">PCS </v>
          </cell>
          <cell r="I3570" t="str">
            <v xml:space="preserve">선풍포장                      </v>
          </cell>
          <cell r="J3570">
            <v>290</v>
          </cell>
          <cell r="L3570">
            <v>290</v>
          </cell>
          <cell r="M3570">
            <v>290</v>
          </cell>
        </row>
        <row r="3571">
          <cell r="D3571" t="str">
            <v xml:space="preserve">M905-0090      </v>
          </cell>
          <cell r="E3571" t="str">
            <v xml:space="preserve">HOSE ASS'Y-SUC(OUT)BOX        </v>
          </cell>
          <cell r="F3571" t="str">
            <v xml:space="preserve">A02  </v>
          </cell>
          <cell r="G3571" t="str">
            <v>WON</v>
          </cell>
          <cell r="H3571" t="str">
            <v xml:space="preserve">PCS </v>
          </cell>
          <cell r="I3571" t="str">
            <v xml:space="preserve">선풍포장                      </v>
          </cell>
          <cell r="J3571">
            <v>2800</v>
          </cell>
          <cell r="L3571">
            <v>2800</v>
          </cell>
          <cell r="M3571">
            <v>2800</v>
          </cell>
        </row>
        <row r="3572">
          <cell r="D3572" t="str">
            <v xml:space="preserve">M923-0010      </v>
          </cell>
          <cell r="E3572" t="str">
            <v xml:space="preserve">부품식별표                    </v>
          </cell>
          <cell r="F3572" t="str">
            <v xml:space="preserve">A02  </v>
          </cell>
          <cell r="G3572" t="str">
            <v>WON</v>
          </cell>
          <cell r="H3572" t="str">
            <v xml:space="preserve">PCS </v>
          </cell>
          <cell r="I3572" t="str">
            <v xml:space="preserve">무궁화인쇄                    </v>
          </cell>
          <cell r="J3572">
            <v>14</v>
          </cell>
          <cell r="L3572">
            <v>14</v>
          </cell>
          <cell r="M3572">
            <v>14</v>
          </cell>
        </row>
        <row r="3573">
          <cell r="D3573" t="str">
            <v xml:space="preserve">M923-0020      </v>
          </cell>
          <cell r="E3573" t="str">
            <v xml:space="preserve">부품식별표                    </v>
          </cell>
          <cell r="F3573" t="str">
            <v xml:space="preserve">A02  </v>
          </cell>
          <cell r="G3573" t="str">
            <v>WON</v>
          </cell>
          <cell r="H3573" t="str">
            <v xml:space="preserve">PCS </v>
          </cell>
          <cell r="I3573" t="str">
            <v xml:space="preserve">무궁화인쇄                    </v>
          </cell>
          <cell r="J3573">
            <v>14</v>
          </cell>
          <cell r="L3573">
            <v>14</v>
          </cell>
          <cell r="M3573">
            <v>14</v>
          </cell>
        </row>
        <row r="3574">
          <cell r="D3574" t="str">
            <v xml:space="preserve">M923-0030      </v>
          </cell>
          <cell r="E3574" t="str">
            <v xml:space="preserve">부품식별표                    </v>
          </cell>
          <cell r="F3574" t="str">
            <v xml:space="preserve">A02  </v>
          </cell>
          <cell r="G3574" t="str">
            <v>WON</v>
          </cell>
          <cell r="H3574" t="str">
            <v xml:space="preserve">PCS </v>
          </cell>
          <cell r="I3574" t="str">
            <v xml:space="preserve">무궁화인쇄                    </v>
          </cell>
          <cell r="J3574">
            <v>6</v>
          </cell>
          <cell r="L3574">
            <v>6</v>
          </cell>
          <cell r="M3574">
            <v>6</v>
          </cell>
        </row>
        <row r="3575">
          <cell r="D3575" t="str">
            <v xml:space="preserve">M945-0000      </v>
          </cell>
          <cell r="E3575" t="str">
            <v xml:space="preserve">부품식별표                    </v>
          </cell>
          <cell r="F3575" t="str">
            <v xml:space="preserve">A02  </v>
          </cell>
          <cell r="G3575" t="str">
            <v>WON</v>
          </cell>
          <cell r="H3575" t="str">
            <v xml:space="preserve">PCS </v>
          </cell>
          <cell r="I3575" t="str">
            <v xml:space="preserve">무궁화인쇄                    </v>
          </cell>
          <cell r="J3575">
            <v>14</v>
          </cell>
          <cell r="L3575">
            <v>14</v>
          </cell>
          <cell r="M3575">
            <v>14</v>
          </cell>
        </row>
        <row r="3576">
          <cell r="D3576" t="str">
            <v xml:space="preserve">M945-0010      </v>
          </cell>
          <cell r="E3576" t="str">
            <v xml:space="preserve">부품식별표                    </v>
          </cell>
          <cell r="F3576" t="str">
            <v xml:space="preserve">A02  </v>
          </cell>
          <cell r="G3576" t="str">
            <v>WON</v>
          </cell>
          <cell r="H3576" t="str">
            <v xml:space="preserve">PCS </v>
          </cell>
          <cell r="I3576" t="str">
            <v xml:space="preserve">무궁화인쇄                    </v>
          </cell>
          <cell r="J3576">
            <v>14</v>
          </cell>
          <cell r="L3576">
            <v>14</v>
          </cell>
          <cell r="M3576">
            <v>14</v>
          </cell>
        </row>
        <row r="3577">
          <cell r="D3577" t="str">
            <v xml:space="preserve">M945-0020      </v>
          </cell>
          <cell r="E3577" t="str">
            <v xml:space="preserve">부품식별표                    </v>
          </cell>
          <cell r="F3577" t="str">
            <v xml:space="preserve">A02  </v>
          </cell>
          <cell r="G3577" t="str">
            <v>WON</v>
          </cell>
          <cell r="H3577" t="str">
            <v xml:space="preserve">PCS </v>
          </cell>
          <cell r="I3577" t="str">
            <v xml:space="preserve">무궁화인쇄                    </v>
          </cell>
          <cell r="J3577">
            <v>14</v>
          </cell>
          <cell r="L3577">
            <v>14</v>
          </cell>
          <cell r="M3577">
            <v>14</v>
          </cell>
        </row>
        <row r="3578">
          <cell r="D3578" t="str">
            <v xml:space="preserve">M945-0030      </v>
          </cell>
          <cell r="E3578" t="str">
            <v xml:space="preserve">부품식별표                    </v>
          </cell>
          <cell r="F3578" t="str">
            <v xml:space="preserve">A02  </v>
          </cell>
          <cell r="G3578" t="str">
            <v>WON</v>
          </cell>
          <cell r="H3578" t="str">
            <v xml:space="preserve">PCS </v>
          </cell>
          <cell r="I3578" t="str">
            <v xml:space="preserve">무궁화인쇄                    </v>
          </cell>
          <cell r="J3578">
            <v>14</v>
          </cell>
          <cell r="L3578">
            <v>14</v>
          </cell>
          <cell r="M3578">
            <v>14</v>
          </cell>
        </row>
        <row r="3579">
          <cell r="D3579" t="str">
            <v xml:space="preserve">M945-0040      </v>
          </cell>
          <cell r="E3579" t="str">
            <v xml:space="preserve">부품식별표                    </v>
          </cell>
          <cell r="F3579" t="str">
            <v xml:space="preserve">A02  </v>
          </cell>
          <cell r="G3579" t="str">
            <v>WON</v>
          </cell>
          <cell r="H3579" t="str">
            <v xml:space="preserve">PCS </v>
          </cell>
          <cell r="I3579" t="str">
            <v xml:space="preserve">무궁화인쇄                    </v>
          </cell>
          <cell r="J3579">
            <v>14</v>
          </cell>
          <cell r="L3579">
            <v>14</v>
          </cell>
          <cell r="M3579">
            <v>14</v>
          </cell>
        </row>
        <row r="3580">
          <cell r="D3580" t="str">
            <v xml:space="preserve">M945-0060      </v>
          </cell>
          <cell r="E3580" t="str">
            <v xml:space="preserve">부품식별표                    </v>
          </cell>
          <cell r="F3580" t="str">
            <v xml:space="preserve">A02  </v>
          </cell>
          <cell r="G3580" t="str">
            <v>WON</v>
          </cell>
          <cell r="H3580" t="str">
            <v xml:space="preserve">PCS </v>
          </cell>
          <cell r="I3580" t="str">
            <v xml:space="preserve">무궁화인쇄                    </v>
          </cell>
          <cell r="J3580">
            <v>14</v>
          </cell>
          <cell r="L3580">
            <v>14</v>
          </cell>
          <cell r="M3580">
            <v>14</v>
          </cell>
        </row>
        <row r="3581">
          <cell r="D3581" t="str">
            <v xml:space="preserve">M945-0070      </v>
          </cell>
          <cell r="E3581" t="str">
            <v xml:space="preserve">부품식별표                    </v>
          </cell>
          <cell r="F3581" t="str">
            <v xml:space="preserve">A02  </v>
          </cell>
          <cell r="G3581" t="str">
            <v>WON</v>
          </cell>
          <cell r="H3581" t="str">
            <v xml:space="preserve">PCS </v>
          </cell>
          <cell r="I3581" t="str">
            <v xml:space="preserve">무궁화인쇄                    </v>
          </cell>
          <cell r="J3581">
            <v>14</v>
          </cell>
          <cell r="L3581">
            <v>14</v>
          </cell>
          <cell r="M3581">
            <v>14</v>
          </cell>
        </row>
        <row r="3582">
          <cell r="D3582" t="str">
            <v xml:space="preserve">M945-0080      </v>
          </cell>
          <cell r="E3582" t="str">
            <v xml:space="preserve">부품식별표                    </v>
          </cell>
          <cell r="F3582" t="str">
            <v xml:space="preserve">A02  </v>
          </cell>
          <cell r="G3582" t="str">
            <v>WON</v>
          </cell>
          <cell r="H3582" t="str">
            <v xml:space="preserve">PCS </v>
          </cell>
          <cell r="I3582" t="str">
            <v xml:space="preserve">무궁화인쇄                    </v>
          </cell>
          <cell r="J3582">
            <v>14</v>
          </cell>
          <cell r="L3582">
            <v>14</v>
          </cell>
          <cell r="M3582">
            <v>14</v>
          </cell>
        </row>
        <row r="3583">
          <cell r="D3583" t="str">
            <v xml:space="preserve">M945-0090      </v>
          </cell>
          <cell r="E3583" t="str">
            <v xml:space="preserve">부품식별표                    </v>
          </cell>
          <cell r="F3583" t="str">
            <v xml:space="preserve">A02  </v>
          </cell>
          <cell r="G3583" t="str">
            <v>WON</v>
          </cell>
          <cell r="H3583" t="str">
            <v xml:space="preserve">PCS </v>
          </cell>
          <cell r="I3583" t="str">
            <v xml:space="preserve">무궁화인쇄                    </v>
          </cell>
          <cell r="J3583">
            <v>14</v>
          </cell>
          <cell r="L3583">
            <v>14</v>
          </cell>
          <cell r="M3583">
            <v>14</v>
          </cell>
        </row>
        <row r="3584">
          <cell r="D3584" t="str">
            <v xml:space="preserve">M945-0100      </v>
          </cell>
          <cell r="E3584" t="str">
            <v xml:space="preserve">부품식별표                    </v>
          </cell>
          <cell r="F3584" t="str">
            <v xml:space="preserve">A02  </v>
          </cell>
          <cell r="G3584" t="str">
            <v>WON</v>
          </cell>
          <cell r="H3584" t="str">
            <v xml:space="preserve">PCS </v>
          </cell>
          <cell r="I3584" t="str">
            <v xml:space="preserve">무궁화인쇄                    </v>
          </cell>
          <cell r="J3584">
            <v>14</v>
          </cell>
          <cell r="L3584">
            <v>14</v>
          </cell>
          <cell r="M3584">
            <v>14</v>
          </cell>
        </row>
        <row r="3585">
          <cell r="D3585" t="str">
            <v xml:space="preserve">M945-0120      </v>
          </cell>
          <cell r="E3585" t="str">
            <v xml:space="preserve">부품식별표                    </v>
          </cell>
          <cell r="F3585" t="str">
            <v xml:space="preserve">A02  </v>
          </cell>
          <cell r="G3585" t="str">
            <v>WON</v>
          </cell>
          <cell r="H3585" t="str">
            <v xml:space="preserve">PCS </v>
          </cell>
          <cell r="I3585" t="str">
            <v xml:space="preserve">무궁화인쇄                    </v>
          </cell>
          <cell r="J3585">
            <v>14</v>
          </cell>
          <cell r="L3585">
            <v>14</v>
          </cell>
          <cell r="M3585">
            <v>14</v>
          </cell>
        </row>
        <row r="3586">
          <cell r="D3586" t="str">
            <v xml:space="preserve">M945-0130      </v>
          </cell>
          <cell r="E3586" t="str">
            <v xml:space="preserve">부품식별표                    </v>
          </cell>
          <cell r="F3586" t="str">
            <v xml:space="preserve">A02  </v>
          </cell>
          <cell r="G3586" t="str">
            <v>WON</v>
          </cell>
          <cell r="H3586" t="str">
            <v xml:space="preserve">PCS </v>
          </cell>
          <cell r="I3586" t="str">
            <v xml:space="preserve">무궁화인쇄                    </v>
          </cell>
          <cell r="J3586">
            <v>14</v>
          </cell>
          <cell r="L3586">
            <v>14</v>
          </cell>
          <cell r="M3586">
            <v>14</v>
          </cell>
        </row>
        <row r="3587">
          <cell r="D3587" t="str">
            <v xml:space="preserve">M945-0140      </v>
          </cell>
          <cell r="E3587" t="str">
            <v xml:space="preserve">부품식별표                    </v>
          </cell>
          <cell r="F3587" t="str">
            <v xml:space="preserve">A02  </v>
          </cell>
          <cell r="G3587" t="str">
            <v>WON</v>
          </cell>
          <cell r="H3587" t="str">
            <v xml:space="preserve">PCS </v>
          </cell>
          <cell r="I3587" t="str">
            <v xml:space="preserve">무궁화인쇄                    </v>
          </cell>
          <cell r="J3587">
            <v>14</v>
          </cell>
          <cell r="L3587">
            <v>14</v>
          </cell>
          <cell r="M3587">
            <v>14</v>
          </cell>
        </row>
        <row r="3588">
          <cell r="D3588" t="str">
            <v xml:space="preserve">M945-0150      </v>
          </cell>
          <cell r="E3588" t="str">
            <v xml:space="preserve">부품식별표                    </v>
          </cell>
          <cell r="F3588" t="str">
            <v xml:space="preserve">A02  </v>
          </cell>
          <cell r="G3588" t="str">
            <v>WON</v>
          </cell>
          <cell r="H3588" t="str">
            <v xml:space="preserve">PCS </v>
          </cell>
          <cell r="I3588" t="str">
            <v xml:space="preserve">무궁화인쇄                    </v>
          </cell>
          <cell r="J3588">
            <v>14</v>
          </cell>
          <cell r="L3588">
            <v>14</v>
          </cell>
          <cell r="M3588">
            <v>14</v>
          </cell>
        </row>
        <row r="3589">
          <cell r="D3589" t="str">
            <v xml:space="preserve">M945-0160      </v>
          </cell>
          <cell r="E3589" t="str">
            <v xml:space="preserve">부품식별표                    </v>
          </cell>
          <cell r="F3589" t="str">
            <v xml:space="preserve">A04  </v>
          </cell>
          <cell r="G3589" t="str">
            <v>WON</v>
          </cell>
          <cell r="H3589" t="str">
            <v xml:space="preserve">PCS </v>
          </cell>
          <cell r="I3589" t="str">
            <v xml:space="preserve">무궁화인쇄                    </v>
          </cell>
          <cell r="J3589">
            <v>14</v>
          </cell>
          <cell r="L3589">
            <v>14</v>
          </cell>
          <cell r="M3589">
            <v>14</v>
          </cell>
        </row>
        <row r="3590">
          <cell r="D3590" t="str">
            <v xml:space="preserve">M945-0180      </v>
          </cell>
          <cell r="E3590" t="str">
            <v xml:space="preserve">부품식별표                    </v>
          </cell>
          <cell r="F3590" t="str">
            <v xml:space="preserve">A04  </v>
          </cell>
          <cell r="G3590" t="str">
            <v>WON</v>
          </cell>
          <cell r="H3590" t="str">
            <v xml:space="preserve">PCS </v>
          </cell>
          <cell r="I3590" t="str">
            <v xml:space="preserve">무궁화인쇄                    </v>
          </cell>
          <cell r="J3590">
            <v>14</v>
          </cell>
          <cell r="L3590">
            <v>14</v>
          </cell>
          <cell r="M3590">
            <v>14</v>
          </cell>
        </row>
        <row r="3591">
          <cell r="D3591" t="str">
            <v xml:space="preserve">M945-0190      </v>
          </cell>
          <cell r="E3591" t="str">
            <v xml:space="preserve">부품식별표                    </v>
          </cell>
          <cell r="F3591" t="str">
            <v xml:space="preserve">A02  </v>
          </cell>
          <cell r="G3591" t="str">
            <v>WON</v>
          </cell>
          <cell r="H3591" t="str">
            <v xml:space="preserve">PCS </v>
          </cell>
          <cell r="I3591" t="str">
            <v xml:space="preserve">무궁화인쇄                    </v>
          </cell>
          <cell r="J3591">
            <v>6</v>
          </cell>
          <cell r="L3591">
            <v>6</v>
          </cell>
          <cell r="M3591">
            <v>6</v>
          </cell>
        </row>
        <row r="3592">
          <cell r="D3592" t="str">
            <v xml:space="preserve">M945-0200      </v>
          </cell>
          <cell r="E3592" t="str">
            <v xml:space="preserve">부품식별표                    </v>
          </cell>
          <cell r="F3592" t="str">
            <v xml:space="preserve">A02  </v>
          </cell>
          <cell r="G3592" t="str">
            <v>WON</v>
          </cell>
          <cell r="H3592" t="str">
            <v xml:space="preserve">PCS </v>
          </cell>
          <cell r="I3592" t="str">
            <v xml:space="preserve">무궁화인쇄                    </v>
          </cell>
          <cell r="J3592">
            <v>6</v>
          </cell>
          <cell r="L3592">
            <v>6</v>
          </cell>
          <cell r="M3592">
            <v>6</v>
          </cell>
        </row>
        <row r="3593">
          <cell r="D3593" t="str">
            <v xml:space="preserve">M945-0210      </v>
          </cell>
          <cell r="E3593" t="str">
            <v xml:space="preserve">부품식별표                    </v>
          </cell>
          <cell r="F3593" t="str">
            <v xml:space="preserve">A02  </v>
          </cell>
          <cell r="G3593" t="str">
            <v>WON</v>
          </cell>
          <cell r="H3593" t="str">
            <v xml:space="preserve">PCS </v>
          </cell>
          <cell r="I3593" t="str">
            <v xml:space="preserve">무궁화인쇄                    </v>
          </cell>
          <cell r="J3593">
            <v>6</v>
          </cell>
          <cell r="L3593">
            <v>6</v>
          </cell>
          <cell r="M3593">
            <v>6</v>
          </cell>
        </row>
        <row r="3594">
          <cell r="D3594" t="str">
            <v xml:space="preserve">M945-0220      </v>
          </cell>
          <cell r="E3594" t="str">
            <v xml:space="preserve">부품식별표                    </v>
          </cell>
          <cell r="F3594" t="str">
            <v xml:space="preserve">A02  </v>
          </cell>
          <cell r="G3594" t="str">
            <v>WON</v>
          </cell>
          <cell r="H3594" t="str">
            <v xml:space="preserve">PCS </v>
          </cell>
          <cell r="I3594" t="str">
            <v xml:space="preserve">무궁화인쇄                    </v>
          </cell>
          <cell r="J3594">
            <v>6</v>
          </cell>
          <cell r="L3594">
            <v>6</v>
          </cell>
          <cell r="M3594">
            <v>6</v>
          </cell>
        </row>
        <row r="3595">
          <cell r="D3595" t="str">
            <v xml:space="preserve">M945-0230      </v>
          </cell>
          <cell r="E3595" t="str">
            <v xml:space="preserve">부품식별표                    </v>
          </cell>
          <cell r="F3595" t="str">
            <v xml:space="preserve">A02  </v>
          </cell>
          <cell r="G3595" t="str">
            <v>WON</v>
          </cell>
          <cell r="H3595" t="str">
            <v xml:space="preserve">PCS </v>
          </cell>
          <cell r="I3595" t="str">
            <v xml:space="preserve">무궁화인쇄                    </v>
          </cell>
          <cell r="J3595">
            <v>6</v>
          </cell>
          <cell r="L3595">
            <v>6</v>
          </cell>
          <cell r="M3595">
            <v>6</v>
          </cell>
        </row>
        <row r="3596">
          <cell r="D3596" t="str">
            <v xml:space="preserve">M945-0240      </v>
          </cell>
          <cell r="E3596" t="str">
            <v xml:space="preserve">부품식별표                    </v>
          </cell>
          <cell r="F3596" t="str">
            <v xml:space="preserve">A02  </v>
          </cell>
          <cell r="G3596" t="str">
            <v>WON</v>
          </cell>
          <cell r="H3596" t="str">
            <v xml:space="preserve">PCS </v>
          </cell>
          <cell r="I3596" t="str">
            <v xml:space="preserve">무궁화인쇄                    </v>
          </cell>
          <cell r="J3596">
            <v>6</v>
          </cell>
          <cell r="L3596">
            <v>6</v>
          </cell>
          <cell r="M3596">
            <v>6</v>
          </cell>
        </row>
        <row r="3597">
          <cell r="D3597" t="str">
            <v xml:space="preserve">M945-0250      </v>
          </cell>
          <cell r="E3597" t="str">
            <v xml:space="preserve">부품식별표                    </v>
          </cell>
          <cell r="F3597" t="str">
            <v xml:space="preserve">A02  </v>
          </cell>
          <cell r="G3597" t="str">
            <v>WON</v>
          </cell>
          <cell r="H3597" t="str">
            <v xml:space="preserve">PCS </v>
          </cell>
          <cell r="I3597" t="str">
            <v xml:space="preserve">무궁화인쇄                    </v>
          </cell>
          <cell r="J3597">
            <v>6</v>
          </cell>
          <cell r="L3597">
            <v>6</v>
          </cell>
          <cell r="M3597">
            <v>6</v>
          </cell>
        </row>
        <row r="3598">
          <cell r="D3598" t="str">
            <v xml:space="preserve">M945-0260      </v>
          </cell>
          <cell r="E3598" t="str">
            <v xml:space="preserve">부품식별표                    </v>
          </cell>
          <cell r="F3598" t="str">
            <v xml:space="preserve">A02  </v>
          </cell>
          <cell r="G3598" t="str">
            <v>WON</v>
          </cell>
          <cell r="H3598" t="str">
            <v xml:space="preserve">PCS </v>
          </cell>
          <cell r="I3598" t="str">
            <v xml:space="preserve">무궁화인쇄                    </v>
          </cell>
          <cell r="J3598">
            <v>6</v>
          </cell>
          <cell r="L3598">
            <v>6</v>
          </cell>
          <cell r="M3598">
            <v>6</v>
          </cell>
        </row>
        <row r="3599">
          <cell r="D3599" t="str">
            <v xml:space="preserve">M945-0270      </v>
          </cell>
          <cell r="E3599" t="str">
            <v xml:space="preserve">부품식별표                    </v>
          </cell>
          <cell r="F3599" t="str">
            <v xml:space="preserve">A02  </v>
          </cell>
          <cell r="G3599" t="str">
            <v>WON</v>
          </cell>
          <cell r="H3599" t="str">
            <v xml:space="preserve">PCS </v>
          </cell>
          <cell r="I3599" t="str">
            <v xml:space="preserve">무궁화인쇄                    </v>
          </cell>
          <cell r="J3599">
            <v>6</v>
          </cell>
          <cell r="L3599">
            <v>6</v>
          </cell>
          <cell r="M3599">
            <v>6</v>
          </cell>
        </row>
        <row r="3600">
          <cell r="D3600" t="str">
            <v xml:space="preserve">M945-0280      </v>
          </cell>
          <cell r="E3600" t="str">
            <v xml:space="preserve">부품식별표                    </v>
          </cell>
          <cell r="F3600" t="str">
            <v xml:space="preserve">A02  </v>
          </cell>
          <cell r="G3600" t="str">
            <v>WON</v>
          </cell>
          <cell r="H3600" t="str">
            <v xml:space="preserve">PCS </v>
          </cell>
          <cell r="I3600" t="str">
            <v xml:space="preserve">무궁화인쇄                    </v>
          </cell>
          <cell r="J3600">
            <v>6</v>
          </cell>
          <cell r="L3600">
            <v>6</v>
          </cell>
          <cell r="M3600">
            <v>6</v>
          </cell>
        </row>
        <row r="3601">
          <cell r="D3601" t="str">
            <v xml:space="preserve">M945-0290      </v>
          </cell>
          <cell r="E3601" t="str">
            <v xml:space="preserve">부품식별표                    </v>
          </cell>
          <cell r="F3601" t="str">
            <v xml:space="preserve">A02  </v>
          </cell>
          <cell r="G3601" t="str">
            <v>WON</v>
          </cell>
          <cell r="H3601" t="str">
            <v xml:space="preserve">PCS </v>
          </cell>
          <cell r="I3601" t="str">
            <v xml:space="preserve">무궁화인쇄                    </v>
          </cell>
          <cell r="J3601">
            <v>6</v>
          </cell>
          <cell r="L3601">
            <v>6</v>
          </cell>
          <cell r="M3601">
            <v>6</v>
          </cell>
        </row>
        <row r="3602">
          <cell r="D3602" t="str">
            <v xml:space="preserve">M945-0300      </v>
          </cell>
          <cell r="E3602" t="str">
            <v xml:space="preserve">부품식별표                    </v>
          </cell>
          <cell r="F3602" t="str">
            <v xml:space="preserve">A02  </v>
          </cell>
          <cell r="G3602" t="str">
            <v>WON</v>
          </cell>
          <cell r="H3602" t="str">
            <v xml:space="preserve">PCS </v>
          </cell>
          <cell r="I3602" t="str">
            <v xml:space="preserve">무궁화인쇄                    </v>
          </cell>
          <cell r="J3602">
            <v>6</v>
          </cell>
          <cell r="L3602">
            <v>6</v>
          </cell>
          <cell r="M3602">
            <v>6</v>
          </cell>
        </row>
        <row r="3603">
          <cell r="D3603" t="str">
            <v xml:space="preserve">M945-0310      </v>
          </cell>
          <cell r="E3603" t="str">
            <v xml:space="preserve">부품식별표                    </v>
          </cell>
          <cell r="F3603" t="str">
            <v xml:space="preserve">A02  </v>
          </cell>
          <cell r="G3603" t="str">
            <v>WON</v>
          </cell>
          <cell r="H3603" t="str">
            <v xml:space="preserve">PCS </v>
          </cell>
          <cell r="I3603" t="str">
            <v xml:space="preserve">무궁화인쇄                    </v>
          </cell>
          <cell r="J3603">
            <v>6</v>
          </cell>
          <cell r="L3603">
            <v>6</v>
          </cell>
          <cell r="M3603">
            <v>6</v>
          </cell>
        </row>
        <row r="3604">
          <cell r="D3604" t="str">
            <v xml:space="preserve">M945-0320      </v>
          </cell>
          <cell r="E3604" t="str">
            <v xml:space="preserve">부품식별표                    </v>
          </cell>
          <cell r="F3604" t="str">
            <v xml:space="preserve">A02  </v>
          </cell>
          <cell r="G3604" t="str">
            <v>WON</v>
          </cell>
          <cell r="H3604" t="str">
            <v xml:space="preserve">PCS </v>
          </cell>
          <cell r="I3604" t="str">
            <v xml:space="preserve">무궁화인쇄                    </v>
          </cell>
          <cell r="J3604">
            <v>6</v>
          </cell>
          <cell r="L3604">
            <v>6</v>
          </cell>
          <cell r="M3604">
            <v>6</v>
          </cell>
        </row>
        <row r="3605">
          <cell r="D3605" t="str">
            <v xml:space="preserve">M945-0330      </v>
          </cell>
          <cell r="E3605" t="str">
            <v xml:space="preserve">부품식별표                    </v>
          </cell>
          <cell r="F3605" t="str">
            <v xml:space="preserve">A02  </v>
          </cell>
          <cell r="G3605" t="str">
            <v>WON</v>
          </cell>
          <cell r="H3605" t="str">
            <v xml:space="preserve">PCS </v>
          </cell>
          <cell r="I3605" t="str">
            <v xml:space="preserve">무궁화인쇄                    </v>
          </cell>
          <cell r="J3605">
            <v>6</v>
          </cell>
          <cell r="L3605">
            <v>6</v>
          </cell>
          <cell r="M3605">
            <v>6</v>
          </cell>
        </row>
        <row r="3606">
          <cell r="D3606" t="str">
            <v xml:space="preserve">M945-0340      </v>
          </cell>
          <cell r="E3606" t="str">
            <v xml:space="preserve">부품식별표                    </v>
          </cell>
          <cell r="F3606" t="str">
            <v xml:space="preserve">A02  </v>
          </cell>
          <cell r="G3606" t="str">
            <v>WON</v>
          </cell>
          <cell r="H3606" t="str">
            <v xml:space="preserve">PCS </v>
          </cell>
          <cell r="I3606" t="str">
            <v xml:space="preserve">무궁화인쇄                    </v>
          </cell>
          <cell r="J3606">
            <v>6</v>
          </cell>
          <cell r="L3606">
            <v>6</v>
          </cell>
          <cell r="M3606">
            <v>6</v>
          </cell>
        </row>
        <row r="3607">
          <cell r="D3607" t="str">
            <v xml:space="preserve">M945-0350      </v>
          </cell>
          <cell r="E3607" t="str">
            <v xml:space="preserve">부품식별표                    </v>
          </cell>
          <cell r="F3607" t="str">
            <v xml:space="preserve">A02  </v>
          </cell>
          <cell r="G3607" t="str">
            <v>WON</v>
          </cell>
          <cell r="H3607" t="str">
            <v xml:space="preserve">PCS </v>
          </cell>
          <cell r="I3607" t="str">
            <v xml:space="preserve">무궁화인쇄                    </v>
          </cell>
          <cell r="J3607">
            <v>6</v>
          </cell>
          <cell r="L3607">
            <v>6</v>
          </cell>
          <cell r="M3607">
            <v>6</v>
          </cell>
        </row>
        <row r="3608">
          <cell r="D3608" t="str">
            <v xml:space="preserve">M945-0360      </v>
          </cell>
          <cell r="E3608" t="str">
            <v xml:space="preserve">부품식별표                    </v>
          </cell>
          <cell r="F3608" t="str">
            <v xml:space="preserve">A02  </v>
          </cell>
          <cell r="G3608" t="str">
            <v>WON</v>
          </cell>
          <cell r="H3608" t="str">
            <v xml:space="preserve">PCS </v>
          </cell>
          <cell r="I3608" t="str">
            <v xml:space="preserve">무궁화인쇄                    </v>
          </cell>
          <cell r="J3608">
            <v>6</v>
          </cell>
          <cell r="L3608">
            <v>6</v>
          </cell>
          <cell r="M3608">
            <v>6</v>
          </cell>
        </row>
        <row r="3609">
          <cell r="D3609" t="str">
            <v xml:space="preserve">M945-0370      </v>
          </cell>
          <cell r="E3609" t="str">
            <v xml:space="preserve">부품식별표                    </v>
          </cell>
          <cell r="F3609" t="str">
            <v xml:space="preserve">A02  </v>
          </cell>
          <cell r="G3609" t="str">
            <v>WON</v>
          </cell>
          <cell r="H3609" t="str">
            <v xml:space="preserve">PCS </v>
          </cell>
          <cell r="I3609" t="str">
            <v xml:space="preserve">무궁화인쇄                    </v>
          </cell>
          <cell r="J3609">
            <v>6</v>
          </cell>
          <cell r="L3609">
            <v>6</v>
          </cell>
          <cell r="M3609">
            <v>6</v>
          </cell>
        </row>
        <row r="3610">
          <cell r="D3610" t="str">
            <v xml:space="preserve">M945-0390      </v>
          </cell>
          <cell r="E3610" t="str">
            <v xml:space="preserve">부품식별표                    </v>
          </cell>
          <cell r="F3610" t="str">
            <v xml:space="preserve">A02  </v>
          </cell>
          <cell r="G3610" t="str">
            <v>WON</v>
          </cell>
          <cell r="H3610" t="str">
            <v xml:space="preserve">PCS </v>
          </cell>
          <cell r="I3610" t="str">
            <v xml:space="preserve">무궁화인쇄                    </v>
          </cell>
          <cell r="J3610">
            <v>6</v>
          </cell>
          <cell r="L3610">
            <v>6</v>
          </cell>
          <cell r="M3610">
            <v>6</v>
          </cell>
        </row>
        <row r="3611">
          <cell r="D3611" t="str">
            <v xml:space="preserve">M945-0400      </v>
          </cell>
          <cell r="E3611" t="str">
            <v xml:space="preserve">부품식별표                    </v>
          </cell>
          <cell r="F3611" t="str">
            <v xml:space="preserve">A02  </v>
          </cell>
          <cell r="G3611" t="str">
            <v>WON</v>
          </cell>
          <cell r="H3611" t="str">
            <v xml:space="preserve">PCS </v>
          </cell>
          <cell r="I3611" t="str">
            <v xml:space="preserve">무궁화인쇄                    </v>
          </cell>
          <cell r="J3611">
            <v>6</v>
          </cell>
          <cell r="L3611">
            <v>6</v>
          </cell>
          <cell r="M3611">
            <v>6</v>
          </cell>
        </row>
        <row r="3612">
          <cell r="D3612" t="str">
            <v xml:space="preserve">M945-0410      </v>
          </cell>
          <cell r="E3612" t="str">
            <v xml:space="preserve">부품식별표                    </v>
          </cell>
          <cell r="F3612" t="str">
            <v xml:space="preserve">A02  </v>
          </cell>
          <cell r="G3612" t="str">
            <v>WON</v>
          </cell>
          <cell r="H3612" t="str">
            <v xml:space="preserve">PCS </v>
          </cell>
          <cell r="I3612" t="str">
            <v xml:space="preserve">무궁화인쇄                    </v>
          </cell>
          <cell r="J3612">
            <v>6</v>
          </cell>
          <cell r="L3612">
            <v>6</v>
          </cell>
          <cell r="M3612">
            <v>6</v>
          </cell>
        </row>
        <row r="3613">
          <cell r="D3613" t="str">
            <v xml:space="preserve">M945-0420      </v>
          </cell>
          <cell r="E3613" t="str">
            <v xml:space="preserve">부품식별표                    </v>
          </cell>
          <cell r="F3613" t="str">
            <v xml:space="preserve">A02  </v>
          </cell>
          <cell r="G3613" t="str">
            <v>WON</v>
          </cell>
          <cell r="H3613" t="str">
            <v xml:space="preserve">PCS </v>
          </cell>
          <cell r="I3613" t="str">
            <v xml:space="preserve">무궁화인쇄                    </v>
          </cell>
          <cell r="J3613">
            <v>6</v>
          </cell>
          <cell r="L3613">
            <v>6</v>
          </cell>
          <cell r="M3613">
            <v>6</v>
          </cell>
        </row>
        <row r="3614">
          <cell r="D3614" t="str">
            <v xml:space="preserve">M945-0430      </v>
          </cell>
          <cell r="E3614" t="str">
            <v xml:space="preserve">부품식별표                    </v>
          </cell>
          <cell r="F3614" t="str">
            <v xml:space="preserve">A02  </v>
          </cell>
          <cell r="G3614" t="str">
            <v>WON</v>
          </cell>
          <cell r="H3614" t="str">
            <v xml:space="preserve">PCS </v>
          </cell>
          <cell r="I3614" t="str">
            <v xml:space="preserve">무궁화인쇄                    </v>
          </cell>
          <cell r="J3614">
            <v>6</v>
          </cell>
          <cell r="L3614">
            <v>6</v>
          </cell>
          <cell r="M3614">
            <v>6</v>
          </cell>
        </row>
        <row r="3615">
          <cell r="D3615" t="str">
            <v xml:space="preserve">M945-0440      </v>
          </cell>
          <cell r="E3615" t="str">
            <v xml:space="preserve">부품식별표                    </v>
          </cell>
          <cell r="F3615" t="str">
            <v xml:space="preserve">A02  </v>
          </cell>
          <cell r="G3615" t="str">
            <v>WON</v>
          </cell>
          <cell r="H3615" t="str">
            <v xml:space="preserve">PCS </v>
          </cell>
          <cell r="I3615" t="str">
            <v xml:space="preserve">무궁화인쇄                    </v>
          </cell>
          <cell r="J3615">
            <v>6</v>
          </cell>
          <cell r="L3615">
            <v>6</v>
          </cell>
          <cell r="M3615">
            <v>6</v>
          </cell>
        </row>
        <row r="3616">
          <cell r="D3616" t="str">
            <v xml:space="preserve">M945-0450      </v>
          </cell>
          <cell r="E3616" t="str">
            <v xml:space="preserve">부품식별표                    </v>
          </cell>
          <cell r="F3616" t="str">
            <v xml:space="preserve">A02  </v>
          </cell>
          <cell r="G3616" t="str">
            <v>WON</v>
          </cell>
          <cell r="H3616" t="str">
            <v xml:space="preserve">PCS </v>
          </cell>
          <cell r="I3616" t="str">
            <v xml:space="preserve">무궁화인쇄                    </v>
          </cell>
          <cell r="J3616">
            <v>6</v>
          </cell>
          <cell r="L3616">
            <v>6</v>
          </cell>
          <cell r="M3616">
            <v>6</v>
          </cell>
        </row>
        <row r="3617">
          <cell r="D3617" t="str">
            <v xml:space="preserve">M945-0460      </v>
          </cell>
          <cell r="E3617" t="str">
            <v xml:space="preserve">부품식별표                    </v>
          </cell>
          <cell r="F3617" t="str">
            <v xml:space="preserve">A04  </v>
          </cell>
          <cell r="G3617" t="str">
            <v>WON</v>
          </cell>
          <cell r="H3617" t="str">
            <v xml:space="preserve">PCS </v>
          </cell>
          <cell r="I3617" t="str">
            <v xml:space="preserve">무궁화인쇄                    </v>
          </cell>
          <cell r="J3617">
            <v>6</v>
          </cell>
          <cell r="L3617">
            <v>6</v>
          </cell>
          <cell r="M3617">
            <v>6</v>
          </cell>
        </row>
        <row r="3618">
          <cell r="D3618" t="str">
            <v xml:space="preserve">M945-0470      </v>
          </cell>
          <cell r="E3618" t="str">
            <v xml:space="preserve">부품식별표                    </v>
          </cell>
          <cell r="F3618" t="str">
            <v xml:space="preserve">A04  </v>
          </cell>
          <cell r="G3618" t="str">
            <v>WON</v>
          </cell>
          <cell r="H3618" t="str">
            <v xml:space="preserve">PCS </v>
          </cell>
          <cell r="I3618" t="str">
            <v xml:space="preserve">무궁화인쇄                    </v>
          </cell>
          <cell r="J3618">
            <v>6</v>
          </cell>
          <cell r="L3618">
            <v>6</v>
          </cell>
          <cell r="M3618">
            <v>6</v>
          </cell>
        </row>
        <row r="3619">
          <cell r="D3619" t="str">
            <v xml:space="preserve">M945-0480      </v>
          </cell>
          <cell r="E3619" t="str">
            <v xml:space="preserve">부품식별표                    </v>
          </cell>
          <cell r="F3619" t="str">
            <v xml:space="preserve">A02  </v>
          </cell>
          <cell r="G3619" t="str">
            <v>WON</v>
          </cell>
          <cell r="H3619" t="str">
            <v xml:space="preserve">PCS </v>
          </cell>
          <cell r="I3619" t="str">
            <v xml:space="preserve">무궁화인쇄                    </v>
          </cell>
          <cell r="J3619">
            <v>6</v>
          </cell>
          <cell r="L3619">
            <v>6</v>
          </cell>
          <cell r="M3619">
            <v>6</v>
          </cell>
        </row>
        <row r="3620">
          <cell r="D3620" t="str">
            <v xml:space="preserve">M945-0490      </v>
          </cell>
          <cell r="E3620" t="str">
            <v xml:space="preserve">부품식별표                    </v>
          </cell>
          <cell r="F3620" t="str">
            <v xml:space="preserve">A02  </v>
          </cell>
          <cell r="G3620" t="str">
            <v>WON</v>
          </cell>
          <cell r="H3620" t="str">
            <v xml:space="preserve">PCS </v>
          </cell>
          <cell r="I3620" t="str">
            <v xml:space="preserve">무궁화인쇄                    </v>
          </cell>
          <cell r="J3620">
            <v>6</v>
          </cell>
          <cell r="L3620">
            <v>6</v>
          </cell>
          <cell r="M3620">
            <v>6</v>
          </cell>
        </row>
        <row r="3621">
          <cell r="D3621" t="str">
            <v xml:space="preserve">M945-0500      </v>
          </cell>
          <cell r="E3621" t="str">
            <v xml:space="preserve">부품식별표                    </v>
          </cell>
          <cell r="F3621" t="str">
            <v xml:space="preserve">A02  </v>
          </cell>
          <cell r="G3621" t="str">
            <v>WON</v>
          </cell>
          <cell r="H3621" t="str">
            <v xml:space="preserve">PCS </v>
          </cell>
          <cell r="I3621" t="str">
            <v xml:space="preserve">무궁화인쇄                    </v>
          </cell>
          <cell r="J3621">
            <v>6</v>
          </cell>
          <cell r="L3621">
            <v>6</v>
          </cell>
          <cell r="M3621">
            <v>6</v>
          </cell>
        </row>
        <row r="3622">
          <cell r="D3622" t="str">
            <v xml:space="preserve">M945-0510      </v>
          </cell>
          <cell r="E3622" t="str">
            <v xml:space="preserve">부품식별표                    </v>
          </cell>
          <cell r="F3622" t="str">
            <v xml:space="preserve">A02  </v>
          </cell>
          <cell r="G3622" t="str">
            <v>WON</v>
          </cell>
          <cell r="H3622" t="str">
            <v xml:space="preserve">PCS </v>
          </cell>
          <cell r="I3622" t="str">
            <v xml:space="preserve">무궁화인쇄                    </v>
          </cell>
          <cell r="J3622">
            <v>6</v>
          </cell>
          <cell r="L3622">
            <v>6</v>
          </cell>
          <cell r="M3622">
            <v>6</v>
          </cell>
        </row>
        <row r="3623">
          <cell r="D3623" t="str">
            <v xml:space="preserve">M945-0520      </v>
          </cell>
          <cell r="E3623" t="str">
            <v xml:space="preserve">부품식별표                    </v>
          </cell>
          <cell r="F3623" t="str">
            <v xml:space="preserve">A02  </v>
          </cell>
          <cell r="G3623" t="str">
            <v>WON</v>
          </cell>
          <cell r="H3623" t="str">
            <v xml:space="preserve">PCS </v>
          </cell>
          <cell r="I3623" t="str">
            <v xml:space="preserve">무궁화인쇄                    </v>
          </cell>
          <cell r="J3623">
            <v>6</v>
          </cell>
          <cell r="L3623">
            <v>6</v>
          </cell>
          <cell r="M3623">
            <v>6</v>
          </cell>
        </row>
        <row r="3624">
          <cell r="D3624" t="str">
            <v xml:space="preserve">M945-0530      </v>
          </cell>
          <cell r="E3624" t="str">
            <v xml:space="preserve">부품식별표                    </v>
          </cell>
          <cell r="F3624" t="str">
            <v xml:space="preserve">A02  </v>
          </cell>
          <cell r="G3624" t="str">
            <v>WON</v>
          </cell>
          <cell r="H3624" t="str">
            <v xml:space="preserve">PCS </v>
          </cell>
          <cell r="I3624" t="str">
            <v xml:space="preserve">무궁화인쇄                    </v>
          </cell>
          <cell r="J3624">
            <v>6</v>
          </cell>
          <cell r="L3624">
            <v>6</v>
          </cell>
          <cell r="M3624">
            <v>6</v>
          </cell>
        </row>
        <row r="3625">
          <cell r="D3625" t="str">
            <v xml:space="preserve">M945-0540      </v>
          </cell>
          <cell r="E3625" t="str">
            <v xml:space="preserve">부품식별표                    </v>
          </cell>
          <cell r="F3625" t="str">
            <v xml:space="preserve">A02  </v>
          </cell>
          <cell r="G3625" t="str">
            <v>WON</v>
          </cell>
          <cell r="H3625" t="str">
            <v xml:space="preserve">PCS </v>
          </cell>
          <cell r="I3625" t="str">
            <v xml:space="preserve">무궁화인쇄                    </v>
          </cell>
          <cell r="J3625">
            <v>6</v>
          </cell>
          <cell r="L3625">
            <v>6</v>
          </cell>
          <cell r="M3625">
            <v>6</v>
          </cell>
        </row>
        <row r="3626">
          <cell r="D3626" t="str">
            <v xml:space="preserve">M945-0550      </v>
          </cell>
          <cell r="E3626" t="str">
            <v xml:space="preserve">부품식별표                    </v>
          </cell>
          <cell r="F3626" t="str">
            <v xml:space="preserve">A02  </v>
          </cell>
          <cell r="G3626" t="str">
            <v>WON</v>
          </cell>
          <cell r="H3626" t="str">
            <v xml:space="preserve">PCS </v>
          </cell>
          <cell r="I3626" t="str">
            <v xml:space="preserve">무궁화인쇄                    </v>
          </cell>
          <cell r="J3626">
            <v>6</v>
          </cell>
          <cell r="L3626">
            <v>6</v>
          </cell>
          <cell r="M3626">
            <v>6</v>
          </cell>
        </row>
        <row r="3627">
          <cell r="D3627" t="str">
            <v xml:space="preserve">M945-0560      </v>
          </cell>
          <cell r="E3627" t="str">
            <v xml:space="preserve">부품식별표                    </v>
          </cell>
          <cell r="F3627" t="str">
            <v xml:space="preserve">A02  </v>
          </cell>
          <cell r="G3627" t="str">
            <v>WON</v>
          </cell>
          <cell r="H3627" t="str">
            <v xml:space="preserve">PCS </v>
          </cell>
          <cell r="I3627" t="str">
            <v xml:space="preserve">무궁화인쇄                    </v>
          </cell>
          <cell r="J3627">
            <v>6</v>
          </cell>
          <cell r="L3627">
            <v>6</v>
          </cell>
          <cell r="M3627">
            <v>6</v>
          </cell>
        </row>
        <row r="3628">
          <cell r="D3628" t="str">
            <v xml:space="preserve">M945-0580      </v>
          </cell>
          <cell r="E3628" t="str">
            <v xml:space="preserve">부품식별표                    </v>
          </cell>
          <cell r="F3628" t="str">
            <v xml:space="preserve">A02  </v>
          </cell>
          <cell r="G3628" t="str">
            <v>WON</v>
          </cell>
          <cell r="H3628" t="str">
            <v xml:space="preserve">PCS </v>
          </cell>
          <cell r="I3628" t="str">
            <v xml:space="preserve">무궁화인쇄                    </v>
          </cell>
          <cell r="J3628">
            <v>10</v>
          </cell>
          <cell r="L3628">
            <v>10</v>
          </cell>
          <cell r="M3628">
            <v>10</v>
          </cell>
        </row>
        <row r="3629">
          <cell r="D3629" t="str">
            <v xml:space="preserve">M945-0590      </v>
          </cell>
          <cell r="E3629" t="str">
            <v xml:space="preserve">부품식별표                    </v>
          </cell>
          <cell r="F3629" t="str">
            <v xml:space="preserve">A02  </v>
          </cell>
          <cell r="G3629" t="str">
            <v>WON</v>
          </cell>
          <cell r="H3629" t="str">
            <v xml:space="preserve">PCS </v>
          </cell>
          <cell r="I3629" t="str">
            <v xml:space="preserve">무궁화인쇄                    </v>
          </cell>
          <cell r="J3629">
            <v>10</v>
          </cell>
          <cell r="L3629">
            <v>10</v>
          </cell>
          <cell r="M3629">
            <v>10</v>
          </cell>
        </row>
        <row r="3630">
          <cell r="D3630" t="str">
            <v xml:space="preserve">M945-0600      </v>
          </cell>
          <cell r="E3630" t="str">
            <v xml:space="preserve">부품식별표                    </v>
          </cell>
          <cell r="F3630" t="str">
            <v xml:space="preserve">A02  </v>
          </cell>
          <cell r="G3630" t="str">
            <v>WON</v>
          </cell>
          <cell r="H3630" t="str">
            <v xml:space="preserve">PCS </v>
          </cell>
          <cell r="I3630" t="str">
            <v xml:space="preserve">무궁화인쇄                    </v>
          </cell>
          <cell r="J3630">
            <v>10</v>
          </cell>
          <cell r="L3630">
            <v>10</v>
          </cell>
          <cell r="M3630">
            <v>10</v>
          </cell>
        </row>
        <row r="3631">
          <cell r="D3631" t="str">
            <v xml:space="preserve">M945-0610      </v>
          </cell>
          <cell r="E3631" t="str">
            <v xml:space="preserve">부품식별표                    </v>
          </cell>
          <cell r="F3631" t="str">
            <v xml:space="preserve">A02  </v>
          </cell>
          <cell r="G3631" t="str">
            <v>WON</v>
          </cell>
          <cell r="H3631" t="str">
            <v xml:space="preserve">PCS </v>
          </cell>
          <cell r="I3631" t="str">
            <v xml:space="preserve">무궁화인쇄                    </v>
          </cell>
          <cell r="J3631">
            <v>10</v>
          </cell>
          <cell r="L3631">
            <v>10</v>
          </cell>
          <cell r="M3631">
            <v>10</v>
          </cell>
        </row>
        <row r="3632">
          <cell r="D3632" t="str">
            <v xml:space="preserve">M945-0620      </v>
          </cell>
          <cell r="E3632" t="str">
            <v xml:space="preserve">부품식별표                    </v>
          </cell>
          <cell r="F3632" t="str">
            <v xml:space="preserve">A02  </v>
          </cell>
          <cell r="G3632" t="str">
            <v>WON</v>
          </cell>
          <cell r="H3632" t="str">
            <v xml:space="preserve">PCS </v>
          </cell>
          <cell r="I3632" t="str">
            <v xml:space="preserve">무궁화인쇄                    </v>
          </cell>
          <cell r="J3632">
            <v>10</v>
          </cell>
          <cell r="L3632">
            <v>10</v>
          </cell>
          <cell r="M3632">
            <v>10</v>
          </cell>
        </row>
        <row r="3633">
          <cell r="D3633" t="str">
            <v xml:space="preserve">M945-0630      </v>
          </cell>
          <cell r="E3633" t="str">
            <v xml:space="preserve">부품식별표                    </v>
          </cell>
          <cell r="F3633" t="str">
            <v xml:space="preserve">A02  </v>
          </cell>
          <cell r="G3633" t="str">
            <v>WON</v>
          </cell>
          <cell r="H3633" t="str">
            <v xml:space="preserve">PCS </v>
          </cell>
          <cell r="I3633" t="str">
            <v xml:space="preserve">무궁화인쇄                    </v>
          </cell>
          <cell r="J3633">
            <v>10</v>
          </cell>
          <cell r="L3633">
            <v>10</v>
          </cell>
          <cell r="M3633">
            <v>10</v>
          </cell>
        </row>
        <row r="3634">
          <cell r="D3634" t="str">
            <v xml:space="preserve">M945-0640      </v>
          </cell>
          <cell r="E3634" t="str">
            <v xml:space="preserve">부품식별표                    </v>
          </cell>
          <cell r="F3634" t="str">
            <v xml:space="preserve">A02  </v>
          </cell>
          <cell r="G3634" t="str">
            <v>WON</v>
          </cell>
          <cell r="H3634" t="str">
            <v xml:space="preserve">PCS </v>
          </cell>
          <cell r="I3634" t="str">
            <v xml:space="preserve">무궁화인쇄                    </v>
          </cell>
          <cell r="J3634">
            <v>10</v>
          </cell>
          <cell r="L3634">
            <v>10</v>
          </cell>
          <cell r="M3634">
            <v>10</v>
          </cell>
        </row>
        <row r="3635">
          <cell r="D3635" t="str">
            <v xml:space="preserve">M945-0650      </v>
          </cell>
          <cell r="E3635" t="str">
            <v xml:space="preserve">부품식별표                    </v>
          </cell>
          <cell r="F3635" t="str">
            <v xml:space="preserve">A04  </v>
          </cell>
          <cell r="G3635" t="str">
            <v>WON</v>
          </cell>
          <cell r="H3635" t="str">
            <v xml:space="preserve">PCS </v>
          </cell>
          <cell r="I3635" t="str">
            <v xml:space="preserve">무궁화인쇄                    </v>
          </cell>
          <cell r="J3635">
            <v>10</v>
          </cell>
          <cell r="L3635">
            <v>10</v>
          </cell>
          <cell r="M3635">
            <v>10</v>
          </cell>
        </row>
        <row r="3636">
          <cell r="D3636" t="str">
            <v xml:space="preserve">M945-0660      </v>
          </cell>
          <cell r="E3636" t="str">
            <v xml:space="preserve">부품식별표                    </v>
          </cell>
          <cell r="F3636" t="str">
            <v xml:space="preserve">A02  </v>
          </cell>
          <cell r="G3636" t="str">
            <v>WON</v>
          </cell>
          <cell r="H3636" t="str">
            <v xml:space="preserve">PCS </v>
          </cell>
          <cell r="I3636" t="str">
            <v xml:space="preserve">무궁화인쇄                    </v>
          </cell>
          <cell r="J3636">
            <v>10</v>
          </cell>
          <cell r="L3636">
            <v>10</v>
          </cell>
          <cell r="M3636">
            <v>10</v>
          </cell>
        </row>
        <row r="3637">
          <cell r="D3637" t="str">
            <v xml:space="preserve">M945-0670      </v>
          </cell>
          <cell r="E3637" t="str">
            <v xml:space="preserve">부품식별표                    </v>
          </cell>
          <cell r="F3637" t="str">
            <v xml:space="preserve">A02  </v>
          </cell>
          <cell r="G3637" t="str">
            <v>WON</v>
          </cell>
          <cell r="H3637" t="str">
            <v xml:space="preserve">PCS </v>
          </cell>
          <cell r="I3637" t="str">
            <v xml:space="preserve">무궁화인쇄                    </v>
          </cell>
          <cell r="J3637">
            <v>10</v>
          </cell>
          <cell r="L3637">
            <v>10</v>
          </cell>
          <cell r="M3637">
            <v>10</v>
          </cell>
        </row>
        <row r="3638">
          <cell r="D3638" t="str">
            <v xml:space="preserve">M945-0680      </v>
          </cell>
          <cell r="E3638" t="str">
            <v xml:space="preserve">부품식별표                    </v>
          </cell>
          <cell r="F3638" t="str">
            <v xml:space="preserve">A04  </v>
          </cell>
          <cell r="G3638" t="str">
            <v>WON</v>
          </cell>
          <cell r="H3638" t="str">
            <v xml:space="preserve">PCS </v>
          </cell>
          <cell r="I3638" t="str">
            <v xml:space="preserve">무궁화인쇄                    </v>
          </cell>
          <cell r="J3638">
            <v>10</v>
          </cell>
          <cell r="L3638">
            <v>10</v>
          </cell>
          <cell r="M3638">
            <v>10</v>
          </cell>
        </row>
        <row r="3639">
          <cell r="D3639" t="str">
            <v xml:space="preserve">M945-0700      </v>
          </cell>
          <cell r="E3639" t="str">
            <v xml:space="preserve">부품식별표                    </v>
          </cell>
          <cell r="F3639" t="str">
            <v xml:space="preserve">A02  </v>
          </cell>
          <cell r="G3639" t="str">
            <v>WON</v>
          </cell>
          <cell r="H3639" t="str">
            <v xml:space="preserve">PCS </v>
          </cell>
          <cell r="I3639" t="str">
            <v xml:space="preserve">무궁화인쇄                    </v>
          </cell>
          <cell r="J3639">
            <v>10</v>
          </cell>
          <cell r="L3639">
            <v>10</v>
          </cell>
          <cell r="M3639">
            <v>10</v>
          </cell>
        </row>
        <row r="3640">
          <cell r="D3640" t="str">
            <v xml:space="preserve">M945-0710      </v>
          </cell>
          <cell r="E3640" t="str">
            <v xml:space="preserve">부품식별표                    </v>
          </cell>
          <cell r="F3640" t="str">
            <v xml:space="preserve">A02  </v>
          </cell>
          <cell r="G3640" t="str">
            <v>WON</v>
          </cell>
          <cell r="H3640" t="str">
            <v xml:space="preserve">PCS </v>
          </cell>
          <cell r="I3640" t="str">
            <v xml:space="preserve">무궁화인쇄                    </v>
          </cell>
          <cell r="J3640">
            <v>10</v>
          </cell>
          <cell r="L3640">
            <v>10</v>
          </cell>
          <cell r="M3640">
            <v>10</v>
          </cell>
        </row>
        <row r="3641">
          <cell r="D3641" t="str">
            <v xml:space="preserve">M945-0720      </v>
          </cell>
          <cell r="E3641" t="str">
            <v xml:space="preserve">부품식별표                    </v>
          </cell>
          <cell r="F3641" t="str">
            <v xml:space="preserve">A04  </v>
          </cell>
          <cell r="G3641" t="str">
            <v>WON</v>
          </cell>
          <cell r="H3641" t="str">
            <v xml:space="preserve">PCS </v>
          </cell>
          <cell r="I3641" t="str">
            <v xml:space="preserve">무궁화인쇄                    </v>
          </cell>
          <cell r="J3641">
            <v>10</v>
          </cell>
          <cell r="L3641">
            <v>10</v>
          </cell>
          <cell r="M3641">
            <v>10</v>
          </cell>
        </row>
        <row r="3642">
          <cell r="D3642" t="str">
            <v xml:space="preserve">M945-0740      </v>
          </cell>
          <cell r="E3642" t="str">
            <v xml:space="preserve">부품식별표                    </v>
          </cell>
          <cell r="F3642" t="str">
            <v xml:space="preserve">A02  </v>
          </cell>
          <cell r="G3642" t="str">
            <v>WON</v>
          </cell>
          <cell r="H3642" t="str">
            <v xml:space="preserve">PCS </v>
          </cell>
          <cell r="I3642" t="str">
            <v xml:space="preserve">무궁화인쇄                    </v>
          </cell>
          <cell r="J3642">
            <v>10</v>
          </cell>
          <cell r="L3642">
            <v>10</v>
          </cell>
          <cell r="M3642">
            <v>10</v>
          </cell>
        </row>
        <row r="3643">
          <cell r="D3643" t="str">
            <v xml:space="preserve">M945-0750      </v>
          </cell>
          <cell r="E3643" t="str">
            <v xml:space="preserve">부품식별표                    </v>
          </cell>
          <cell r="F3643" t="str">
            <v xml:space="preserve">A02  </v>
          </cell>
          <cell r="G3643" t="str">
            <v>WON</v>
          </cell>
          <cell r="H3643" t="str">
            <v xml:space="preserve">PCS </v>
          </cell>
          <cell r="I3643" t="str">
            <v xml:space="preserve">무궁화인쇄                    </v>
          </cell>
          <cell r="J3643">
            <v>10</v>
          </cell>
          <cell r="L3643">
            <v>10</v>
          </cell>
          <cell r="M3643">
            <v>10</v>
          </cell>
        </row>
        <row r="3644">
          <cell r="D3644" t="str">
            <v xml:space="preserve">M945-0760      </v>
          </cell>
          <cell r="E3644" t="str">
            <v xml:space="preserve">부품식별표                    </v>
          </cell>
          <cell r="F3644" t="str">
            <v xml:space="preserve">A04  </v>
          </cell>
          <cell r="G3644" t="str">
            <v>WON</v>
          </cell>
          <cell r="H3644" t="str">
            <v xml:space="preserve">PCS </v>
          </cell>
          <cell r="I3644" t="str">
            <v xml:space="preserve">무궁화인쇄                    </v>
          </cell>
          <cell r="J3644">
            <v>10</v>
          </cell>
          <cell r="L3644">
            <v>10</v>
          </cell>
          <cell r="M3644">
            <v>10</v>
          </cell>
        </row>
        <row r="3645">
          <cell r="D3645" t="str">
            <v xml:space="preserve">M945-0770      </v>
          </cell>
          <cell r="E3645" t="str">
            <v xml:space="preserve">부품식별표                    </v>
          </cell>
          <cell r="F3645" t="str">
            <v xml:space="preserve">A02  </v>
          </cell>
          <cell r="G3645" t="str">
            <v>WON</v>
          </cell>
          <cell r="H3645" t="str">
            <v xml:space="preserve">PCS </v>
          </cell>
          <cell r="I3645" t="str">
            <v xml:space="preserve">무궁화인쇄                    </v>
          </cell>
          <cell r="J3645">
            <v>10</v>
          </cell>
          <cell r="L3645">
            <v>10</v>
          </cell>
          <cell r="M3645">
            <v>10</v>
          </cell>
        </row>
        <row r="3646">
          <cell r="D3646" t="str">
            <v xml:space="preserve">M945-0780      </v>
          </cell>
          <cell r="E3646" t="str">
            <v xml:space="preserve">부품식별표                    </v>
          </cell>
          <cell r="F3646" t="str">
            <v xml:space="preserve">A02  </v>
          </cell>
          <cell r="G3646" t="str">
            <v>WON</v>
          </cell>
          <cell r="H3646" t="str">
            <v xml:space="preserve">PCS </v>
          </cell>
          <cell r="I3646" t="str">
            <v xml:space="preserve">무궁화인쇄                    </v>
          </cell>
          <cell r="J3646">
            <v>10</v>
          </cell>
          <cell r="L3646">
            <v>10</v>
          </cell>
          <cell r="M3646">
            <v>10</v>
          </cell>
        </row>
        <row r="3647">
          <cell r="D3647" t="str">
            <v xml:space="preserve">M945-0790      </v>
          </cell>
          <cell r="E3647" t="str">
            <v xml:space="preserve">부품식별표                    </v>
          </cell>
          <cell r="F3647" t="str">
            <v xml:space="preserve">A04  </v>
          </cell>
          <cell r="G3647" t="str">
            <v>WON</v>
          </cell>
          <cell r="H3647" t="str">
            <v xml:space="preserve">PCS </v>
          </cell>
          <cell r="I3647" t="str">
            <v xml:space="preserve">무궁화인쇄                    </v>
          </cell>
          <cell r="J3647">
            <v>10</v>
          </cell>
          <cell r="L3647">
            <v>10</v>
          </cell>
          <cell r="M3647">
            <v>10</v>
          </cell>
        </row>
        <row r="3648">
          <cell r="D3648" t="str">
            <v xml:space="preserve">M952-0000      </v>
          </cell>
          <cell r="E3648" t="str">
            <v xml:space="preserve">부품식별표                    </v>
          </cell>
          <cell r="F3648" t="str">
            <v xml:space="preserve">F01  </v>
          </cell>
          <cell r="G3648" t="str">
            <v>WON</v>
          </cell>
          <cell r="H3648" t="str">
            <v xml:space="preserve">PCS </v>
          </cell>
          <cell r="I3648" t="str">
            <v xml:space="preserve">무궁화인쇄                    </v>
          </cell>
          <cell r="J3648">
            <v>13</v>
          </cell>
          <cell r="L3648">
            <v>13</v>
          </cell>
          <cell r="M3648">
            <v>13</v>
          </cell>
        </row>
        <row r="3649">
          <cell r="D3649" t="str">
            <v xml:space="preserve">M952-0010      </v>
          </cell>
          <cell r="E3649" t="str">
            <v xml:space="preserve">부품식별표                    </v>
          </cell>
          <cell r="F3649" t="str">
            <v xml:space="preserve">F01  </v>
          </cell>
          <cell r="G3649" t="str">
            <v>WON</v>
          </cell>
          <cell r="H3649" t="str">
            <v xml:space="preserve">PCS </v>
          </cell>
          <cell r="I3649" t="str">
            <v xml:space="preserve">무궁화인쇄                    </v>
          </cell>
          <cell r="J3649">
            <v>13</v>
          </cell>
          <cell r="L3649">
            <v>13</v>
          </cell>
          <cell r="M3649">
            <v>13</v>
          </cell>
        </row>
        <row r="3650">
          <cell r="D3650" t="str">
            <v xml:space="preserve">M952-0020      </v>
          </cell>
          <cell r="E3650" t="str">
            <v xml:space="preserve">부품식별표                    </v>
          </cell>
          <cell r="F3650" t="str">
            <v xml:space="preserve">F01  </v>
          </cell>
          <cell r="G3650" t="str">
            <v>WON</v>
          </cell>
          <cell r="H3650" t="str">
            <v xml:space="preserve">PCS </v>
          </cell>
          <cell r="I3650" t="str">
            <v xml:space="preserve">무궁화인쇄                    </v>
          </cell>
          <cell r="J3650">
            <v>13</v>
          </cell>
          <cell r="L3650">
            <v>13</v>
          </cell>
          <cell r="M3650">
            <v>13</v>
          </cell>
        </row>
        <row r="3651">
          <cell r="D3651" t="str">
            <v xml:space="preserve">M952-0030      </v>
          </cell>
          <cell r="E3651" t="str">
            <v xml:space="preserve">부품식별표                    </v>
          </cell>
          <cell r="F3651" t="str">
            <v xml:space="preserve">F01  </v>
          </cell>
          <cell r="G3651" t="str">
            <v>WON</v>
          </cell>
          <cell r="H3651" t="str">
            <v xml:space="preserve">PCS </v>
          </cell>
          <cell r="I3651" t="str">
            <v xml:space="preserve">무궁화인쇄                    </v>
          </cell>
          <cell r="J3651">
            <v>6</v>
          </cell>
          <cell r="L3651">
            <v>6</v>
          </cell>
          <cell r="M3651">
            <v>6</v>
          </cell>
        </row>
        <row r="3652">
          <cell r="D3652" t="str">
            <v xml:space="preserve">M952-0040      </v>
          </cell>
          <cell r="E3652" t="str">
            <v xml:space="preserve">부품식별표                    </v>
          </cell>
          <cell r="F3652" t="str">
            <v xml:space="preserve">F01  </v>
          </cell>
          <cell r="G3652" t="str">
            <v>WON</v>
          </cell>
          <cell r="H3652" t="str">
            <v xml:space="preserve">PCS </v>
          </cell>
          <cell r="I3652" t="str">
            <v xml:space="preserve">무궁화인쇄                    </v>
          </cell>
          <cell r="J3652">
            <v>6</v>
          </cell>
          <cell r="L3652">
            <v>6</v>
          </cell>
          <cell r="M3652">
            <v>6</v>
          </cell>
        </row>
        <row r="3653">
          <cell r="D3653" t="str">
            <v xml:space="preserve">M952-0050      </v>
          </cell>
          <cell r="E3653" t="str">
            <v xml:space="preserve">부품식별표                    </v>
          </cell>
          <cell r="F3653" t="str">
            <v xml:space="preserve">F01  </v>
          </cell>
          <cell r="G3653" t="str">
            <v>WON</v>
          </cell>
          <cell r="H3653" t="str">
            <v xml:space="preserve">PCS </v>
          </cell>
          <cell r="I3653" t="str">
            <v xml:space="preserve">무궁화인쇄                    </v>
          </cell>
          <cell r="J3653">
            <v>9</v>
          </cell>
          <cell r="L3653">
            <v>9</v>
          </cell>
          <cell r="M3653">
            <v>9</v>
          </cell>
        </row>
        <row r="3654">
          <cell r="D3654" t="str">
            <v xml:space="preserve">M952-0060      </v>
          </cell>
          <cell r="E3654" t="str">
            <v xml:space="preserve">부품식별표                    </v>
          </cell>
          <cell r="F3654" t="str">
            <v xml:space="preserve">F01  </v>
          </cell>
          <cell r="G3654" t="str">
            <v>WON</v>
          </cell>
          <cell r="H3654" t="str">
            <v xml:space="preserve">PCS </v>
          </cell>
          <cell r="I3654" t="str">
            <v xml:space="preserve">무궁화인쇄                    </v>
          </cell>
          <cell r="J3654">
            <v>9</v>
          </cell>
          <cell r="L3654">
            <v>9</v>
          </cell>
          <cell r="M3654">
            <v>9</v>
          </cell>
        </row>
        <row r="3655">
          <cell r="D3655" t="str">
            <v xml:space="preserve">M952-0070      </v>
          </cell>
          <cell r="E3655" t="str">
            <v xml:space="preserve">부품식별표                    </v>
          </cell>
          <cell r="F3655" t="str">
            <v xml:space="preserve">F01  </v>
          </cell>
          <cell r="G3655" t="str">
            <v>WON</v>
          </cell>
          <cell r="H3655" t="str">
            <v xml:space="preserve">PCS </v>
          </cell>
          <cell r="I3655" t="str">
            <v xml:space="preserve">무궁화인쇄                    </v>
          </cell>
          <cell r="J3655">
            <v>9</v>
          </cell>
          <cell r="L3655">
            <v>9</v>
          </cell>
          <cell r="M3655">
            <v>9</v>
          </cell>
        </row>
        <row r="3656">
          <cell r="D3656" t="str">
            <v xml:space="preserve">M952-0080      </v>
          </cell>
          <cell r="E3656" t="str">
            <v xml:space="preserve">부품식별표                    </v>
          </cell>
          <cell r="F3656" t="str">
            <v xml:space="preserve">F01  </v>
          </cell>
          <cell r="G3656" t="str">
            <v>WON</v>
          </cell>
          <cell r="H3656" t="str">
            <v xml:space="preserve">PCS </v>
          </cell>
          <cell r="I3656" t="str">
            <v xml:space="preserve">무궁화인쇄                    </v>
          </cell>
          <cell r="J3656">
            <v>9</v>
          </cell>
          <cell r="L3656">
            <v>9</v>
          </cell>
          <cell r="M3656">
            <v>9</v>
          </cell>
        </row>
        <row r="3657">
          <cell r="D3657" t="str">
            <v xml:space="preserve">M952-0090      </v>
          </cell>
          <cell r="E3657" t="str">
            <v xml:space="preserve">부품식별표                    </v>
          </cell>
          <cell r="F3657" t="str">
            <v xml:space="preserve">F01  </v>
          </cell>
          <cell r="G3657" t="str">
            <v>WON</v>
          </cell>
          <cell r="H3657" t="str">
            <v xml:space="preserve">PCS </v>
          </cell>
          <cell r="I3657" t="str">
            <v xml:space="preserve">무궁화인쇄                    </v>
          </cell>
          <cell r="J3657">
            <v>9</v>
          </cell>
          <cell r="L3657">
            <v>9</v>
          </cell>
          <cell r="M3657">
            <v>9</v>
          </cell>
        </row>
        <row r="3658">
          <cell r="D3658" t="str">
            <v xml:space="preserve">M952-0100      </v>
          </cell>
          <cell r="E3658" t="str">
            <v xml:space="preserve">부품식별표                    </v>
          </cell>
          <cell r="F3658" t="str">
            <v xml:space="preserve">F01  </v>
          </cell>
          <cell r="G3658" t="str">
            <v>WON</v>
          </cell>
          <cell r="H3658" t="str">
            <v xml:space="preserve">PCS </v>
          </cell>
          <cell r="I3658" t="str">
            <v xml:space="preserve">무궁화인쇄                    </v>
          </cell>
          <cell r="J3658">
            <v>9</v>
          </cell>
          <cell r="L3658">
            <v>9</v>
          </cell>
          <cell r="M3658">
            <v>9</v>
          </cell>
        </row>
        <row r="3659">
          <cell r="D3659" t="str">
            <v xml:space="preserve">M952-0110      </v>
          </cell>
          <cell r="E3659" t="str">
            <v xml:space="preserve">부품식별표                    </v>
          </cell>
          <cell r="F3659" t="str">
            <v xml:space="preserve">F01  </v>
          </cell>
          <cell r="G3659" t="str">
            <v>WON</v>
          </cell>
          <cell r="H3659" t="str">
            <v xml:space="preserve">PCS </v>
          </cell>
          <cell r="I3659" t="str">
            <v xml:space="preserve">무궁화인쇄                    </v>
          </cell>
          <cell r="J3659">
            <v>6</v>
          </cell>
          <cell r="L3659">
            <v>6</v>
          </cell>
          <cell r="M3659">
            <v>6</v>
          </cell>
        </row>
        <row r="3660">
          <cell r="D3660" t="str">
            <v xml:space="preserve">M952-0120      </v>
          </cell>
          <cell r="E3660" t="str">
            <v xml:space="preserve">부품식별표                    </v>
          </cell>
          <cell r="F3660" t="str">
            <v xml:space="preserve">F01  </v>
          </cell>
          <cell r="G3660" t="str">
            <v>WON</v>
          </cell>
          <cell r="H3660" t="str">
            <v xml:space="preserve">PCS </v>
          </cell>
          <cell r="I3660" t="str">
            <v xml:space="preserve">무궁화인쇄                    </v>
          </cell>
          <cell r="J3660">
            <v>6</v>
          </cell>
          <cell r="L3660">
            <v>6</v>
          </cell>
          <cell r="M3660">
            <v>6</v>
          </cell>
        </row>
        <row r="3661">
          <cell r="D3661" t="str">
            <v xml:space="preserve">M952-0130      </v>
          </cell>
          <cell r="E3661" t="str">
            <v xml:space="preserve">부품식별표                    </v>
          </cell>
          <cell r="F3661" t="str">
            <v xml:space="preserve">F01  </v>
          </cell>
          <cell r="G3661" t="str">
            <v>WON</v>
          </cell>
          <cell r="H3661" t="str">
            <v xml:space="preserve">PCS </v>
          </cell>
          <cell r="I3661" t="str">
            <v xml:space="preserve">무궁화인쇄                    </v>
          </cell>
          <cell r="J3661">
            <v>6</v>
          </cell>
          <cell r="L3661">
            <v>6</v>
          </cell>
          <cell r="M3661">
            <v>6</v>
          </cell>
        </row>
        <row r="3662">
          <cell r="D3662" t="str">
            <v xml:space="preserve">M952-0150      </v>
          </cell>
          <cell r="E3662" t="str">
            <v xml:space="preserve">부품식별표                    </v>
          </cell>
          <cell r="F3662" t="str">
            <v xml:space="preserve">F01  </v>
          </cell>
          <cell r="G3662" t="str">
            <v>WON</v>
          </cell>
          <cell r="H3662" t="str">
            <v xml:space="preserve">PCS </v>
          </cell>
          <cell r="I3662" t="str">
            <v xml:space="preserve">무궁화인쇄                    </v>
          </cell>
          <cell r="J3662">
            <v>6</v>
          </cell>
          <cell r="L3662">
            <v>6</v>
          </cell>
          <cell r="M3662">
            <v>6</v>
          </cell>
        </row>
        <row r="3663">
          <cell r="D3663" t="str">
            <v xml:space="preserve">M952-0160      </v>
          </cell>
          <cell r="E3663" t="str">
            <v xml:space="preserve">부품식별표                    </v>
          </cell>
          <cell r="F3663" t="str">
            <v xml:space="preserve">F01  </v>
          </cell>
          <cell r="G3663" t="str">
            <v>WON</v>
          </cell>
          <cell r="H3663" t="str">
            <v xml:space="preserve">PCS </v>
          </cell>
          <cell r="I3663" t="str">
            <v xml:space="preserve">무궁화인쇄                    </v>
          </cell>
          <cell r="J3663">
            <v>6</v>
          </cell>
          <cell r="L3663">
            <v>6</v>
          </cell>
          <cell r="M3663">
            <v>6</v>
          </cell>
        </row>
        <row r="3664">
          <cell r="D3664" t="str">
            <v xml:space="preserve">M952-0170      </v>
          </cell>
          <cell r="E3664" t="str">
            <v xml:space="preserve">부품식별표                    </v>
          </cell>
          <cell r="F3664" t="str">
            <v xml:space="preserve">F01  </v>
          </cell>
          <cell r="G3664" t="str">
            <v>WON</v>
          </cell>
          <cell r="H3664" t="str">
            <v xml:space="preserve">PCS </v>
          </cell>
          <cell r="I3664" t="str">
            <v xml:space="preserve">무궁화인쇄                    </v>
          </cell>
          <cell r="J3664">
            <v>6</v>
          </cell>
          <cell r="L3664">
            <v>6</v>
          </cell>
          <cell r="M3664">
            <v>6</v>
          </cell>
        </row>
        <row r="3665">
          <cell r="D3665" t="str">
            <v xml:space="preserve">M952-0180      </v>
          </cell>
          <cell r="E3665" t="str">
            <v xml:space="preserve">부품식별표                    </v>
          </cell>
          <cell r="F3665" t="str">
            <v xml:space="preserve">F01  </v>
          </cell>
          <cell r="G3665" t="str">
            <v>WON</v>
          </cell>
          <cell r="H3665" t="str">
            <v xml:space="preserve">PCS </v>
          </cell>
          <cell r="I3665" t="str">
            <v xml:space="preserve">무궁화인쇄                    </v>
          </cell>
          <cell r="J3665">
            <v>9</v>
          </cell>
          <cell r="L3665">
            <v>9</v>
          </cell>
          <cell r="M3665">
            <v>9</v>
          </cell>
        </row>
        <row r="3666">
          <cell r="D3666" t="str">
            <v xml:space="preserve">M973-0001      </v>
          </cell>
          <cell r="E3666" t="str">
            <v>PIPE ASS'Y-EXP.V/A INLET CUTTI</v>
          </cell>
          <cell r="F3666" t="str">
            <v xml:space="preserve">A02  </v>
          </cell>
          <cell r="G3666" t="str">
            <v>WON</v>
          </cell>
          <cell r="H3666" t="str">
            <v xml:space="preserve">PCS </v>
          </cell>
          <cell r="I3666" t="str">
            <v xml:space="preserve">(주)거해                      </v>
          </cell>
          <cell r="J3666">
            <v>63</v>
          </cell>
          <cell r="L3666">
            <v>63</v>
          </cell>
          <cell r="M3666">
            <v>63</v>
          </cell>
        </row>
        <row r="3667">
          <cell r="D3667" t="str">
            <v xml:space="preserve">M973-0002      </v>
          </cell>
          <cell r="E3667" t="str">
            <v>PIPE ASS'Y-EXP.V/A INLET CUTTI</v>
          </cell>
          <cell r="F3667" t="str">
            <v xml:space="preserve">A02  </v>
          </cell>
          <cell r="G3667" t="str">
            <v>WON</v>
          </cell>
          <cell r="H3667" t="str">
            <v xml:space="preserve">PCS </v>
          </cell>
          <cell r="I3667" t="str">
            <v xml:space="preserve">(주)거해                      </v>
          </cell>
          <cell r="J3667">
            <v>63</v>
          </cell>
          <cell r="L3667">
            <v>63</v>
          </cell>
          <cell r="M3667">
            <v>63</v>
          </cell>
        </row>
        <row r="3668">
          <cell r="D3668" t="str">
            <v xml:space="preserve">M973-0009      </v>
          </cell>
          <cell r="E3668" t="str">
            <v>PIPE ASS'Y-EXP.V/A INLET CUTTI</v>
          </cell>
          <cell r="F3668" t="str">
            <v xml:space="preserve">B01  </v>
          </cell>
          <cell r="G3668" t="str">
            <v>WON</v>
          </cell>
          <cell r="H3668" t="str">
            <v xml:space="preserve">PCS </v>
          </cell>
          <cell r="I3668" t="str">
            <v xml:space="preserve">(주)거해                      </v>
          </cell>
          <cell r="J3668">
            <v>63</v>
          </cell>
          <cell r="L3668">
            <v>63</v>
          </cell>
          <cell r="M3668">
            <v>63</v>
          </cell>
        </row>
        <row r="3669">
          <cell r="D3669" t="str">
            <v xml:space="preserve">M973-0010      </v>
          </cell>
          <cell r="E3669" t="str">
            <v>PIPE ASS'Y-SOL.V/A INLET CUTTI</v>
          </cell>
          <cell r="F3669" t="str">
            <v xml:space="preserve">B01  </v>
          </cell>
          <cell r="G3669" t="str">
            <v>WON</v>
          </cell>
          <cell r="H3669" t="str">
            <v xml:space="preserve">PCS </v>
          </cell>
          <cell r="I3669" t="str">
            <v xml:space="preserve">(주)거해                      </v>
          </cell>
          <cell r="J3669">
            <v>63</v>
          </cell>
          <cell r="L3669">
            <v>63</v>
          </cell>
          <cell r="M3669">
            <v>63</v>
          </cell>
        </row>
        <row r="3670">
          <cell r="D3670" t="str">
            <v xml:space="preserve">M973-0018      </v>
          </cell>
          <cell r="E3670" t="str">
            <v>PIPE ASS'Y-EXP.V/A INLET CUTTI</v>
          </cell>
          <cell r="F3670" t="str">
            <v xml:space="preserve">D01  </v>
          </cell>
          <cell r="G3670" t="str">
            <v>WON</v>
          </cell>
          <cell r="H3670" t="str">
            <v xml:space="preserve">PCS </v>
          </cell>
          <cell r="I3670" t="str">
            <v xml:space="preserve">(주)거해                      </v>
          </cell>
          <cell r="J3670">
            <v>63</v>
          </cell>
          <cell r="L3670">
            <v>63</v>
          </cell>
          <cell r="M3670">
            <v>63</v>
          </cell>
        </row>
        <row r="3671">
          <cell r="D3671" t="str">
            <v xml:space="preserve">M973-0019      </v>
          </cell>
          <cell r="E3671" t="str">
            <v xml:space="preserve">PIPE ASS'Y-LIQ.CUTTING        </v>
          </cell>
          <cell r="F3671" t="str">
            <v xml:space="preserve">D01  </v>
          </cell>
          <cell r="G3671" t="str">
            <v>WON</v>
          </cell>
          <cell r="H3671" t="str">
            <v xml:space="preserve">PCS </v>
          </cell>
          <cell r="I3671" t="str">
            <v xml:space="preserve">(주)거해                      </v>
          </cell>
          <cell r="J3671">
            <v>63</v>
          </cell>
          <cell r="L3671">
            <v>63</v>
          </cell>
          <cell r="M3671">
            <v>63</v>
          </cell>
        </row>
        <row r="3672">
          <cell r="D3672" t="str">
            <v xml:space="preserve">M973-0020      </v>
          </cell>
          <cell r="E3672" t="str">
            <v xml:space="preserve">PIPE ASS'Y-LIQ.CUTTING        </v>
          </cell>
          <cell r="F3672" t="str">
            <v xml:space="preserve">D01  </v>
          </cell>
          <cell r="G3672" t="str">
            <v>WON</v>
          </cell>
          <cell r="H3672" t="str">
            <v xml:space="preserve">PCS </v>
          </cell>
          <cell r="I3672" t="str">
            <v xml:space="preserve">(주)거해                      </v>
          </cell>
          <cell r="J3672">
            <v>63</v>
          </cell>
          <cell r="L3672">
            <v>63</v>
          </cell>
          <cell r="M3672">
            <v>63</v>
          </cell>
        </row>
        <row r="3673">
          <cell r="D3673" t="str">
            <v xml:space="preserve">M973-0021      </v>
          </cell>
          <cell r="E3673" t="str">
            <v xml:space="preserve">PIPE ASS'Y-LIQ.CUTTING        </v>
          </cell>
          <cell r="F3673" t="str">
            <v xml:space="preserve">D01  </v>
          </cell>
          <cell r="G3673" t="str">
            <v>WON</v>
          </cell>
          <cell r="H3673" t="str">
            <v xml:space="preserve">PCS </v>
          </cell>
          <cell r="I3673" t="str">
            <v xml:space="preserve">(주)거해                      </v>
          </cell>
          <cell r="J3673">
            <v>63</v>
          </cell>
          <cell r="L3673">
            <v>63</v>
          </cell>
          <cell r="M3673">
            <v>63</v>
          </cell>
        </row>
        <row r="3674">
          <cell r="D3674" t="str">
            <v xml:space="preserve">M973-0022      </v>
          </cell>
          <cell r="E3674" t="str">
            <v xml:space="preserve">PIPE ASS'Y-SUC.CUTTING        </v>
          </cell>
          <cell r="F3674" t="str">
            <v xml:space="preserve">D01  </v>
          </cell>
          <cell r="G3674" t="str">
            <v>WON</v>
          </cell>
          <cell r="H3674" t="str">
            <v xml:space="preserve">PCS </v>
          </cell>
          <cell r="I3674" t="str">
            <v xml:space="preserve">(주)거해                      </v>
          </cell>
          <cell r="J3674">
            <v>63</v>
          </cell>
          <cell r="L3674">
            <v>63</v>
          </cell>
          <cell r="M3674">
            <v>63</v>
          </cell>
        </row>
        <row r="3675">
          <cell r="D3675" t="str">
            <v xml:space="preserve">M973-0023      </v>
          </cell>
          <cell r="E3675" t="str">
            <v xml:space="preserve">PIPE ASS'Y-LIQ.COND.CUTTING   </v>
          </cell>
          <cell r="F3675" t="str">
            <v xml:space="preserve">D01  </v>
          </cell>
          <cell r="G3675" t="str">
            <v>WON</v>
          </cell>
          <cell r="H3675" t="str">
            <v xml:space="preserve">PCS </v>
          </cell>
          <cell r="I3675" t="str">
            <v xml:space="preserve">(주)거해                      </v>
          </cell>
          <cell r="J3675">
            <v>63</v>
          </cell>
          <cell r="L3675">
            <v>63</v>
          </cell>
          <cell r="M3675">
            <v>63</v>
          </cell>
        </row>
        <row r="3676">
          <cell r="D3676" t="str">
            <v xml:space="preserve">M973-0024      </v>
          </cell>
          <cell r="E3676" t="str">
            <v>PIPE ASS'Y-EXP.V/A INLET CUTTI</v>
          </cell>
          <cell r="F3676" t="str">
            <v xml:space="preserve">F01  </v>
          </cell>
          <cell r="G3676" t="str">
            <v>WON</v>
          </cell>
          <cell r="H3676" t="str">
            <v xml:space="preserve">PCS </v>
          </cell>
          <cell r="I3676" t="str">
            <v xml:space="preserve">(주)거해                      </v>
          </cell>
          <cell r="J3676">
            <v>63</v>
          </cell>
          <cell r="L3676">
            <v>63</v>
          </cell>
          <cell r="M3676">
            <v>63</v>
          </cell>
        </row>
        <row r="3677">
          <cell r="D3677" t="str">
            <v xml:space="preserve">M973-0025      </v>
          </cell>
          <cell r="E3677" t="str">
            <v xml:space="preserve">PIPE ASS'Y-INLET CUTTING      </v>
          </cell>
          <cell r="F3677" t="str">
            <v xml:space="preserve">S01  </v>
          </cell>
          <cell r="G3677" t="str">
            <v>WON</v>
          </cell>
          <cell r="H3677" t="str">
            <v xml:space="preserve">PCS </v>
          </cell>
          <cell r="I3677" t="str">
            <v xml:space="preserve">(주)거해                      </v>
          </cell>
          <cell r="J3677">
            <v>63</v>
          </cell>
          <cell r="L3677">
            <v>63</v>
          </cell>
          <cell r="M3677">
            <v>63</v>
          </cell>
        </row>
        <row r="3678">
          <cell r="D3678" t="str">
            <v xml:space="preserve">M973-0026      </v>
          </cell>
          <cell r="E3678" t="str">
            <v xml:space="preserve">PIPE ASS'Y-OUTLET CUTTING     </v>
          </cell>
          <cell r="F3678" t="str">
            <v xml:space="preserve">S01  </v>
          </cell>
          <cell r="G3678" t="str">
            <v>WON</v>
          </cell>
          <cell r="H3678" t="str">
            <v xml:space="preserve">PCS </v>
          </cell>
          <cell r="I3678" t="str">
            <v xml:space="preserve">(주)거해                      </v>
          </cell>
          <cell r="J3678">
            <v>63</v>
          </cell>
          <cell r="L3678">
            <v>63</v>
          </cell>
          <cell r="M3678">
            <v>63</v>
          </cell>
        </row>
        <row r="3679">
          <cell r="D3679" t="str">
            <v xml:space="preserve">M973-0027      </v>
          </cell>
          <cell r="E3679" t="str">
            <v xml:space="preserve">PIPE ASS'Y-OUTLET CUTTING     </v>
          </cell>
          <cell r="F3679" t="str">
            <v xml:space="preserve">S02  </v>
          </cell>
          <cell r="G3679" t="str">
            <v>WON</v>
          </cell>
          <cell r="H3679" t="str">
            <v xml:space="preserve">PCS </v>
          </cell>
          <cell r="I3679" t="str">
            <v xml:space="preserve">(주)거해                      </v>
          </cell>
          <cell r="J3679">
            <v>63</v>
          </cell>
          <cell r="L3679">
            <v>63</v>
          </cell>
          <cell r="M3679">
            <v>63</v>
          </cell>
        </row>
        <row r="3680">
          <cell r="D3680" t="str">
            <v xml:space="preserve">M973-0028      </v>
          </cell>
          <cell r="E3680" t="str">
            <v xml:space="preserve">PIPE ASS'Y-OUTLET CUTTING     </v>
          </cell>
          <cell r="F3680" t="str">
            <v xml:space="preserve">S03  </v>
          </cell>
          <cell r="G3680" t="str">
            <v>WON</v>
          </cell>
          <cell r="H3680" t="str">
            <v xml:space="preserve">PCS </v>
          </cell>
          <cell r="I3680" t="str">
            <v xml:space="preserve">(주)거해                      </v>
          </cell>
          <cell r="J3680">
            <v>63</v>
          </cell>
          <cell r="L3680">
            <v>63</v>
          </cell>
          <cell r="M3680">
            <v>63</v>
          </cell>
        </row>
        <row r="3681">
          <cell r="D3681" t="str">
            <v xml:space="preserve">M973-0029      </v>
          </cell>
          <cell r="E3681" t="str">
            <v xml:space="preserve">PIPE ASS'Y-OUTLET CUTTING     </v>
          </cell>
          <cell r="F3681" t="str">
            <v xml:space="preserve">S04  </v>
          </cell>
          <cell r="G3681" t="str">
            <v>WON</v>
          </cell>
          <cell r="H3681" t="str">
            <v xml:space="preserve">PCS </v>
          </cell>
          <cell r="I3681" t="str">
            <v xml:space="preserve">(주)거해                      </v>
          </cell>
          <cell r="J3681">
            <v>63</v>
          </cell>
          <cell r="L3681">
            <v>63</v>
          </cell>
          <cell r="M3681">
            <v>63</v>
          </cell>
        </row>
        <row r="3682">
          <cell r="D3682" t="str">
            <v xml:space="preserve">M973-0030      </v>
          </cell>
          <cell r="E3682" t="str">
            <v xml:space="preserve">PIPE ASS'Y-INLET CUTTING      </v>
          </cell>
          <cell r="F3682" t="str">
            <v xml:space="preserve">S04  </v>
          </cell>
          <cell r="G3682" t="str">
            <v>WON</v>
          </cell>
          <cell r="H3682" t="str">
            <v xml:space="preserve">PCS </v>
          </cell>
          <cell r="I3682" t="str">
            <v xml:space="preserve">(주)거해                      </v>
          </cell>
          <cell r="J3682">
            <v>63</v>
          </cell>
          <cell r="L3682">
            <v>63</v>
          </cell>
          <cell r="M3682">
            <v>63</v>
          </cell>
        </row>
        <row r="3683">
          <cell r="D3683" t="str">
            <v xml:space="preserve">M973-0031      </v>
          </cell>
          <cell r="E3683" t="str">
            <v xml:space="preserve">PIPE ASS'Y-INLET CUTTING      </v>
          </cell>
          <cell r="F3683" t="str">
            <v xml:space="preserve">S06  </v>
          </cell>
          <cell r="G3683" t="str">
            <v>WON</v>
          </cell>
          <cell r="H3683" t="str">
            <v xml:space="preserve">PCS </v>
          </cell>
          <cell r="I3683" t="str">
            <v xml:space="preserve">(주)거해                      </v>
          </cell>
          <cell r="J3683">
            <v>63</v>
          </cell>
          <cell r="L3683">
            <v>63</v>
          </cell>
          <cell r="M3683">
            <v>63</v>
          </cell>
        </row>
        <row r="3684">
          <cell r="D3684" t="str">
            <v xml:space="preserve">M973-0032      </v>
          </cell>
          <cell r="E3684" t="str">
            <v xml:space="preserve">PIPE ASS'Y-OUTLET CUTTING     </v>
          </cell>
          <cell r="F3684" t="str">
            <v xml:space="preserve">S06  </v>
          </cell>
          <cell r="G3684" t="str">
            <v>WON</v>
          </cell>
          <cell r="H3684" t="str">
            <v xml:space="preserve">PCS </v>
          </cell>
          <cell r="I3684" t="str">
            <v xml:space="preserve">(주)거해                      </v>
          </cell>
          <cell r="J3684">
            <v>63</v>
          </cell>
          <cell r="L3684">
            <v>63</v>
          </cell>
          <cell r="M3684">
            <v>63</v>
          </cell>
        </row>
        <row r="3685">
          <cell r="D3685" t="str">
            <v xml:space="preserve">M973-0033      </v>
          </cell>
          <cell r="E3685" t="str">
            <v xml:space="preserve">PIPE ASS'Y-INLET CUTTING      </v>
          </cell>
          <cell r="F3685" t="str">
            <v xml:space="preserve">S09  </v>
          </cell>
          <cell r="G3685" t="str">
            <v>WON</v>
          </cell>
          <cell r="H3685" t="str">
            <v xml:space="preserve">PCS </v>
          </cell>
          <cell r="I3685" t="str">
            <v xml:space="preserve">(주)거해                      </v>
          </cell>
          <cell r="J3685">
            <v>63</v>
          </cell>
          <cell r="L3685">
            <v>63</v>
          </cell>
          <cell r="M3685">
            <v>63</v>
          </cell>
        </row>
        <row r="3686">
          <cell r="D3686" t="str">
            <v xml:space="preserve">M973-0034      </v>
          </cell>
          <cell r="E3686" t="str">
            <v xml:space="preserve">PIPE ASS'Y-INLET CUTTING      </v>
          </cell>
          <cell r="F3686" t="str">
            <v xml:space="preserve">S11  </v>
          </cell>
          <cell r="G3686" t="str">
            <v>WON</v>
          </cell>
          <cell r="H3686" t="str">
            <v xml:space="preserve">PCS </v>
          </cell>
          <cell r="I3686" t="str">
            <v xml:space="preserve">(주)거해                      </v>
          </cell>
          <cell r="J3686">
            <v>63</v>
          </cell>
          <cell r="L3686">
            <v>63</v>
          </cell>
          <cell r="M3686">
            <v>63</v>
          </cell>
        </row>
        <row r="3687">
          <cell r="D3687" t="str">
            <v xml:space="preserve">M973-0035      </v>
          </cell>
          <cell r="E3687" t="str">
            <v xml:space="preserve">PIPE ASS'Y-OUTLET CUTTING     </v>
          </cell>
          <cell r="F3687" t="str">
            <v xml:space="preserve">S11  </v>
          </cell>
          <cell r="G3687" t="str">
            <v>WON</v>
          </cell>
          <cell r="H3687" t="str">
            <v xml:space="preserve">PCS </v>
          </cell>
          <cell r="I3687" t="str">
            <v xml:space="preserve">(주)거해                      </v>
          </cell>
          <cell r="J3687">
            <v>63</v>
          </cell>
          <cell r="L3687">
            <v>63</v>
          </cell>
          <cell r="M3687">
            <v>63</v>
          </cell>
        </row>
        <row r="3688">
          <cell r="D3688" t="str">
            <v xml:space="preserve">M973-0036      </v>
          </cell>
          <cell r="E3688" t="str">
            <v xml:space="preserve">PIPE ASS'Y-INLET CUTTING      </v>
          </cell>
          <cell r="F3688" t="str">
            <v xml:space="preserve">S12  </v>
          </cell>
          <cell r="G3688" t="str">
            <v>WON</v>
          </cell>
          <cell r="H3688" t="str">
            <v xml:space="preserve">PCS </v>
          </cell>
          <cell r="I3688" t="str">
            <v xml:space="preserve">(주)거해                      </v>
          </cell>
          <cell r="J3688">
            <v>63</v>
          </cell>
          <cell r="L3688">
            <v>63</v>
          </cell>
          <cell r="M3688">
            <v>63</v>
          </cell>
        </row>
        <row r="3689">
          <cell r="D3689" t="str">
            <v xml:space="preserve">M973-0037      </v>
          </cell>
          <cell r="E3689" t="str">
            <v xml:space="preserve">PIPE ASS'Y-OUTLET CUTTING     </v>
          </cell>
          <cell r="F3689" t="str">
            <v xml:space="preserve">S12  </v>
          </cell>
          <cell r="G3689" t="str">
            <v>WON</v>
          </cell>
          <cell r="H3689" t="str">
            <v xml:space="preserve">PCS </v>
          </cell>
          <cell r="I3689" t="str">
            <v xml:space="preserve">(주)거해                      </v>
          </cell>
          <cell r="J3689">
            <v>63</v>
          </cell>
          <cell r="L3689">
            <v>63</v>
          </cell>
          <cell r="M3689">
            <v>63</v>
          </cell>
        </row>
        <row r="3690">
          <cell r="D3690" t="str">
            <v xml:space="preserve">M973-0038      </v>
          </cell>
          <cell r="E3690" t="str">
            <v xml:space="preserve">PIPE ASS'Y-INLET CUTTING      </v>
          </cell>
          <cell r="F3690" t="str">
            <v xml:space="preserve">S15  </v>
          </cell>
          <cell r="G3690" t="str">
            <v>WON</v>
          </cell>
          <cell r="H3690" t="str">
            <v xml:space="preserve">PCS </v>
          </cell>
          <cell r="I3690" t="str">
            <v xml:space="preserve">(주)거해                      </v>
          </cell>
          <cell r="J3690">
            <v>63</v>
          </cell>
          <cell r="L3690">
            <v>63</v>
          </cell>
          <cell r="M3690">
            <v>63</v>
          </cell>
        </row>
        <row r="3691">
          <cell r="D3691" t="str">
            <v xml:space="preserve">M973-0039      </v>
          </cell>
          <cell r="E3691" t="str">
            <v xml:space="preserve">PIPE ASS'Y-OUTLET CUTTING     </v>
          </cell>
          <cell r="F3691" t="str">
            <v xml:space="preserve">S15  </v>
          </cell>
          <cell r="G3691" t="str">
            <v>WON</v>
          </cell>
          <cell r="H3691" t="str">
            <v xml:space="preserve">PCS </v>
          </cell>
          <cell r="I3691" t="str">
            <v xml:space="preserve">(주)거해                      </v>
          </cell>
          <cell r="J3691">
            <v>63</v>
          </cell>
          <cell r="L3691">
            <v>63</v>
          </cell>
          <cell r="M3691">
            <v>63</v>
          </cell>
        </row>
        <row r="3692">
          <cell r="D3692" t="str">
            <v xml:space="preserve">MA01-0010      </v>
          </cell>
          <cell r="E3692" t="str">
            <v xml:space="preserve">MATERIAL OF FIN-RAD(1.5fp)    </v>
          </cell>
          <cell r="F3692" t="str">
            <v xml:space="preserve">C01  </v>
          </cell>
          <cell r="G3692" t="str">
            <v>WON</v>
          </cell>
          <cell r="H3692" t="str">
            <v xml:space="preserve">Kg  </v>
          </cell>
          <cell r="I3692" t="str">
            <v xml:space="preserve">삼아알미늄(주)                </v>
          </cell>
          <cell r="J3692">
            <v>5750</v>
          </cell>
          <cell r="L3692">
            <v>5750</v>
          </cell>
          <cell r="M3692">
            <v>5750</v>
          </cell>
        </row>
        <row r="3693">
          <cell r="D3693" t="str">
            <v xml:space="preserve">MA01-0030      </v>
          </cell>
          <cell r="E3693" t="str">
            <v xml:space="preserve">MATERIAL OF FIN(H/CORE)       </v>
          </cell>
          <cell r="F3693" t="str">
            <v xml:space="preserve">C01  </v>
          </cell>
          <cell r="G3693" t="str">
            <v>WON</v>
          </cell>
          <cell r="H3693" t="str">
            <v xml:space="preserve">Kg  </v>
          </cell>
          <cell r="I3693" t="str">
            <v xml:space="preserve">삼아알미늄(주)                </v>
          </cell>
          <cell r="J3693">
            <v>4600</v>
          </cell>
          <cell r="L3693">
            <v>4600</v>
          </cell>
          <cell r="M3693">
            <v>4600</v>
          </cell>
        </row>
        <row r="3694">
          <cell r="D3694" t="str">
            <v xml:space="preserve">MA02-0001      </v>
          </cell>
          <cell r="E3694" t="str">
            <v xml:space="preserve">MATERIAL OF PLATE TUBE        </v>
          </cell>
          <cell r="F3694" t="str">
            <v xml:space="preserve">C01  </v>
          </cell>
          <cell r="G3694" t="str">
            <v>JPY</v>
          </cell>
          <cell r="H3694" t="str">
            <v xml:space="preserve">Kg  </v>
          </cell>
          <cell r="I3694" t="str">
            <v xml:space="preserve">OKURA &amp; CO.LTD                </v>
          </cell>
          <cell r="J3694">
            <v>670</v>
          </cell>
          <cell r="L3694">
            <v>670</v>
          </cell>
          <cell r="M3694">
            <v>7504</v>
          </cell>
        </row>
        <row r="3695">
          <cell r="D3695" t="str">
            <v xml:space="preserve">MA02-0001H     </v>
          </cell>
          <cell r="E3695" t="str">
            <v xml:space="preserve">MATERIAL OF PLATE TUBE        </v>
          </cell>
          <cell r="F3695" t="str">
            <v xml:space="preserve">C01  </v>
          </cell>
          <cell r="G3695" t="str">
            <v>WON</v>
          </cell>
          <cell r="H3695" t="str">
            <v xml:space="preserve">Kg  </v>
          </cell>
          <cell r="I3695" t="str">
            <v xml:space="preserve">세종열처리                    </v>
          </cell>
          <cell r="J3695">
            <v>400</v>
          </cell>
          <cell r="L3695">
            <v>400</v>
          </cell>
          <cell r="M3695">
            <v>400</v>
          </cell>
        </row>
        <row r="3696">
          <cell r="D3696" t="str">
            <v xml:space="preserve">MA02-0002      </v>
          </cell>
          <cell r="E3696" t="str">
            <v xml:space="preserve">MATERIAL OF PLATE             </v>
          </cell>
          <cell r="F3696" t="str">
            <v xml:space="preserve">D02  </v>
          </cell>
          <cell r="G3696" t="str">
            <v>JPY</v>
          </cell>
          <cell r="H3696" t="str">
            <v xml:space="preserve">Kg  </v>
          </cell>
          <cell r="I3696" t="str">
            <v xml:space="preserve">FURUKAWA ELECTRRIC            </v>
          </cell>
          <cell r="J3696">
            <v>498</v>
          </cell>
          <cell r="L3696">
            <v>498</v>
          </cell>
          <cell r="M3696">
            <v>5578</v>
          </cell>
        </row>
        <row r="3697">
          <cell r="D3697" t="str">
            <v xml:space="preserve">MA02-0003      </v>
          </cell>
          <cell r="E3697" t="str">
            <v xml:space="preserve">MATERIAL OF TANK              </v>
          </cell>
          <cell r="F3697" t="str">
            <v xml:space="preserve">D02  </v>
          </cell>
          <cell r="G3697" t="str">
            <v>JPY</v>
          </cell>
          <cell r="H3697" t="str">
            <v xml:space="preserve">Kg  </v>
          </cell>
          <cell r="I3697" t="str">
            <v xml:space="preserve">FURUKAWA ELECTRRIC            </v>
          </cell>
          <cell r="J3697">
            <v>498</v>
          </cell>
          <cell r="L3697">
            <v>498</v>
          </cell>
          <cell r="M3697">
            <v>5578</v>
          </cell>
        </row>
        <row r="3698">
          <cell r="D3698" t="str">
            <v xml:space="preserve">MA02-0004      </v>
          </cell>
          <cell r="E3698" t="str">
            <v xml:space="preserve">IN COND FLANG                 </v>
          </cell>
          <cell r="F3698" t="str">
            <v xml:space="preserve">C01  </v>
          </cell>
          <cell r="G3698" t="str">
            <v>USD</v>
          </cell>
          <cell r="H3698" t="str">
            <v xml:space="preserve">Kg  </v>
          </cell>
          <cell r="I3698" t="str">
            <v xml:space="preserve">FINSPONG ALUMINUM             </v>
          </cell>
          <cell r="J3698">
            <v>3.5</v>
          </cell>
          <cell r="L3698">
            <v>3.5</v>
          </cell>
          <cell r="M3698">
            <v>4547</v>
          </cell>
        </row>
        <row r="3699">
          <cell r="D3699" t="str">
            <v xml:space="preserve">MA02-0005      </v>
          </cell>
          <cell r="E3699" t="str">
            <v xml:space="preserve">MATERIAL OF BRKT-COND.        </v>
          </cell>
          <cell r="F3699" t="str">
            <v xml:space="preserve">D02  </v>
          </cell>
          <cell r="G3699" t="str">
            <v>JPY</v>
          </cell>
          <cell r="H3699" t="str">
            <v xml:space="preserve">Kg  </v>
          </cell>
          <cell r="I3699" t="str">
            <v xml:space="preserve">KINSHO MATAICHI               </v>
          </cell>
          <cell r="J3699">
            <v>540</v>
          </cell>
          <cell r="L3699">
            <v>540</v>
          </cell>
          <cell r="M3699">
            <v>6048</v>
          </cell>
        </row>
        <row r="3700">
          <cell r="D3700" t="str">
            <v xml:space="preserve">MA02-0006      </v>
          </cell>
          <cell r="E3700" t="str">
            <v xml:space="preserve">용접RING                      </v>
          </cell>
          <cell r="F3700" t="str">
            <v xml:space="preserve">A04  </v>
          </cell>
          <cell r="G3700" t="str">
            <v>WON</v>
          </cell>
          <cell r="H3700" t="str">
            <v xml:space="preserve">PCS </v>
          </cell>
          <cell r="I3700" t="str">
            <v xml:space="preserve">윤우비엔에스                  </v>
          </cell>
          <cell r="J3700">
            <v>15</v>
          </cell>
          <cell r="L3700">
            <v>15</v>
          </cell>
          <cell r="M3700">
            <v>15</v>
          </cell>
        </row>
        <row r="3701">
          <cell r="D3701" t="str">
            <v xml:space="preserve">MA02-0007      </v>
          </cell>
          <cell r="E3701" t="str">
            <v xml:space="preserve">MATERIAL OF BRKT              </v>
          </cell>
          <cell r="F3701" t="str">
            <v xml:space="preserve">A04  </v>
          </cell>
          <cell r="G3701" t="str">
            <v>JPY</v>
          </cell>
          <cell r="H3701" t="str">
            <v xml:space="preserve">Kg  </v>
          </cell>
          <cell r="I3701" t="str">
            <v xml:space="preserve">KINSHO MATAICHI               </v>
          </cell>
          <cell r="J3701">
            <v>565</v>
          </cell>
          <cell r="L3701">
            <v>565</v>
          </cell>
          <cell r="M3701">
            <v>6328</v>
          </cell>
        </row>
        <row r="3702">
          <cell r="D3702" t="str">
            <v xml:space="preserve">MA02-0009      </v>
          </cell>
          <cell r="E3702" t="str">
            <v xml:space="preserve">MATERIAL OF BRKT              </v>
          </cell>
          <cell r="F3702" t="str">
            <v xml:space="preserve">A02  </v>
          </cell>
          <cell r="G3702" t="str">
            <v>JPY</v>
          </cell>
          <cell r="H3702" t="str">
            <v xml:space="preserve">Kg  </v>
          </cell>
          <cell r="I3702" t="str">
            <v xml:space="preserve">FURUKAWA ELECTRRIC            </v>
          </cell>
          <cell r="J3702">
            <v>545</v>
          </cell>
          <cell r="L3702">
            <v>545</v>
          </cell>
          <cell r="M3702">
            <v>6104</v>
          </cell>
        </row>
        <row r="3703">
          <cell r="D3703" t="str">
            <v xml:space="preserve">MA02-0010      </v>
          </cell>
          <cell r="E3703" t="str">
            <v xml:space="preserve">MATERIAL OF PLATE-RAD(1)      </v>
          </cell>
          <cell r="F3703" t="str">
            <v xml:space="preserve">C01  </v>
          </cell>
          <cell r="G3703" t="str">
            <v>JPY</v>
          </cell>
          <cell r="H3703" t="str">
            <v xml:space="preserve">Kg  </v>
          </cell>
          <cell r="I3703" t="str">
            <v xml:space="preserve">KINSHO MATAICHI               </v>
          </cell>
          <cell r="J3703">
            <v>390</v>
          </cell>
          <cell r="K3703">
            <v>380</v>
          </cell>
          <cell r="L3703">
            <v>380</v>
          </cell>
          <cell r="M3703">
            <v>4256</v>
          </cell>
        </row>
        <row r="3704">
          <cell r="D3704" t="str">
            <v xml:space="preserve">MA02-0010      </v>
          </cell>
          <cell r="E3704" t="str">
            <v xml:space="preserve">MATERIAL OF PLATE-RAD(1)      </v>
          </cell>
          <cell r="F3704" t="str">
            <v xml:space="preserve">C01  </v>
          </cell>
          <cell r="G3704" t="str">
            <v>USD</v>
          </cell>
          <cell r="H3704" t="str">
            <v xml:space="preserve">Kg  </v>
          </cell>
          <cell r="I3704" t="str">
            <v xml:space="preserve">SAPA HEAT TRANSFER(SHANGHAI)  </v>
          </cell>
          <cell r="J3704">
            <v>3.5</v>
          </cell>
          <cell r="L3704">
            <v>3.5</v>
          </cell>
          <cell r="M3704">
            <v>4547</v>
          </cell>
        </row>
        <row r="3705">
          <cell r="D3705" t="str">
            <v xml:space="preserve">MA02-0011      </v>
          </cell>
          <cell r="E3705" t="str">
            <v xml:space="preserve">MATERIAL OF BRKT              </v>
          </cell>
          <cell r="F3705" t="str">
            <v xml:space="preserve">C01  </v>
          </cell>
          <cell r="G3705" t="str">
            <v>JPY</v>
          </cell>
          <cell r="H3705" t="str">
            <v xml:space="preserve">Kg  </v>
          </cell>
          <cell r="I3705" t="str">
            <v xml:space="preserve">KINSHO MATAICHI               </v>
          </cell>
          <cell r="J3705">
            <v>503</v>
          </cell>
          <cell r="L3705">
            <v>503</v>
          </cell>
          <cell r="M3705">
            <v>5634</v>
          </cell>
        </row>
        <row r="3706">
          <cell r="D3706" t="str">
            <v xml:space="preserve">MA02-0013      </v>
          </cell>
          <cell r="E3706" t="str">
            <v xml:space="preserve">MATERIAL OF ADAPTER IN/OUT    </v>
          </cell>
          <cell r="F3706" t="str">
            <v xml:space="preserve">C01  </v>
          </cell>
          <cell r="G3706" t="str">
            <v>USD</v>
          </cell>
          <cell r="H3706" t="str">
            <v xml:space="preserve">Kg  </v>
          </cell>
          <cell r="I3706" t="str">
            <v xml:space="preserve">CORUS AL.W.GMBH               </v>
          </cell>
          <cell r="J3706">
            <v>3.04</v>
          </cell>
          <cell r="L3706">
            <v>3.04</v>
          </cell>
          <cell r="M3706">
            <v>3950</v>
          </cell>
        </row>
        <row r="3707">
          <cell r="D3707" t="str">
            <v xml:space="preserve">MA02-0014      </v>
          </cell>
          <cell r="E3707" t="str">
            <v xml:space="preserve">M.F PLATE SIDE(O/CLR용)       </v>
          </cell>
          <cell r="F3707" t="str">
            <v xml:space="preserve">C01  </v>
          </cell>
          <cell r="G3707" t="str">
            <v>JPY</v>
          </cell>
          <cell r="H3707" t="str">
            <v xml:space="preserve">Kg  </v>
          </cell>
          <cell r="I3707" t="str">
            <v xml:space="preserve">FUJIKOKI MFG CO.              </v>
          </cell>
          <cell r="J3707">
            <v>492</v>
          </cell>
          <cell r="L3707">
            <v>492</v>
          </cell>
          <cell r="M3707">
            <v>5510</v>
          </cell>
        </row>
        <row r="3708">
          <cell r="D3708" t="str">
            <v xml:space="preserve">MA02-0015      </v>
          </cell>
          <cell r="E3708" t="str">
            <v xml:space="preserve">MATERIAL OF PLATE-H/CORE      </v>
          </cell>
          <cell r="F3708" t="str">
            <v xml:space="preserve">A02  </v>
          </cell>
          <cell r="G3708" t="str">
            <v>JPY</v>
          </cell>
          <cell r="H3708" t="str">
            <v xml:space="preserve">Kg  </v>
          </cell>
          <cell r="I3708" t="str">
            <v xml:space="preserve">FURUKAWA ELECTRRIC            </v>
          </cell>
          <cell r="J3708">
            <v>423</v>
          </cell>
          <cell r="K3708">
            <v>431</v>
          </cell>
          <cell r="L3708">
            <v>431</v>
          </cell>
          <cell r="M3708">
            <v>4827</v>
          </cell>
        </row>
        <row r="3709">
          <cell r="D3709" t="str">
            <v xml:space="preserve">MA02-0016      </v>
          </cell>
          <cell r="E3709" t="str">
            <v xml:space="preserve">MATERIAL OF TANK PLATE-H/CORE </v>
          </cell>
          <cell r="F3709" t="str">
            <v xml:space="preserve">C02  </v>
          </cell>
          <cell r="G3709" t="str">
            <v>JPY</v>
          </cell>
          <cell r="H3709" t="str">
            <v xml:space="preserve">㎏  </v>
          </cell>
          <cell r="I3709" t="str">
            <v xml:space="preserve">FURUKAWA ELECTRRIC            </v>
          </cell>
          <cell r="J3709">
            <v>423</v>
          </cell>
          <cell r="L3709">
            <v>423</v>
          </cell>
          <cell r="M3709">
            <v>4738</v>
          </cell>
        </row>
        <row r="3710">
          <cell r="D3710" t="str">
            <v xml:space="preserve">MA02-0017      </v>
          </cell>
          <cell r="E3710" t="str">
            <v xml:space="preserve">MATERIAL OF REINFORCE RAD     </v>
          </cell>
          <cell r="F3710" t="str">
            <v xml:space="preserve">C02  </v>
          </cell>
          <cell r="G3710" t="str">
            <v>JPY</v>
          </cell>
          <cell r="H3710" t="str">
            <v xml:space="preserve">㎏  </v>
          </cell>
          <cell r="I3710" t="str">
            <v xml:space="preserve">KINSHO MATAICHI               </v>
          </cell>
          <cell r="J3710">
            <v>390</v>
          </cell>
          <cell r="L3710">
            <v>390</v>
          </cell>
          <cell r="M3710">
            <v>4368</v>
          </cell>
        </row>
        <row r="3711">
          <cell r="D3711" t="str">
            <v xml:space="preserve">MA02-0019      </v>
          </cell>
          <cell r="E3711" t="str">
            <v xml:space="preserve">PLATE SIDE HTR                </v>
          </cell>
          <cell r="F3711" t="str">
            <v xml:space="preserve">E01  </v>
          </cell>
          <cell r="G3711" t="str">
            <v>JPY</v>
          </cell>
          <cell r="H3711" t="str">
            <v xml:space="preserve">KG  </v>
          </cell>
          <cell r="I3711" t="str">
            <v xml:space="preserve">KINSHO MATAICHI               </v>
          </cell>
          <cell r="J3711">
            <v>390</v>
          </cell>
          <cell r="L3711">
            <v>390</v>
          </cell>
          <cell r="M3711">
            <v>4368</v>
          </cell>
        </row>
        <row r="3712">
          <cell r="D3712" t="str">
            <v xml:space="preserve">MA02-0020      </v>
          </cell>
          <cell r="E3712" t="str">
            <v xml:space="preserve">MATERIAL OF PLATE-RAD(2)      </v>
          </cell>
          <cell r="F3712" t="str">
            <v xml:space="preserve">C01  </v>
          </cell>
          <cell r="G3712" t="str">
            <v>JPY</v>
          </cell>
          <cell r="H3712" t="str">
            <v xml:space="preserve">Kg  </v>
          </cell>
          <cell r="I3712" t="str">
            <v xml:space="preserve">KINSHO MATAICHI               </v>
          </cell>
          <cell r="J3712">
            <v>390</v>
          </cell>
          <cell r="K3712">
            <v>380</v>
          </cell>
          <cell r="L3712">
            <v>380</v>
          </cell>
          <cell r="M3712">
            <v>4256</v>
          </cell>
        </row>
        <row r="3713">
          <cell r="D3713" t="str">
            <v xml:space="preserve">MA02-0020      </v>
          </cell>
          <cell r="E3713" t="str">
            <v xml:space="preserve">MATERIAL OF PLATE-RAD(2)      </v>
          </cell>
          <cell r="F3713" t="str">
            <v xml:space="preserve">C01  </v>
          </cell>
          <cell r="G3713" t="str">
            <v>USD</v>
          </cell>
          <cell r="H3713" t="str">
            <v xml:space="preserve">Kg  </v>
          </cell>
          <cell r="I3713" t="str">
            <v xml:space="preserve">SAPA HEAT TRANSFER(SHANGHAI)  </v>
          </cell>
          <cell r="J3713">
            <v>3.5</v>
          </cell>
          <cell r="L3713">
            <v>3.5</v>
          </cell>
          <cell r="M3713">
            <v>4547</v>
          </cell>
        </row>
        <row r="3714">
          <cell r="D3714" t="str">
            <v xml:space="preserve">MA02-0030      </v>
          </cell>
          <cell r="E3714" t="str">
            <v xml:space="preserve">MATERIAL OF PLATE-RAD         </v>
          </cell>
          <cell r="F3714" t="str">
            <v xml:space="preserve">C01  </v>
          </cell>
          <cell r="G3714" t="str">
            <v>USD</v>
          </cell>
          <cell r="H3714" t="str">
            <v xml:space="preserve">Kg  </v>
          </cell>
          <cell r="I3714" t="str">
            <v xml:space="preserve">FINSPONG ALUMINUM             </v>
          </cell>
          <cell r="J3714">
            <v>3.5</v>
          </cell>
          <cell r="L3714">
            <v>3.5</v>
          </cell>
          <cell r="M3714">
            <v>4547</v>
          </cell>
        </row>
        <row r="3715">
          <cell r="D3715" t="str">
            <v xml:space="preserve">MA03-0010      </v>
          </cell>
          <cell r="E3715" t="str">
            <v xml:space="preserve">MATERIAL BRKT MT'G COND.LH    </v>
          </cell>
          <cell r="F3715" t="str">
            <v xml:space="preserve">C01  </v>
          </cell>
          <cell r="G3715" t="str">
            <v>JPY</v>
          </cell>
          <cell r="H3715" t="str">
            <v xml:space="preserve">Kg  </v>
          </cell>
          <cell r="I3715" t="str">
            <v xml:space="preserve">KINSHO MATAICHI               </v>
          </cell>
          <cell r="J3715">
            <v>390</v>
          </cell>
          <cell r="L3715">
            <v>390</v>
          </cell>
          <cell r="M3715">
            <v>4368</v>
          </cell>
        </row>
        <row r="3716">
          <cell r="D3716" t="str">
            <v xml:space="preserve">MA07-0001      </v>
          </cell>
          <cell r="E3716" t="str">
            <v xml:space="preserve">MATERIAL OF PLATE TUBE        </v>
          </cell>
          <cell r="F3716" t="str">
            <v xml:space="preserve">C01  </v>
          </cell>
          <cell r="G3716" t="str">
            <v>JPY</v>
          </cell>
          <cell r="H3716" t="str">
            <v xml:space="preserve">Kg  </v>
          </cell>
          <cell r="I3716" t="str">
            <v xml:space="preserve">FURUKAWA ELECTRRIC            </v>
          </cell>
          <cell r="J3716">
            <v>502</v>
          </cell>
          <cell r="L3716">
            <v>502</v>
          </cell>
          <cell r="M3716">
            <v>5622</v>
          </cell>
        </row>
        <row r="3717">
          <cell r="D3717" t="str">
            <v xml:space="preserve">MA07-0010      </v>
          </cell>
          <cell r="E3717" t="str">
            <v xml:space="preserve">MATERIAL OF REINFORCE-RAD.    </v>
          </cell>
          <cell r="F3717" t="str">
            <v xml:space="preserve">A02  </v>
          </cell>
          <cell r="G3717" t="str">
            <v>USD</v>
          </cell>
          <cell r="H3717" t="str">
            <v xml:space="preserve">Kg  </v>
          </cell>
          <cell r="I3717" t="str">
            <v xml:space="preserve">FINSPONG ALUMINUM             </v>
          </cell>
          <cell r="J3717">
            <v>3.5</v>
          </cell>
          <cell r="L3717">
            <v>3.5</v>
          </cell>
          <cell r="M3717">
            <v>4547</v>
          </cell>
        </row>
        <row r="3718">
          <cell r="D3718" t="str">
            <v xml:space="preserve">MA07-0020      </v>
          </cell>
          <cell r="E3718" t="str">
            <v xml:space="preserve">MATERIAL OF REINFORCE-RAD.    </v>
          </cell>
          <cell r="F3718" t="str">
            <v xml:space="preserve">C01  </v>
          </cell>
          <cell r="G3718" t="str">
            <v>JPY</v>
          </cell>
          <cell r="H3718" t="str">
            <v xml:space="preserve">Kg  </v>
          </cell>
          <cell r="I3718" t="str">
            <v xml:space="preserve">KINSHO MATAICHI               </v>
          </cell>
          <cell r="J3718">
            <v>390</v>
          </cell>
          <cell r="K3718">
            <v>380</v>
          </cell>
          <cell r="L3718">
            <v>380</v>
          </cell>
          <cell r="M3718">
            <v>4256</v>
          </cell>
        </row>
        <row r="3719">
          <cell r="D3719" t="str">
            <v xml:space="preserve">MA07-0030      </v>
          </cell>
          <cell r="E3719" t="str">
            <v xml:space="preserve">TUBE-COND.                    </v>
          </cell>
          <cell r="F3719" t="str">
            <v xml:space="preserve">A01  </v>
          </cell>
          <cell r="G3719" t="str">
            <v>WON</v>
          </cell>
          <cell r="H3719" t="str">
            <v xml:space="preserve">Kg  </v>
          </cell>
          <cell r="I3719" t="str">
            <v xml:space="preserve">(주)경우정공                  </v>
          </cell>
          <cell r="J3719">
            <v>5600</v>
          </cell>
          <cell r="L3719">
            <v>5600</v>
          </cell>
          <cell r="M3719">
            <v>5600</v>
          </cell>
        </row>
        <row r="3720">
          <cell r="D3720" t="str">
            <v xml:space="preserve">MA07-0040      </v>
          </cell>
          <cell r="E3720" t="str">
            <v xml:space="preserve">TUBE-COND.                    </v>
          </cell>
          <cell r="F3720" t="str">
            <v xml:space="preserve">F01  </v>
          </cell>
          <cell r="G3720" t="str">
            <v>WON</v>
          </cell>
          <cell r="H3720" t="str">
            <v xml:space="preserve">Kg  </v>
          </cell>
          <cell r="I3720" t="str">
            <v xml:space="preserve">엘지전선(주)                  </v>
          </cell>
          <cell r="J3720">
            <v>5350</v>
          </cell>
          <cell r="L3720">
            <v>5350</v>
          </cell>
          <cell r="M3720">
            <v>5350</v>
          </cell>
        </row>
        <row r="3721">
          <cell r="D3721" t="str">
            <v xml:space="preserve">MA07-0050      </v>
          </cell>
          <cell r="E3721" t="str">
            <v xml:space="preserve">TUBE-COND.                    </v>
          </cell>
          <cell r="F3721" t="str">
            <v xml:space="preserve">D01  </v>
          </cell>
          <cell r="G3721" t="str">
            <v>WON</v>
          </cell>
          <cell r="H3721" t="str">
            <v xml:space="preserve">Kg  </v>
          </cell>
          <cell r="I3721" t="str">
            <v xml:space="preserve">(주)경우정공                  </v>
          </cell>
          <cell r="J3721">
            <v>5600</v>
          </cell>
          <cell r="L3721">
            <v>5600</v>
          </cell>
          <cell r="M3721">
            <v>5600</v>
          </cell>
        </row>
        <row r="3722">
          <cell r="D3722" t="str">
            <v xml:space="preserve">MA07-0060      </v>
          </cell>
          <cell r="E3722" t="str">
            <v xml:space="preserve">TUBE-COND.                    </v>
          </cell>
          <cell r="F3722" t="str">
            <v xml:space="preserve">B01  </v>
          </cell>
          <cell r="G3722" t="str">
            <v>WON</v>
          </cell>
          <cell r="H3722" t="str">
            <v xml:space="preserve">Kg  </v>
          </cell>
          <cell r="I3722" t="str">
            <v xml:space="preserve">엘지전선(주)                  </v>
          </cell>
          <cell r="J3722">
            <v>5350</v>
          </cell>
          <cell r="L3722">
            <v>5350</v>
          </cell>
          <cell r="M3722">
            <v>5350</v>
          </cell>
        </row>
        <row r="3723">
          <cell r="D3723" t="str">
            <v xml:space="preserve">MA07-0070      </v>
          </cell>
          <cell r="E3723" t="str">
            <v xml:space="preserve">TUBE-COND.                    </v>
          </cell>
          <cell r="F3723" t="str">
            <v xml:space="preserve">A03  </v>
          </cell>
          <cell r="G3723" t="str">
            <v>WON</v>
          </cell>
          <cell r="H3723" t="str">
            <v xml:space="preserve">Kg  </v>
          </cell>
          <cell r="I3723" t="str">
            <v xml:space="preserve">엘지전선(주)                  </v>
          </cell>
          <cell r="J3723">
            <v>5350</v>
          </cell>
          <cell r="L3723">
            <v>5350</v>
          </cell>
          <cell r="M3723">
            <v>5350</v>
          </cell>
        </row>
        <row r="3724">
          <cell r="D3724" t="str">
            <v xml:space="preserve">MA07-0080      </v>
          </cell>
          <cell r="E3724" t="str">
            <v xml:space="preserve">TUBE-COND.                    </v>
          </cell>
          <cell r="F3724" t="str">
            <v xml:space="preserve">D02  </v>
          </cell>
          <cell r="G3724" t="str">
            <v>WON</v>
          </cell>
          <cell r="H3724" t="str">
            <v xml:space="preserve">Kg  </v>
          </cell>
          <cell r="I3724" t="str">
            <v xml:space="preserve">(주)경우정공                  </v>
          </cell>
          <cell r="J3724">
            <v>5600</v>
          </cell>
          <cell r="L3724">
            <v>5600</v>
          </cell>
          <cell r="M3724">
            <v>5600</v>
          </cell>
        </row>
        <row r="3725">
          <cell r="D3725" t="str">
            <v xml:space="preserve">MA07-0090      </v>
          </cell>
          <cell r="E3725" t="str">
            <v xml:space="preserve">TUBE-COND.                    </v>
          </cell>
          <cell r="F3725" t="str">
            <v xml:space="preserve">A02  </v>
          </cell>
          <cell r="G3725" t="str">
            <v>WON</v>
          </cell>
          <cell r="H3725" t="str">
            <v xml:space="preserve">Kg  </v>
          </cell>
          <cell r="I3725" t="str">
            <v xml:space="preserve">(주)경우알텍                  </v>
          </cell>
          <cell r="J3725">
            <v>5350</v>
          </cell>
          <cell r="L3725">
            <v>5350</v>
          </cell>
          <cell r="M3725">
            <v>5350</v>
          </cell>
        </row>
        <row r="3726">
          <cell r="D3726" t="str">
            <v xml:space="preserve">MA07-0090      </v>
          </cell>
          <cell r="E3726" t="str">
            <v xml:space="preserve">TUBE-COND.                    </v>
          </cell>
          <cell r="F3726" t="str">
            <v xml:space="preserve">A02  </v>
          </cell>
          <cell r="G3726" t="str">
            <v>WON</v>
          </cell>
          <cell r="H3726" t="str">
            <v xml:space="preserve">Kg  </v>
          </cell>
          <cell r="I3726" t="str">
            <v xml:space="preserve">엘지전선(주)                  </v>
          </cell>
          <cell r="J3726">
            <v>5350</v>
          </cell>
          <cell r="L3726">
            <v>5350</v>
          </cell>
          <cell r="M3726">
            <v>5350</v>
          </cell>
        </row>
        <row r="3727">
          <cell r="D3727" t="str">
            <v xml:space="preserve">MA07-0100      </v>
          </cell>
          <cell r="E3727" t="str">
            <v xml:space="preserve">TUBE-COND.                    </v>
          </cell>
          <cell r="F3727" t="str">
            <v xml:space="preserve">B01  </v>
          </cell>
          <cell r="G3727" t="str">
            <v>WON</v>
          </cell>
          <cell r="H3727" t="str">
            <v xml:space="preserve">Kg  </v>
          </cell>
          <cell r="I3727" t="str">
            <v xml:space="preserve">(주)경우알텍                  </v>
          </cell>
          <cell r="J3727">
            <v>5350</v>
          </cell>
          <cell r="L3727">
            <v>5350</v>
          </cell>
          <cell r="M3727">
            <v>5350</v>
          </cell>
        </row>
        <row r="3728">
          <cell r="D3728" t="str">
            <v xml:space="preserve">MA08-0010      </v>
          </cell>
          <cell r="E3728" t="str">
            <v xml:space="preserve">BRKT COMP(SR)                 </v>
          </cell>
          <cell r="F3728" t="str">
            <v xml:space="preserve">C01  </v>
          </cell>
          <cell r="G3728" t="str">
            <v>WON</v>
          </cell>
          <cell r="H3728" t="str">
            <v xml:space="preserve">PCS </v>
          </cell>
          <cell r="I3728" t="str">
            <v xml:space="preserve">삼영정밀공업사                </v>
          </cell>
          <cell r="J3728">
            <v>4200</v>
          </cell>
          <cell r="L3728">
            <v>4200</v>
          </cell>
          <cell r="M3728">
            <v>4200</v>
          </cell>
        </row>
        <row r="3729">
          <cell r="D3729" t="str">
            <v xml:space="preserve">MA08-0020      </v>
          </cell>
          <cell r="E3729" t="str">
            <v xml:space="preserve">BRKT COMP(VQ)                 </v>
          </cell>
          <cell r="F3729" t="str">
            <v xml:space="preserve">C01  </v>
          </cell>
          <cell r="G3729" t="str">
            <v>WON</v>
          </cell>
          <cell r="H3729" t="str">
            <v xml:space="preserve">PCS </v>
          </cell>
          <cell r="I3729" t="str">
            <v xml:space="preserve">통일중공업(주)제3공장         </v>
          </cell>
          <cell r="J3729">
            <v>4076</v>
          </cell>
          <cell r="L3729">
            <v>4076</v>
          </cell>
          <cell r="M3729">
            <v>4076</v>
          </cell>
        </row>
        <row r="3730">
          <cell r="D3730" t="str">
            <v xml:space="preserve">MA10-0010      </v>
          </cell>
          <cell r="E3730" t="str">
            <v xml:space="preserve">MATERIAL OF TANK-H/CORE       </v>
          </cell>
          <cell r="F3730" t="str">
            <v xml:space="preserve">A02  </v>
          </cell>
          <cell r="G3730" t="str">
            <v>JPY</v>
          </cell>
          <cell r="H3730" t="str">
            <v xml:space="preserve">Kg  </v>
          </cell>
          <cell r="I3730" t="str">
            <v xml:space="preserve">FURUKAWA ELECTRRIC            </v>
          </cell>
          <cell r="J3730">
            <v>423</v>
          </cell>
          <cell r="K3730">
            <v>431</v>
          </cell>
          <cell r="L3730">
            <v>431</v>
          </cell>
          <cell r="M3730">
            <v>4827</v>
          </cell>
        </row>
        <row r="3731">
          <cell r="D3731" t="str">
            <v xml:space="preserve">MC61-1001      </v>
          </cell>
          <cell r="E3731" t="str">
            <v xml:space="preserve">메타크린                      </v>
          </cell>
          <cell r="F3731" t="str">
            <v xml:space="preserve">A02  </v>
          </cell>
          <cell r="G3731" t="str">
            <v>WON</v>
          </cell>
          <cell r="H3731" t="str">
            <v xml:space="preserve">Kg  </v>
          </cell>
          <cell r="I3731" t="str">
            <v xml:space="preserve">천흥물산                      </v>
          </cell>
          <cell r="J3731">
            <v>830</v>
          </cell>
          <cell r="L3731">
            <v>830</v>
          </cell>
          <cell r="M3731">
            <v>830</v>
          </cell>
        </row>
        <row r="3732">
          <cell r="D3732" t="str">
            <v xml:space="preserve">MF01-0040      </v>
          </cell>
          <cell r="E3732" t="str">
            <v xml:space="preserve">MATERIAL OF FIN-COND          </v>
          </cell>
          <cell r="F3732" t="str">
            <v xml:space="preserve">A04  </v>
          </cell>
          <cell r="G3732" t="str">
            <v>WON</v>
          </cell>
          <cell r="H3732" t="str">
            <v xml:space="preserve">Kg  </v>
          </cell>
          <cell r="I3732" t="str">
            <v xml:space="preserve">삼아알미늄(주)                </v>
          </cell>
          <cell r="J3732">
            <v>4600</v>
          </cell>
          <cell r="L3732">
            <v>4600</v>
          </cell>
          <cell r="M3732">
            <v>4600</v>
          </cell>
        </row>
        <row r="3733">
          <cell r="D3733" t="str">
            <v xml:space="preserve">MN05-0010      </v>
          </cell>
          <cell r="E3733" t="str">
            <v xml:space="preserve">사출재료 NY66+CF30%           </v>
          </cell>
          <cell r="F3733" t="str">
            <v xml:space="preserve">A02  </v>
          </cell>
          <cell r="G3733" t="str">
            <v>WON</v>
          </cell>
          <cell r="H3733" t="str">
            <v xml:space="preserve">Kg  </v>
          </cell>
          <cell r="I3733" t="str">
            <v xml:space="preserve">(주)신기                      </v>
          </cell>
          <cell r="J3733">
            <v>4500</v>
          </cell>
          <cell r="L3733">
            <v>4500</v>
          </cell>
          <cell r="M3733">
            <v>4500</v>
          </cell>
        </row>
        <row r="3734">
          <cell r="D3734" t="str">
            <v xml:space="preserve">MP03-0010      </v>
          </cell>
          <cell r="E3734" t="str">
            <v xml:space="preserve">MATERIAL OF HEADER PIPE       </v>
          </cell>
          <cell r="F3734" t="str">
            <v xml:space="preserve">D02  </v>
          </cell>
          <cell r="G3734" t="str">
            <v>USD</v>
          </cell>
          <cell r="H3734" t="str">
            <v xml:space="preserve">Kg  </v>
          </cell>
          <cell r="I3734" t="str">
            <v xml:space="preserve">HYDRO ELLAY ENFIELD           </v>
          </cell>
          <cell r="J3734">
            <v>5.94</v>
          </cell>
          <cell r="L3734">
            <v>5.94</v>
          </cell>
          <cell r="M3734">
            <v>7717</v>
          </cell>
        </row>
        <row r="3735">
          <cell r="D3735" t="str">
            <v xml:space="preserve">MP03-0020      </v>
          </cell>
          <cell r="E3735" t="str">
            <v xml:space="preserve">HEADER PIPE                   </v>
          </cell>
          <cell r="F3735" t="str">
            <v xml:space="preserve">B01  </v>
          </cell>
          <cell r="G3735" t="str">
            <v>USD</v>
          </cell>
          <cell r="H3735" t="str">
            <v xml:space="preserve">KG  </v>
          </cell>
          <cell r="I3735" t="str">
            <v xml:space="preserve">HYDRO ELLAY ENFIELD           </v>
          </cell>
          <cell r="J3735">
            <v>5.94</v>
          </cell>
          <cell r="L3735">
            <v>5.94</v>
          </cell>
          <cell r="M3735">
            <v>7717</v>
          </cell>
        </row>
        <row r="3736">
          <cell r="D3736" t="str">
            <v xml:space="preserve">MP03-0030      </v>
          </cell>
          <cell r="E3736" t="str">
            <v xml:space="preserve">HEADER-PIPE                   </v>
          </cell>
          <cell r="F3736" t="str">
            <v xml:space="preserve">C01  </v>
          </cell>
          <cell r="G3736" t="str">
            <v>USD</v>
          </cell>
          <cell r="H3736" t="str">
            <v xml:space="preserve">Kg  </v>
          </cell>
          <cell r="I3736" t="str">
            <v xml:space="preserve">HYDRO ELLAY ENFIELD           </v>
          </cell>
          <cell r="J3736">
            <v>5.94</v>
          </cell>
          <cell r="L3736">
            <v>5.94</v>
          </cell>
          <cell r="M3736">
            <v>7717</v>
          </cell>
        </row>
        <row r="3737">
          <cell r="D3737" t="str">
            <v xml:space="preserve">MP03-0031      </v>
          </cell>
          <cell r="E3737" t="str">
            <v xml:space="preserve">MATERIAL OF HEADER PIPE       </v>
          </cell>
          <cell r="F3737" t="str">
            <v xml:space="preserve">C01  </v>
          </cell>
          <cell r="G3737" t="str">
            <v>WON</v>
          </cell>
          <cell r="H3737" t="str">
            <v xml:space="preserve">PCS </v>
          </cell>
          <cell r="I3737" t="str">
            <v xml:space="preserve">누리산업                      </v>
          </cell>
          <cell r="J3737">
            <v>52</v>
          </cell>
          <cell r="L3737">
            <v>52</v>
          </cell>
          <cell r="M3737">
            <v>52</v>
          </cell>
        </row>
        <row r="3738">
          <cell r="D3738" t="str">
            <v xml:space="preserve">MP03-0040      </v>
          </cell>
          <cell r="E3738" t="str">
            <v xml:space="preserve">HEADER-PIPE                   </v>
          </cell>
          <cell r="F3738" t="str">
            <v xml:space="preserve">A02  </v>
          </cell>
          <cell r="G3738" t="str">
            <v>USD</v>
          </cell>
          <cell r="H3738" t="str">
            <v xml:space="preserve">Kg  </v>
          </cell>
          <cell r="I3738" t="str">
            <v xml:space="preserve">HYDRO ELLAY ENFIELD           </v>
          </cell>
          <cell r="J3738">
            <v>5.94</v>
          </cell>
          <cell r="L3738">
            <v>5.94</v>
          </cell>
          <cell r="M3738">
            <v>7717</v>
          </cell>
        </row>
        <row r="3739">
          <cell r="D3739" t="str">
            <v xml:space="preserve">MP03-0041      </v>
          </cell>
          <cell r="E3739" t="str">
            <v xml:space="preserve">MATERIAL OF HEADER PIPE       </v>
          </cell>
          <cell r="F3739" t="str">
            <v xml:space="preserve">A02  </v>
          </cell>
          <cell r="G3739" t="str">
            <v>WON</v>
          </cell>
          <cell r="H3739" t="str">
            <v xml:space="preserve">PCS </v>
          </cell>
          <cell r="I3739" t="str">
            <v xml:space="preserve">누리산업                      </v>
          </cell>
          <cell r="J3739">
            <v>52</v>
          </cell>
          <cell r="L3739">
            <v>52</v>
          </cell>
          <cell r="M3739">
            <v>52</v>
          </cell>
        </row>
        <row r="3740">
          <cell r="D3740" t="str">
            <v xml:space="preserve">MP03-0050      </v>
          </cell>
          <cell r="E3740" t="str">
            <v xml:space="preserve">HEADER-PIPE                   </v>
          </cell>
          <cell r="F3740" t="str">
            <v xml:space="preserve">A03  </v>
          </cell>
          <cell r="G3740" t="str">
            <v>USD</v>
          </cell>
          <cell r="H3740" t="str">
            <v xml:space="preserve">Kg  </v>
          </cell>
          <cell r="I3740" t="str">
            <v xml:space="preserve">HYDRO ELLAY ENFIELD           </v>
          </cell>
          <cell r="J3740">
            <v>5.94</v>
          </cell>
          <cell r="L3740">
            <v>5.94</v>
          </cell>
          <cell r="M3740">
            <v>7717</v>
          </cell>
        </row>
        <row r="3741">
          <cell r="D3741" t="str">
            <v xml:space="preserve">MP03-0051      </v>
          </cell>
          <cell r="E3741" t="str">
            <v xml:space="preserve">MATERIAL OF HEADER PIPE       </v>
          </cell>
          <cell r="F3741" t="str">
            <v xml:space="preserve">A03  </v>
          </cell>
          <cell r="G3741" t="str">
            <v>WON</v>
          </cell>
          <cell r="H3741" t="str">
            <v xml:space="preserve">PCS </v>
          </cell>
          <cell r="I3741" t="str">
            <v xml:space="preserve">누리산업                      </v>
          </cell>
          <cell r="J3741">
            <v>52</v>
          </cell>
          <cell r="L3741">
            <v>52</v>
          </cell>
          <cell r="M3741">
            <v>52</v>
          </cell>
        </row>
        <row r="3742">
          <cell r="D3742" t="str">
            <v xml:space="preserve">MP03-0070      </v>
          </cell>
          <cell r="E3742" t="str">
            <v xml:space="preserve">HEADER-PIPE                   </v>
          </cell>
          <cell r="F3742" t="str">
            <v xml:space="preserve">MPC  </v>
          </cell>
          <cell r="G3742" t="str">
            <v>USD</v>
          </cell>
          <cell r="H3742" t="str">
            <v xml:space="preserve">Kg  </v>
          </cell>
          <cell r="I3742" t="str">
            <v xml:space="preserve">HYDRO ELLAY ENFIELD           </v>
          </cell>
          <cell r="J3742">
            <v>5.94</v>
          </cell>
          <cell r="L3742">
            <v>5.94</v>
          </cell>
          <cell r="M3742">
            <v>7717</v>
          </cell>
        </row>
        <row r="3743">
          <cell r="D3743" t="str">
            <v xml:space="preserve">MP03-0080      </v>
          </cell>
          <cell r="E3743" t="str">
            <v xml:space="preserve">MATERIAL OF H/PIPE            </v>
          </cell>
          <cell r="F3743" t="str">
            <v xml:space="preserve">E01  </v>
          </cell>
          <cell r="G3743" t="str">
            <v>USD</v>
          </cell>
          <cell r="H3743" t="str">
            <v xml:space="preserve">KG  </v>
          </cell>
          <cell r="I3743" t="str">
            <v xml:space="preserve">RC AUTOMOTIVE GMBH            </v>
          </cell>
          <cell r="J3743">
            <v>5.22</v>
          </cell>
          <cell r="L3743">
            <v>5.22</v>
          </cell>
          <cell r="M3743">
            <v>6782</v>
          </cell>
        </row>
        <row r="3744">
          <cell r="D3744" t="str">
            <v xml:space="preserve">MP03-0081      </v>
          </cell>
          <cell r="E3744" t="str">
            <v xml:space="preserve">MATERIAL OF HEADER PIPE       </v>
          </cell>
          <cell r="F3744" t="str">
            <v xml:space="preserve">E01  </v>
          </cell>
          <cell r="G3744" t="str">
            <v>WON</v>
          </cell>
          <cell r="H3744" t="str">
            <v xml:space="preserve">PCS </v>
          </cell>
          <cell r="I3744" t="str">
            <v xml:space="preserve">누리산업                      </v>
          </cell>
          <cell r="J3744">
            <v>52</v>
          </cell>
          <cell r="L3744">
            <v>52</v>
          </cell>
          <cell r="M3744">
            <v>52</v>
          </cell>
        </row>
        <row r="3745">
          <cell r="D3745" t="str">
            <v xml:space="preserve">MP03-0090      </v>
          </cell>
          <cell r="E3745" t="str">
            <v xml:space="preserve">METERAL OF H/PIPE             </v>
          </cell>
          <cell r="F3745" t="str">
            <v xml:space="preserve">C01  </v>
          </cell>
          <cell r="G3745" t="str">
            <v>USD</v>
          </cell>
          <cell r="H3745" t="str">
            <v xml:space="preserve">KG  </v>
          </cell>
          <cell r="I3745" t="str">
            <v xml:space="preserve">RC AUTOMOTIVE GMBH            </v>
          </cell>
          <cell r="J3745">
            <v>5.22</v>
          </cell>
          <cell r="L3745">
            <v>5.22</v>
          </cell>
          <cell r="M3745">
            <v>6782</v>
          </cell>
        </row>
        <row r="3746">
          <cell r="D3746" t="str">
            <v xml:space="preserve">MP03-0100      </v>
          </cell>
          <cell r="E3746" t="str">
            <v xml:space="preserve">METERAL OF H/PIPE             </v>
          </cell>
          <cell r="F3746" t="str">
            <v xml:space="preserve">B01  </v>
          </cell>
          <cell r="G3746" t="str">
            <v>USD</v>
          </cell>
          <cell r="H3746" t="str">
            <v xml:space="preserve">KG  </v>
          </cell>
          <cell r="I3746" t="str">
            <v xml:space="preserve">RC AUTOMOTIVE GMBH            </v>
          </cell>
          <cell r="J3746">
            <v>5.22</v>
          </cell>
          <cell r="L3746">
            <v>5.22</v>
          </cell>
          <cell r="M3746">
            <v>6782</v>
          </cell>
        </row>
        <row r="3747">
          <cell r="D3747" t="str">
            <v xml:space="preserve">MP03-0110      </v>
          </cell>
          <cell r="E3747" t="str">
            <v xml:space="preserve">MATERIAL OF H/PIPE            </v>
          </cell>
          <cell r="F3747" t="str">
            <v xml:space="preserve">C02  </v>
          </cell>
          <cell r="G3747" t="str">
            <v>USD</v>
          </cell>
          <cell r="H3747" t="str">
            <v xml:space="preserve">KG  </v>
          </cell>
          <cell r="I3747" t="str">
            <v xml:space="preserve">RC AUTOMOTIVE GMBH            </v>
          </cell>
          <cell r="J3747">
            <v>5.22</v>
          </cell>
          <cell r="L3747">
            <v>5.22</v>
          </cell>
          <cell r="M3747">
            <v>6782</v>
          </cell>
        </row>
        <row r="3748">
          <cell r="D3748" t="str">
            <v xml:space="preserve">MP03-0120      </v>
          </cell>
          <cell r="E3748" t="str">
            <v xml:space="preserve">METERAL OF H/PIPE             </v>
          </cell>
          <cell r="F3748" t="str">
            <v xml:space="preserve">A02  </v>
          </cell>
          <cell r="G3748" t="str">
            <v>USD</v>
          </cell>
          <cell r="H3748" t="str">
            <v xml:space="preserve">KG  </v>
          </cell>
          <cell r="I3748" t="str">
            <v xml:space="preserve">RC AUTOMOTIVE GMBH            </v>
          </cell>
          <cell r="J3748">
            <v>5.22</v>
          </cell>
          <cell r="L3748">
            <v>5.22</v>
          </cell>
          <cell r="M3748">
            <v>6782</v>
          </cell>
        </row>
        <row r="3749">
          <cell r="D3749" t="str">
            <v xml:space="preserve">MP03-0130      </v>
          </cell>
          <cell r="E3749" t="str">
            <v xml:space="preserve">METERAL OF H/PIPE             </v>
          </cell>
          <cell r="F3749" t="str">
            <v xml:space="preserve">X17  </v>
          </cell>
          <cell r="G3749" t="str">
            <v>USD</v>
          </cell>
          <cell r="H3749" t="str">
            <v xml:space="preserve">KG  </v>
          </cell>
          <cell r="I3749" t="str">
            <v xml:space="preserve">RC AUTOMOTIVE GMBH            </v>
          </cell>
          <cell r="J3749">
            <v>5.12</v>
          </cell>
          <cell r="L3749">
            <v>5.12</v>
          </cell>
          <cell r="M3749">
            <v>6652</v>
          </cell>
        </row>
        <row r="3750">
          <cell r="D3750" t="str">
            <v xml:space="preserve">MP06-0010      </v>
          </cell>
          <cell r="E3750" t="str">
            <v xml:space="preserve">PP+TL 10%                     </v>
          </cell>
          <cell r="F3750" t="str">
            <v xml:space="preserve">A02  </v>
          </cell>
          <cell r="G3750" t="str">
            <v>WON</v>
          </cell>
          <cell r="H3750" t="str">
            <v xml:space="preserve">Kg  </v>
          </cell>
          <cell r="I3750" t="str">
            <v xml:space="preserve">(주)오방                      </v>
          </cell>
          <cell r="J3750">
            <v>1030</v>
          </cell>
          <cell r="L3750">
            <v>1030</v>
          </cell>
          <cell r="M3750">
            <v>1030</v>
          </cell>
        </row>
        <row r="3751">
          <cell r="D3751" t="str">
            <v xml:space="preserve">MP06-0020      </v>
          </cell>
          <cell r="E3751" t="str">
            <v xml:space="preserve">PP+TL 20%                     </v>
          </cell>
          <cell r="F3751" t="str">
            <v xml:space="preserve">A02  </v>
          </cell>
          <cell r="G3751" t="str">
            <v>WON</v>
          </cell>
          <cell r="H3751" t="str">
            <v xml:space="preserve">Kg  </v>
          </cell>
          <cell r="I3751" t="str">
            <v xml:space="preserve">(주)오방                      </v>
          </cell>
          <cell r="J3751">
            <v>1010</v>
          </cell>
          <cell r="L3751">
            <v>1010</v>
          </cell>
          <cell r="M3751">
            <v>1010</v>
          </cell>
        </row>
        <row r="3752">
          <cell r="D3752" t="str">
            <v xml:space="preserve">MP06-0030      </v>
          </cell>
          <cell r="E3752" t="str">
            <v xml:space="preserve">PP+GF 30%                     </v>
          </cell>
          <cell r="F3752" t="str">
            <v xml:space="preserve">A02  </v>
          </cell>
          <cell r="G3752" t="str">
            <v>WON</v>
          </cell>
          <cell r="H3752" t="str">
            <v xml:space="preserve">Kg  </v>
          </cell>
          <cell r="I3752" t="str">
            <v xml:space="preserve">상원상사                      </v>
          </cell>
          <cell r="J3752">
            <v>1650</v>
          </cell>
          <cell r="L3752">
            <v>1650</v>
          </cell>
          <cell r="M3752">
            <v>1650</v>
          </cell>
        </row>
        <row r="3753">
          <cell r="D3753" t="str">
            <v xml:space="preserve">MP06-0040      </v>
          </cell>
          <cell r="E3753" t="str">
            <v xml:space="preserve">사출재료 PP+TL10%             </v>
          </cell>
          <cell r="F3753" t="str">
            <v xml:space="preserve">C01  </v>
          </cell>
          <cell r="G3753" t="str">
            <v>WON</v>
          </cell>
          <cell r="H3753" t="str">
            <v xml:space="preserve">Kg  </v>
          </cell>
          <cell r="I3753" t="str">
            <v xml:space="preserve">(주)신기                      </v>
          </cell>
          <cell r="J3753">
            <v>1050</v>
          </cell>
          <cell r="L3753">
            <v>1050</v>
          </cell>
          <cell r="M3753">
            <v>1050</v>
          </cell>
        </row>
        <row r="3754">
          <cell r="D3754" t="str">
            <v xml:space="preserve">MP06-0050      </v>
          </cell>
          <cell r="E3754" t="str">
            <v xml:space="preserve">사출재료 PP+TL20%             </v>
          </cell>
          <cell r="F3754" t="str">
            <v xml:space="preserve">A02  </v>
          </cell>
          <cell r="G3754" t="str">
            <v>WON</v>
          </cell>
          <cell r="H3754" t="str">
            <v xml:space="preserve">Kg  </v>
          </cell>
          <cell r="I3754" t="str">
            <v xml:space="preserve">(주)신기                      </v>
          </cell>
          <cell r="J3754">
            <v>1050</v>
          </cell>
          <cell r="L3754">
            <v>1050</v>
          </cell>
          <cell r="M3754">
            <v>1050</v>
          </cell>
        </row>
        <row r="3755">
          <cell r="D3755" t="str">
            <v xml:space="preserve">MP06-0060      </v>
          </cell>
          <cell r="E3755" t="str">
            <v xml:space="preserve">사출재료 PP+TL40%             </v>
          </cell>
          <cell r="F3755" t="str">
            <v xml:space="preserve">A02  </v>
          </cell>
          <cell r="G3755" t="str">
            <v>WON</v>
          </cell>
          <cell r="H3755" t="str">
            <v xml:space="preserve">Kg  </v>
          </cell>
          <cell r="I3755" t="str">
            <v xml:space="preserve">(주)신기                      </v>
          </cell>
          <cell r="J3755">
            <v>1050</v>
          </cell>
          <cell r="L3755">
            <v>1050</v>
          </cell>
          <cell r="M3755">
            <v>1050</v>
          </cell>
        </row>
        <row r="3756">
          <cell r="D3756" t="str">
            <v xml:space="preserve">MP06-0070      </v>
          </cell>
          <cell r="E3756" t="str">
            <v xml:space="preserve">사출재료 PP+GF30%             </v>
          </cell>
          <cell r="F3756" t="str">
            <v xml:space="preserve">A02  </v>
          </cell>
          <cell r="G3756" t="str">
            <v>WON</v>
          </cell>
          <cell r="H3756" t="str">
            <v xml:space="preserve">Kg  </v>
          </cell>
          <cell r="I3756" t="str">
            <v xml:space="preserve">(주)신기                      </v>
          </cell>
          <cell r="J3756">
            <v>1600</v>
          </cell>
          <cell r="L3756">
            <v>1600</v>
          </cell>
          <cell r="M3756">
            <v>1600</v>
          </cell>
        </row>
        <row r="3757">
          <cell r="D3757" t="str">
            <v xml:space="preserve">MP06-0080      </v>
          </cell>
          <cell r="E3757" t="str">
            <v xml:space="preserve">사출재료 P.O.M BASE           </v>
          </cell>
          <cell r="F3757" t="str">
            <v xml:space="preserve">A02  </v>
          </cell>
          <cell r="G3757" t="str">
            <v>WON</v>
          </cell>
          <cell r="H3757" t="str">
            <v xml:space="preserve">Kg  </v>
          </cell>
          <cell r="I3757" t="str">
            <v xml:space="preserve">(주)신기                      </v>
          </cell>
          <cell r="J3757">
            <v>1900</v>
          </cell>
          <cell r="L3757">
            <v>1900</v>
          </cell>
          <cell r="M3757">
            <v>1900</v>
          </cell>
        </row>
        <row r="3758">
          <cell r="D3758" t="str">
            <v xml:space="preserve">MP06-0090      </v>
          </cell>
          <cell r="E3758" t="str">
            <v xml:space="preserve">사출재료 P.O.M+G25            </v>
          </cell>
          <cell r="F3758" t="str">
            <v xml:space="preserve">A02  </v>
          </cell>
          <cell r="G3758" t="str">
            <v>WON</v>
          </cell>
          <cell r="H3758" t="str">
            <v xml:space="preserve">Kg  </v>
          </cell>
          <cell r="I3758" t="str">
            <v xml:space="preserve">(주)신기                      </v>
          </cell>
          <cell r="J3758">
            <v>5300</v>
          </cell>
          <cell r="L3758">
            <v>5300</v>
          </cell>
          <cell r="M3758">
            <v>5300</v>
          </cell>
        </row>
        <row r="3759">
          <cell r="D3759" t="str">
            <v xml:space="preserve">MP06-0100      </v>
          </cell>
          <cell r="E3759" t="str">
            <v xml:space="preserve">사출재료 PP+CaCo              </v>
          </cell>
          <cell r="F3759" t="str">
            <v xml:space="preserve">A02  </v>
          </cell>
          <cell r="G3759" t="str">
            <v>WON</v>
          </cell>
          <cell r="H3759" t="str">
            <v xml:space="preserve">Kg  </v>
          </cell>
          <cell r="I3759" t="str">
            <v xml:space="preserve">부성폴리콤(주)                </v>
          </cell>
          <cell r="J3759">
            <v>1100</v>
          </cell>
          <cell r="L3759">
            <v>1100</v>
          </cell>
          <cell r="M3759">
            <v>1100</v>
          </cell>
        </row>
        <row r="3760">
          <cell r="D3760" t="str">
            <v xml:space="preserve">NBFX-0001      </v>
          </cell>
          <cell r="E3760" t="str">
            <v xml:space="preserve">NOCOLOK BRAZ'G FLUX           </v>
          </cell>
          <cell r="F3760" t="str">
            <v xml:space="preserve">A02  </v>
          </cell>
          <cell r="G3760" t="str">
            <v>WON</v>
          </cell>
          <cell r="H3760" t="str">
            <v xml:space="preserve">Kg  </v>
          </cell>
          <cell r="I3760" t="str">
            <v xml:space="preserve">(주)코스모양행                </v>
          </cell>
          <cell r="J3760">
            <v>4700</v>
          </cell>
          <cell r="L3760">
            <v>4700</v>
          </cell>
          <cell r="M3760">
            <v>4700</v>
          </cell>
        </row>
        <row r="3761">
          <cell r="D3761" t="str">
            <v xml:space="preserve">NBFX-0001      </v>
          </cell>
          <cell r="E3761" t="str">
            <v xml:space="preserve">NOCOLOK BRAZ'G FLUX           </v>
          </cell>
          <cell r="F3761" t="str">
            <v xml:space="preserve">A02  </v>
          </cell>
          <cell r="G3761" t="str">
            <v>WON</v>
          </cell>
          <cell r="H3761" t="str">
            <v xml:space="preserve">Kg  </v>
          </cell>
          <cell r="I3761" t="str">
            <v xml:space="preserve">(주)코스모양행(구)            </v>
          </cell>
          <cell r="J3761">
            <v>4700</v>
          </cell>
          <cell r="L3761">
            <v>4700</v>
          </cell>
          <cell r="M3761">
            <v>4700</v>
          </cell>
        </row>
        <row r="3762">
          <cell r="D3762" t="str">
            <v xml:space="preserve">NEWP-0001      </v>
          </cell>
          <cell r="E3762" t="str">
            <v xml:space="preserve">Dn.NEW PUNCH OIL              </v>
          </cell>
          <cell r="F3762" t="str">
            <v xml:space="preserve">A02  </v>
          </cell>
          <cell r="G3762" t="str">
            <v>WON</v>
          </cell>
          <cell r="H3762" t="str">
            <v xml:space="preserve">L   </v>
          </cell>
          <cell r="I3762" t="str">
            <v xml:space="preserve">쌍봉상사                      </v>
          </cell>
          <cell r="J3762">
            <v>1730</v>
          </cell>
          <cell r="L3762">
            <v>1730</v>
          </cell>
          <cell r="M3762">
            <v>1730</v>
          </cell>
        </row>
        <row r="3763">
          <cell r="D3763" t="str">
            <v xml:space="preserve">NEWP-C001      </v>
          </cell>
          <cell r="E3763" t="str">
            <v xml:space="preserve">Dn.NEW PUNCH K                </v>
          </cell>
          <cell r="F3763" t="str">
            <v xml:space="preserve">A02  </v>
          </cell>
          <cell r="G3763" t="str">
            <v>WON</v>
          </cell>
          <cell r="H3763" t="str">
            <v xml:space="preserve">L   </v>
          </cell>
          <cell r="I3763" t="str">
            <v xml:space="preserve">신한교역                      </v>
          </cell>
          <cell r="J3763">
            <v>1570</v>
          </cell>
          <cell r="L3763">
            <v>1570</v>
          </cell>
          <cell r="M3763">
            <v>1570</v>
          </cell>
        </row>
        <row r="3764">
          <cell r="D3764" t="str">
            <v xml:space="preserve">NP40-1261      </v>
          </cell>
          <cell r="E3764" t="str">
            <v xml:space="preserve">SURFACTANTS(계면활성제)       </v>
          </cell>
          <cell r="F3764" t="str">
            <v xml:space="preserve">A02  </v>
          </cell>
          <cell r="G3764" t="str">
            <v>WON</v>
          </cell>
          <cell r="H3764" t="str">
            <v xml:space="preserve">L   </v>
          </cell>
          <cell r="I3764" t="str">
            <v xml:space="preserve">풍림유화공업(주)              </v>
          </cell>
          <cell r="J3764">
            <v>2000</v>
          </cell>
          <cell r="L3764">
            <v>2000</v>
          </cell>
          <cell r="M3764">
            <v>2000</v>
          </cell>
        </row>
        <row r="3765">
          <cell r="D3765" t="str">
            <v xml:space="preserve">P10A           </v>
          </cell>
          <cell r="E3765" t="str">
            <v xml:space="preserve">O-RING                        </v>
          </cell>
          <cell r="F3765" t="str">
            <v xml:space="preserve">D01  </v>
          </cell>
          <cell r="G3765" t="str">
            <v>WON</v>
          </cell>
          <cell r="H3765" t="str">
            <v xml:space="preserve">PCS </v>
          </cell>
          <cell r="I3765" t="str">
            <v xml:space="preserve">대한냉열공업(주)              </v>
          </cell>
          <cell r="J3765">
            <v>50</v>
          </cell>
          <cell r="L3765">
            <v>50</v>
          </cell>
          <cell r="M3765">
            <v>50</v>
          </cell>
        </row>
        <row r="3766">
          <cell r="D3766" t="str">
            <v xml:space="preserve">P12-12         </v>
          </cell>
          <cell r="E3766" t="str">
            <v xml:space="preserve">AL-PIPE                       </v>
          </cell>
          <cell r="F3766" t="str">
            <v xml:space="preserve">S01  </v>
          </cell>
          <cell r="G3766" t="str">
            <v>WON</v>
          </cell>
          <cell r="H3766" t="str">
            <v xml:space="preserve">Kg  </v>
          </cell>
          <cell r="I3766" t="str">
            <v xml:space="preserve">일심금속(주)                  </v>
          </cell>
          <cell r="J3766">
            <v>3850</v>
          </cell>
          <cell r="L3766">
            <v>3850</v>
          </cell>
          <cell r="M3766">
            <v>3850</v>
          </cell>
        </row>
        <row r="3767">
          <cell r="D3767" t="str">
            <v xml:space="preserve">P127-12        </v>
          </cell>
          <cell r="E3767" t="str">
            <v xml:space="preserve">AL-PIPE                       </v>
          </cell>
          <cell r="F3767" t="str">
            <v xml:space="preserve">S28  </v>
          </cell>
          <cell r="G3767" t="str">
            <v>WON</v>
          </cell>
          <cell r="H3767" t="str">
            <v xml:space="preserve">Kg  </v>
          </cell>
          <cell r="I3767" t="str">
            <v xml:space="preserve">일심금속(주)                  </v>
          </cell>
          <cell r="J3767">
            <v>3800</v>
          </cell>
          <cell r="L3767">
            <v>3800</v>
          </cell>
          <cell r="M3767">
            <v>3800</v>
          </cell>
        </row>
        <row r="3768">
          <cell r="D3768" t="str">
            <v xml:space="preserve">P127-20        </v>
          </cell>
          <cell r="E3768" t="str">
            <v xml:space="preserve">AL-PIPE                       </v>
          </cell>
          <cell r="F3768" t="str">
            <v xml:space="preserve">D01  </v>
          </cell>
          <cell r="G3768" t="str">
            <v>WON</v>
          </cell>
          <cell r="H3768" t="str">
            <v xml:space="preserve">Kg  </v>
          </cell>
          <cell r="I3768" t="str">
            <v xml:space="preserve">일심금속(주)                  </v>
          </cell>
          <cell r="J3768">
            <v>3800</v>
          </cell>
          <cell r="L3768">
            <v>3800</v>
          </cell>
          <cell r="M3768">
            <v>3800</v>
          </cell>
        </row>
        <row r="3769">
          <cell r="D3769" t="str">
            <v xml:space="preserve">P13-16         </v>
          </cell>
          <cell r="E3769" t="str">
            <v xml:space="preserve">AL-PIPE                       </v>
          </cell>
          <cell r="F3769" t="str">
            <v xml:space="preserve">S16  </v>
          </cell>
          <cell r="G3769" t="str">
            <v>WON</v>
          </cell>
          <cell r="H3769" t="str">
            <v xml:space="preserve">Kg  </v>
          </cell>
          <cell r="I3769" t="str">
            <v xml:space="preserve">일심금속(주)                  </v>
          </cell>
          <cell r="J3769">
            <v>3700</v>
          </cell>
          <cell r="L3769">
            <v>3700</v>
          </cell>
          <cell r="M3769">
            <v>3700</v>
          </cell>
        </row>
        <row r="3770">
          <cell r="D3770" t="str">
            <v xml:space="preserve">P1588-12       </v>
          </cell>
          <cell r="E3770" t="str">
            <v xml:space="preserve">AL-PIPE                       </v>
          </cell>
          <cell r="F3770" t="str">
            <v xml:space="preserve">D01  </v>
          </cell>
          <cell r="G3770" t="str">
            <v>WON</v>
          </cell>
          <cell r="H3770" t="str">
            <v xml:space="preserve">Kg  </v>
          </cell>
          <cell r="I3770" t="str">
            <v xml:space="preserve">일심금속(주)                  </v>
          </cell>
          <cell r="J3770">
            <v>3800</v>
          </cell>
          <cell r="L3770">
            <v>3800</v>
          </cell>
          <cell r="M3770">
            <v>3800</v>
          </cell>
        </row>
        <row r="3771">
          <cell r="D3771" t="str">
            <v xml:space="preserve">P1588-125      </v>
          </cell>
          <cell r="E3771" t="str">
            <v xml:space="preserve">HEADER-PIPE                   </v>
          </cell>
          <cell r="F3771" t="str">
            <v xml:space="preserve">B01  </v>
          </cell>
          <cell r="G3771" t="str">
            <v>WON</v>
          </cell>
          <cell r="H3771" t="str">
            <v xml:space="preserve">Kg  </v>
          </cell>
          <cell r="I3771" t="str">
            <v xml:space="preserve">일심금속(주)                  </v>
          </cell>
          <cell r="J3771">
            <v>3800</v>
          </cell>
          <cell r="L3771">
            <v>3800</v>
          </cell>
          <cell r="M3771">
            <v>3800</v>
          </cell>
        </row>
        <row r="3772">
          <cell r="D3772" t="str">
            <v xml:space="preserve">P1588-20       </v>
          </cell>
          <cell r="E3772" t="str">
            <v xml:space="preserve">AL-PIPE                       </v>
          </cell>
          <cell r="F3772" t="str">
            <v xml:space="preserve">D01  </v>
          </cell>
          <cell r="G3772" t="str">
            <v>WON</v>
          </cell>
          <cell r="H3772" t="str">
            <v xml:space="preserve">Kg  </v>
          </cell>
          <cell r="I3772" t="str">
            <v xml:space="preserve">일심금속(주)                  </v>
          </cell>
          <cell r="J3772">
            <v>3800</v>
          </cell>
          <cell r="L3772">
            <v>3800</v>
          </cell>
          <cell r="M3772">
            <v>3800</v>
          </cell>
        </row>
        <row r="3773">
          <cell r="D3773" t="str">
            <v xml:space="preserve">P16-12         </v>
          </cell>
          <cell r="E3773" t="str">
            <v xml:space="preserve">AL-PIPE                       </v>
          </cell>
          <cell r="F3773" t="str">
            <v xml:space="preserve">S01  </v>
          </cell>
          <cell r="G3773" t="str">
            <v>WON</v>
          </cell>
          <cell r="H3773" t="str">
            <v xml:space="preserve">Kg  </v>
          </cell>
          <cell r="I3773" t="str">
            <v xml:space="preserve">일심금속(주)                  </v>
          </cell>
          <cell r="J3773">
            <v>3850</v>
          </cell>
          <cell r="L3773">
            <v>3850</v>
          </cell>
          <cell r="M3773">
            <v>3850</v>
          </cell>
        </row>
        <row r="3774">
          <cell r="D3774" t="str">
            <v xml:space="preserve">P19-12         </v>
          </cell>
          <cell r="E3774" t="str">
            <v xml:space="preserve">AL-PIPE                       </v>
          </cell>
          <cell r="F3774" t="str">
            <v xml:space="preserve">A02  </v>
          </cell>
          <cell r="G3774" t="str">
            <v>JPY</v>
          </cell>
          <cell r="H3774" t="str">
            <v xml:space="preserve">Kg  </v>
          </cell>
          <cell r="I3774" t="str">
            <v xml:space="preserve">OKURA &amp; CO.LTD                </v>
          </cell>
          <cell r="J3774">
            <v>1350</v>
          </cell>
          <cell r="L3774">
            <v>1350</v>
          </cell>
          <cell r="M3774">
            <v>15120</v>
          </cell>
        </row>
        <row r="3775">
          <cell r="D3775" t="str">
            <v xml:space="preserve">P20-125        </v>
          </cell>
          <cell r="E3775" t="str">
            <v xml:space="preserve">HEADER-PIPE                   </v>
          </cell>
          <cell r="F3775" t="str">
            <v xml:space="preserve">B01  </v>
          </cell>
          <cell r="G3775" t="str">
            <v>WON</v>
          </cell>
          <cell r="H3775" t="str">
            <v xml:space="preserve">Kg  </v>
          </cell>
          <cell r="I3775" t="str">
            <v xml:space="preserve">일심금속(주)                  </v>
          </cell>
          <cell r="J3775">
            <v>3800</v>
          </cell>
          <cell r="L3775">
            <v>3800</v>
          </cell>
          <cell r="M3775">
            <v>3800</v>
          </cell>
        </row>
        <row r="3776">
          <cell r="D3776" t="str">
            <v xml:space="preserve">P20-125VB      </v>
          </cell>
          <cell r="E3776" t="str">
            <v xml:space="preserve">HEADER-PIPE                   </v>
          </cell>
          <cell r="F3776" t="str">
            <v xml:space="preserve">B01  </v>
          </cell>
          <cell r="G3776" t="str">
            <v>JPY</v>
          </cell>
          <cell r="H3776" t="str">
            <v xml:space="preserve">Kg  </v>
          </cell>
          <cell r="I3776" t="str">
            <v xml:space="preserve">KINSHO MATAICHI               </v>
          </cell>
          <cell r="J3776">
            <v>1270</v>
          </cell>
          <cell r="L3776">
            <v>1270</v>
          </cell>
          <cell r="M3776">
            <v>14224</v>
          </cell>
        </row>
        <row r="3777">
          <cell r="D3777" t="str">
            <v xml:space="preserve">P20-125VBI     </v>
          </cell>
          <cell r="E3777" t="str">
            <v xml:space="preserve">HEADER-PIPE(OUT)              </v>
          </cell>
          <cell r="F3777" t="str">
            <v xml:space="preserve">B01  </v>
          </cell>
          <cell r="G3777" t="str">
            <v>JPY</v>
          </cell>
          <cell r="H3777" t="str">
            <v xml:space="preserve">PCS </v>
          </cell>
          <cell r="I3777" t="str">
            <v xml:space="preserve">CALSONIC KANSEI               </v>
          </cell>
          <cell r="J3777">
            <v>81</v>
          </cell>
          <cell r="L3777">
            <v>81</v>
          </cell>
          <cell r="M3777">
            <v>907</v>
          </cell>
        </row>
        <row r="3778">
          <cell r="D3778" t="str">
            <v xml:space="preserve">P8-1           </v>
          </cell>
          <cell r="E3778" t="str">
            <v xml:space="preserve">AL-PIPE                       </v>
          </cell>
          <cell r="F3778" t="str">
            <v xml:space="preserve">A02  </v>
          </cell>
          <cell r="G3778" t="str">
            <v>WON</v>
          </cell>
          <cell r="H3778" t="str">
            <v xml:space="preserve">m   </v>
          </cell>
          <cell r="I3778" t="str">
            <v xml:space="preserve">일심금속(주)                  </v>
          </cell>
          <cell r="J3778">
            <v>3800</v>
          </cell>
          <cell r="L3778">
            <v>3800</v>
          </cell>
          <cell r="M3778">
            <v>3800</v>
          </cell>
        </row>
        <row r="3779">
          <cell r="D3779" t="str">
            <v xml:space="preserve">P8-10          </v>
          </cell>
          <cell r="E3779" t="str">
            <v xml:space="preserve">AL-PIPE                       </v>
          </cell>
          <cell r="F3779" t="str">
            <v xml:space="preserve">A02  </v>
          </cell>
          <cell r="G3779" t="str">
            <v>WON</v>
          </cell>
          <cell r="H3779" t="str">
            <v xml:space="preserve">Kg  </v>
          </cell>
          <cell r="I3779" t="str">
            <v xml:space="preserve">일심금속(주)                  </v>
          </cell>
          <cell r="J3779">
            <v>3850</v>
          </cell>
          <cell r="L3779">
            <v>3850</v>
          </cell>
          <cell r="M3779">
            <v>3850</v>
          </cell>
        </row>
        <row r="3780">
          <cell r="D3780" t="str">
            <v xml:space="preserve">P9-20          </v>
          </cell>
          <cell r="E3780" t="str">
            <v xml:space="preserve">AL-PIPE                       </v>
          </cell>
          <cell r="F3780" t="str">
            <v xml:space="preserve">B01  </v>
          </cell>
          <cell r="G3780" t="str">
            <v>WON</v>
          </cell>
          <cell r="H3780" t="str">
            <v xml:space="preserve">Kg  </v>
          </cell>
          <cell r="I3780" t="str">
            <v xml:space="preserve">일심금속(주)                  </v>
          </cell>
          <cell r="J3780">
            <v>3800</v>
          </cell>
          <cell r="L3780">
            <v>3800</v>
          </cell>
          <cell r="M3780">
            <v>3800</v>
          </cell>
        </row>
        <row r="3781">
          <cell r="D3781" t="str">
            <v xml:space="preserve">T100-5-1520K   </v>
          </cell>
          <cell r="E3781" t="str">
            <v xml:space="preserve">MATERIAL OF TUBE EVAP.        </v>
          </cell>
          <cell r="F3781" t="str">
            <v xml:space="preserve">S19  </v>
          </cell>
          <cell r="G3781" t="str">
            <v>WON</v>
          </cell>
          <cell r="H3781" t="str">
            <v xml:space="preserve">Kg  </v>
          </cell>
          <cell r="I3781" t="str">
            <v xml:space="preserve">희승알루미늄공업(주)          </v>
          </cell>
          <cell r="J3781">
            <v>3800</v>
          </cell>
          <cell r="L3781">
            <v>3800</v>
          </cell>
          <cell r="M3781">
            <v>3800</v>
          </cell>
        </row>
        <row r="3782">
          <cell r="D3782" t="str">
            <v xml:space="preserve">T100-5-1685    </v>
          </cell>
          <cell r="E3782" t="str">
            <v xml:space="preserve">MATERIAL OF TUBE EVAP.        </v>
          </cell>
          <cell r="F3782" t="str">
            <v xml:space="preserve">S15  </v>
          </cell>
          <cell r="G3782" t="str">
            <v>WON</v>
          </cell>
          <cell r="H3782" t="str">
            <v xml:space="preserve">Kg  </v>
          </cell>
          <cell r="I3782" t="str">
            <v xml:space="preserve">(주)알펙                      </v>
          </cell>
          <cell r="J3782">
            <v>3950</v>
          </cell>
          <cell r="L3782">
            <v>3950</v>
          </cell>
          <cell r="M3782">
            <v>3950</v>
          </cell>
        </row>
        <row r="3783">
          <cell r="D3783" t="str">
            <v xml:space="preserve">T100-5-1685K   </v>
          </cell>
          <cell r="E3783" t="str">
            <v xml:space="preserve">MATERIAL OF TUBE EVAP.        </v>
          </cell>
          <cell r="F3783" t="str">
            <v xml:space="preserve">S15  </v>
          </cell>
          <cell r="G3783" t="str">
            <v>WON</v>
          </cell>
          <cell r="H3783" t="str">
            <v xml:space="preserve">Kg  </v>
          </cell>
          <cell r="I3783" t="str">
            <v xml:space="preserve">희승알루미늄공업(주)          </v>
          </cell>
          <cell r="J3783">
            <v>3800</v>
          </cell>
          <cell r="L3783">
            <v>3800</v>
          </cell>
          <cell r="M3783">
            <v>3800</v>
          </cell>
        </row>
        <row r="3784">
          <cell r="D3784" t="str">
            <v xml:space="preserve">T100-5-2290    </v>
          </cell>
          <cell r="E3784" t="str">
            <v xml:space="preserve">MATERIAL OF TUBE EVAP.        </v>
          </cell>
          <cell r="F3784" t="str">
            <v xml:space="preserve">S16  </v>
          </cell>
          <cell r="G3784" t="str">
            <v>JPY</v>
          </cell>
          <cell r="H3784" t="str">
            <v xml:space="preserve">Kg  </v>
          </cell>
          <cell r="I3784" t="str">
            <v xml:space="preserve">OKURA &amp; CO.LTD                </v>
          </cell>
          <cell r="J3784">
            <v>580</v>
          </cell>
          <cell r="L3784">
            <v>580</v>
          </cell>
          <cell r="M3784">
            <v>6496</v>
          </cell>
        </row>
        <row r="3785">
          <cell r="D3785" t="str">
            <v xml:space="preserve">T100-5-2300    </v>
          </cell>
          <cell r="E3785" t="str">
            <v xml:space="preserve">MATERIAL OF TUBE EVAP.        </v>
          </cell>
          <cell r="F3785" t="str">
            <v xml:space="preserve">A02  </v>
          </cell>
          <cell r="G3785" t="str">
            <v>WON</v>
          </cell>
          <cell r="H3785" t="str">
            <v xml:space="preserve">Kg  </v>
          </cell>
          <cell r="I3785" t="str">
            <v xml:space="preserve">희승알루미늄공업(주)          </v>
          </cell>
          <cell r="J3785">
            <v>3800</v>
          </cell>
          <cell r="L3785">
            <v>3800</v>
          </cell>
          <cell r="M3785">
            <v>3800</v>
          </cell>
        </row>
        <row r="3786">
          <cell r="D3786" t="str">
            <v xml:space="preserve">T100-5-2320    </v>
          </cell>
          <cell r="E3786" t="str">
            <v xml:space="preserve">MATERIAL OF TUBE EVAP.        </v>
          </cell>
          <cell r="F3786" t="str">
            <v xml:space="preserve">B01  </v>
          </cell>
          <cell r="G3786" t="str">
            <v>WON</v>
          </cell>
          <cell r="H3786" t="str">
            <v xml:space="preserve">Kg  </v>
          </cell>
          <cell r="I3786" t="str">
            <v xml:space="preserve">(주)알펙                      </v>
          </cell>
          <cell r="J3786">
            <v>3950</v>
          </cell>
          <cell r="L3786">
            <v>3950</v>
          </cell>
          <cell r="M3786">
            <v>3950</v>
          </cell>
        </row>
        <row r="3787">
          <cell r="D3787" t="str">
            <v xml:space="preserve">T100-5-2562    </v>
          </cell>
          <cell r="E3787" t="str">
            <v xml:space="preserve">MATERIAL OF TUBE EVAP.        </v>
          </cell>
          <cell r="F3787" t="str">
            <v xml:space="preserve">S17  </v>
          </cell>
          <cell r="G3787" t="str">
            <v>JPY</v>
          </cell>
          <cell r="H3787" t="str">
            <v xml:space="preserve">Kg  </v>
          </cell>
          <cell r="I3787" t="str">
            <v xml:space="preserve">OKURA &amp; CO.LTD                </v>
          </cell>
          <cell r="J3787">
            <v>589</v>
          </cell>
          <cell r="L3787">
            <v>589</v>
          </cell>
          <cell r="M3787">
            <v>6597</v>
          </cell>
        </row>
        <row r="3788">
          <cell r="D3788" t="str">
            <v xml:space="preserve">T100-5-2830    </v>
          </cell>
          <cell r="E3788" t="str">
            <v xml:space="preserve">MATERIAL OF TUBE EVAP.        </v>
          </cell>
          <cell r="F3788" t="str">
            <v xml:space="preserve">A02  </v>
          </cell>
          <cell r="G3788" t="str">
            <v>WON</v>
          </cell>
          <cell r="H3788" t="str">
            <v xml:space="preserve">Kg  </v>
          </cell>
          <cell r="I3788" t="str">
            <v xml:space="preserve">희승알루미늄공업(주)          </v>
          </cell>
          <cell r="J3788">
            <v>3800</v>
          </cell>
          <cell r="L3788">
            <v>3800</v>
          </cell>
          <cell r="M3788">
            <v>3800</v>
          </cell>
        </row>
        <row r="3789">
          <cell r="D3789" t="str">
            <v xml:space="preserve">T100-5-2840    </v>
          </cell>
          <cell r="E3789" t="str">
            <v xml:space="preserve">MATERIAL OF TUBE EVAP.        </v>
          </cell>
          <cell r="F3789" t="str">
            <v xml:space="preserve">S01  </v>
          </cell>
          <cell r="G3789" t="str">
            <v>WON</v>
          </cell>
          <cell r="H3789" t="str">
            <v xml:space="preserve">Kg  </v>
          </cell>
          <cell r="I3789" t="str">
            <v xml:space="preserve">(주)알펙                      </v>
          </cell>
          <cell r="J3789">
            <v>3950</v>
          </cell>
          <cell r="L3789">
            <v>3950</v>
          </cell>
          <cell r="M3789">
            <v>3950</v>
          </cell>
        </row>
        <row r="3790">
          <cell r="D3790" t="str">
            <v xml:space="preserve">T100-5-2850    </v>
          </cell>
          <cell r="E3790" t="str">
            <v xml:space="preserve">MATERIAL OF TUBE EVAP.        </v>
          </cell>
          <cell r="F3790" t="str">
            <v xml:space="preserve">S03  </v>
          </cell>
          <cell r="G3790" t="str">
            <v>WON</v>
          </cell>
          <cell r="H3790" t="str">
            <v xml:space="preserve">Kg  </v>
          </cell>
          <cell r="I3790" t="str">
            <v xml:space="preserve">희승알루미늄공업(주)          </v>
          </cell>
          <cell r="J3790">
            <v>3800</v>
          </cell>
          <cell r="L3790">
            <v>3800</v>
          </cell>
          <cell r="M3790">
            <v>3800</v>
          </cell>
        </row>
        <row r="3791">
          <cell r="D3791" t="str">
            <v xml:space="preserve">T100-5-2960    </v>
          </cell>
          <cell r="E3791" t="str">
            <v xml:space="preserve">MATERIAL OF TUBE EVAP.        </v>
          </cell>
          <cell r="F3791" t="str">
            <v xml:space="preserve">B01  </v>
          </cell>
          <cell r="G3791" t="str">
            <v>WON</v>
          </cell>
          <cell r="H3791" t="str">
            <v xml:space="preserve">Kg  </v>
          </cell>
          <cell r="I3791" t="str">
            <v xml:space="preserve">(주)알펙                      </v>
          </cell>
          <cell r="J3791">
            <v>3950</v>
          </cell>
          <cell r="L3791">
            <v>3950</v>
          </cell>
          <cell r="M3791">
            <v>3950</v>
          </cell>
        </row>
        <row r="3792">
          <cell r="D3792" t="str">
            <v xml:space="preserve">TBFX-0001      </v>
          </cell>
          <cell r="E3792" t="str">
            <v xml:space="preserve">TORCH FLUX                    </v>
          </cell>
          <cell r="F3792" t="str">
            <v xml:space="preserve">A02  </v>
          </cell>
          <cell r="G3792" t="str">
            <v>WON</v>
          </cell>
          <cell r="H3792" t="str">
            <v xml:space="preserve">Kg  </v>
          </cell>
          <cell r="I3792" t="str">
            <v xml:space="preserve">창운상사                      </v>
          </cell>
          <cell r="J3792">
            <v>27000</v>
          </cell>
          <cell r="L3792">
            <v>27000</v>
          </cell>
          <cell r="M3792">
            <v>27000</v>
          </cell>
        </row>
        <row r="3793">
          <cell r="D3793" t="str">
            <v xml:space="preserve">TBWR-0001      </v>
          </cell>
          <cell r="E3793" t="str">
            <v xml:space="preserve">TORCH BEARING FLUX            </v>
          </cell>
          <cell r="F3793" t="str">
            <v xml:space="preserve">A02  </v>
          </cell>
          <cell r="G3793" t="str">
            <v>WON</v>
          </cell>
          <cell r="H3793" t="str">
            <v xml:space="preserve">Kg  </v>
          </cell>
          <cell r="I3793" t="str">
            <v xml:space="preserve">창운상사                      </v>
          </cell>
          <cell r="J3793">
            <v>30000</v>
          </cell>
          <cell r="L3793">
            <v>30000</v>
          </cell>
          <cell r="M3793">
            <v>30000</v>
          </cell>
        </row>
        <row r="3794">
          <cell r="D3794" t="str">
            <v xml:space="preserve">TWWR-0001      </v>
          </cell>
          <cell r="E3794" t="str">
            <v xml:space="preserve">TIG WELDING WIRE              </v>
          </cell>
          <cell r="F3794" t="str">
            <v xml:space="preserve">A02  </v>
          </cell>
          <cell r="G3794" t="str">
            <v>WON</v>
          </cell>
          <cell r="H3794" t="str">
            <v xml:space="preserve">Kg  </v>
          </cell>
          <cell r="I3794" t="str">
            <v xml:space="preserve">창운상사                      </v>
          </cell>
          <cell r="J3794">
            <v>24000</v>
          </cell>
          <cell r="L3794">
            <v>24000</v>
          </cell>
          <cell r="M3794">
            <v>24000</v>
          </cell>
        </row>
        <row r="3795">
          <cell r="D3795" t="str">
            <v xml:space="preserve">YTOL-0054      </v>
          </cell>
          <cell r="E3795" t="str">
            <v xml:space="preserve">SELF-INKER HEATER             </v>
          </cell>
          <cell r="F3795" t="str">
            <v xml:space="preserve">A02  </v>
          </cell>
          <cell r="G3795" t="str">
            <v>WON</v>
          </cell>
          <cell r="H3795" t="str">
            <v xml:space="preserve">PCS </v>
          </cell>
          <cell r="I3795" t="str">
            <v xml:space="preserve">제이원통상(주)                </v>
          </cell>
          <cell r="J3795">
            <v>33000</v>
          </cell>
          <cell r="L3795">
            <v>33000</v>
          </cell>
          <cell r="M3795">
            <v>33000</v>
          </cell>
        </row>
        <row r="3796">
          <cell r="D3796" t="str">
            <v xml:space="preserve">YTOL-0055      </v>
          </cell>
          <cell r="E3796" t="str">
            <v xml:space="preserve">FONT(B) HEATER                </v>
          </cell>
          <cell r="F3796" t="str">
            <v xml:space="preserve">A02  </v>
          </cell>
          <cell r="G3796" t="str">
            <v>WON</v>
          </cell>
          <cell r="H3796" t="str">
            <v xml:space="preserve">PCS </v>
          </cell>
          <cell r="I3796" t="str">
            <v xml:space="preserve">제이원통상(주)                </v>
          </cell>
          <cell r="J3796">
            <v>63000</v>
          </cell>
          <cell r="L3796">
            <v>63000</v>
          </cell>
          <cell r="M3796">
            <v>63000</v>
          </cell>
        </row>
        <row r="3797">
          <cell r="D3797" t="str">
            <v xml:space="preserve">YTOL-0059      </v>
          </cell>
          <cell r="E3797" t="str">
            <v xml:space="preserve">FONT(B)                       </v>
          </cell>
          <cell r="F3797" t="str">
            <v xml:space="preserve">A02  </v>
          </cell>
          <cell r="G3797" t="str">
            <v>WON</v>
          </cell>
          <cell r="H3797" t="str">
            <v xml:space="preserve">PCS </v>
          </cell>
          <cell r="I3797" t="str">
            <v xml:space="preserve">제이원통상(주)                </v>
          </cell>
          <cell r="J3797">
            <v>51000</v>
          </cell>
          <cell r="L3797">
            <v>51000</v>
          </cell>
          <cell r="M3797">
            <v>51000</v>
          </cell>
        </row>
        <row r="3798">
          <cell r="D3798" t="str">
            <v xml:space="preserve">ZGT0-1057      </v>
          </cell>
          <cell r="E3798" t="str">
            <v xml:space="preserve">COMPRESSOR ASS'Y              </v>
          </cell>
          <cell r="F3798" t="str">
            <v xml:space="preserve">A03  </v>
          </cell>
          <cell r="G3798" t="str">
            <v>WON</v>
          </cell>
          <cell r="H3798" t="str">
            <v xml:space="preserve">PCS </v>
          </cell>
          <cell r="I3798" t="str">
            <v xml:space="preserve">선풍포장                      </v>
          </cell>
          <cell r="J3798">
            <v>580</v>
          </cell>
          <cell r="L3798">
            <v>580</v>
          </cell>
          <cell r="M3798">
            <v>580</v>
          </cell>
        </row>
        <row r="3799">
          <cell r="D3799" t="str">
            <v xml:space="preserve">ZGTO-0030      </v>
          </cell>
          <cell r="E3799" t="str">
            <v xml:space="preserve">돼지 BOND                     </v>
          </cell>
          <cell r="F3799" t="str">
            <v xml:space="preserve">A02  </v>
          </cell>
          <cell r="G3799" t="str">
            <v>WON</v>
          </cell>
          <cell r="H3799" t="str">
            <v xml:space="preserve">Kg  </v>
          </cell>
          <cell r="I3799" t="str">
            <v xml:space="preserve">금유종합상사                  </v>
          </cell>
          <cell r="J3799">
            <v>5000</v>
          </cell>
          <cell r="L3799">
            <v>5000</v>
          </cell>
          <cell r="M3799">
            <v>5000</v>
          </cell>
        </row>
        <row r="3800">
          <cell r="D3800" t="str">
            <v xml:space="preserve">ZGTO-0032      </v>
          </cell>
          <cell r="E3800" t="str">
            <v xml:space="preserve">신나                          </v>
          </cell>
          <cell r="F3800" t="str">
            <v xml:space="preserve">A02  </v>
          </cell>
          <cell r="G3800" t="str">
            <v>WON</v>
          </cell>
          <cell r="H3800" t="str">
            <v xml:space="preserve">PCS </v>
          </cell>
          <cell r="I3800" t="str">
            <v xml:space="preserve">유성산업(구)                  </v>
          </cell>
          <cell r="J3800">
            <v>17000</v>
          </cell>
          <cell r="L3800">
            <v>17000</v>
          </cell>
          <cell r="M3800">
            <v>17000</v>
          </cell>
        </row>
        <row r="3801">
          <cell r="D3801" t="str">
            <v xml:space="preserve">ZGTO-0036      </v>
          </cell>
          <cell r="E3801" t="str">
            <v xml:space="preserve">WIZ                           </v>
          </cell>
          <cell r="F3801" t="str">
            <v xml:space="preserve">A02  </v>
          </cell>
          <cell r="G3801" t="str">
            <v>WON</v>
          </cell>
          <cell r="H3801" t="str">
            <v xml:space="preserve">L   </v>
          </cell>
          <cell r="I3801" t="str">
            <v xml:space="preserve">와이티에스통상                </v>
          </cell>
          <cell r="J3801">
            <v>6400</v>
          </cell>
          <cell r="L3801">
            <v>6400</v>
          </cell>
          <cell r="M3801">
            <v>6400</v>
          </cell>
        </row>
        <row r="3802">
          <cell r="D3802" t="str">
            <v xml:space="preserve">ZGTO-0037      </v>
          </cell>
          <cell r="E3802" t="str">
            <v xml:space="preserve">CASTER                        </v>
          </cell>
          <cell r="F3802" t="str">
            <v xml:space="preserve">A02  </v>
          </cell>
          <cell r="G3802" t="str">
            <v>WON</v>
          </cell>
          <cell r="H3802" t="str">
            <v xml:space="preserve">PCS </v>
          </cell>
          <cell r="I3802" t="str">
            <v xml:space="preserve">금유종합상사                  </v>
          </cell>
          <cell r="J3802">
            <v>580</v>
          </cell>
          <cell r="L3802">
            <v>580</v>
          </cell>
          <cell r="M3802">
            <v>580</v>
          </cell>
        </row>
        <row r="3803">
          <cell r="D3803" t="str">
            <v xml:space="preserve">ZGTO-0044      </v>
          </cell>
          <cell r="E3803" t="str">
            <v xml:space="preserve">신나                          </v>
          </cell>
          <cell r="F3803" t="str">
            <v xml:space="preserve">A02  </v>
          </cell>
          <cell r="G3803" t="str">
            <v>WON</v>
          </cell>
          <cell r="H3803" t="str">
            <v xml:space="preserve">PCS </v>
          </cell>
          <cell r="I3803" t="str">
            <v xml:space="preserve">형제상사                      </v>
          </cell>
          <cell r="J3803">
            <v>5000</v>
          </cell>
          <cell r="L3803">
            <v>5000</v>
          </cell>
          <cell r="M3803">
            <v>5000</v>
          </cell>
        </row>
        <row r="3804">
          <cell r="D3804" t="str">
            <v xml:space="preserve">ZGTO-0051      </v>
          </cell>
          <cell r="E3804" t="str">
            <v xml:space="preserve">GRINDING STONE                </v>
          </cell>
          <cell r="F3804" t="str">
            <v xml:space="preserve">A02  </v>
          </cell>
          <cell r="G3804" t="str">
            <v>JPY</v>
          </cell>
          <cell r="H3804" t="str">
            <v xml:space="preserve">PCS </v>
          </cell>
          <cell r="I3804" t="str">
            <v xml:space="preserve">CALSONIC KANSEI               </v>
          </cell>
          <cell r="J3804">
            <v>945</v>
          </cell>
          <cell r="L3804">
            <v>945</v>
          </cell>
          <cell r="M3804">
            <v>10584</v>
          </cell>
        </row>
        <row r="3805">
          <cell r="D3805" t="str">
            <v xml:space="preserve">ZGTO-0095      </v>
          </cell>
          <cell r="E3805" t="str">
            <v xml:space="preserve">COLOR COCK                    </v>
          </cell>
          <cell r="F3805" t="str">
            <v xml:space="preserve">A02  </v>
          </cell>
          <cell r="G3805" t="str">
            <v>WON</v>
          </cell>
          <cell r="H3805" t="str">
            <v xml:space="preserve">PCS </v>
          </cell>
          <cell r="I3805" t="str">
            <v xml:space="preserve">금유종합상사                  </v>
          </cell>
          <cell r="J3805">
            <v>1200</v>
          </cell>
          <cell r="L3805">
            <v>1200</v>
          </cell>
          <cell r="M3805">
            <v>1200</v>
          </cell>
        </row>
        <row r="3806">
          <cell r="D3806" t="str">
            <v xml:space="preserve">ZGTO-0103      </v>
          </cell>
          <cell r="E3806" t="str">
            <v xml:space="preserve">SILICON                       </v>
          </cell>
          <cell r="F3806" t="str">
            <v xml:space="preserve">A02  </v>
          </cell>
          <cell r="G3806" t="str">
            <v>WON</v>
          </cell>
          <cell r="H3806" t="str">
            <v xml:space="preserve">g   </v>
          </cell>
          <cell r="I3806" t="str">
            <v xml:space="preserve">금유종합상사                  </v>
          </cell>
          <cell r="J3806">
            <v>2400</v>
          </cell>
          <cell r="L3806">
            <v>2400</v>
          </cell>
          <cell r="M3806">
            <v>2400</v>
          </cell>
        </row>
        <row r="3807">
          <cell r="D3807" t="str">
            <v xml:space="preserve">ZGTO-0107      </v>
          </cell>
          <cell r="E3807" t="str">
            <v xml:space="preserve">R-22 GAS                      </v>
          </cell>
          <cell r="F3807" t="str">
            <v xml:space="preserve">A02  </v>
          </cell>
          <cell r="G3807" t="str">
            <v>WON</v>
          </cell>
          <cell r="H3807" t="str">
            <v xml:space="preserve">Kg  </v>
          </cell>
          <cell r="I3807" t="str">
            <v xml:space="preserve">현대냉동판매(주)              </v>
          </cell>
          <cell r="J3807">
            <v>2500</v>
          </cell>
          <cell r="L3807">
            <v>2500</v>
          </cell>
          <cell r="M3807">
            <v>2500</v>
          </cell>
        </row>
        <row r="3808">
          <cell r="D3808" t="str">
            <v xml:space="preserve">ZGTO-0125      </v>
          </cell>
          <cell r="E3808" t="str">
            <v xml:space="preserve">유압작동유                    </v>
          </cell>
          <cell r="F3808" t="str">
            <v xml:space="preserve">A02  </v>
          </cell>
          <cell r="G3808" t="str">
            <v>WON</v>
          </cell>
          <cell r="H3808" t="str">
            <v xml:space="preserve">L   </v>
          </cell>
          <cell r="I3808" t="str">
            <v xml:space="preserve">쌍봉상사                      </v>
          </cell>
          <cell r="J3808">
            <v>1300</v>
          </cell>
          <cell r="L3808">
            <v>1300</v>
          </cell>
          <cell r="M3808">
            <v>1300</v>
          </cell>
        </row>
        <row r="3809">
          <cell r="D3809" t="str">
            <v xml:space="preserve">ZGTO-0126      </v>
          </cell>
          <cell r="E3809" t="str">
            <v xml:space="preserve">습동면유                      </v>
          </cell>
          <cell r="F3809" t="str">
            <v xml:space="preserve">A02  </v>
          </cell>
          <cell r="G3809" t="str">
            <v>WON</v>
          </cell>
          <cell r="H3809" t="str">
            <v xml:space="preserve">L   </v>
          </cell>
          <cell r="I3809" t="str">
            <v xml:space="preserve">쌍봉상사                      </v>
          </cell>
          <cell r="J3809">
            <v>1400</v>
          </cell>
          <cell r="L3809">
            <v>1400</v>
          </cell>
          <cell r="M3809">
            <v>1400</v>
          </cell>
        </row>
        <row r="3810">
          <cell r="D3810" t="str">
            <v xml:space="preserve">ZGTO-0127      </v>
          </cell>
          <cell r="E3810" t="str">
            <v xml:space="preserve">BENDING OIL                   </v>
          </cell>
          <cell r="F3810" t="str">
            <v xml:space="preserve">A02  </v>
          </cell>
          <cell r="G3810" t="str">
            <v>WON</v>
          </cell>
          <cell r="H3810" t="str">
            <v xml:space="preserve">L   </v>
          </cell>
          <cell r="I3810" t="str">
            <v xml:space="preserve">쌍봉상사                      </v>
          </cell>
          <cell r="J3810">
            <v>2700</v>
          </cell>
          <cell r="L3810">
            <v>2700</v>
          </cell>
          <cell r="M3810">
            <v>2700</v>
          </cell>
        </row>
        <row r="3811">
          <cell r="D3811" t="str">
            <v xml:space="preserve">ZGTO-0128      </v>
          </cell>
          <cell r="E3811" t="str">
            <v xml:space="preserve">비수용성 CUTTING OIL          </v>
          </cell>
          <cell r="F3811" t="str">
            <v xml:space="preserve">A02  </v>
          </cell>
          <cell r="G3811" t="str">
            <v>WON</v>
          </cell>
          <cell r="H3811" t="str">
            <v xml:space="preserve">L   </v>
          </cell>
          <cell r="I3811" t="str">
            <v xml:space="preserve">쌍봉상사                      </v>
          </cell>
          <cell r="J3811">
            <v>2100</v>
          </cell>
          <cell r="L3811">
            <v>2100</v>
          </cell>
          <cell r="M3811">
            <v>2100</v>
          </cell>
        </row>
        <row r="3812">
          <cell r="D3812" t="str">
            <v xml:space="preserve">ZGTO-0129      </v>
          </cell>
          <cell r="E3812" t="str">
            <v xml:space="preserve">수용성 CUTTING OIL            </v>
          </cell>
          <cell r="F3812" t="str">
            <v xml:space="preserve">A02  </v>
          </cell>
          <cell r="G3812" t="str">
            <v>WON</v>
          </cell>
          <cell r="H3812" t="str">
            <v xml:space="preserve">L   </v>
          </cell>
          <cell r="I3812" t="str">
            <v xml:space="preserve">쌍봉상사                      </v>
          </cell>
          <cell r="J3812">
            <v>3450</v>
          </cell>
          <cell r="L3812">
            <v>3450</v>
          </cell>
          <cell r="M3812">
            <v>3450</v>
          </cell>
        </row>
        <row r="3813">
          <cell r="D3813" t="str">
            <v xml:space="preserve">ZGTO-0130      </v>
          </cell>
          <cell r="E3813" t="str">
            <v xml:space="preserve">LOCTITE                       </v>
          </cell>
          <cell r="F3813" t="str">
            <v xml:space="preserve">A02  </v>
          </cell>
          <cell r="G3813" t="str">
            <v>WON</v>
          </cell>
          <cell r="H3813" t="str">
            <v xml:space="preserve">ml  </v>
          </cell>
          <cell r="I3813" t="str">
            <v xml:space="preserve">금유종합상사                  </v>
          </cell>
          <cell r="J3813">
            <v>36000</v>
          </cell>
          <cell r="L3813">
            <v>36000</v>
          </cell>
          <cell r="M3813">
            <v>36000</v>
          </cell>
        </row>
        <row r="3814">
          <cell r="D3814" t="str">
            <v xml:space="preserve">ZGTO-0155      </v>
          </cell>
          <cell r="E3814" t="str">
            <v xml:space="preserve">경화제                        </v>
          </cell>
          <cell r="F3814" t="str">
            <v xml:space="preserve">A02  </v>
          </cell>
          <cell r="G3814" t="str">
            <v>WON</v>
          </cell>
          <cell r="H3814" t="str">
            <v xml:space="preserve">PCS </v>
          </cell>
          <cell r="I3814" t="str">
            <v xml:space="preserve">금유종합상사                  </v>
          </cell>
          <cell r="J3814">
            <v>8000</v>
          </cell>
          <cell r="L3814">
            <v>8000</v>
          </cell>
          <cell r="M3814">
            <v>8000</v>
          </cell>
        </row>
        <row r="3815">
          <cell r="D3815" t="str">
            <v xml:space="preserve">ZGTO-0156      </v>
          </cell>
          <cell r="E3815" t="str">
            <v xml:space="preserve">ACETONE                       </v>
          </cell>
          <cell r="F3815" t="str">
            <v xml:space="preserve">A02  </v>
          </cell>
          <cell r="G3815" t="str">
            <v>WON</v>
          </cell>
          <cell r="H3815" t="str">
            <v xml:space="preserve">PCS </v>
          </cell>
          <cell r="I3815" t="str">
            <v xml:space="preserve">유성상공사                    </v>
          </cell>
          <cell r="J3815">
            <v>24000</v>
          </cell>
          <cell r="L3815">
            <v>24000</v>
          </cell>
          <cell r="M3815">
            <v>24000</v>
          </cell>
        </row>
        <row r="3816">
          <cell r="D3816" t="str">
            <v xml:space="preserve">ZGTO-0157      </v>
          </cell>
          <cell r="E3816" t="str">
            <v xml:space="preserve">냉동유                        </v>
          </cell>
          <cell r="F3816" t="str">
            <v xml:space="preserve">A02  </v>
          </cell>
          <cell r="G3816" t="str">
            <v>WON</v>
          </cell>
          <cell r="H3816" t="str">
            <v xml:space="preserve">ml  </v>
          </cell>
          <cell r="I3816" t="str">
            <v xml:space="preserve">대한공조(주)천안공장          </v>
          </cell>
          <cell r="J3816">
            <v>11000</v>
          </cell>
          <cell r="L3816">
            <v>11000</v>
          </cell>
          <cell r="M3816">
            <v>11000</v>
          </cell>
        </row>
        <row r="3817">
          <cell r="D3817" t="str">
            <v xml:space="preserve">ZGTO-0176      </v>
          </cell>
          <cell r="E3817" t="str">
            <v xml:space="preserve">R-134a GAS                    </v>
          </cell>
          <cell r="F3817" t="str">
            <v xml:space="preserve">A02  </v>
          </cell>
          <cell r="G3817" t="str">
            <v>WON</v>
          </cell>
          <cell r="H3817" t="str">
            <v xml:space="preserve">Kg  </v>
          </cell>
          <cell r="I3817" t="str">
            <v xml:space="preserve">현대냉동판매(주)              </v>
          </cell>
          <cell r="J3817">
            <v>7000</v>
          </cell>
          <cell r="L3817">
            <v>7000</v>
          </cell>
          <cell r="M3817">
            <v>7000</v>
          </cell>
        </row>
        <row r="3818">
          <cell r="D3818" t="str">
            <v xml:space="preserve">ZGTO-0193      </v>
          </cell>
          <cell r="E3818" t="str">
            <v xml:space="preserve">불멸 INK                      </v>
          </cell>
          <cell r="F3818" t="str">
            <v xml:space="preserve">A02  </v>
          </cell>
          <cell r="G3818" t="str">
            <v>WON</v>
          </cell>
          <cell r="H3818" t="str">
            <v xml:space="preserve">L   </v>
          </cell>
          <cell r="I3818" t="str">
            <v xml:space="preserve">형제상사                      </v>
          </cell>
          <cell r="J3818">
            <v>45000</v>
          </cell>
          <cell r="L3818">
            <v>45000</v>
          </cell>
          <cell r="M3818">
            <v>45000</v>
          </cell>
        </row>
        <row r="3819">
          <cell r="D3819" t="str">
            <v xml:space="preserve">ZGTO-0203      </v>
          </cell>
          <cell r="E3819" t="str">
            <v xml:space="preserve">부품식별표                    </v>
          </cell>
          <cell r="F3819" t="str">
            <v xml:space="preserve">A02  </v>
          </cell>
          <cell r="G3819" t="str">
            <v>WON</v>
          </cell>
          <cell r="H3819" t="str">
            <v xml:space="preserve">PCS </v>
          </cell>
          <cell r="I3819" t="str">
            <v xml:space="preserve">무궁화인쇄                    </v>
          </cell>
          <cell r="J3819">
            <v>9</v>
          </cell>
          <cell r="L3819">
            <v>9</v>
          </cell>
          <cell r="M3819">
            <v>9</v>
          </cell>
        </row>
        <row r="3820">
          <cell r="D3820" t="str">
            <v xml:space="preserve">ZGTO-0205      </v>
          </cell>
          <cell r="E3820" t="str">
            <v xml:space="preserve">부품식별표                    </v>
          </cell>
          <cell r="F3820" t="str">
            <v xml:space="preserve">A02  </v>
          </cell>
          <cell r="G3820" t="str">
            <v>WON</v>
          </cell>
          <cell r="H3820" t="str">
            <v xml:space="preserve">PCS </v>
          </cell>
          <cell r="I3820" t="str">
            <v xml:space="preserve">무궁화인쇄                    </v>
          </cell>
          <cell r="J3820">
            <v>5</v>
          </cell>
          <cell r="L3820">
            <v>5</v>
          </cell>
          <cell r="M3820">
            <v>5</v>
          </cell>
        </row>
        <row r="3821">
          <cell r="D3821" t="str">
            <v xml:space="preserve">ZGTO-0206      </v>
          </cell>
          <cell r="E3821" t="str">
            <v xml:space="preserve">부품식별표                    </v>
          </cell>
          <cell r="F3821" t="str">
            <v xml:space="preserve">A02  </v>
          </cell>
          <cell r="G3821" t="str">
            <v>WON</v>
          </cell>
          <cell r="H3821" t="str">
            <v xml:space="preserve">PCS </v>
          </cell>
          <cell r="I3821" t="str">
            <v xml:space="preserve">무궁화인쇄                    </v>
          </cell>
          <cell r="J3821">
            <v>5</v>
          </cell>
          <cell r="L3821">
            <v>5</v>
          </cell>
          <cell r="M3821">
            <v>5</v>
          </cell>
        </row>
        <row r="3822">
          <cell r="D3822" t="str">
            <v xml:space="preserve">ZGTO-0207      </v>
          </cell>
          <cell r="E3822" t="str">
            <v xml:space="preserve">부품식별표                    </v>
          </cell>
          <cell r="F3822" t="str">
            <v xml:space="preserve">A02  </v>
          </cell>
          <cell r="G3822" t="str">
            <v>WON</v>
          </cell>
          <cell r="H3822" t="str">
            <v xml:space="preserve">PCS </v>
          </cell>
          <cell r="I3822" t="str">
            <v xml:space="preserve">무궁화인쇄                    </v>
          </cell>
          <cell r="J3822">
            <v>5</v>
          </cell>
          <cell r="L3822">
            <v>5</v>
          </cell>
          <cell r="M3822">
            <v>5</v>
          </cell>
        </row>
        <row r="3823">
          <cell r="D3823" t="str">
            <v xml:space="preserve">ZGTO-0208      </v>
          </cell>
          <cell r="E3823" t="str">
            <v xml:space="preserve">부품식별표                    </v>
          </cell>
          <cell r="F3823" t="str">
            <v xml:space="preserve">A02  </v>
          </cell>
          <cell r="G3823" t="str">
            <v>WON</v>
          </cell>
          <cell r="H3823" t="str">
            <v xml:space="preserve">PCS </v>
          </cell>
          <cell r="I3823" t="str">
            <v xml:space="preserve">무궁화인쇄                    </v>
          </cell>
          <cell r="J3823">
            <v>8</v>
          </cell>
          <cell r="L3823">
            <v>8</v>
          </cell>
          <cell r="M3823">
            <v>8</v>
          </cell>
        </row>
        <row r="3824">
          <cell r="D3824" t="str">
            <v xml:space="preserve">ZGTO-0226      </v>
          </cell>
          <cell r="E3824" t="str">
            <v xml:space="preserve">BOND 1액 ROTOR 접착용         </v>
          </cell>
          <cell r="F3824" t="str">
            <v xml:space="preserve">A02  </v>
          </cell>
          <cell r="G3824" t="str">
            <v>WON</v>
          </cell>
          <cell r="H3824" t="str">
            <v xml:space="preserve">Kg  </v>
          </cell>
          <cell r="I3824" t="str">
            <v xml:space="preserve">창운상사                      </v>
          </cell>
          <cell r="J3824">
            <v>40700</v>
          </cell>
          <cell r="L3824">
            <v>40700</v>
          </cell>
          <cell r="M3824">
            <v>40700</v>
          </cell>
        </row>
        <row r="3825">
          <cell r="D3825" t="str">
            <v xml:space="preserve">ZGTO-0231      </v>
          </cell>
          <cell r="E3825" t="str">
            <v xml:space="preserve">DAIBOND                       </v>
          </cell>
          <cell r="F3825" t="str">
            <v xml:space="preserve">A02  </v>
          </cell>
          <cell r="G3825" t="str">
            <v>WON</v>
          </cell>
          <cell r="H3825" t="str">
            <v xml:space="preserve">Kg  </v>
          </cell>
          <cell r="I3825" t="str">
            <v xml:space="preserve">창운상사                      </v>
          </cell>
          <cell r="J3825">
            <v>31500</v>
          </cell>
          <cell r="L3825">
            <v>31500</v>
          </cell>
          <cell r="M3825">
            <v>31500</v>
          </cell>
        </row>
        <row r="3826">
          <cell r="D3826" t="str">
            <v xml:space="preserve">ZGTO-0238      </v>
          </cell>
          <cell r="E3826" t="str">
            <v xml:space="preserve">GREASE                        </v>
          </cell>
          <cell r="F3826" t="str">
            <v xml:space="preserve">A02  </v>
          </cell>
          <cell r="G3826" t="str">
            <v>WON</v>
          </cell>
          <cell r="H3826" t="str">
            <v xml:space="preserve">kg  </v>
          </cell>
          <cell r="I3826" t="str">
            <v xml:space="preserve">동주흥업(주)                  </v>
          </cell>
          <cell r="J3826">
            <v>38500</v>
          </cell>
          <cell r="L3826">
            <v>38500</v>
          </cell>
          <cell r="M3826">
            <v>38500</v>
          </cell>
        </row>
        <row r="3827">
          <cell r="D3827" t="str">
            <v xml:space="preserve">ZGTO-0239      </v>
          </cell>
          <cell r="E3827" t="str">
            <v xml:space="preserve">BOND                          </v>
          </cell>
          <cell r="F3827" t="str">
            <v xml:space="preserve">A02  </v>
          </cell>
          <cell r="G3827" t="str">
            <v>WON</v>
          </cell>
          <cell r="H3827" t="str">
            <v xml:space="preserve">g   </v>
          </cell>
          <cell r="I3827" t="str">
            <v xml:space="preserve">금유종합상사                  </v>
          </cell>
          <cell r="J3827">
            <v>1300</v>
          </cell>
          <cell r="L3827">
            <v>1300</v>
          </cell>
          <cell r="M3827">
            <v>1300</v>
          </cell>
        </row>
        <row r="3828">
          <cell r="D3828" t="str">
            <v xml:space="preserve">ZGTO-0251      </v>
          </cell>
          <cell r="E3828" t="str">
            <v xml:space="preserve">2액 접착제                    </v>
          </cell>
          <cell r="F3828" t="str">
            <v xml:space="preserve">A02  </v>
          </cell>
          <cell r="G3828" t="str">
            <v>WON</v>
          </cell>
          <cell r="H3828" t="str">
            <v xml:space="preserve">PCS </v>
          </cell>
          <cell r="I3828" t="str">
            <v xml:space="preserve">강신산업(주)                  </v>
          </cell>
          <cell r="J3828">
            <v>33000</v>
          </cell>
          <cell r="L3828">
            <v>33000</v>
          </cell>
          <cell r="M3828">
            <v>33000</v>
          </cell>
        </row>
        <row r="3829">
          <cell r="D3829" t="str">
            <v xml:space="preserve">ZGTO-0252      </v>
          </cell>
          <cell r="E3829" t="str">
            <v xml:space="preserve">2액 접착제                    </v>
          </cell>
          <cell r="F3829" t="str">
            <v xml:space="preserve">A02  </v>
          </cell>
          <cell r="G3829" t="str">
            <v>WON</v>
          </cell>
          <cell r="H3829" t="str">
            <v xml:space="preserve">Kg  </v>
          </cell>
          <cell r="I3829" t="str">
            <v xml:space="preserve">강신산업(주)                  </v>
          </cell>
          <cell r="J3829">
            <v>33000</v>
          </cell>
          <cell r="L3829">
            <v>33000</v>
          </cell>
          <cell r="M3829">
            <v>33000</v>
          </cell>
        </row>
        <row r="3830">
          <cell r="D3830" t="str">
            <v xml:space="preserve">ZGTO-0267      </v>
          </cell>
          <cell r="E3830" t="str">
            <v xml:space="preserve">BOND                          </v>
          </cell>
          <cell r="F3830" t="str">
            <v xml:space="preserve">A02  </v>
          </cell>
          <cell r="G3830" t="str">
            <v>WON</v>
          </cell>
          <cell r="H3830" t="str">
            <v xml:space="preserve">PCS </v>
          </cell>
          <cell r="I3830" t="str">
            <v xml:space="preserve">건양통상(주)                  </v>
          </cell>
          <cell r="J3830">
            <v>31460</v>
          </cell>
          <cell r="L3830">
            <v>31460</v>
          </cell>
          <cell r="M3830">
            <v>31460</v>
          </cell>
        </row>
        <row r="3831">
          <cell r="D3831" t="str">
            <v xml:space="preserve">ZGTO-0269      </v>
          </cell>
          <cell r="E3831" t="str">
            <v xml:space="preserve">세척액                        </v>
          </cell>
          <cell r="F3831" t="str">
            <v xml:space="preserve">A02  </v>
          </cell>
          <cell r="G3831" t="str">
            <v>WON</v>
          </cell>
          <cell r="H3831" t="str">
            <v>DRUM</v>
          </cell>
          <cell r="I3831" t="str">
            <v xml:space="preserve">현대냉동판매(주)              </v>
          </cell>
          <cell r="J3831">
            <v>3200</v>
          </cell>
          <cell r="L3831">
            <v>3200</v>
          </cell>
          <cell r="M3831">
            <v>3200</v>
          </cell>
        </row>
        <row r="3832">
          <cell r="D3832" t="str">
            <v xml:space="preserve">ZGTO-0283      </v>
          </cell>
          <cell r="E3832" t="str">
            <v xml:space="preserve">AL-PIPE CHROMATE(M)           </v>
          </cell>
          <cell r="F3832" t="str">
            <v xml:space="preserve">A02  </v>
          </cell>
          <cell r="G3832" t="str">
            <v>WON</v>
          </cell>
          <cell r="H3832" t="str">
            <v xml:space="preserve">PCS </v>
          </cell>
          <cell r="I3832" t="str">
            <v xml:space="preserve">한국엠씨주식회사              </v>
          </cell>
          <cell r="J3832">
            <v>150</v>
          </cell>
          <cell r="L3832">
            <v>150</v>
          </cell>
          <cell r="M3832">
            <v>150</v>
          </cell>
        </row>
        <row r="3833">
          <cell r="D3833" t="str">
            <v xml:space="preserve">ZGTO-0296      </v>
          </cell>
          <cell r="E3833" t="str">
            <v xml:space="preserve">부품식별표                    </v>
          </cell>
          <cell r="F3833" t="str">
            <v xml:space="preserve">A02  </v>
          </cell>
          <cell r="G3833" t="str">
            <v>WON</v>
          </cell>
          <cell r="H3833" t="str">
            <v xml:space="preserve">PCS </v>
          </cell>
          <cell r="I3833" t="str">
            <v xml:space="preserve">무궁화인쇄                    </v>
          </cell>
          <cell r="J3833">
            <v>9</v>
          </cell>
          <cell r="L3833">
            <v>9</v>
          </cell>
          <cell r="M3833">
            <v>9</v>
          </cell>
        </row>
        <row r="3834">
          <cell r="D3834" t="str">
            <v xml:space="preserve">ZGTO-0297      </v>
          </cell>
          <cell r="E3834" t="str">
            <v xml:space="preserve">부품식별표                    </v>
          </cell>
          <cell r="F3834" t="str">
            <v xml:space="preserve">A02  </v>
          </cell>
          <cell r="G3834" t="str">
            <v>WON</v>
          </cell>
          <cell r="H3834" t="str">
            <v xml:space="preserve">PCS </v>
          </cell>
          <cell r="I3834" t="str">
            <v xml:space="preserve">무궁화인쇄                    </v>
          </cell>
          <cell r="J3834">
            <v>9</v>
          </cell>
          <cell r="L3834">
            <v>9</v>
          </cell>
          <cell r="M3834">
            <v>9</v>
          </cell>
        </row>
        <row r="3835">
          <cell r="D3835" t="str">
            <v xml:space="preserve">ZGTO-0318      </v>
          </cell>
          <cell r="E3835" t="str">
            <v xml:space="preserve">부품식별표                    </v>
          </cell>
          <cell r="F3835" t="str">
            <v xml:space="preserve">A02  </v>
          </cell>
          <cell r="G3835" t="str">
            <v>WON</v>
          </cell>
          <cell r="H3835" t="str">
            <v xml:space="preserve">PCS </v>
          </cell>
          <cell r="I3835" t="str">
            <v xml:space="preserve">무궁화인쇄                    </v>
          </cell>
          <cell r="J3835">
            <v>9</v>
          </cell>
          <cell r="L3835">
            <v>9</v>
          </cell>
          <cell r="M3835">
            <v>9</v>
          </cell>
        </row>
        <row r="3836">
          <cell r="D3836" t="str">
            <v xml:space="preserve">ZGTO-0319      </v>
          </cell>
          <cell r="E3836" t="str">
            <v xml:space="preserve">부품식별표                    </v>
          </cell>
          <cell r="F3836" t="str">
            <v xml:space="preserve">A02  </v>
          </cell>
          <cell r="G3836" t="str">
            <v>WON</v>
          </cell>
          <cell r="H3836" t="str">
            <v xml:space="preserve">PCS </v>
          </cell>
          <cell r="I3836" t="str">
            <v xml:space="preserve">무궁화인쇄                    </v>
          </cell>
          <cell r="J3836">
            <v>12</v>
          </cell>
          <cell r="L3836">
            <v>12</v>
          </cell>
          <cell r="M3836">
            <v>12</v>
          </cell>
        </row>
        <row r="3837">
          <cell r="D3837" t="str">
            <v xml:space="preserve">ZGTO-0320      </v>
          </cell>
          <cell r="E3837" t="str">
            <v xml:space="preserve">부품식별표                    </v>
          </cell>
          <cell r="F3837" t="str">
            <v xml:space="preserve">A02  </v>
          </cell>
          <cell r="G3837" t="str">
            <v>WON</v>
          </cell>
          <cell r="H3837" t="str">
            <v xml:space="preserve">PCS </v>
          </cell>
          <cell r="I3837" t="str">
            <v xml:space="preserve">무궁화인쇄                    </v>
          </cell>
          <cell r="J3837">
            <v>12</v>
          </cell>
          <cell r="L3837">
            <v>12</v>
          </cell>
          <cell r="M3837">
            <v>12</v>
          </cell>
        </row>
        <row r="3838">
          <cell r="D3838" t="str">
            <v xml:space="preserve">ZGTO-0322      </v>
          </cell>
          <cell r="E3838" t="str">
            <v xml:space="preserve">부품식별표                    </v>
          </cell>
          <cell r="F3838" t="str">
            <v xml:space="preserve">A02  </v>
          </cell>
          <cell r="G3838" t="str">
            <v>WON</v>
          </cell>
          <cell r="H3838" t="str">
            <v xml:space="preserve">PCS </v>
          </cell>
          <cell r="I3838" t="str">
            <v xml:space="preserve">무궁화인쇄                    </v>
          </cell>
          <cell r="J3838">
            <v>9</v>
          </cell>
          <cell r="L3838">
            <v>9</v>
          </cell>
          <cell r="M3838">
            <v>9</v>
          </cell>
        </row>
        <row r="3839">
          <cell r="D3839" t="str">
            <v xml:space="preserve">ZGTO-0362      </v>
          </cell>
          <cell r="E3839" t="str">
            <v xml:space="preserve">부품식별표                    </v>
          </cell>
          <cell r="F3839" t="str">
            <v xml:space="preserve">A02  </v>
          </cell>
          <cell r="G3839" t="str">
            <v>WON</v>
          </cell>
          <cell r="H3839" t="str">
            <v xml:space="preserve">PCS </v>
          </cell>
          <cell r="I3839" t="str">
            <v xml:space="preserve">무궁화인쇄                    </v>
          </cell>
          <cell r="J3839">
            <v>25</v>
          </cell>
          <cell r="L3839">
            <v>25</v>
          </cell>
          <cell r="M3839">
            <v>25</v>
          </cell>
        </row>
        <row r="3840">
          <cell r="D3840" t="str">
            <v xml:space="preserve">ZGTO-0367      </v>
          </cell>
          <cell r="E3840" t="str">
            <v xml:space="preserve">SILICON                       </v>
          </cell>
          <cell r="F3840" t="str">
            <v xml:space="preserve">A02  </v>
          </cell>
          <cell r="G3840" t="str">
            <v>WON</v>
          </cell>
          <cell r="H3840" t="str">
            <v xml:space="preserve">PCS </v>
          </cell>
          <cell r="I3840" t="str">
            <v xml:space="preserve">쌍봉상사                      </v>
          </cell>
          <cell r="J3840">
            <v>8000</v>
          </cell>
          <cell r="L3840">
            <v>8000</v>
          </cell>
          <cell r="M3840">
            <v>8000</v>
          </cell>
        </row>
        <row r="3841">
          <cell r="D3841" t="str">
            <v xml:space="preserve">ZGTO-0373      </v>
          </cell>
          <cell r="E3841" t="str">
            <v xml:space="preserve">PP+TL 40%(BLACK)              </v>
          </cell>
          <cell r="F3841" t="str">
            <v xml:space="preserve">A02  </v>
          </cell>
          <cell r="G3841" t="str">
            <v>WON</v>
          </cell>
          <cell r="H3841" t="str">
            <v xml:space="preserve">Kg  </v>
          </cell>
          <cell r="I3841" t="str">
            <v xml:space="preserve">(주)오방                      </v>
          </cell>
          <cell r="J3841">
            <v>870</v>
          </cell>
          <cell r="L3841">
            <v>870</v>
          </cell>
          <cell r="M3841">
            <v>870</v>
          </cell>
        </row>
        <row r="3842">
          <cell r="D3842" t="str">
            <v xml:space="preserve">ZGTO-0374      </v>
          </cell>
          <cell r="E3842" t="str">
            <v xml:space="preserve">PP+TL 20%(BLACK)              </v>
          </cell>
          <cell r="F3842" t="str">
            <v xml:space="preserve">A02  </v>
          </cell>
          <cell r="G3842" t="str">
            <v>WON</v>
          </cell>
          <cell r="H3842" t="str">
            <v xml:space="preserve">Kg  </v>
          </cell>
          <cell r="I3842" t="str">
            <v xml:space="preserve">(주)오방                      </v>
          </cell>
          <cell r="J3842">
            <v>1000</v>
          </cell>
          <cell r="L3842">
            <v>1000</v>
          </cell>
          <cell r="M3842">
            <v>1000</v>
          </cell>
        </row>
        <row r="3843">
          <cell r="D3843" t="str">
            <v xml:space="preserve">ZGTO-0375      </v>
          </cell>
          <cell r="E3843" t="str">
            <v xml:space="preserve">PP+TL 10%                     </v>
          </cell>
          <cell r="F3843" t="str">
            <v xml:space="preserve">A02  </v>
          </cell>
          <cell r="G3843" t="str">
            <v>WON</v>
          </cell>
          <cell r="H3843" t="str">
            <v xml:space="preserve">Kg  </v>
          </cell>
          <cell r="I3843" t="str">
            <v xml:space="preserve">동양나이론(주)                </v>
          </cell>
          <cell r="J3843">
            <v>940</v>
          </cell>
          <cell r="L3843">
            <v>940</v>
          </cell>
          <cell r="M3843">
            <v>940</v>
          </cell>
        </row>
        <row r="3844">
          <cell r="D3844" t="str">
            <v xml:space="preserve">ZGTO-0384      </v>
          </cell>
          <cell r="E3844" t="str">
            <v xml:space="preserve">PP+MICA 40%                   </v>
          </cell>
          <cell r="F3844" t="str">
            <v xml:space="preserve">A02  </v>
          </cell>
          <cell r="G3844" t="str">
            <v>WON</v>
          </cell>
          <cell r="H3844" t="str">
            <v xml:space="preserve">Kg  </v>
          </cell>
          <cell r="I3844" t="str">
            <v xml:space="preserve">상원상사                      </v>
          </cell>
          <cell r="J3844">
            <v>1600</v>
          </cell>
          <cell r="L3844">
            <v>1600</v>
          </cell>
          <cell r="M3844">
            <v>1600</v>
          </cell>
        </row>
        <row r="3845">
          <cell r="D3845" t="str">
            <v xml:space="preserve">ZGTO-0385      </v>
          </cell>
          <cell r="E3845" t="str">
            <v xml:space="preserve">PP+GF 30%                     </v>
          </cell>
          <cell r="F3845" t="str">
            <v xml:space="preserve">A02  </v>
          </cell>
          <cell r="G3845" t="str">
            <v>WON</v>
          </cell>
          <cell r="H3845" t="str">
            <v xml:space="preserve">Kg  </v>
          </cell>
          <cell r="I3845" t="str">
            <v xml:space="preserve">상원상사                      </v>
          </cell>
          <cell r="J3845">
            <v>1500</v>
          </cell>
          <cell r="L3845">
            <v>1500</v>
          </cell>
          <cell r="M3845">
            <v>1500</v>
          </cell>
        </row>
        <row r="3846">
          <cell r="D3846" t="str">
            <v xml:space="preserve">ZGTO-0386      </v>
          </cell>
          <cell r="E3846" t="str">
            <v xml:space="preserve">PP+TALC 40%                   </v>
          </cell>
          <cell r="F3846" t="str">
            <v xml:space="preserve">A02  </v>
          </cell>
          <cell r="G3846" t="str">
            <v>WON</v>
          </cell>
          <cell r="H3846" t="str">
            <v xml:space="preserve">Kg  </v>
          </cell>
          <cell r="I3846" t="str">
            <v xml:space="preserve">상원상사                      </v>
          </cell>
          <cell r="J3846">
            <v>850</v>
          </cell>
          <cell r="L3846">
            <v>850</v>
          </cell>
          <cell r="M3846">
            <v>850</v>
          </cell>
        </row>
        <row r="3847">
          <cell r="D3847" t="str">
            <v xml:space="preserve">ZGTO-0425      </v>
          </cell>
          <cell r="E3847" t="str">
            <v xml:space="preserve">S/EVAP 용접                   </v>
          </cell>
          <cell r="F3847" t="str">
            <v xml:space="preserve">A02  </v>
          </cell>
          <cell r="G3847" t="str">
            <v>WON</v>
          </cell>
          <cell r="H3847" t="str">
            <v xml:space="preserve">PCS </v>
          </cell>
          <cell r="I3847" t="str">
            <v xml:space="preserve">형제산업                      </v>
          </cell>
          <cell r="J3847">
            <v>390</v>
          </cell>
          <cell r="L3847">
            <v>390</v>
          </cell>
          <cell r="M3847">
            <v>390</v>
          </cell>
        </row>
        <row r="3848">
          <cell r="D3848" t="str">
            <v xml:space="preserve">ZGTO-0426      </v>
          </cell>
          <cell r="E3848" t="str">
            <v xml:space="preserve">S/EVAP PIPE 용접              </v>
          </cell>
          <cell r="F3848" t="str">
            <v xml:space="preserve">S02  </v>
          </cell>
          <cell r="G3848" t="str">
            <v>WON</v>
          </cell>
          <cell r="H3848" t="str">
            <v xml:space="preserve">PCS </v>
          </cell>
          <cell r="I3848" t="str">
            <v xml:space="preserve">형제산업                      </v>
          </cell>
          <cell r="J3848">
            <v>390</v>
          </cell>
          <cell r="L3848">
            <v>390</v>
          </cell>
          <cell r="M3848">
            <v>390</v>
          </cell>
        </row>
        <row r="3849">
          <cell r="D3849" t="str">
            <v xml:space="preserve">ZGTO-0427      </v>
          </cell>
          <cell r="E3849" t="str">
            <v xml:space="preserve">S/EVAP PIPE 용접              </v>
          </cell>
          <cell r="F3849" t="str">
            <v xml:space="preserve">S03  </v>
          </cell>
          <cell r="G3849" t="str">
            <v>WON</v>
          </cell>
          <cell r="H3849" t="str">
            <v xml:space="preserve">PCS </v>
          </cell>
          <cell r="I3849" t="str">
            <v xml:space="preserve">형제산업                      </v>
          </cell>
          <cell r="J3849">
            <v>390</v>
          </cell>
          <cell r="L3849">
            <v>390</v>
          </cell>
          <cell r="M3849">
            <v>390</v>
          </cell>
        </row>
        <row r="3850">
          <cell r="D3850" t="str">
            <v xml:space="preserve">ZGTO-0428      </v>
          </cell>
          <cell r="E3850" t="str">
            <v xml:space="preserve">S/EVAP PIPE 용접              </v>
          </cell>
          <cell r="F3850" t="str">
            <v xml:space="preserve">S04  </v>
          </cell>
          <cell r="G3850" t="str">
            <v>WON</v>
          </cell>
          <cell r="H3850" t="str">
            <v xml:space="preserve">PCS </v>
          </cell>
          <cell r="I3850" t="str">
            <v xml:space="preserve">형제산업                      </v>
          </cell>
          <cell r="J3850">
            <v>390</v>
          </cell>
          <cell r="L3850">
            <v>390</v>
          </cell>
          <cell r="M3850">
            <v>390</v>
          </cell>
        </row>
        <row r="3851">
          <cell r="D3851" t="str">
            <v xml:space="preserve">ZGTO-0434      </v>
          </cell>
          <cell r="E3851" t="str">
            <v xml:space="preserve">S/EVAP PIPE 용접              </v>
          </cell>
          <cell r="F3851" t="str">
            <v xml:space="preserve">S11  </v>
          </cell>
          <cell r="G3851" t="str">
            <v>WON</v>
          </cell>
          <cell r="H3851" t="str">
            <v xml:space="preserve">PCS </v>
          </cell>
          <cell r="I3851" t="str">
            <v xml:space="preserve">형제산업                      </v>
          </cell>
          <cell r="J3851">
            <v>390</v>
          </cell>
          <cell r="L3851">
            <v>390</v>
          </cell>
          <cell r="M3851">
            <v>390</v>
          </cell>
        </row>
        <row r="3852">
          <cell r="D3852" t="str">
            <v xml:space="preserve">ZGTO-0435      </v>
          </cell>
          <cell r="E3852" t="str">
            <v xml:space="preserve">S/EVAP PIPE 용접              </v>
          </cell>
          <cell r="F3852" t="str">
            <v xml:space="preserve">S12  </v>
          </cell>
          <cell r="G3852" t="str">
            <v>WON</v>
          </cell>
          <cell r="H3852" t="str">
            <v xml:space="preserve">PCS </v>
          </cell>
          <cell r="I3852" t="str">
            <v xml:space="preserve">형제산업                      </v>
          </cell>
          <cell r="J3852">
            <v>390</v>
          </cell>
          <cell r="L3852">
            <v>390</v>
          </cell>
          <cell r="M3852">
            <v>390</v>
          </cell>
        </row>
        <row r="3853">
          <cell r="D3853" t="str">
            <v xml:space="preserve">ZGTO-0446      </v>
          </cell>
          <cell r="E3853" t="str">
            <v xml:space="preserve">P&amp;F BRAZING및CHROMATE         </v>
          </cell>
          <cell r="F3853" t="str">
            <v xml:space="preserve">A02  </v>
          </cell>
          <cell r="G3853" t="str">
            <v>WON</v>
          </cell>
          <cell r="H3853" t="str">
            <v xml:space="preserve">PCS </v>
          </cell>
          <cell r="I3853" t="str">
            <v xml:space="preserve">형제산업                      </v>
          </cell>
          <cell r="J3853">
            <v>270</v>
          </cell>
          <cell r="L3853">
            <v>270</v>
          </cell>
          <cell r="M3853">
            <v>270</v>
          </cell>
        </row>
        <row r="3854">
          <cell r="D3854" t="str">
            <v xml:space="preserve">ZGTO-0548      </v>
          </cell>
          <cell r="E3854" t="str">
            <v xml:space="preserve">부품식별표                    </v>
          </cell>
          <cell r="F3854" t="str">
            <v xml:space="preserve">B01  </v>
          </cell>
          <cell r="G3854" t="str">
            <v>WON</v>
          </cell>
          <cell r="H3854" t="str">
            <v xml:space="preserve">PCS </v>
          </cell>
          <cell r="I3854" t="str">
            <v xml:space="preserve">무궁화인쇄                    </v>
          </cell>
          <cell r="J3854">
            <v>8</v>
          </cell>
          <cell r="L3854">
            <v>8</v>
          </cell>
          <cell r="M3854">
            <v>8</v>
          </cell>
        </row>
        <row r="3855">
          <cell r="D3855" t="str">
            <v xml:space="preserve">ZGTO-0555      </v>
          </cell>
          <cell r="E3855" t="str">
            <v xml:space="preserve">GREASE                        </v>
          </cell>
          <cell r="F3855" t="str">
            <v xml:space="preserve">A02  </v>
          </cell>
          <cell r="G3855" t="str">
            <v>WON</v>
          </cell>
          <cell r="H3855" t="str">
            <v xml:space="preserve">Kg  </v>
          </cell>
          <cell r="I3855" t="str">
            <v xml:space="preserve">동주흥업(주)                  </v>
          </cell>
          <cell r="J3855">
            <v>43000</v>
          </cell>
          <cell r="L3855">
            <v>43000</v>
          </cell>
          <cell r="M3855">
            <v>43000</v>
          </cell>
        </row>
        <row r="3856">
          <cell r="D3856" t="str">
            <v xml:space="preserve">ZGTO-0674      </v>
          </cell>
          <cell r="E3856" t="str">
            <v xml:space="preserve">부품식별표                    </v>
          </cell>
          <cell r="F3856" t="str">
            <v xml:space="preserve">A02  </v>
          </cell>
          <cell r="G3856" t="str">
            <v>WON</v>
          </cell>
          <cell r="H3856" t="str">
            <v xml:space="preserve">PCS </v>
          </cell>
          <cell r="I3856" t="str">
            <v xml:space="preserve">무궁화인쇄                    </v>
          </cell>
          <cell r="J3856">
            <v>25</v>
          </cell>
          <cell r="L3856">
            <v>25</v>
          </cell>
          <cell r="M3856">
            <v>25</v>
          </cell>
        </row>
        <row r="3857">
          <cell r="D3857" t="str">
            <v xml:space="preserve">ZGTO-0681      </v>
          </cell>
          <cell r="E3857" t="str">
            <v xml:space="preserve">불량TAG                       </v>
          </cell>
          <cell r="F3857" t="str">
            <v xml:space="preserve">A02  </v>
          </cell>
          <cell r="G3857" t="str">
            <v>WON</v>
          </cell>
          <cell r="H3857" t="str">
            <v xml:space="preserve">PCS </v>
          </cell>
          <cell r="I3857" t="str">
            <v xml:space="preserve">한성문화인쇄사                </v>
          </cell>
          <cell r="J3857">
            <v>80</v>
          </cell>
          <cell r="L3857">
            <v>80</v>
          </cell>
          <cell r="M3857">
            <v>80</v>
          </cell>
        </row>
        <row r="3858">
          <cell r="D3858" t="str">
            <v xml:space="preserve">ZGTO-0683      </v>
          </cell>
          <cell r="E3858" t="str">
            <v xml:space="preserve">부품식별표                    </v>
          </cell>
          <cell r="F3858" t="str">
            <v xml:space="preserve">A02  </v>
          </cell>
          <cell r="G3858" t="str">
            <v>WON</v>
          </cell>
          <cell r="H3858" t="str">
            <v xml:space="preserve">PCS </v>
          </cell>
          <cell r="I3858" t="str">
            <v xml:space="preserve">무궁화인쇄                    </v>
          </cell>
          <cell r="J3858">
            <v>4</v>
          </cell>
          <cell r="L3858">
            <v>4</v>
          </cell>
          <cell r="M3858">
            <v>4</v>
          </cell>
        </row>
        <row r="3859">
          <cell r="D3859" t="str">
            <v xml:space="preserve">ZGTO-0685      </v>
          </cell>
          <cell r="E3859" t="str">
            <v xml:space="preserve">냉동유                        </v>
          </cell>
          <cell r="F3859" t="str">
            <v xml:space="preserve">A02  </v>
          </cell>
          <cell r="G3859" t="str">
            <v>WON</v>
          </cell>
          <cell r="H3859" t="str">
            <v xml:space="preserve">L   </v>
          </cell>
          <cell r="I3859" t="str">
            <v xml:space="preserve">쌍봉상사                      </v>
          </cell>
          <cell r="J3859">
            <v>4100</v>
          </cell>
          <cell r="L3859">
            <v>4100</v>
          </cell>
          <cell r="M3859">
            <v>4100</v>
          </cell>
        </row>
        <row r="3860">
          <cell r="D3860" t="str">
            <v xml:space="preserve">ZGTO-0687      </v>
          </cell>
          <cell r="E3860" t="str">
            <v xml:space="preserve">부품식별표                    </v>
          </cell>
          <cell r="F3860" t="str">
            <v xml:space="preserve">A02  </v>
          </cell>
          <cell r="G3860" t="str">
            <v>WON</v>
          </cell>
          <cell r="H3860" t="str">
            <v xml:space="preserve">PCS </v>
          </cell>
          <cell r="I3860" t="str">
            <v xml:space="preserve">무궁화인쇄                    </v>
          </cell>
          <cell r="J3860">
            <v>12</v>
          </cell>
          <cell r="L3860">
            <v>12</v>
          </cell>
          <cell r="M3860">
            <v>12</v>
          </cell>
        </row>
        <row r="3861">
          <cell r="D3861" t="str">
            <v xml:space="preserve">ZGTO-0688      </v>
          </cell>
          <cell r="E3861" t="str">
            <v xml:space="preserve">부품식별표                    </v>
          </cell>
          <cell r="F3861" t="str">
            <v xml:space="preserve">A02  </v>
          </cell>
          <cell r="G3861" t="str">
            <v>WON</v>
          </cell>
          <cell r="H3861" t="str">
            <v xml:space="preserve">PCS </v>
          </cell>
          <cell r="I3861" t="str">
            <v xml:space="preserve">무궁화인쇄                    </v>
          </cell>
          <cell r="J3861">
            <v>4</v>
          </cell>
          <cell r="L3861">
            <v>4</v>
          </cell>
          <cell r="M3861">
            <v>4</v>
          </cell>
        </row>
        <row r="3862">
          <cell r="D3862" t="str">
            <v xml:space="preserve">ZGTO-0694      </v>
          </cell>
          <cell r="E3862" t="str">
            <v xml:space="preserve">부품식별표                    </v>
          </cell>
          <cell r="F3862" t="str">
            <v xml:space="preserve">P03  </v>
          </cell>
          <cell r="G3862" t="str">
            <v>WON</v>
          </cell>
          <cell r="H3862" t="str">
            <v xml:space="preserve">PCS </v>
          </cell>
          <cell r="I3862" t="str">
            <v xml:space="preserve">무궁화인쇄                    </v>
          </cell>
          <cell r="J3862">
            <v>20</v>
          </cell>
          <cell r="L3862">
            <v>20</v>
          </cell>
          <cell r="M3862">
            <v>20</v>
          </cell>
        </row>
        <row r="3863">
          <cell r="D3863" t="str">
            <v xml:space="preserve">ZGTO-0711      </v>
          </cell>
          <cell r="E3863" t="str">
            <v xml:space="preserve">부품식별표                    </v>
          </cell>
          <cell r="F3863" t="str">
            <v xml:space="preserve">A02  </v>
          </cell>
          <cell r="G3863" t="str">
            <v>WON</v>
          </cell>
          <cell r="H3863" t="str">
            <v xml:space="preserve">PCS </v>
          </cell>
          <cell r="I3863" t="str">
            <v xml:space="preserve">무궁화인쇄                    </v>
          </cell>
          <cell r="J3863">
            <v>20</v>
          </cell>
          <cell r="L3863">
            <v>20</v>
          </cell>
          <cell r="M3863">
            <v>20</v>
          </cell>
        </row>
        <row r="3864">
          <cell r="D3864" t="str">
            <v xml:space="preserve">ZGTO-0736      </v>
          </cell>
          <cell r="E3864" t="str">
            <v xml:space="preserve">HOLDER(B-TYPE)                </v>
          </cell>
          <cell r="F3864" t="str">
            <v xml:space="preserve">A02  </v>
          </cell>
          <cell r="G3864" t="str">
            <v>WON</v>
          </cell>
          <cell r="H3864" t="str">
            <v xml:space="preserve">PCS </v>
          </cell>
          <cell r="I3864" t="str">
            <v xml:space="preserve">영진사                        </v>
          </cell>
          <cell r="J3864">
            <v>230</v>
          </cell>
          <cell r="L3864">
            <v>230</v>
          </cell>
          <cell r="M3864">
            <v>230</v>
          </cell>
        </row>
        <row r="3865">
          <cell r="D3865" t="str">
            <v xml:space="preserve">ZGTO-0739      </v>
          </cell>
          <cell r="E3865" t="str">
            <v xml:space="preserve">종이BOX                       </v>
          </cell>
          <cell r="F3865" t="str">
            <v xml:space="preserve">A02  </v>
          </cell>
          <cell r="G3865" t="str">
            <v>WON</v>
          </cell>
          <cell r="H3865" t="str">
            <v xml:space="preserve">PCS </v>
          </cell>
          <cell r="I3865" t="str">
            <v xml:space="preserve">선풍포장                      </v>
          </cell>
          <cell r="J3865">
            <v>435</v>
          </cell>
          <cell r="L3865">
            <v>435</v>
          </cell>
          <cell r="M3865">
            <v>435</v>
          </cell>
        </row>
        <row r="3866">
          <cell r="D3866" t="str">
            <v xml:space="preserve">ZGTO-0751      </v>
          </cell>
          <cell r="E3866" t="str">
            <v xml:space="preserve">부품식별표                    </v>
          </cell>
          <cell r="F3866" t="str">
            <v xml:space="preserve">A02  </v>
          </cell>
          <cell r="G3866" t="str">
            <v>WON</v>
          </cell>
          <cell r="H3866" t="str">
            <v xml:space="preserve">PCS </v>
          </cell>
          <cell r="I3866" t="str">
            <v xml:space="preserve">무궁화인쇄                    </v>
          </cell>
          <cell r="J3866">
            <v>6</v>
          </cell>
          <cell r="L3866">
            <v>6</v>
          </cell>
          <cell r="M3866">
            <v>6</v>
          </cell>
        </row>
        <row r="3867">
          <cell r="D3867" t="str">
            <v xml:space="preserve">ZGTO-0752      </v>
          </cell>
          <cell r="E3867" t="str">
            <v xml:space="preserve">부품식별표                    </v>
          </cell>
          <cell r="F3867" t="str">
            <v xml:space="preserve">A02  </v>
          </cell>
          <cell r="G3867" t="str">
            <v>WON</v>
          </cell>
          <cell r="H3867" t="str">
            <v xml:space="preserve">PCS </v>
          </cell>
          <cell r="I3867" t="str">
            <v xml:space="preserve">무궁화인쇄                    </v>
          </cell>
          <cell r="J3867">
            <v>6</v>
          </cell>
          <cell r="L3867">
            <v>6</v>
          </cell>
          <cell r="M3867">
            <v>6</v>
          </cell>
        </row>
        <row r="3868">
          <cell r="D3868" t="str">
            <v xml:space="preserve">ZGTO-0753      </v>
          </cell>
          <cell r="E3868" t="str">
            <v xml:space="preserve">부품식별표                    </v>
          </cell>
          <cell r="F3868" t="str">
            <v xml:space="preserve">A02  </v>
          </cell>
          <cell r="G3868" t="str">
            <v>WON</v>
          </cell>
          <cell r="H3868" t="str">
            <v xml:space="preserve">PCS </v>
          </cell>
          <cell r="I3868" t="str">
            <v xml:space="preserve">무궁화인쇄                    </v>
          </cell>
          <cell r="J3868">
            <v>6</v>
          </cell>
          <cell r="L3868">
            <v>6</v>
          </cell>
          <cell r="M3868">
            <v>6</v>
          </cell>
        </row>
        <row r="3869">
          <cell r="D3869" t="str">
            <v xml:space="preserve">ZGTO-0754      </v>
          </cell>
          <cell r="E3869" t="str">
            <v xml:space="preserve">부품식별표                    </v>
          </cell>
          <cell r="F3869" t="str">
            <v xml:space="preserve">A02  </v>
          </cell>
          <cell r="G3869" t="str">
            <v>WON</v>
          </cell>
          <cell r="H3869" t="str">
            <v xml:space="preserve">PCS </v>
          </cell>
          <cell r="I3869" t="str">
            <v xml:space="preserve">무궁화인쇄                    </v>
          </cell>
          <cell r="J3869">
            <v>6</v>
          </cell>
          <cell r="L3869">
            <v>6</v>
          </cell>
          <cell r="M3869">
            <v>6</v>
          </cell>
        </row>
        <row r="3870">
          <cell r="D3870" t="str">
            <v xml:space="preserve">ZGTO-0755      </v>
          </cell>
          <cell r="E3870" t="str">
            <v xml:space="preserve">부품식별표                    </v>
          </cell>
          <cell r="F3870" t="str">
            <v xml:space="preserve">A02  </v>
          </cell>
          <cell r="G3870" t="str">
            <v>WON</v>
          </cell>
          <cell r="H3870" t="str">
            <v xml:space="preserve">PCS </v>
          </cell>
          <cell r="I3870" t="str">
            <v xml:space="preserve">무궁화인쇄                    </v>
          </cell>
          <cell r="J3870">
            <v>6</v>
          </cell>
          <cell r="L3870">
            <v>6</v>
          </cell>
          <cell r="M3870">
            <v>6</v>
          </cell>
        </row>
        <row r="3871">
          <cell r="D3871" t="str">
            <v xml:space="preserve">ZGTO-0772      </v>
          </cell>
          <cell r="E3871" t="str">
            <v xml:space="preserve">유압작동유                    </v>
          </cell>
          <cell r="F3871" t="str">
            <v xml:space="preserve">A02  </v>
          </cell>
          <cell r="G3871" t="str">
            <v>WON</v>
          </cell>
          <cell r="H3871" t="str">
            <v xml:space="preserve">L   </v>
          </cell>
          <cell r="I3871" t="str">
            <v xml:space="preserve">범아석유(주)한일윤활유        </v>
          </cell>
          <cell r="J3871">
            <v>1100</v>
          </cell>
          <cell r="L3871">
            <v>1100</v>
          </cell>
          <cell r="M3871">
            <v>1100</v>
          </cell>
        </row>
        <row r="3872">
          <cell r="D3872" t="str">
            <v xml:space="preserve">ZGTO-0786      </v>
          </cell>
          <cell r="E3872" t="str">
            <v xml:space="preserve">HEATER UNIT AUTO(A/S BOX)     </v>
          </cell>
          <cell r="F3872" t="str">
            <v xml:space="preserve">A02  </v>
          </cell>
          <cell r="G3872" t="str">
            <v>WON</v>
          </cell>
          <cell r="H3872" t="str">
            <v xml:space="preserve">PCS </v>
          </cell>
          <cell r="I3872" t="str">
            <v xml:space="preserve">선풍포장                      </v>
          </cell>
          <cell r="J3872">
            <v>825</v>
          </cell>
          <cell r="L3872">
            <v>825</v>
          </cell>
          <cell r="M3872">
            <v>825</v>
          </cell>
        </row>
        <row r="3873">
          <cell r="D3873" t="str">
            <v xml:space="preserve">ZGTO-0791      </v>
          </cell>
          <cell r="E3873" t="str">
            <v xml:space="preserve">A/S BOX                       </v>
          </cell>
          <cell r="F3873" t="str">
            <v xml:space="preserve">A02  </v>
          </cell>
          <cell r="G3873" t="str">
            <v>WON</v>
          </cell>
          <cell r="H3873" t="str">
            <v xml:space="preserve">PCS </v>
          </cell>
          <cell r="I3873" t="str">
            <v xml:space="preserve">선풍포장                      </v>
          </cell>
          <cell r="J3873">
            <v>760</v>
          </cell>
          <cell r="L3873">
            <v>760</v>
          </cell>
          <cell r="M3873">
            <v>760</v>
          </cell>
        </row>
        <row r="3874">
          <cell r="D3874" t="str">
            <v xml:space="preserve">ZGTO-0794      </v>
          </cell>
          <cell r="E3874" t="str">
            <v xml:space="preserve">A/S BOX                       </v>
          </cell>
          <cell r="F3874" t="str">
            <v xml:space="preserve">A02  </v>
          </cell>
          <cell r="G3874" t="str">
            <v>WON</v>
          </cell>
          <cell r="H3874" t="str">
            <v xml:space="preserve">PCS </v>
          </cell>
          <cell r="I3874" t="str">
            <v xml:space="preserve">선풍포장                      </v>
          </cell>
          <cell r="J3874">
            <v>630</v>
          </cell>
          <cell r="L3874">
            <v>630</v>
          </cell>
          <cell r="M3874">
            <v>630</v>
          </cell>
        </row>
        <row r="3875">
          <cell r="D3875" t="str">
            <v xml:space="preserve">ZGTO-0797      </v>
          </cell>
          <cell r="E3875" t="str">
            <v xml:space="preserve">A/S BOX                       </v>
          </cell>
          <cell r="F3875" t="str">
            <v xml:space="preserve">A02  </v>
          </cell>
          <cell r="G3875" t="str">
            <v>WON</v>
          </cell>
          <cell r="H3875" t="str">
            <v xml:space="preserve">PCS </v>
          </cell>
          <cell r="I3875" t="str">
            <v xml:space="preserve">선풍포장                      </v>
          </cell>
          <cell r="J3875">
            <v>400</v>
          </cell>
          <cell r="L3875">
            <v>400</v>
          </cell>
          <cell r="M3875">
            <v>400</v>
          </cell>
        </row>
        <row r="3876">
          <cell r="D3876" t="str">
            <v xml:space="preserve">ZGTO-0805      </v>
          </cell>
          <cell r="E3876" t="str">
            <v xml:space="preserve">A/S BOX(FAN&amp;SHROUD ASS'Y)     </v>
          </cell>
          <cell r="F3876" t="str">
            <v xml:space="preserve">A02  </v>
          </cell>
          <cell r="G3876" t="str">
            <v>WON</v>
          </cell>
          <cell r="H3876" t="str">
            <v xml:space="preserve">PCS </v>
          </cell>
          <cell r="I3876" t="str">
            <v xml:space="preserve">선풍포장                      </v>
          </cell>
          <cell r="J3876">
            <v>2700</v>
          </cell>
          <cell r="L3876">
            <v>2700</v>
          </cell>
          <cell r="M3876">
            <v>2700</v>
          </cell>
        </row>
        <row r="3877">
          <cell r="D3877" t="str">
            <v xml:space="preserve">ZGTO-0807      </v>
          </cell>
          <cell r="E3877" t="str">
            <v xml:space="preserve">COMPRESSOR BOX                </v>
          </cell>
          <cell r="F3877" t="str">
            <v xml:space="preserve">A02  </v>
          </cell>
          <cell r="G3877" t="str">
            <v>WON</v>
          </cell>
          <cell r="H3877" t="str">
            <v xml:space="preserve">PCS </v>
          </cell>
          <cell r="I3877" t="str">
            <v xml:space="preserve">선풍포장                      </v>
          </cell>
          <cell r="J3877">
            <v>410</v>
          </cell>
          <cell r="L3877">
            <v>410</v>
          </cell>
          <cell r="M3877">
            <v>410</v>
          </cell>
        </row>
        <row r="3878">
          <cell r="D3878" t="str">
            <v xml:space="preserve">ZGTO-0812      </v>
          </cell>
          <cell r="E3878" t="str">
            <v xml:space="preserve">COND ASS'Y(A/S BOX)           </v>
          </cell>
          <cell r="F3878" t="str">
            <v xml:space="preserve">A04  </v>
          </cell>
          <cell r="G3878" t="str">
            <v>WON</v>
          </cell>
          <cell r="H3878" t="str">
            <v xml:space="preserve">PCS </v>
          </cell>
          <cell r="I3878" t="str">
            <v xml:space="preserve">선풍포장                      </v>
          </cell>
          <cell r="J3878">
            <v>775</v>
          </cell>
          <cell r="L3878">
            <v>775</v>
          </cell>
          <cell r="M3878">
            <v>775</v>
          </cell>
        </row>
        <row r="3879">
          <cell r="D3879" t="str">
            <v xml:space="preserve">ZGTO-0822      </v>
          </cell>
          <cell r="E3879" t="str">
            <v xml:space="preserve">COND ASS'Y(A/S BOX)           </v>
          </cell>
          <cell r="F3879" t="str">
            <v xml:space="preserve">B01  </v>
          </cell>
          <cell r="G3879" t="str">
            <v>WON</v>
          </cell>
          <cell r="H3879" t="str">
            <v xml:space="preserve">PCS </v>
          </cell>
          <cell r="I3879" t="str">
            <v xml:space="preserve">선풍포장                      </v>
          </cell>
          <cell r="J3879">
            <v>855</v>
          </cell>
          <cell r="L3879">
            <v>855</v>
          </cell>
          <cell r="M3879">
            <v>855</v>
          </cell>
        </row>
        <row r="3880">
          <cell r="D3880" t="str">
            <v xml:space="preserve">ZGTO-0823      </v>
          </cell>
          <cell r="E3880" t="str">
            <v xml:space="preserve">RR COOLER&amp;DRAIN HOSE(A/S BOX) </v>
          </cell>
          <cell r="F3880" t="str">
            <v xml:space="preserve">B01  </v>
          </cell>
          <cell r="G3880" t="str">
            <v>WON</v>
          </cell>
          <cell r="H3880" t="str">
            <v xml:space="preserve">PCS </v>
          </cell>
          <cell r="I3880" t="str">
            <v xml:space="preserve">선풍포장                      </v>
          </cell>
          <cell r="J3880">
            <v>1165</v>
          </cell>
          <cell r="L3880">
            <v>1165</v>
          </cell>
          <cell r="M3880">
            <v>1165</v>
          </cell>
        </row>
        <row r="3881">
          <cell r="D3881" t="str">
            <v xml:space="preserve">ZGTO-0830      </v>
          </cell>
          <cell r="E3881" t="str">
            <v xml:space="preserve">COND FAN ASS'Y(A/S BOX)       </v>
          </cell>
          <cell r="F3881" t="str">
            <v xml:space="preserve">B01  </v>
          </cell>
          <cell r="G3881" t="str">
            <v>WON</v>
          </cell>
          <cell r="H3881" t="str">
            <v xml:space="preserve">PCS </v>
          </cell>
          <cell r="I3881" t="str">
            <v xml:space="preserve">선풍포장                      </v>
          </cell>
          <cell r="J3881">
            <v>670</v>
          </cell>
          <cell r="L3881">
            <v>670</v>
          </cell>
          <cell r="M3881">
            <v>670</v>
          </cell>
        </row>
        <row r="3882">
          <cell r="D3882" t="str">
            <v xml:space="preserve">ZGTO-0833      </v>
          </cell>
          <cell r="E3882" t="str">
            <v xml:space="preserve">HTR&amp;EVAP COMPL FR(A/S BOX)    </v>
          </cell>
          <cell r="F3882" t="str">
            <v xml:space="preserve">B01  </v>
          </cell>
          <cell r="G3882" t="str">
            <v>WON</v>
          </cell>
          <cell r="H3882" t="str">
            <v xml:space="preserve">PCS </v>
          </cell>
          <cell r="I3882" t="str">
            <v xml:space="preserve">선풍포장                      </v>
          </cell>
          <cell r="J3882">
            <v>1940</v>
          </cell>
          <cell r="L3882">
            <v>1940</v>
          </cell>
          <cell r="M3882">
            <v>1940</v>
          </cell>
        </row>
        <row r="3883">
          <cell r="D3883" t="str">
            <v xml:space="preserve">ZGTO-0843      </v>
          </cell>
          <cell r="E3883" t="str">
            <v xml:space="preserve">MODULE RAD(A/S BOX)           </v>
          </cell>
          <cell r="F3883" t="str">
            <v xml:space="preserve">A03  </v>
          </cell>
          <cell r="G3883" t="str">
            <v>WON</v>
          </cell>
          <cell r="H3883" t="str">
            <v xml:space="preserve">PCS </v>
          </cell>
          <cell r="I3883" t="str">
            <v xml:space="preserve">선풍포장                      </v>
          </cell>
          <cell r="J3883">
            <v>1770</v>
          </cell>
          <cell r="L3883">
            <v>1770</v>
          </cell>
          <cell r="M3883">
            <v>1770</v>
          </cell>
        </row>
        <row r="3884">
          <cell r="D3884" t="str">
            <v xml:space="preserve">ZGTO-0855      </v>
          </cell>
          <cell r="E3884" t="str">
            <v xml:space="preserve">TORCH용접봉                   </v>
          </cell>
          <cell r="F3884" t="str">
            <v xml:space="preserve">A02  </v>
          </cell>
          <cell r="G3884" t="str">
            <v>WON</v>
          </cell>
          <cell r="H3884" t="str">
            <v xml:space="preserve">Kg  </v>
          </cell>
          <cell r="I3884" t="str">
            <v xml:space="preserve">창운상사                      </v>
          </cell>
          <cell r="J3884">
            <v>28000</v>
          </cell>
          <cell r="L3884">
            <v>28000</v>
          </cell>
          <cell r="M3884">
            <v>28000</v>
          </cell>
        </row>
        <row r="3885">
          <cell r="D3885" t="str">
            <v xml:space="preserve">ZGTO-0883      </v>
          </cell>
          <cell r="E3885" t="str">
            <v xml:space="preserve">신나                          </v>
          </cell>
          <cell r="F3885" t="str">
            <v xml:space="preserve">A02  </v>
          </cell>
          <cell r="G3885" t="str">
            <v>WON</v>
          </cell>
          <cell r="H3885" t="str">
            <v xml:space="preserve">L   </v>
          </cell>
          <cell r="I3885" t="str">
            <v xml:space="preserve">천일상사                      </v>
          </cell>
          <cell r="J3885">
            <v>1840</v>
          </cell>
          <cell r="L3885">
            <v>1840</v>
          </cell>
          <cell r="M3885">
            <v>1840</v>
          </cell>
        </row>
        <row r="3886">
          <cell r="D3886" t="str">
            <v xml:space="preserve">ZGTO-0970      </v>
          </cell>
          <cell r="E3886" t="str">
            <v xml:space="preserve">BOX                           </v>
          </cell>
          <cell r="F3886" t="str">
            <v xml:space="preserve">A02  </v>
          </cell>
          <cell r="G3886" t="str">
            <v>WON</v>
          </cell>
          <cell r="H3886" t="str">
            <v xml:space="preserve">PCS </v>
          </cell>
          <cell r="I3886" t="str">
            <v xml:space="preserve">선풍포장                      </v>
          </cell>
          <cell r="J3886">
            <v>1240</v>
          </cell>
          <cell r="L3886">
            <v>1240</v>
          </cell>
          <cell r="M3886">
            <v>1240</v>
          </cell>
        </row>
        <row r="3887">
          <cell r="D3887" t="str">
            <v xml:space="preserve">ZGTO-0971      </v>
          </cell>
          <cell r="E3887" t="str">
            <v xml:space="preserve">AR GAS(액체)                  </v>
          </cell>
          <cell r="F3887" t="str">
            <v xml:space="preserve">A02  </v>
          </cell>
          <cell r="G3887" t="str">
            <v>WON</v>
          </cell>
          <cell r="H3887" t="str">
            <v xml:space="preserve">L   </v>
          </cell>
          <cell r="I3887" t="str">
            <v xml:space="preserve">기암가스공업(주)              </v>
          </cell>
          <cell r="J3887">
            <v>1800</v>
          </cell>
          <cell r="L3887">
            <v>1800</v>
          </cell>
          <cell r="M3887">
            <v>1800</v>
          </cell>
        </row>
        <row r="3888">
          <cell r="D3888" t="str">
            <v xml:space="preserve">ZGTO-0973      </v>
          </cell>
          <cell r="E3888" t="str">
            <v xml:space="preserve">VG-100                        </v>
          </cell>
          <cell r="F3888" t="str">
            <v xml:space="preserve">A02  </v>
          </cell>
          <cell r="G3888" t="str">
            <v>WON</v>
          </cell>
          <cell r="H3888" t="str">
            <v xml:space="preserve">PCS </v>
          </cell>
          <cell r="I3888" t="str">
            <v xml:space="preserve">범아석유(주)한일윤활유        </v>
          </cell>
          <cell r="J3888">
            <v>705</v>
          </cell>
          <cell r="L3888">
            <v>705</v>
          </cell>
          <cell r="M3888">
            <v>705</v>
          </cell>
        </row>
        <row r="3889">
          <cell r="D3889" t="str">
            <v xml:space="preserve">ZGTO-0974      </v>
          </cell>
          <cell r="E3889" t="str">
            <v xml:space="preserve">VG-46                         </v>
          </cell>
          <cell r="F3889" t="str">
            <v xml:space="preserve">A02  </v>
          </cell>
          <cell r="G3889" t="str">
            <v>WON</v>
          </cell>
          <cell r="H3889" t="str">
            <v xml:space="preserve">PCS </v>
          </cell>
          <cell r="I3889" t="str">
            <v xml:space="preserve">범아석유(주)한일윤활유        </v>
          </cell>
          <cell r="J3889">
            <v>600</v>
          </cell>
          <cell r="L3889">
            <v>600</v>
          </cell>
          <cell r="M3889">
            <v>600</v>
          </cell>
        </row>
        <row r="3890">
          <cell r="D3890" t="str">
            <v xml:space="preserve">ZGTO-0980      </v>
          </cell>
          <cell r="E3890" t="str">
            <v xml:space="preserve">에나멜 희석제                 </v>
          </cell>
          <cell r="F3890" t="str">
            <v xml:space="preserve">A02  </v>
          </cell>
          <cell r="G3890" t="str">
            <v>WON</v>
          </cell>
          <cell r="H3890" t="str">
            <v xml:space="preserve">20L </v>
          </cell>
          <cell r="I3890" t="str">
            <v xml:space="preserve">금유종합상사                  </v>
          </cell>
          <cell r="J3890">
            <v>7560</v>
          </cell>
          <cell r="L3890">
            <v>7560</v>
          </cell>
          <cell r="M3890">
            <v>7560</v>
          </cell>
        </row>
        <row r="3891">
          <cell r="D3891" t="str">
            <v xml:space="preserve">ZGTO-1092      </v>
          </cell>
          <cell r="E3891" t="str">
            <v xml:space="preserve">사출수지(PP+TL40%)            </v>
          </cell>
          <cell r="F3891" t="str">
            <v xml:space="preserve">C01  </v>
          </cell>
          <cell r="G3891" t="str">
            <v>WON</v>
          </cell>
          <cell r="H3891" t="str">
            <v xml:space="preserve">Kg  </v>
          </cell>
          <cell r="I3891" t="str">
            <v xml:space="preserve">삼성종합화학(주)              </v>
          </cell>
          <cell r="J3891">
            <v>1178</v>
          </cell>
          <cell r="L3891">
            <v>1178</v>
          </cell>
          <cell r="M3891">
            <v>1178</v>
          </cell>
        </row>
        <row r="3892">
          <cell r="D3892" t="str">
            <v xml:space="preserve">ZGTO-1130      </v>
          </cell>
          <cell r="E3892" t="str">
            <v xml:space="preserve">S/W ASS'Y-RR CONTROL          </v>
          </cell>
          <cell r="F3892" t="str">
            <v xml:space="preserve">B01  </v>
          </cell>
          <cell r="G3892" t="str">
            <v>WON</v>
          </cell>
          <cell r="H3892" t="str">
            <v xml:space="preserve">PCS </v>
          </cell>
          <cell r="I3892" t="str">
            <v xml:space="preserve">프라임텍                      </v>
          </cell>
          <cell r="J3892">
            <v>1050</v>
          </cell>
          <cell r="L3892">
            <v>1050</v>
          </cell>
          <cell r="M3892">
            <v>1050</v>
          </cell>
        </row>
        <row r="3893">
          <cell r="D3893" t="str">
            <v xml:space="preserve">ZGTO-1163      </v>
          </cell>
          <cell r="E3893" t="str">
            <v xml:space="preserve">골판지 PAD(L/EVAP용)          </v>
          </cell>
          <cell r="F3893" t="str">
            <v xml:space="preserve">A02  </v>
          </cell>
          <cell r="G3893" t="str">
            <v>WON</v>
          </cell>
          <cell r="H3893" t="str">
            <v xml:space="preserve">PCS </v>
          </cell>
          <cell r="I3893" t="str">
            <v xml:space="preserve">선풍포장                      </v>
          </cell>
          <cell r="J3893">
            <v>55</v>
          </cell>
          <cell r="L3893">
            <v>55</v>
          </cell>
          <cell r="M3893">
            <v>55</v>
          </cell>
        </row>
        <row r="3894">
          <cell r="D3894" t="str">
            <v xml:space="preserve">ZGTO-1167      </v>
          </cell>
          <cell r="E3894" t="str">
            <v xml:space="preserve">SEAL                          </v>
          </cell>
          <cell r="F3894" t="str">
            <v xml:space="preserve">A04  </v>
          </cell>
          <cell r="G3894" t="str">
            <v>WON</v>
          </cell>
          <cell r="H3894" t="str">
            <v xml:space="preserve">PCS </v>
          </cell>
          <cell r="I3894" t="str">
            <v xml:space="preserve">(주)고산                      </v>
          </cell>
          <cell r="J3894">
            <v>90</v>
          </cell>
          <cell r="L3894">
            <v>90</v>
          </cell>
          <cell r="M3894">
            <v>90</v>
          </cell>
        </row>
        <row r="3895">
          <cell r="D3895" t="str">
            <v xml:space="preserve">ZGTO-1168      </v>
          </cell>
          <cell r="E3895" t="str">
            <v xml:space="preserve">SEAL                          </v>
          </cell>
          <cell r="F3895" t="str">
            <v xml:space="preserve">B01  </v>
          </cell>
          <cell r="G3895" t="str">
            <v>WON</v>
          </cell>
          <cell r="H3895" t="str">
            <v xml:space="preserve">PCS </v>
          </cell>
          <cell r="I3895" t="str">
            <v xml:space="preserve">(주)고산                      </v>
          </cell>
          <cell r="J3895">
            <v>470</v>
          </cell>
          <cell r="L3895">
            <v>470</v>
          </cell>
          <cell r="M3895">
            <v>470</v>
          </cell>
        </row>
        <row r="3896">
          <cell r="D3896" t="str">
            <v xml:space="preserve">ZGTO-1169      </v>
          </cell>
          <cell r="E3896" t="str">
            <v xml:space="preserve">SEAL                          </v>
          </cell>
          <cell r="F3896" t="str">
            <v xml:space="preserve">A04  </v>
          </cell>
          <cell r="G3896" t="str">
            <v>WON</v>
          </cell>
          <cell r="H3896" t="str">
            <v xml:space="preserve">PCS </v>
          </cell>
          <cell r="I3896" t="str">
            <v xml:space="preserve">(주)고산                      </v>
          </cell>
          <cell r="J3896">
            <v>130</v>
          </cell>
          <cell r="L3896">
            <v>130</v>
          </cell>
          <cell r="M3896">
            <v>130</v>
          </cell>
        </row>
        <row r="3897">
          <cell r="D3897" t="str">
            <v xml:space="preserve">ZGTO-1170      </v>
          </cell>
          <cell r="E3897" t="str">
            <v xml:space="preserve">CABLE ASS'Y                   </v>
          </cell>
          <cell r="F3897" t="str">
            <v xml:space="preserve">B01  </v>
          </cell>
          <cell r="G3897" t="str">
            <v>WON</v>
          </cell>
          <cell r="H3897" t="str">
            <v xml:space="preserve">PCS </v>
          </cell>
          <cell r="I3897" t="str">
            <v xml:space="preserve">(주)미창케이블                </v>
          </cell>
          <cell r="J3897">
            <v>1200</v>
          </cell>
          <cell r="L3897">
            <v>1200</v>
          </cell>
          <cell r="M3897">
            <v>1200</v>
          </cell>
        </row>
        <row r="3898">
          <cell r="D3898" t="str">
            <v xml:space="preserve">ZGTO-1172      </v>
          </cell>
          <cell r="E3898" t="str">
            <v xml:space="preserve">MODULE ASS'Y BOX              </v>
          </cell>
          <cell r="F3898" t="str">
            <v xml:space="preserve">E01  </v>
          </cell>
          <cell r="G3898" t="str">
            <v>WON</v>
          </cell>
          <cell r="H3898" t="str">
            <v xml:space="preserve">PCS </v>
          </cell>
          <cell r="I3898" t="str">
            <v xml:space="preserve">선풍포장                      </v>
          </cell>
          <cell r="J3898">
            <v>1940</v>
          </cell>
          <cell r="L3898">
            <v>1940</v>
          </cell>
          <cell r="M3898">
            <v>1940</v>
          </cell>
        </row>
        <row r="3899">
          <cell r="D3899" t="str">
            <v xml:space="preserve">ZGTO-1173      </v>
          </cell>
          <cell r="E3899" t="str">
            <v xml:space="preserve">CONDENSER ASS'Y               </v>
          </cell>
          <cell r="F3899" t="str">
            <v xml:space="preserve">E01  </v>
          </cell>
          <cell r="G3899" t="str">
            <v>WON</v>
          </cell>
          <cell r="H3899" t="str">
            <v xml:space="preserve">PCS </v>
          </cell>
          <cell r="I3899" t="str">
            <v xml:space="preserve">선풍포장                      </v>
          </cell>
          <cell r="J3899">
            <v>855</v>
          </cell>
          <cell r="L3899">
            <v>855</v>
          </cell>
          <cell r="M3899">
            <v>855</v>
          </cell>
        </row>
        <row r="3900">
          <cell r="D3900" t="str">
            <v xml:space="preserve">ZGTO-1174      </v>
          </cell>
          <cell r="E3900" t="str">
            <v xml:space="preserve">HTR UNIT-A03(A/S BOX)         </v>
          </cell>
          <cell r="F3900" t="str">
            <v xml:space="preserve">A03  </v>
          </cell>
          <cell r="G3900" t="str">
            <v>WON</v>
          </cell>
          <cell r="H3900" t="str">
            <v xml:space="preserve">PCS </v>
          </cell>
          <cell r="I3900" t="str">
            <v xml:space="preserve">선풍포장                      </v>
          </cell>
          <cell r="J3900">
            <v>1060</v>
          </cell>
          <cell r="L3900">
            <v>1060</v>
          </cell>
          <cell r="M3900">
            <v>1060</v>
          </cell>
        </row>
        <row r="3901">
          <cell r="D3901" t="str">
            <v xml:space="preserve">ZGTO-1175      </v>
          </cell>
          <cell r="E3901" t="str">
            <v xml:space="preserve">B&amp;COOLING UNIT-A03(A/S BOX)   </v>
          </cell>
          <cell r="F3901" t="str">
            <v xml:space="preserve">A03  </v>
          </cell>
          <cell r="G3901" t="str">
            <v>WON</v>
          </cell>
          <cell r="H3901" t="str">
            <v xml:space="preserve">PCS </v>
          </cell>
          <cell r="I3901" t="str">
            <v xml:space="preserve">선풍포장                      </v>
          </cell>
          <cell r="J3901">
            <v>1130</v>
          </cell>
          <cell r="L3901">
            <v>1130</v>
          </cell>
          <cell r="M3901">
            <v>1130</v>
          </cell>
        </row>
        <row r="3902">
          <cell r="D3902" t="str">
            <v xml:space="preserve">ZGTO-1176      </v>
          </cell>
          <cell r="E3902" t="str">
            <v xml:space="preserve">HEATR UNIT-A06                </v>
          </cell>
          <cell r="F3902" t="str">
            <v xml:space="preserve">A06  </v>
          </cell>
          <cell r="G3902" t="str">
            <v>WON</v>
          </cell>
          <cell r="H3902" t="str">
            <v xml:space="preserve">PCS </v>
          </cell>
          <cell r="I3902" t="str">
            <v xml:space="preserve">선풍포장                      </v>
          </cell>
          <cell r="J3902">
            <v>1030</v>
          </cell>
          <cell r="L3902">
            <v>1030</v>
          </cell>
          <cell r="M3902">
            <v>1030</v>
          </cell>
        </row>
        <row r="3903">
          <cell r="D3903" t="str">
            <v xml:space="preserve">EF10-00400     </v>
          </cell>
          <cell r="E3903" t="str">
            <v xml:space="preserve">공청기 포장비닐               </v>
          </cell>
          <cell r="F3903" t="str">
            <v xml:space="preserve">C01  </v>
          </cell>
          <cell r="G3903" t="str">
            <v>WON</v>
          </cell>
          <cell r="H3903" t="str">
            <v xml:space="preserve">PCS </v>
          </cell>
          <cell r="I3903" t="str">
            <v xml:space="preserve">천안포장                      </v>
          </cell>
          <cell r="J3903">
            <v>22</v>
          </cell>
          <cell r="L3903">
            <v>22</v>
          </cell>
          <cell r="M3903">
            <v>22</v>
          </cell>
        </row>
        <row r="3904">
          <cell r="D3904" t="str">
            <v xml:space="preserve">4278-0116      </v>
          </cell>
          <cell r="E3904" t="str">
            <v xml:space="preserve">FILTER ASSY                   </v>
          </cell>
          <cell r="F3904" t="str">
            <v xml:space="preserve">A02  </v>
          </cell>
          <cell r="G3904" t="str">
            <v>WON</v>
          </cell>
          <cell r="H3904" t="str">
            <v xml:space="preserve">PCS </v>
          </cell>
          <cell r="I3904" t="str">
            <v xml:space="preserve">(주)성창에어텍                </v>
          </cell>
          <cell r="J3904">
            <v>2720</v>
          </cell>
          <cell r="L3904">
            <v>2720</v>
          </cell>
          <cell r="M3904">
            <v>2720</v>
          </cell>
        </row>
        <row r="3905">
          <cell r="D3905" t="str">
            <v xml:space="preserve">ZIMP-0294      </v>
          </cell>
          <cell r="E3905" t="str">
            <v xml:space="preserve">EXP.V/A                       </v>
          </cell>
          <cell r="F3905" t="str">
            <v xml:space="preserve">A02  </v>
          </cell>
          <cell r="G3905" t="str">
            <v>JPY</v>
          </cell>
          <cell r="H3905" t="str">
            <v xml:space="preserve">PCS </v>
          </cell>
          <cell r="I3905" t="str">
            <v xml:space="preserve">TGK CO.,LTD                   </v>
          </cell>
          <cell r="J3905">
            <v>1533</v>
          </cell>
          <cell r="L3905">
            <v>1533</v>
          </cell>
          <cell r="M3905">
            <v>17170</v>
          </cell>
        </row>
        <row r="3906">
          <cell r="D3906" t="str">
            <v xml:space="preserve">9730-0502      </v>
          </cell>
          <cell r="E3906" t="str">
            <v xml:space="preserve">NUT-SEAL LOCK                 </v>
          </cell>
          <cell r="F3906" t="str">
            <v xml:space="preserve">D02  </v>
          </cell>
          <cell r="G3906" t="str">
            <v>WON</v>
          </cell>
          <cell r="H3906" t="str">
            <v xml:space="preserve">PCS </v>
          </cell>
          <cell r="I3906" t="str">
            <v xml:space="preserve">신화볼트공업                  </v>
          </cell>
          <cell r="J3906">
            <v>35</v>
          </cell>
          <cell r="L3906">
            <v>35</v>
          </cell>
          <cell r="M3906">
            <v>35</v>
          </cell>
        </row>
        <row r="3907">
          <cell r="D3907" t="str">
            <v xml:space="preserve">ZIMP-0295      </v>
          </cell>
          <cell r="E3907" t="str">
            <v xml:space="preserve">EXP.V/A                       </v>
          </cell>
          <cell r="F3907" t="str">
            <v xml:space="preserve">A02  </v>
          </cell>
          <cell r="G3907" t="str">
            <v>JPY</v>
          </cell>
          <cell r="H3907" t="str">
            <v xml:space="preserve">PCS </v>
          </cell>
          <cell r="I3907" t="str">
            <v xml:space="preserve">TGK CO.,LTD                   </v>
          </cell>
          <cell r="J3907">
            <v>1533</v>
          </cell>
          <cell r="L3907">
            <v>1533</v>
          </cell>
          <cell r="M3907">
            <v>17170</v>
          </cell>
        </row>
        <row r="3908">
          <cell r="D3908" t="str">
            <v xml:space="preserve">ZIMP-0303      </v>
          </cell>
          <cell r="E3908" t="str">
            <v xml:space="preserve">EXP.V/A ASS'Y                 </v>
          </cell>
          <cell r="F3908" t="str">
            <v xml:space="preserve">A02  </v>
          </cell>
          <cell r="G3908" t="str">
            <v>WON</v>
          </cell>
          <cell r="H3908" t="str">
            <v xml:space="preserve">PCS </v>
          </cell>
          <cell r="I3908" t="str">
            <v xml:space="preserve">대한공기(주)                  </v>
          </cell>
          <cell r="J3908">
            <v>12000</v>
          </cell>
          <cell r="L3908">
            <v>12000</v>
          </cell>
          <cell r="M3908">
            <v>12000</v>
          </cell>
        </row>
        <row r="3909">
          <cell r="D3909" t="str">
            <v xml:space="preserve">ZIMP-0321      </v>
          </cell>
          <cell r="E3909" t="str">
            <v xml:space="preserve">CORE ASS'Y-O/COLER            </v>
          </cell>
          <cell r="F3909" t="str">
            <v xml:space="preserve">A03  </v>
          </cell>
          <cell r="G3909" t="str">
            <v>JPY</v>
          </cell>
          <cell r="H3909" t="str">
            <v xml:space="preserve">PCS </v>
          </cell>
          <cell r="I3909" t="str">
            <v xml:space="preserve">CALSONIC KANSEI               </v>
          </cell>
          <cell r="J3909">
            <v>22550</v>
          </cell>
          <cell r="L3909">
            <v>22550</v>
          </cell>
          <cell r="M3909">
            <v>252560</v>
          </cell>
        </row>
        <row r="3910">
          <cell r="D3910" t="str">
            <v xml:space="preserve">ZIMP-0322      </v>
          </cell>
          <cell r="E3910" t="str">
            <v xml:space="preserve">RAD ASS'Y                     </v>
          </cell>
          <cell r="F3910" t="str">
            <v xml:space="preserve">B01  </v>
          </cell>
          <cell r="G3910" t="str">
            <v>JPY</v>
          </cell>
          <cell r="H3910" t="str">
            <v xml:space="preserve">PCS </v>
          </cell>
          <cell r="I3910" t="str">
            <v xml:space="preserve">CALSONIC KANSEI               </v>
          </cell>
          <cell r="J3910">
            <v>70000</v>
          </cell>
          <cell r="L3910">
            <v>70000</v>
          </cell>
          <cell r="M3910">
            <v>784000</v>
          </cell>
        </row>
        <row r="3911">
          <cell r="D3911" t="str">
            <v xml:space="preserve">ZTOL-0855      </v>
          </cell>
          <cell r="E3911" t="str">
            <v xml:space="preserve">사출수지(PP+CaSiO3 20%)       </v>
          </cell>
          <cell r="F3911" t="str">
            <v xml:space="preserve">A02  </v>
          </cell>
          <cell r="G3911" t="str">
            <v>WON</v>
          </cell>
          <cell r="H3911" t="str">
            <v xml:space="preserve">Kg  </v>
          </cell>
          <cell r="I3911" t="str">
            <v xml:space="preserve">삼성종합화학(주)              </v>
          </cell>
          <cell r="J3911">
            <v>1950</v>
          </cell>
          <cell r="L3911">
            <v>1950</v>
          </cell>
          <cell r="M3911">
            <v>1950</v>
          </cell>
        </row>
        <row r="3912">
          <cell r="D3912" t="str">
            <v xml:space="preserve">ZTOL-0887      </v>
          </cell>
          <cell r="E3912" t="str">
            <v xml:space="preserve">UNIT-ROOM H/T                 </v>
          </cell>
          <cell r="F3912" t="str">
            <v xml:space="preserve">D03  </v>
          </cell>
          <cell r="G3912" t="str">
            <v>JPY</v>
          </cell>
          <cell r="H3912" t="str">
            <v xml:space="preserve">PCS </v>
          </cell>
          <cell r="I3912" t="str">
            <v xml:space="preserve">CALSONIC KANSEI               </v>
          </cell>
          <cell r="J3912">
            <v>22870</v>
          </cell>
          <cell r="L3912">
            <v>22870</v>
          </cell>
          <cell r="M3912">
            <v>256144</v>
          </cell>
        </row>
        <row r="3913">
          <cell r="D3913" t="str">
            <v xml:space="preserve">ZTOL-0888      </v>
          </cell>
          <cell r="E3913" t="str">
            <v xml:space="preserve">CONTROL ASS'Y                 </v>
          </cell>
          <cell r="F3913" t="str">
            <v xml:space="preserve">D03  </v>
          </cell>
          <cell r="G3913" t="str">
            <v>JPY</v>
          </cell>
          <cell r="H3913" t="str">
            <v xml:space="preserve">PCS </v>
          </cell>
          <cell r="I3913" t="str">
            <v xml:space="preserve">CALSONIC KANSEI               </v>
          </cell>
          <cell r="J3913">
            <v>992</v>
          </cell>
          <cell r="L3913">
            <v>992</v>
          </cell>
          <cell r="M3913">
            <v>11110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기초 (2)"/>
      <sheetName val="임원포함"/>
      <sheetName val="집계"/>
      <sheetName val="기안"/>
      <sheetName val="도급직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(영업 VS 경리)"/>
      <sheetName val="수입금액조정"/>
      <sheetName val="현금및현금등가물"/>
      <sheetName val="외화현금및현금등가물"/>
      <sheetName val="단기금융상품명세서"/>
      <sheetName val="유가증권"/>
      <sheetName val="재고자산"/>
      <sheetName val="장기금융상품"/>
      <sheetName val="유형자산"/>
      <sheetName val="보유토지"/>
      <sheetName val="선급금"/>
      <sheetName val="미수금"/>
      <sheetName val="외화미수금"/>
      <sheetName val="미수수익"/>
      <sheetName val="선급비용"/>
      <sheetName val="장기선급비용"/>
      <sheetName val="기타당좌자산"/>
      <sheetName val="임차보증금"/>
      <sheetName val="투자자산"/>
      <sheetName val="단기차입금"/>
      <sheetName val="외화단기차입금"/>
      <sheetName val="유동성장기부채"/>
      <sheetName val="유동성외화장기부채"/>
      <sheetName val="장기차입금"/>
      <sheetName val="외화장기차입금"/>
      <sheetName val="선수금"/>
      <sheetName val="미지급비용"/>
      <sheetName val="미지급금"/>
      <sheetName val="외화미지급금"/>
      <sheetName val="임대보증금"/>
      <sheetName val="예수금"/>
      <sheetName val="우선주자본금변동"/>
    </sheetNames>
    <sheetDataSet>
      <sheetData sheetId="0">
        <row r="4">
          <cell r="G4" t="str">
            <v>동우화인켐㈜ 서울사무소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"/>
      <sheetName val="명세서"/>
      <sheetName val="유형고정자산"/>
      <sheetName val="Head_office"/>
      <sheetName val="Factory"/>
      <sheetName val="관리대장"/>
      <sheetName val="폐기"/>
      <sheetName val="폐기 (2)"/>
      <sheetName val="Ledger1"/>
      <sheetName val="Ledger2"/>
    </sheetNames>
    <sheetDataSet>
      <sheetData sheetId="0" refreshError="1"/>
      <sheetData sheetId="1"/>
      <sheetData sheetId="2">
        <row r="4">
          <cell r="A4">
            <v>38807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G&amp;P"/>
      <sheetName val="H_LEAD"/>
      <sheetName val="H1매출memo"/>
      <sheetName val="H10매출채권분석적 검토"/>
      <sheetName val="H20거래처별명세"/>
      <sheetName val="H21매출채권세부명세"/>
      <sheetName val="H22대체적절차"/>
      <sheetName val="조회서"/>
      <sheetName val="H30 대손충당금"/>
      <sheetName val="H40 기간귀속"/>
      <sheetName val="H41 매출분석적 검토"/>
      <sheetName val="H42 월별매출"/>
      <sheetName val="H43매출거래처별"/>
      <sheetName val="H45매출Cutoff "/>
      <sheetName val="매출_종류별"/>
      <sheetName val="H50 VAT대사"/>
      <sheetName val="H60 매출에누리"/>
      <sheetName val="H80선수금"/>
      <sheetName val="H90판매비"/>
      <sheetName val="H90판매비 (2)"/>
      <sheetName val="서울"/>
      <sheetName val="익산"/>
      <sheetName val="평택"/>
      <sheetName val="매출액"/>
      <sheetName val="코드"/>
      <sheetName val="매출_거래처별sum"/>
      <sheetName val="종류별매출"/>
      <sheetName val="상품별 분석적 검토"/>
      <sheetName val="제품별 분석적 검토"/>
      <sheetName val="상품거래처별 비율 분석"/>
      <sheetName val="제품거래처별 비율분석"/>
      <sheetName val="제품판매단가"/>
      <sheetName val="용역매출의 분석"/>
      <sheetName val="월별용역매출"/>
      <sheetName val="제품매출 TOT"/>
      <sheetName val="매출"/>
      <sheetName val="조정후 수입금액명세서(내부용)"/>
      <sheetName val="판매수수료,제품운반비, 광고선전비, 견본비"/>
      <sheetName val="TOC"/>
      <sheetName val="수익의 인식"/>
      <sheetName val="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D7" t="str">
            <v>매출채권(원화)</v>
          </cell>
          <cell r="E7" t="str">
            <v>매출채권(JPY)</v>
          </cell>
          <cell r="F7" t="str">
            <v>매출채권(USD)</v>
          </cell>
          <cell r="G7" t="str">
            <v>미수금(원화)</v>
          </cell>
          <cell r="H7" t="str">
            <v>미수금(JPY)</v>
          </cell>
          <cell r="I7" t="str">
            <v>미수금(USD)</v>
          </cell>
          <cell r="J7" t="str">
            <v>매입채무(원화)</v>
          </cell>
          <cell r="K7" t="str">
            <v>매입채무(JPY)</v>
          </cell>
          <cell r="L7" t="str">
            <v>매입채무(USD)</v>
          </cell>
          <cell r="M7" t="str">
            <v>매입채무-구매론</v>
          </cell>
          <cell r="N7" t="str">
            <v>미지급금(원화)</v>
          </cell>
          <cell r="O7" t="str">
            <v>미지급금(JPY)</v>
          </cell>
          <cell r="P7" t="str">
            <v>미지급금(USD)</v>
          </cell>
          <cell r="Q7" t="str">
            <v>미지급금-구매론(원화)</v>
          </cell>
        </row>
        <row r="8">
          <cell r="A8">
            <v>1</v>
          </cell>
          <cell r="B8" t="str">
            <v>LG. PHILIPS LCD(주) 구미공장</v>
          </cell>
          <cell r="C8" t="str">
            <v>경상북도 구미시진평동 642-3</v>
          </cell>
          <cell r="D8">
            <v>7465144765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2</v>
          </cell>
          <cell r="B9" t="str">
            <v>삼성전자(주) 기흥공장 MEMORY</v>
          </cell>
          <cell r="C9" t="str">
            <v>경기도 용인시기흥읍 농서리 산24번지</v>
          </cell>
          <cell r="D9">
            <v>763789928</v>
          </cell>
          <cell r="E9">
            <v>2164800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3</v>
          </cell>
          <cell r="B10" t="str">
            <v>동부아남반도체(주) 부천공장</v>
          </cell>
          <cell r="C10" t="str">
            <v>경기도 부천시 원미구도당동 222-1</v>
          </cell>
          <cell r="D10">
            <v>735611040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4</v>
          </cell>
          <cell r="B11" t="str">
            <v>삼성전자(주) 기흥공장 화성</v>
          </cell>
          <cell r="C11" t="str">
            <v>경기도 용인시기흥읍 농서리 산24번지</v>
          </cell>
          <cell r="D11">
            <v>718159243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5</v>
          </cell>
          <cell r="B12" t="str">
            <v>맬린크로트베이커인터내셔널인크한국</v>
          </cell>
          <cell r="C12" t="str">
            <v>경기도평택시 모곡동 440-3</v>
          </cell>
          <cell r="D12">
            <v>557780159</v>
          </cell>
          <cell r="E12">
            <v>0</v>
          </cell>
          <cell r="F12">
            <v>3030498.74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13200000</v>
          </cell>
          <cell r="O12">
            <v>0</v>
          </cell>
        </row>
        <row r="13">
          <cell r="A13">
            <v>6</v>
          </cell>
          <cell r="B13" t="str">
            <v>비오이 하이디스 테크놀로지 주식회사</v>
          </cell>
          <cell r="C13" t="str">
            <v>경기도 이천시부발읍 아미리 산 136-1</v>
          </cell>
          <cell r="D13">
            <v>381926888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7</v>
          </cell>
          <cell r="B14" t="str">
            <v>미원상사(주) 울산공장</v>
          </cell>
          <cell r="C14" t="str">
            <v>울산시 남구 매암동410-1</v>
          </cell>
          <cell r="D14">
            <v>330816651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231075702</v>
          </cell>
          <cell r="K14">
            <v>0</v>
          </cell>
          <cell r="L14">
            <v>0</v>
          </cell>
          <cell r="M14">
            <v>661734216</v>
          </cell>
          <cell r="N14">
            <v>0</v>
          </cell>
          <cell r="O14">
            <v>0</v>
          </cell>
        </row>
        <row r="15">
          <cell r="A15">
            <v>8</v>
          </cell>
          <cell r="B15" t="str">
            <v>엘지 필립스엘시디(주)파주</v>
          </cell>
          <cell r="C15" t="str">
            <v>경기도 파주시 월통면덕은리 1007</v>
          </cell>
          <cell r="D15">
            <v>206638016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9</v>
          </cell>
          <cell r="B16" t="str">
            <v>(주)일신화인켐</v>
          </cell>
          <cell r="C16" t="str">
            <v>서울특별시 구로구 구로동 26신도림포스빌 1319</v>
          </cell>
          <cell r="D16">
            <v>203399672</v>
          </cell>
          <cell r="E16">
            <v>0</v>
          </cell>
          <cell r="F16">
            <v>19232.8</v>
          </cell>
          <cell r="G16">
            <v>0</v>
          </cell>
          <cell r="H16">
            <v>0</v>
          </cell>
          <cell r="I16">
            <v>0</v>
          </cell>
          <cell r="J16">
            <v>269688375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</v>
          </cell>
          <cell r="B17" t="str">
            <v>삼성전자(주) 기흥공장 LCD</v>
          </cell>
          <cell r="C17" t="str">
            <v>경기도 용인시기흥읍 농서리 산24번지</v>
          </cell>
          <cell r="D17">
            <v>99045226</v>
          </cell>
          <cell r="E17">
            <v>73379900</v>
          </cell>
          <cell r="F17">
            <v>198952.88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11</v>
          </cell>
          <cell r="B18" t="str">
            <v>삼성전자(주) 천안공장 LCD</v>
          </cell>
          <cell r="C18" t="str">
            <v>충청남도 천안시성성동 508번지</v>
          </cell>
          <cell r="D18">
            <v>70746486</v>
          </cell>
          <cell r="E18">
            <v>1090874531</v>
          </cell>
          <cell r="F18">
            <v>25271278.530000005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10000000000</v>
          </cell>
          <cell r="O18">
            <v>50606518</v>
          </cell>
        </row>
        <row r="19">
          <cell r="A19">
            <v>12</v>
          </cell>
          <cell r="B19" t="str">
            <v>제일모직(주)</v>
          </cell>
          <cell r="C19" t="str">
            <v>전라남도 여수시평여동 62</v>
          </cell>
          <cell r="D19">
            <v>62307218</v>
          </cell>
          <cell r="E19">
            <v>49140000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13</v>
          </cell>
          <cell r="B20" t="str">
            <v>삼성물산(주)</v>
          </cell>
          <cell r="C20" t="str">
            <v>경기도 성남시 분당 서현동263</v>
          </cell>
          <cell r="D20">
            <v>0</v>
          </cell>
          <cell r="E20">
            <v>0</v>
          </cell>
          <cell r="F20">
            <v>18226.080000000002</v>
          </cell>
          <cell r="G20">
            <v>0</v>
          </cell>
          <cell r="H20">
            <v>0</v>
          </cell>
          <cell r="I20">
            <v>0</v>
          </cell>
          <cell r="J20">
            <v>1674600832</v>
          </cell>
          <cell r="K20">
            <v>0</v>
          </cell>
          <cell r="L20">
            <v>0</v>
          </cell>
          <cell r="M20">
            <v>5215273591</v>
          </cell>
          <cell r="N20">
            <v>0</v>
          </cell>
          <cell r="O20">
            <v>0</v>
          </cell>
        </row>
        <row r="21">
          <cell r="A21">
            <v>14</v>
          </cell>
          <cell r="B21" t="str">
            <v>희성전자 (주) 대구공장</v>
          </cell>
          <cell r="C21" t="str">
            <v>대구광역시 달서구 호산동710</v>
          </cell>
          <cell r="D21">
            <v>0</v>
          </cell>
          <cell r="E21">
            <v>234150920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15</v>
          </cell>
          <cell r="B22" t="str">
            <v>에스엘시디주식회사</v>
          </cell>
          <cell r="C22" t="str">
            <v>충청남도 아산시탕정면 명암리 201</v>
          </cell>
          <cell r="D22">
            <v>0</v>
          </cell>
          <cell r="E22">
            <v>935445500</v>
          </cell>
          <cell r="F22">
            <v>1848130.86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16</v>
          </cell>
          <cell r="B23" t="str">
            <v>(주)휴브글로벌</v>
          </cell>
          <cell r="C23" t="str">
            <v>서울 영등포구 문래동 3가82-29 우리벤처타운 2 1201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1766348650</v>
          </cell>
          <cell r="K23">
            <v>0</v>
          </cell>
          <cell r="L23">
            <v>0</v>
          </cell>
          <cell r="M23">
            <v>3048794980</v>
          </cell>
          <cell r="N23">
            <v>191400</v>
          </cell>
          <cell r="O23">
            <v>0</v>
          </cell>
        </row>
        <row r="24">
          <cell r="A24">
            <v>17</v>
          </cell>
          <cell r="B24" t="str">
            <v>삼영무역(주)</v>
          </cell>
          <cell r="C24" t="str">
            <v>서울시 마포구 서교동374-5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484369600</v>
          </cell>
          <cell r="K24">
            <v>0</v>
          </cell>
          <cell r="L24">
            <v>0</v>
          </cell>
          <cell r="M24">
            <v>1450536285</v>
          </cell>
          <cell r="N24">
            <v>0</v>
          </cell>
          <cell r="O24">
            <v>0</v>
          </cell>
        </row>
        <row r="25">
          <cell r="A25">
            <v>18</v>
          </cell>
          <cell r="B25" t="str">
            <v>(주)켐파크</v>
          </cell>
          <cell r="C25" t="str">
            <v>서울시 강남구 논현동18 미혜빌딩 14층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412803282</v>
          </cell>
          <cell r="K25">
            <v>0</v>
          </cell>
          <cell r="L25">
            <v>0</v>
          </cell>
          <cell r="M25">
            <v>1356019524</v>
          </cell>
          <cell r="N25">
            <v>0</v>
          </cell>
          <cell r="O25">
            <v>0</v>
          </cell>
        </row>
        <row r="26">
          <cell r="A26">
            <v>19</v>
          </cell>
          <cell r="B26" t="str">
            <v>동양제철화학(주) 인천공장</v>
          </cell>
          <cell r="C26" t="str">
            <v>인천 남구 학익동595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710019310</v>
          </cell>
          <cell r="K26">
            <v>0</v>
          </cell>
          <cell r="L26">
            <v>0</v>
          </cell>
          <cell r="M26">
            <v>667036370</v>
          </cell>
          <cell r="N26">
            <v>0</v>
          </cell>
          <cell r="O26">
            <v>0</v>
          </cell>
        </row>
        <row r="27">
          <cell r="A27">
            <v>20</v>
          </cell>
          <cell r="B27" t="str">
            <v>(주)한농화성</v>
          </cell>
          <cell r="C27" t="str">
            <v>충청남도 서산시 대산읍독곳리 산 145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298074150</v>
          </cell>
          <cell r="K27">
            <v>0</v>
          </cell>
          <cell r="L27">
            <v>0</v>
          </cell>
          <cell r="M27">
            <v>645956850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동양제철화학(주) 익산공장</v>
          </cell>
          <cell r="C28" t="str">
            <v>전라북도 익산시 신흥동740-27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528972631</v>
          </cell>
          <cell r="K28">
            <v>0</v>
          </cell>
          <cell r="L28">
            <v>0</v>
          </cell>
          <cell r="M28">
            <v>564202650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동양제철화학(주)군산공장</v>
          </cell>
          <cell r="C29" t="str">
            <v>전라북도 군산시 소룡동233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562752740</v>
          </cell>
          <cell r="K29">
            <v>0</v>
          </cell>
          <cell r="L29">
            <v>0</v>
          </cell>
          <cell r="M29">
            <v>563635160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SUMIKA TECHNOLOGY CO.,LTD</v>
          </cell>
          <cell r="D30">
            <v>0</v>
          </cell>
          <cell r="E30">
            <v>0</v>
          </cell>
          <cell r="F30">
            <v>277441.59999999998</v>
          </cell>
          <cell r="G30">
            <v>0</v>
          </cell>
          <cell r="H30">
            <v>174826500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린텍 스페셜러티 필름코리아(주)</v>
          </cell>
          <cell r="C31" t="str">
            <v>경기도 평택시 포승면 원정리1177</v>
          </cell>
          <cell r="D31">
            <v>0</v>
          </cell>
          <cell r="E31">
            <v>0</v>
          </cell>
          <cell r="F31">
            <v>0</v>
          </cell>
          <cell r="G31">
            <v>63444040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1706420326</v>
          </cell>
          <cell r="O31">
            <v>0</v>
          </cell>
        </row>
        <row r="32">
          <cell r="A32">
            <v>25</v>
          </cell>
          <cell r="B32" t="str">
            <v>비오이 오티</v>
          </cell>
          <cell r="C32" t="str">
            <v>NO.8 XIHUANZHONG ROAD</v>
          </cell>
          <cell r="D32">
            <v>0</v>
          </cell>
          <cell r="E32">
            <v>163750290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(주)마루산업</v>
          </cell>
          <cell r="C33" t="str">
            <v>인천광역시 남구 도화동765-17 중소기업창업단지 디-203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214500</v>
          </cell>
          <cell r="K33">
            <v>0</v>
          </cell>
          <cell r="L33">
            <v>0</v>
          </cell>
          <cell r="M33">
            <v>0</v>
          </cell>
          <cell r="N33">
            <v>658457855</v>
          </cell>
          <cell r="O33">
            <v>0</v>
          </cell>
        </row>
        <row r="34">
          <cell r="A34">
            <v>27</v>
          </cell>
          <cell r="B34" t="str">
            <v>(주)신성이엔지</v>
          </cell>
          <cell r="C34" t="str">
            <v>전남 여수시 학동205-8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1023286440</v>
          </cell>
          <cell r="O34">
            <v>0</v>
          </cell>
        </row>
        <row r="35">
          <cell r="A35">
            <v>28</v>
          </cell>
          <cell r="B35" t="str">
            <v>건설-삼성물산(주)</v>
          </cell>
          <cell r="C35" t="str">
            <v>서울특별시 중구 태평로2가  310번지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7205000000</v>
          </cell>
          <cell r="O35">
            <v>0</v>
          </cell>
        </row>
        <row r="36">
          <cell r="A36">
            <v>29</v>
          </cell>
          <cell r="B36" t="str">
            <v>삼성코닝정밀유리(주) - DSTI</v>
          </cell>
          <cell r="C36" t="str">
            <v>충청남도 아산시 탕정면명암리 544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13093748.09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30</v>
          </cell>
          <cell r="B37" t="str">
            <v>에이지 이엠 코리아(주) 안성공장</v>
          </cell>
          <cell r="C37" t="str">
            <v>경기도 안성시 미양면 보체리325-25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41440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31</v>
          </cell>
          <cell r="B38" t="str">
            <v>원근건설(주)</v>
          </cell>
          <cell r="C38" t="str">
            <v>전라북도 익산시 부송동1032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3597132000</v>
          </cell>
          <cell r="O38">
            <v>0</v>
          </cell>
        </row>
        <row r="39">
          <cell r="A39">
            <v>32</v>
          </cell>
          <cell r="B39" t="str">
            <v>제이에스알 마이크로 코리아(주)</v>
          </cell>
          <cell r="C39" t="str">
            <v>충청북도 청원군 옥산면남촌리 1111-5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101924.92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33</v>
          </cell>
          <cell r="B40" t="str">
            <v>주식회사 원공</v>
          </cell>
          <cell r="C40" t="str">
            <v>경기도 평택시포승면 도곡리 900-2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636985374</v>
          </cell>
          <cell r="O40">
            <v>0</v>
          </cell>
        </row>
        <row r="41">
          <cell r="A41">
            <v>34</v>
          </cell>
          <cell r="B41" t="str">
            <v>한국대일본인쇄(주)</v>
          </cell>
          <cell r="C41" t="str">
            <v>서울시 강남구 대치동942-10 해성빌딩 8층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1509936305</v>
          </cell>
          <cell r="K41">
            <v>1686250764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35</v>
          </cell>
          <cell r="B42" t="str">
            <v>ICHIKIN CORPORATION</v>
          </cell>
          <cell r="C42" t="str">
            <v xml:space="preserve"> NOMURA, KUSATSU,SHIGA,JAPAN38056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99622683</v>
          </cell>
        </row>
        <row r="43">
          <cell r="A43">
            <v>36</v>
          </cell>
          <cell r="B43" t="str">
            <v>INABATA &amp; CO.,LTD</v>
          </cell>
          <cell r="C43" t="str">
            <v>NIHONBASHI HONCHO 2 CHOME38931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688907880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37</v>
          </cell>
          <cell r="B44" t="str">
            <v>J.S.R CO., LTD.</v>
          </cell>
          <cell r="C44" t="str">
            <v>Chouku,TokyoTsukiji, HAMARIKYU Parkside palce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359100000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38</v>
          </cell>
          <cell r="B45" t="str">
            <v>KONICA MINOLTA OPTO, INC.</v>
          </cell>
          <cell r="C45" t="str">
            <v>HACHIOJI-SHI, TOKYO 192-85052970 ISHIKAWA-CHO,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2865356000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39</v>
          </cell>
          <cell r="B46" t="str">
            <v>MBI</v>
          </cell>
          <cell r="C46" t="str">
            <v>PHILLIPSBURG NEW JERSEY,U.S.A.00865222 RED SCHOOL LANE,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2975980.7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40</v>
          </cell>
          <cell r="B47" t="str">
            <v>NIKKO MATERIALS CO. , LTD</v>
          </cell>
          <cell r="C47" t="str">
            <v>Tokyo Japan10-1 Toranomon 2- chome, Minato-ku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67480000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41</v>
          </cell>
          <cell r="B48" t="str">
            <v>SUMITOMO CHEMICAL CO.,LTD.</v>
          </cell>
          <cell r="C48" t="str">
            <v>CHUO-KU,TOKYO 104-826027-1,SHINKAWA 2-CHOME</v>
          </cell>
          <cell r="D48">
            <v>0</v>
          </cell>
          <cell r="E48">
            <v>85645855</v>
          </cell>
          <cell r="F48">
            <v>177421.2</v>
          </cell>
          <cell r="G48">
            <v>20539410</v>
          </cell>
          <cell r="H48">
            <v>305468129</v>
          </cell>
          <cell r="I48">
            <v>0</v>
          </cell>
          <cell r="J48">
            <v>0</v>
          </cell>
          <cell r="K48">
            <v>3087844873</v>
          </cell>
          <cell r="L48">
            <v>3845504.6</v>
          </cell>
          <cell r="M48">
            <v>0</v>
          </cell>
          <cell r="N48">
            <v>0</v>
          </cell>
          <cell r="O48">
            <v>106173729</v>
          </cell>
        </row>
        <row r="49">
          <cell r="A49">
            <v>42</v>
          </cell>
          <cell r="B49" t="str">
            <v>Taiwan Inabata Sangyo Co., Ltd</v>
          </cell>
          <cell r="C49" t="str">
            <v>HSINCHU CITY 300, TAIWAN ROC2F,  NO. 178, SEC.2 GONGDAO WU RD.,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986260026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0</v>
          </cell>
          <cell r="C50" t="str">
            <v>조회합계금액</v>
          </cell>
          <cell r="D50">
            <v>11595365292</v>
          </cell>
          <cell r="E50">
            <v>2634551796</v>
          </cell>
          <cell r="F50">
            <v>30841182.690000001</v>
          </cell>
          <cell r="G50">
            <v>83983450</v>
          </cell>
          <cell r="H50">
            <v>480294629</v>
          </cell>
          <cell r="I50">
            <v>0</v>
          </cell>
          <cell r="J50">
            <v>8448856077</v>
          </cell>
          <cell r="K50">
            <v>9741199543</v>
          </cell>
          <cell r="L50">
            <v>20058598.310000002</v>
          </cell>
          <cell r="M50">
            <v>14173189626</v>
          </cell>
          <cell r="N50">
            <v>24840673395</v>
          </cell>
          <cell r="O50">
            <v>256402930</v>
          </cell>
        </row>
        <row r="51">
          <cell r="A51">
            <v>0</v>
          </cell>
          <cell r="C51" t="str">
            <v>조회일 현재 모집단 금액(2005년12월31일 현재)</v>
          </cell>
          <cell r="D51">
            <v>16798186401</v>
          </cell>
          <cell r="E51">
            <v>2647611796</v>
          </cell>
          <cell r="F51">
            <v>32397521.690000009</v>
          </cell>
          <cell r="G51">
            <v>26368981888</v>
          </cell>
          <cell r="H51">
            <v>480294629</v>
          </cell>
          <cell r="I51">
            <v>500000</v>
          </cell>
          <cell r="J51">
            <v>11566982609</v>
          </cell>
          <cell r="K51">
            <v>11061972005</v>
          </cell>
          <cell r="L51">
            <v>20889915.010000002</v>
          </cell>
          <cell r="M51">
            <v>15843538240</v>
          </cell>
          <cell r="N51">
            <v>49479308371</v>
          </cell>
          <cell r="O51">
            <v>751079618</v>
          </cell>
        </row>
        <row r="52">
          <cell r="A52">
            <v>0</v>
          </cell>
          <cell r="C52" t="str">
            <v>조회율</v>
          </cell>
          <cell r="D52">
            <v>0.6902748317705133</v>
          </cell>
          <cell r="E52">
            <v>0.99506725267664575</v>
          </cell>
          <cell r="F52">
            <v>0.95196117113858136</v>
          </cell>
          <cell r="G52">
            <v>3.1849333568020389E-3</v>
          </cell>
          <cell r="H52">
            <v>1</v>
          </cell>
          <cell r="I52">
            <v>0</v>
          </cell>
          <cell r="J52">
            <v>0.73042870060391907</v>
          </cell>
          <cell r="K52">
            <v>0.880602440378351</v>
          </cell>
          <cell r="L52">
            <v>0.96020487878471272</v>
          </cell>
          <cell r="M52">
            <v>0.89457224840200844</v>
          </cell>
          <cell r="N52">
            <v>0.50204164554489217</v>
          </cell>
          <cell r="O52">
            <v>0.34137916121696699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data"/>
      <sheetName val="basic"/>
      <sheetName val="form"/>
      <sheetName val="import"/>
      <sheetName val="2005.03"/>
      <sheetName val="2005.10"/>
      <sheetName val="2005.11"/>
      <sheetName val="2005.12"/>
    </sheetNames>
    <sheetDataSet>
      <sheetData sheetId="0">
        <row r="1">
          <cell r="A1" t="str">
            <v>관계사</v>
          </cell>
        </row>
        <row r="2">
          <cell r="A2" t="str">
            <v>J131</v>
          </cell>
        </row>
        <row r="3">
          <cell r="A3" t="str">
            <v>J133</v>
          </cell>
        </row>
        <row r="4">
          <cell r="A4" t="str">
            <v>J134</v>
          </cell>
        </row>
        <row r="5">
          <cell r="A5" t="str">
            <v>J135</v>
          </cell>
        </row>
        <row r="6">
          <cell r="A6" t="str">
            <v>J136</v>
          </cell>
        </row>
        <row r="7">
          <cell r="A7" t="str">
            <v>J13A</v>
          </cell>
        </row>
        <row r="8">
          <cell r="A8" t="str">
            <v>J451</v>
          </cell>
        </row>
        <row r="9">
          <cell r="A9" t="str">
            <v>A731</v>
          </cell>
        </row>
        <row r="10">
          <cell r="A10" t="str">
            <v>A732</v>
          </cell>
        </row>
        <row r="11">
          <cell r="A11" t="str">
            <v>AF31</v>
          </cell>
        </row>
      </sheetData>
      <sheetData sheetId="1">
        <row r="1">
          <cell r="A1" t="str">
            <v>관계회사</v>
          </cell>
        </row>
        <row r="2">
          <cell r="A2" t="str">
            <v>J135</v>
          </cell>
        </row>
        <row r="3">
          <cell r="A3" t="str">
            <v>J133</v>
          </cell>
        </row>
        <row r="4">
          <cell r="A4" t="str">
            <v>J136</v>
          </cell>
        </row>
        <row r="5">
          <cell r="A5" t="str">
            <v>J134</v>
          </cell>
        </row>
        <row r="6">
          <cell r="A6" t="str">
            <v>J134</v>
          </cell>
        </row>
        <row r="7">
          <cell r="A7" t="str">
            <v>J134</v>
          </cell>
        </row>
        <row r="8">
          <cell r="A8" t="str">
            <v>J134</v>
          </cell>
        </row>
        <row r="9">
          <cell r="A9" t="str">
            <v>J134</v>
          </cell>
        </row>
        <row r="10">
          <cell r="A10" t="str">
            <v>J134</v>
          </cell>
        </row>
        <row r="11">
          <cell r="A11" t="str">
            <v>J133</v>
          </cell>
        </row>
        <row r="12">
          <cell r="A12" t="str">
            <v>J133</v>
          </cell>
        </row>
        <row r="13">
          <cell r="A13" t="str">
            <v>AF31</v>
          </cell>
        </row>
        <row r="14">
          <cell r="A14" t="str">
            <v>A731</v>
          </cell>
        </row>
        <row r="15">
          <cell r="A15" t="str">
            <v>A731</v>
          </cell>
        </row>
        <row r="16">
          <cell r="A16" t="str">
            <v>A731</v>
          </cell>
        </row>
        <row r="17">
          <cell r="A17" t="str">
            <v>A731</v>
          </cell>
        </row>
        <row r="18">
          <cell r="A18" t="str">
            <v>A731</v>
          </cell>
        </row>
        <row r="19">
          <cell r="A19" t="str">
            <v>A731</v>
          </cell>
        </row>
        <row r="20">
          <cell r="A20" t="str">
            <v>A732</v>
          </cell>
        </row>
        <row r="21">
          <cell r="A21" t="str">
            <v>A732</v>
          </cell>
        </row>
        <row r="22">
          <cell r="A22" t="str">
            <v>A732</v>
          </cell>
        </row>
        <row r="23">
          <cell r="A23" t="str">
            <v>A732</v>
          </cell>
        </row>
        <row r="24">
          <cell r="A24" t="str">
            <v>J135</v>
          </cell>
        </row>
        <row r="25">
          <cell r="A25" t="str">
            <v>J134</v>
          </cell>
        </row>
        <row r="26">
          <cell r="A26" t="str">
            <v>J134</v>
          </cell>
        </row>
        <row r="27">
          <cell r="A27" t="str">
            <v>J134</v>
          </cell>
        </row>
        <row r="28">
          <cell r="A28" t="str">
            <v>J134</v>
          </cell>
        </row>
        <row r="29">
          <cell r="A29" t="str">
            <v>J134</v>
          </cell>
        </row>
        <row r="30">
          <cell r="A30" t="str">
            <v>J135</v>
          </cell>
        </row>
        <row r="31">
          <cell r="A31" t="str">
            <v>J134</v>
          </cell>
        </row>
        <row r="32">
          <cell r="A32" t="str">
            <v>J134</v>
          </cell>
        </row>
        <row r="33">
          <cell r="A33" t="str">
            <v>J134</v>
          </cell>
        </row>
        <row r="34">
          <cell r="A34" t="str">
            <v>J133</v>
          </cell>
        </row>
        <row r="35">
          <cell r="A35" t="str">
            <v>J133</v>
          </cell>
        </row>
        <row r="36">
          <cell r="A36" t="str">
            <v>J135</v>
          </cell>
        </row>
        <row r="37">
          <cell r="A37" t="str">
            <v>J134</v>
          </cell>
        </row>
        <row r="38">
          <cell r="A38" t="str">
            <v>J134</v>
          </cell>
        </row>
        <row r="39">
          <cell r="A39" t="str">
            <v>J134</v>
          </cell>
        </row>
        <row r="40">
          <cell r="A40" t="str">
            <v>J134</v>
          </cell>
        </row>
        <row r="41">
          <cell r="A41" t="str">
            <v>J134</v>
          </cell>
        </row>
        <row r="42">
          <cell r="A42" t="str">
            <v>A731</v>
          </cell>
        </row>
        <row r="43">
          <cell r="A43" t="str">
            <v>A731</v>
          </cell>
        </row>
        <row r="44">
          <cell r="A44" t="str">
            <v>A731</v>
          </cell>
        </row>
        <row r="45">
          <cell r="A45" t="str">
            <v>A732</v>
          </cell>
        </row>
        <row r="46">
          <cell r="A46" t="str">
            <v>A732</v>
          </cell>
        </row>
        <row r="47">
          <cell r="A47" t="str">
            <v>J134</v>
          </cell>
        </row>
        <row r="48">
          <cell r="A48" t="str">
            <v>J134</v>
          </cell>
        </row>
        <row r="49">
          <cell r="A49" t="str">
            <v>J134</v>
          </cell>
        </row>
        <row r="50">
          <cell r="A50" t="str">
            <v>J135</v>
          </cell>
        </row>
        <row r="51">
          <cell r="A51" t="str">
            <v>J134</v>
          </cell>
        </row>
        <row r="52">
          <cell r="A52" t="str">
            <v>J134</v>
          </cell>
        </row>
        <row r="53">
          <cell r="A53" t="str">
            <v>J134</v>
          </cell>
        </row>
        <row r="54">
          <cell r="A54" t="str">
            <v>J133</v>
          </cell>
        </row>
        <row r="55">
          <cell r="A55" t="str">
            <v>J133</v>
          </cell>
        </row>
        <row r="56">
          <cell r="A56" t="str">
            <v>J134</v>
          </cell>
        </row>
        <row r="57">
          <cell r="A57" t="str">
            <v>J134</v>
          </cell>
        </row>
        <row r="58">
          <cell r="A58" t="str">
            <v>J134</v>
          </cell>
        </row>
        <row r="59">
          <cell r="A59" t="str">
            <v>J134</v>
          </cell>
        </row>
        <row r="60">
          <cell r="A60" t="str">
            <v>J134</v>
          </cell>
        </row>
        <row r="61">
          <cell r="A61" t="str">
            <v>J135</v>
          </cell>
        </row>
        <row r="62">
          <cell r="A62" t="str">
            <v>A731</v>
          </cell>
        </row>
        <row r="63">
          <cell r="A63" t="str">
            <v>A731</v>
          </cell>
        </row>
        <row r="64">
          <cell r="A64" t="str">
            <v>A731</v>
          </cell>
        </row>
        <row r="65">
          <cell r="A65" t="str">
            <v>A732</v>
          </cell>
        </row>
        <row r="66">
          <cell r="A66" t="str">
            <v>A732</v>
          </cell>
        </row>
        <row r="67">
          <cell r="A67" t="str">
            <v>J134</v>
          </cell>
        </row>
        <row r="68">
          <cell r="A68" t="str">
            <v>J134</v>
          </cell>
        </row>
        <row r="69">
          <cell r="A69" t="str">
            <v>J134</v>
          </cell>
        </row>
        <row r="70">
          <cell r="A70" t="str">
            <v>J134</v>
          </cell>
        </row>
        <row r="71">
          <cell r="A71" t="str">
            <v>J134</v>
          </cell>
        </row>
        <row r="72">
          <cell r="A72" t="str">
            <v>J133</v>
          </cell>
        </row>
        <row r="73">
          <cell r="A73" t="str">
            <v>J134</v>
          </cell>
        </row>
        <row r="74">
          <cell r="A74" t="str">
            <v>J134</v>
          </cell>
        </row>
        <row r="75">
          <cell r="A75" t="str">
            <v>J134</v>
          </cell>
        </row>
        <row r="76">
          <cell r="A76" t="str">
            <v>J133</v>
          </cell>
        </row>
        <row r="77">
          <cell r="A77" t="str">
            <v>J134</v>
          </cell>
        </row>
        <row r="78">
          <cell r="A78" t="str">
            <v>J134</v>
          </cell>
        </row>
        <row r="79">
          <cell r="A79" t="str">
            <v>J133</v>
          </cell>
        </row>
        <row r="80">
          <cell r="A80" t="str">
            <v>J134</v>
          </cell>
        </row>
        <row r="81">
          <cell r="A81" t="str">
            <v>J134</v>
          </cell>
        </row>
        <row r="82">
          <cell r="A82" t="str">
            <v>J133</v>
          </cell>
        </row>
        <row r="83">
          <cell r="A83" t="str">
            <v>J134</v>
          </cell>
        </row>
        <row r="84">
          <cell r="A84" t="str">
            <v>J134</v>
          </cell>
        </row>
        <row r="85">
          <cell r="A85" t="str">
            <v>J134</v>
          </cell>
        </row>
        <row r="86">
          <cell r="A86" t="str">
            <v>J133</v>
          </cell>
        </row>
        <row r="87">
          <cell r="A87" t="str">
            <v>J134</v>
          </cell>
        </row>
        <row r="88">
          <cell r="A88" t="str">
            <v>J134</v>
          </cell>
        </row>
        <row r="89">
          <cell r="A89" t="str">
            <v>J133</v>
          </cell>
        </row>
        <row r="90">
          <cell r="A90" t="str">
            <v>A731</v>
          </cell>
        </row>
        <row r="91">
          <cell r="A91" t="str">
            <v>A731</v>
          </cell>
        </row>
        <row r="92">
          <cell r="A92" t="str">
            <v>A731</v>
          </cell>
        </row>
        <row r="93">
          <cell r="A93" t="str">
            <v>A732</v>
          </cell>
        </row>
        <row r="94">
          <cell r="A94" t="str">
            <v>A732</v>
          </cell>
        </row>
        <row r="95">
          <cell r="A95" t="str">
            <v>J135</v>
          </cell>
        </row>
        <row r="96">
          <cell r="A96" t="str">
            <v>J134</v>
          </cell>
        </row>
        <row r="97">
          <cell r="A97" t="str">
            <v>J134</v>
          </cell>
        </row>
        <row r="98">
          <cell r="A98" t="str">
            <v>J134</v>
          </cell>
        </row>
        <row r="99">
          <cell r="A99" t="str">
            <v>J134</v>
          </cell>
        </row>
        <row r="100">
          <cell r="A100" t="str">
            <v>J134</v>
          </cell>
        </row>
        <row r="101">
          <cell r="A101" t="str">
            <v>J134</v>
          </cell>
        </row>
        <row r="102">
          <cell r="A102" t="str">
            <v>J134</v>
          </cell>
        </row>
        <row r="103">
          <cell r="A103" t="str">
            <v>J134</v>
          </cell>
        </row>
        <row r="104">
          <cell r="A104" t="str">
            <v>J134</v>
          </cell>
        </row>
        <row r="105">
          <cell r="A105" t="str">
            <v>J134</v>
          </cell>
        </row>
        <row r="106">
          <cell r="A106" t="str">
            <v>A731</v>
          </cell>
        </row>
        <row r="107">
          <cell r="A107" t="str">
            <v>A731</v>
          </cell>
        </row>
        <row r="108">
          <cell r="A108" t="str">
            <v>A731</v>
          </cell>
        </row>
        <row r="109">
          <cell r="A109" t="str">
            <v>A732</v>
          </cell>
        </row>
        <row r="110">
          <cell r="A110" t="str">
            <v>A732</v>
          </cell>
        </row>
        <row r="111">
          <cell r="A111" t="str">
            <v>J134</v>
          </cell>
        </row>
        <row r="112">
          <cell r="A112" t="str">
            <v>J134</v>
          </cell>
        </row>
        <row r="113">
          <cell r="A113" t="str">
            <v>J134</v>
          </cell>
        </row>
        <row r="114">
          <cell r="A114" t="str">
            <v>J134</v>
          </cell>
        </row>
        <row r="115">
          <cell r="A115" t="str">
            <v>J134</v>
          </cell>
        </row>
        <row r="116">
          <cell r="A116" t="str">
            <v>J134</v>
          </cell>
        </row>
        <row r="117">
          <cell r="A117" t="str">
            <v>J134</v>
          </cell>
        </row>
        <row r="118">
          <cell r="A118" t="str">
            <v>J135</v>
          </cell>
        </row>
        <row r="119">
          <cell r="A119" t="str">
            <v>J134</v>
          </cell>
        </row>
        <row r="120">
          <cell r="A120" t="str">
            <v>J134</v>
          </cell>
        </row>
        <row r="121">
          <cell r="A121" t="str">
            <v>J134</v>
          </cell>
        </row>
        <row r="122">
          <cell r="A122" t="str">
            <v>J134</v>
          </cell>
        </row>
        <row r="123">
          <cell r="A123" t="str">
            <v>J135</v>
          </cell>
        </row>
        <row r="124">
          <cell r="A124" t="str">
            <v>J136</v>
          </cell>
        </row>
        <row r="125">
          <cell r="A125" t="str">
            <v>AF31</v>
          </cell>
        </row>
        <row r="126">
          <cell r="A126" t="str">
            <v>J135</v>
          </cell>
        </row>
        <row r="127">
          <cell r="A127" t="str">
            <v>J133</v>
          </cell>
        </row>
        <row r="128">
          <cell r="A128" t="str">
            <v>J134</v>
          </cell>
        </row>
        <row r="129">
          <cell r="A129" t="str">
            <v>J134</v>
          </cell>
        </row>
        <row r="130">
          <cell r="A130" t="str">
            <v>J133</v>
          </cell>
        </row>
        <row r="131">
          <cell r="A131" t="str">
            <v>J133</v>
          </cell>
        </row>
        <row r="132">
          <cell r="A132" t="str">
            <v>J134</v>
          </cell>
        </row>
        <row r="133">
          <cell r="A133" t="str">
            <v>J134</v>
          </cell>
        </row>
        <row r="134">
          <cell r="A134" t="str">
            <v>J134</v>
          </cell>
        </row>
        <row r="135">
          <cell r="A135" t="str">
            <v>J134</v>
          </cell>
        </row>
        <row r="136">
          <cell r="A136" t="str">
            <v>J134</v>
          </cell>
        </row>
        <row r="137">
          <cell r="A137" t="str">
            <v>J134</v>
          </cell>
        </row>
        <row r="138">
          <cell r="A138" t="str">
            <v>J133</v>
          </cell>
        </row>
        <row r="139">
          <cell r="A139" t="str">
            <v>J133</v>
          </cell>
        </row>
        <row r="140">
          <cell r="A140" t="str">
            <v>A731</v>
          </cell>
        </row>
        <row r="141">
          <cell r="A141" t="str">
            <v>A731</v>
          </cell>
        </row>
        <row r="142">
          <cell r="A142" t="str">
            <v>A731</v>
          </cell>
        </row>
        <row r="143">
          <cell r="A143" t="str">
            <v>A731</v>
          </cell>
        </row>
        <row r="144">
          <cell r="A144" t="str">
            <v>A732</v>
          </cell>
        </row>
        <row r="145">
          <cell r="A145" t="str">
            <v>A732</v>
          </cell>
        </row>
        <row r="146">
          <cell r="A146" t="str">
            <v>J134</v>
          </cell>
        </row>
        <row r="147">
          <cell r="A147" t="str">
            <v>J134</v>
          </cell>
        </row>
        <row r="148">
          <cell r="A148" t="str">
            <v>J134</v>
          </cell>
        </row>
        <row r="149">
          <cell r="A149" t="str">
            <v>J134</v>
          </cell>
        </row>
        <row r="150">
          <cell r="A150" t="str">
            <v>J136</v>
          </cell>
        </row>
        <row r="151">
          <cell r="A151" t="str">
            <v>J134</v>
          </cell>
        </row>
        <row r="152">
          <cell r="A152" t="str">
            <v>J134</v>
          </cell>
        </row>
        <row r="153">
          <cell r="A153" t="str">
            <v>J134</v>
          </cell>
        </row>
        <row r="154">
          <cell r="A154" t="str">
            <v>J134</v>
          </cell>
        </row>
        <row r="155">
          <cell r="A155" t="str">
            <v>J133</v>
          </cell>
        </row>
        <row r="156">
          <cell r="A156" t="str">
            <v>J134</v>
          </cell>
        </row>
        <row r="157">
          <cell r="A157" t="str">
            <v>J134</v>
          </cell>
        </row>
        <row r="158">
          <cell r="A158" t="str">
            <v>J133</v>
          </cell>
        </row>
        <row r="159">
          <cell r="A159" t="str">
            <v>J133</v>
          </cell>
        </row>
        <row r="160">
          <cell r="A160" t="str">
            <v>AF31</v>
          </cell>
        </row>
        <row r="161">
          <cell r="A161" t="str">
            <v>J134</v>
          </cell>
        </row>
        <row r="162">
          <cell r="A162" t="str">
            <v>J134</v>
          </cell>
        </row>
        <row r="163">
          <cell r="A163" t="str">
            <v>J134</v>
          </cell>
        </row>
        <row r="164">
          <cell r="A164" t="str">
            <v>J133</v>
          </cell>
        </row>
        <row r="165">
          <cell r="A165" t="str">
            <v>J133</v>
          </cell>
        </row>
        <row r="166">
          <cell r="A166" t="str">
            <v>A731</v>
          </cell>
        </row>
        <row r="167">
          <cell r="A167" t="str">
            <v>A731</v>
          </cell>
        </row>
        <row r="168">
          <cell r="A168" t="str">
            <v>A731</v>
          </cell>
        </row>
        <row r="169">
          <cell r="A169" t="str">
            <v>A732</v>
          </cell>
        </row>
        <row r="170">
          <cell r="A170" t="str">
            <v>A732</v>
          </cell>
        </row>
        <row r="171">
          <cell r="A171" t="str">
            <v>A732</v>
          </cell>
        </row>
        <row r="172">
          <cell r="A172" t="str">
            <v>A732</v>
          </cell>
        </row>
        <row r="173">
          <cell r="A173" t="str">
            <v>J134</v>
          </cell>
        </row>
        <row r="174">
          <cell r="A174" t="str">
            <v>J133</v>
          </cell>
        </row>
        <row r="175">
          <cell r="A175" t="str">
            <v>J134</v>
          </cell>
        </row>
        <row r="176">
          <cell r="A176" t="str">
            <v>J134</v>
          </cell>
        </row>
        <row r="177">
          <cell r="A177" t="str">
            <v>J135</v>
          </cell>
        </row>
        <row r="178">
          <cell r="A178" t="str">
            <v>J135</v>
          </cell>
        </row>
        <row r="179">
          <cell r="A179" t="str">
            <v>J134</v>
          </cell>
        </row>
        <row r="180">
          <cell r="A180" t="str">
            <v>J134</v>
          </cell>
        </row>
        <row r="181">
          <cell r="A181" t="str">
            <v>J134</v>
          </cell>
        </row>
        <row r="182">
          <cell r="A182" t="str">
            <v>J134</v>
          </cell>
        </row>
        <row r="183">
          <cell r="A183" t="str">
            <v>J134</v>
          </cell>
        </row>
        <row r="184">
          <cell r="A184" t="str">
            <v>J134</v>
          </cell>
        </row>
        <row r="185">
          <cell r="A185" t="str">
            <v>J134</v>
          </cell>
        </row>
        <row r="186">
          <cell r="A186" t="str">
            <v>J134</v>
          </cell>
        </row>
        <row r="187">
          <cell r="A187" t="str">
            <v>J133</v>
          </cell>
        </row>
        <row r="188">
          <cell r="A188" t="str">
            <v>A731</v>
          </cell>
        </row>
        <row r="189">
          <cell r="A189" t="str">
            <v>A731</v>
          </cell>
        </row>
        <row r="190">
          <cell r="A190" t="str">
            <v>A731</v>
          </cell>
        </row>
        <row r="191">
          <cell r="A191" t="str">
            <v>A731</v>
          </cell>
        </row>
        <row r="192">
          <cell r="A192" t="str">
            <v>A732</v>
          </cell>
        </row>
        <row r="193">
          <cell r="A193" t="str">
            <v>A732</v>
          </cell>
        </row>
        <row r="194">
          <cell r="A194" t="str">
            <v>J135</v>
          </cell>
        </row>
        <row r="195">
          <cell r="A195" t="str">
            <v>J134</v>
          </cell>
        </row>
        <row r="196">
          <cell r="A196" t="str">
            <v>A731</v>
          </cell>
        </row>
        <row r="197">
          <cell r="A197" t="str">
            <v>A732</v>
          </cell>
        </row>
        <row r="198">
          <cell r="A198" t="str">
            <v>J136</v>
          </cell>
        </row>
        <row r="199">
          <cell r="A199" t="str">
            <v>J134</v>
          </cell>
        </row>
        <row r="200">
          <cell r="A200" t="str">
            <v>J133</v>
          </cell>
        </row>
        <row r="201">
          <cell r="A201" t="str">
            <v>J134</v>
          </cell>
        </row>
        <row r="202">
          <cell r="A202" t="str">
            <v>J134</v>
          </cell>
        </row>
        <row r="203">
          <cell r="A203" t="str">
            <v>J134</v>
          </cell>
        </row>
        <row r="204">
          <cell r="A204" t="str">
            <v>J134</v>
          </cell>
        </row>
        <row r="205">
          <cell r="A205" t="str">
            <v>J134</v>
          </cell>
        </row>
        <row r="206">
          <cell r="A206" t="str">
            <v>J134</v>
          </cell>
        </row>
        <row r="207">
          <cell r="A207" t="str">
            <v>J133</v>
          </cell>
        </row>
        <row r="208">
          <cell r="A208" t="str">
            <v>J134</v>
          </cell>
        </row>
        <row r="209">
          <cell r="A209" t="str">
            <v>J134</v>
          </cell>
        </row>
        <row r="210">
          <cell r="A210" t="str">
            <v>J135</v>
          </cell>
        </row>
        <row r="211">
          <cell r="A211" t="str">
            <v>J135</v>
          </cell>
        </row>
        <row r="212">
          <cell r="A212" t="str">
            <v>J136</v>
          </cell>
        </row>
        <row r="213">
          <cell r="A213" t="str">
            <v>J134</v>
          </cell>
        </row>
        <row r="214">
          <cell r="A214" t="str">
            <v>J134</v>
          </cell>
        </row>
        <row r="215">
          <cell r="A215" t="str">
            <v>J134</v>
          </cell>
        </row>
        <row r="216">
          <cell r="A216" t="str">
            <v>J133</v>
          </cell>
        </row>
        <row r="217">
          <cell r="A217" t="str">
            <v>J133</v>
          </cell>
        </row>
        <row r="218">
          <cell r="A218" t="str">
            <v>J134</v>
          </cell>
        </row>
        <row r="219">
          <cell r="A219" t="str">
            <v>J134</v>
          </cell>
        </row>
        <row r="220">
          <cell r="A220" t="str">
            <v>J134</v>
          </cell>
        </row>
        <row r="221">
          <cell r="A221" t="str">
            <v>J133</v>
          </cell>
        </row>
        <row r="222">
          <cell r="A222" t="str">
            <v>J134</v>
          </cell>
        </row>
        <row r="223">
          <cell r="A223" t="str">
            <v>J135</v>
          </cell>
        </row>
        <row r="224">
          <cell r="A224" t="str">
            <v>J134</v>
          </cell>
        </row>
        <row r="225">
          <cell r="A225" t="str">
            <v>J134</v>
          </cell>
        </row>
        <row r="226">
          <cell r="A226" t="str">
            <v>J134</v>
          </cell>
        </row>
        <row r="227">
          <cell r="A227" t="str">
            <v>J133</v>
          </cell>
        </row>
        <row r="228">
          <cell r="A228" t="str">
            <v>J133</v>
          </cell>
        </row>
        <row r="229">
          <cell r="A229" t="str">
            <v>J134</v>
          </cell>
        </row>
        <row r="230">
          <cell r="A230" t="str">
            <v>J134</v>
          </cell>
        </row>
        <row r="231">
          <cell r="A231" t="str">
            <v>J134</v>
          </cell>
        </row>
        <row r="232">
          <cell r="A232" t="str">
            <v>J134</v>
          </cell>
        </row>
        <row r="233">
          <cell r="A233" t="str">
            <v>J133</v>
          </cell>
        </row>
        <row r="234">
          <cell r="A234" t="str">
            <v>A731</v>
          </cell>
        </row>
        <row r="235">
          <cell r="A235" t="str">
            <v>A731</v>
          </cell>
        </row>
        <row r="236">
          <cell r="A236" t="str">
            <v>A731</v>
          </cell>
        </row>
        <row r="237">
          <cell r="A237" t="str">
            <v>A732</v>
          </cell>
        </row>
        <row r="238">
          <cell r="A238" t="str">
            <v>A732</v>
          </cell>
        </row>
        <row r="239">
          <cell r="A239" t="str">
            <v>AF31</v>
          </cell>
        </row>
        <row r="240">
          <cell r="A240" t="str">
            <v>J136</v>
          </cell>
        </row>
        <row r="241">
          <cell r="A241" t="str">
            <v>J134</v>
          </cell>
        </row>
        <row r="242">
          <cell r="A242" t="str">
            <v>J134</v>
          </cell>
        </row>
        <row r="243">
          <cell r="A243" t="str">
            <v>J134</v>
          </cell>
        </row>
        <row r="244">
          <cell r="A244" t="str">
            <v>J133</v>
          </cell>
        </row>
        <row r="245">
          <cell r="A245" t="str">
            <v>J133</v>
          </cell>
        </row>
        <row r="246">
          <cell r="A246" t="str">
            <v>J134</v>
          </cell>
        </row>
        <row r="247">
          <cell r="A247" t="str">
            <v>J133</v>
          </cell>
        </row>
        <row r="248">
          <cell r="A248" t="str">
            <v>J134</v>
          </cell>
        </row>
        <row r="249">
          <cell r="A249" t="str">
            <v>J134</v>
          </cell>
        </row>
        <row r="250">
          <cell r="A250" t="str">
            <v>J133</v>
          </cell>
        </row>
        <row r="251">
          <cell r="A251" t="str">
            <v>J134</v>
          </cell>
        </row>
        <row r="252">
          <cell r="A252" t="str">
            <v>A731</v>
          </cell>
        </row>
        <row r="253">
          <cell r="A253" t="str">
            <v>A731</v>
          </cell>
        </row>
        <row r="254">
          <cell r="A254" t="str">
            <v>A731</v>
          </cell>
        </row>
        <row r="255">
          <cell r="A255" t="str">
            <v>A732</v>
          </cell>
        </row>
        <row r="256">
          <cell r="A256" t="str">
            <v>A732</v>
          </cell>
        </row>
        <row r="257">
          <cell r="A257" t="str">
            <v>A731</v>
          </cell>
        </row>
        <row r="258">
          <cell r="A258" t="str">
            <v>A731</v>
          </cell>
        </row>
        <row r="259">
          <cell r="A259" t="str">
            <v>A731</v>
          </cell>
        </row>
        <row r="260">
          <cell r="A260" t="str">
            <v>A731</v>
          </cell>
        </row>
        <row r="261">
          <cell r="A261" t="str">
            <v>A731</v>
          </cell>
        </row>
        <row r="262">
          <cell r="A262" t="str">
            <v>A732</v>
          </cell>
        </row>
        <row r="263">
          <cell r="A263" t="str">
            <v>A732</v>
          </cell>
        </row>
        <row r="264">
          <cell r="A264" t="str">
            <v>A731</v>
          </cell>
        </row>
        <row r="265">
          <cell r="A265" t="str">
            <v>A731</v>
          </cell>
        </row>
        <row r="266">
          <cell r="A266" t="str">
            <v>A731</v>
          </cell>
        </row>
        <row r="267">
          <cell r="A267" t="str">
            <v>A732</v>
          </cell>
        </row>
        <row r="268">
          <cell r="A268" t="str">
            <v>A732</v>
          </cell>
        </row>
        <row r="269">
          <cell r="A269" t="str">
            <v>J134</v>
          </cell>
        </row>
        <row r="270">
          <cell r="A270" t="str">
            <v>J134</v>
          </cell>
        </row>
        <row r="271">
          <cell r="A271" t="str">
            <v>J133</v>
          </cell>
        </row>
        <row r="272">
          <cell r="A272" t="str">
            <v>J136</v>
          </cell>
        </row>
        <row r="273">
          <cell r="A273" t="str">
            <v>J134</v>
          </cell>
        </row>
        <row r="274">
          <cell r="A274" t="str">
            <v>J134</v>
          </cell>
        </row>
        <row r="275">
          <cell r="A275" t="str">
            <v>J134</v>
          </cell>
        </row>
        <row r="276">
          <cell r="A276" t="str">
            <v>J133</v>
          </cell>
        </row>
        <row r="277">
          <cell r="A277" t="str">
            <v>J134</v>
          </cell>
        </row>
        <row r="278">
          <cell r="A278" t="str">
            <v>J134</v>
          </cell>
        </row>
        <row r="279">
          <cell r="A279" t="str">
            <v>J134</v>
          </cell>
        </row>
        <row r="280">
          <cell r="A280" t="str">
            <v>J134</v>
          </cell>
        </row>
        <row r="281">
          <cell r="A281" t="str">
            <v>J134</v>
          </cell>
        </row>
        <row r="282">
          <cell r="A282" t="str">
            <v>J134</v>
          </cell>
        </row>
        <row r="283">
          <cell r="A283" t="str">
            <v>J134</v>
          </cell>
        </row>
        <row r="284">
          <cell r="A284" t="str">
            <v>J134</v>
          </cell>
        </row>
        <row r="285">
          <cell r="A285" t="str">
            <v>J134</v>
          </cell>
        </row>
        <row r="286">
          <cell r="A286" t="str">
            <v>J134</v>
          </cell>
        </row>
        <row r="287">
          <cell r="A287" t="str">
            <v>J134</v>
          </cell>
        </row>
        <row r="288">
          <cell r="A288" t="str">
            <v>J134</v>
          </cell>
        </row>
        <row r="289">
          <cell r="A289" t="str">
            <v>J134</v>
          </cell>
        </row>
        <row r="290">
          <cell r="A290" t="str">
            <v>J134</v>
          </cell>
        </row>
        <row r="291">
          <cell r="A291" t="str">
            <v>J135</v>
          </cell>
        </row>
        <row r="292">
          <cell r="A292" t="str">
            <v>J135</v>
          </cell>
        </row>
        <row r="293">
          <cell r="A293" t="str">
            <v>J135</v>
          </cell>
        </row>
        <row r="294">
          <cell r="A294" t="str">
            <v>J135</v>
          </cell>
        </row>
        <row r="295">
          <cell r="A295" t="str">
            <v>J136</v>
          </cell>
        </row>
        <row r="296">
          <cell r="A296" t="str">
            <v>J134</v>
          </cell>
        </row>
        <row r="297">
          <cell r="A297" t="str">
            <v>J134</v>
          </cell>
        </row>
        <row r="298">
          <cell r="A298" t="str">
            <v>J134</v>
          </cell>
        </row>
        <row r="299">
          <cell r="A299" t="str">
            <v>J134</v>
          </cell>
        </row>
        <row r="300">
          <cell r="A300" t="str">
            <v>J134</v>
          </cell>
        </row>
        <row r="301">
          <cell r="A301" t="str">
            <v>J134</v>
          </cell>
        </row>
        <row r="302">
          <cell r="A302" t="str">
            <v>J135</v>
          </cell>
        </row>
        <row r="303">
          <cell r="A303" t="str">
            <v>J136</v>
          </cell>
        </row>
        <row r="304">
          <cell r="A304" t="str">
            <v>J134</v>
          </cell>
        </row>
        <row r="305">
          <cell r="A305" t="str">
            <v>J134</v>
          </cell>
        </row>
        <row r="306">
          <cell r="A306" t="str">
            <v>J134</v>
          </cell>
        </row>
        <row r="307">
          <cell r="A307" t="str">
            <v>J134</v>
          </cell>
        </row>
        <row r="308">
          <cell r="A308" t="str">
            <v>J133</v>
          </cell>
        </row>
        <row r="309">
          <cell r="A309" t="str">
            <v>J133</v>
          </cell>
        </row>
        <row r="310">
          <cell r="A310" t="str">
            <v>J134</v>
          </cell>
        </row>
        <row r="311">
          <cell r="A311" t="str">
            <v>J134</v>
          </cell>
        </row>
        <row r="312">
          <cell r="A312" t="str">
            <v>J134</v>
          </cell>
        </row>
        <row r="313">
          <cell r="A313" t="str">
            <v>J134</v>
          </cell>
        </row>
        <row r="314">
          <cell r="A314" t="str">
            <v>J134</v>
          </cell>
        </row>
        <row r="315">
          <cell r="A315" t="str">
            <v>J134</v>
          </cell>
        </row>
        <row r="316">
          <cell r="A316" t="str">
            <v>J134</v>
          </cell>
        </row>
        <row r="317">
          <cell r="A317" t="str">
            <v>A731</v>
          </cell>
        </row>
        <row r="318">
          <cell r="A318" t="str">
            <v>A731</v>
          </cell>
        </row>
        <row r="319">
          <cell r="A319" t="str">
            <v>A731</v>
          </cell>
        </row>
        <row r="320">
          <cell r="A320" t="str">
            <v>A732</v>
          </cell>
        </row>
        <row r="321">
          <cell r="A321" t="str">
            <v>A732</v>
          </cell>
        </row>
        <row r="322">
          <cell r="A322" t="str">
            <v>J136</v>
          </cell>
        </row>
        <row r="323">
          <cell r="A323" t="str">
            <v>J134</v>
          </cell>
        </row>
        <row r="324">
          <cell r="A324" t="str">
            <v>J134</v>
          </cell>
        </row>
        <row r="325">
          <cell r="A325" t="str">
            <v>J134</v>
          </cell>
        </row>
        <row r="326">
          <cell r="A326" t="str">
            <v>J133</v>
          </cell>
        </row>
        <row r="327">
          <cell r="A327" t="str">
            <v>J134</v>
          </cell>
        </row>
        <row r="328">
          <cell r="A328" t="str">
            <v>J134</v>
          </cell>
        </row>
        <row r="329">
          <cell r="A329" t="str">
            <v>J134</v>
          </cell>
        </row>
        <row r="330">
          <cell r="A330" t="str">
            <v>J133</v>
          </cell>
        </row>
        <row r="331">
          <cell r="A331" t="str">
            <v>J134</v>
          </cell>
        </row>
        <row r="332">
          <cell r="A332" t="str">
            <v>J134</v>
          </cell>
        </row>
        <row r="333">
          <cell r="A333" t="str">
            <v>J134</v>
          </cell>
        </row>
        <row r="334">
          <cell r="A334" t="str">
            <v>J133</v>
          </cell>
        </row>
        <row r="335">
          <cell r="A335" t="str">
            <v>A732</v>
          </cell>
        </row>
        <row r="336">
          <cell r="A336" t="str">
            <v>J133</v>
          </cell>
        </row>
        <row r="337">
          <cell r="A337" t="str">
            <v>J134</v>
          </cell>
        </row>
        <row r="338">
          <cell r="A338" t="str">
            <v>J134</v>
          </cell>
        </row>
        <row r="339">
          <cell r="A339" t="str">
            <v>A731</v>
          </cell>
        </row>
        <row r="340">
          <cell r="A340" t="str">
            <v>A731</v>
          </cell>
        </row>
        <row r="341">
          <cell r="A341" t="str">
            <v>A731</v>
          </cell>
        </row>
        <row r="342">
          <cell r="A342" t="str">
            <v>A732</v>
          </cell>
        </row>
        <row r="343">
          <cell r="A343" t="str">
            <v>A732</v>
          </cell>
        </row>
        <row r="344">
          <cell r="A344" t="str">
            <v>AF31</v>
          </cell>
        </row>
        <row r="345">
          <cell r="A345" t="str">
            <v>J133</v>
          </cell>
        </row>
        <row r="346">
          <cell r="A346" t="str">
            <v>J133</v>
          </cell>
        </row>
        <row r="347">
          <cell r="A347" t="str">
            <v>J134</v>
          </cell>
        </row>
        <row r="348">
          <cell r="A348" t="str">
            <v>J134</v>
          </cell>
        </row>
        <row r="349">
          <cell r="A349" t="str">
            <v>J134</v>
          </cell>
        </row>
        <row r="350">
          <cell r="A350" t="str">
            <v>J134</v>
          </cell>
        </row>
        <row r="351">
          <cell r="A351" t="str">
            <v>J134</v>
          </cell>
        </row>
        <row r="352">
          <cell r="A352" t="str">
            <v>J134</v>
          </cell>
        </row>
        <row r="353">
          <cell r="A353" t="str">
            <v>J135</v>
          </cell>
        </row>
        <row r="354">
          <cell r="A354" t="str">
            <v>J134</v>
          </cell>
        </row>
        <row r="355">
          <cell r="A355" t="str">
            <v>J133</v>
          </cell>
        </row>
        <row r="356">
          <cell r="A356" t="str">
            <v>J134</v>
          </cell>
        </row>
        <row r="357">
          <cell r="A357" t="str">
            <v>J134</v>
          </cell>
        </row>
        <row r="358">
          <cell r="A358" t="str">
            <v>J134</v>
          </cell>
        </row>
        <row r="359">
          <cell r="A359" t="str">
            <v>J134</v>
          </cell>
        </row>
        <row r="360">
          <cell r="A360" t="str">
            <v>J134</v>
          </cell>
        </row>
        <row r="361">
          <cell r="A361" t="str">
            <v>J134</v>
          </cell>
        </row>
        <row r="362">
          <cell r="A362" t="str">
            <v>J134</v>
          </cell>
        </row>
        <row r="363">
          <cell r="A363" t="str">
            <v>J135</v>
          </cell>
        </row>
        <row r="364">
          <cell r="A364" t="str">
            <v>J135</v>
          </cell>
        </row>
        <row r="365">
          <cell r="A365" t="str">
            <v>J134</v>
          </cell>
        </row>
        <row r="366">
          <cell r="A366" t="str">
            <v>J134</v>
          </cell>
        </row>
        <row r="367">
          <cell r="A367" t="str">
            <v>J134</v>
          </cell>
        </row>
        <row r="368">
          <cell r="A368" t="str">
            <v>J134</v>
          </cell>
        </row>
        <row r="369">
          <cell r="A369" t="str">
            <v>A731</v>
          </cell>
        </row>
        <row r="370">
          <cell r="A370" t="str">
            <v>A731</v>
          </cell>
        </row>
        <row r="371">
          <cell r="A371" t="str">
            <v>A731</v>
          </cell>
        </row>
        <row r="372">
          <cell r="A372" t="str">
            <v>A732</v>
          </cell>
        </row>
        <row r="373">
          <cell r="A373" t="str">
            <v>J136</v>
          </cell>
        </row>
        <row r="374">
          <cell r="A374" t="str">
            <v>J134</v>
          </cell>
        </row>
        <row r="375">
          <cell r="A375" t="str">
            <v>J134</v>
          </cell>
        </row>
        <row r="376">
          <cell r="A376" t="str">
            <v>J134</v>
          </cell>
        </row>
        <row r="377">
          <cell r="A377" t="str">
            <v>J134</v>
          </cell>
        </row>
        <row r="378">
          <cell r="A378" t="str">
            <v>J134</v>
          </cell>
        </row>
        <row r="379">
          <cell r="A379" t="str">
            <v>J134</v>
          </cell>
        </row>
        <row r="380">
          <cell r="A380" t="str">
            <v>J134</v>
          </cell>
        </row>
        <row r="381">
          <cell r="A381" t="str">
            <v>J134</v>
          </cell>
        </row>
        <row r="382">
          <cell r="A382" t="str">
            <v>J135</v>
          </cell>
        </row>
        <row r="383">
          <cell r="A383" t="str">
            <v>J133</v>
          </cell>
        </row>
        <row r="384">
          <cell r="A384" t="str">
            <v>J134</v>
          </cell>
        </row>
        <row r="385">
          <cell r="A385" t="str">
            <v>J134</v>
          </cell>
        </row>
        <row r="386">
          <cell r="A386" t="str">
            <v>A731</v>
          </cell>
        </row>
        <row r="387">
          <cell r="A387" t="str">
            <v>A731</v>
          </cell>
        </row>
        <row r="388">
          <cell r="A388" t="str">
            <v>A731</v>
          </cell>
        </row>
        <row r="389">
          <cell r="A389" t="str">
            <v>A732</v>
          </cell>
        </row>
        <row r="390">
          <cell r="A390" t="str">
            <v>A732</v>
          </cell>
        </row>
        <row r="391">
          <cell r="A391" t="str">
            <v>J133</v>
          </cell>
        </row>
        <row r="392">
          <cell r="A392" t="str">
            <v>J133</v>
          </cell>
        </row>
        <row r="393">
          <cell r="A393" t="str">
            <v>J134</v>
          </cell>
        </row>
        <row r="394">
          <cell r="A394" t="str">
            <v>J134</v>
          </cell>
        </row>
        <row r="395">
          <cell r="A395" t="str">
            <v>J134</v>
          </cell>
        </row>
        <row r="396">
          <cell r="A396" t="str">
            <v>J133</v>
          </cell>
        </row>
        <row r="397">
          <cell r="A397" t="str">
            <v>J133</v>
          </cell>
        </row>
        <row r="398">
          <cell r="A398" t="str">
            <v>J134</v>
          </cell>
        </row>
        <row r="399">
          <cell r="A399" t="str">
            <v>J134</v>
          </cell>
        </row>
        <row r="400">
          <cell r="A400" t="str">
            <v>J134</v>
          </cell>
        </row>
        <row r="401">
          <cell r="A401" t="str">
            <v>J134</v>
          </cell>
        </row>
        <row r="402">
          <cell r="A402" t="str">
            <v>J134</v>
          </cell>
        </row>
        <row r="403">
          <cell r="A403" t="str">
            <v>J134</v>
          </cell>
        </row>
        <row r="404">
          <cell r="A404" t="str">
            <v>J134</v>
          </cell>
        </row>
        <row r="405">
          <cell r="A405" t="str">
            <v>J134</v>
          </cell>
        </row>
        <row r="406">
          <cell r="A406" t="str">
            <v>J133</v>
          </cell>
        </row>
        <row r="407">
          <cell r="A407" t="str">
            <v>J134</v>
          </cell>
        </row>
        <row r="408">
          <cell r="A408" t="str">
            <v>A731</v>
          </cell>
        </row>
        <row r="409">
          <cell r="A409" t="str">
            <v>A731</v>
          </cell>
        </row>
        <row r="410">
          <cell r="A410" t="str">
            <v>A731</v>
          </cell>
        </row>
        <row r="411">
          <cell r="A411" t="str">
            <v>A732</v>
          </cell>
        </row>
        <row r="412">
          <cell r="A412" t="str">
            <v>A732</v>
          </cell>
        </row>
        <row r="413">
          <cell r="A413" t="str">
            <v>J136</v>
          </cell>
        </row>
        <row r="414">
          <cell r="A414" t="str">
            <v>AF31</v>
          </cell>
        </row>
        <row r="415">
          <cell r="A415" t="str">
            <v>J134</v>
          </cell>
        </row>
        <row r="416">
          <cell r="A416" t="str">
            <v>J134</v>
          </cell>
        </row>
        <row r="417">
          <cell r="A417" t="str">
            <v>J134</v>
          </cell>
        </row>
        <row r="418">
          <cell r="A418" t="str">
            <v>J133</v>
          </cell>
        </row>
        <row r="419">
          <cell r="A419" t="str">
            <v>J133</v>
          </cell>
        </row>
        <row r="420">
          <cell r="A420" t="str">
            <v>J134</v>
          </cell>
        </row>
        <row r="421">
          <cell r="A421" t="str">
            <v>J134</v>
          </cell>
        </row>
        <row r="422">
          <cell r="A422" t="str">
            <v>J134</v>
          </cell>
        </row>
        <row r="423">
          <cell r="A423" t="str">
            <v>J134</v>
          </cell>
        </row>
        <row r="424">
          <cell r="A424" t="str">
            <v>J134</v>
          </cell>
        </row>
        <row r="425">
          <cell r="A425" t="str">
            <v>J133</v>
          </cell>
        </row>
        <row r="426">
          <cell r="A426" t="str">
            <v>J133</v>
          </cell>
        </row>
        <row r="427">
          <cell r="A427" t="str">
            <v>A731</v>
          </cell>
        </row>
        <row r="428">
          <cell r="A428" t="str">
            <v>J133</v>
          </cell>
        </row>
        <row r="429">
          <cell r="A429" t="str">
            <v>J133</v>
          </cell>
        </row>
        <row r="430">
          <cell r="A430" t="str">
            <v>J134</v>
          </cell>
        </row>
        <row r="431">
          <cell r="A431" t="str">
            <v>J134</v>
          </cell>
        </row>
        <row r="432">
          <cell r="A432" t="str">
            <v>J134</v>
          </cell>
        </row>
        <row r="433">
          <cell r="A433" t="str">
            <v>A731</v>
          </cell>
        </row>
        <row r="434">
          <cell r="A434" t="str">
            <v>A731</v>
          </cell>
        </row>
        <row r="435">
          <cell r="A435" t="str">
            <v>A731</v>
          </cell>
        </row>
        <row r="436">
          <cell r="A436" t="str">
            <v>A732</v>
          </cell>
        </row>
        <row r="437">
          <cell r="A437" t="str">
            <v>A732</v>
          </cell>
        </row>
        <row r="438">
          <cell r="A438" t="str">
            <v>J134</v>
          </cell>
        </row>
        <row r="439">
          <cell r="A439" t="str">
            <v>J134</v>
          </cell>
        </row>
        <row r="440">
          <cell r="A440" t="str">
            <v>J133</v>
          </cell>
        </row>
        <row r="441">
          <cell r="A441" t="str">
            <v>J134</v>
          </cell>
        </row>
        <row r="442">
          <cell r="A442" t="str">
            <v>J134</v>
          </cell>
        </row>
        <row r="443">
          <cell r="A443" t="str">
            <v>J134</v>
          </cell>
        </row>
        <row r="444">
          <cell r="A444" t="str">
            <v>J134</v>
          </cell>
        </row>
        <row r="445">
          <cell r="A445" t="str">
            <v>J134</v>
          </cell>
        </row>
        <row r="446">
          <cell r="A446" t="str">
            <v>J134</v>
          </cell>
        </row>
        <row r="447">
          <cell r="A447" t="str">
            <v>J134</v>
          </cell>
        </row>
        <row r="448">
          <cell r="A448" t="str">
            <v>J134</v>
          </cell>
        </row>
        <row r="449">
          <cell r="A449" t="str">
            <v>J134</v>
          </cell>
        </row>
        <row r="450">
          <cell r="A450" t="str">
            <v>J134</v>
          </cell>
        </row>
        <row r="451">
          <cell r="A451" t="str">
            <v>J135</v>
          </cell>
        </row>
        <row r="452">
          <cell r="A452" t="str">
            <v>J134</v>
          </cell>
        </row>
        <row r="453">
          <cell r="A453" t="str">
            <v>J134</v>
          </cell>
        </row>
        <row r="454">
          <cell r="A454" t="str">
            <v>J135</v>
          </cell>
        </row>
        <row r="455">
          <cell r="A455" t="str">
            <v>J133</v>
          </cell>
        </row>
        <row r="456">
          <cell r="A456" t="str">
            <v>J133</v>
          </cell>
        </row>
        <row r="457">
          <cell r="A457" t="str">
            <v>J134</v>
          </cell>
        </row>
        <row r="458">
          <cell r="A458" t="str">
            <v>J134</v>
          </cell>
        </row>
        <row r="459">
          <cell r="A459" t="str">
            <v>J134</v>
          </cell>
        </row>
        <row r="460">
          <cell r="A460" t="str">
            <v>J134</v>
          </cell>
        </row>
        <row r="461">
          <cell r="A461" t="str">
            <v>J134</v>
          </cell>
        </row>
        <row r="462">
          <cell r="A462" t="str">
            <v>J136</v>
          </cell>
        </row>
        <row r="463">
          <cell r="A463" t="str">
            <v>J134</v>
          </cell>
        </row>
        <row r="464">
          <cell r="A464" t="str">
            <v>J134</v>
          </cell>
        </row>
        <row r="465">
          <cell r="A465" t="str">
            <v>J134</v>
          </cell>
        </row>
        <row r="466">
          <cell r="A466" t="str">
            <v>A731</v>
          </cell>
        </row>
        <row r="467">
          <cell r="A467" t="str">
            <v>A731</v>
          </cell>
        </row>
        <row r="468">
          <cell r="A468" t="str">
            <v>A731</v>
          </cell>
        </row>
        <row r="469">
          <cell r="A469" t="str">
            <v>A732</v>
          </cell>
        </row>
        <row r="470">
          <cell r="A470" t="str">
            <v>A732</v>
          </cell>
        </row>
        <row r="471">
          <cell r="A471" t="str">
            <v>J133</v>
          </cell>
        </row>
        <row r="472">
          <cell r="A472" t="str">
            <v>J133</v>
          </cell>
        </row>
        <row r="473">
          <cell r="A473" t="str">
            <v>J134</v>
          </cell>
        </row>
        <row r="474">
          <cell r="A474" t="str">
            <v>J134</v>
          </cell>
        </row>
        <row r="475">
          <cell r="A475" t="str">
            <v>J134</v>
          </cell>
        </row>
        <row r="476">
          <cell r="A476" t="str">
            <v>J13A</v>
          </cell>
        </row>
        <row r="477">
          <cell r="A477" t="str">
            <v>J134</v>
          </cell>
        </row>
        <row r="478">
          <cell r="A478" t="str">
            <v>J134</v>
          </cell>
        </row>
        <row r="479">
          <cell r="A479" t="str">
            <v>J133</v>
          </cell>
        </row>
        <row r="480">
          <cell r="A480" t="str">
            <v>J133</v>
          </cell>
        </row>
        <row r="481">
          <cell r="A481" t="str">
            <v>J134</v>
          </cell>
        </row>
        <row r="482">
          <cell r="A482" t="str">
            <v>J134</v>
          </cell>
        </row>
        <row r="483">
          <cell r="A483" t="str">
            <v>J133</v>
          </cell>
        </row>
        <row r="484">
          <cell r="A484" t="str">
            <v>A731</v>
          </cell>
        </row>
        <row r="485">
          <cell r="A485" t="str">
            <v>A731</v>
          </cell>
        </row>
        <row r="486">
          <cell r="A486" t="str">
            <v>A731</v>
          </cell>
        </row>
        <row r="487">
          <cell r="A487" t="str">
            <v>A732</v>
          </cell>
        </row>
        <row r="488">
          <cell r="A488" t="str">
            <v>A732</v>
          </cell>
        </row>
        <row r="489">
          <cell r="A489" t="str">
            <v>J133</v>
          </cell>
        </row>
        <row r="490">
          <cell r="A490" t="str">
            <v>J133</v>
          </cell>
        </row>
        <row r="491">
          <cell r="A491" t="str">
            <v>J134</v>
          </cell>
        </row>
        <row r="492">
          <cell r="A492" t="str">
            <v>J134</v>
          </cell>
        </row>
        <row r="493">
          <cell r="A493" t="str">
            <v>J134</v>
          </cell>
        </row>
        <row r="494">
          <cell r="A494" t="str">
            <v>J134</v>
          </cell>
        </row>
        <row r="495">
          <cell r="A495" t="str">
            <v>J134</v>
          </cell>
        </row>
        <row r="496">
          <cell r="A496" t="str">
            <v>J134</v>
          </cell>
        </row>
        <row r="497">
          <cell r="A497" t="str">
            <v>J134</v>
          </cell>
        </row>
        <row r="498">
          <cell r="A498" t="str">
            <v>J134</v>
          </cell>
        </row>
        <row r="499">
          <cell r="A499" t="str">
            <v>J134</v>
          </cell>
        </row>
        <row r="500">
          <cell r="A500" t="str">
            <v>J133</v>
          </cell>
        </row>
        <row r="501">
          <cell r="A501" t="str">
            <v>J134</v>
          </cell>
        </row>
        <row r="502">
          <cell r="A502" t="str">
            <v>J134</v>
          </cell>
        </row>
        <row r="503">
          <cell r="A503" t="str">
            <v>J134</v>
          </cell>
        </row>
        <row r="504">
          <cell r="A504" t="str">
            <v>J134</v>
          </cell>
        </row>
        <row r="505">
          <cell r="A505" t="str">
            <v>J134</v>
          </cell>
        </row>
        <row r="506">
          <cell r="A506" t="str">
            <v>J134</v>
          </cell>
        </row>
        <row r="507">
          <cell r="A507" t="str">
            <v>J134</v>
          </cell>
        </row>
        <row r="508">
          <cell r="A508" t="str">
            <v>J134</v>
          </cell>
        </row>
        <row r="509">
          <cell r="A509" t="str">
            <v>J134</v>
          </cell>
        </row>
        <row r="510">
          <cell r="A510" t="str">
            <v>J134</v>
          </cell>
        </row>
        <row r="511">
          <cell r="A511" t="str">
            <v>A731</v>
          </cell>
        </row>
        <row r="512">
          <cell r="A512" t="str">
            <v>A731</v>
          </cell>
        </row>
        <row r="513">
          <cell r="A513" t="str">
            <v>A731</v>
          </cell>
        </row>
        <row r="514">
          <cell r="A514" t="str">
            <v>A732</v>
          </cell>
        </row>
        <row r="515">
          <cell r="A515" t="str">
            <v>A732</v>
          </cell>
        </row>
        <row r="516">
          <cell r="A516" t="str">
            <v>AF31</v>
          </cell>
        </row>
        <row r="517">
          <cell r="A517" t="str">
            <v>A732</v>
          </cell>
        </row>
        <row r="518">
          <cell r="A518" t="str">
            <v>A732</v>
          </cell>
        </row>
        <row r="519">
          <cell r="A519" t="str">
            <v>J133</v>
          </cell>
        </row>
        <row r="520">
          <cell r="A520" t="str">
            <v>J133</v>
          </cell>
        </row>
        <row r="521">
          <cell r="A521" t="str">
            <v>J134</v>
          </cell>
        </row>
        <row r="522">
          <cell r="A522" t="str">
            <v>J133</v>
          </cell>
        </row>
        <row r="523">
          <cell r="A523" t="str">
            <v>J133</v>
          </cell>
        </row>
        <row r="524">
          <cell r="A524" t="str">
            <v>J133</v>
          </cell>
        </row>
        <row r="525">
          <cell r="A525" t="str">
            <v>J134</v>
          </cell>
        </row>
        <row r="526">
          <cell r="A526" t="str">
            <v>J134</v>
          </cell>
        </row>
        <row r="527">
          <cell r="A527" t="str">
            <v>J134</v>
          </cell>
        </row>
        <row r="528">
          <cell r="A528" t="str">
            <v>A731</v>
          </cell>
        </row>
        <row r="529">
          <cell r="A529" t="str">
            <v>A731</v>
          </cell>
        </row>
        <row r="530">
          <cell r="A530" t="str">
            <v>A731</v>
          </cell>
        </row>
        <row r="531">
          <cell r="A531" t="str">
            <v>A732</v>
          </cell>
        </row>
        <row r="532">
          <cell r="A532" t="str">
            <v>A732</v>
          </cell>
        </row>
        <row r="533">
          <cell r="A533" t="str">
            <v>A731</v>
          </cell>
        </row>
        <row r="534">
          <cell r="A534" t="str">
            <v>A731</v>
          </cell>
        </row>
        <row r="535">
          <cell r="A535" t="str">
            <v>A731</v>
          </cell>
        </row>
        <row r="536">
          <cell r="A536" t="str">
            <v>A732</v>
          </cell>
        </row>
        <row r="537">
          <cell r="A537" t="str">
            <v>AF31</v>
          </cell>
        </row>
        <row r="538">
          <cell r="A538" t="str">
            <v>J134</v>
          </cell>
        </row>
        <row r="539">
          <cell r="A539" t="str">
            <v>J133</v>
          </cell>
        </row>
        <row r="540">
          <cell r="A540" t="str">
            <v>J134</v>
          </cell>
        </row>
        <row r="541">
          <cell r="A541" t="str">
            <v>J134</v>
          </cell>
        </row>
        <row r="542">
          <cell r="A542" t="str">
            <v>J134</v>
          </cell>
        </row>
        <row r="543">
          <cell r="A543" t="str">
            <v>J134</v>
          </cell>
        </row>
        <row r="544">
          <cell r="A544" t="str">
            <v>J135</v>
          </cell>
        </row>
        <row r="545">
          <cell r="A545" t="str">
            <v>J133</v>
          </cell>
        </row>
        <row r="546">
          <cell r="A546" t="str">
            <v>J134</v>
          </cell>
        </row>
        <row r="547">
          <cell r="A547" t="str">
            <v>J134</v>
          </cell>
        </row>
        <row r="548">
          <cell r="A548" t="str">
            <v>J134</v>
          </cell>
        </row>
        <row r="549">
          <cell r="A549" t="str">
            <v>J134</v>
          </cell>
        </row>
        <row r="550">
          <cell r="A550" t="str">
            <v>J134</v>
          </cell>
        </row>
        <row r="551">
          <cell r="A551" t="str">
            <v>J134</v>
          </cell>
        </row>
        <row r="552">
          <cell r="A552" t="str">
            <v>J134</v>
          </cell>
        </row>
        <row r="553">
          <cell r="A553" t="str">
            <v>J133</v>
          </cell>
        </row>
        <row r="554">
          <cell r="A554" t="str">
            <v>J133</v>
          </cell>
        </row>
        <row r="555">
          <cell r="A555" t="str">
            <v>J134</v>
          </cell>
        </row>
        <row r="556">
          <cell r="A556" t="str">
            <v>J133</v>
          </cell>
        </row>
        <row r="557">
          <cell r="A557" t="str">
            <v>J135</v>
          </cell>
        </row>
        <row r="558">
          <cell r="A558" t="str">
            <v>J133</v>
          </cell>
        </row>
        <row r="559">
          <cell r="A559" t="str">
            <v>J133</v>
          </cell>
        </row>
        <row r="560">
          <cell r="A560" t="str">
            <v>J134</v>
          </cell>
        </row>
        <row r="561">
          <cell r="A561" t="str">
            <v>J134</v>
          </cell>
        </row>
        <row r="562">
          <cell r="A562" t="str">
            <v>J133</v>
          </cell>
        </row>
        <row r="563">
          <cell r="A563" t="str">
            <v>J134</v>
          </cell>
        </row>
        <row r="564">
          <cell r="A564" t="str">
            <v>J133</v>
          </cell>
        </row>
        <row r="565">
          <cell r="A565" t="str">
            <v>AF31</v>
          </cell>
        </row>
        <row r="566">
          <cell r="A566" t="str">
            <v>A732</v>
          </cell>
        </row>
        <row r="567">
          <cell r="A567" t="str">
            <v>J134</v>
          </cell>
        </row>
        <row r="568">
          <cell r="A568" t="str">
            <v>J134</v>
          </cell>
        </row>
        <row r="569">
          <cell r="A569" t="str">
            <v>J134</v>
          </cell>
        </row>
        <row r="570">
          <cell r="A570" t="str">
            <v>J133</v>
          </cell>
        </row>
        <row r="571">
          <cell r="A571" t="str">
            <v>J135</v>
          </cell>
        </row>
        <row r="572">
          <cell r="A572" t="str">
            <v>J134</v>
          </cell>
        </row>
        <row r="573">
          <cell r="A573" t="str">
            <v>J134</v>
          </cell>
        </row>
        <row r="574">
          <cell r="A574" t="str">
            <v>J134</v>
          </cell>
        </row>
        <row r="575">
          <cell r="A575" t="str">
            <v>J133</v>
          </cell>
        </row>
        <row r="576">
          <cell r="A576" t="str">
            <v>J133</v>
          </cell>
        </row>
        <row r="577">
          <cell r="A577" t="str">
            <v>J134</v>
          </cell>
        </row>
        <row r="578">
          <cell r="A578" t="str">
            <v>J134</v>
          </cell>
        </row>
        <row r="579">
          <cell r="A579" t="str">
            <v>J133</v>
          </cell>
        </row>
        <row r="580">
          <cell r="A580" t="str">
            <v>J134</v>
          </cell>
        </row>
        <row r="581">
          <cell r="A581" t="str">
            <v>J134</v>
          </cell>
        </row>
        <row r="582">
          <cell r="A582" t="str">
            <v>J133</v>
          </cell>
        </row>
        <row r="583">
          <cell r="A583" t="str">
            <v>J134</v>
          </cell>
        </row>
        <row r="584">
          <cell r="A584" t="str">
            <v>J134</v>
          </cell>
        </row>
        <row r="585">
          <cell r="A585" t="str">
            <v>J134</v>
          </cell>
        </row>
        <row r="586">
          <cell r="A586" t="str">
            <v>J134</v>
          </cell>
        </row>
        <row r="587">
          <cell r="A587" t="str">
            <v>J134</v>
          </cell>
        </row>
        <row r="588">
          <cell r="A588" t="str">
            <v>J133</v>
          </cell>
        </row>
        <row r="589">
          <cell r="A589" t="str">
            <v>J133</v>
          </cell>
        </row>
        <row r="590">
          <cell r="A590" t="str">
            <v>J134</v>
          </cell>
        </row>
        <row r="591">
          <cell r="A591" t="str">
            <v>J134</v>
          </cell>
        </row>
        <row r="592">
          <cell r="A592" t="str">
            <v>J134</v>
          </cell>
        </row>
        <row r="593">
          <cell r="A593" t="str">
            <v>J134</v>
          </cell>
        </row>
        <row r="594">
          <cell r="A594" t="str">
            <v>J134</v>
          </cell>
        </row>
        <row r="595">
          <cell r="A595" t="str">
            <v>J133</v>
          </cell>
        </row>
        <row r="596">
          <cell r="A596" t="str">
            <v>J133</v>
          </cell>
        </row>
        <row r="597">
          <cell r="A597" t="str">
            <v>J134</v>
          </cell>
        </row>
        <row r="598">
          <cell r="A598" t="str">
            <v>J134</v>
          </cell>
        </row>
        <row r="599">
          <cell r="A599" t="str">
            <v>J134</v>
          </cell>
        </row>
        <row r="600">
          <cell r="A600" t="str">
            <v>J136</v>
          </cell>
        </row>
        <row r="601">
          <cell r="A601" t="str">
            <v>J133</v>
          </cell>
        </row>
        <row r="602">
          <cell r="A602" t="str">
            <v>A731</v>
          </cell>
        </row>
        <row r="603">
          <cell r="A603" t="str">
            <v>A731</v>
          </cell>
        </row>
        <row r="604">
          <cell r="A604" t="str">
            <v>A731</v>
          </cell>
        </row>
        <row r="605">
          <cell r="A605" t="str">
            <v>A732</v>
          </cell>
        </row>
        <row r="606">
          <cell r="A606" t="str">
            <v>A732</v>
          </cell>
        </row>
        <row r="607">
          <cell r="A607" t="str">
            <v>J135</v>
          </cell>
        </row>
        <row r="608">
          <cell r="A608" t="str">
            <v>J134</v>
          </cell>
        </row>
        <row r="609">
          <cell r="A609" t="str">
            <v>J134</v>
          </cell>
        </row>
        <row r="610">
          <cell r="A610" t="str">
            <v>J134</v>
          </cell>
        </row>
        <row r="611">
          <cell r="A611" t="str">
            <v>J134</v>
          </cell>
        </row>
        <row r="612">
          <cell r="A612" t="str">
            <v>J134</v>
          </cell>
        </row>
        <row r="613">
          <cell r="A613" t="str">
            <v>J134</v>
          </cell>
        </row>
        <row r="614">
          <cell r="A614" t="str">
            <v>A731</v>
          </cell>
        </row>
        <row r="615">
          <cell r="A615" t="str">
            <v>A731</v>
          </cell>
        </row>
        <row r="616">
          <cell r="A616" t="str">
            <v>A731</v>
          </cell>
        </row>
        <row r="617">
          <cell r="A617" t="str">
            <v>A732</v>
          </cell>
        </row>
        <row r="618">
          <cell r="A618" t="str">
            <v>A732</v>
          </cell>
        </row>
        <row r="619">
          <cell r="A619" t="str">
            <v>A732</v>
          </cell>
        </row>
        <row r="620">
          <cell r="A620" t="str">
            <v>J134</v>
          </cell>
        </row>
        <row r="621">
          <cell r="A621" t="str">
            <v>J134</v>
          </cell>
        </row>
        <row r="622">
          <cell r="A622" t="str">
            <v>J134</v>
          </cell>
        </row>
        <row r="623">
          <cell r="A623" t="str">
            <v>J134</v>
          </cell>
        </row>
        <row r="624">
          <cell r="A624" t="str">
            <v>J134</v>
          </cell>
        </row>
        <row r="625">
          <cell r="A625" t="str">
            <v>J133</v>
          </cell>
        </row>
        <row r="626">
          <cell r="A626" t="str">
            <v>J133</v>
          </cell>
        </row>
        <row r="627">
          <cell r="A627" t="str">
            <v>J134</v>
          </cell>
        </row>
        <row r="628">
          <cell r="A628" t="str">
            <v>J134</v>
          </cell>
        </row>
        <row r="629">
          <cell r="A629" t="str">
            <v>J135</v>
          </cell>
        </row>
        <row r="630">
          <cell r="A630" t="str">
            <v>J135</v>
          </cell>
        </row>
        <row r="631">
          <cell r="A631" t="str">
            <v>J134</v>
          </cell>
        </row>
        <row r="632">
          <cell r="A632" t="str">
            <v>J134</v>
          </cell>
        </row>
        <row r="633">
          <cell r="A633" t="str">
            <v>AF31</v>
          </cell>
        </row>
        <row r="634">
          <cell r="A634" t="str">
            <v>J133</v>
          </cell>
        </row>
        <row r="635">
          <cell r="A635" t="str">
            <v>J134</v>
          </cell>
        </row>
        <row r="636">
          <cell r="A636" t="str">
            <v>J134</v>
          </cell>
        </row>
        <row r="637">
          <cell r="A637" t="str">
            <v>J134</v>
          </cell>
        </row>
        <row r="638">
          <cell r="A638" t="str">
            <v>J134</v>
          </cell>
        </row>
        <row r="639">
          <cell r="A639" t="str">
            <v>AF31</v>
          </cell>
        </row>
        <row r="640">
          <cell r="A640" t="str">
            <v>A731</v>
          </cell>
        </row>
        <row r="641">
          <cell r="A641" t="str">
            <v>A731</v>
          </cell>
        </row>
        <row r="642">
          <cell r="A642" t="str">
            <v>A731</v>
          </cell>
        </row>
        <row r="643">
          <cell r="A643" t="str">
            <v>A731</v>
          </cell>
        </row>
        <row r="644">
          <cell r="A644" t="str">
            <v>A732</v>
          </cell>
        </row>
        <row r="645">
          <cell r="A645" t="str">
            <v>A732</v>
          </cell>
        </row>
        <row r="646">
          <cell r="A646" t="str">
            <v>A732</v>
          </cell>
        </row>
        <row r="647">
          <cell r="A647" t="str">
            <v>J136</v>
          </cell>
        </row>
        <row r="648">
          <cell r="A648" t="str">
            <v>A732</v>
          </cell>
        </row>
        <row r="649">
          <cell r="A649" t="str">
            <v>J133</v>
          </cell>
        </row>
        <row r="650">
          <cell r="A650" t="str">
            <v>J133</v>
          </cell>
        </row>
        <row r="651">
          <cell r="A651" t="str">
            <v>J134</v>
          </cell>
        </row>
        <row r="652">
          <cell r="A652" t="str">
            <v>J134</v>
          </cell>
        </row>
        <row r="653">
          <cell r="A653" t="str">
            <v>J134</v>
          </cell>
        </row>
        <row r="654">
          <cell r="A654" t="str">
            <v>J134</v>
          </cell>
        </row>
        <row r="655">
          <cell r="A655" t="str">
            <v>J134</v>
          </cell>
        </row>
        <row r="656">
          <cell r="A656" t="str">
            <v>J134</v>
          </cell>
        </row>
        <row r="657">
          <cell r="A657" t="str">
            <v>J134</v>
          </cell>
        </row>
        <row r="658">
          <cell r="A658" t="str">
            <v>J134</v>
          </cell>
        </row>
        <row r="659">
          <cell r="A659" t="str">
            <v>J134</v>
          </cell>
        </row>
        <row r="660">
          <cell r="A660" t="str">
            <v>J133</v>
          </cell>
        </row>
        <row r="661">
          <cell r="A661" t="str">
            <v>J133</v>
          </cell>
        </row>
        <row r="662">
          <cell r="A662" t="str">
            <v>J134</v>
          </cell>
        </row>
        <row r="663">
          <cell r="A663" t="str">
            <v>J134</v>
          </cell>
        </row>
        <row r="664">
          <cell r="A664" t="str">
            <v>J134</v>
          </cell>
        </row>
        <row r="665">
          <cell r="A665" t="str">
            <v>J136</v>
          </cell>
        </row>
        <row r="666">
          <cell r="A666" t="str">
            <v>J135</v>
          </cell>
        </row>
        <row r="667">
          <cell r="A667" t="str">
            <v>J133</v>
          </cell>
        </row>
        <row r="668">
          <cell r="A668" t="str">
            <v>J134</v>
          </cell>
        </row>
        <row r="669">
          <cell r="A669" t="str">
            <v>J134</v>
          </cell>
        </row>
        <row r="670">
          <cell r="A670" t="str">
            <v>A731</v>
          </cell>
        </row>
        <row r="671">
          <cell r="A671" t="str">
            <v>A732</v>
          </cell>
        </row>
        <row r="672">
          <cell r="A672" t="str">
            <v>J133</v>
          </cell>
        </row>
        <row r="673">
          <cell r="A673" t="str">
            <v>J134</v>
          </cell>
        </row>
        <row r="674">
          <cell r="A674" t="str">
            <v>J134</v>
          </cell>
        </row>
        <row r="675">
          <cell r="A675" t="str">
            <v>J134</v>
          </cell>
        </row>
        <row r="676">
          <cell r="A676" t="str">
            <v>J134</v>
          </cell>
        </row>
        <row r="677">
          <cell r="A677" t="str">
            <v>J133</v>
          </cell>
        </row>
        <row r="678">
          <cell r="A678" t="str">
            <v>J134</v>
          </cell>
        </row>
        <row r="679">
          <cell r="A679" t="str">
            <v>J134</v>
          </cell>
        </row>
        <row r="680">
          <cell r="A680" t="str">
            <v>J134</v>
          </cell>
        </row>
        <row r="681">
          <cell r="A681" t="str">
            <v>J134</v>
          </cell>
        </row>
        <row r="682">
          <cell r="A682" t="str">
            <v>J133</v>
          </cell>
        </row>
        <row r="683">
          <cell r="A683" t="str">
            <v>J134</v>
          </cell>
        </row>
        <row r="684">
          <cell r="A684" t="str">
            <v>J134</v>
          </cell>
        </row>
        <row r="685">
          <cell r="A685" t="str">
            <v>J135</v>
          </cell>
        </row>
        <row r="686">
          <cell r="A686" t="str">
            <v>J133</v>
          </cell>
        </row>
        <row r="687">
          <cell r="A687" t="str">
            <v>J133</v>
          </cell>
        </row>
        <row r="688">
          <cell r="A688" t="str">
            <v>A731</v>
          </cell>
        </row>
        <row r="689">
          <cell r="A689" t="str">
            <v>A732</v>
          </cell>
        </row>
        <row r="690">
          <cell r="A690" t="str">
            <v>J134</v>
          </cell>
        </row>
        <row r="691">
          <cell r="A691" t="str">
            <v>J134</v>
          </cell>
        </row>
        <row r="692">
          <cell r="A692" t="str">
            <v>J134</v>
          </cell>
        </row>
        <row r="693">
          <cell r="A693" t="str">
            <v>J134</v>
          </cell>
        </row>
        <row r="694">
          <cell r="A694" t="str">
            <v>J134</v>
          </cell>
        </row>
        <row r="695">
          <cell r="A695" t="str">
            <v>J134</v>
          </cell>
        </row>
        <row r="696">
          <cell r="A696" t="str">
            <v>J134</v>
          </cell>
        </row>
        <row r="697">
          <cell r="A697" t="str">
            <v>J134</v>
          </cell>
        </row>
        <row r="698">
          <cell r="A698" t="str">
            <v>J134</v>
          </cell>
        </row>
        <row r="699">
          <cell r="A699" t="str">
            <v>J134</v>
          </cell>
        </row>
        <row r="700">
          <cell r="A700" t="str">
            <v>A731</v>
          </cell>
        </row>
        <row r="701">
          <cell r="A701" t="str">
            <v>A731</v>
          </cell>
        </row>
        <row r="702">
          <cell r="A702" t="str">
            <v>A731</v>
          </cell>
        </row>
        <row r="703">
          <cell r="A703" t="str">
            <v>A732</v>
          </cell>
        </row>
        <row r="704">
          <cell r="A704" t="str">
            <v>A732</v>
          </cell>
        </row>
        <row r="705">
          <cell r="A705" t="str">
            <v>J136</v>
          </cell>
        </row>
        <row r="706">
          <cell r="A706" t="str">
            <v>A731</v>
          </cell>
        </row>
        <row r="707">
          <cell r="A707" t="str">
            <v>A731</v>
          </cell>
        </row>
        <row r="708">
          <cell r="A708" t="str">
            <v>A731</v>
          </cell>
        </row>
        <row r="709">
          <cell r="A709" t="str">
            <v>A732</v>
          </cell>
        </row>
        <row r="710">
          <cell r="A710" t="str">
            <v>A732</v>
          </cell>
        </row>
        <row r="711">
          <cell r="A711" t="str">
            <v>J133</v>
          </cell>
        </row>
        <row r="712">
          <cell r="A712" t="str">
            <v>J134</v>
          </cell>
        </row>
        <row r="713">
          <cell r="A713" t="str">
            <v>J131</v>
          </cell>
        </row>
        <row r="714">
          <cell r="A714" t="str">
            <v>J133</v>
          </cell>
        </row>
        <row r="715">
          <cell r="A715" t="str">
            <v>J134</v>
          </cell>
        </row>
        <row r="716">
          <cell r="A716" t="str">
            <v>J133</v>
          </cell>
        </row>
        <row r="717">
          <cell r="A717" t="str">
            <v>J134</v>
          </cell>
        </row>
        <row r="718">
          <cell r="A718" t="str">
            <v>J134</v>
          </cell>
        </row>
        <row r="719">
          <cell r="A719" t="str">
            <v>J135</v>
          </cell>
        </row>
        <row r="720">
          <cell r="A720" t="str">
            <v>J133</v>
          </cell>
        </row>
        <row r="721">
          <cell r="A721" t="str">
            <v>J134</v>
          </cell>
        </row>
        <row r="722">
          <cell r="A722" t="str">
            <v>J135</v>
          </cell>
        </row>
        <row r="723">
          <cell r="A723" t="str">
            <v>J133</v>
          </cell>
        </row>
        <row r="724">
          <cell r="A724" t="str">
            <v>J134</v>
          </cell>
        </row>
        <row r="725">
          <cell r="A725" t="str">
            <v>J133</v>
          </cell>
        </row>
        <row r="726">
          <cell r="A726" t="str">
            <v>J134</v>
          </cell>
        </row>
        <row r="727">
          <cell r="A727" t="str">
            <v>J135</v>
          </cell>
        </row>
        <row r="728">
          <cell r="A728" t="str">
            <v>A731</v>
          </cell>
        </row>
        <row r="729">
          <cell r="A729" t="str">
            <v>A731</v>
          </cell>
        </row>
        <row r="730">
          <cell r="A730" t="str">
            <v>A731</v>
          </cell>
        </row>
        <row r="731">
          <cell r="A731" t="str">
            <v>A732</v>
          </cell>
        </row>
        <row r="732">
          <cell r="A732" t="str">
            <v>A732</v>
          </cell>
        </row>
        <row r="733">
          <cell r="A733" t="str">
            <v>AF31</v>
          </cell>
        </row>
        <row r="734">
          <cell r="A734" t="str">
            <v>J133</v>
          </cell>
        </row>
        <row r="735">
          <cell r="A735" t="str">
            <v>J134</v>
          </cell>
        </row>
        <row r="736">
          <cell r="A736" t="str">
            <v>J133</v>
          </cell>
        </row>
        <row r="737">
          <cell r="A737" t="str">
            <v>J134</v>
          </cell>
        </row>
        <row r="738">
          <cell r="A738" t="str">
            <v>J133</v>
          </cell>
        </row>
        <row r="739">
          <cell r="A739" t="str">
            <v>J134</v>
          </cell>
        </row>
        <row r="740">
          <cell r="A740" t="str">
            <v>A731</v>
          </cell>
        </row>
        <row r="741">
          <cell r="A741" t="str">
            <v>A732</v>
          </cell>
        </row>
        <row r="742">
          <cell r="A742" t="str">
            <v>J135</v>
          </cell>
        </row>
        <row r="743">
          <cell r="A743" t="str">
            <v>J134</v>
          </cell>
        </row>
        <row r="744">
          <cell r="A744" t="str">
            <v>J133</v>
          </cell>
        </row>
        <row r="745">
          <cell r="A745" t="str">
            <v>J134</v>
          </cell>
        </row>
        <row r="746">
          <cell r="A746" t="str">
            <v>J133</v>
          </cell>
        </row>
        <row r="747">
          <cell r="A747" t="str">
            <v>A731</v>
          </cell>
        </row>
        <row r="748">
          <cell r="A748" t="str">
            <v>A732</v>
          </cell>
        </row>
        <row r="749">
          <cell r="A749" t="str">
            <v>J134</v>
          </cell>
        </row>
        <row r="750">
          <cell r="A750" t="str">
            <v>J133</v>
          </cell>
        </row>
        <row r="751">
          <cell r="A751" t="str">
            <v>J134</v>
          </cell>
        </row>
        <row r="752">
          <cell r="A752" t="str">
            <v>J134</v>
          </cell>
        </row>
        <row r="753">
          <cell r="A753" t="str">
            <v>J131</v>
          </cell>
        </row>
        <row r="754">
          <cell r="A754" t="str">
            <v>A731</v>
          </cell>
        </row>
        <row r="755">
          <cell r="A755" t="str">
            <v>A731</v>
          </cell>
        </row>
        <row r="756">
          <cell r="A756" t="str">
            <v>A731</v>
          </cell>
        </row>
        <row r="757">
          <cell r="A757" t="str">
            <v>A732</v>
          </cell>
        </row>
        <row r="758">
          <cell r="A758" t="str">
            <v>A732</v>
          </cell>
        </row>
        <row r="759">
          <cell r="A759" t="str">
            <v>A732</v>
          </cell>
        </row>
        <row r="760">
          <cell r="A760" t="str">
            <v>J136</v>
          </cell>
        </row>
        <row r="761">
          <cell r="A761" t="str">
            <v>J134</v>
          </cell>
        </row>
        <row r="762">
          <cell r="A762" t="str">
            <v>A731</v>
          </cell>
        </row>
        <row r="763">
          <cell r="A763" t="str">
            <v>A732</v>
          </cell>
        </row>
        <row r="764">
          <cell r="A764" t="str">
            <v>J133</v>
          </cell>
        </row>
        <row r="765">
          <cell r="A765" t="str">
            <v>J134</v>
          </cell>
        </row>
        <row r="766">
          <cell r="A766" t="str">
            <v>J134</v>
          </cell>
        </row>
        <row r="767">
          <cell r="A767" t="str">
            <v>J135</v>
          </cell>
        </row>
        <row r="768">
          <cell r="A768" t="str">
            <v>J134</v>
          </cell>
        </row>
        <row r="769">
          <cell r="A769" t="str">
            <v>J134</v>
          </cell>
        </row>
        <row r="770">
          <cell r="A770" t="str">
            <v>J133</v>
          </cell>
        </row>
        <row r="771">
          <cell r="A771" t="str">
            <v>J134</v>
          </cell>
        </row>
        <row r="772">
          <cell r="A772" t="str">
            <v>J133</v>
          </cell>
        </row>
        <row r="773">
          <cell r="A773" t="str">
            <v>J133</v>
          </cell>
        </row>
        <row r="774">
          <cell r="A774" t="str">
            <v>J134</v>
          </cell>
        </row>
        <row r="775">
          <cell r="A775" t="str">
            <v>J451</v>
          </cell>
        </row>
        <row r="776">
          <cell r="A776" t="str">
            <v>A731</v>
          </cell>
        </row>
        <row r="777">
          <cell r="A777" t="str">
            <v>A731</v>
          </cell>
        </row>
        <row r="778">
          <cell r="A778" t="str">
            <v>A732</v>
          </cell>
        </row>
        <row r="779">
          <cell r="A779" t="str">
            <v>A731</v>
          </cell>
        </row>
        <row r="780">
          <cell r="A780" t="str">
            <v>A731</v>
          </cell>
        </row>
        <row r="781">
          <cell r="A781" t="str">
            <v>A731</v>
          </cell>
        </row>
        <row r="782">
          <cell r="A782" t="str">
            <v>A732</v>
          </cell>
        </row>
        <row r="783">
          <cell r="A783" t="str">
            <v>AF31</v>
          </cell>
        </row>
        <row r="784">
          <cell r="A784" t="str">
            <v>J133</v>
          </cell>
        </row>
        <row r="785">
          <cell r="A785" t="str">
            <v>J134</v>
          </cell>
        </row>
        <row r="786">
          <cell r="A786" t="str">
            <v>J133</v>
          </cell>
        </row>
        <row r="787">
          <cell r="A787" t="str">
            <v>J131</v>
          </cell>
        </row>
        <row r="788">
          <cell r="A788" t="str">
            <v>J134</v>
          </cell>
        </row>
        <row r="789">
          <cell r="A789" t="str">
            <v>J135</v>
          </cell>
        </row>
        <row r="790">
          <cell r="A790" t="str">
            <v>J134</v>
          </cell>
        </row>
        <row r="791">
          <cell r="A791" t="str">
            <v>J134</v>
          </cell>
        </row>
        <row r="792">
          <cell r="A792" t="str">
            <v>J134</v>
          </cell>
        </row>
        <row r="793">
          <cell r="A793" t="str">
            <v>J135</v>
          </cell>
        </row>
        <row r="794">
          <cell r="A794" t="str">
            <v>J134</v>
          </cell>
        </row>
        <row r="795">
          <cell r="A795" t="str">
            <v>J133</v>
          </cell>
        </row>
        <row r="796">
          <cell r="A796" t="str">
            <v>J134</v>
          </cell>
        </row>
        <row r="797">
          <cell r="A797" t="str">
            <v>J133</v>
          </cell>
        </row>
        <row r="798">
          <cell r="A798" t="str">
            <v>J136</v>
          </cell>
        </row>
        <row r="799">
          <cell r="A799" t="str">
            <v>J135</v>
          </cell>
        </row>
        <row r="800">
          <cell r="A800" t="str">
            <v>J133</v>
          </cell>
        </row>
        <row r="801">
          <cell r="A801" t="str">
            <v>J134</v>
          </cell>
        </row>
        <row r="802">
          <cell r="A802" t="str">
            <v>J134</v>
          </cell>
        </row>
        <row r="803">
          <cell r="A803" t="str">
            <v>J134</v>
          </cell>
        </row>
        <row r="804">
          <cell r="A804" t="str">
            <v>J133</v>
          </cell>
        </row>
        <row r="805">
          <cell r="A805" t="str">
            <v>J134</v>
          </cell>
        </row>
        <row r="806">
          <cell r="A806" t="str">
            <v>J133</v>
          </cell>
        </row>
        <row r="807">
          <cell r="A807" t="str">
            <v>J134</v>
          </cell>
        </row>
        <row r="808">
          <cell r="A808" t="str">
            <v>J136</v>
          </cell>
        </row>
        <row r="809">
          <cell r="A809" t="str">
            <v>J135</v>
          </cell>
        </row>
        <row r="810">
          <cell r="A810" t="str">
            <v>J133</v>
          </cell>
        </row>
        <row r="811">
          <cell r="A811" t="str">
            <v>J134</v>
          </cell>
        </row>
        <row r="812">
          <cell r="A812" t="str">
            <v>J134</v>
          </cell>
        </row>
        <row r="813">
          <cell r="A813" t="str">
            <v>J133</v>
          </cell>
        </row>
        <row r="814">
          <cell r="A814" t="str">
            <v>J134</v>
          </cell>
        </row>
        <row r="815">
          <cell r="A815" t="str">
            <v>J133</v>
          </cell>
        </row>
        <row r="816">
          <cell r="A816" t="str">
            <v>J133</v>
          </cell>
        </row>
        <row r="817">
          <cell r="A817" t="str">
            <v>J134</v>
          </cell>
        </row>
        <row r="818">
          <cell r="A818" t="str">
            <v>J134</v>
          </cell>
        </row>
        <row r="819">
          <cell r="A819" t="str">
            <v>J133</v>
          </cell>
        </row>
        <row r="820">
          <cell r="A820" t="str">
            <v>J135</v>
          </cell>
        </row>
        <row r="821">
          <cell r="A821" t="str">
            <v>J134</v>
          </cell>
        </row>
        <row r="822">
          <cell r="A822" t="str">
            <v>A731</v>
          </cell>
        </row>
        <row r="823">
          <cell r="A823" t="str">
            <v>A732</v>
          </cell>
        </row>
        <row r="824">
          <cell r="A824" t="str">
            <v>J135</v>
          </cell>
        </row>
        <row r="825">
          <cell r="A825" t="str">
            <v>J133</v>
          </cell>
        </row>
        <row r="826">
          <cell r="A826" t="str">
            <v>J134</v>
          </cell>
        </row>
        <row r="827">
          <cell r="A827" t="str">
            <v>A731</v>
          </cell>
        </row>
        <row r="828">
          <cell r="A828" t="str">
            <v>A732</v>
          </cell>
        </row>
        <row r="829">
          <cell r="A829" t="str">
            <v>J133</v>
          </cell>
        </row>
        <row r="830">
          <cell r="A830" t="str">
            <v>J134</v>
          </cell>
        </row>
        <row r="831">
          <cell r="A831" t="str">
            <v>J133</v>
          </cell>
        </row>
        <row r="832">
          <cell r="A832" t="str">
            <v>J134</v>
          </cell>
        </row>
        <row r="833">
          <cell r="A833" t="str">
            <v>J134</v>
          </cell>
        </row>
        <row r="834">
          <cell r="A834" t="str">
            <v>J134</v>
          </cell>
        </row>
        <row r="835">
          <cell r="A835" t="str">
            <v>J135</v>
          </cell>
        </row>
        <row r="836">
          <cell r="A836" t="str">
            <v>J134</v>
          </cell>
        </row>
        <row r="837">
          <cell r="A837" t="str">
            <v>J133</v>
          </cell>
        </row>
        <row r="838">
          <cell r="A838" t="str">
            <v>J134</v>
          </cell>
        </row>
        <row r="839">
          <cell r="A839" t="str">
            <v>A731</v>
          </cell>
        </row>
        <row r="840">
          <cell r="A840" t="str">
            <v>A732</v>
          </cell>
        </row>
        <row r="841">
          <cell r="A841" t="str">
            <v>AF31</v>
          </cell>
        </row>
        <row r="842">
          <cell r="A842" t="str">
            <v>J136</v>
          </cell>
        </row>
        <row r="843">
          <cell r="A843" t="str">
            <v>J134</v>
          </cell>
        </row>
        <row r="844">
          <cell r="A844" t="str">
            <v>J134</v>
          </cell>
        </row>
        <row r="845">
          <cell r="A845" t="str">
            <v>J133</v>
          </cell>
        </row>
        <row r="846">
          <cell r="A846" t="str">
            <v>J134</v>
          </cell>
        </row>
        <row r="847">
          <cell r="A847" t="str">
            <v>J135</v>
          </cell>
        </row>
        <row r="848">
          <cell r="A848" t="str">
            <v>J133</v>
          </cell>
        </row>
        <row r="849">
          <cell r="A849" t="str">
            <v>J134</v>
          </cell>
        </row>
        <row r="850">
          <cell r="A850" t="str">
            <v>J133</v>
          </cell>
        </row>
        <row r="851">
          <cell r="A851" t="str">
            <v>J134</v>
          </cell>
        </row>
        <row r="852">
          <cell r="A852" t="str">
            <v>J134</v>
          </cell>
        </row>
        <row r="853">
          <cell r="A853" t="str">
            <v>J136</v>
          </cell>
        </row>
        <row r="854">
          <cell r="A854" t="str">
            <v>J133</v>
          </cell>
        </row>
        <row r="855">
          <cell r="A855" t="str">
            <v>J134</v>
          </cell>
        </row>
        <row r="856">
          <cell r="A856" t="str">
            <v>J133</v>
          </cell>
        </row>
        <row r="857">
          <cell r="A857" t="str">
            <v>J134</v>
          </cell>
        </row>
        <row r="858">
          <cell r="A858" t="str">
            <v>J134</v>
          </cell>
        </row>
        <row r="859">
          <cell r="A859" t="str">
            <v>J134</v>
          </cell>
        </row>
        <row r="860">
          <cell r="A860" t="str">
            <v>A731</v>
          </cell>
        </row>
        <row r="861">
          <cell r="A861" t="str">
            <v>A732</v>
          </cell>
        </row>
        <row r="862">
          <cell r="A862" t="str">
            <v>J133</v>
          </cell>
        </row>
        <row r="863">
          <cell r="A863" t="str">
            <v>J134</v>
          </cell>
        </row>
        <row r="864">
          <cell r="A864" t="str">
            <v>J133</v>
          </cell>
        </row>
        <row r="865">
          <cell r="A865" t="str">
            <v>J134</v>
          </cell>
        </row>
        <row r="866">
          <cell r="A866" t="str">
            <v>J133</v>
          </cell>
        </row>
        <row r="867">
          <cell r="A867" t="str">
            <v>J134</v>
          </cell>
        </row>
        <row r="868">
          <cell r="A868" t="str">
            <v>J136</v>
          </cell>
        </row>
        <row r="869">
          <cell r="A869" t="str">
            <v>J135</v>
          </cell>
        </row>
        <row r="870">
          <cell r="A870" t="str">
            <v>A732</v>
          </cell>
        </row>
        <row r="871">
          <cell r="A871" t="str">
            <v>J135</v>
          </cell>
        </row>
        <row r="872">
          <cell r="A872" t="str">
            <v>A731</v>
          </cell>
        </row>
        <row r="873">
          <cell r="A873" t="str">
            <v>A732</v>
          </cell>
        </row>
        <row r="874">
          <cell r="A874" t="str">
            <v>J134</v>
          </cell>
        </row>
        <row r="875">
          <cell r="A875" t="str">
            <v>J134</v>
          </cell>
        </row>
        <row r="876">
          <cell r="A876" t="str">
            <v>J133</v>
          </cell>
        </row>
        <row r="877">
          <cell r="A877" t="str">
            <v>J134</v>
          </cell>
        </row>
        <row r="878">
          <cell r="A878" t="str">
            <v>J134</v>
          </cell>
        </row>
        <row r="879">
          <cell r="A879" t="str">
            <v>J133</v>
          </cell>
        </row>
        <row r="880">
          <cell r="A880" t="str">
            <v>J451</v>
          </cell>
        </row>
        <row r="881">
          <cell r="A881" t="str">
            <v>J134</v>
          </cell>
        </row>
        <row r="882">
          <cell r="A882" t="str">
            <v>J135</v>
          </cell>
        </row>
        <row r="883">
          <cell r="A883" t="str">
            <v>J134</v>
          </cell>
        </row>
        <row r="884">
          <cell r="A884" t="str">
            <v>J133</v>
          </cell>
        </row>
        <row r="885">
          <cell r="A885" t="str">
            <v>A731</v>
          </cell>
        </row>
        <row r="886">
          <cell r="A886" t="str">
            <v>A732</v>
          </cell>
        </row>
        <row r="887">
          <cell r="A887" t="str">
            <v>AF31</v>
          </cell>
        </row>
        <row r="888">
          <cell r="A888" t="str">
            <v>J134</v>
          </cell>
        </row>
        <row r="889">
          <cell r="A889" t="str">
            <v>J135</v>
          </cell>
        </row>
        <row r="890">
          <cell r="A890" t="str">
            <v>J135</v>
          </cell>
        </row>
        <row r="891">
          <cell r="A891" t="str">
            <v>J135</v>
          </cell>
        </row>
        <row r="892">
          <cell r="A892" t="str">
            <v>J134</v>
          </cell>
        </row>
        <row r="893">
          <cell r="A893" t="str">
            <v>J133</v>
          </cell>
        </row>
        <row r="894">
          <cell r="A894" t="str">
            <v>J134</v>
          </cell>
        </row>
        <row r="895">
          <cell r="A895" t="str">
            <v>J134</v>
          </cell>
        </row>
        <row r="896">
          <cell r="A896" t="str">
            <v>J134</v>
          </cell>
        </row>
        <row r="897">
          <cell r="A897" t="str">
            <v>J133</v>
          </cell>
        </row>
        <row r="898">
          <cell r="A898" t="str">
            <v>J135</v>
          </cell>
        </row>
        <row r="899">
          <cell r="A899" t="str">
            <v>J133</v>
          </cell>
        </row>
        <row r="900">
          <cell r="A900" t="str">
            <v>J136</v>
          </cell>
        </row>
        <row r="901">
          <cell r="A901" t="str">
            <v>A732</v>
          </cell>
        </row>
        <row r="902">
          <cell r="A902" t="str">
            <v>J134</v>
          </cell>
        </row>
        <row r="903">
          <cell r="A903" t="str">
            <v>J133</v>
          </cell>
        </row>
        <row r="904">
          <cell r="A904" t="str">
            <v>J134</v>
          </cell>
        </row>
        <row r="905">
          <cell r="A905" t="str">
            <v>J134</v>
          </cell>
        </row>
        <row r="906">
          <cell r="A906" t="str">
            <v>J133</v>
          </cell>
        </row>
        <row r="907">
          <cell r="A907" t="str">
            <v>J134</v>
          </cell>
        </row>
        <row r="908">
          <cell r="A908" t="str">
            <v>J134</v>
          </cell>
        </row>
        <row r="909">
          <cell r="A909" t="str">
            <v>J133</v>
          </cell>
        </row>
        <row r="910">
          <cell r="A910" t="str">
            <v>A731</v>
          </cell>
        </row>
        <row r="911">
          <cell r="A911" t="str">
            <v>A732</v>
          </cell>
        </row>
        <row r="912">
          <cell r="A912" t="str">
            <v>J135</v>
          </cell>
        </row>
        <row r="913">
          <cell r="A913" t="str">
            <v>J134</v>
          </cell>
        </row>
        <row r="914">
          <cell r="A914" t="str">
            <v>J134</v>
          </cell>
        </row>
        <row r="915">
          <cell r="A915" t="str">
            <v>J133</v>
          </cell>
        </row>
        <row r="916">
          <cell r="A916" t="str">
            <v>J133</v>
          </cell>
        </row>
        <row r="917">
          <cell r="A917" t="str">
            <v>A732</v>
          </cell>
        </row>
        <row r="918">
          <cell r="A918" t="str">
            <v>J134</v>
          </cell>
        </row>
        <row r="919">
          <cell r="A919" t="str">
            <v>J133</v>
          </cell>
        </row>
        <row r="920">
          <cell r="A920" t="str">
            <v>J134</v>
          </cell>
        </row>
        <row r="921">
          <cell r="A921" t="str">
            <v>J134</v>
          </cell>
        </row>
        <row r="922">
          <cell r="A922" t="str">
            <v>J133</v>
          </cell>
        </row>
        <row r="923">
          <cell r="A923" t="str">
            <v>J134</v>
          </cell>
        </row>
        <row r="924">
          <cell r="A924" t="str">
            <v>A731</v>
          </cell>
        </row>
        <row r="925">
          <cell r="A925" t="str">
            <v>A732</v>
          </cell>
        </row>
        <row r="926">
          <cell r="A926" t="str">
            <v>A731</v>
          </cell>
        </row>
        <row r="927">
          <cell r="A927" t="str">
            <v>A731</v>
          </cell>
        </row>
        <row r="928">
          <cell r="A928" t="str">
            <v>A732</v>
          </cell>
        </row>
        <row r="929">
          <cell r="A929" t="str">
            <v>AF31</v>
          </cell>
        </row>
        <row r="930">
          <cell r="A930" t="str">
            <v>J451</v>
          </cell>
        </row>
        <row r="931">
          <cell r="A931" t="str">
            <v>J134</v>
          </cell>
        </row>
        <row r="932">
          <cell r="A932" t="str">
            <v>J133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연혁"/>
      <sheetName val="정관"/>
      <sheetName val="조직도_본사"/>
      <sheetName val="조직도_공장"/>
      <sheetName val="업무분장"/>
      <sheetName val="설비규모등"/>
      <sheetName val="소재지"/>
      <sheetName val="임원및주주명부"/>
      <sheetName val="관계회사"/>
      <sheetName val="자본연결도"/>
      <sheetName val="매출인식등"/>
      <sheetName val="거래은행"/>
      <sheetName val="상품제품목록"/>
      <sheetName val="생산공정도"/>
      <sheetName val="동종업계점유율"/>
      <sheetName val="계정과목"/>
      <sheetName val="원가계산흐름"/>
      <sheetName val="자본금 변동내역"/>
      <sheetName val="대차대조표"/>
      <sheetName val="손익계산서"/>
      <sheetName val="이익잉여금"/>
      <sheetName val="제조원가"/>
      <sheetName val="제조원가 (2)"/>
      <sheetName val="월별PL"/>
      <sheetName val="plttl"/>
      <sheetName val="예산,실적"/>
      <sheetName val="FY2005매출원가율"/>
      <sheetName val="대손"/>
      <sheetName val="접대비"/>
      <sheetName val="인원"/>
      <sheetName val="매입채무"/>
      <sheetName val="매입채무 (2)"/>
      <sheetName val="주요매입처지급정책"/>
      <sheetName val="매출채권연령"/>
      <sheetName val="부가세매출"/>
      <sheetName val="클레임현황"/>
      <sheetName val="반품현황"/>
      <sheetName val="(HES-&gt;HL16S) 반품교환"/>
      <sheetName val="고정자산_본사"/>
      <sheetName val="고정자산_공장"/>
      <sheetName val="유형자산"/>
      <sheetName val="보험"/>
      <sheetName val="퇴직금"/>
      <sheetName val="퇴직금지급"/>
      <sheetName val="외화평가"/>
      <sheetName val="관계회사거래내역(매출)"/>
      <sheetName val="관계회사거래내역(매입)"/>
      <sheetName val="유통구조"/>
      <sheetName val="어음추심"/>
      <sheetName val="수출거래절차"/>
      <sheetName val="수입리포트 작성절차"/>
      <sheetName val="선납법인세"/>
      <sheetName val="세금과공과"/>
      <sheetName val="기부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매출명"/>
      <sheetName val="96매출명.틴"/>
      <sheetName val="96%EB%A7%A4%EC%B6%9C%EB%AA%85.%"/>
    </sheetNames>
    <definedNames>
      <definedName name="숨기기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Data"/>
      <sheetName val="기초코드"/>
      <sheetName val="기본사항"/>
      <sheetName val="총괄표"/>
      <sheetName val="3의2(1)"/>
      <sheetName val="3의2(2)"/>
      <sheetName val="3의2(3)"/>
      <sheetName val="3의2(4)"/>
      <sheetName val="3의3(1)"/>
      <sheetName val="3의3(2)"/>
      <sheetName val="3의3(3)"/>
      <sheetName val="3의3(4)"/>
      <sheetName val="20(1)"/>
      <sheetName val="20(2)"/>
      <sheetName val="20(3)"/>
      <sheetName val="31(1)"/>
      <sheetName val="31(2)"/>
      <sheetName val="32"/>
      <sheetName val="33"/>
      <sheetName val="34"/>
      <sheetName val="39"/>
      <sheetName val="40(갑)"/>
      <sheetName val="40(을)"/>
      <sheetName val="47(갑)"/>
      <sheetName val="47(을)"/>
      <sheetName val="47부표"/>
      <sheetName val="48"/>
      <sheetName val="51"/>
      <sheetName val="52"/>
      <sheetName val="54"/>
      <sheetName val="54호부표"/>
      <sheetName val="55"/>
      <sheetName val="58"/>
      <sheetName val="전산조직"/>
    </sheetNames>
    <sheetDataSet>
      <sheetData sheetId="0"/>
      <sheetData sheetId="1">
        <row r="4">
          <cell r="B4" t="str">
            <v>코드</v>
          </cell>
        </row>
        <row r="5">
          <cell r="B5" t="str">
            <v>39</v>
          </cell>
        </row>
        <row r="6">
          <cell r="B6" t="str">
            <v>34</v>
          </cell>
        </row>
        <row r="7">
          <cell r="B7" t="str">
            <v>06</v>
          </cell>
        </row>
        <row r="8">
          <cell r="B8" t="str">
            <v>99</v>
          </cell>
        </row>
        <row r="9">
          <cell r="B9" t="str">
            <v>10</v>
          </cell>
        </row>
        <row r="10">
          <cell r="B10" t="str">
            <v>12</v>
          </cell>
        </row>
        <row r="11">
          <cell r="B11" t="str">
            <v>13</v>
          </cell>
        </row>
        <row r="12">
          <cell r="B12" t="str">
            <v>14</v>
          </cell>
        </row>
        <row r="13">
          <cell r="B13" t="str">
            <v>15</v>
          </cell>
        </row>
        <row r="14">
          <cell r="B14" t="str">
            <v>11</v>
          </cell>
        </row>
        <row r="15">
          <cell r="B15" t="str">
            <v>31</v>
          </cell>
        </row>
        <row r="16">
          <cell r="B16" t="str">
            <v>32</v>
          </cell>
        </row>
        <row r="17">
          <cell r="B17" t="str">
            <v>02</v>
          </cell>
        </row>
        <row r="18">
          <cell r="B18" t="str">
            <v>07</v>
          </cell>
        </row>
        <row r="19">
          <cell r="B19" t="str">
            <v>26</v>
          </cell>
        </row>
        <row r="20">
          <cell r="B20" t="str">
            <v>05</v>
          </cell>
        </row>
        <row r="21">
          <cell r="B21" t="str">
            <v>20</v>
          </cell>
        </row>
        <row r="22">
          <cell r="B22" t="str">
            <v>72</v>
          </cell>
        </row>
        <row r="23">
          <cell r="B23" t="str">
            <v>74</v>
          </cell>
        </row>
        <row r="24">
          <cell r="B24" t="str">
            <v>73</v>
          </cell>
        </row>
        <row r="25">
          <cell r="B25" t="str">
            <v>75</v>
          </cell>
        </row>
        <row r="26">
          <cell r="B26" t="str">
            <v>71</v>
          </cell>
        </row>
        <row r="27">
          <cell r="B27" t="str">
            <v>37</v>
          </cell>
        </row>
        <row r="28">
          <cell r="B28" t="str">
            <v>23</v>
          </cell>
        </row>
        <row r="29">
          <cell r="B29" t="str">
            <v>35</v>
          </cell>
        </row>
        <row r="30">
          <cell r="B30" t="str">
            <v>21</v>
          </cell>
        </row>
        <row r="31">
          <cell r="B31" t="str">
            <v>03</v>
          </cell>
        </row>
        <row r="32">
          <cell r="B32" t="str">
            <v>81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gn"/>
      <sheetName val="cover"/>
      <sheetName val="문구"/>
      <sheetName val="주소"/>
      <sheetName val="control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Sheet12 (2)"/>
      <sheetName val="Sheet13 (2)"/>
      <sheetName val="Sheet14 (2)"/>
      <sheetName val="Sheet15 (2)"/>
      <sheetName val="Sheet16 (2)"/>
      <sheetName val="Module4"/>
      <sheetName val="Module1"/>
      <sheetName val="Module2"/>
      <sheetName val="TPPrimary Allocation Group"/>
    </sheetNames>
    <sheetDataSet>
      <sheetData sheetId="0" refreshError="1"/>
      <sheetData sheetId="1" refreshError="1"/>
      <sheetData sheetId="2"/>
      <sheetData sheetId="3" refreshError="1"/>
      <sheetData sheetId="4">
        <row r="6">
          <cell r="A6">
            <v>1</v>
          </cell>
          <cell r="C6" t="str">
            <v>장웅걸</v>
          </cell>
          <cell r="H6">
            <v>214</v>
          </cell>
        </row>
        <row r="7">
          <cell r="A7">
            <v>2</v>
          </cell>
          <cell r="C7" t="str">
            <v>권영세</v>
          </cell>
          <cell r="H7">
            <v>60</v>
          </cell>
        </row>
        <row r="8">
          <cell r="A8">
            <v>3</v>
          </cell>
          <cell r="C8" t="str">
            <v>진혁</v>
          </cell>
          <cell r="H8">
            <v>800</v>
          </cell>
        </row>
        <row r="9">
          <cell r="A9">
            <v>4</v>
          </cell>
          <cell r="C9" t="str">
            <v>박금희</v>
          </cell>
          <cell r="G9">
            <v>640</v>
          </cell>
        </row>
        <row r="10">
          <cell r="A10">
            <v>5</v>
          </cell>
          <cell r="C10" t="str">
            <v>권용진</v>
          </cell>
          <cell r="G10">
            <v>500</v>
          </cell>
          <cell r="H10">
            <v>820</v>
          </cell>
        </row>
        <row r="11">
          <cell r="A11">
            <v>6</v>
          </cell>
          <cell r="C11" t="str">
            <v>이재춘</v>
          </cell>
          <cell r="G11">
            <v>72</v>
          </cell>
          <cell r="H11">
            <v>255</v>
          </cell>
        </row>
        <row r="12">
          <cell r="A12">
            <v>7</v>
          </cell>
          <cell r="C12" t="str">
            <v>송화선</v>
          </cell>
          <cell r="H12">
            <v>1020</v>
          </cell>
        </row>
        <row r="13">
          <cell r="A13">
            <v>8</v>
          </cell>
          <cell r="C13" t="str">
            <v>강홍구</v>
          </cell>
          <cell r="G13">
            <v>30</v>
          </cell>
          <cell r="H13">
            <v>280</v>
          </cell>
        </row>
        <row r="14">
          <cell r="A14">
            <v>9</v>
          </cell>
          <cell r="C14" t="str">
            <v>이대희</v>
          </cell>
          <cell r="G14">
            <v>300</v>
          </cell>
          <cell r="H14">
            <v>50</v>
          </cell>
        </row>
        <row r="15">
          <cell r="A15">
            <v>10</v>
          </cell>
          <cell r="C15" t="str">
            <v>홍재일</v>
          </cell>
          <cell r="G15">
            <v>200</v>
          </cell>
          <cell r="H15">
            <v>666</v>
          </cell>
        </row>
        <row r="16">
          <cell r="A16">
            <v>11</v>
          </cell>
          <cell r="C16" t="str">
            <v>임필기</v>
          </cell>
          <cell r="G16">
            <v>1100</v>
          </cell>
        </row>
        <row r="17">
          <cell r="A17">
            <v>12</v>
          </cell>
          <cell r="C17" t="str">
            <v>연경흠</v>
          </cell>
          <cell r="G17">
            <v>30</v>
          </cell>
          <cell r="H17">
            <v>230</v>
          </cell>
        </row>
        <row r="18">
          <cell r="A18">
            <v>13</v>
          </cell>
          <cell r="C18" t="str">
            <v>권재순</v>
          </cell>
          <cell r="G18">
            <v>345</v>
          </cell>
          <cell r="H18">
            <v>100</v>
          </cell>
          <cell r="J18">
            <v>60</v>
          </cell>
        </row>
        <row r="19">
          <cell r="A19">
            <v>14</v>
          </cell>
          <cell r="C19" t="str">
            <v>남수모</v>
          </cell>
          <cell r="G19">
            <v>234</v>
          </cell>
          <cell r="H19">
            <v>200</v>
          </cell>
        </row>
        <row r="20">
          <cell r="A20">
            <v>15</v>
          </cell>
          <cell r="C20" t="str">
            <v>강영금</v>
          </cell>
          <cell r="E20">
            <v>23</v>
          </cell>
          <cell r="G20">
            <v>249</v>
          </cell>
        </row>
        <row r="21">
          <cell r="A21">
            <v>16</v>
          </cell>
          <cell r="C21" t="str">
            <v>김종찬</v>
          </cell>
          <cell r="G21">
            <v>350</v>
          </cell>
        </row>
        <row r="22">
          <cell r="A22">
            <v>17</v>
          </cell>
          <cell r="C22" t="str">
            <v>이재천</v>
          </cell>
          <cell r="G22">
            <v>450</v>
          </cell>
          <cell r="J22">
            <v>50</v>
          </cell>
        </row>
        <row r="23">
          <cell r="A23">
            <v>18</v>
          </cell>
          <cell r="C23" t="str">
            <v>한성식</v>
          </cell>
          <cell r="G23">
            <v>357</v>
          </cell>
        </row>
        <row r="24">
          <cell r="A24">
            <v>19</v>
          </cell>
          <cell r="C24" t="str">
            <v>영남건설㈜</v>
          </cell>
          <cell r="G24">
            <v>200</v>
          </cell>
          <cell r="H24">
            <v>600</v>
          </cell>
        </row>
        <row r="25">
          <cell r="A25">
            <v>20</v>
          </cell>
          <cell r="C25" t="str">
            <v>이외숙</v>
          </cell>
          <cell r="G25">
            <v>480</v>
          </cell>
        </row>
        <row r="26">
          <cell r="A26">
            <v>21</v>
          </cell>
          <cell r="C26" t="str">
            <v>장성숙</v>
          </cell>
          <cell r="G26">
            <v>159</v>
          </cell>
          <cell r="H26">
            <v>100</v>
          </cell>
          <cell r="J26">
            <v>507</v>
          </cell>
        </row>
        <row r="27">
          <cell r="A27">
            <v>22</v>
          </cell>
          <cell r="C27" t="str">
            <v>김성희</v>
          </cell>
          <cell r="G27">
            <v>285</v>
          </cell>
          <cell r="H27">
            <v>50</v>
          </cell>
        </row>
        <row r="28">
          <cell r="A28">
            <v>23</v>
          </cell>
          <cell r="C28" t="str">
            <v>일광주택건설㈜</v>
          </cell>
          <cell r="G28">
            <v>1050</v>
          </cell>
        </row>
        <row r="29">
          <cell r="A29">
            <v>24</v>
          </cell>
          <cell r="C29" t="str">
            <v>김기선</v>
          </cell>
          <cell r="G29">
            <v>570</v>
          </cell>
          <cell r="H29">
            <v>974</v>
          </cell>
        </row>
        <row r="30">
          <cell r="A30">
            <v>25</v>
          </cell>
          <cell r="C30" t="str">
            <v>진창삼</v>
          </cell>
          <cell r="H30">
            <v>1342</v>
          </cell>
        </row>
        <row r="31">
          <cell r="A31">
            <v>26</v>
          </cell>
          <cell r="C31" t="str">
            <v>김주혁</v>
          </cell>
          <cell r="G31">
            <v>733</v>
          </cell>
        </row>
        <row r="32">
          <cell r="A32">
            <v>27</v>
          </cell>
          <cell r="C32" t="str">
            <v>김춘년</v>
          </cell>
          <cell r="G32">
            <v>892</v>
          </cell>
        </row>
        <row r="33">
          <cell r="A33">
            <v>28</v>
          </cell>
          <cell r="C33" t="str">
            <v>황분남</v>
          </cell>
          <cell r="G33">
            <v>120</v>
          </cell>
          <cell r="H33">
            <v>50</v>
          </cell>
        </row>
        <row r="34">
          <cell r="A34">
            <v>29</v>
          </cell>
          <cell r="C34" t="str">
            <v>㈜세현주택</v>
          </cell>
          <cell r="H34">
            <v>500</v>
          </cell>
        </row>
        <row r="35">
          <cell r="A35">
            <v>30</v>
          </cell>
          <cell r="C35" t="str">
            <v>태정주택건설㈜</v>
          </cell>
          <cell r="G35">
            <v>1230</v>
          </cell>
          <cell r="H35">
            <v>390</v>
          </cell>
        </row>
        <row r="36">
          <cell r="A36">
            <v>31</v>
          </cell>
          <cell r="C36" t="str">
            <v>김상극</v>
          </cell>
          <cell r="G36">
            <v>550</v>
          </cell>
        </row>
        <row r="37">
          <cell r="A37">
            <v>32</v>
          </cell>
          <cell r="C37" t="str">
            <v>안옥주</v>
          </cell>
          <cell r="H37">
            <v>350</v>
          </cell>
          <cell r="J37">
            <v>340</v>
          </cell>
        </row>
        <row r="38">
          <cell r="A38">
            <v>33</v>
          </cell>
          <cell r="C38" t="str">
            <v>박재청</v>
          </cell>
          <cell r="G38">
            <v>880</v>
          </cell>
        </row>
        <row r="39">
          <cell r="A39">
            <v>34</v>
          </cell>
          <cell r="C39" t="str">
            <v>㈜대진식품</v>
          </cell>
          <cell r="G39">
            <v>930</v>
          </cell>
        </row>
        <row r="40">
          <cell r="A40">
            <v>35</v>
          </cell>
          <cell r="C40" t="str">
            <v>제일경동요업㈜</v>
          </cell>
          <cell r="G40">
            <v>930</v>
          </cell>
        </row>
        <row r="41">
          <cell r="A41">
            <v>36</v>
          </cell>
          <cell r="C41" t="str">
            <v>이기섭</v>
          </cell>
          <cell r="H41">
            <v>600</v>
          </cell>
          <cell r="J41">
            <v>187</v>
          </cell>
        </row>
        <row r="42">
          <cell r="A42">
            <v>37</v>
          </cell>
          <cell r="C42" t="str">
            <v>㈜진영</v>
          </cell>
          <cell r="H42">
            <v>1190</v>
          </cell>
        </row>
        <row r="43">
          <cell r="A43">
            <v>38</v>
          </cell>
          <cell r="C43" t="str">
            <v>범호건설㈜</v>
          </cell>
          <cell r="G43">
            <v>450</v>
          </cell>
          <cell r="J43">
            <v>56</v>
          </cell>
        </row>
        <row r="44">
          <cell r="A44">
            <v>39</v>
          </cell>
          <cell r="C44" t="str">
            <v>김애정</v>
          </cell>
          <cell r="H44">
            <v>400</v>
          </cell>
        </row>
        <row r="45">
          <cell r="A45">
            <v>40</v>
          </cell>
          <cell r="C45" t="str">
            <v>천광기업㈜</v>
          </cell>
          <cell r="G45">
            <v>340</v>
          </cell>
          <cell r="H45">
            <v>750</v>
          </cell>
        </row>
        <row r="46">
          <cell r="A46">
            <v>41</v>
          </cell>
          <cell r="C46" t="str">
            <v>박판수</v>
          </cell>
          <cell r="H46">
            <v>1200</v>
          </cell>
        </row>
        <row r="47">
          <cell r="A47">
            <v>42</v>
          </cell>
          <cell r="C47" t="str">
            <v>후포수산물㈜</v>
          </cell>
          <cell r="G47">
            <v>1250</v>
          </cell>
        </row>
        <row r="48">
          <cell r="A48">
            <v>43</v>
          </cell>
          <cell r="C48" t="str">
            <v>최문철</v>
          </cell>
          <cell r="G48">
            <v>1100</v>
          </cell>
          <cell r="J48">
            <v>16</v>
          </cell>
        </row>
        <row r="49">
          <cell r="A49">
            <v>44</v>
          </cell>
          <cell r="C49" t="str">
            <v>이창호</v>
          </cell>
          <cell r="G49">
            <v>100</v>
          </cell>
          <cell r="H49">
            <v>600</v>
          </cell>
        </row>
        <row r="50">
          <cell r="A50">
            <v>45</v>
          </cell>
          <cell r="C50" t="str">
            <v>대진산업㈜</v>
          </cell>
          <cell r="H50">
            <v>799</v>
          </cell>
          <cell r="J50">
            <v>338</v>
          </cell>
        </row>
        <row r="51">
          <cell r="A51">
            <v>46</v>
          </cell>
          <cell r="C51" t="str">
            <v>마로종합건설㈜</v>
          </cell>
          <cell r="G51">
            <v>1100</v>
          </cell>
          <cell r="H51">
            <v>350</v>
          </cell>
        </row>
        <row r="52">
          <cell r="A52">
            <v>47</v>
          </cell>
          <cell r="C52" t="str">
            <v>고목훈</v>
          </cell>
          <cell r="G52">
            <v>1000</v>
          </cell>
        </row>
        <row r="53">
          <cell r="A53">
            <v>48</v>
          </cell>
          <cell r="C53" t="str">
            <v>계몽도서경판㈜</v>
          </cell>
          <cell r="H53">
            <v>500</v>
          </cell>
          <cell r="J53">
            <v>550</v>
          </cell>
        </row>
        <row r="54">
          <cell r="A54">
            <v>49</v>
          </cell>
          <cell r="C54" t="str">
            <v>양승찬</v>
          </cell>
          <cell r="H54">
            <v>1043</v>
          </cell>
        </row>
        <row r="55">
          <cell r="A55">
            <v>50</v>
          </cell>
          <cell r="C55" t="str">
            <v>최성훈</v>
          </cell>
          <cell r="H55">
            <v>150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매입(01)"/>
      <sheetName val="2001.10.단가변경"/>
      <sheetName val="품목"/>
      <sheetName val="매입단가"/>
      <sheetName val="매입단가(전산)"/>
      <sheetName val="매입단가(구매)"/>
      <sheetName val="작성기준"/>
      <sheetName val="하매입(02)"/>
      <sheetName val="구매원저"/>
      <sheetName val="원단위"/>
      <sheetName val="표준재료비"/>
      <sheetName val="표준재료비(02)"/>
      <sheetName val="업체코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C6" t="str">
            <v>7301-053</v>
          </cell>
          <cell r="D6" t="str">
            <v xml:space="preserve">7301-0530      </v>
          </cell>
          <cell r="E6" t="str">
            <v xml:space="preserve">PACKING-OIL COOLER            </v>
          </cell>
          <cell r="F6" t="str">
            <v xml:space="preserve">A03  </v>
          </cell>
          <cell r="G6" t="str">
            <v>WON</v>
          </cell>
          <cell r="H6" t="str">
            <v xml:space="preserve">PCS </v>
          </cell>
          <cell r="I6" t="str">
            <v xml:space="preserve">(주)대경특수공업              </v>
          </cell>
          <cell r="K6">
            <v>0</v>
          </cell>
          <cell r="L6">
            <v>27</v>
          </cell>
          <cell r="N6">
            <v>27</v>
          </cell>
          <cell r="O6">
            <v>27</v>
          </cell>
          <cell r="P6" t="str">
            <v>WON</v>
          </cell>
          <cell r="Q6" t="str">
            <v xml:space="preserve">(주)대경특수공업              </v>
          </cell>
          <cell r="R6">
            <v>27</v>
          </cell>
          <cell r="V6">
            <v>27</v>
          </cell>
          <cell r="X6">
            <v>27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C7" t="str">
            <v>7301-054</v>
          </cell>
          <cell r="D7" t="str">
            <v xml:space="preserve">7301-0540      </v>
          </cell>
          <cell r="E7" t="str">
            <v xml:space="preserve">PACKING-DRAIN                 </v>
          </cell>
          <cell r="F7" t="str">
            <v xml:space="preserve">A03  </v>
          </cell>
          <cell r="G7" t="str">
            <v>WON</v>
          </cell>
          <cell r="H7" t="str">
            <v xml:space="preserve">PCS </v>
          </cell>
          <cell r="I7" t="str">
            <v xml:space="preserve">(주)대경특수공업              </v>
          </cell>
          <cell r="K7">
            <v>0</v>
          </cell>
          <cell r="L7">
            <v>15</v>
          </cell>
          <cell r="N7">
            <v>15</v>
          </cell>
          <cell r="O7">
            <v>15</v>
          </cell>
          <cell r="P7" t="str">
            <v>WON</v>
          </cell>
          <cell r="Q7" t="str">
            <v xml:space="preserve">(주)대경특수공업              </v>
          </cell>
          <cell r="R7">
            <v>15</v>
          </cell>
          <cell r="V7">
            <v>15</v>
          </cell>
          <cell r="X7">
            <v>15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C8" t="str">
            <v>4278-006</v>
          </cell>
          <cell r="D8" t="str">
            <v xml:space="preserve">4278-0064      </v>
          </cell>
          <cell r="E8" t="str">
            <v xml:space="preserve">FILTER ASS'Y-W/PACKING UPR    </v>
          </cell>
          <cell r="F8" t="str">
            <v xml:space="preserve">C01  </v>
          </cell>
          <cell r="G8" t="str">
            <v>WON</v>
          </cell>
          <cell r="H8" t="str">
            <v xml:space="preserve">PCS </v>
          </cell>
          <cell r="I8" t="str">
            <v xml:space="preserve">(주)대세케미칼                </v>
          </cell>
          <cell r="J8">
            <v>3290</v>
          </cell>
          <cell r="K8">
            <v>0</v>
          </cell>
          <cell r="L8">
            <v>2960</v>
          </cell>
          <cell r="N8">
            <v>2960</v>
          </cell>
          <cell r="O8">
            <v>2960</v>
          </cell>
          <cell r="P8" t="str">
            <v>WON</v>
          </cell>
          <cell r="Q8" t="str">
            <v xml:space="preserve">(주)대세케미칼                </v>
          </cell>
          <cell r="R8">
            <v>2960</v>
          </cell>
          <cell r="V8">
            <v>2960</v>
          </cell>
          <cell r="X8">
            <v>2960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C9" t="str">
            <v>4278-008</v>
          </cell>
          <cell r="D9" t="str">
            <v xml:space="preserve">4278-0083      </v>
          </cell>
          <cell r="E9" t="str">
            <v xml:space="preserve">FILTER ASS'Y-W/PACK LOWER     </v>
          </cell>
          <cell r="F9" t="str">
            <v xml:space="preserve">C01  </v>
          </cell>
          <cell r="G9" t="str">
            <v>WON</v>
          </cell>
          <cell r="H9" t="str">
            <v xml:space="preserve">PCS </v>
          </cell>
          <cell r="I9" t="str">
            <v xml:space="preserve">(주)대세케미칼                </v>
          </cell>
          <cell r="J9">
            <v>3290</v>
          </cell>
          <cell r="K9">
            <v>0</v>
          </cell>
          <cell r="L9">
            <v>2960</v>
          </cell>
          <cell r="N9">
            <v>2960</v>
          </cell>
          <cell r="O9">
            <v>2960</v>
          </cell>
          <cell r="P9" t="str">
            <v>WON</v>
          </cell>
          <cell r="Q9" t="str">
            <v xml:space="preserve">(주)대세케미칼                </v>
          </cell>
          <cell r="R9">
            <v>2960</v>
          </cell>
          <cell r="V9">
            <v>2960</v>
          </cell>
          <cell r="X9">
            <v>2960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C10" t="str">
            <v>4278-024</v>
          </cell>
          <cell r="D10" t="str">
            <v xml:space="preserve">4278-0240      </v>
          </cell>
          <cell r="E10" t="str">
            <v xml:space="preserve">FILTER ASS'Y-UP&amp;LWR           </v>
          </cell>
          <cell r="F10" t="str">
            <v xml:space="preserve">C01  </v>
          </cell>
          <cell r="G10" t="str">
            <v>WON</v>
          </cell>
          <cell r="H10" t="str">
            <v xml:space="preserve">PCS </v>
          </cell>
          <cell r="I10" t="str">
            <v xml:space="preserve">(주)대세케미칼                </v>
          </cell>
          <cell r="K10">
            <v>0</v>
          </cell>
          <cell r="L10">
            <v>5920</v>
          </cell>
          <cell r="N10">
            <v>5920</v>
          </cell>
          <cell r="O10">
            <v>5920</v>
          </cell>
          <cell r="P10" t="str">
            <v>WON</v>
          </cell>
          <cell r="Q10" t="str">
            <v xml:space="preserve">(주)대세케미칼                </v>
          </cell>
          <cell r="R10">
            <v>5920</v>
          </cell>
          <cell r="V10">
            <v>5920</v>
          </cell>
          <cell r="X10">
            <v>5920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C11" t="str">
            <v>4002-003</v>
          </cell>
          <cell r="D11" t="str">
            <v xml:space="preserve">4002-0034      </v>
          </cell>
          <cell r="E11" t="str">
            <v xml:space="preserve">AMP ASS'Y-AUTO                </v>
          </cell>
          <cell r="F11" t="str">
            <v xml:space="preserve">A02  </v>
          </cell>
          <cell r="G11" t="str">
            <v>WON</v>
          </cell>
          <cell r="H11" t="str">
            <v xml:space="preserve">PCS </v>
          </cell>
          <cell r="I11" t="str">
            <v xml:space="preserve">(주)동서시화공장              </v>
          </cell>
          <cell r="K11">
            <v>0</v>
          </cell>
          <cell r="L11">
            <v>10300</v>
          </cell>
          <cell r="N11">
            <v>10300</v>
          </cell>
          <cell r="O11">
            <v>10300</v>
          </cell>
          <cell r="P11" t="str">
            <v>WON</v>
          </cell>
          <cell r="Q11" t="str">
            <v xml:space="preserve">(주)동서시화공장              </v>
          </cell>
          <cell r="R11">
            <v>10300</v>
          </cell>
          <cell r="V11">
            <v>10300</v>
          </cell>
          <cell r="X11">
            <v>10300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C12" t="str">
            <v>4002-004</v>
          </cell>
          <cell r="D12" t="str">
            <v xml:space="preserve">4002-0042      </v>
          </cell>
          <cell r="E12" t="str">
            <v xml:space="preserve">AMP ASS'Y-THERMO              </v>
          </cell>
          <cell r="F12" t="str">
            <v xml:space="preserve">A02  </v>
          </cell>
          <cell r="G12" t="str">
            <v>WON</v>
          </cell>
          <cell r="H12" t="str">
            <v xml:space="preserve">PCS </v>
          </cell>
          <cell r="I12" t="str">
            <v xml:space="preserve">(주)동서시화공장              </v>
          </cell>
          <cell r="K12">
            <v>0</v>
          </cell>
          <cell r="L12">
            <v>1940</v>
          </cell>
          <cell r="N12">
            <v>1940</v>
          </cell>
          <cell r="O12">
            <v>1940</v>
          </cell>
          <cell r="P12" t="str">
            <v>WON</v>
          </cell>
          <cell r="Q12" t="str">
            <v xml:space="preserve">(주)동서시화공장              </v>
          </cell>
          <cell r="R12">
            <v>1940</v>
          </cell>
          <cell r="V12">
            <v>1940</v>
          </cell>
          <cell r="X12">
            <v>1940</v>
          </cell>
          <cell r="AA12">
            <v>58.2</v>
          </cell>
          <cell r="AB12">
            <v>1</v>
          </cell>
          <cell r="AC12">
            <v>58.2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C13" t="str">
            <v>4002-005</v>
          </cell>
          <cell r="D13" t="str">
            <v xml:space="preserve">4002-0052      </v>
          </cell>
          <cell r="E13" t="str">
            <v xml:space="preserve">AMP ASS'Y-THERMO              </v>
          </cell>
          <cell r="F13" t="str">
            <v xml:space="preserve">D01  </v>
          </cell>
          <cell r="G13" t="str">
            <v>WON</v>
          </cell>
          <cell r="H13" t="str">
            <v xml:space="preserve">PCS </v>
          </cell>
          <cell r="I13" t="str">
            <v xml:space="preserve">(주)동서시화공장              </v>
          </cell>
          <cell r="K13">
            <v>0</v>
          </cell>
          <cell r="L13">
            <v>2470</v>
          </cell>
          <cell r="N13">
            <v>2470</v>
          </cell>
          <cell r="O13">
            <v>2470</v>
          </cell>
          <cell r="P13" t="str">
            <v>WON</v>
          </cell>
          <cell r="Q13" t="str">
            <v xml:space="preserve">(주)동서시화공장              </v>
          </cell>
          <cell r="R13">
            <v>2470</v>
          </cell>
          <cell r="V13">
            <v>2470</v>
          </cell>
          <cell r="X13">
            <v>2470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C14" t="str">
            <v>4002-008</v>
          </cell>
          <cell r="D14" t="str">
            <v xml:space="preserve">4002-0080      </v>
          </cell>
          <cell r="E14" t="str">
            <v xml:space="preserve">AMP ASS'Y-THERMO(DSL)         </v>
          </cell>
          <cell r="F14" t="str">
            <v xml:space="preserve">B01  </v>
          </cell>
          <cell r="G14" t="str">
            <v>WON</v>
          </cell>
          <cell r="H14" t="str">
            <v xml:space="preserve">PCS </v>
          </cell>
          <cell r="I14" t="str">
            <v xml:space="preserve">(주)동서시화공장              </v>
          </cell>
          <cell r="K14">
            <v>0</v>
          </cell>
          <cell r="L14">
            <v>2000</v>
          </cell>
          <cell r="N14">
            <v>2000</v>
          </cell>
          <cell r="O14">
            <v>2000</v>
          </cell>
          <cell r="P14" t="str">
            <v>WON</v>
          </cell>
          <cell r="Q14" t="str">
            <v xml:space="preserve">(주)동서시화공장              </v>
          </cell>
          <cell r="R14">
            <v>2000</v>
          </cell>
          <cell r="V14">
            <v>2000</v>
          </cell>
          <cell r="X14">
            <v>2000</v>
          </cell>
          <cell r="AA14">
            <v>60</v>
          </cell>
          <cell r="AB14">
            <v>1</v>
          </cell>
          <cell r="AC14">
            <v>60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C15" t="str">
            <v>4002-012</v>
          </cell>
          <cell r="D15" t="str">
            <v xml:space="preserve">4002-0122      </v>
          </cell>
          <cell r="E15" t="str">
            <v xml:space="preserve">AMP ASS'Y-THERMO(T/D)         </v>
          </cell>
          <cell r="F15" t="str">
            <v xml:space="preserve">A02  </v>
          </cell>
          <cell r="G15" t="str">
            <v>WON</v>
          </cell>
          <cell r="H15" t="str">
            <v xml:space="preserve">PCS </v>
          </cell>
          <cell r="I15" t="str">
            <v xml:space="preserve">(주)동서시화공장              </v>
          </cell>
          <cell r="K15">
            <v>0</v>
          </cell>
          <cell r="L15">
            <v>2990</v>
          </cell>
          <cell r="N15">
            <v>2990</v>
          </cell>
          <cell r="O15">
            <v>2990</v>
          </cell>
          <cell r="P15" t="str">
            <v>WON</v>
          </cell>
          <cell r="Q15" t="str">
            <v xml:space="preserve">(주)동서시화공장              </v>
          </cell>
          <cell r="R15">
            <v>2990</v>
          </cell>
          <cell r="V15">
            <v>2990</v>
          </cell>
          <cell r="X15">
            <v>2990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C16" t="str">
            <v>4002-013</v>
          </cell>
          <cell r="D16" t="str">
            <v xml:space="preserve">4002-0131      </v>
          </cell>
          <cell r="E16" t="str">
            <v xml:space="preserve">AMP ASS'Y-THERMO(GSL)         </v>
          </cell>
          <cell r="F16" t="str">
            <v xml:space="preserve">B01  </v>
          </cell>
          <cell r="G16" t="str">
            <v>WON</v>
          </cell>
          <cell r="H16" t="str">
            <v xml:space="preserve">PCS </v>
          </cell>
          <cell r="I16" t="str">
            <v xml:space="preserve">(주)동서시화공장              </v>
          </cell>
          <cell r="K16">
            <v>0</v>
          </cell>
          <cell r="L16">
            <v>2950</v>
          </cell>
          <cell r="N16">
            <v>2950</v>
          </cell>
          <cell r="O16">
            <v>2950</v>
          </cell>
          <cell r="P16" t="str">
            <v>WON</v>
          </cell>
          <cell r="Q16" t="str">
            <v xml:space="preserve">(주)동서시화공장              </v>
          </cell>
          <cell r="R16">
            <v>2950</v>
          </cell>
          <cell r="V16">
            <v>2950</v>
          </cell>
          <cell r="X16">
            <v>2950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C17" t="str">
            <v>4002-014</v>
          </cell>
          <cell r="D17" t="str">
            <v xml:space="preserve">4002-0145      </v>
          </cell>
          <cell r="E17" t="str">
            <v xml:space="preserve">AMP ASS'Y-THERMO              </v>
          </cell>
          <cell r="F17" t="str">
            <v xml:space="preserve">C01  </v>
          </cell>
          <cell r="G17" t="str">
            <v>WON</v>
          </cell>
          <cell r="H17" t="str">
            <v xml:space="preserve">PCS </v>
          </cell>
          <cell r="I17" t="str">
            <v xml:space="preserve">(주)동서시화공장              </v>
          </cell>
          <cell r="K17">
            <v>0</v>
          </cell>
          <cell r="L17">
            <v>1805</v>
          </cell>
          <cell r="N17">
            <v>1805</v>
          </cell>
          <cell r="O17">
            <v>1805</v>
          </cell>
          <cell r="P17" t="str">
            <v>WON</v>
          </cell>
          <cell r="Q17" t="str">
            <v xml:space="preserve">(주)동서시화공장              </v>
          </cell>
          <cell r="R17">
            <v>1805</v>
          </cell>
          <cell r="V17">
            <v>1805</v>
          </cell>
          <cell r="X17">
            <v>1805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C18" t="str">
            <v>4002-017</v>
          </cell>
          <cell r="D18" t="str">
            <v xml:space="preserve">4002-0176      </v>
          </cell>
          <cell r="E18" t="str">
            <v xml:space="preserve">AMP ASS'Y-THERMO              </v>
          </cell>
          <cell r="F18" t="str">
            <v xml:space="preserve">A03  </v>
          </cell>
          <cell r="G18" t="str">
            <v>WON</v>
          </cell>
          <cell r="H18" t="str">
            <v xml:space="preserve">PCS </v>
          </cell>
          <cell r="I18" t="str">
            <v xml:space="preserve">(주)동서시화공장              </v>
          </cell>
          <cell r="K18">
            <v>0</v>
          </cell>
          <cell r="L18">
            <v>3280</v>
          </cell>
          <cell r="N18">
            <v>3280</v>
          </cell>
          <cell r="O18">
            <v>3280</v>
          </cell>
          <cell r="P18" t="str">
            <v>WON</v>
          </cell>
          <cell r="Q18" t="str">
            <v xml:space="preserve">(주)동서시화공장              </v>
          </cell>
          <cell r="R18">
            <v>3280</v>
          </cell>
          <cell r="V18">
            <v>3280</v>
          </cell>
          <cell r="X18">
            <v>3280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C19" t="str">
            <v>4002-022</v>
          </cell>
          <cell r="D19" t="str">
            <v xml:space="preserve">4002-0221      </v>
          </cell>
          <cell r="E19" t="str">
            <v xml:space="preserve">AMP ASS'Y-THERMO              </v>
          </cell>
          <cell r="F19" t="str">
            <v xml:space="preserve">D02  </v>
          </cell>
          <cell r="G19" t="str">
            <v>WON</v>
          </cell>
          <cell r="H19" t="str">
            <v xml:space="preserve">PCS </v>
          </cell>
          <cell r="I19" t="str">
            <v xml:space="preserve">(주)동서시화공장              </v>
          </cell>
          <cell r="K19">
            <v>0</v>
          </cell>
          <cell r="L19">
            <v>1770</v>
          </cell>
          <cell r="N19">
            <v>1770</v>
          </cell>
          <cell r="O19">
            <v>1770</v>
          </cell>
          <cell r="P19" t="str">
            <v>WON</v>
          </cell>
          <cell r="Q19" t="str">
            <v xml:space="preserve">(주)동서시화공장              </v>
          </cell>
          <cell r="R19">
            <v>1770</v>
          </cell>
          <cell r="V19">
            <v>1770</v>
          </cell>
          <cell r="X19">
            <v>1770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C20" t="str">
            <v>4002-027</v>
          </cell>
          <cell r="D20" t="str">
            <v xml:space="preserve">4002-0272      </v>
          </cell>
          <cell r="E20" t="str">
            <v xml:space="preserve">AMP ASS'Y-MODE                </v>
          </cell>
          <cell r="F20" t="str">
            <v xml:space="preserve">A02  </v>
          </cell>
          <cell r="G20" t="str">
            <v>WON</v>
          </cell>
          <cell r="H20" t="str">
            <v xml:space="preserve">PCS </v>
          </cell>
          <cell r="I20" t="str">
            <v xml:space="preserve">(주)동서시화공장              </v>
          </cell>
          <cell r="K20">
            <v>0</v>
          </cell>
          <cell r="L20">
            <v>7640</v>
          </cell>
          <cell r="N20">
            <v>7640</v>
          </cell>
          <cell r="O20">
            <v>7640</v>
          </cell>
          <cell r="P20" t="str">
            <v>WON</v>
          </cell>
          <cell r="Q20" t="str">
            <v xml:space="preserve">(주)동서시화공장              </v>
          </cell>
          <cell r="R20">
            <v>7640</v>
          </cell>
          <cell r="V20">
            <v>7640</v>
          </cell>
          <cell r="X20">
            <v>7640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C21" t="str">
            <v>4626-246</v>
          </cell>
          <cell r="D21" t="str">
            <v xml:space="preserve">4626-2464      </v>
          </cell>
          <cell r="E21" t="str">
            <v xml:space="preserve">PIPE ASS'Y-HTR W/SENSOR       </v>
          </cell>
          <cell r="F21" t="str">
            <v xml:space="preserve">A02  </v>
          </cell>
          <cell r="G21" t="str">
            <v>WON</v>
          </cell>
          <cell r="H21" t="str">
            <v xml:space="preserve">PCS </v>
          </cell>
          <cell r="I21" t="str">
            <v xml:space="preserve">(주)동서시화공장              </v>
          </cell>
          <cell r="K21">
            <v>0</v>
          </cell>
          <cell r="L21">
            <v>2540</v>
          </cell>
          <cell r="N21">
            <v>2540</v>
          </cell>
          <cell r="O21">
            <v>2540</v>
          </cell>
          <cell r="P21" t="str">
            <v>WON</v>
          </cell>
          <cell r="Q21" t="str">
            <v xml:space="preserve">(주)동서시화공장              </v>
          </cell>
          <cell r="R21">
            <v>2540</v>
          </cell>
          <cell r="V21">
            <v>2540</v>
          </cell>
          <cell r="X21">
            <v>2540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C22" t="str">
            <v>4626-255</v>
          </cell>
          <cell r="D22" t="str">
            <v xml:space="preserve">4626-2553      </v>
          </cell>
          <cell r="E22" t="str">
            <v xml:space="preserve">PIPE ASS'Y-HTR W/SENSOR       </v>
          </cell>
          <cell r="F22" t="str">
            <v xml:space="preserve">A02  </v>
          </cell>
          <cell r="G22" t="str">
            <v>WON</v>
          </cell>
          <cell r="H22" t="str">
            <v xml:space="preserve">PCS </v>
          </cell>
          <cell r="I22" t="str">
            <v xml:space="preserve">(주)동서시화공장              </v>
          </cell>
          <cell r="K22">
            <v>0</v>
          </cell>
          <cell r="L22">
            <v>2520</v>
          </cell>
          <cell r="N22">
            <v>2520</v>
          </cell>
          <cell r="O22">
            <v>2520</v>
          </cell>
          <cell r="P22" t="str">
            <v>WON</v>
          </cell>
          <cell r="Q22" t="str">
            <v xml:space="preserve">(주)동서시화공장              </v>
          </cell>
          <cell r="R22">
            <v>2520</v>
          </cell>
          <cell r="V22">
            <v>2520</v>
          </cell>
          <cell r="X22">
            <v>2520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C23" t="str">
            <v>4629-001</v>
          </cell>
          <cell r="D23" t="str">
            <v xml:space="preserve">4629-0012      </v>
          </cell>
          <cell r="E23" t="str">
            <v xml:space="preserve">P.T.C ASS'Y                   </v>
          </cell>
          <cell r="F23" t="str">
            <v xml:space="preserve">A02  </v>
          </cell>
          <cell r="G23" t="str">
            <v>WON</v>
          </cell>
          <cell r="H23" t="str">
            <v xml:space="preserve">PCS </v>
          </cell>
          <cell r="I23" t="str">
            <v xml:space="preserve">(주)동서시화공장              </v>
          </cell>
          <cell r="K23">
            <v>0</v>
          </cell>
          <cell r="L23">
            <v>2540</v>
          </cell>
          <cell r="N23">
            <v>2540</v>
          </cell>
          <cell r="O23">
            <v>2540</v>
          </cell>
          <cell r="P23" t="str">
            <v>WON</v>
          </cell>
          <cell r="Q23" t="str">
            <v xml:space="preserve">(주)동서시화공장              </v>
          </cell>
          <cell r="R23">
            <v>2540</v>
          </cell>
          <cell r="V23">
            <v>2540</v>
          </cell>
          <cell r="X23">
            <v>2540</v>
          </cell>
          <cell r="AA23">
            <v>76.2</v>
          </cell>
          <cell r="AB23">
            <v>1</v>
          </cell>
          <cell r="AC23">
            <v>76.2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C24" t="str">
            <v>4629-002</v>
          </cell>
          <cell r="D24" t="str">
            <v xml:space="preserve">4629-0020      </v>
          </cell>
          <cell r="E24" t="str">
            <v xml:space="preserve">P.T.C ASS'Y                   </v>
          </cell>
          <cell r="F24" t="str">
            <v xml:space="preserve">A01  </v>
          </cell>
          <cell r="G24" t="str">
            <v>WON</v>
          </cell>
          <cell r="H24" t="str">
            <v xml:space="preserve">PCS </v>
          </cell>
          <cell r="I24" t="str">
            <v xml:space="preserve">(주)동서시화공장              </v>
          </cell>
          <cell r="K24">
            <v>0</v>
          </cell>
          <cell r="L24">
            <v>2540</v>
          </cell>
          <cell r="N24">
            <v>2540</v>
          </cell>
          <cell r="O24">
            <v>2540</v>
          </cell>
          <cell r="P24" t="str">
            <v>WON</v>
          </cell>
          <cell r="Q24" t="str">
            <v xml:space="preserve">(주)동서시화공장              </v>
          </cell>
          <cell r="R24">
            <v>2540</v>
          </cell>
          <cell r="V24">
            <v>2540</v>
          </cell>
          <cell r="X24">
            <v>2540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C25" t="str">
            <v>4751-001</v>
          </cell>
          <cell r="D25" t="str">
            <v xml:space="preserve">4751-0012      </v>
          </cell>
          <cell r="E25" t="str">
            <v xml:space="preserve">SENSOR ASS'Y-INCAR            </v>
          </cell>
          <cell r="F25" t="str">
            <v xml:space="preserve">A02  </v>
          </cell>
          <cell r="G25" t="str">
            <v>WON</v>
          </cell>
          <cell r="H25" t="str">
            <v xml:space="preserve">PCS </v>
          </cell>
          <cell r="I25" t="str">
            <v xml:space="preserve">(주)동서시화공장              </v>
          </cell>
          <cell r="K25">
            <v>0</v>
          </cell>
          <cell r="L25">
            <v>895</v>
          </cell>
          <cell r="N25">
            <v>895</v>
          </cell>
          <cell r="O25">
            <v>895</v>
          </cell>
          <cell r="P25" t="str">
            <v>WON</v>
          </cell>
          <cell r="Q25" t="str">
            <v xml:space="preserve">(주)동서시화공장              </v>
          </cell>
          <cell r="R25">
            <v>895</v>
          </cell>
          <cell r="V25">
            <v>895</v>
          </cell>
          <cell r="X25">
            <v>895</v>
          </cell>
          <cell r="AA25">
            <v>26.85</v>
          </cell>
          <cell r="AB25">
            <v>1</v>
          </cell>
          <cell r="AC25">
            <v>26.85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C26" t="str">
            <v>4751-002</v>
          </cell>
          <cell r="D26" t="str">
            <v xml:space="preserve">4751-0021      </v>
          </cell>
          <cell r="E26" t="str">
            <v xml:space="preserve">SENSOR ASS'Y-SUN              </v>
          </cell>
          <cell r="F26" t="str">
            <v xml:space="preserve">A02  </v>
          </cell>
          <cell r="G26" t="str">
            <v>WON</v>
          </cell>
          <cell r="H26" t="str">
            <v xml:space="preserve">PCS </v>
          </cell>
          <cell r="I26" t="str">
            <v xml:space="preserve">(주)동서시화공장              </v>
          </cell>
          <cell r="K26">
            <v>0</v>
          </cell>
          <cell r="L26">
            <v>1865</v>
          </cell>
          <cell r="N26">
            <v>1865</v>
          </cell>
          <cell r="O26">
            <v>1865</v>
          </cell>
          <cell r="P26" t="str">
            <v>WON</v>
          </cell>
          <cell r="Q26" t="str">
            <v xml:space="preserve">(주)동서시화공장              </v>
          </cell>
          <cell r="R26">
            <v>1865</v>
          </cell>
          <cell r="V26">
            <v>1865</v>
          </cell>
          <cell r="X26">
            <v>1865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C27" t="str">
            <v>4751-003</v>
          </cell>
          <cell r="D27" t="str">
            <v xml:space="preserve">4751-0032      </v>
          </cell>
          <cell r="E27" t="str">
            <v xml:space="preserve">SENSOR ASS'Y-AMBIENT          </v>
          </cell>
          <cell r="F27" t="str">
            <v xml:space="preserve">A02  </v>
          </cell>
          <cell r="G27" t="str">
            <v>WON</v>
          </cell>
          <cell r="H27" t="str">
            <v xml:space="preserve">PCS </v>
          </cell>
          <cell r="I27" t="str">
            <v xml:space="preserve">(주)동서시화공장              </v>
          </cell>
          <cell r="K27">
            <v>0</v>
          </cell>
          <cell r="L27">
            <v>1130</v>
          </cell>
          <cell r="N27">
            <v>1130</v>
          </cell>
          <cell r="O27">
            <v>1130</v>
          </cell>
          <cell r="P27" t="str">
            <v>WON</v>
          </cell>
          <cell r="Q27" t="str">
            <v xml:space="preserve">(주)동서시화공장              </v>
          </cell>
          <cell r="R27">
            <v>1130</v>
          </cell>
          <cell r="V27">
            <v>1130</v>
          </cell>
          <cell r="X27">
            <v>1130</v>
          </cell>
          <cell r="AA27">
            <v>33.9</v>
          </cell>
          <cell r="AB27">
            <v>1</v>
          </cell>
          <cell r="AC27">
            <v>33.9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C28" t="str">
            <v>4751-007</v>
          </cell>
          <cell r="D28" t="str">
            <v xml:space="preserve">4751-0071      </v>
          </cell>
          <cell r="E28" t="str">
            <v xml:space="preserve">SENSOR ASS'Y-AMBIENT          </v>
          </cell>
          <cell r="F28" t="str">
            <v xml:space="preserve">A03  </v>
          </cell>
          <cell r="G28" t="str">
            <v>WON</v>
          </cell>
          <cell r="H28" t="str">
            <v xml:space="preserve">PCS </v>
          </cell>
          <cell r="I28" t="str">
            <v xml:space="preserve">(주)동서시화공장              </v>
          </cell>
          <cell r="K28">
            <v>0</v>
          </cell>
          <cell r="L28">
            <v>1095</v>
          </cell>
          <cell r="N28">
            <v>1095</v>
          </cell>
          <cell r="O28">
            <v>1095</v>
          </cell>
          <cell r="P28" t="str">
            <v>WON</v>
          </cell>
          <cell r="Q28" t="str">
            <v xml:space="preserve">(주)동서시화공장              </v>
          </cell>
          <cell r="R28">
            <v>1095</v>
          </cell>
          <cell r="V28">
            <v>1095</v>
          </cell>
          <cell r="X28">
            <v>1095</v>
          </cell>
          <cell r="AA28">
            <v>32.85</v>
          </cell>
          <cell r="AB28">
            <v>1</v>
          </cell>
          <cell r="AC28">
            <v>32.85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C29" t="str">
            <v>4751-008</v>
          </cell>
          <cell r="D29" t="str">
            <v xml:space="preserve">4751-0081      </v>
          </cell>
          <cell r="E29" t="str">
            <v xml:space="preserve">SENSOR ASS'Y-INCAR            </v>
          </cell>
          <cell r="F29" t="str">
            <v xml:space="preserve">A03  </v>
          </cell>
          <cell r="G29" t="str">
            <v>WON</v>
          </cell>
          <cell r="H29" t="str">
            <v xml:space="preserve">PCS </v>
          </cell>
          <cell r="I29" t="str">
            <v xml:space="preserve">(주)동서시화공장              </v>
          </cell>
          <cell r="K29">
            <v>0</v>
          </cell>
          <cell r="L29">
            <v>855</v>
          </cell>
          <cell r="N29">
            <v>855</v>
          </cell>
          <cell r="O29">
            <v>855</v>
          </cell>
          <cell r="P29" t="str">
            <v>WON</v>
          </cell>
          <cell r="Q29" t="str">
            <v xml:space="preserve">(주)동서시화공장              </v>
          </cell>
          <cell r="R29">
            <v>855</v>
          </cell>
          <cell r="V29">
            <v>855</v>
          </cell>
          <cell r="X29">
            <v>855</v>
          </cell>
          <cell r="AA29">
            <v>25.65</v>
          </cell>
          <cell r="AB29">
            <v>1</v>
          </cell>
          <cell r="AC29">
            <v>25.65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C30" t="str">
            <v>4751-008</v>
          </cell>
          <cell r="D30" t="str">
            <v xml:space="preserve">4751-0082      </v>
          </cell>
          <cell r="E30" t="str">
            <v xml:space="preserve">SENSOR ASS'Y-INCAR            </v>
          </cell>
          <cell r="F30" t="str">
            <v xml:space="preserve">A03  </v>
          </cell>
          <cell r="G30" t="str">
            <v>WON</v>
          </cell>
          <cell r="H30" t="str">
            <v xml:space="preserve">PCS </v>
          </cell>
          <cell r="I30" t="str">
            <v xml:space="preserve">(주)동서시화공장              </v>
          </cell>
          <cell r="K30">
            <v>0</v>
          </cell>
          <cell r="L30">
            <v>855</v>
          </cell>
          <cell r="N30">
            <v>855</v>
          </cell>
          <cell r="O30">
            <v>855</v>
          </cell>
          <cell r="P30" t="str">
            <v>WON</v>
          </cell>
          <cell r="Q30" t="str">
            <v xml:space="preserve">(주)동서시화공장              </v>
          </cell>
          <cell r="R30">
            <v>855</v>
          </cell>
          <cell r="V30">
            <v>855</v>
          </cell>
          <cell r="X30">
            <v>855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C31" t="str">
            <v>4751-009</v>
          </cell>
          <cell r="D31" t="str">
            <v xml:space="preserve">4751-0090      </v>
          </cell>
          <cell r="E31" t="str">
            <v xml:space="preserve">SENSOR ASS'Y-SUN              </v>
          </cell>
          <cell r="F31" t="str">
            <v xml:space="preserve">A03  </v>
          </cell>
          <cell r="G31" t="str">
            <v>WON</v>
          </cell>
          <cell r="H31" t="str">
            <v xml:space="preserve">PCS </v>
          </cell>
          <cell r="I31" t="str">
            <v xml:space="preserve">(주)동서시화공장              </v>
          </cell>
          <cell r="K31">
            <v>0</v>
          </cell>
          <cell r="L31">
            <v>2000</v>
          </cell>
          <cell r="N31">
            <v>2000</v>
          </cell>
          <cell r="O31">
            <v>2000</v>
          </cell>
          <cell r="P31" t="str">
            <v>WON</v>
          </cell>
          <cell r="Q31" t="str">
            <v xml:space="preserve">(주)동서시화공장              </v>
          </cell>
          <cell r="R31">
            <v>2000</v>
          </cell>
          <cell r="V31">
            <v>2000</v>
          </cell>
          <cell r="X31">
            <v>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C32" t="str">
            <v>4751-028</v>
          </cell>
          <cell r="D32" t="str">
            <v xml:space="preserve">4751-0282      </v>
          </cell>
          <cell r="E32" t="str">
            <v xml:space="preserve">SENSOR ASS'Y-INCAR            </v>
          </cell>
          <cell r="F32" t="str">
            <v xml:space="preserve">A02  </v>
          </cell>
          <cell r="G32" t="str">
            <v>WON</v>
          </cell>
          <cell r="H32" t="str">
            <v xml:space="preserve">PCS </v>
          </cell>
          <cell r="I32" t="str">
            <v xml:space="preserve">(주)동서시화공장              </v>
          </cell>
          <cell r="J32">
            <v>1100</v>
          </cell>
          <cell r="K32">
            <v>0</v>
          </cell>
          <cell r="L32">
            <v>1045</v>
          </cell>
          <cell r="N32">
            <v>1045</v>
          </cell>
          <cell r="O32">
            <v>1045</v>
          </cell>
          <cell r="P32" t="str">
            <v>WON</v>
          </cell>
          <cell r="Q32" t="str">
            <v xml:space="preserve">(주)동서시화공장              </v>
          </cell>
          <cell r="R32">
            <v>1045</v>
          </cell>
          <cell r="V32">
            <v>1045</v>
          </cell>
          <cell r="X32">
            <v>1045</v>
          </cell>
          <cell r="AA32">
            <v>31.35</v>
          </cell>
          <cell r="AB32">
            <v>1</v>
          </cell>
          <cell r="AC32">
            <v>31.35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C33" t="str">
            <v>4751-032</v>
          </cell>
          <cell r="D33" t="str">
            <v xml:space="preserve">4751-0320      </v>
          </cell>
          <cell r="E33" t="str">
            <v xml:space="preserve">SENSOR ASS'Y-SUN              </v>
          </cell>
          <cell r="F33" t="str">
            <v xml:space="preserve">A03  </v>
          </cell>
          <cell r="G33" t="str">
            <v>WON</v>
          </cell>
          <cell r="H33" t="str">
            <v xml:space="preserve">PCS </v>
          </cell>
          <cell r="I33" t="str">
            <v xml:space="preserve">(주)동서시화공장              </v>
          </cell>
          <cell r="K33">
            <v>0</v>
          </cell>
          <cell r="L33">
            <v>1805</v>
          </cell>
          <cell r="N33">
            <v>1805</v>
          </cell>
          <cell r="O33">
            <v>1805</v>
          </cell>
          <cell r="P33" t="str">
            <v>WON</v>
          </cell>
          <cell r="Q33" t="str">
            <v xml:space="preserve">(주)동서시화공장              </v>
          </cell>
          <cell r="R33">
            <v>1805</v>
          </cell>
          <cell r="V33">
            <v>1805</v>
          </cell>
          <cell r="X33">
            <v>1805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C34" t="str">
            <v>4751-036</v>
          </cell>
          <cell r="D34" t="str">
            <v xml:space="preserve">4751-0360      </v>
          </cell>
          <cell r="E34" t="str">
            <v xml:space="preserve">SENSOR ASS'Y-SUN              </v>
          </cell>
          <cell r="F34" t="str">
            <v xml:space="preserve">C01  </v>
          </cell>
          <cell r="G34" t="str">
            <v>WON</v>
          </cell>
          <cell r="H34" t="str">
            <v xml:space="preserve">PCS </v>
          </cell>
          <cell r="I34" t="str">
            <v xml:space="preserve">(주)동서시화공장              </v>
          </cell>
          <cell r="K34">
            <v>0</v>
          </cell>
          <cell r="L34">
            <v>1670</v>
          </cell>
          <cell r="N34">
            <v>1670</v>
          </cell>
          <cell r="O34">
            <v>1670</v>
          </cell>
          <cell r="P34" t="str">
            <v>WON</v>
          </cell>
          <cell r="Q34" t="str">
            <v xml:space="preserve">(주)동서시화공장              </v>
          </cell>
          <cell r="R34">
            <v>1670</v>
          </cell>
          <cell r="V34">
            <v>1670</v>
          </cell>
          <cell r="X34">
            <v>1670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C35" t="str">
            <v>4751-037</v>
          </cell>
          <cell r="D35" t="str">
            <v xml:space="preserve">4751-0370      </v>
          </cell>
          <cell r="E35" t="str">
            <v xml:space="preserve">SENSOR ASS'Y-AMB              </v>
          </cell>
          <cell r="F35" t="str">
            <v xml:space="preserve">C01  </v>
          </cell>
          <cell r="G35" t="str">
            <v>WON</v>
          </cell>
          <cell r="H35" t="str">
            <v xml:space="preserve">PCS </v>
          </cell>
          <cell r="I35" t="str">
            <v xml:space="preserve">(주)동서시화공장              </v>
          </cell>
          <cell r="K35">
            <v>0</v>
          </cell>
          <cell r="L35">
            <v>1100</v>
          </cell>
          <cell r="N35">
            <v>1100</v>
          </cell>
          <cell r="O35">
            <v>1100</v>
          </cell>
          <cell r="P35" t="str">
            <v>WON</v>
          </cell>
          <cell r="Q35" t="str">
            <v xml:space="preserve">(주)동서시화공장              </v>
          </cell>
          <cell r="R35">
            <v>1100</v>
          </cell>
          <cell r="V35">
            <v>1100</v>
          </cell>
          <cell r="X35">
            <v>1100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C36" t="str">
            <v>4755-004</v>
          </cell>
          <cell r="D36" t="str">
            <v xml:space="preserve">4755-0040      </v>
          </cell>
          <cell r="E36" t="str">
            <v xml:space="preserve">SWITCH ASS'Y-MICRO W/BRKT     </v>
          </cell>
          <cell r="F36" t="str">
            <v xml:space="preserve">A02  </v>
          </cell>
          <cell r="G36" t="str">
            <v>WON</v>
          </cell>
          <cell r="H36" t="str">
            <v xml:space="preserve">PCS </v>
          </cell>
          <cell r="I36" t="str">
            <v xml:space="preserve">(주)동서시화공장              </v>
          </cell>
          <cell r="K36">
            <v>0</v>
          </cell>
          <cell r="L36">
            <v>780</v>
          </cell>
          <cell r="N36">
            <v>780</v>
          </cell>
          <cell r="O36">
            <v>780</v>
          </cell>
          <cell r="P36" t="str">
            <v>WON</v>
          </cell>
          <cell r="Q36" t="str">
            <v xml:space="preserve">(주)동서시화공장              </v>
          </cell>
          <cell r="R36">
            <v>780</v>
          </cell>
          <cell r="V36">
            <v>780</v>
          </cell>
          <cell r="X36">
            <v>780</v>
          </cell>
          <cell r="AA36">
            <v>23.4</v>
          </cell>
          <cell r="AB36">
            <v>1</v>
          </cell>
          <cell r="AC36">
            <v>23.4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C37" t="str">
            <v>4755-006</v>
          </cell>
          <cell r="D37" t="str">
            <v xml:space="preserve">4755-0060      </v>
          </cell>
          <cell r="E37" t="str">
            <v xml:space="preserve">SWITCH ASS'Y-MICRO W/BRKT     </v>
          </cell>
          <cell r="F37" t="str">
            <v xml:space="preserve">A02  </v>
          </cell>
          <cell r="G37" t="str">
            <v>WON</v>
          </cell>
          <cell r="H37" t="str">
            <v xml:space="preserve">PCS </v>
          </cell>
          <cell r="I37" t="str">
            <v xml:space="preserve">(주)동서시화공장              </v>
          </cell>
          <cell r="K37">
            <v>0</v>
          </cell>
          <cell r="L37">
            <v>805</v>
          </cell>
          <cell r="N37">
            <v>805</v>
          </cell>
          <cell r="O37">
            <v>805</v>
          </cell>
          <cell r="P37" t="str">
            <v>WON</v>
          </cell>
          <cell r="Q37" t="str">
            <v xml:space="preserve">(주)동서시화공장              </v>
          </cell>
          <cell r="R37">
            <v>805</v>
          </cell>
          <cell r="V37">
            <v>805</v>
          </cell>
          <cell r="X37">
            <v>805</v>
          </cell>
          <cell r="AA37">
            <v>24.15</v>
          </cell>
          <cell r="AB37">
            <v>1</v>
          </cell>
          <cell r="AC37">
            <v>24.15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C38" t="str">
            <v>5168-001</v>
          </cell>
          <cell r="D38" t="str">
            <v xml:space="preserve">5168-0010      </v>
          </cell>
          <cell r="E38" t="str">
            <v xml:space="preserve">BLANKING COVER-SUN SENSOR     </v>
          </cell>
          <cell r="F38" t="str">
            <v xml:space="preserve">A03  </v>
          </cell>
          <cell r="G38" t="str">
            <v>WON</v>
          </cell>
          <cell r="H38" t="str">
            <v xml:space="preserve">PCS </v>
          </cell>
          <cell r="I38" t="str">
            <v xml:space="preserve">(주)동서시화공장              </v>
          </cell>
          <cell r="K38">
            <v>0</v>
          </cell>
          <cell r="L38">
            <v>100</v>
          </cell>
          <cell r="N38">
            <v>100</v>
          </cell>
          <cell r="O38">
            <v>100</v>
          </cell>
          <cell r="P38" t="str">
            <v>WON</v>
          </cell>
          <cell r="Q38" t="str">
            <v xml:space="preserve">(주)동서시화공장              </v>
          </cell>
          <cell r="R38">
            <v>100</v>
          </cell>
          <cell r="V38">
            <v>100</v>
          </cell>
          <cell r="X38">
            <v>100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C39" t="str">
            <v>4052-003</v>
          </cell>
          <cell r="D39" t="str">
            <v xml:space="preserve">4052-0032      </v>
          </cell>
          <cell r="E39" t="str">
            <v xml:space="preserve">BRKT ASS'Y-R/DRYER            </v>
          </cell>
          <cell r="F39" t="str">
            <v xml:space="preserve">A02  </v>
          </cell>
          <cell r="G39" t="str">
            <v>WON</v>
          </cell>
          <cell r="H39" t="str">
            <v xml:space="preserve">PCS </v>
          </cell>
          <cell r="I39" t="str">
            <v xml:space="preserve">(주)동진정공                  </v>
          </cell>
          <cell r="K39">
            <v>0</v>
          </cell>
          <cell r="L39">
            <v>530</v>
          </cell>
          <cell r="N39">
            <v>530</v>
          </cell>
          <cell r="O39">
            <v>530</v>
          </cell>
          <cell r="P39" t="str">
            <v>WON</v>
          </cell>
          <cell r="Q39" t="str">
            <v xml:space="preserve">(주)동진정공                  </v>
          </cell>
          <cell r="R39">
            <v>530</v>
          </cell>
          <cell r="V39">
            <v>530</v>
          </cell>
          <cell r="X39">
            <v>530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C40" t="str">
            <v>4052-030</v>
          </cell>
          <cell r="D40" t="str">
            <v xml:space="preserve">4052-0302      </v>
          </cell>
          <cell r="E40" t="str">
            <v xml:space="preserve">BRKT ASS'Y-R/DRYER            </v>
          </cell>
          <cell r="F40" t="str">
            <v xml:space="preserve">A02  </v>
          </cell>
          <cell r="G40" t="str">
            <v>WON</v>
          </cell>
          <cell r="H40" t="str">
            <v xml:space="preserve">PCS </v>
          </cell>
          <cell r="I40" t="str">
            <v xml:space="preserve">(주)동진정공                  </v>
          </cell>
          <cell r="K40">
            <v>0</v>
          </cell>
          <cell r="L40">
            <v>500</v>
          </cell>
          <cell r="N40">
            <v>500</v>
          </cell>
          <cell r="O40">
            <v>500</v>
          </cell>
          <cell r="P40" t="str">
            <v>WON</v>
          </cell>
          <cell r="Q40" t="str">
            <v xml:space="preserve">(주)동진정공                  </v>
          </cell>
          <cell r="R40">
            <v>500</v>
          </cell>
          <cell r="V40">
            <v>500</v>
          </cell>
          <cell r="X40">
            <v>500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C41" t="str">
            <v>4052-034</v>
          </cell>
          <cell r="D41" t="str">
            <v xml:space="preserve">4052-0340      </v>
          </cell>
          <cell r="E41" t="str">
            <v xml:space="preserve">BRKT ASS'Y-LOWER LH           </v>
          </cell>
          <cell r="F41" t="str">
            <v xml:space="preserve">X09  </v>
          </cell>
          <cell r="G41" t="str">
            <v>WON</v>
          </cell>
          <cell r="H41" t="str">
            <v xml:space="preserve">PCS </v>
          </cell>
          <cell r="I41" t="str">
            <v xml:space="preserve">(주)동진정공                  </v>
          </cell>
          <cell r="K41">
            <v>0</v>
          </cell>
          <cell r="L41">
            <v>235</v>
          </cell>
          <cell r="N41">
            <v>235</v>
          </cell>
          <cell r="O41">
            <v>235</v>
          </cell>
          <cell r="P41" t="str">
            <v>WON</v>
          </cell>
          <cell r="Q41" t="str">
            <v xml:space="preserve">(주)동진정공                  </v>
          </cell>
          <cell r="R41">
            <v>235</v>
          </cell>
          <cell r="V41">
            <v>235</v>
          </cell>
          <cell r="X41">
            <v>235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C42" t="str">
            <v>4052-035</v>
          </cell>
          <cell r="D42" t="str">
            <v xml:space="preserve">4052-0350      </v>
          </cell>
          <cell r="E42" t="str">
            <v xml:space="preserve">BRKT ASS'Y-LOWER RH           </v>
          </cell>
          <cell r="F42" t="str">
            <v xml:space="preserve">X09  </v>
          </cell>
          <cell r="G42" t="str">
            <v>WON</v>
          </cell>
          <cell r="H42" t="str">
            <v xml:space="preserve">PCS </v>
          </cell>
          <cell r="I42" t="str">
            <v xml:space="preserve">(주)동진정공                  </v>
          </cell>
          <cell r="K42">
            <v>0</v>
          </cell>
          <cell r="L42">
            <v>235</v>
          </cell>
          <cell r="N42">
            <v>235</v>
          </cell>
          <cell r="O42">
            <v>235</v>
          </cell>
          <cell r="P42" t="str">
            <v>WON</v>
          </cell>
          <cell r="Q42" t="str">
            <v xml:space="preserve">(주)동진정공                  </v>
          </cell>
          <cell r="R42">
            <v>235</v>
          </cell>
          <cell r="V42">
            <v>235</v>
          </cell>
          <cell r="X42">
            <v>235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C43" t="str">
            <v xml:space="preserve">4052-036B      </v>
          </cell>
          <cell r="D43" t="str">
            <v xml:space="preserve">4052-036B      </v>
          </cell>
          <cell r="E43" t="str">
            <v xml:space="preserve">BRKT ASS'Y-LOWER LH           </v>
          </cell>
          <cell r="F43" t="str">
            <v xml:space="preserve">X11  </v>
          </cell>
          <cell r="G43" t="str">
            <v>WON</v>
          </cell>
          <cell r="H43" t="str">
            <v xml:space="preserve">PCS </v>
          </cell>
          <cell r="I43" t="str">
            <v xml:space="preserve">(주)동진정공                  </v>
          </cell>
          <cell r="K43">
            <v>0</v>
          </cell>
          <cell r="L43">
            <v>235</v>
          </cell>
          <cell r="N43">
            <v>235</v>
          </cell>
          <cell r="O43">
            <v>235</v>
          </cell>
          <cell r="P43" t="str">
            <v>WON</v>
          </cell>
          <cell r="Q43" t="str">
            <v xml:space="preserve">(주)동진정공                  </v>
          </cell>
          <cell r="R43">
            <v>235</v>
          </cell>
          <cell r="V43">
            <v>235</v>
          </cell>
          <cell r="X43">
            <v>235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C44" t="str">
            <v xml:space="preserve">4052-037B      </v>
          </cell>
          <cell r="D44" t="str">
            <v xml:space="preserve">4052-037B      </v>
          </cell>
          <cell r="E44" t="str">
            <v xml:space="preserve">BRKT ASS'Y-LOWER RH           </v>
          </cell>
          <cell r="F44" t="str">
            <v xml:space="preserve">X11  </v>
          </cell>
          <cell r="G44" t="str">
            <v>WON</v>
          </cell>
          <cell r="H44" t="str">
            <v xml:space="preserve">PCS </v>
          </cell>
          <cell r="I44" t="str">
            <v xml:space="preserve">(주)동진정공                  </v>
          </cell>
          <cell r="K44">
            <v>0</v>
          </cell>
          <cell r="L44">
            <v>235</v>
          </cell>
          <cell r="N44">
            <v>235</v>
          </cell>
          <cell r="O44">
            <v>235</v>
          </cell>
          <cell r="P44" t="str">
            <v>WON</v>
          </cell>
          <cell r="Q44" t="str">
            <v xml:space="preserve">(주)동진정공                  </v>
          </cell>
          <cell r="R44">
            <v>235</v>
          </cell>
          <cell r="V44">
            <v>235</v>
          </cell>
          <cell r="X44">
            <v>235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C45" t="str">
            <v>4052-041</v>
          </cell>
          <cell r="D45" t="str">
            <v xml:space="preserve">4052-0410      </v>
          </cell>
          <cell r="E45" t="str">
            <v xml:space="preserve">BRKT ASS'Y-R/DRYER            </v>
          </cell>
          <cell r="F45" t="str">
            <v xml:space="preserve">B01  </v>
          </cell>
          <cell r="G45" t="str">
            <v>WON</v>
          </cell>
          <cell r="H45" t="str">
            <v xml:space="preserve">PCS </v>
          </cell>
          <cell r="I45" t="str">
            <v xml:space="preserve">(주)동진정공                  </v>
          </cell>
          <cell r="K45">
            <v>0</v>
          </cell>
          <cell r="L45">
            <v>500</v>
          </cell>
          <cell r="N45">
            <v>500</v>
          </cell>
          <cell r="O45">
            <v>500</v>
          </cell>
          <cell r="P45" t="str">
            <v>WON</v>
          </cell>
          <cell r="Q45" t="str">
            <v xml:space="preserve">(주)동진정공                  </v>
          </cell>
          <cell r="R45">
            <v>500</v>
          </cell>
          <cell r="V45">
            <v>500</v>
          </cell>
          <cell r="X45">
            <v>500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C46" t="str">
            <v>4052-042</v>
          </cell>
          <cell r="D46" t="str">
            <v xml:space="preserve">4052-0420      </v>
          </cell>
          <cell r="E46" t="str">
            <v xml:space="preserve">BRKT ASS'Y-RH COND            </v>
          </cell>
          <cell r="F46" t="str">
            <v xml:space="preserve">B01  </v>
          </cell>
          <cell r="G46" t="str">
            <v>WON</v>
          </cell>
          <cell r="H46" t="str">
            <v xml:space="preserve">PCS </v>
          </cell>
          <cell r="I46" t="str">
            <v xml:space="preserve">(주)동진정공                  </v>
          </cell>
          <cell r="K46">
            <v>0</v>
          </cell>
          <cell r="L46">
            <v>300</v>
          </cell>
          <cell r="N46">
            <v>300</v>
          </cell>
          <cell r="O46">
            <v>300</v>
          </cell>
          <cell r="P46" t="str">
            <v>WON</v>
          </cell>
          <cell r="Q46" t="str">
            <v xml:space="preserve">(주)동진정공                  </v>
          </cell>
          <cell r="R46">
            <v>300</v>
          </cell>
          <cell r="V46">
            <v>300</v>
          </cell>
          <cell r="X46">
            <v>300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C47" t="str">
            <v>4052-043</v>
          </cell>
          <cell r="D47" t="str">
            <v xml:space="preserve">4052-0430      </v>
          </cell>
          <cell r="E47" t="str">
            <v xml:space="preserve">BRKT ASS'Y-LH COND            </v>
          </cell>
          <cell r="F47" t="str">
            <v xml:space="preserve">B01  </v>
          </cell>
          <cell r="G47" t="str">
            <v>WON</v>
          </cell>
          <cell r="H47" t="str">
            <v xml:space="preserve">PCS </v>
          </cell>
          <cell r="I47" t="str">
            <v xml:space="preserve">(주)동진정공                  </v>
          </cell>
          <cell r="K47">
            <v>0</v>
          </cell>
          <cell r="L47">
            <v>300</v>
          </cell>
          <cell r="N47">
            <v>300</v>
          </cell>
          <cell r="O47">
            <v>300</v>
          </cell>
          <cell r="P47" t="str">
            <v>WON</v>
          </cell>
          <cell r="Q47" t="str">
            <v xml:space="preserve">(주)동진정공                  </v>
          </cell>
          <cell r="R47">
            <v>300</v>
          </cell>
          <cell r="V47">
            <v>300</v>
          </cell>
          <cell r="X47">
            <v>300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C48" t="str">
            <v>4052-048</v>
          </cell>
          <cell r="D48" t="str">
            <v xml:space="preserve">4052-0483      </v>
          </cell>
          <cell r="E48" t="str">
            <v xml:space="preserve">BRKT ASS'Y-R/DRYER            </v>
          </cell>
          <cell r="F48" t="str">
            <v xml:space="preserve">A03  </v>
          </cell>
          <cell r="G48" t="str">
            <v>WON</v>
          </cell>
          <cell r="H48" t="str">
            <v xml:space="preserve">PCS </v>
          </cell>
          <cell r="I48" t="str">
            <v xml:space="preserve">(주)동진정공                  </v>
          </cell>
          <cell r="K48">
            <v>0</v>
          </cell>
          <cell r="L48">
            <v>490</v>
          </cell>
          <cell r="N48">
            <v>490</v>
          </cell>
          <cell r="O48">
            <v>490</v>
          </cell>
          <cell r="P48" t="str">
            <v>WON</v>
          </cell>
          <cell r="Q48" t="str">
            <v xml:space="preserve">(주)동진정공                  </v>
          </cell>
          <cell r="R48">
            <v>490</v>
          </cell>
          <cell r="V48">
            <v>490</v>
          </cell>
          <cell r="X48">
            <v>490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C49" t="str">
            <v>4052-058</v>
          </cell>
          <cell r="D49" t="str">
            <v xml:space="preserve">4052-0581      </v>
          </cell>
          <cell r="E49" t="str">
            <v xml:space="preserve">BRKT ASS'Y-COND               </v>
          </cell>
          <cell r="F49" t="str">
            <v xml:space="preserve">F01  </v>
          </cell>
          <cell r="G49" t="str">
            <v>WON</v>
          </cell>
          <cell r="H49" t="str">
            <v xml:space="preserve">PCS </v>
          </cell>
          <cell r="I49" t="str">
            <v xml:space="preserve">(주)동진정공                  </v>
          </cell>
          <cell r="K49">
            <v>0</v>
          </cell>
          <cell r="L49">
            <v>260</v>
          </cell>
          <cell r="N49">
            <v>260</v>
          </cell>
          <cell r="O49">
            <v>260</v>
          </cell>
          <cell r="P49" t="str">
            <v>WON</v>
          </cell>
          <cell r="Q49" t="str">
            <v xml:space="preserve">(주)동진정공                  </v>
          </cell>
          <cell r="R49">
            <v>260</v>
          </cell>
          <cell r="V49">
            <v>260</v>
          </cell>
          <cell r="X49">
            <v>260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C50" t="str">
            <v>4052-091</v>
          </cell>
          <cell r="D50" t="str">
            <v xml:space="preserve">4052-0910      </v>
          </cell>
          <cell r="E50" t="str">
            <v xml:space="preserve">BRKT ASS'Y MT'G(1)            </v>
          </cell>
          <cell r="F50" t="str">
            <v xml:space="preserve">A03  </v>
          </cell>
          <cell r="G50" t="str">
            <v>WON</v>
          </cell>
          <cell r="H50" t="str">
            <v xml:space="preserve">PCS </v>
          </cell>
          <cell r="I50" t="str">
            <v xml:space="preserve">(주)동진정공                  </v>
          </cell>
          <cell r="K50">
            <v>0</v>
          </cell>
          <cell r="L50">
            <v>330</v>
          </cell>
          <cell r="N50">
            <v>330</v>
          </cell>
          <cell r="O50">
            <v>330</v>
          </cell>
          <cell r="P50" t="str">
            <v>WON</v>
          </cell>
          <cell r="Q50" t="str">
            <v xml:space="preserve">(주)동진정공                  </v>
          </cell>
          <cell r="R50">
            <v>330</v>
          </cell>
          <cell r="V50">
            <v>330</v>
          </cell>
          <cell r="X50">
            <v>330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C51" t="str">
            <v>4052-092</v>
          </cell>
          <cell r="D51" t="str">
            <v xml:space="preserve">4052-0920      </v>
          </cell>
          <cell r="E51" t="str">
            <v xml:space="preserve">BRKT ASS'Y MT'G(2)            </v>
          </cell>
          <cell r="F51" t="str">
            <v xml:space="preserve">A03  </v>
          </cell>
          <cell r="G51" t="str">
            <v>WON</v>
          </cell>
          <cell r="H51" t="str">
            <v xml:space="preserve">PCS </v>
          </cell>
          <cell r="I51" t="str">
            <v xml:space="preserve">(주)동진정공                  </v>
          </cell>
          <cell r="K51">
            <v>0</v>
          </cell>
          <cell r="L51">
            <v>380</v>
          </cell>
          <cell r="N51">
            <v>380</v>
          </cell>
          <cell r="O51">
            <v>380</v>
          </cell>
          <cell r="P51" t="str">
            <v>WON</v>
          </cell>
          <cell r="Q51" t="str">
            <v xml:space="preserve">(주)동진정공                  </v>
          </cell>
          <cell r="R51">
            <v>380</v>
          </cell>
          <cell r="V51">
            <v>380</v>
          </cell>
          <cell r="X51">
            <v>380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C52" t="str">
            <v>4576-002</v>
          </cell>
          <cell r="D52" t="str">
            <v xml:space="preserve">4576-0020      </v>
          </cell>
          <cell r="E52" t="str">
            <v xml:space="preserve">NET ASS'Y-SUB                 </v>
          </cell>
          <cell r="F52" t="str">
            <v xml:space="preserve">B01  </v>
          </cell>
          <cell r="G52" t="str">
            <v>WON</v>
          </cell>
          <cell r="H52" t="str">
            <v xml:space="preserve">PCS </v>
          </cell>
          <cell r="I52" t="str">
            <v xml:space="preserve">(주)동진정공                  </v>
          </cell>
          <cell r="K52">
            <v>0</v>
          </cell>
          <cell r="L52">
            <v>2000</v>
          </cell>
          <cell r="N52">
            <v>2000</v>
          </cell>
          <cell r="O52">
            <v>2000</v>
          </cell>
          <cell r="P52" t="str">
            <v>WON</v>
          </cell>
          <cell r="Q52" t="str">
            <v xml:space="preserve">(주)동진정공                  </v>
          </cell>
          <cell r="R52">
            <v>2000</v>
          </cell>
          <cell r="V52">
            <v>2000</v>
          </cell>
          <cell r="X52">
            <v>2000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C53" t="str">
            <v>5152-001</v>
          </cell>
          <cell r="D53" t="str">
            <v xml:space="preserve">5152-0010      </v>
          </cell>
          <cell r="E53" t="str">
            <v xml:space="preserve">BELLMOUTH-BLOWER              </v>
          </cell>
          <cell r="F53" t="str">
            <v xml:space="preserve">A02  </v>
          </cell>
          <cell r="G53" t="str">
            <v>WON</v>
          </cell>
          <cell r="H53" t="str">
            <v xml:space="preserve">PCS </v>
          </cell>
          <cell r="I53" t="str">
            <v xml:space="preserve">(주)동진정공                  </v>
          </cell>
          <cell r="K53">
            <v>0</v>
          </cell>
          <cell r="L53">
            <v>200</v>
          </cell>
          <cell r="N53">
            <v>200</v>
          </cell>
          <cell r="O53">
            <v>200</v>
          </cell>
          <cell r="P53" t="str">
            <v>WON</v>
          </cell>
          <cell r="Q53" t="str">
            <v xml:space="preserve">(주)동진정공                  </v>
          </cell>
          <cell r="R53">
            <v>200</v>
          </cell>
          <cell r="V53">
            <v>200</v>
          </cell>
          <cell r="X53">
            <v>200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C54" t="str">
            <v>5155-023</v>
          </cell>
          <cell r="D54" t="str">
            <v xml:space="preserve">5155-0230      </v>
          </cell>
          <cell r="E54" t="str">
            <v xml:space="preserve">BRKT-CONNECTOR                </v>
          </cell>
          <cell r="F54" t="str">
            <v xml:space="preserve">D01  </v>
          </cell>
          <cell r="G54" t="str">
            <v>WON</v>
          </cell>
          <cell r="H54" t="str">
            <v xml:space="preserve">PCS </v>
          </cell>
          <cell r="I54" t="str">
            <v xml:space="preserve">(주)동진정공                  </v>
          </cell>
          <cell r="K54">
            <v>0</v>
          </cell>
          <cell r="L54">
            <v>52</v>
          </cell>
          <cell r="N54">
            <v>52</v>
          </cell>
          <cell r="O54">
            <v>52</v>
          </cell>
          <cell r="P54" t="str">
            <v>WON</v>
          </cell>
          <cell r="Q54" t="str">
            <v xml:space="preserve">(주)동진정공                  </v>
          </cell>
          <cell r="R54">
            <v>52</v>
          </cell>
          <cell r="V54">
            <v>52</v>
          </cell>
          <cell r="X54">
            <v>52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C55" t="str">
            <v>5155-044</v>
          </cell>
          <cell r="D55" t="str">
            <v xml:space="preserve">5155-0441      </v>
          </cell>
          <cell r="E55" t="str">
            <v xml:space="preserve">BRKT-RESISTOR                 </v>
          </cell>
          <cell r="F55" t="str">
            <v xml:space="preserve">B01  </v>
          </cell>
          <cell r="G55" t="str">
            <v>WON</v>
          </cell>
          <cell r="H55" t="str">
            <v xml:space="preserve">PCS </v>
          </cell>
          <cell r="I55" t="str">
            <v xml:space="preserve">(주)동진정공                  </v>
          </cell>
          <cell r="K55">
            <v>0</v>
          </cell>
          <cell r="L55">
            <v>100</v>
          </cell>
          <cell r="N55">
            <v>100</v>
          </cell>
          <cell r="O55">
            <v>100</v>
          </cell>
          <cell r="P55" t="str">
            <v>WON</v>
          </cell>
          <cell r="Q55" t="str">
            <v xml:space="preserve">(주)동진정공                  </v>
          </cell>
          <cell r="R55">
            <v>100</v>
          </cell>
          <cell r="V55">
            <v>100</v>
          </cell>
          <cell r="X55">
            <v>100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C56" t="str">
            <v>5155-087</v>
          </cell>
          <cell r="D56" t="str">
            <v xml:space="preserve">5155-0870      </v>
          </cell>
          <cell r="E56" t="str">
            <v xml:space="preserve">BRKT-PIPE                     </v>
          </cell>
          <cell r="F56" t="str">
            <v xml:space="preserve">X09  </v>
          </cell>
          <cell r="G56" t="str">
            <v>WON</v>
          </cell>
          <cell r="H56" t="str">
            <v xml:space="preserve">PCS </v>
          </cell>
          <cell r="I56" t="str">
            <v xml:space="preserve">(주)동진정공                  </v>
          </cell>
          <cell r="K56">
            <v>0</v>
          </cell>
          <cell r="L56">
            <v>40</v>
          </cell>
          <cell r="N56">
            <v>40</v>
          </cell>
          <cell r="O56">
            <v>40</v>
          </cell>
          <cell r="P56" t="str">
            <v>WON</v>
          </cell>
          <cell r="Q56" t="str">
            <v xml:space="preserve">(주)동진정공                  </v>
          </cell>
          <cell r="R56">
            <v>40</v>
          </cell>
          <cell r="V56">
            <v>40</v>
          </cell>
          <cell r="X56">
            <v>40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C57" t="str">
            <v>5155-166</v>
          </cell>
          <cell r="D57" t="str">
            <v xml:space="preserve">5155-1660      </v>
          </cell>
          <cell r="E57" t="str">
            <v xml:space="preserve">BRKT-MT'G(1)                  </v>
          </cell>
          <cell r="F57" t="str">
            <v xml:space="preserve">A03  </v>
          </cell>
          <cell r="G57" t="str">
            <v>WON</v>
          </cell>
          <cell r="H57" t="str">
            <v xml:space="preserve">PCS </v>
          </cell>
          <cell r="I57" t="str">
            <v xml:space="preserve">(주)동진정공                  </v>
          </cell>
          <cell r="K57">
            <v>0</v>
          </cell>
          <cell r="L57">
            <v>130</v>
          </cell>
          <cell r="N57">
            <v>130</v>
          </cell>
          <cell r="O57">
            <v>130</v>
          </cell>
          <cell r="P57" t="str">
            <v>WON</v>
          </cell>
          <cell r="Q57" t="str">
            <v xml:space="preserve">(주)동진정공                  </v>
          </cell>
          <cell r="R57">
            <v>130</v>
          </cell>
          <cell r="V57">
            <v>130</v>
          </cell>
          <cell r="X57">
            <v>130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C58" t="str">
            <v>5155-167</v>
          </cell>
          <cell r="D58" t="str">
            <v xml:space="preserve">5155-1670      </v>
          </cell>
          <cell r="E58" t="str">
            <v xml:space="preserve">BRKT-MT'G(2)                  </v>
          </cell>
          <cell r="F58" t="str">
            <v xml:space="preserve">A03  </v>
          </cell>
          <cell r="G58" t="str">
            <v>WON</v>
          </cell>
          <cell r="H58" t="str">
            <v xml:space="preserve">PCS </v>
          </cell>
          <cell r="I58" t="str">
            <v xml:space="preserve">(주)동진정공                  </v>
          </cell>
          <cell r="K58">
            <v>0</v>
          </cell>
          <cell r="L58">
            <v>30</v>
          </cell>
          <cell r="N58">
            <v>30</v>
          </cell>
          <cell r="O58">
            <v>30</v>
          </cell>
          <cell r="P58" t="str">
            <v>WON</v>
          </cell>
          <cell r="Q58" t="str">
            <v xml:space="preserve">(주)동진정공                  </v>
          </cell>
          <cell r="R58">
            <v>30</v>
          </cell>
          <cell r="V58">
            <v>30</v>
          </cell>
          <cell r="X58">
            <v>30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59">
          <cell r="C59" t="str">
            <v>5155-221</v>
          </cell>
          <cell r="D59" t="str">
            <v xml:space="preserve">5155-2210      </v>
          </cell>
          <cell r="E59" t="str">
            <v xml:space="preserve">BRKT-BASE COND.               </v>
          </cell>
          <cell r="F59" t="str">
            <v xml:space="preserve">B01  </v>
          </cell>
          <cell r="G59" t="str">
            <v>WON</v>
          </cell>
          <cell r="H59" t="str">
            <v xml:space="preserve">PCS </v>
          </cell>
          <cell r="I59" t="str">
            <v xml:space="preserve">(주)동진정공                  </v>
          </cell>
          <cell r="K59">
            <v>0</v>
          </cell>
          <cell r="L59">
            <v>170</v>
          </cell>
          <cell r="N59">
            <v>170</v>
          </cell>
          <cell r="O59">
            <v>170</v>
          </cell>
          <cell r="P59" t="str">
            <v>WON</v>
          </cell>
          <cell r="Q59" t="str">
            <v xml:space="preserve">(주)동진정공                  </v>
          </cell>
          <cell r="R59">
            <v>170</v>
          </cell>
          <cell r="V59">
            <v>170</v>
          </cell>
          <cell r="X59">
            <v>170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</row>
        <row r="60">
          <cell r="C60" t="str">
            <v>5155-250</v>
          </cell>
          <cell r="D60" t="str">
            <v xml:space="preserve">5155-2500      </v>
          </cell>
          <cell r="E60" t="str">
            <v xml:space="preserve">BRKT-PIPE MT'G                </v>
          </cell>
          <cell r="F60" t="str">
            <v xml:space="preserve">B01  </v>
          </cell>
          <cell r="G60" t="str">
            <v>WON</v>
          </cell>
          <cell r="H60" t="str">
            <v xml:space="preserve">PCS </v>
          </cell>
          <cell r="I60" t="str">
            <v xml:space="preserve">(주)동진정공                  </v>
          </cell>
          <cell r="K60">
            <v>0</v>
          </cell>
          <cell r="L60">
            <v>150</v>
          </cell>
          <cell r="N60">
            <v>150</v>
          </cell>
          <cell r="O60">
            <v>150</v>
          </cell>
          <cell r="P60" t="str">
            <v>WON</v>
          </cell>
          <cell r="Q60" t="str">
            <v xml:space="preserve">(주)동진정공                  </v>
          </cell>
          <cell r="R60">
            <v>150</v>
          </cell>
          <cell r="V60">
            <v>150</v>
          </cell>
          <cell r="X60">
            <v>150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C61" t="str">
            <v>5155-257</v>
          </cell>
          <cell r="D61" t="str">
            <v xml:space="preserve">5155-2570      </v>
          </cell>
          <cell r="E61" t="str">
            <v xml:space="preserve">BRKT-BASE COND                </v>
          </cell>
          <cell r="F61" t="str">
            <v xml:space="preserve">B01  </v>
          </cell>
          <cell r="G61" t="str">
            <v>WON</v>
          </cell>
          <cell r="H61" t="str">
            <v xml:space="preserve">PCS </v>
          </cell>
          <cell r="I61" t="str">
            <v xml:space="preserve">(주)동진정공                  </v>
          </cell>
          <cell r="K61">
            <v>0</v>
          </cell>
          <cell r="L61">
            <v>170</v>
          </cell>
          <cell r="N61">
            <v>170</v>
          </cell>
          <cell r="O61">
            <v>170</v>
          </cell>
          <cell r="P61" t="str">
            <v>WON</v>
          </cell>
          <cell r="Q61" t="str">
            <v xml:space="preserve">(주)동진정공                  </v>
          </cell>
          <cell r="R61">
            <v>170</v>
          </cell>
          <cell r="V61">
            <v>170</v>
          </cell>
          <cell r="X61">
            <v>170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C62" t="str">
            <v>5155-268</v>
          </cell>
          <cell r="D62" t="str">
            <v xml:space="preserve">5155-2680      </v>
          </cell>
          <cell r="E62" t="str">
            <v xml:space="preserve">BRKT-SUB COND.                </v>
          </cell>
          <cell r="F62" t="str">
            <v xml:space="preserve">B01  </v>
          </cell>
          <cell r="G62" t="str">
            <v>WON</v>
          </cell>
          <cell r="H62" t="str">
            <v xml:space="preserve">PCS </v>
          </cell>
          <cell r="I62" t="str">
            <v xml:space="preserve">(주)동진정공                  </v>
          </cell>
          <cell r="K62">
            <v>0</v>
          </cell>
          <cell r="L62">
            <v>470</v>
          </cell>
          <cell r="N62">
            <v>470</v>
          </cell>
          <cell r="O62">
            <v>470</v>
          </cell>
          <cell r="P62" t="str">
            <v>WON</v>
          </cell>
          <cell r="Q62" t="str">
            <v xml:space="preserve">(주)동진정공                  </v>
          </cell>
          <cell r="R62">
            <v>470</v>
          </cell>
          <cell r="V62">
            <v>470</v>
          </cell>
          <cell r="X62">
            <v>470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C63" t="str">
            <v>5155-269</v>
          </cell>
          <cell r="D63" t="str">
            <v xml:space="preserve">5155-2690      </v>
          </cell>
          <cell r="E63" t="str">
            <v xml:space="preserve">BRKT-PIPE MT'G                </v>
          </cell>
          <cell r="F63" t="str">
            <v xml:space="preserve">B01  </v>
          </cell>
          <cell r="G63" t="str">
            <v>WON</v>
          </cell>
          <cell r="H63" t="str">
            <v xml:space="preserve">PCS </v>
          </cell>
          <cell r="I63" t="str">
            <v xml:space="preserve">(주)동진정공                  </v>
          </cell>
          <cell r="K63">
            <v>0</v>
          </cell>
          <cell r="L63">
            <v>150</v>
          </cell>
          <cell r="N63">
            <v>150</v>
          </cell>
          <cell r="O63">
            <v>150</v>
          </cell>
          <cell r="P63" t="str">
            <v>WON</v>
          </cell>
          <cell r="Q63" t="str">
            <v xml:space="preserve">(주)동진정공                  </v>
          </cell>
          <cell r="R63">
            <v>150</v>
          </cell>
          <cell r="V63">
            <v>150</v>
          </cell>
          <cell r="X63">
            <v>150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C64" t="str">
            <v>5454-015</v>
          </cell>
          <cell r="D64" t="str">
            <v xml:space="preserve">5454-0151      </v>
          </cell>
          <cell r="E64" t="str">
            <v xml:space="preserve">CLAMP-PIPE INLET              </v>
          </cell>
          <cell r="F64" t="str">
            <v xml:space="preserve">MPC  </v>
          </cell>
          <cell r="G64" t="str">
            <v>WON</v>
          </cell>
          <cell r="H64" t="str">
            <v xml:space="preserve">PCS </v>
          </cell>
          <cell r="I64" t="str">
            <v xml:space="preserve">(주)동진정공                  </v>
          </cell>
          <cell r="K64">
            <v>0</v>
          </cell>
          <cell r="L64">
            <v>150</v>
          </cell>
          <cell r="N64">
            <v>150</v>
          </cell>
          <cell r="O64">
            <v>150</v>
          </cell>
          <cell r="P64" t="str">
            <v>WON</v>
          </cell>
          <cell r="Q64" t="str">
            <v xml:space="preserve">(주)동진정공                  </v>
          </cell>
          <cell r="R64">
            <v>150</v>
          </cell>
          <cell r="V64">
            <v>150</v>
          </cell>
          <cell r="X64">
            <v>150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C65" t="str">
            <v>5454-016</v>
          </cell>
          <cell r="D65" t="str">
            <v xml:space="preserve">5454-0161      </v>
          </cell>
          <cell r="E65" t="str">
            <v xml:space="preserve">CLAMP-PIPE OUTLET             </v>
          </cell>
          <cell r="F65" t="str">
            <v xml:space="preserve">MPC  </v>
          </cell>
          <cell r="G65" t="str">
            <v>WON</v>
          </cell>
          <cell r="H65" t="str">
            <v xml:space="preserve">PCS </v>
          </cell>
          <cell r="I65" t="str">
            <v xml:space="preserve">(주)동진정공                  </v>
          </cell>
          <cell r="K65">
            <v>0</v>
          </cell>
          <cell r="L65">
            <v>150</v>
          </cell>
          <cell r="N65">
            <v>150</v>
          </cell>
          <cell r="O65">
            <v>150</v>
          </cell>
          <cell r="P65" t="str">
            <v>WON</v>
          </cell>
          <cell r="Q65" t="str">
            <v xml:space="preserve">(주)동진정공                  </v>
          </cell>
          <cell r="R65">
            <v>150</v>
          </cell>
          <cell r="V65">
            <v>150</v>
          </cell>
          <cell r="X65">
            <v>150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C66" t="str">
            <v>5454-022</v>
          </cell>
          <cell r="D66" t="str">
            <v xml:space="preserve">5454-0220      </v>
          </cell>
          <cell r="E66" t="str">
            <v xml:space="preserve">CLAMP-PIPE                    </v>
          </cell>
          <cell r="F66" t="str">
            <v xml:space="preserve">X10  </v>
          </cell>
          <cell r="G66" t="str">
            <v>WON</v>
          </cell>
          <cell r="H66" t="str">
            <v xml:space="preserve">PCS </v>
          </cell>
          <cell r="I66" t="str">
            <v xml:space="preserve">(주)동진정공                  </v>
          </cell>
          <cell r="K66">
            <v>0</v>
          </cell>
          <cell r="L66">
            <v>72</v>
          </cell>
          <cell r="N66">
            <v>72</v>
          </cell>
          <cell r="O66">
            <v>72</v>
          </cell>
          <cell r="P66" t="str">
            <v>WON</v>
          </cell>
          <cell r="Q66" t="str">
            <v xml:space="preserve">(주)동진정공                  </v>
          </cell>
          <cell r="R66">
            <v>72</v>
          </cell>
          <cell r="V66">
            <v>72</v>
          </cell>
          <cell r="X66">
            <v>72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C67" t="str">
            <v>5458-022</v>
          </cell>
          <cell r="D67" t="str">
            <v xml:space="preserve">5458-0220      </v>
          </cell>
          <cell r="E67" t="str">
            <v xml:space="preserve">COVER-MUD                     </v>
          </cell>
          <cell r="F67" t="str">
            <v xml:space="preserve">B01  </v>
          </cell>
          <cell r="G67" t="str">
            <v>WON</v>
          </cell>
          <cell r="H67" t="str">
            <v xml:space="preserve">PCS </v>
          </cell>
          <cell r="I67" t="str">
            <v xml:space="preserve">(주)동진정공                  </v>
          </cell>
          <cell r="K67">
            <v>0</v>
          </cell>
          <cell r="L67">
            <v>200</v>
          </cell>
          <cell r="N67">
            <v>200</v>
          </cell>
          <cell r="O67">
            <v>200</v>
          </cell>
          <cell r="P67" t="str">
            <v>WON</v>
          </cell>
          <cell r="Q67" t="str">
            <v xml:space="preserve">(주)동진정공                  </v>
          </cell>
          <cell r="R67">
            <v>200</v>
          </cell>
          <cell r="V67">
            <v>200</v>
          </cell>
          <cell r="X67">
            <v>200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</row>
        <row r="68">
          <cell r="C68" t="str">
            <v>6852-001</v>
          </cell>
          <cell r="D68" t="str">
            <v xml:space="preserve">6852-0011      </v>
          </cell>
          <cell r="E68" t="str">
            <v xml:space="preserve">LEVER-ARC                     </v>
          </cell>
          <cell r="F68" t="str">
            <v xml:space="preserve">A02  </v>
          </cell>
          <cell r="G68" t="str">
            <v>WON</v>
          </cell>
          <cell r="H68" t="str">
            <v xml:space="preserve">PCS </v>
          </cell>
          <cell r="I68" t="str">
            <v xml:space="preserve">(주)동진정공                  </v>
          </cell>
          <cell r="K68">
            <v>0</v>
          </cell>
          <cell r="L68">
            <v>85</v>
          </cell>
          <cell r="N68">
            <v>85</v>
          </cell>
          <cell r="O68">
            <v>85</v>
          </cell>
          <cell r="P68" t="str">
            <v>WON</v>
          </cell>
          <cell r="Q68" t="str">
            <v xml:space="preserve">(주)동진정공                  </v>
          </cell>
          <cell r="R68">
            <v>85</v>
          </cell>
          <cell r="V68">
            <v>85</v>
          </cell>
          <cell r="X68">
            <v>85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</row>
        <row r="69">
          <cell r="C69" t="str">
            <v>6852-003</v>
          </cell>
          <cell r="D69" t="str">
            <v xml:space="preserve">6852-0030      </v>
          </cell>
          <cell r="E69" t="str">
            <v xml:space="preserve">LEVER-MIX(1)                  </v>
          </cell>
          <cell r="F69" t="str">
            <v xml:space="preserve">A02  </v>
          </cell>
          <cell r="G69" t="str">
            <v>WON</v>
          </cell>
          <cell r="H69" t="str">
            <v xml:space="preserve">PCS </v>
          </cell>
          <cell r="I69" t="str">
            <v xml:space="preserve">(주)동진정공                  </v>
          </cell>
          <cell r="K69">
            <v>0</v>
          </cell>
          <cell r="L69">
            <v>30</v>
          </cell>
          <cell r="N69">
            <v>30</v>
          </cell>
          <cell r="O69">
            <v>30</v>
          </cell>
          <cell r="P69" t="str">
            <v>WON</v>
          </cell>
          <cell r="Q69" t="str">
            <v xml:space="preserve">(주)동진정공                  </v>
          </cell>
          <cell r="R69">
            <v>30</v>
          </cell>
          <cell r="V69">
            <v>30</v>
          </cell>
          <cell r="X69">
            <v>30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</row>
        <row r="70">
          <cell r="C70" t="str">
            <v>6852-009</v>
          </cell>
          <cell r="D70" t="str">
            <v xml:space="preserve">6852-0090      </v>
          </cell>
          <cell r="E70" t="str">
            <v xml:space="preserve">LEVER-BLOWER                  </v>
          </cell>
          <cell r="F70" t="str">
            <v xml:space="preserve">A02  </v>
          </cell>
          <cell r="G70" t="str">
            <v>WON</v>
          </cell>
          <cell r="H70" t="str">
            <v xml:space="preserve">PCS </v>
          </cell>
          <cell r="I70" t="str">
            <v xml:space="preserve">(주)동진정공                  </v>
          </cell>
          <cell r="K70">
            <v>0</v>
          </cell>
          <cell r="L70">
            <v>27</v>
          </cell>
          <cell r="N70">
            <v>27</v>
          </cell>
          <cell r="O70">
            <v>27</v>
          </cell>
          <cell r="P70" t="str">
            <v>WON</v>
          </cell>
          <cell r="Q70" t="str">
            <v xml:space="preserve">(주)동진정공                  </v>
          </cell>
          <cell r="R70">
            <v>27</v>
          </cell>
          <cell r="V70">
            <v>27</v>
          </cell>
          <cell r="X70">
            <v>27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C71" t="str">
            <v>6852-017</v>
          </cell>
          <cell r="D71" t="str">
            <v xml:space="preserve">6852-0170      </v>
          </cell>
          <cell r="E71" t="str">
            <v xml:space="preserve">LEVER-MIX(2) AUTO             </v>
          </cell>
          <cell r="F71" t="str">
            <v xml:space="preserve">A02  </v>
          </cell>
          <cell r="G71" t="str">
            <v>WON</v>
          </cell>
          <cell r="H71" t="str">
            <v xml:space="preserve">PCS </v>
          </cell>
          <cell r="I71" t="str">
            <v xml:space="preserve">(주)동진정공                  </v>
          </cell>
          <cell r="K71">
            <v>0</v>
          </cell>
          <cell r="L71">
            <v>29</v>
          </cell>
          <cell r="N71">
            <v>29</v>
          </cell>
          <cell r="O71">
            <v>29</v>
          </cell>
          <cell r="P71" t="str">
            <v>WON</v>
          </cell>
          <cell r="Q71" t="str">
            <v xml:space="preserve">(주)동진정공                  </v>
          </cell>
          <cell r="R71">
            <v>29</v>
          </cell>
          <cell r="V71">
            <v>29</v>
          </cell>
          <cell r="X71">
            <v>29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</row>
        <row r="72">
          <cell r="C72" t="str">
            <v>7102-002</v>
          </cell>
          <cell r="D72" t="str">
            <v xml:space="preserve">7102-0021      </v>
          </cell>
          <cell r="E72" t="str">
            <v xml:space="preserve">NUT-CLIP                      </v>
          </cell>
          <cell r="F72" t="str">
            <v xml:space="preserve">B01  </v>
          </cell>
          <cell r="G72" t="str">
            <v>WON</v>
          </cell>
          <cell r="H72" t="str">
            <v xml:space="preserve">PCS </v>
          </cell>
          <cell r="I72" t="str">
            <v xml:space="preserve">(주)동진정공                  </v>
          </cell>
          <cell r="K72">
            <v>0</v>
          </cell>
          <cell r="L72">
            <v>100</v>
          </cell>
          <cell r="N72">
            <v>100</v>
          </cell>
          <cell r="O72">
            <v>100</v>
          </cell>
          <cell r="P72" t="str">
            <v>WON</v>
          </cell>
          <cell r="Q72" t="str">
            <v xml:space="preserve">(주)동진정공                  </v>
          </cell>
          <cell r="R72">
            <v>100</v>
          </cell>
          <cell r="V72">
            <v>100</v>
          </cell>
          <cell r="X72">
            <v>100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C73" t="str">
            <v>7902-001</v>
          </cell>
          <cell r="D73" t="str">
            <v xml:space="preserve">7902-0012      </v>
          </cell>
          <cell r="E73" t="str">
            <v xml:space="preserve">SEAT-MIX CABLE                </v>
          </cell>
          <cell r="F73" t="str">
            <v xml:space="preserve">A02  </v>
          </cell>
          <cell r="G73" t="str">
            <v>WON</v>
          </cell>
          <cell r="H73" t="str">
            <v xml:space="preserve">PCS </v>
          </cell>
          <cell r="I73" t="str">
            <v xml:space="preserve">(주)동진정공                  </v>
          </cell>
          <cell r="K73">
            <v>0</v>
          </cell>
          <cell r="L73">
            <v>35</v>
          </cell>
          <cell r="N73">
            <v>35</v>
          </cell>
          <cell r="O73">
            <v>35</v>
          </cell>
          <cell r="P73" t="str">
            <v>WON</v>
          </cell>
          <cell r="Q73" t="str">
            <v xml:space="preserve">(주)동진정공                  </v>
          </cell>
          <cell r="R73">
            <v>35</v>
          </cell>
          <cell r="V73">
            <v>35</v>
          </cell>
          <cell r="X73">
            <v>35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C74" t="str">
            <v>7902-006</v>
          </cell>
          <cell r="D74" t="str">
            <v xml:space="preserve">7902-0061      </v>
          </cell>
          <cell r="E74" t="str">
            <v xml:space="preserve">SEAT-CABLE                    </v>
          </cell>
          <cell r="F74" t="str">
            <v xml:space="preserve">B01  </v>
          </cell>
          <cell r="G74" t="str">
            <v>WON</v>
          </cell>
          <cell r="H74" t="str">
            <v xml:space="preserve">PCS </v>
          </cell>
          <cell r="I74" t="str">
            <v xml:space="preserve">(주)동진정공                  </v>
          </cell>
          <cell r="K74">
            <v>0</v>
          </cell>
          <cell r="L74">
            <v>50</v>
          </cell>
          <cell r="N74">
            <v>50</v>
          </cell>
          <cell r="O74">
            <v>50</v>
          </cell>
          <cell r="P74" t="str">
            <v>WON</v>
          </cell>
          <cell r="Q74" t="str">
            <v xml:space="preserve">(주)동진정공                  </v>
          </cell>
          <cell r="R74">
            <v>50</v>
          </cell>
          <cell r="V74">
            <v>50</v>
          </cell>
          <cell r="X74">
            <v>50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C75" t="str">
            <v>7902-007</v>
          </cell>
          <cell r="D75" t="str">
            <v xml:space="preserve">7902-0071      </v>
          </cell>
          <cell r="E75" t="str">
            <v xml:space="preserve">SEAT-MIX CABLE                </v>
          </cell>
          <cell r="F75" t="str">
            <v xml:space="preserve">B01  </v>
          </cell>
          <cell r="G75" t="str">
            <v>WON</v>
          </cell>
          <cell r="H75" t="str">
            <v xml:space="preserve">PCS </v>
          </cell>
          <cell r="I75" t="str">
            <v xml:space="preserve">(주)동진정공                  </v>
          </cell>
          <cell r="K75">
            <v>0</v>
          </cell>
          <cell r="L75">
            <v>50</v>
          </cell>
          <cell r="N75">
            <v>50</v>
          </cell>
          <cell r="O75">
            <v>50</v>
          </cell>
          <cell r="P75" t="str">
            <v>WON</v>
          </cell>
          <cell r="Q75" t="str">
            <v xml:space="preserve">(주)동진정공                  </v>
          </cell>
          <cell r="R75">
            <v>50</v>
          </cell>
          <cell r="V75">
            <v>50</v>
          </cell>
          <cell r="X75">
            <v>50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C76" t="str">
            <v>7902-008</v>
          </cell>
          <cell r="D76" t="str">
            <v xml:space="preserve">7902-0081      </v>
          </cell>
          <cell r="E76" t="str">
            <v xml:space="preserve">SEAT-MODE CABLE               </v>
          </cell>
          <cell r="F76" t="str">
            <v xml:space="preserve">B01  </v>
          </cell>
          <cell r="G76" t="str">
            <v>WON</v>
          </cell>
          <cell r="H76" t="str">
            <v xml:space="preserve">PCS </v>
          </cell>
          <cell r="I76" t="str">
            <v xml:space="preserve">(주)동진정공                  </v>
          </cell>
          <cell r="K76">
            <v>0</v>
          </cell>
          <cell r="L76">
            <v>50</v>
          </cell>
          <cell r="N76">
            <v>50</v>
          </cell>
          <cell r="O76">
            <v>50</v>
          </cell>
          <cell r="P76" t="str">
            <v>WON</v>
          </cell>
          <cell r="Q76" t="str">
            <v xml:space="preserve">(주)동진정공                  </v>
          </cell>
          <cell r="R76">
            <v>50</v>
          </cell>
          <cell r="V76">
            <v>50</v>
          </cell>
          <cell r="X76">
            <v>50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C77" t="str">
            <v>4101-001</v>
          </cell>
          <cell r="D77" t="str">
            <v xml:space="preserve">4101-0014      </v>
          </cell>
          <cell r="E77" t="str">
            <v xml:space="preserve">CABLE ASS'Y-TEMP              </v>
          </cell>
          <cell r="F77" t="str">
            <v xml:space="preserve">A02  </v>
          </cell>
          <cell r="G77" t="str">
            <v>WON</v>
          </cell>
          <cell r="H77" t="str">
            <v xml:space="preserve">PCS </v>
          </cell>
          <cell r="I77" t="str">
            <v xml:space="preserve">(주)미창케이블                </v>
          </cell>
          <cell r="J77">
            <v>440</v>
          </cell>
          <cell r="K77">
            <v>0</v>
          </cell>
          <cell r="L77">
            <v>440</v>
          </cell>
          <cell r="N77">
            <v>440</v>
          </cell>
          <cell r="O77">
            <v>440</v>
          </cell>
          <cell r="P77" t="str">
            <v>WON</v>
          </cell>
          <cell r="Q77" t="str">
            <v xml:space="preserve">(주)미창케이블                </v>
          </cell>
          <cell r="R77">
            <v>440</v>
          </cell>
          <cell r="V77">
            <v>440</v>
          </cell>
          <cell r="X77">
            <v>440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</row>
        <row r="78">
          <cell r="C78" t="str">
            <v>4101-002</v>
          </cell>
          <cell r="D78" t="str">
            <v xml:space="preserve">4101-0022      </v>
          </cell>
          <cell r="E78" t="str">
            <v xml:space="preserve">CABLE ASS'Y-TEMP              </v>
          </cell>
          <cell r="F78" t="str">
            <v xml:space="preserve">A02  </v>
          </cell>
          <cell r="G78" t="str">
            <v>WON</v>
          </cell>
          <cell r="H78" t="str">
            <v xml:space="preserve">PCS </v>
          </cell>
          <cell r="I78" t="str">
            <v xml:space="preserve">(주)미창케이블                </v>
          </cell>
          <cell r="J78">
            <v>420</v>
          </cell>
          <cell r="K78">
            <v>0</v>
          </cell>
          <cell r="L78">
            <v>420</v>
          </cell>
          <cell r="N78">
            <v>420</v>
          </cell>
          <cell r="O78">
            <v>420</v>
          </cell>
          <cell r="P78" t="str">
            <v>WON</v>
          </cell>
          <cell r="Q78" t="str">
            <v xml:space="preserve">(주)미창케이블                </v>
          </cell>
          <cell r="R78">
            <v>420</v>
          </cell>
          <cell r="V78">
            <v>420</v>
          </cell>
          <cell r="X78">
            <v>420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</row>
        <row r="79">
          <cell r="C79" t="str">
            <v>4101-004</v>
          </cell>
          <cell r="D79" t="str">
            <v xml:space="preserve">4101-0040      </v>
          </cell>
          <cell r="E79" t="str">
            <v xml:space="preserve">CABLE ASS'Y-BLOWER            </v>
          </cell>
          <cell r="F79" t="str">
            <v xml:space="preserve">B01  </v>
          </cell>
          <cell r="G79" t="str">
            <v>WON</v>
          </cell>
          <cell r="H79" t="str">
            <v xml:space="preserve">PCS </v>
          </cell>
          <cell r="I79" t="str">
            <v xml:space="preserve">(주)미창케이블                </v>
          </cell>
          <cell r="J79">
            <v>300</v>
          </cell>
          <cell r="K79">
            <v>0</v>
          </cell>
          <cell r="L79">
            <v>300</v>
          </cell>
          <cell r="N79">
            <v>300</v>
          </cell>
          <cell r="O79">
            <v>300</v>
          </cell>
          <cell r="P79" t="str">
            <v>WON</v>
          </cell>
          <cell r="Q79" t="str">
            <v xml:space="preserve">(주)미창케이블                </v>
          </cell>
          <cell r="R79">
            <v>300</v>
          </cell>
          <cell r="V79">
            <v>300</v>
          </cell>
          <cell r="X79">
            <v>300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C80" t="str">
            <v>4101-005</v>
          </cell>
          <cell r="D80" t="str">
            <v xml:space="preserve">4101-0052      </v>
          </cell>
          <cell r="E80" t="str">
            <v xml:space="preserve">CABLE ASS'Y-TEMP              </v>
          </cell>
          <cell r="F80" t="str">
            <v xml:space="preserve">A04  </v>
          </cell>
          <cell r="G80" t="str">
            <v>WON</v>
          </cell>
          <cell r="H80" t="str">
            <v xml:space="preserve">PCS </v>
          </cell>
          <cell r="I80" t="str">
            <v xml:space="preserve">(주)미창케이블                </v>
          </cell>
          <cell r="J80">
            <v>440</v>
          </cell>
          <cell r="K80">
            <v>0</v>
          </cell>
          <cell r="L80">
            <v>440</v>
          </cell>
          <cell r="N80">
            <v>440</v>
          </cell>
          <cell r="O80">
            <v>440</v>
          </cell>
          <cell r="P80" t="str">
            <v>WON</v>
          </cell>
          <cell r="Q80" t="str">
            <v xml:space="preserve">(주)미창케이블                </v>
          </cell>
          <cell r="R80">
            <v>440</v>
          </cell>
          <cell r="V80">
            <v>440</v>
          </cell>
          <cell r="X80">
            <v>440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C81" t="str">
            <v>4101-008</v>
          </cell>
          <cell r="D81" t="str">
            <v xml:space="preserve">4101-0080      </v>
          </cell>
          <cell r="E81" t="str">
            <v xml:space="preserve">CABLE ASS'Y-MIX               </v>
          </cell>
          <cell r="F81" t="str">
            <v xml:space="preserve">B01  </v>
          </cell>
          <cell r="G81" t="str">
            <v>WON</v>
          </cell>
          <cell r="H81" t="str">
            <v xml:space="preserve">PCS </v>
          </cell>
          <cell r="I81" t="str">
            <v xml:space="preserve">(주)미창케이블                </v>
          </cell>
          <cell r="J81">
            <v>420</v>
          </cell>
          <cell r="K81">
            <v>0</v>
          </cell>
          <cell r="L81">
            <v>420</v>
          </cell>
          <cell r="N81">
            <v>420</v>
          </cell>
          <cell r="O81">
            <v>420</v>
          </cell>
          <cell r="P81" t="str">
            <v>WON</v>
          </cell>
          <cell r="Q81" t="str">
            <v xml:space="preserve">(주)미창케이블                </v>
          </cell>
          <cell r="R81">
            <v>420</v>
          </cell>
          <cell r="V81">
            <v>420</v>
          </cell>
          <cell r="X81">
            <v>420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C82" t="str">
            <v>4101-009</v>
          </cell>
          <cell r="D82" t="str">
            <v xml:space="preserve">4101-0095      </v>
          </cell>
          <cell r="E82" t="str">
            <v xml:space="preserve">CABLE ASS'Y-MODE              </v>
          </cell>
          <cell r="F82" t="str">
            <v xml:space="preserve">B01  </v>
          </cell>
          <cell r="G82" t="str">
            <v>WON</v>
          </cell>
          <cell r="H82" t="str">
            <v xml:space="preserve">PCS </v>
          </cell>
          <cell r="I82" t="str">
            <v xml:space="preserve">(주)미창케이블                </v>
          </cell>
          <cell r="K82">
            <v>0</v>
          </cell>
          <cell r="L82">
            <v>480</v>
          </cell>
          <cell r="N82">
            <v>480</v>
          </cell>
          <cell r="O82">
            <v>480</v>
          </cell>
          <cell r="P82" t="str">
            <v>WON</v>
          </cell>
          <cell r="Q82" t="str">
            <v xml:space="preserve">(주)미창케이블                </v>
          </cell>
          <cell r="R82">
            <v>480</v>
          </cell>
          <cell r="V82">
            <v>480</v>
          </cell>
          <cell r="X82">
            <v>480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C83" t="str">
            <v>4101-013</v>
          </cell>
          <cell r="D83" t="str">
            <v xml:space="preserve">4101-0131      </v>
          </cell>
          <cell r="E83" t="str">
            <v xml:space="preserve">CABEL ASS'Y-TEMP              </v>
          </cell>
          <cell r="F83" t="str">
            <v xml:space="preserve">A04  </v>
          </cell>
          <cell r="G83" t="str">
            <v>WON</v>
          </cell>
          <cell r="H83" t="str">
            <v xml:space="preserve">PCS </v>
          </cell>
          <cell r="I83" t="str">
            <v xml:space="preserve">(주)미창케이블                </v>
          </cell>
          <cell r="K83">
            <v>0</v>
          </cell>
          <cell r="L83">
            <v>400</v>
          </cell>
          <cell r="N83">
            <v>400</v>
          </cell>
          <cell r="O83">
            <v>400</v>
          </cell>
          <cell r="P83" t="str">
            <v>WON</v>
          </cell>
          <cell r="Q83" t="str">
            <v xml:space="preserve">(주)미창케이블                </v>
          </cell>
          <cell r="R83">
            <v>400</v>
          </cell>
          <cell r="V83">
            <v>400</v>
          </cell>
          <cell r="X83">
            <v>400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C84" t="str">
            <v>4101-015</v>
          </cell>
          <cell r="D84" t="str">
            <v xml:space="preserve">4101-0150      </v>
          </cell>
          <cell r="E84" t="str">
            <v xml:space="preserve">CABLE ASS'Y-MODE              </v>
          </cell>
          <cell r="F84" t="str">
            <v xml:space="preserve">B01  </v>
          </cell>
          <cell r="G84" t="str">
            <v>WON</v>
          </cell>
          <cell r="H84" t="str">
            <v xml:space="preserve">PCS </v>
          </cell>
          <cell r="I84" t="str">
            <v xml:space="preserve">(주)미창케이블                </v>
          </cell>
          <cell r="J84">
            <v>540</v>
          </cell>
          <cell r="K84">
            <v>0</v>
          </cell>
          <cell r="L84">
            <v>540</v>
          </cell>
          <cell r="N84">
            <v>540</v>
          </cell>
          <cell r="O84">
            <v>540</v>
          </cell>
          <cell r="P84" t="str">
            <v>WON</v>
          </cell>
          <cell r="Q84" t="str">
            <v xml:space="preserve">(주)미창케이블                </v>
          </cell>
          <cell r="R84">
            <v>540</v>
          </cell>
          <cell r="V84">
            <v>540</v>
          </cell>
          <cell r="X84">
            <v>540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C85" t="str">
            <v xml:space="preserve">ZGTO-1170      </v>
          </cell>
          <cell r="D85" t="str">
            <v xml:space="preserve">ZGTO-1170      </v>
          </cell>
          <cell r="E85" t="str">
            <v xml:space="preserve">CABLE ASS'Y                   </v>
          </cell>
          <cell r="F85" t="str">
            <v xml:space="preserve">B01  </v>
          </cell>
          <cell r="G85" t="str">
            <v>WON</v>
          </cell>
          <cell r="H85" t="str">
            <v xml:space="preserve">PCS </v>
          </cell>
          <cell r="I85" t="str">
            <v xml:space="preserve">(주)미창케이블                </v>
          </cell>
          <cell r="J85">
            <v>1200</v>
          </cell>
          <cell r="K85">
            <v>0</v>
          </cell>
          <cell r="L85">
            <v>1200</v>
          </cell>
          <cell r="N85">
            <v>1200</v>
          </cell>
          <cell r="O85">
            <v>1200</v>
          </cell>
          <cell r="P85" t="str">
            <v>WON</v>
          </cell>
          <cell r="Q85" t="str">
            <v xml:space="preserve">(주)미창케이블                </v>
          </cell>
          <cell r="R85">
            <v>1200</v>
          </cell>
          <cell r="V85">
            <v>1200</v>
          </cell>
          <cell r="X85">
            <v>1200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</row>
        <row r="86">
          <cell r="C86" t="str">
            <v>5001-006</v>
          </cell>
          <cell r="D86" t="str">
            <v xml:space="preserve">5001-0062      </v>
          </cell>
          <cell r="E86" t="str">
            <v xml:space="preserve">ADAPTER                       </v>
          </cell>
          <cell r="F86" t="str">
            <v xml:space="preserve">C01  </v>
          </cell>
          <cell r="G86" t="str">
            <v>WON</v>
          </cell>
          <cell r="H86" t="str">
            <v xml:space="preserve">PCS </v>
          </cell>
          <cell r="I86" t="str">
            <v xml:space="preserve">(주)부성공업                  </v>
          </cell>
          <cell r="J86">
            <v>20</v>
          </cell>
          <cell r="K86">
            <v>0</v>
          </cell>
          <cell r="L86">
            <v>20</v>
          </cell>
          <cell r="N86">
            <v>20</v>
          </cell>
          <cell r="O86">
            <v>20</v>
          </cell>
          <cell r="P86" t="str">
            <v>WON</v>
          </cell>
          <cell r="Q86" t="str">
            <v xml:space="preserve">(주)부성공업                  </v>
          </cell>
          <cell r="R86">
            <v>20</v>
          </cell>
          <cell r="V86">
            <v>20</v>
          </cell>
          <cell r="X86">
            <v>20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</row>
        <row r="87">
          <cell r="C87" t="str">
            <v xml:space="preserve">9470           </v>
          </cell>
          <cell r="D87" t="str">
            <v xml:space="preserve">9470           </v>
          </cell>
          <cell r="E87" t="str">
            <v xml:space="preserve">INSULATOR                     </v>
          </cell>
          <cell r="F87" t="str">
            <v xml:space="preserve">D01  </v>
          </cell>
          <cell r="G87" t="str">
            <v>WON</v>
          </cell>
          <cell r="H87" t="str">
            <v xml:space="preserve">m   </v>
          </cell>
          <cell r="I87" t="str">
            <v xml:space="preserve">(주)비봉                      </v>
          </cell>
          <cell r="K87">
            <v>0</v>
          </cell>
          <cell r="L87">
            <v>250</v>
          </cell>
          <cell r="N87">
            <v>250</v>
          </cell>
          <cell r="O87">
            <v>250</v>
          </cell>
          <cell r="P87" t="str">
            <v>WON</v>
          </cell>
          <cell r="Q87" t="str">
            <v xml:space="preserve">(주)비봉                      </v>
          </cell>
          <cell r="R87">
            <v>250</v>
          </cell>
          <cell r="V87">
            <v>250</v>
          </cell>
          <cell r="X87">
            <v>250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C88" t="str">
            <v xml:space="preserve">9472           </v>
          </cell>
          <cell r="D88" t="str">
            <v xml:space="preserve">9472           </v>
          </cell>
          <cell r="E88" t="str">
            <v xml:space="preserve">INSULATOR                     </v>
          </cell>
          <cell r="F88" t="str">
            <v xml:space="preserve">F01  </v>
          </cell>
          <cell r="G88" t="str">
            <v>WON</v>
          </cell>
          <cell r="H88" t="str">
            <v xml:space="preserve">m   </v>
          </cell>
          <cell r="I88" t="str">
            <v xml:space="preserve">(주)비봉                      </v>
          </cell>
          <cell r="K88">
            <v>0</v>
          </cell>
          <cell r="L88">
            <v>300</v>
          </cell>
          <cell r="N88">
            <v>300</v>
          </cell>
          <cell r="O88">
            <v>300</v>
          </cell>
          <cell r="P88" t="str">
            <v>WON</v>
          </cell>
          <cell r="Q88" t="str">
            <v xml:space="preserve">(주)비봉                      </v>
          </cell>
          <cell r="R88">
            <v>300</v>
          </cell>
          <cell r="V88">
            <v>300</v>
          </cell>
          <cell r="X88">
            <v>300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C89" t="str">
            <v xml:space="preserve">9473           </v>
          </cell>
          <cell r="D89" t="str">
            <v xml:space="preserve">9473           </v>
          </cell>
          <cell r="E89" t="str">
            <v xml:space="preserve">INSULATOR                     </v>
          </cell>
          <cell r="F89" t="str">
            <v xml:space="preserve">F01  </v>
          </cell>
          <cell r="G89" t="str">
            <v>WON</v>
          </cell>
          <cell r="H89" t="str">
            <v xml:space="preserve">m   </v>
          </cell>
          <cell r="I89" t="str">
            <v xml:space="preserve">(주)비봉                      </v>
          </cell>
          <cell r="J89">
            <v>300</v>
          </cell>
          <cell r="K89">
            <v>0</v>
          </cell>
          <cell r="L89">
            <v>300</v>
          </cell>
          <cell r="N89">
            <v>300</v>
          </cell>
          <cell r="O89">
            <v>300</v>
          </cell>
          <cell r="P89" t="str">
            <v>WON</v>
          </cell>
          <cell r="Q89" t="str">
            <v xml:space="preserve">(주)비봉                      </v>
          </cell>
          <cell r="R89">
            <v>300</v>
          </cell>
          <cell r="V89">
            <v>300</v>
          </cell>
          <cell r="X89">
            <v>300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C90" t="str">
            <v xml:space="preserve">9475           </v>
          </cell>
          <cell r="D90" t="str">
            <v xml:space="preserve">9475           </v>
          </cell>
          <cell r="E90" t="str">
            <v xml:space="preserve">INSULATOR                     </v>
          </cell>
          <cell r="F90" t="str">
            <v xml:space="preserve">D01  </v>
          </cell>
          <cell r="G90" t="str">
            <v>WON</v>
          </cell>
          <cell r="H90" t="str">
            <v xml:space="preserve">m   </v>
          </cell>
          <cell r="I90" t="str">
            <v xml:space="preserve">(주)비봉                      </v>
          </cell>
          <cell r="K90">
            <v>0</v>
          </cell>
          <cell r="L90">
            <v>570</v>
          </cell>
          <cell r="N90">
            <v>570</v>
          </cell>
          <cell r="O90">
            <v>570</v>
          </cell>
          <cell r="P90" t="str">
            <v>WON</v>
          </cell>
          <cell r="Q90" t="str">
            <v xml:space="preserve">(주)비봉                      </v>
          </cell>
          <cell r="R90">
            <v>570</v>
          </cell>
          <cell r="V90">
            <v>570</v>
          </cell>
          <cell r="X90">
            <v>570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C91" t="str">
            <v xml:space="preserve">9476           </v>
          </cell>
          <cell r="D91" t="str">
            <v xml:space="preserve">9476           </v>
          </cell>
          <cell r="E91" t="str">
            <v xml:space="preserve">INSULATOR-HOSE                </v>
          </cell>
          <cell r="F91" t="str">
            <v xml:space="preserve">D01  </v>
          </cell>
          <cell r="G91" t="str">
            <v>WON</v>
          </cell>
          <cell r="H91" t="str">
            <v xml:space="preserve">m   </v>
          </cell>
          <cell r="I91" t="str">
            <v xml:space="preserve">(주)비봉                      </v>
          </cell>
          <cell r="K91">
            <v>0</v>
          </cell>
          <cell r="L91">
            <v>640</v>
          </cell>
          <cell r="N91">
            <v>640</v>
          </cell>
          <cell r="O91">
            <v>640</v>
          </cell>
          <cell r="P91" t="str">
            <v>WON</v>
          </cell>
          <cell r="Q91" t="str">
            <v xml:space="preserve">(주)비봉                      </v>
          </cell>
          <cell r="R91">
            <v>640</v>
          </cell>
          <cell r="V91">
            <v>640</v>
          </cell>
          <cell r="X91">
            <v>640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C92" t="str">
            <v xml:space="preserve">9477           </v>
          </cell>
          <cell r="D92" t="str">
            <v xml:space="preserve">9477           </v>
          </cell>
          <cell r="E92" t="str">
            <v xml:space="preserve">INSULATOR                     </v>
          </cell>
          <cell r="F92" t="str">
            <v xml:space="preserve">B01  </v>
          </cell>
          <cell r="G92" t="str">
            <v>WON</v>
          </cell>
          <cell r="H92" t="str">
            <v xml:space="preserve">m   </v>
          </cell>
          <cell r="I92" t="str">
            <v xml:space="preserve">(주)비봉                      </v>
          </cell>
          <cell r="J92">
            <v>210</v>
          </cell>
          <cell r="K92">
            <v>0</v>
          </cell>
          <cell r="L92">
            <v>210</v>
          </cell>
          <cell r="N92">
            <v>210</v>
          </cell>
          <cell r="O92">
            <v>210</v>
          </cell>
          <cell r="P92" t="str">
            <v>WON</v>
          </cell>
          <cell r="Q92" t="str">
            <v xml:space="preserve">(주)비봉                      </v>
          </cell>
          <cell r="R92">
            <v>210</v>
          </cell>
          <cell r="V92">
            <v>210</v>
          </cell>
          <cell r="X92">
            <v>210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C93" t="str">
            <v xml:space="preserve">9478           </v>
          </cell>
          <cell r="D93" t="str">
            <v xml:space="preserve">9478           </v>
          </cell>
          <cell r="E93" t="str">
            <v xml:space="preserve">INSULATOR                     </v>
          </cell>
          <cell r="F93" t="str">
            <v xml:space="preserve">B01  </v>
          </cell>
          <cell r="G93" t="str">
            <v>WON</v>
          </cell>
          <cell r="H93" t="str">
            <v xml:space="preserve">m   </v>
          </cell>
          <cell r="I93" t="str">
            <v xml:space="preserve">(주)비봉                      </v>
          </cell>
          <cell r="K93">
            <v>0</v>
          </cell>
          <cell r="L93">
            <v>300</v>
          </cell>
          <cell r="N93">
            <v>300</v>
          </cell>
          <cell r="O93">
            <v>300</v>
          </cell>
          <cell r="P93" t="str">
            <v>WON</v>
          </cell>
          <cell r="Q93" t="str">
            <v xml:space="preserve">(주)비봉                      </v>
          </cell>
          <cell r="R93">
            <v>300</v>
          </cell>
          <cell r="V93">
            <v>300</v>
          </cell>
          <cell r="X93">
            <v>300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C94" t="str">
            <v xml:space="preserve">9479           </v>
          </cell>
          <cell r="D94" t="str">
            <v xml:space="preserve">9479           </v>
          </cell>
          <cell r="E94" t="str">
            <v xml:space="preserve">INSULATOR                     </v>
          </cell>
          <cell r="F94" t="str">
            <v xml:space="preserve">A02  </v>
          </cell>
          <cell r="G94" t="str">
            <v>WON</v>
          </cell>
          <cell r="H94" t="str">
            <v xml:space="preserve">m   </v>
          </cell>
          <cell r="I94" t="str">
            <v xml:space="preserve">(주)비봉                      </v>
          </cell>
          <cell r="K94">
            <v>0</v>
          </cell>
          <cell r="L94">
            <v>300</v>
          </cell>
          <cell r="N94">
            <v>300</v>
          </cell>
          <cell r="O94">
            <v>300</v>
          </cell>
          <cell r="P94" t="str">
            <v>WON</v>
          </cell>
          <cell r="Q94" t="str">
            <v xml:space="preserve">(주)비봉                      </v>
          </cell>
          <cell r="R94">
            <v>300</v>
          </cell>
          <cell r="V94">
            <v>300</v>
          </cell>
          <cell r="X94">
            <v>300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C95" t="str">
            <v xml:space="preserve">9480           </v>
          </cell>
          <cell r="D95" t="str">
            <v xml:space="preserve">9480           </v>
          </cell>
          <cell r="E95" t="str">
            <v xml:space="preserve">INSULATOR                     </v>
          </cell>
          <cell r="F95" t="str">
            <v xml:space="preserve">B01  </v>
          </cell>
          <cell r="G95" t="str">
            <v>WON</v>
          </cell>
          <cell r="H95" t="str">
            <v xml:space="preserve">m   </v>
          </cell>
          <cell r="I95" t="str">
            <v xml:space="preserve">(주)비봉                      </v>
          </cell>
          <cell r="K95">
            <v>0</v>
          </cell>
          <cell r="L95">
            <v>210</v>
          </cell>
          <cell r="N95">
            <v>210</v>
          </cell>
          <cell r="O95">
            <v>210</v>
          </cell>
          <cell r="P95" t="str">
            <v>WON</v>
          </cell>
          <cell r="Q95" t="str">
            <v xml:space="preserve">(주)비봉                      </v>
          </cell>
          <cell r="R95">
            <v>210</v>
          </cell>
          <cell r="V95">
            <v>210</v>
          </cell>
          <cell r="X95">
            <v>210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C96" t="str">
            <v xml:space="preserve">9482           </v>
          </cell>
          <cell r="D96" t="str">
            <v xml:space="preserve">9482           </v>
          </cell>
          <cell r="E96" t="str">
            <v xml:space="preserve">INSULATOR                     </v>
          </cell>
          <cell r="F96" t="str">
            <v xml:space="preserve">B01  </v>
          </cell>
          <cell r="G96" t="str">
            <v>WON</v>
          </cell>
          <cell r="H96" t="str">
            <v xml:space="preserve">m   </v>
          </cell>
          <cell r="I96" t="str">
            <v xml:space="preserve">(주)비봉                      </v>
          </cell>
          <cell r="J96">
            <v>300</v>
          </cell>
          <cell r="K96">
            <v>0</v>
          </cell>
          <cell r="L96">
            <v>300</v>
          </cell>
          <cell r="N96">
            <v>300</v>
          </cell>
          <cell r="O96">
            <v>300</v>
          </cell>
          <cell r="P96" t="str">
            <v>WON</v>
          </cell>
          <cell r="Q96" t="str">
            <v xml:space="preserve">(주)비봉                      </v>
          </cell>
          <cell r="R96">
            <v>300</v>
          </cell>
          <cell r="V96">
            <v>300</v>
          </cell>
          <cell r="X96">
            <v>300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C97" t="str">
            <v>9483-008</v>
          </cell>
          <cell r="D97" t="str">
            <v xml:space="preserve">9483-0080      </v>
          </cell>
          <cell r="E97" t="str">
            <v xml:space="preserve">INSULATOR-FLEX                </v>
          </cell>
          <cell r="F97" t="str">
            <v xml:space="preserve">C01  </v>
          </cell>
          <cell r="G97" t="str">
            <v>WON</v>
          </cell>
          <cell r="H97" t="str">
            <v xml:space="preserve">PCS </v>
          </cell>
          <cell r="I97" t="str">
            <v xml:space="preserve">(주)비봉                      </v>
          </cell>
          <cell r="J97">
            <v>40</v>
          </cell>
          <cell r="K97">
            <v>0</v>
          </cell>
          <cell r="L97">
            <v>40</v>
          </cell>
          <cell r="N97">
            <v>40</v>
          </cell>
          <cell r="O97">
            <v>40</v>
          </cell>
          <cell r="P97" t="str">
            <v>WON</v>
          </cell>
          <cell r="Q97" t="str">
            <v xml:space="preserve">(주)비봉                      </v>
          </cell>
          <cell r="R97">
            <v>40</v>
          </cell>
          <cell r="V97">
            <v>40</v>
          </cell>
          <cell r="X97">
            <v>40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C98" t="str">
            <v xml:space="preserve">9680           </v>
          </cell>
          <cell r="D98" t="str">
            <v xml:space="preserve">9680           </v>
          </cell>
          <cell r="E98" t="str">
            <v xml:space="preserve">SPIRAL                        </v>
          </cell>
          <cell r="F98" t="str">
            <v xml:space="preserve">D01  </v>
          </cell>
          <cell r="G98" t="str">
            <v>WON</v>
          </cell>
          <cell r="H98" t="str">
            <v xml:space="preserve">m   </v>
          </cell>
          <cell r="I98" t="str">
            <v xml:space="preserve">(주)비봉                      </v>
          </cell>
          <cell r="K98">
            <v>0</v>
          </cell>
          <cell r="L98">
            <v>1300</v>
          </cell>
          <cell r="N98">
            <v>1300</v>
          </cell>
          <cell r="O98">
            <v>1300</v>
          </cell>
          <cell r="P98" t="str">
            <v>WON</v>
          </cell>
          <cell r="Q98" t="str">
            <v xml:space="preserve">(주)비봉                      </v>
          </cell>
          <cell r="R98">
            <v>1300</v>
          </cell>
          <cell r="V98">
            <v>1300</v>
          </cell>
          <cell r="X98">
            <v>1300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C99" t="str">
            <v>5751-001</v>
          </cell>
          <cell r="D99" t="str">
            <v xml:space="preserve">5751-0010      </v>
          </cell>
          <cell r="E99" t="str">
            <v xml:space="preserve">DIVIDE-PLATE                  </v>
          </cell>
          <cell r="F99" t="str">
            <v xml:space="preserve">A02  </v>
          </cell>
          <cell r="G99" t="str">
            <v>WON</v>
          </cell>
          <cell r="H99" t="str">
            <v xml:space="preserve">PCS </v>
          </cell>
          <cell r="I99" t="str">
            <v xml:space="preserve">(주)상진미크론평택지점        </v>
          </cell>
          <cell r="J99">
            <v>5</v>
          </cell>
          <cell r="K99">
            <v>0</v>
          </cell>
          <cell r="L99">
            <v>5</v>
          </cell>
          <cell r="N99">
            <v>5</v>
          </cell>
          <cell r="O99">
            <v>5</v>
          </cell>
          <cell r="P99" t="str">
            <v>WON</v>
          </cell>
          <cell r="Q99" t="str">
            <v xml:space="preserve">(주)상진미크론평택지점        </v>
          </cell>
          <cell r="R99">
            <v>5</v>
          </cell>
          <cell r="V99">
            <v>5</v>
          </cell>
          <cell r="X99">
            <v>5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C100" t="str">
            <v>6054-001</v>
          </cell>
          <cell r="D100" t="str">
            <v xml:space="preserve">6054-0010      </v>
          </cell>
          <cell r="E100" t="str">
            <v xml:space="preserve">FLANGE-TANK                   </v>
          </cell>
          <cell r="F100" t="str">
            <v xml:space="preserve">A02  </v>
          </cell>
          <cell r="G100" t="str">
            <v>WON</v>
          </cell>
          <cell r="H100" t="str">
            <v xml:space="preserve">PCS </v>
          </cell>
          <cell r="I100" t="str">
            <v xml:space="preserve">(주)상진미크론평택지점        </v>
          </cell>
          <cell r="J100">
            <v>40</v>
          </cell>
          <cell r="K100">
            <v>0</v>
          </cell>
          <cell r="L100">
            <v>40</v>
          </cell>
          <cell r="N100">
            <v>40</v>
          </cell>
          <cell r="O100">
            <v>40</v>
          </cell>
          <cell r="P100" t="str">
            <v>WON</v>
          </cell>
          <cell r="Q100" t="str">
            <v xml:space="preserve">(주)상진미크론평택지점        </v>
          </cell>
          <cell r="R100">
            <v>40</v>
          </cell>
          <cell r="V100">
            <v>40</v>
          </cell>
          <cell r="X100">
            <v>40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C101" t="str">
            <v>7306-002</v>
          </cell>
          <cell r="D101" t="str">
            <v xml:space="preserve">7306-0020      </v>
          </cell>
          <cell r="E101" t="str">
            <v xml:space="preserve">PLATE-HEATER CORE             </v>
          </cell>
          <cell r="F101" t="str">
            <v xml:space="preserve">A02  </v>
          </cell>
          <cell r="G101" t="str">
            <v>WON</v>
          </cell>
          <cell r="H101" t="str">
            <v xml:space="preserve">PCS </v>
          </cell>
          <cell r="I101" t="str">
            <v xml:space="preserve">(주)상진미크론평택지점        </v>
          </cell>
          <cell r="J101">
            <v>35</v>
          </cell>
          <cell r="K101">
            <v>0</v>
          </cell>
          <cell r="L101">
            <v>35</v>
          </cell>
          <cell r="N101">
            <v>35</v>
          </cell>
          <cell r="O101">
            <v>35</v>
          </cell>
          <cell r="P101" t="str">
            <v>WON</v>
          </cell>
          <cell r="Q101" t="str">
            <v xml:space="preserve">(주)상진미크론평택지점        </v>
          </cell>
          <cell r="R101">
            <v>35</v>
          </cell>
          <cell r="V101">
            <v>35</v>
          </cell>
          <cell r="X101">
            <v>35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C102" t="str">
            <v>7306-024</v>
          </cell>
          <cell r="D102" t="str">
            <v xml:space="preserve">7306-0240      </v>
          </cell>
          <cell r="E102" t="str">
            <v xml:space="preserve">PLATE-RAD                     </v>
          </cell>
          <cell r="F102" t="str">
            <v xml:space="preserve">C01  </v>
          </cell>
          <cell r="G102" t="str">
            <v>WON</v>
          </cell>
          <cell r="H102" t="str">
            <v xml:space="preserve">PCS </v>
          </cell>
          <cell r="I102" t="str">
            <v xml:space="preserve">(주)상진미크론평택지점        </v>
          </cell>
          <cell r="J102">
            <v>170</v>
          </cell>
          <cell r="K102">
            <v>0</v>
          </cell>
          <cell r="L102">
            <v>170</v>
          </cell>
          <cell r="N102">
            <v>170</v>
          </cell>
          <cell r="O102">
            <v>170</v>
          </cell>
          <cell r="P102" t="str">
            <v>WON</v>
          </cell>
          <cell r="Q102" t="str">
            <v xml:space="preserve">(주)상진미크론평택지점        </v>
          </cell>
          <cell r="R102">
            <v>170</v>
          </cell>
          <cell r="V102">
            <v>170</v>
          </cell>
          <cell r="X102">
            <v>170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C103" t="str">
            <v>7306-028</v>
          </cell>
          <cell r="D103" t="str">
            <v xml:space="preserve">7306-0280      </v>
          </cell>
          <cell r="E103" t="str">
            <v xml:space="preserve">PLATE-RAD(1)                  </v>
          </cell>
          <cell r="F103" t="str">
            <v xml:space="preserve">C01  </v>
          </cell>
          <cell r="G103" t="str">
            <v>WON</v>
          </cell>
          <cell r="H103" t="str">
            <v xml:space="preserve">PCS </v>
          </cell>
          <cell r="I103" t="str">
            <v xml:space="preserve">(주)상진미크론평택지점        </v>
          </cell>
          <cell r="J103">
            <v>170</v>
          </cell>
          <cell r="K103">
            <v>0</v>
          </cell>
          <cell r="L103">
            <v>165</v>
          </cell>
          <cell r="N103">
            <v>165</v>
          </cell>
          <cell r="O103">
            <v>165</v>
          </cell>
          <cell r="P103" t="str">
            <v>WON</v>
          </cell>
          <cell r="Q103" t="str">
            <v xml:space="preserve">(주)상진미크론평택지점        </v>
          </cell>
          <cell r="R103">
            <v>165</v>
          </cell>
          <cell r="V103">
            <v>165</v>
          </cell>
          <cell r="X103">
            <v>165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C104" t="str">
            <v>7306-029</v>
          </cell>
          <cell r="D104" t="str">
            <v xml:space="preserve">7306-0290      </v>
          </cell>
          <cell r="E104" t="str">
            <v xml:space="preserve">PLATE-RAD(2)                  </v>
          </cell>
          <cell r="F104" t="str">
            <v xml:space="preserve">C01  </v>
          </cell>
          <cell r="G104" t="str">
            <v>WON</v>
          </cell>
          <cell r="H104" t="str">
            <v xml:space="preserve">PCS </v>
          </cell>
          <cell r="I104" t="str">
            <v xml:space="preserve">(주)상진미크론평택지점        </v>
          </cell>
          <cell r="J104">
            <v>170</v>
          </cell>
          <cell r="K104">
            <v>0</v>
          </cell>
          <cell r="L104">
            <v>165</v>
          </cell>
          <cell r="N104">
            <v>165</v>
          </cell>
          <cell r="O104">
            <v>165</v>
          </cell>
          <cell r="P104" t="str">
            <v>WON</v>
          </cell>
          <cell r="Q104" t="str">
            <v xml:space="preserve">(주)상진미크론평택지점        </v>
          </cell>
          <cell r="R104">
            <v>165</v>
          </cell>
          <cell r="V104">
            <v>165</v>
          </cell>
          <cell r="X104">
            <v>165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C105" t="str">
            <v>7306-038</v>
          </cell>
          <cell r="D105" t="str">
            <v xml:space="preserve">7306-0380      </v>
          </cell>
          <cell r="E105" t="str">
            <v xml:space="preserve">PLATE-HEATER CORE             </v>
          </cell>
          <cell r="F105" t="str">
            <v xml:space="preserve">D02  </v>
          </cell>
          <cell r="G105" t="str">
            <v>WON</v>
          </cell>
          <cell r="H105" t="str">
            <v xml:space="preserve">PCS </v>
          </cell>
          <cell r="I105" t="str">
            <v xml:space="preserve">(주)상진미크론평택지점        </v>
          </cell>
          <cell r="K105">
            <v>0</v>
          </cell>
          <cell r="L105">
            <v>35</v>
          </cell>
          <cell r="N105">
            <v>35</v>
          </cell>
          <cell r="O105">
            <v>35</v>
          </cell>
          <cell r="P105" t="str">
            <v>WON</v>
          </cell>
          <cell r="Q105" t="str">
            <v xml:space="preserve">(주)상진미크론평택지점        </v>
          </cell>
          <cell r="R105">
            <v>35</v>
          </cell>
          <cell r="V105">
            <v>35</v>
          </cell>
          <cell r="X105">
            <v>35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C106" t="str">
            <v>7306-039</v>
          </cell>
          <cell r="D106" t="str">
            <v xml:space="preserve">7306-0392      </v>
          </cell>
          <cell r="E106" t="str">
            <v xml:space="preserve">PLATE-SIDE UPPER              </v>
          </cell>
          <cell r="F106" t="str">
            <v xml:space="preserve">C01  </v>
          </cell>
          <cell r="G106" t="str">
            <v>WON</v>
          </cell>
          <cell r="H106" t="str">
            <v xml:space="preserve">PCS </v>
          </cell>
          <cell r="I106" t="str">
            <v xml:space="preserve">(주)상진미크론평택지점        </v>
          </cell>
          <cell r="J106">
            <v>40</v>
          </cell>
          <cell r="K106">
            <v>0</v>
          </cell>
          <cell r="L106">
            <v>40</v>
          </cell>
          <cell r="N106">
            <v>40</v>
          </cell>
          <cell r="O106">
            <v>40</v>
          </cell>
          <cell r="P106" t="str">
            <v>WON</v>
          </cell>
          <cell r="Q106" t="str">
            <v xml:space="preserve">(주)상진미크론평택지점        </v>
          </cell>
          <cell r="R106">
            <v>40</v>
          </cell>
          <cell r="V106">
            <v>40</v>
          </cell>
          <cell r="X106">
            <v>40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</row>
        <row r="107">
          <cell r="C107" t="str">
            <v>7306-040</v>
          </cell>
          <cell r="D107" t="str">
            <v xml:space="preserve">7306-0402      </v>
          </cell>
          <cell r="E107" t="str">
            <v xml:space="preserve">PLATE-SIDE LOWER              </v>
          </cell>
          <cell r="F107" t="str">
            <v xml:space="preserve">C01  </v>
          </cell>
          <cell r="G107" t="str">
            <v>WON</v>
          </cell>
          <cell r="H107" t="str">
            <v xml:space="preserve">PCS </v>
          </cell>
          <cell r="I107" t="str">
            <v xml:space="preserve">(주)상진미크론평택지점        </v>
          </cell>
          <cell r="J107">
            <v>40</v>
          </cell>
          <cell r="K107">
            <v>0</v>
          </cell>
          <cell r="L107">
            <v>40</v>
          </cell>
          <cell r="N107">
            <v>40</v>
          </cell>
          <cell r="O107">
            <v>40</v>
          </cell>
          <cell r="P107" t="str">
            <v>WON</v>
          </cell>
          <cell r="Q107" t="str">
            <v xml:space="preserve">(주)상진미크론평택지점        </v>
          </cell>
          <cell r="R107">
            <v>40</v>
          </cell>
          <cell r="V107">
            <v>40</v>
          </cell>
          <cell r="X107">
            <v>40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</row>
        <row r="108">
          <cell r="C108" t="str">
            <v>7306-041</v>
          </cell>
          <cell r="D108" t="str">
            <v xml:space="preserve">7306-0412      </v>
          </cell>
          <cell r="E108" t="str">
            <v xml:space="preserve">PLATE-TUBE                    </v>
          </cell>
          <cell r="F108" t="str">
            <v xml:space="preserve">C01  </v>
          </cell>
          <cell r="G108" t="str">
            <v>WON</v>
          </cell>
          <cell r="H108" t="str">
            <v xml:space="preserve">PCS </v>
          </cell>
          <cell r="I108" t="str">
            <v xml:space="preserve">(주)상진미크론평택지점        </v>
          </cell>
          <cell r="J108">
            <v>40</v>
          </cell>
          <cell r="K108">
            <v>0</v>
          </cell>
          <cell r="L108">
            <v>40</v>
          </cell>
          <cell r="N108">
            <v>40</v>
          </cell>
          <cell r="O108">
            <v>40</v>
          </cell>
          <cell r="P108" t="str">
            <v>WON</v>
          </cell>
          <cell r="Q108" t="str">
            <v xml:space="preserve">(주)상진미크론평택지점        </v>
          </cell>
          <cell r="R108">
            <v>40</v>
          </cell>
          <cell r="V108">
            <v>40</v>
          </cell>
          <cell r="X108">
            <v>40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C109" t="str">
            <v>7710-001</v>
          </cell>
          <cell r="D109" t="str">
            <v xml:space="preserve">7710-0013      </v>
          </cell>
          <cell r="E109" t="str">
            <v xml:space="preserve">REINFORCE-RAD. LOWER(35)      </v>
          </cell>
          <cell r="F109" t="str">
            <v xml:space="preserve">A03  </v>
          </cell>
          <cell r="G109" t="str">
            <v>WON</v>
          </cell>
          <cell r="H109" t="str">
            <v xml:space="preserve">PCS </v>
          </cell>
          <cell r="I109" t="str">
            <v xml:space="preserve">(주)상진미크론평택지점        </v>
          </cell>
          <cell r="J109">
            <v>75</v>
          </cell>
          <cell r="K109">
            <v>0</v>
          </cell>
          <cell r="L109">
            <v>75</v>
          </cell>
          <cell r="N109">
            <v>75</v>
          </cell>
          <cell r="O109">
            <v>75</v>
          </cell>
          <cell r="P109" t="str">
            <v>WON</v>
          </cell>
          <cell r="Q109" t="str">
            <v xml:space="preserve">(주)상진미크론평택지점        </v>
          </cell>
          <cell r="R109">
            <v>75</v>
          </cell>
          <cell r="V109">
            <v>75</v>
          </cell>
          <cell r="X109">
            <v>75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C110" t="str">
            <v>7710-002</v>
          </cell>
          <cell r="D110" t="str">
            <v xml:space="preserve">7710-0024      </v>
          </cell>
          <cell r="E110" t="str">
            <v xml:space="preserve">REINFORCE-RAD(2)              </v>
          </cell>
          <cell r="F110" t="str">
            <v xml:space="preserve">R01  </v>
          </cell>
          <cell r="G110" t="str">
            <v>WON</v>
          </cell>
          <cell r="H110" t="str">
            <v xml:space="preserve">PCS </v>
          </cell>
          <cell r="I110" t="str">
            <v xml:space="preserve">(주)상진미크론평택지점        </v>
          </cell>
          <cell r="J110">
            <v>75</v>
          </cell>
          <cell r="K110">
            <v>0</v>
          </cell>
          <cell r="L110">
            <v>75</v>
          </cell>
          <cell r="N110">
            <v>75</v>
          </cell>
          <cell r="O110">
            <v>75</v>
          </cell>
          <cell r="P110" t="str">
            <v>WON</v>
          </cell>
          <cell r="Q110" t="str">
            <v xml:space="preserve">(주)상진미크론평택지점        </v>
          </cell>
          <cell r="R110">
            <v>75</v>
          </cell>
          <cell r="V110">
            <v>75</v>
          </cell>
          <cell r="X110">
            <v>75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C111" t="str">
            <v>7710-003</v>
          </cell>
          <cell r="D111" t="str">
            <v xml:space="preserve">7710-0031      </v>
          </cell>
          <cell r="E111" t="str">
            <v xml:space="preserve">REINFORCE-RAD                 </v>
          </cell>
          <cell r="F111" t="str">
            <v xml:space="preserve">C01  </v>
          </cell>
          <cell r="G111" t="str">
            <v>WON</v>
          </cell>
          <cell r="H111" t="str">
            <v xml:space="preserve">PCS </v>
          </cell>
          <cell r="I111" t="str">
            <v xml:space="preserve">(주)상진미크론평택지점        </v>
          </cell>
          <cell r="J111">
            <v>75</v>
          </cell>
          <cell r="K111">
            <v>0</v>
          </cell>
          <cell r="L111">
            <v>75</v>
          </cell>
          <cell r="N111">
            <v>75</v>
          </cell>
          <cell r="O111">
            <v>75</v>
          </cell>
          <cell r="P111" t="str">
            <v>WON</v>
          </cell>
          <cell r="Q111" t="str">
            <v xml:space="preserve">(주)상진미크론평택지점        </v>
          </cell>
          <cell r="R111">
            <v>75</v>
          </cell>
          <cell r="V111">
            <v>75</v>
          </cell>
          <cell r="X111">
            <v>75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C112" t="str">
            <v>7710-004</v>
          </cell>
          <cell r="D112" t="str">
            <v xml:space="preserve">7710-0044      </v>
          </cell>
          <cell r="E112" t="str">
            <v xml:space="preserve">REINFORCE-RAD                 </v>
          </cell>
          <cell r="F112" t="str">
            <v xml:space="preserve">C01  </v>
          </cell>
          <cell r="G112" t="str">
            <v>WON</v>
          </cell>
          <cell r="H112" t="str">
            <v xml:space="preserve">PCS </v>
          </cell>
          <cell r="I112" t="str">
            <v xml:space="preserve">(주)상진미크론평택지점        </v>
          </cell>
          <cell r="J112">
            <v>75</v>
          </cell>
          <cell r="K112">
            <v>0</v>
          </cell>
          <cell r="L112">
            <v>70</v>
          </cell>
          <cell r="N112">
            <v>70</v>
          </cell>
          <cell r="O112">
            <v>70</v>
          </cell>
          <cell r="P112" t="str">
            <v>WON</v>
          </cell>
          <cell r="Q112" t="str">
            <v xml:space="preserve">(주)상진미크론평택지점        </v>
          </cell>
          <cell r="R112">
            <v>70</v>
          </cell>
          <cell r="V112">
            <v>70</v>
          </cell>
          <cell r="X112">
            <v>70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C113" t="str">
            <v>7710-005</v>
          </cell>
          <cell r="D113" t="str">
            <v xml:space="preserve">7710-0053      </v>
          </cell>
          <cell r="E113" t="str">
            <v xml:space="preserve">REINFORCE-RAD.UPPER(35)       </v>
          </cell>
          <cell r="F113" t="str">
            <v xml:space="preserve">R01  </v>
          </cell>
          <cell r="G113" t="str">
            <v>WON</v>
          </cell>
          <cell r="H113" t="str">
            <v xml:space="preserve">PCS </v>
          </cell>
          <cell r="I113" t="str">
            <v xml:space="preserve">(주)상진미크론평택지점        </v>
          </cell>
          <cell r="J113">
            <v>75</v>
          </cell>
          <cell r="K113">
            <v>0</v>
          </cell>
          <cell r="L113">
            <v>75</v>
          </cell>
          <cell r="N113">
            <v>75</v>
          </cell>
          <cell r="O113">
            <v>75</v>
          </cell>
          <cell r="P113" t="str">
            <v>WON</v>
          </cell>
          <cell r="Q113" t="str">
            <v xml:space="preserve">(주)상진미크론평택지점        </v>
          </cell>
          <cell r="R113">
            <v>75</v>
          </cell>
          <cell r="V113">
            <v>75</v>
          </cell>
          <cell r="X113">
            <v>75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C114" t="str">
            <v>7710-006</v>
          </cell>
          <cell r="D114" t="str">
            <v xml:space="preserve">7710-0063      </v>
          </cell>
          <cell r="E114" t="str">
            <v xml:space="preserve">REINFORCE-RAD,UPPER(25)       </v>
          </cell>
          <cell r="F114" t="str">
            <v xml:space="preserve">R01  </v>
          </cell>
          <cell r="G114" t="str">
            <v>WON</v>
          </cell>
          <cell r="H114" t="str">
            <v xml:space="preserve">PCS </v>
          </cell>
          <cell r="I114" t="str">
            <v xml:space="preserve">(주)상진미크론평택지점        </v>
          </cell>
          <cell r="J114">
            <v>75</v>
          </cell>
          <cell r="K114">
            <v>0</v>
          </cell>
          <cell r="L114">
            <v>75</v>
          </cell>
          <cell r="N114">
            <v>75</v>
          </cell>
          <cell r="O114">
            <v>75</v>
          </cell>
          <cell r="P114" t="str">
            <v>WON</v>
          </cell>
          <cell r="Q114" t="str">
            <v xml:space="preserve">(주)상진미크론평택지점        </v>
          </cell>
          <cell r="R114">
            <v>75</v>
          </cell>
          <cell r="V114">
            <v>75</v>
          </cell>
          <cell r="X114">
            <v>75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C115" t="str">
            <v>7902-012</v>
          </cell>
          <cell r="D115" t="str">
            <v xml:space="preserve">7902-0121      </v>
          </cell>
          <cell r="E115" t="str">
            <v xml:space="preserve">SEAT-CONNICAL                 </v>
          </cell>
          <cell r="F115" t="str">
            <v xml:space="preserve">C01  </v>
          </cell>
          <cell r="G115" t="str">
            <v>WON</v>
          </cell>
          <cell r="H115" t="str">
            <v xml:space="preserve">PCS </v>
          </cell>
          <cell r="I115" t="str">
            <v xml:space="preserve">(주)상진미크론평택지점        </v>
          </cell>
          <cell r="K115">
            <v>0</v>
          </cell>
          <cell r="L115">
            <v>15</v>
          </cell>
          <cell r="N115">
            <v>15</v>
          </cell>
          <cell r="O115">
            <v>15</v>
          </cell>
          <cell r="P115" t="str">
            <v>WON</v>
          </cell>
          <cell r="Q115" t="str">
            <v xml:space="preserve">(주)상진미크론평택지점        </v>
          </cell>
          <cell r="R115">
            <v>15</v>
          </cell>
          <cell r="V115">
            <v>15</v>
          </cell>
          <cell r="X115">
            <v>15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C116" t="str">
            <v>8251-001</v>
          </cell>
          <cell r="D116" t="str">
            <v xml:space="preserve">8251-0010      </v>
          </cell>
          <cell r="E116" t="str">
            <v xml:space="preserve">TANK-UPPER                    </v>
          </cell>
          <cell r="F116" t="str">
            <v xml:space="preserve">A03  </v>
          </cell>
          <cell r="G116" t="str">
            <v>WON</v>
          </cell>
          <cell r="H116" t="str">
            <v xml:space="preserve">PCS </v>
          </cell>
          <cell r="I116" t="str">
            <v xml:space="preserve">(주)상진미크론평택지점        </v>
          </cell>
          <cell r="J116">
            <v>40</v>
          </cell>
          <cell r="K116">
            <v>0</v>
          </cell>
          <cell r="L116">
            <v>40</v>
          </cell>
          <cell r="N116">
            <v>40</v>
          </cell>
          <cell r="O116">
            <v>40</v>
          </cell>
          <cell r="P116" t="str">
            <v>WON</v>
          </cell>
          <cell r="Q116" t="str">
            <v xml:space="preserve">(주)상진미크론평택지점        </v>
          </cell>
          <cell r="R116">
            <v>40</v>
          </cell>
          <cell r="V116">
            <v>40</v>
          </cell>
          <cell r="X116">
            <v>40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C117" t="str">
            <v>8251-002</v>
          </cell>
          <cell r="D117" t="str">
            <v xml:space="preserve">8251-0020      </v>
          </cell>
          <cell r="E117" t="str">
            <v xml:space="preserve">TANK-LOWER                    </v>
          </cell>
          <cell r="F117" t="str">
            <v xml:space="preserve">A02  </v>
          </cell>
          <cell r="G117" t="str">
            <v>WON</v>
          </cell>
          <cell r="H117" t="str">
            <v xml:space="preserve">PCS </v>
          </cell>
          <cell r="I117" t="str">
            <v xml:space="preserve">(주)상진미크론평택지점        </v>
          </cell>
          <cell r="J117">
            <v>40</v>
          </cell>
          <cell r="K117">
            <v>0</v>
          </cell>
          <cell r="L117">
            <v>40</v>
          </cell>
          <cell r="N117">
            <v>40</v>
          </cell>
          <cell r="O117">
            <v>40</v>
          </cell>
          <cell r="P117" t="str">
            <v>WON</v>
          </cell>
          <cell r="Q117" t="str">
            <v xml:space="preserve">(주)상진미크론평택지점        </v>
          </cell>
          <cell r="R117">
            <v>40</v>
          </cell>
          <cell r="V117">
            <v>40</v>
          </cell>
          <cell r="X117">
            <v>40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C118" t="str">
            <v>8251-015</v>
          </cell>
          <cell r="D118" t="str">
            <v xml:space="preserve">8251-0151      </v>
          </cell>
          <cell r="E118" t="str">
            <v xml:space="preserve">TANK-UPPER                    </v>
          </cell>
          <cell r="F118" t="str">
            <v xml:space="preserve">D02  </v>
          </cell>
          <cell r="G118" t="str">
            <v>WON</v>
          </cell>
          <cell r="H118" t="str">
            <v xml:space="preserve">PCS </v>
          </cell>
          <cell r="I118" t="str">
            <v xml:space="preserve">(주)상진미크론평택지점        </v>
          </cell>
          <cell r="J118">
            <v>40</v>
          </cell>
          <cell r="K118">
            <v>0</v>
          </cell>
          <cell r="L118">
            <v>40</v>
          </cell>
          <cell r="N118">
            <v>40</v>
          </cell>
          <cell r="O118">
            <v>40</v>
          </cell>
          <cell r="P118" t="str">
            <v>WON</v>
          </cell>
          <cell r="Q118" t="str">
            <v xml:space="preserve">(주)상진미크론평택지점        </v>
          </cell>
          <cell r="R118">
            <v>40</v>
          </cell>
          <cell r="V118">
            <v>40</v>
          </cell>
          <cell r="X118">
            <v>40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C119" t="str">
            <v>8251-016</v>
          </cell>
          <cell r="D119" t="str">
            <v xml:space="preserve">8251-0160      </v>
          </cell>
          <cell r="E119" t="str">
            <v xml:space="preserve">TANK-LOWER                    </v>
          </cell>
          <cell r="F119" t="str">
            <v xml:space="preserve">D02  </v>
          </cell>
          <cell r="G119" t="str">
            <v>WON</v>
          </cell>
          <cell r="H119" t="str">
            <v xml:space="preserve">PCS </v>
          </cell>
          <cell r="I119" t="str">
            <v xml:space="preserve">(주)상진미크론평택지점        </v>
          </cell>
          <cell r="J119">
            <v>40</v>
          </cell>
          <cell r="K119">
            <v>0</v>
          </cell>
          <cell r="L119">
            <v>40</v>
          </cell>
          <cell r="N119">
            <v>40</v>
          </cell>
          <cell r="O119">
            <v>40</v>
          </cell>
          <cell r="P119" t="str">
            <v>WON</v>
          </cell>
          <cell r="Q119" t="str">
            <v xml:space="preserve">(주)상진미크론평택지점        </v>
          </cell>
          <cell r="R119">
            <v>40</v>
          </cell>
          <cell r="V119">
            <v>40</v>
          </cell>
          <cell r="X119">
            <v>40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</row>
        <row r="120">
          <cell r="C120" t="str">
            <v>8255-004</v>
          </cell>
          <cell r="D120" t="str">
            <v xml:space="preserve">8255-0040      </v>
          </cell>
          <cell r="E120" t="str">
            <v xml:space="preserve">TUBE-PLATE A EVAP             </v>
          </cell>
          <cell r="F120" t="str">
            <v xml:space="preserve">A02  </v>
          </cell>
          <cell r="G120" t="str">
            <v>WON</v>
          </cell>
          <cell r="H120" t="str">
            <v xml:space="preserve">PCS </v>
          </cell>
          <cell r="I120" t="str">
            <v xml:space="preserve">(주)상진미크론평택지점        </v>
          </cell>
          <cell r="J120">
            <v>30</v>
          </cell>
          <cell r="K120">
            <v>0</v>
          </cell>
          <cell r="L120">
            <v>30</v>
          </cell>
          <cell r="N120">
            <v>30</v>
          </cell>
          <cell r="O120">
            <v>30</v>
          </cell>
          <cell r="P120" t="str">
            <v>WON</v>
          </cell>
          <cell r="Q120" t="str">
            <v xml:space="preserve">(주)상진미크론평택지점        </v>
          </cell>
          <cell r="R120">
            <v>30</v>
          </cell>
          <cell r="V120">
            <v>30</v>
          </cell>
          <cell r="X120">
            <v>30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C121" t="str">
            <v>8255-005</v>
          </cell>
          <cell r="D121" t="str">
            <v xml:space="preserve">8255-0050      </v>
          </cell>
          <cell r="E121" t="str">
            <v xml:space="preserve">TUBE-PLATE B EVAP             </v>
          </cell>
          <cell r="F121" t="str">
            <v xml:space="preserve">A02  </v>
          </cell>
          <cell r="G121" t="str">
            <v>WON</v>
          </cell>
          <cell r="H121" t="str">
            <v xml:space="preserve">PCS </v>
          </cell>
          <cell r="I121" t="str">
            <v xml:space="preserve">(주)상진미크론평택지점        </v>
          </cell>
          <cell r="J121">
            <v>30</v>
          </cell>
          <cell r="K121">
            <v>0</v>
          </cell>
          <cell r="L121">
            <v>30</v>
          </cell>
          <cell r="N121">
            <v>30</v>
          </cell>
          <cell r="O121">
            <v>30</v>
          </cell>
          <cell r="P121" t="str">
            <v>WON</v>
          </cell>
          <cell r="Q121" t="str">
            <v xml:space="preserve">(주)상진미크론평택지점        </v>
          </cell>
          <cell r="R121">
            <v>30</v>
          </cell>
          <cell r="V121">
            <v>30</v>
          </cell>
          <cell r="X121">
            <v>30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C122" t="str">
            <v>8256-001</v>
          </cell>
          <cell r="D122" t="str">
            <v xml:space="preserve">8256-0011      </v>
          </cell>
          <cell r="E122" t="str">
            <v xml:space="preserve">TUBE SHEET-EVAP.              </v>
          </cell>
          <cell r="F122" t="str">
            <v xml:space="preserve">A02  </v>
          </cell>
          <cell r="G122" t="str">
            <v>WON</v>
          </cell>
          <cell r="H122" t="str">
            <v xml:space="preserve">PCS </v>
          </cell>
          <cell r="I122" t="str">
            <v xml:space="preserve">(주)상진미크론평택지점        </v>
          </cell>
          <cell r="J122">
            <v>45</v>
          </cell>
          <cell r="K122">
            <v>0</v>
          </cell>
          <cell r="L122">
            <v>44</v>
          </cell>
          <cell r="N122">
            <v>44</v>
          </cell>
          <cell r="O122">
            <v>44</v>
          </cell>
          <cell r="P122" t="str">
            <v>WON</v>
          </cell>
          <cell r="Q122" t="str">
            <v xml:space="preserve">(주)상진미크론평택지점        </v>
          </cell>
          <cell r="R122">
            <v>44</v>
          </cell>
          <cell r="V122">
            <v>44</v>
          </cell>
          <cell r="X122">
            <v>44</v>
          </cell>
          <cell r="AA122">
            <v>3</v>
          </cell>
          <cell r="AB122">
            <v>1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C123" t="str">
            <v>8256-002</v>
          </cell>
          <cell r="D123" t="str">
            <v xml:space="preserve">8256-0021      </v>
          </cell>
          <cell r="E123" t="str">
            <v xml:space="preserve">TUBE SHEET-BLIND EVAP         </v>
          </cell>
          <cell r="F123" t="str">
            <v xml:space="preserve">A02  </v>
          </cell>
          <cell r="G123" t="str">
            <v>WON</v>
          </cell>
          <cell r="H123" t="str">
            <v xml:space="preserve">PCS </v>
          </cell>
          <cell r="I123" t="str">
            <v xml:space="preserve">(주)상진미크론평택지점        </v>
          </cell>
          <cell r="K123">
            <v>0</v>
          </cell>
          <cell r="L123">
            <v>45</v>
          </cell>
          <cell r="N123">
            <v>45</v>
          </cell>
          <cell r="O123">
            <v>45</v>
          </cell>
          <cell r="P123" t="str">
            <v>WON</v>
          </cell>
          <cell r="Q123" t="str">
            <v xml:space="preserve">(주)상진미크론평택지점        </v>
          </cell>
          <cell r="R123">
            <v>45</v>
          </cell>
          <cell r="V123">
            <v>45</v>
          </cell>
          <cell r="X123">
            <v>45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C124" t="str">
            <v>8256-003</v>
          </cell>
          <cell r="D124" t="str">
            <v xml:space="preserve">8256-0030      </v>
          </cell>
          <cell r="E124" t="str">
            <v xml:space="preserve">TUBE SHEET-IN(1)              </v>
          </cell>
          <cell r="F124" t="str">
            <v xml:space="preserve">C01  </v>
          </cell>
          <cell r="G124" t="str">
            <v>WON</v>
          </cell>
          <cell r="H124" t="str">
            <v xml:space="preserve">PCS </v>
          </cell>
          <cell r="I124" t="str">
            <v xml:space="preserve">(주)상진미크론평택지점        </v>
          </cell>
          <cell r="J124">
            <v>45</v>
          </cell>
          <cell r="K124">
            <v>0</v>
          </cell>
          <cell r="L124">
            <v>45</v>
          </cell>
          <cell r="N124">
            <v>45</v>
          </cell>
          <cell r="O124">
            <v>45</v>
          </cell>
          <cell r="P124" t="str">
            <v>WON</v>
          </cell>
          <cell r="Q124" t="str">
            <v xml:space="preserve">(주)상진미크론평택지점        </v>
          </cell>
          <cell r="R124">
            <v>45</v>
          </cell>
          <cell r="V124">
            <v>45</v>
          </cell>
          <cell r="X124">
            <v>45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C125" t="str">
            <v>8256-004</v>
          </cell>
          <cell r="D125" t="str">
            <v xml:space="preserve">8256-0040      </v>
          </cell>
          <cell r="E125" t="str">
            <v xml:space="preserve">TUBE SHEET-IN(2)              </v>
          </cell>
          <cell r="F125" t="str">
            <v xml:space="preserve">C01  </v>
          </cell>
          <cell r="G125" t="str">
            <v>WON</v>
          </cell>
          <cell r="H125" t="str">
            <v xml:space="preserve">PCS </v>
          </cell>
          <cell r="I125" t="str">
            <v xml:space="preserve">(주)상진미크론평택지점        </v>
          </cell>
          <cell r="J125">
            <v>45</v>
          </cell>
          <cell r="K125">
            <v>0</v>
          </cell>
          <cell r="L125">
            <v>45</v>
          </cell>
          <cell r="N125">
            <v>45</v>
          </cell>
          <cell r="O125">
            <v>45</v>
          </cell>
          <cell r="P125" t="str">
            <v>WON</v>
          </cell>
          <cell r="Q125" t="str">
            <v xml:space="preserve">(주)상진미크론평택지점        </v>
          </cell>
          <cell r="R125">
            <v>45</v>
          </cell>
          <cell r="V125">
            <v>45</v>
          </cell>
          <cell r="X125">
            <v>45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C126" t="str">
            <v>8256-005</v>
          </cell>
          <cell r="D126" t="str">
            <v xml:space="preserve">8256-0050      </v>
          </cell>
          <cell r="E126" t="str">
            <v xml:space="preserve">TUBE SHEET-OUT(1)             </v>
          </cell>
          <cell r="F126" t="str">
            <v xml:space="preserve">C01  </v>
          </cell>
          <cell r="G126" t="str">
            <v>WON</v>
          </cell>
          <cell r="H126" t="str">
            <v xml:space="preserve">PCS </v>
          </cell>
          <cell r="I126" t="str">
            <v xml:space="preserve">(주)상진미크론평택지점        </v>
          </cell>
          <cell r="J126">
            <v>45</v>
          </cell>
          <cell r="K126">
            <v>0</v>
          </cell>
          <cell r="L126">
            <v>45</v>
          </cell>
          <cell r="N126">
            <v>45</v>
          </cell>
          <cell r="O126">
            <v>45</v>
          </cell>
          <cell r="P126" t="str">
            <v>WON</v>
          </cell>
          <cell r="Q126" t="str">
            <v xml:space="preserve">(주)상진미크론평택지점        </v>
          </cell>
          <cell r="R126">
            <v>45</v>
          </cell>
          <cell r="V126">
            <v>45</v>
          </cell>
          <cell r="X126">
            <v>45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C127" t="str">
            <v>8256-006</v>
          </cell>
          <cell r="D127" t="str">
            <v xml:space="preserve">8256-0060      </v>
          </cell>
          <cell r="E127" t="str">
            <v xml:space="preserve">TUBE SHEET-OUT(2)             </v>
          </cell>
          <cell r="F127" t="str">
            <v xml:space="preserve">C01  </v>
          </cell>
          <cell r="G127" t="str">
            <v>WON</v>
          </cell>
          <cell r="H127" t="str">
            <v xml:space="preserve">PCS </v>
          </cell>
          <cell r="I127" t="str">
            <v xml:space="preserve">(주)상진미크론평택지점        </v>
          </cell>
          <cell r="J127">
            <v>45</v>
          </cell>
          <cell r="K127">
            <v>0</v>
          </cell>
          <cell r="L127">
            <v>45</v>
          </cell>
          <cell r="N127">
            <v>45</v>
          </cell>
          <cell r="O127">
            <v>45</v>
          </cell>
          <cell r="P127" t="str">
            <v>WON</v>
          </cell>
          <cell r="Q127" t="str">
            <v xml:space="preserve">(주)상진미크론평택지점        </v>
          </cell>
          <cell r="R127">
            <v>45</v>
          </cell>
          <cell r="V127">
            <v>45</v>
          </cell>
          <cell r="X127">
            <v>45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C128" t="str">
            <v>8256-007</v>
          </cell>
          <cell r="D128" t="str">
            <v xml:space="preserve">8256-0070      </v>
          </cell>
          <cell r="E128" t="str">
            <v xml:space="preserve">TUBE SHEET-END                </v>
          </cell>
          <cell r="F128" t="str">
            <v xml:space="preserve">C01  </v>
          </cell>
          <cell r="G128" t="str">
            <v>WON</v>
          </cell>
          <cell r="H128" t="str">
            <v xml:space="preserve">PCS </v>
          </cell>
          <cell r="I128" t="str">
            <v xml:space="preserve">(주)상진미크론평택지점        </v>
          </cell>
          <cell r="J128">
            <v>45</v>
          </cell>
          <cell r="K128">
            <v>0</v>
          </cell>
          <cell r="L128">
            <v>45</v>
          </cell>
          <cell r="N128">
            <v>45</v>
          </cell>
          <cell r="O128">
            <v>45</v>
          </cell>
          <cell r="P128" t="str">
            <v>WON</v>
          </cell>
          <cell r="Q128" t="str">
            <v xml:space="preserve">(주)상진미크론평택지점        </v>
          </cell>
          <cell r="R128">
            <v>45</v>
          </cell>
          <cell r="V128">
            <v>45</v>
          </cell>
          <cell r="X128">
            <v>45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C129" t="str">
            <v>8256-008</v>
          </cell>
          <cell r="D129" t="str">
            <v xml:space="preserve">8256-0081      </v>
          </cell>
          <cell r="E129" t="str">
            <v xml:space="preserve">TUBE SHEET-REDUCER            </v>
          </cell>
          <cell r="F129" t="str">
            <v xml:space="preserve">C01  </v>
          </cell>
          <cell r="G129" t="str">
            <v>WON</v>
          </cell>
          <cell r="H129" t="str">
            <v xml:space="preserve">PCS </v>
          </cell>
          <cell r="I129" t="str">
            <v xml:space="preserve">(주)상진미크론평택지점        </v>
          </cell>
          <cell r="J129">
            <v>45</v>
          </cell>
          <cell r="K129">
            <v>0</v>
          </cell>
          <cell r="L129">
            <v>45</v>
          </cell>
          <cell r="N129">
            <v>45</v>
          </cell>
          <cell r="O129">
            <v>45</v>
          </cell>
          <cell r="P129" t="str">
            <v>WON</v>
          </cell>
          <cell r="Q129" t="str">
            <v xml:space="preserve">(주)상진미크론평택지점        </v>
          </cell>
          <cell r="R129">
            <v>45</v>
          </cell>
          <cell r="V129">
            <v>45</v>
          </cell>
          <cell r="X129">
            <v>45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C130" t="str">
            <v>4278-001</v>
          </cell>
          <cell r="D130" t="str">
            <v xml:space="preserve">4278-0011      </v>
          </cell>
          <cell r="E130" t="str">
            <v xml:space="preserve">FILTER ASS'Y-REC              </v>
          </cell>
          <cell r="F130" t="str">
            <v xml:space="preserve">D01  </v>
          </cell>
          <cell r="G130" t="str">
            <v>WON</v>
          </cell>
          <cell r="H130" t="str">
            <v xml:space="preserve">PCS </v>
          </cell>
          <cell r="I130" t="str">
            <v xml:space="preserve">(주)성창에어텍                </v>
          </cell>
          <cell r="J130">
            <v>470</v>
          </cell>
          <cell r="K130">
            <v>0</v>
          </cell>
          <cell r="L130">
            <v>470</v>
          </cell>
          <cell r="N130">
            <v>470</v>
          </cell>
          <cell r="O130">
            <v>470</v>
          </cell>
          <cell r="P130" t="str">
            <v>WON</v>
          </cell>
          <cell r="Q130" t="str">
            <v xml:space="preserve">(주)성창에어텍                </v>
          </cell>
          <cell r="R130">
            <v>470</v>
          </cell>
          <cell r="V130">
            <v>470</v>
          </cell>
          <cell r="X130">
            <v>470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C131" t="str">
            <v>4278-002</v>
          </cell>
          <cell r="D131" t="str">
            <v xml:space="preserve">4278-0021      </v>
          </cell>
          <cell r="E131" t="str">
            <v xml:space="preserve">FILTER ASS'Y-FRE              </v>
          </cell>
          <cell r="F131" t="str">
            <v xml:space="preserve">D01  </v>
          </cell>
          <cell r="G131" t="str">
            <v>WON</v>
          </cell>
          <cell r="H131" t="str">
            <v xml:space="preserve">PCS </v>
          </cell>
          <cell r="I131" t="str">
            <v xml:space="preserve">(주)성창에어텍                </v>
          </cell>
          <cell r="J131">
            <v>430</v>
          </cell>
          <cell r="K131">
            <v>0</v>
          </cell>
          <cell r="L131">
            <v>430</v>
          </cell>
          <cell r="N131">
            <v>430</v>
          </cell>
          <cell r="O131">
            <v>430</v>
          </cell>
          <cell r="P131" t="str">
            <v>WON</v>
          </cell>
          <cell r="Q131" t="str">
            <v xml:space="preserve">(주)성창에어텍                </v>
          </cell>
          <cell r="R131">
            <v>430</v>
          </cell>
          <cell r="V131">
            <v>430</v>
          </cell>
          <cell r="X131">
            <v>430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C132" t="str">
            <v>4278-003</v>
          </cell>
          <cell r="D132" t="str">
            <v xml:space="preserve">4278-0031      </v>
          </cell>
          <cell r="E132" t="str">
            <v xml:space="preserve">FILTER ASS'Y-FRE              </v>
          </cell>
          <cell r="F132" t="str">
            <v xml:space="preserve">F01  </v>
          </cell>
          <cell r="G132" t="str">
            <v>WON</v>
          </cell>
          <cell r="H132" t="str">
            <v xml:space="preserve">PCS </v>
          </cell>
          <cell r="I132" t="str">
            <v xml:space="preserve">(주)성창에어텍                </v>
          </cell>
          <cell r="J132">
            <v>430</v>
          </cell>
          <cell r="K132">
            <v>0</v>
          </cell>
          <cell r="L132">
            <v>430</v>
          </cell>
          <cell r="N132">
            <v>430</v>
          </cell>
          <cell r="O132">
            <v>430</v>
          </cell>
          <cell r="P132" t="str">
            <v>WON</v>
          </cell>
          <cell r="Q132" t="str">
            <v xml:space="preserve">(주)성창에어텍                </v>
          </cell>
          <cell r="R132">
            <v>430</v>
          </cell>
          <cell r="V132">
            <v>430</v>
          </cell>
          <cell r="X132">
            <v>430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C133" t="str">
            <v>4278-007</v>
          </cell>
          <cell r="D133" t="str">
            <v xml:space="preserve">4278-0073      </v>
          </cell>
          <cell r="E133" t="str">
            <v xml:space="preserve">FILTER ASS'Y-C/U              </v>
          </cell>
          <cell r="F133" t="str">
            <v xml:space="preserve">D02  </v>
          </cell>
          <cell r="G133" t="str">
            <v>WON</v>
          </cell>
          <cell r="H133" t="str">
            <v xml:space="preserve">PCS </v>
          </cell>
          <cell r="I133" t="str">
            <v xml:space="preserve">(주)성창에어텍                </v>
          </cell>
          <cell r="J133">
            <v>1500</v>
          </cell>
          <cell r="K133">
            <v>0</v>
          </cell>
          <cell r="L133">
            <v>1500</v>
          </cell>
          <cell r="N133">
            <v>1500</v>
          </cell>
          <cell r="O133">
            <v>1500</v>
          </cell>
          <cell r="P133" t="str">
            <v>WON</v>
          </cell>
          <cell r="Q133" t="str">
            <v xml:space="preserve">(주)성창에어텍                </v>
          </cell>
          <cell r="R133">
            <v>1500</v>
          </cell>
          <cell r="V133">
            <v>1500</v>
          </cell>
          <cell r="X133">
            <v>1500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C134" t="str">
            <v>4278-011</v>
          </cell>
          <cell r="D134" t="str">
            <v xml:space="preserve">4278-0114      </v>
          </cell>
          <cell r="E134" t="str">
            <v xml:space="preserve">FILTER ASS'Y                  </v>
          </cell>
          <cell r="F134" t="str">
            <v xml:space="preserve">A02  </v>
          </cell>
          <cell r="G134" t="str">
            <v>WON</v>
          </cell>
          <cell r="H134" t="str">
            <v xml:space="preserve">PCS </v>
          </cell>
          <cell r="I134" t="str">
            <v xml:space="preserve">(주)성창에어텍                </v>
          </cell>
          <cell r="J134">
            <v>2700</v>
          </cell>
          <cell r="K134">
            <v>0</v>
          </cell>
          <cell r="L134">
            <v>2700</v>
          </cell>
          <cell r="N134">
            <v>2700</v>
          </cell>
          <cell r="O134">
            <v>2700</v>
          </cell>
          <cell r="P134" t="str">
            <v>WON</v>
          </cell>
          <cell r="Q134" t="str">
            <v xml:space="preserve">(주)성창에어텍                </v>
          </cell>
          <cell r="R134">
            <v>2700</v>
          </cell>
          <cell r="V134">
            <v>2700</v>
          </cell>
          <cell r="X134">
            <v>2700</v>
          </cell>
          <cell r="AA134">
            <v>50</v>
          </cell>
          <cell r="AB134">
            <v>1</v>
          </cell>
          <cell r="AC134">
            <v>50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C135" t="str">
            <v>4278-013</v>
          </cell>
          <cell r="D135" t="str">
            <v xml:space="preserve">4278-0131      </v>
          </cell>
          <cell r="E135" t="str">
            <v xml:space="preserve">FILTER ASS'Y-HTR              </v>
          </cell>
          <cell r="F135" t="str">
            <v xml:space="preserve">D02  </v>
          </cell>
          <cell r="G135" t="str">
            <v>WON</v>
          </cell>
          <cell r="H135" t="str">
            <v xml:space="preserve">PCS </v>
          </cell>
          <cell r="I135" t="str">
            <v xml:space="preserve">(주)성창에어텍                </v>
          </cell>
          <cell r="J135">
            <v>320</v>
          </cell>
          <cell r="K135">
            <v>0</v>
          </cell>
          <cell r="L135">
            <v>320</v>
          </cell>
          <cell r="N135">
            <v>320</v>
          </cell>
          <cell r="O135">
            <v>320</v>
          </cell>
          <cell r="P135" t="str">
            <v>WON</v>
          </cell>
          <cell r="Q135" t="str">
            <v xml:space="preserve">(주)성창에어텍                </v>
          </cell>
          <cell r="R135">
            <v>320</v>
          </cell>
          <cell r="V135">
            <v>320</v>
          </cell>
          <cell r="X135">
            <v>320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C136" t="str">
            <v>4278-014</v>
          </cell>
          <cell r="D136" t="str">
            <v xml:space="preserve">4278-0141      </v>
          </cell>
          <cell r="E136" t="str">
            <v xml:space="preserve">FILTER ASS'Y-A/P(1/2)         </v>
          </cell>
          <cell r="F136" t="str">
            <v xml:space="preserve">C01  </v>
          </cell>
          <cell r="G136" t="str">
            <v>WON</v>
          </cell>
          <cell r="H136" t="str">
            <v xml:space="preserve">PCS </v>
          </cell>
          <cell r="I136" t="str">
            <v xml:space="preserve">(주)성창에어텍                </v>
          </cell>
          <cell r="J136">
            <v>8000</v>
          </cell>
          <cell r="K136">
            <v>0</v>
          </cell>
          <cell r="L136">
            <v>7000</v>
          </cell>
          <cell r="N136">
            <v>7000</v>
          </cell>
          <cell r="O136">
            <v>7000</v>
          </cell>
          <cell r="P136" t="str">
            <v>WON</v>
          </cell>
          <cell r="Q136" t="str">
            <v xml:space="preserve">(주)성창에어텍                </v>
          </cell>
          <cell r="R136">
            <v>7000</v>
          </cell>
          <cell r="V136">
            <v>7000</v>
          </cell>
          <cell r="X136">
            <v>7000</v>
          </cell>
          <cell r="AA136">
            <v>200</v>
          </cell>
          <cell r="AB136">
            <v>1</v>
          </cell>
          <cell r="AC136">
            <v>200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C137" t="str">
            <v>4278-016</v>
          </cell>
          <cell r="D137" t="str">
            <v xml:space="preserve">4278-0161      </v>
          </cell>
          <cell r="E137" t="str">
            <v xml:space="preserve">FILTER ASS'Y-W/PACKING UPR    </v>
          </cell>
          <cell r="F137" t="str">
            <v xml:space="preserve">C01  </v>
          </cell>
          <cell r="G137" t="str">
            <v>WON</v>
          </cell>
          <cell r="H137" t="str">
            <v xml:space="preserve">PCS </v>
          </cell>
          <cell r="I137" t="str">
            <v xml:space="preserve">(주)성창에어텍                </v>
          </cell>
          <cell r="J137">
            <v>3290</v>
          </cell>
          <cell r="K137">
            <v>0</v>
          </cell>
          <cell r="L137">
            <v>2960</v>
          </cell>
          <cell r="N137">
            <v>2960</v>
          </cell>
          <cell r="O137">
            <v>2960</v>
          </cell>
          <cell r="P137" t="str">
            <v>WON</v>
          </cell>
          <cell r="Q137" t="str">
            <v xml:space="preserve">(주)성창에어텍                </v>
          </cell>
          <cell r="R137">
            <v>2960</v>
          </cell>
          <cell r="V137">
            <v>2960</v>
          </cell>
          <cell r="X137">
            <v>2960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C138" t="str">
            <v>4278-017</v>
          </cell>
          <cell r="D138" t="str">
            <v xml:space="preserve">4278-0170      </v>
          </cell>
          <cell r="E138" t="str">
            <v xml:space="preserve">FILTER ASS'Y-W/PACK LOWER     </v>
          </cell>
          <cell r="F138" t="str">
            <v xml:space="preserve">C01  </v>
          </cell>
          <cell r="G138" t="str">
            <v>WON</v>
          </cell>
          <cell r="H138" t="str">
            <v xml:space="preserve">PCS </v>
          </cell>
          <cell r="I138" t="str">
            <v xml:space="preserve">(주)성창에어텍                </v>
          </cell>
          <cell r="J138">
            <v>3290</v>
          </cell>
          <cell r="K138">
            <v>0</v>
          </cell>
          <cell r="L138">
            <v>2960</v>
          </cell>
          <cell r="N138">
            <v>2960</v>
          </cell>
          <cell r="O138">
            <v>2960</v>
          </cell>
          <cell r="P138" t="str">
            <v>WON</v>
          </cell>
          <cell r="Q138" t="str">
            <v xml:space="preserve">(주)성창에어텍                </v>
          </cell>
          <cell r="R138">
            <v>2960</v>
          </cell>
          <cell r="V138">
            <v>2960</v>
          </cell>
          <cell r="X138">
            <v>2960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C139" t="str">
            <v>4278-018</v>
          </cell>
          <cell r="D139" t="str">
            <v xml:space="preserve">4278-0183      </v>
          </cell>
          <cell r="E139" t="str">
            <v xml:space="preserve">FILTER ASS'Y                  </v>
          </cell>
          <cell r="F139" t="str">
            <v xml:space="preserve">A03  </v>
          </cell>
          <cell r="G139" t="str">
            <v>WON</v>
          </cell>
          <cell r="H139" t="str">
            <v xml:space="preserve">PCS </v>
          </cell>
          <cell r="I139" t="str">
            <v xml:space="preserve">(주)성창에어텍                </v>
          </cell>
          <cell r="J139">
            <v>3300</v>
          </cell>
          <cell r="K139">
            <v>0</v>
          </cell>
          <cell r="L139">
            <v>3300</v>
          </cell>
          <cell r="N139">
            <v>3300</v>
          </cell>
          <cell r="O139">
            <v>3300</v>
          </cell>
          <cell r="P139" t="str">
            <v>WON</v>
          </cell>
          <cell r="Q139" t="str">
            <v xml:space="preserve">(주)성창에어텍                </v>
          </cell>
          <cell r="R139">
            <v>3300</v>
          </cell>
          <cell r="V139">
            <v>3300</v>
          </cell>
          <cell r="X139">
            <v>3300</v>
          </cell>
          <cell r="AA139">
            <v>100</v>
          </cell>
          <cell r="AB139">
            <v>1</v>
          </cell>
          <cell r="AC139">
            <v>100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C140" t="str">
            <v>4278-023</v>
          </cell>
          <cell r="D140" t="str">
            <v xml:space="preserve">4278-0230      </v>
          </cell>
          <cell r="E140" t="str">
            <v xml:space="preserve">FILTER ASS'Y-UP&amp;LWR           </v>
          </cell>
          <cell r="F140" t="str">
            <v xml:space="preserve">C01  </v>
          </cell>
          <cell r="G140" t="str">
            <v>WON</v>
          </cell>
          <cell r="H140" t="str">
            <v xml:space="preserve">PCS </v>
          </cell>
          <cell r="I140" t="str">
            <v xml:space="preserve">(주)성창에어텍                </v>
          </cell>
          <cell r="K140">
            <v>0</v>
          </cell>
          <cell r="L140">
            <v>5920</v>
          </cell>
          <cell r="N140">
            <v>5920</v>
          </cell>
          <cell r="O140">
            <v>5920</v>
          </cell>
          <cell r="P140" t="str">
            <v>WON</v>
          </cell>
          <cell r="Q140" t="str">
            <v xml:space="preserve">(주)성창에어텍                </v>
          </cell>
          <cell r="R140">
            <v>5920</v>
          </cell>
          <cell r="V140">
            <v>5920</v>
          </cell>
          <cell r="X140">
            <v>5920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C141" t="str">
            <v>4576-001</v>
          </cell>
          <cell r="D141" t="str">
            <v xml:space="preserve">4576-0014      </v>
          </cell>
          <cell r="E141" t="str">
            <v xml:space="preserve">NET ASS'Y-CTR VENT DUCT       </v>
          </cell>
          <cell r="F141" t="str">
            <v xml:space="preserve">C01  </v>
          </cell>
          <cell r="G141" t="str">
            <v>WON</v>
          </cell>
          <cell r="H141" t="str">
            <v xml:space="preserve">PCS </v>
          </cell>
          <cell r="I141" t="str">
            <v xml:space="preserve">(주)성창에어텍                </v>
          </cell>
          <cell r="J141">
            <v>740</v>
          </cell>
          <cell r="K141">
            <v>0</v>
          </cell>
          <cell r="L141">
            <v>740</v>
          </cell>
          <cell r="N141">
            <v>740</v>
          </cell>
          <cell r="O141">
            <v>740</v>
          </cell>
          <cell r="P141" t="str">
            <v>WON</v>
          </cell>
          <cell r="Q141" t="str">
            <v xml:space="preserve">(주)성창에어텍                </v>
          </cell>
          <cell r="R141">
            <v>740</v>
          </cell>
          <cell r="V141">
            <v>740</v>
          </cell>
          <cell r="X141">
            <v>740</v>
          </cell>
          <cell r="AA141">
            <v>20</v>
          </cell>
          <cell r="AB141">
            <v>1</v>
          </cell>
          <cell r="AC141">
            <v>20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</row>
        <row r="142">
          <cell r="C142" t="str">
            <v>4202-002</v>
          </cell>
          <cell r="D142" t="str">
            <v xml:space="preserve">4202-0021      </v>
          </cell>
          <cell r="E142" t="str">
            <v xml:space="preserve">DRAIN HOSE ASS'Y-RR           </v>
          </cell>
          <cell r="F142" t="str">
            <v xml:space="preserve">B01  </v>
          </cell>
          <cell r="G142" t="str">
            <v>WON</v>
          </cell>
          <cell r="H142" t="str">
            <v xml:space="preserve">PCS </v>
          </cell>
          <cell r="I142" t="str">
            <v xml:space="preserve">(주)세흥                      </v>
          </cell>
          <cell r="J142">
            <v>4000</v>
          </cell>
          <cell r="K142">
            <v>0</v>
          </cell>
          <cell r="L142">
            <v>4000</v>
          </cell>
          <cell r="N142">
            <v>4000</v>
          </cell>
          <cell r="O142">
            <v>4000</v>
          </cell>
          <cell r="P142" t="str">
            <v>WON</v>
          </cell>
          <cell r="Q142" t="str">
            <v xml:space="preserve">(주)세흥                      </v>
          </cell>
          <cell r="R142">
            <v>4000</v>
          </cell>
          <cell r="V142">
            <v>4000</v>
          </cell>
          <cell r="X142">
            <v>4000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</row>
        <row r="143">
          <cell r="C143" t="str">
            <v>4352-088</v>
          </cell>
          <cell r="D143" t="str">
            <v xml:space="preserve">4352-0882      </v>
          </cell>
          <cell r="E143" t="str">
            <v xml:space="preserve">W/HOSE ASS'Y-INLET(A)         </v>
          </cell>
          <cell r="F143" t="str">
            <v xml:space="preserve">F01  </v>
          </cell>
          <cell r="G143" t="str">
            <v>WON</v>
          </cell>
          <cell r="H143" t="str">
            <v xml:space="preserve">PCS </v>
          </cell>
          <cell r="I143" t="str">
            <v xml:space="preserve">(주)세흥                      </v>
          </cell>
          <cell r="K143">
            <v>0</v>
          </cell>
          <cell r="M143">
            <v>3800</v>
          </cell>
          <cell r="N143">
            <v>3800</v>
          </cell>
          <cell r="O143">
            <v>3800</v>
          </cell>
          <cell r="P143" t="str">
            <v>WON</v>
          </cell>
          <cell r="Q143" t="str">
            <v xml:space="preserve">(주)세흥                      </v>
          </cell>
          <cell r="R143">
            <v>3800</v>
          </cell>
          <cell r="V143">
            <v>3800</v>
          </cell>
          <cell r="X143">
            <v>3800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</row>
        <row r="144">
          <cell r="C144" t="str">
            <v>4352-093</v>
          </cell>
          <cell r="D144" t="str">
            <v xml:space="preserve">4352-0932      </v>
          </cell>
          <cell r="E144" t="str">
            <v xml:space="preserve">HOSE ASS'Y-W/INLET(VQ)        </v>
          </cell>
          <cell r="F144" t="str">
            <v xml:space="preserve">C01  </v>
          </cell>
          <cell r="G144" t="str">
            <v>WON</v>
          </cell>
          <cell r="H144" t="str">
            <v xml:space="preserve">PCS </v>
          </cell>
          <cell r="I144" t="str">
            <v xml:space="preserve">(주)세흥                      </v>
          </cell>
          <cell r="J144">
            <v>2400</v>
          </cell>
          <cell r="K144">
            <v>0</v>
          </cell>
          <cell r="L144">
            <v>2400</v>
          </cell>
          <cell r="N144">
            <v>2400</v>
          </cell>
          <cell r="O144">
            <v>2400</v>
          </cell>
          <cell r="P144" t="str">
            <v>WON</v>
          </cell>
          <cell r="Q144" t="str">
            <v xml:space="preserve">(주)세흥                      </v>
          </cell>
          <cell r="R144">
            <v>2400</v>
          </cell>
          <cell r="V144">
            <v>2400</v>
          </cell>
          <cell r="X144">
            <v>2400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C145" t="str">
            <v>4352-094</v>
          </cell>
          <cell r="D145" t="str">
            <v xml:space="preserve">4352-0942      </v>
          </cell>
          <cell r="E145" t="str">
            <v xml:space="preserve">HOSE ASS'Y-W/OUTLET(VQ)       </v>
          </cell>
          <cell r="F145" t="str">
            <v xml:space="preserve">C01  </v>
          </cell>
          <cell r="G145" t="str">
            <v>WON</v>
          </cell>
          <cell r="H145" t="str">
            <v xml:space="preserve">PCS </v>
          </cell>
          <cell r="I145" t="str">
            <v xml:space="preserve">(주)세흥                      </v>
          </cell>
          <cell r="J145">
            <v>2000</v>
          </cell>
          <cell r="K145">
            <v>0</v>
          </cell>
          <cell r="L145">
            <v>2000</v>
          </cell>
          <cell r="N145">
            <v>2000</v>
          </cell>
          <cell r="O145">
            <v>2000</v>
          </cell>
          <cell r="P145" t="str">
            <v>WON</v>
          </cell>
          <cell r="Q145" t="str">
            <v xml:space="preserve">(주)세흥                      </v>
          </cell>
          <cell r="R145">
            <v>2000</v>
          </cell>
          <cell r="V145">
            <v>2000</v>
          </cell>
          <cell r="X145">
            <v>2000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C146" t="str">
            <v>4352-122</v>
          </cell>
          <cell r="D146" t="str">
            <v xml:space="preserve">4352-1221      </v>
          </cell>
          <cell r="E146" t="str">
            <v xml:space="preserve">W/HOSE ASS'Y-OUTLET(A)        </v>
          </cell>
          <cell r="F146" t="str">
            <v xml:space="preserve">F01  </v>
          </cell>
          <cell r="G146" t="str">
            <v>WON</v>
          </cell>
          <cell r="H146" t="str">
            <v xml:space="preserve">PCS </v>
          </cell>
          <cell r="I146" t="str">
            <v xml:space="preserve">(주)세흥                      </v>
          </cell>
          <cell r="J146">
            <v>2500</v>
          </cell>
          <cell r="K146">
            <v>0</v>
          </cell>
          <cell r="L146">
            <v>2500</v>
          </cell>
          <cell r="N146">
            <v>2500</v>
          </cell>
          <cell r="O146">
            <v>2500</v>
          </cell>
          <cell r="P146" t="str">
            <v>WON</v>
          </cell>
          <cell r="Q146" t="str">
            <v xml:space="preserve">(주)세흥                      </v>
          </cell>
          <cell r="R146">
            <v>2500</v>
          </cell>
          <cell r="V146">
            <v>2500</v>
          </cell>
          <cell r="X146">
            <v>2500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C147" t="str">
            <v>4352-175</v>
          </cell>
          <cell r="D147" t="str">
            <v xml:space="preserve">4352-1751      </v>
          </cell>
          <cell r="E147" t="str">
            <v xml:space="preserve">HOSE ASS'Y-W/INLET(RHD,SR)    </v>
          </cell>
          <cell r="F147" t="str">
            <v xml:space="preserve">C01  </v>
          </cell>
          <cell r="G147" t="str">
            <v>WON</v>
          </cell>
          <cell r="H147" t="str">
            <v xml:space="preserve">PCS </v>
          </cell>
          <cell r="I147" t="str">
            <v xml:space="preserve">(주)세흥                      </v>
          </cell>
          <cell r="K147">
            <v>0</v>
          </cell>
          <cell r="L147">
            <v>1070</v>
          </cell>
          <cell r="N147">
            <v>1070</v>
          </cell>
          <cell r="O147">
            <v>1070</v>
          </cell>
          <cell r="P147" t="str">
            <v>WON</v>
          </cell>
          <cell r="Q147" t="str">
            <v xml:space="preserve">(주)세흥                      </v>
          </cell>
          <cell r="R147">
            <v>1070</v>
          </cell>
          <cell r="V147">
            <v>1070</v>
          </cell>
          <cell r="X147">
            <v>1070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C148" t="str">
            <v>6354-016</v>
          </cell>
          <cell r="D148" t="str">
            <v xml:space="preserve">6354-0160      </v>
          </cell>
          <cell r="E148" t="str">
            <v xml:space="preserve">HOSE-WATER                    </v>
          </cell>
          <cell r="F148" t="str">
            <v xml:space="preserve">B01  </v>
          </cell>
          <cell r="G148" t="str">
            <v>WON</v>
          </cell>
          <cell r="H148" t="str">
            <v xml:space="preserve">PCS </v>
          </cell>
          <cell r="I148" t="str">
            <v xml:space="preserve">(주)세흥                      </v>
          </cell>
          <cell r="J148">
            <v>250</v>
          </cell>
          <cell r="K148">
            <v>0</v>
          </cell>
          <cell r="L148">
            <v>250</v>
          </cell>
          <cell r="N148">
            <v>250</v>
          </cell>
          <cell r="O148">
            <v>250</v>
          </cell>
          <cell r="P148" t="str">
            <v>WON</v>
          </cell>
          <cell r="Q148" t="str">
            <v xml:space="preserve">(주)세흥                      </v>
          </cell>
          <cell r="R148">
            <v>250</v>
          </cell>
          <cell r="V148">
            <v>250</v>
          </cell>
          <cell r="X148">
            <v>250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C149" t="str">
            <v>6354-021</v>
          </cell>
          <cell r="D149" t="str">
            <v xml:space="preserve">6354-0211      </v>
          </cell>
          <cell r="E149" t="str">
            <v xml:space="preserve">W/HOSE-INLET(A)               </v>
          </cell>
          <cell r="F149" t="str">
            <v xml:space="preserve">F01  </v>
          </cell>
          <cell r="G149" t="str">
            <v>WON</v>
          </cell>
          <cell r="H149" t="str">
            <v xml:space="preserve">PCS </v>
          </cell>
          <cell r="I149" t="str">
            <v xml:space="preserve">(주)세흥                      </v>
          </cell>
          <cell r="J149">
            <v>2060</v>
          </cell>
          <cell r="K149">
            <v>0</v>
          </cell>
          <cell r="L149">
            <v>2060</v>
          </cell>
          <cell r="N149">
            <v>2060</v>
          </cell>
          <cell r="O149">
            <v>2060</v>
          </cell>
          <cell r="P149" t="str">
            <v>WON</v>
          </cell>
          <cell r="Q149" t="str">
            <v xml:space="preserve">(주)세흥                      </v>
          </cell>
          <cell r="R149">
            <v>2060</v>
          </cell>
          <cell r="V149">
            <v>2060</v>
          </cell>
          <cell r="X149">
            <v>2060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</row>
        <row r="150">
          <cell r="C150" t="str">
            <v>6354-022</v>
          </cell>
          <cell r="D150" t="str">
            <v xml:space="preserve">6354-0221      </v>
          </cell>
          <cell r="E150" t="str">
            <v xml:space="preserve">W/HOSE-INLET(A)               </v>
          </cell>
          <cell r="F150" t="str">
            <v xml:space="preserve">F01  </v>
          </cell>
          <cell r="G150" t="str">
            <v>WON</v>
          </cell>
          <cell r="H150" t="str">
            <v xml:space="preserve">PCS </v>
          </cell>
          <cell r="I150" t="str">
            <v xml:space="preserve">(주)세흥                      </v>
          </cell>
          <cell r="J150">
            <v>1570</v>
          </cell>
          <cell r="K150">
            <v>0</v>
          </cell>
          <cell r="L150">
            <v>1570</v>
          </cell>
          <cell r="N150">
            <v>1570</v>
          </cell>
          <cell r="O150">
            <v>1570</v>
          </cell>
          <cell r="P150" t="str">
            <v>WON</v>
          </cell>
          <cell r="Q150" t="str">
            <v xml:space="preserve">(주)세흥                      </v>
          </cell>
          <cell r="R150">
            <v>1570</v>
          </cell>
          <cell r="V150">
            <v>1570</v>
          </cell>
          <cell r="X150">
            <v>1570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</row>
        <row r="151">
          <cell r="C151" t="str">
            <v>6354-023</v>
          </cell>
          <cell r="D151" t="str">
            <v xml:space="preserve">6354-0230      </v>
          </cell>
          <cell r="E151" t="str">
            <v xml:space="preserve">WATER HOSE-OUTLET(A)(955L)    </v>
          </cell>
          <cell r="F151" t="str">
            <v xml:space="preserve">F01  </v>
          </cell>
          <cell r="G151" t="str">
            <v>WON</v>
          </cell>
          <cell r="H151" t="str">
            <v xml:space="preserve">PCS </v>
          </cell>
          <cell r="I151" t="str">
            <v xml:space="preserve">(주)세흥                      </v>
          </cell>
          <cell r="K151">
            <v>0</v>
          </cell>
          <cell r="L151">
            <v>1250</v>
          </cell>
          <cell r="N151">
            <v>1250</v>
          </cell>
          <cell r="O151">
            <v>1250</v>
          </cell>
          <cell r="P151" t="str">
            <v>WON</v>
          </cell>
          <cell r="Q151" t="str">
            <v xml:space="preserve">(주)세흥                      </v>
          </cell>
          <cell r="R151">
            <v>1250</v>
          </cell>
          <cell r="V151">
            <v>1250</v>
          </cell>
          <cell r="X151">
            <v>1250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C152" t="str">
            <v>6354-024</v>
          </cell>
          <cell r="D152" t="str">
            <v xml:space="preserve">6354-0241      </v>
          </cell>
          <cell r="E152" t="str">
            <v xml:space="preserve">WATER HOSE-OUTLET(A)(1475L)   </v>
          </cell>
          <cell r="F152" t="str">
            <v xml:space="preserve">F01  </v>
          </cell>
          <cell r="G152" t="str">
            <v>WON</v>
          </cell>
          <cell r="H152" t="str">
            <v xml:space="preserve">PCS </v>
          </cell>
          <cell r="I152" t="str">
            <v xml:space="preserve">(주)세흥                      </v>
          </cell>
          <cell r="J152">
            <v>1950</v>
          </cell>
          <cell r="K152">
            <v>0</v>
          </cell>
          <cell r="L152">
            <v>1950</v>
          </cell>
          <cell r="N152">
            <v>1950</v>
          </cell>
          <cell r="O152">
            <v>1950</v>
          </cell>
          <cell r="P152" t="str">
            <v>WON</v>
          </cell>
          <cell r="Q152" t="str">
            <v xml:space="preserve">(주)세흥                      </v>
          </cell>
          <cell r="R152">
            <v>1950</v>
          </cell>
          <cell r="V152">
            <v>1950</v>
          </cell>
          <cell r="X152">
            <v>1950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C153" t="str">
            <v>6354-035</v>
          </cell>
          <cell r="D153" t="str">
            <v xml:space="preserve">6354-0350      </v>
          </cell>
          <cell r="E153" t="str">
            <v xml:space="preserve">WATER HOSE-INLET(B)           </v>
          </cell>
          <cell r="F153" t="str">
            <v xml:space="preserve">F01  </v>
          </cell>
          <cell r="G153" t="str">
            <v>WON</v>
          </cell>
          <cell r="H153" t="str">
            <v xml:space="preserve">PCS </v>
          </cell>
          <cell r="I153" t="str">
            <v xml:space="preserve">(주)세흥                      </v>
          </cell>
          <cell r="J153">
            <v>720</v>
          </cell>
          <cell r="K153">
            <v>0</v>
          </cell>
          <cell r="L153">
            <v>720</v>
          </cell>
          <cell r="N153">
            <v>720</v>
          </cell>
          <cell r="O153">
            <v>720</v>
          </cell>
          <cell r="P153" t="str">
            <v>WON</v>
          </cell>
          <cell r="Q153" t="str">
            <v xml:space="preserve">(주)세흥                      </v>
          </cell>
          <cell r="R153">
            <v>720</v>
          </cell>
          <cell r="V153">
            <v>720</v>
          </cell>
          <cell r="X153">
            <v>720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C154" t="str">
            <v>6354-036</v>
          </cell>
          <cell r="D154" t="str">
            <v xml:space="preserve">6354-0360      </v>
          </cell>
          <cell r="E154" t="str">
            <v xml:space="preserve">WATER HOSE-OUTLET(B)          </v>
          </cell>
          <cell r="F154" t="str">
            <v xml:space="preserve">F01  </v>
          </cell>
          <cell r="G154" t="str">
            <v>WON</v>
          </cell>
          <cell r="H154" t="str">
            <v xml:space="preserve">PCS </v>
          </cell>
          <cell r="I154" t="str">
            <v xml:space="preserve">(주)세흥                      </v>
          </cell>
          <cell r="J154">
            <v>720</v>
          </cell>
          <cell r="K154">
            <v>0</v>
          </cell>
          <cell r="L154">
            <v>720</v>
          </cell>
          <cell r="N154">
            <v>720</v>
          </cell>
          <cell r="O154">
            <v>720</v>
          </cell>
          <cell r="P154" t="str">
            <v>WON</v>
          </cell>
          <cell r="Q154" t="str">
            <v xml:space="preserve">(주)세흥                      </v>
          </cell>
          <cell r="R154">
            <v>720</v>
          </cell>
          <cell r="V154">
            <v>720</v>
          </cell>
          <cell r="X154">
            <v>720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C155" t="str">
            <v>6354-042</v>
          </cell>
          <cell r="D155" t="str">
            <v xml:space="preserve">6354-0420      </v>
          </cell>
          <cell r="E155" t="str">
            <v xml:space="preserve">WATER-HOSE                    </v>
          </cell>
          <cell r="F155" t="str">
            <v xml:space="preserve">D02  </v>
          </cell>
          <cell r="G155" t="str">
            <v>WON</v>
          </cell>
          <cell r="H155" t="str">
            <v xml:space="preserve">PCS </v>
          </cell>
          <cell r="I155" t="str">
            <v xml:space="preserve">(주)세흥                      </v>
          </cell>
          <cell r="J155">
            <v>70</v>
          </cell>
          <cell r="K155">
            <v>0</v>
          </cell>
          <cell r="L155">
            <v>70</v>
          </cell>
          <cell r="N155">
            <v>70</v>
          </cell>
          <cell r="O155">
            <v>70</v>
          </cell>
          <cell r="P155" t="str">
            <v>WON</v>
          </cell>
          <cell r="Q155" t="str">
            <v xml:space="preserve">(주)세흥                      </v>
          </cell>
          <cell r="R155">
            <v>70</v>
          </cell>
          <cell r="V155">
            <v>70</v>
          </cell>
          <cell r="X155">
            <v>70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C156" t="str">
            <v>6354-046</v>
          </cell>
          <cell r="D156" t="str">
            <v xml:space="preserve">6354-0463      </v>
          </cell>
          <cell r="E156" t="str">
            <v xml:space="preserve">HOSE-W/INLET(SR)              </v>
          </cell>
          <cell r="F156" t="str">
            <v xml:space="preserve">C01  </v>
          </cell>
          <cell r="G156" t="str">
            <v>WON</v>
          </cell>
          <cell r="H156" t="str">
            <v xml:space="preserve">PCS </v>
          </cell>
          <cell r="I156" t="str">
            <v xml:space="preserve">(주)세흥                      </v>
          </cell>
          <cell r="J156">
            <v>770</v>
          </cell>
          <cell r="K156">
            <v>0</v>
          </cell>
          <cell r="L156">
            <v>770</v>
          </cell>
          <cell r="N156">
            <v>770</v>
          </cell>
          <cell r="O156">
            <v>770</v>
          </cell>
          <cell r="P156" t="str">
            <v>WON</v>
          </cell>
          <cell r="Q156" t="str">
            <v xml:space="preserve">(주)세흥                      </v>
          </cell>
          <cell r="R156">
            <v>770</v>
          </cell>
          <cell r="V156">
            <v>770</v>
          </cell>
          <cell r="X156">
            <v>770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C157" t="str">
            <v>6354-047</v>
          </cell>
          <cell r="D157" t="str">
            <v xml:space="preserve">6354-0474      </v>
          </cell>
          <cell r="E157" t="str">
            <v xml:space="preserve">HOSE-W/OUTLET(SR)             </v>
          </cell>
          <cell r="F157" t="str">
            <v xml:space="preserve">C01  </v>
          </cell>
          <cell r="G157" t="str">
            <v>WON</v>
          </cell>
          <cell r="H157" t="str">
            <v xml:space="preserve">PCS </v>
          </cell>
          <cell r="I157" t="str">
            <v xml:space="preserve">(주)세흥                      </v>
          </cell>
          <cell r="J157">
            <v>1070</v>
          </cell>
          <cell r="K157">
            <v>0</v>
          </cell>
          <cell r="L157">
            <v>1070</v>
          </cell>
          <cell r="N157">
            <v>1070</v>
          </cell>
          <cell r="O157">
            <v>1070</v>
          </cell>
          <cell r="P157" t="str">
            <v>WON</v>
          </cell>
          <cell r="Q157" t="str">
            <v xml:space="preserve">(주)세흥                      </v>
          </cell>
          <cell r="R157">
            <v>1070</v>
          </cell>
          <cell r="V157">
            <v>1070</v>
          </cell>
          <cell r="X157">
            <v>1070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C158" t="str">
            <v>6354-054</v>
          </cell>
          <cell r="D158" t="str">
            <v xml:space="preserve">6354-0540      </v>
          </cell>
          <cell r="E158" t="str">
            <v xml:space="preserve">W/HOSE-OUTLET(A)              </v>
          </cell>
          <cell r="F158" t="str">
            <v xml:space="preserve">F01  </v>
          </cell>
          <cell r="G158" t="str">
            <v>WON</v>
          </cell>
          <cell r="H158" t="str">
            <v xml:space="preserve">PCS </v>
          </cell>
          <cell r="I158" t="str">
            <v xml:space="preserve">(주)세흥                      </v>
          </cell>
          <cell r="J158">
            <v>1200</v>
          </cell>
          <cell r="K158">
            <v>0</v>
          </cell>
          <cell r="L158">
            <v>1200</v>
          </cell>
          <cell r="N158">
            <v>1200</v>
          </cell>
          <cell r="O158">
            <v>1200</v>
          </cell>
          <cell r="P158" t="str">
            <v>WON</v>
          </cell>
          <cell r="Q158" t="str">
            <v xml:space="preserve">(주)세흥                      </v>
          </cell>
          <cell r="R158">
            <v>1200</v>
          </cell>
          <cell r="V158">
            <v>1200</v>
          </cell>
          <cell r="X158">
            <v>1200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</row>
        <row r="159">
          <cell r="C159" t="str">
            <v>6354-055</v>
          </cell>
          <cell r="D159" t="str">
            <v xml:space="preserve">6354-0552      </v>
          </cell>
          <cell r="E159" t="str">
            <v xml:space="preserve">HOSE-W/OUTLET(SR):PQT         </v>
          </cell>
          <cell r="F159" t="str">
            <v xml:space="preserve">C01  </v>
          </cell>
          <cell r="G159" t="str">
            <v>WON</v>
          </cell>
          <cell r="H159" t="str">
            <v xml:space="preserve">PCS </v>
          </cell>
          <cell r="I159" t="str">
            <v xml:space="preserve">(주)세흥                      </v>
          </cell>
          <cell r="J159">
            <v>1070</v>
          </cell>
          <cell r="K159">
            <v>0</v>
          </cell>
          <cell r="L159">
            <v>1070</v>
          </cell>
          <cell r="N159">
            <v>1070</v>
          </cell>
          <cell r="O159">
            <v>1070</v>
          </cell>
          <cell r="P159" t="str">
            <v>WON</v>
          </cell>
          <cell r="Q159" t="str">
            <v xml:space="preserve">(주)세흥                      </v>
          </cell>
          <cell r="R159">
            <v>1070</v>
          </cell>
          <cell r="V159">
            <v>1070</v>
          </cell>
          <cell r="X159">
            <v>1070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C160" t="str">
            <v>6354-061</v>
          </cell>
          <cell r="D160" t="str">
            <v xml:space="preserve">6354-0611      </v>
          </cell>
          <cell r="E160" t="str">
            <v xml:space="preserve">W/HOSE-INLET(A)               </v>
          </cell>
          <cell r="F160" t="str">
            <v xml:space="preserve">F01  </v>
          </cell>
          <cell r="G160" t="str">
            <v>WON</v>
          </cell>
          <cell r="H160" t="str">
            <v xml:space="preserve">PCS </v>
          </cell>
          <cell r="I160" t="str">
            <v xml:space="preserve">(주)세흥                      </v>
          </cell>
          <cell r="J160">
            <v>4900</v>
          </cell>
          <cell r="K160">
            <v>0</v>
          </cell>
          <cell r="L160">
            <v>4900</v>
          </cell>
          <cell r="N160">
            <v>4900</v>
          </cell>
          <cell r="O160">
            <v>4900</v>
          </cell>
          <cell r="P160" t="str">
            <v>WON</v>
          </cell>
          <cell r="Q160" t="str">
            <v xml:space="preserve">(주)세흥                      </v>
          </cell>
          <cell r="R160">
            <v>4900</v>
          </cell>
          <cell r="V160">
            <v>4900</v>
          </cell>
          <cell r="X160">
            <v>4900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C161" t="str">
            <v>6354-062</v>
          </cell>
          <cell r="D161" t="str">
            <v xml:space="preserve">6354-0622      </v>
          </cell>
          <cell r="E161" t="str">
            <v xml:space="preserve">W/HOSE-OUTLET(A)              </v>
          </cell>
          <cell r="F161" t="str">
            <v xml:space="preserve">F01  </v>
          </cell>
          <cell r="G161" t="str">
            <v>WON</v>
          </cell>
          <cell r="H161" t="str">
            <v xml:space="preserve">PCS </v>
          </cell>
          <cell r="I161" t="str">
            <v xml:space="preserve">(주)세흥                      </v>
          </cell>
          <cell r="K161">
            <v>0</v>
          </cell>
          <cell r="M161">
            <v>4300</v>
          </cell>
          <cell r="N161">
            <v>4300</v>
          </cell>
          <cell r="O161">
            <v>4300</v>
          </cell>
          <cell r="P161" t="str">
            <v>WON</v>
          </cell>
          <cell r="Q161" t="str">
            <v xml:space="preserve">(주)세흥                      </v>
          </cell>
          <cell r="R161">
            <v>4300</v>
          </cell>
          <cell r="V161">
            <v>4300</v>
          </cell>
          <cell r="X161">
            <v>4300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C162" t="str">
            <v>6354-064</v>
          </cell>
          <cell r="D162" t="str">
            <v xml:space="preserve">6354-0640      </v>
          </cell>
          <cell r="E162" t="str">
            <v xml:space="preserve">HOSE-W/OUTLET(RHD,SR)         </v>
          </cell>
          <cell r="F162" t="str">
            <v xml:space="preserve">C01  </v>
          </cell>
          <cell r="G162" t="str">
            <v>WON</v>
          </cell>
          <cell r="H162" t="str">
            <v xml:space="preserve">PCS </v>
          </cell>
          <cell r="I162" t="str">
            <v xml:space="preserve">(주)세흥                      </v>
          </cell>
          <cell r="K162">
            <v>0</v>
          </cell>
          <cell r="L162">
            <v>770</v>
          </cell>
          <cell r="N162">
            <v>770</v>
          </cell>
          <cell r="O162">
            <v>770</v>
          </cell>
          <cell r="P162" t="str">
            <v>WON</v>
          </cell>
          <cell r="Q162" t="str">
            <v xml:space="preserve">(주)세흥                      </v>
          </cell>
          <cell r="R162">
            <v>770</v>
          </cell>
          <cell r="V162">
            <v>770</v>
          </cell>
          <cell r="X162">
            <v>770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C163" t="str">
            <v>4801-007</v>
          </cell>
          <cell r="D163" t="str">
            <v xml:space="preserve">4801-0073      </v>
          </cell>
          <cell r="E163" t="str">
            <v xml:space="preserve">TANK ASS'Y-RAD RESERVOIR      </v>
          </cell>
          <cell r="F163" t="str">
            <v xml:space="preserve">C01  </v>
          </cell>
          <cell r="G163" t="str">
            <v>WON</v>
          </cell>
          <cell r="H163" t="str">
            <v xml:space="preserve">PCS </v>
          </cell>
          <cell r="I163" t="str">
            <v xml:space="preserve">(주)수석                      </v>
          </cell>
          <cell r="J163">
            <v>1100</v>
          </cell>
          <cell r="K163">
            <v>0</v>
          </cell>
          <cell r="L163">
            <v>1280</v>
          </cell>
          <cell r="N163">
            <v>1280</v>
          </cell>
          <cell r="O163">
            <v>1280</v>
          </cell>
          <cell r="P163" t="str">
            <v>WON</v>
          </cell>
          <cell r="Q163" t="str">
            <v xml:space="preserve">(주)수석                      </v>
          </cell>
          <cell r="R163">
            <v>1280</v>
          </cell>
          <cell r="V163">
            <v>1280</v>
          </cell>
          <cell r="X163">
            <v>1280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C164" t="str">
            <v>5002-008</v>
          </cell>
          <cell r="D164" t="str">
            <v xml:space="preserve">5002-0080      </v>
          </cell>
          <cell r="E164" t="str">
            <v xml:space="preserve">AIR HOSE                      </v>
          </cell>
          <cell r="F164" t="str">
            <v xml:space="preserve">C01  </v>
          </cell>
          <cell r="G164" t="str">
            <v>WON</v>
          </cell>
          <cell r="H164" t="str">
            <v xml:space="preserve">PCS </v>
          </cell>
          <cell r="I164" t="str">
            <v xml:space="preserve">(주)수석                      </v>
          </cell>
          <cell r="J164">
            <v>110</v>
          </cell>
          <cell r="K164">
            <v>0</v>
          </cell>
          <cell r="L164">
            <v>111</v>
          </cell>
          <cell r="N164">
            <v>111</v>
          </cell>
          <cell r="O164">
            <v>111</v>
          </cell>
          <cell r="P164" t="str">
            <v>WON</v>
          </cell>
          <cell r="Q164" t="str">
            <v xml:space="preserve">(주)수석                      </v>
          </cell>
          <cell r="R164">
            <v>111</v>
          </cell>
          <cell r="V164">
            <v>111</v>
          </cell>
          <cell r="X164">
            <v>111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C165" t="str">
            <v>5451-021</v>
          </cell>
          <cell r="D165" t="str">
            <v xml:space="preserve">5451-0211      </v>
          </cell>
          <cell r="E165" t="str">
            <v xml:space="preserve">CAP-RESVR TANK                </v>
          </cell>
          <cell r="F165" t="str">
            <v xml:space="preserve">C01  </v>
          </cell>
          <cell r="G165" t="str">
            <v>WON</v>
          </cell>
          <cell r="H165" t="str">
            <v xml:space="preserve">PCS </v>
          </cell>
          <cell r="I165" t="str">
            <v xml:space="preserve">(주)수석                      </v>
          </cell>
          <cell r="J165">
            <v>0</v>
          </cell>
          <cell r="K165">
            <v>0</v>
          </cell>
          <cell r="L165">
            <v>50</v>
          </cell>
          <cell r="N165">
            <v>50</v>
          </cell>
          <cell r="O165">
            <v>50</v>
          </cell>
          <cell r="P165" t="str">
            <v>WON</v>
          </cell>
          <cell r="Q165" t="str">
            <v xml:space="preserve">(주)수석                      </v>
          </cell>
          <cell r="R165">
            <v>50</v>
          </cell>
          <cell r="V165">
            <v>50</v>
          </cell>
          <cell r="X165">
            <v>50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C166" t="str">
            <v>5754-032</v>
          </cell>
          <cell r="D166" t="str">
            <v xml:space="preserve">5754-0320      </v>
          </cell>
          <cell r="E166" t="str">
            <v xml:space="preserve">DUCT-ASPIRATOR                </v>
          </cell>
          <cell r="F166" t="str">
            <v xml:space="preserve">C01  </v>
          </cell>
          <cell r="G166" t="str">
            <v>WON</v>
          </cell>
          <cell r="H166" t="str">
            <v xml:space="preserve">PCS </v>
          </cell>
          <cell r="I166" t="str">
            <v xml:space="preserve">(주)수석                      </v>
          </cell>
          <cell r="J166">
            <v>185</v>
          </cell>
          <cell r="K166">
            <v>0</v>
          </cell>
          <cell r="L166">
            <v>188</v>
          </cell>
          <cell r="N166">
            <v>188</v>
          </cell>
          <cell r="O166">
            <v>188</v>
          </cell>
          <cell r="P166" t="str">
            <v>WON</v>
          </cell>
          <cell r="Q166" t="str">
            <v xml:space="preserve">(주)수석                      </v>
          </cell>
          <cell r="R166">
            <v>188</v>
          </cell>
          <cell r="V166">
            <v>188</v>
          </cell>
          <cell r="X166">
            <v>188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C167" t="str">
            <v>6354-050</v>
          </cell>
          <cell r="D167" t="str">
            <v xml:space="preserve">6354-0501      </v>
          </cell>
          <cell r="E167" t="str">
            <v xml:space="preserve">HOSE-RESVR TANK               </v>
          </cell>
          <cell r="F167" t="str">
            <v xml:space="preserve">C01  </v>
          </cell>
          <cell r="G167" t="str">
            <v>WON</v>
          </cell>
          <cell r="H167" t="str">
            <v xml:space="preserve">PCS </v>
          </cell>
          <cell r="I167" t="str">
            <v xml:space="preserve">(주)수석                      </v>
          </cell>
          <cell r="J167">
            <v>0</v>
          </cell>
          <cell r="K167">
            <v>0</v>
          </cell>
          <cell r="L167">
            <v>280</v>
          </cell>
          <cell r="N167">
            <v>280</v>
          </cell>
          <cell r="O167">
            <v>280</v>
          </cell>
          <cell r="P167" t="str">
            <v>WON</v>
          </cell>
          <cell r="Q167" t="str">
            <v xml:space="preserve">(주)수석                      </v>
          </cell>
          <cell r="R167">
            <v>280</v>
          </cell>
          <cell r="V167">
            <v>280</v>
          </cell>
          <cell r="X167">
            <v>280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C168" t="str">
            <v xml:space="preserve">T100-5-1685    </v>
          </cell>
          <cell r="D168" t="str">
            <v xml:space="preserve">T100-5-1685    </v>
          </cell>
          <cell r="E168" t="str">
            <v xml:space="preserve">MATERIAL OF TUBE EVAP.        </v>
          </cell>
          <cell r="F168" t="str">
            <v xml:space="preserve">S15  </v>
          </cell>
          <cell r="G168" t="str">
            <v>WON</v>
          </cell>
          <cell r="H168" t="str">
            <v xml:space="preserve">Kg  </v>
          </cell>
          <cell r="I168" t="str">
            <v xml:space="preserve">(주)알펙                      </v>
          </cell>
          <cell r="K168">
            <v>0</v>
          </cell>
          <cell r="L168">
            <v>4050</v>
          </cell>
          <cell r="N168">
            <v>4050</v>
          </cell>
          <cell r="O168">
            <v>4050</v>
          </cell>
          <cell r="P168" t="str">
            <v>WON</v>
          </cell>
          <cell r="Q168" t="str">
            <v xml:space="preserve">(주)알펙                      </v>
          </cell>
          <cell r="R168">
            <v>4050</v>
          </cell>
          <cell r="V168">
            <v>4050</v>
          </cell>
          <cell r="X168">
            <v>4050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C169" t="str">
            <v xml:space="preserve">T100-5-2320    </v>
          </cell>
          <cell r="D169" t="str">
            <v xml:space="preserve">T100-5-2320    </v>
          </cell>
          <cell r="E169" t="str">
            <v xml:space="preserve">MATERIAL OF TUBE EVAP.        </v>
          </cell>
          <cell r="F169" t="str">
            <v xml:space="preserve">B01  </v>
          </cell>
          <cell r="G169" t="str">
            <v>WON</v>
          </cell>
          <cell r="H169" t="str">
            <v xml:space="preserve">Kg  </v>
          </cell>
          <cell r="I169" t="str">
            <v xml:space="preserve">(주)알펙                      </v>
          </cell>
          <cell r="J169">
            <v>3950</v>
          </cell>
          <cell r="K169">
            <v>0</v>
          </cell>
          <cell r="L169">
            <v>4050</v>
          </cell>
          <cell r="N169">
            <v>4050</v>
          </cell>
          <cell r="O169">
            <v>4050</v>
          </cell>
          <cell r="P169" t="str">
            <v>WON</v>
          </cell>
          <cell r="Q169" t="str">
            <v xml:space="preserve">(주)알펙                      </v>
          </cell>
          <cell r="R169">
            <v>4050</v>
          </cell>
          <cell r="V169">
            <v>4050</v>
          </cell>
          <cell r="X169">
            <v>4050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C170" t="str">
            <v xml:space="preserve">T100-5-2840    </v>
          </cell>
          <cell r="D170" t="str">
            <v xml:space="preserve">T100-5-2840    </v>
          </cell>
          <cell r="E170" t="str">
            <v xml:space="preserve">MATERIAL OF TUBE EVAP.        </v>
          </cell>
          <cell r="F170" t="str">
            <v xml:space="preserve">S01  </v>
          </cell>
          <cell r="G170" t="str">
            <v>WON</v>
          </cell>
          <cell r="H170" t="str">
            <v xml:space="preserve">Kg  </v>
          </cell>
          <cell r="I170" t="str">
            <v xml:space="preserve">(주)알펙                      </v>
          </cell>
          <cell r="K170">
            <v>0</v>
          </cell>
          <cell r="L170">
            <v>4050</v>
          </cell>
          <cell r="N170">
            <v>4050</v>
          </cell>
          <cell r="O170">
            <v>4050</v>
          </cell>
          <cell r="P170" t="str">
            <v>WON</v>
          </cell>
          <cell r="Q170" t="str">
            <v xml:space="preserve">(주)알펙                      </v>
          </cell>
          <cell r="R170">
            <v>4050</v>
          </cell>
          <cell r="V170">
            <v>4050</v>
          </cell>
          <cell r="X170">
            <v>4050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C171" t="str">
            <v xml:space="preserve">T100-5-2960    </v>
          </cell>
          <cell r="D171" t="str">
            <v xml:space="preserve">T100-5-2960    </v>
          </cell>
          <cell r="E171" t="str">
            <v xml:space="preserve">MATERIAL OF TUBE EVAP.        </v>
          </cell>
          <cell r="F171" t="str">
            <v xml:space="preserve">B01  </v>
          </cell>
          <cell r="G171" t="str">
            <v>WON</v>
          </cell>
          <cell r="H171" t="str">
            <v xml:space="preserve">Kg  </v>
          </cell>
          <cell r="I171" t="str">
            <v xml:space="preserve">(주)알펙                      </v>
          </cell>
          <cell r="J171">
            <v>3950</v>
          </cell>
          <cell r="K171">
            <v>0</v>
          </cell>
          <cell r="L171">
            <v>4050</v>
          </cell>
          <cell r="N171">
            <v>4050</v>
          </cell>
          <cell r="O171">
            <v>4050</v>
          </cell>
          <cell r="P171" t="str">
            <v>WON</v>
          </cell>
          <cell r="Q171" t="str">
            <v xml:space="preserve">(주)알펙                      </v>
          </cell>
          <cell r="R171">
            <v>4050</v>
          </cell>
          <cell r="V171">
            <v>4050</v>
          </cell>
          <cell r="X171">
            <v>4050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C172" t="str">
            <v>4002-006</v>
          </cell>
          <cell r="D172" t="str">
            <v xml:space="preserve">4002-0060      </v>
          </cell>
          <cell r="E172" t="str">
            <v xml:space="preserve">AMP ASS'Y-MIX                 </v>
          </cell>
          <cell r="F172" t="str">
            <v xml:space="preserve">D01  </v>
          </cell>
          <cell r="G172" t="str">
            <v>WON</v>
          </cell>
          <cell r="H172" t="str">
            <v xml:space="preserve">PCS </v>
          </cell>
          <cell r="I172" t="str">
            <v xml:space="preserve">(주)애드테크                  </v>
          </cell>
          <cell r="K172">
            <v>0</v>
          </cell>
          <cell r="L172">
            <v>6700</v>
          </cell>
          <cell r="N172">
            <v>6700</v>
          </cell>
          <cell r="O172">
            <v>6700</v>
          </cell>
          <cell r="P172" t="str">
            <v>WON</v>
          </cell>
          <cell r="Q172" t="str">
            <v xml:space="preserve">(주)애드테크                  </v>
          </cell>
          <cell r="R172">
            <v>6700</v>
          </cell>
          <cell r="V172">
            <v>6700</v>
          </cell>
          <cell r="X172">
            <v>6700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C173" t="str">
            <v>4002-007</v>
          </cell>
          <cell r="D173" t="str">
            <v xml:space="preserve">4002-0075      </v>
          </cell>
          <cell r="E173" t="str">
            <v xml:space="preserve">AMP ASS'Y-MODE                </v>
          </cell>
          <cell r="F173" t="str">
            <v xml:space="preserve">B01  </v>
          </cell>
          <cell r="G173" t="str">
            <v>WON</v>
          </cell>
          <cell r="H173" t="str">
            <v xml:space="preserve">PCS </v>
          </cell>
          <cell r="I173" t="str">
            <v xml:space="preserve">(주)애드테크                  </v>
          </cell>
          <cell r="K173">
            <v>0</v>
          </cell>
          <cell r="L173">
            <v>12170</v>
          </cell>
          <cell r="N173">
            <v>12170</v>
          </cell>
          <cell r="O173">
            <v>12170</v>
          </cell>
          <cell r="P173" t="str">
            <v>WON</v>
          </cell>
          <cell r="Q173" t="str">
            <v xml:space="preserve">(주)애드테크                  </v>
          </cell>
          <cell r="R173">
            <v>12170</v>
          </cell>
          <cell r="V173">
            <v>12170</v>
          </cell>
          <cell r="X173">
            <v>12170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C174" t="str">
            <v>4002-009</v>
          </cell>
          <cell r="D174" t="str">
            <v xml:space="preserve">4002-0090      </v>
          </cell>
          <cell r="E174" t="str">
            <v xml:space="preserve">AMP ASS'Y-THERMO(Rr)          </v>
          </cell>
          <cell r="F174" t="str">
            <v xml:space="preserve">B01  </v>
          </cell>
          <cell r="G174" t="str">
            <v>WON</v>
          </cell>
          <cell r="H174" t="str">
            <v xml:space="preserve">PCS </v>
          </cell>
          <cell r="I174" t="str">
            <v xml:space="preserve">(주)애드테크                  </v>
          </cell>
          <cell r="K174">
            <v>0</v>
          </cell>
          <cell r="L174">
            <v>2500</v>
          </cell>
          <cell r="N174">
            <v>2500</v>
          </cell>
          <cell r="O174">
            <v>2500</v>
          </cell>
          <cell r="P174" t="str">
            <v>WON</v>
          </cell>
          <cell r="Q174" t="str">
            <v xml:space="preserve">(주)애드테크                  </v>
          </cell>
          <cell r="R174">
            <v>2500</v>
          </cell>
          <cell r="V174">
            <v>2500</v>
          </cell>
          <cell r="X174">
            <v>2500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C175" t="str">
            <v xml:space="preserve">4478-0040L     </v>
          </cell>
          <cell r="D175" t="str">
            <v xml:space="preserve">4478-0040L     </v>
          </cell>
          <cell r="E175" t="str">
            <v xml:space="preserve">LAMP ASS'Y-W/CAP(A)           </v>
          </cell>
          <cell r="F175" t="str">
            <v xml:space="preserve">A02  </v>
          </cell>
          <cell r="G175" t="str">
            <v>JPY</v>
          </cell>
          <cell r="H175" t="str">
            <v xml:space="preserve">PCS </v>
          </cell>
          <cell r="I175" t="str">
            <v xml:space="preserve">(주)애드테크                  </v>
          </cell>
          <cell r="K175">
            <v>0</v>
          </cell>
          <cell r="N175">
            <v>0</v>
          </cell>
          <cell r="O175">
            <v>0</v>
          </cell>
          <cell r="P175" t="str">
            <v>JPY</v>
          </cell>
          <cell r="Q175" t="str">
            <v xml:space="preserve">(주)애드테크                  </v>
          </cell>
          <cell r="T175">
            <v>0</v>
          </cell>
          <cell r="V175">
            <v>0</v>
          </cell>
          <cell r="X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C176" t="str">
            <v xml:space="preserve">4478-0050L     </v>
          </cell>
          <cell r="D176" t="str">
            <v xml:space="preserve">4478-0050L     </v>
          </cell>
          <cell r="E176" t="str">
            <v xml:space="preserve">LAMP ASS'Y-W/CAP(B)           </v>
          </cell>
          <cell r="F176" t="str">
            <v xml:space="preserve">A02  </v>
          </cell>
          <cell r="G176" t="str">
            <v>JPY</v>
          </cell>
          <cell r="H176" t="str">
            <v xml:space="preserve">PCS </v>
          </cell>
          <cell r="I176" t="str">
            <v xml:space="preserve">(주)애드테크                  </v>
          </cell>
          <cell r="K176">
            <v>0</v>
          </cell>
          <cell r="N176">
            <v>0</v>
          </cell>
          <cell r="O176">
            <v>0</v>
          </cell>
          <cell r="P176" t="str">
            <v>JPY</v>
          </cell>
          <cell r="Q176" t="str">
            <v xml:space="preserve">(주)애드테크                  </v>
          </cell>
          <cell r="T176">
            <v>0</v>
          </cell>
          <cell r="V176">
            <v>0</v>
          </cell>
          <cell r="X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C177" t="str">
            <v>4526-028</v>
          </cell>
          <cell r="D177" t="str">
            <v xml:space="preserve">4526-0280      </v>
          </cell>
          <cell r="E177" t="str">
            <v xml:space="preserve">M/ACT ASS'Y-BLOWER            </v>
          </cell>
          <cell r="F177" t="str">
            <v xml:space="preserve">F01  </v>
          </cell>
          <cell r="G177" t="str">
            <v>WON</v>
          </cell>
          <cell r="H177" t="str">
            <v xml:space="preserve">PCS </v>
          </cell>
          <cell r="I177" t="str">
            <v xml:space="preserve">(주)애드테크                  </v>
          </cell>
          <cell r="K177">
            <v>0</v>
          </cell>
          <cell r="L177">
            <v>3850</v>
          </cell>
          <cell r="N177">
            <v>3850</v>
          </cell>
          <cell r="O177">
            <v>3850</v>
          </cell>
          <cell r="P177" t="str">
            <v>WON</v>
          </cell>
          <cell r="Q177" t="str">
            <v xml:space="preserve">(주)애드테크                  </v>
          </cell>
          <cell r="R177">
            <v>3850</v>
          </cell>
          <cell r="V177">
            <v>3850</v>
          </cell>
          <cell r="X177">
            <v>3850</v>
          </cell>
          <cell r="AA177">
            <v>57.75</v>
          </cell>
          <cell r="AB177">
            <v>1</v>
          </cell>
          <cell r="AC177">
            <v>57.75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C178" t="str">
            <v>4526-029</v>
          </cell>
          <cell r="D178" t="str">
            <v xml:space="preserve">4526-0290      </v>
          </cell>
          <cell r="E178" t="str">
            <v xml:space="preserve">M/ACT ASS'Y-MODE              </v>
          </cell>
          <cell r="F178" t="str">
            <v xml:space="preserve">A02  </v>
          </cell>
          <cell r="G178" t="str">
            <v>WON</v>
          </cell>
          <cell r="H178" t="str">
            <v xml:space="preserve">PCS </v>
          </cell>
          <cell r="I178" t="str">
            <v xml:space="preserve">(주)애드테크                  </v>
          </cell>
          <cell r="K178">
            <v>0</v>
          </cell>
          <cell r="L178">
            <v>3850</v>
          </cell>
          <cell r="N178">
            <v>3850</v>
          </cell>
          <cell r="O178">
            <v>3850</v>
          </cell>
          <cell r="P178" t="str">
            <v>WON</v>
          </cell>
          <cell r="Q178" t="str">
            <v xml:space="preserve">(주)애드테크                  </v>
          </cell>
          <cell r="R178">
            <v>3850</v>
          </cell>
          <cell r="V178">
            <v>3850</v>
          </cell>
          <cell r="X178">
            <v>3850</v>
          </cell>
          <cell r="AA178">
            <v>57.75</v>
          </cell>
          <cell r="AB178">
            <v>1</v>
          </cell>
          <cell r="AC178">
            <v>57.75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C179" t="str">
            <v>4526-030</v>
          </cell>
          <cell r="D179" t="str">
            <v xml:space="preserve">4526-0300      </v>
          </cell>
          <cell r="E179" t="str">
            <v xml:space="preserve">M/ACT ASS'Y-INTAKE(R)         </v>
          </cell>
          <cell r="F179" t="str">
            <v xml:space="preserve">A02  </v>
          </cell>
          <cell r="G179" t="str">
            <v>WON</v>
          </cell>
          <cell r="H179" t="str">
            <v xml:space="preserve">PCS </v>
          </cell>
          <cell r="I179" t="str">
            <v xml:space="preserve">(주)애드테크                  </v>
          </cell>
          <cell r="K179">
            <v>0</v>
          </cell>
          <cell r="L179">
            <v>3850</v>
          </cell>
          <cell r="N179">
            <v>3850</v>
          </cell>
          <cell r="O179">
            <v>3850</v>
          </cell>
          <cell r="P179" t="str">
            <v>WON</v>
          </cell>
          <cell r="Q179" t="str">
            <v xml:space="preserve">(주)애드테크                  </v>
          </cell>
          <cell r="R179">
            <v>3850</v>
          </cell>
          <cell r="V179">
            <v>3850</v>
          </cell>
          <cell r="X179">
            <v>3850</v>
          </cell>
          <cell r="AA179">
            <v>57.75</v>
          </cell>
          <cell r="AB179">
            <v>1</v>
          </cell>
          <cell r="AC179">
            <v>57.75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C180" t="str">
            <v>4526-031</v>
          </cell>
          <cell r="D180" t="str">
            <v xml:space="preserve">4526-0310      </v>
          </cell>
          <cell r="E180" t="str">
            <v xml:space="preserve">M/ACT ASS'Y-MIX               </v>
          </cell>
          <cell r="F180" t="str">
            <v xml:space="preserve">A02  </v>
          </cell>
          <cell r="G180" t="str">
            <v>WON</v>
          </cell>
          <cell r="H180" t="str">
            <v xml:space="preserve">PCS </v>
          </cell>
          <cell r="I180" t="str">
            <v xml:space="preserve">(주)애드테크                  </v>
          </cell>
          <cell r="K180">
            <v>0</v>
          </cell>
          <cell r="L180">
            <v>5170</v>
          </cell>
          <cell r="N180">
            <v>5170</v>
          </cell>
          <cell r="O180">
            <v>5170</v>
          </cell>
          <cell r="P180" t="str">
            <v>WON</v>
          </cell>
          <cell r="Q180" t="str">
            <v xml:space="preserve">(주)애드테크                  </v>
          </cell>
          <cell r="R180">
            <v>5170</v>
          </cell>
          <cell r="V180">
            <v>5170</v>
          </cell>
          <cell r="X180">
            <v>5170</v>
          </cell>
          <cell r="AA180">
            <v>77.55</v>
          </cell>
          <cell r="AB180">
            <v>1</v>
          </cell>
          <cell r="AC180">
            <v>77.55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C181" t="str">
            <v>4526-033</v>
          </cell>
          <cell r="D181" t="str">
            <v xml:space="preserve">4526-0330      </v>
          </cell>
          <cell r="E181" t="str">
            <v xml:space="preserve">M/ACT ASS'Y-MIX               </v>
          </cell>
          <cell r="F181" t="str">
            <v xml:space="preserve">D01  </v>
          </cell>
          <cell r="G181" t="str">
            <v>WON</v>
          </cell>
          <cell r="H181" t="str">
            <v xml:space="preserve">PCS </v>
          </cell>
          <cell r="I181" t="str">
            <v xml:space="preserve">(주)애드테크                  </v>
          </cell>
          <cell r="K181">
            <v>0</v>
          </cell>
          <cell r="L181">
            <v>5330</v>
          </cell>
          <cell r="N181">
            <v>5330</v>
          </cell>
          <cell r="O181">
            <v>5330</v>
          </cell>
          <cell r="P181" t="str">
            <v>WON</v>
          </cell>
          <cell r="Q181" t="str">
            <v xml:space="preserve">(주)애드테크                  </v>
          </cell>
          <cell r="R181">
            <v>5330</v>
          </cell>
          <cell r="V181">
            <v>5330</v>
          </cell>
          <cell r="X181">
            <v>5330</v>
          </cell>
          <cell r="AA181">
            <v>79.95</v>
          </cell>
          <cell r="AB181">
            <v>1</v>
          </cell>
          <cell r="AC181">
            <v>79.95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C182" t="str">
            <v>4526-034</v>
          </cell>
          <cell r="D182" t="str">
            <v xml:space="preserve">4526-0340      </v>
          </cell>
          <cell r="E182" t="str">
            <v xml:space="preserve">M/ACT ASS'Y-MODE              </v>
          </cell>
          <cell r="F182" t="str">
            <v xml:space="preserve">D01  </v>
          </cell>
          <cell r="G182" t="str">
            <v>WON</v>
          </cell>
          <cell r="H182" t="str">
            <v xml:space="preserve">PCS </v>
          </cell>
          <cell r="I182" t="str">
            <v xml:space="preserve">(주)애드테크                  </v>
          </cell>
          <cell r="K182">
            <v>0</v>
          </cell>
          <cell r="L182">
            <v>3970</v>
          </cell>
          <cell r="N182">
            <v>3970</v>
          </cell>
          <cell r="O182">
            <v>3970</v>
          </cell>
          <cell r="P182" t="str">
            <v>WON</v>
          </cell>
          <cell r="Q182" t="str">
            <v xml:space="preserve">(주)애드테크                  </v>
          </cell>
          <cell r="R182">
            <v>3970</v>
          </cell>
          <cell r="V182">
            <v>3970</v>
          </cell>
          <cell r="X182">
            <v>3970</v>
          </cell>
          <cell r="AA182">
            <v>59.55</v>
          </cell>
          <cell r="AB182">
            <v>1</v>
          </cell>
          <cell r="AC182">
            <v>59.55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C183" t="str">
            <v>4526-035</v>
          </cell>
          <cell r="D183" t="str">
            <v xml:space="preserve">4526-0351      </v>
          </cell>
          <cell r="E183" t="str">
            <v xml:space="preserve">M/ACT ASS'Y-BLOWER            </v>
          </cell>
          <cell r="F183" t="str">
            <v xml:space="preserve">D01  </v>
          </cell>
          <cell r="G183" t="str">
            <v>WON</v>
          </cell>
          <cell r="H183" t="str">
            <v xml:space="preserve">PCS </v>
          </cell>
          <cell r="I183" t="str">
            <v xml:space="preserve">(주)애드테크                  </v>
          </cell>
          <cell r="K183">
            <v>0</v>
          </cell>
          <cell r="L183">
            <v>3970</v>
          </cell>
          <cell r="N183">
            <v>3970</v>
          </cell>
          <cell r="O183">
            <v>3970</v>
          </cell>
          <cell r="P183" t="str">
            <v>WON</v>
          </cell>
          <cell r="Q183" t="str">
            <v xml:space="preserve">(주)애드테크                  </v>
          </cell>
          <cell r="R183">
            <v>3970</v>
          </cell>
          <cell r="V183">
            <v>3970</v>
          </cell>
          <cell r="X183">
            <v>3970</v>
          </cell>
          <cell r="AA183">
            <v>59.55</v>
          </cell>
          <cell r="AB183">
            <v>1</v>
          </cell>
          <cell r="AC183">
            <v>59.55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C184" t="str">
            <v>4526-041</v>
          </cell>
          <cell r="D184" t="str">
            <v xml:space="preserve">4526-0411      </v>
          </cell>
          <cell r="E184" t="str">
            <v xml:space="preserve">M/ACT ASS'Y-INTAKE W/BRKT     </v>
          </cell>
          <cell r="F184" t="str">
            <v xml:space="preserve">A02  </v>
          </cell>
          <cell r="G184" t="str">
            <v>WON</v>
          </cell>
          <cell r="H184" t="str">
            <v xml:space="preserve">PCS </v>
          </cell>
          <cell r="I184" t="str">
            <v xml:space="preserve">(주)애드테크                  </v>
          </cell>
          <cell r="K184">
            <v>0</v>
          </cell>
          <cell r="L184">
            <v>4900</v>
          </cell>
          <cell r="N184">
            <v>4900</v>
          </cell>
          <cell r="O184">
            <v>4900</v>
          </cell>
          <cell r="P184" t="str">
            <v>WON</v>
          </cell>
          <cell r="Q184" t="str">
            <v xml:space="preserve">(주)애드테크                  </v>
          </cell>
          <cell r="R184">
            <v>4900</v>
          </cell>
          <cell r="V184">
            <v>4900</v>
          </cell>
          <cell r="X184">
            <v>4900</v>
          </cell>
          <cell r="AA184">
            <v>73.5</v>
          </cell>
          <cell r="AB184">
            <v>1</v>
          </cell>
          <cell r="AC184">
            <v>73.5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C185" t="str">
            <v>4526-046</v>
          </cell>
          <cell r="D185" t="str">
            <v xml:space="preserve">4526-0461      </v>
          </cell>
          <cell r="E185" t="str">
            <v xml:space="preserve">M/ACT ASS'Y-MODE W/BRKT       </v>
          </cell>
          <cell r="F185" t="str">
            <v xml:space="preserve">A02  </v>
          </cell>
          <cell r="G185" t="str">
            <v>WON</v>
          </cell>
          <cell r="H185" t="str">
            <v xml:space="preserve">PCS </v>
          </cell>
          <cell r="I185" t="str">
            <v xml:space="preserve">(주)애드테크                  </v>
          </cell>
          <cell r="K185">
            <v>0</v>
          </cell>
          <cell r="L185">
            <v>4900</v>
          </cell>
          <cell r="N185">
            <v>4900</v>
          </cell>
          <cell r="O185">
            <v>4900</v>
          </cell>
          <cell r="P185" t="str">
            <v>WON</v>
          </cell>
          <cell r="Q185" t="str">
            <v xml:space="preserve">(주)애드테크                  </v>
          </cell>
          <cell r="R185">
            <v>4900</v>
          </cell>
          <cell r="V185">
            <v>4900</v>
          </cell>
          <cell r="X185">
            <v>4900</v>
          </cell>
          <cell r="AA185">
            <v>73.5</v>
          </cell>
          <cell r="AB185">
            <v>1</v>
          </cell>
          <cell r="AC185">
            <v>73.5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C186" t="str">
            <v>4526-050</v>
          </cell>
          <cell r="D186" t="str">
            <v xml:space="preserve">4526-0500      </v>
          </cell>
          <cell r="E186" t="str">
            <v xml:space="preserve">M/ACT ASS'Y-INTAKE            </v>
          </cell>
          <cell r="F186" t="str">
            <v xml:space="preserve">B01  </v>
          </cell>
          <cell r="G186" t="str">
            <v>WON</v>
          </cell>
          <cell r="H186" t="str">
            <v xml:space="preserve">PCS </v>
          </cell>
          <cell r="I186" t="str">
            <v xml:space="preserve">(주)애드테크                  </v>
          </cell>
          <cell r="K186">
            <v>0</v>
          </cell>
          <cell r="L186">
            <v>3970</v>
          </cell>
          <cell r="N186">
            <v>3970</v>
          </cell>
          <cell r="O186">
            <v>3970</v>
          </cell>
          <cell r="P186" t="str">
            <v>WON</v>
          </cell>
          <cell r="Q186" t="str">
            <v xml:space="preserve">(주)애드테크                  </v>
          </cell>
          <cell r="R186">
            <v>3970</v>
          </cell>
          <cell r="V186">
            <v>3970</v>
          </cell>
          <cell r="X186">
            <v>3970</v>
          </cell>
          <cell r="AA186">
            <v>59.55</v>
          </cell>
          <cell r="AB186">
            <v>1</v>
          </cell>
          <cell r="AC186">
            <v>59.55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C187" t="str">
            <v>4526-051</v>
          </cell>
          <cell r="D187" t="str">
            <v xml:space="preserve">4526-0513      </v>
          </cell>
          <cell r="E187" t="str">
            <v xml:space="preserve">M/ACT ASS'Y-MODE              </v>
          </cell>
          <cell r="F187" t="str">
            <v xml:space="preserve">A02  </v>
          </cell>
          <cell r="G187" t="str">
            <v>WON</v>
          </cell>
          <cell r="H187" t="str">
            <v xml:space="preserve">PCS </v>
          </cell>
          <cell r="I187" t="str">
            <v xml:space="preserve">(주)애드테크                  </v>
          </cell>
          <cell r="K187">
            <v>0</v>
          </cell>
          <cell r="L187">
            <v>6510</v>
          </cell>
          <cell r="N187">
            <v>6510</v>
          </cell>
          <cell r="O187">
            <v>6510</v>
          </cell>
          <cell r="P187" t="str">
            <v>WON</v>
          </cell>
          <cell r="Q187" t="str">
            <v xml:space="preserve">(주)애드테크                  </v>
          </cell>
          <cell r="R187">
            <v>6510</v>
          </cell>
          <cell r="V187">
            <v>6510</v>
          </cell>
          <cell r="X187">
            <v>6510</v>
          </cell>
          <cell r="AA187">
            <v>97.65</v>
          </cell>
          <cell r="AB187">
            <v>1</v>
          </cell>
          <cell r="AC187">
            <v>97.65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C188" t="str">
            <v>4526-052</v>
          </cell>
          <cell r="D188" t="str">
            <v xml:space="preserve">4526-0520      </v>
          </cell>
          <cell r="E188" t="str">
            <v xml:space="preserve">M/ACT ASS'Y-MIX W/BRKT        </v>
          </cell>
          <cell r="F188" t="str">
            <v xml:space="preserve">A02  </v>
          </cell>
          <cell r="G188" t="str">
            <v>WON</v>
          </cell>
          <cell r="H188" t="str">
            <v xml:space="preserve">PCS </v>
          </cell>
          <cell r="I188" t="str">
            <v xml:space="preserve">(주)애드테크                  </v>
          </cell>
          <cell r="K188">
            <v>0</v>
          </cell>
          <cell r="L188">
            <v>5110</v>
          </cell>
          <cell r="N188">
            <v>5110</v>
          </cell>
          <cell r="O188">
            <v>5110</v>
          </cell>
          <cell r="P188" t="str">
            <v>WON</v>
          </cell>
          <cell r="Q188" t="str">
            <v xml:space="preserve">(주)애드테크                  </v>
          </cell>
          <cell r="R188">
            <v>5110</v>
          </cell>
          <cell r="V188">
            <v>5110</v>
          </cell>
          <cell r="X188">
            <v>5110</v>
          </cell>
          <cell r="AA188">
            <v>76.650000000000006</v>
          </cell>
          <cell r="AB188">
            <v>1</v>
          </cell>
          <cell r="AC188">
            <v>76.650000000000006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C189" t="str">
            <v>4526-056</v>
          </cell>
          <cell r="D189" t="str">
            <v xml:space="preserve">4526-0561      </v>
          </cell>
          <cell r="E189" t="str">
            <v xml:space="preserve">M/ACT ASS'Y-MIX W/BRKT        </v>
          </cell>
          <cell r="F189" t="str">
            <v xml:space="preserve">A02  </v>
          </cell>
          <cell r="G189" t="str">
            <v>WON</v>
          </cell>
          <cell r="H189" t="str">
            <v xml:space="preserve">PCS </v>
          </cell>
          <cell r="I189" t="str">
            <v xml:space="preserve">(주)애드테크                  </v>
          </cell>
          <cell r="K189">
            <v>0</v>
          </cell>
          <cell r="L189">
            <v>5110</v>
          </cell>
          <cell r="N189">
            <v>5110</v>
          </cell>
          <cell r="O189">
            <v>5110</v>
          </cell>
          <cell r="P189" t="str">
            <v>WON</v>
          </cell>
          <cell r="Q189" t="str">
            <v xml:space="preserve">(주)애드테크                  </v>
          </cell>
          <cell r="R189">
            <v>5110</v>
          </cell>
          <cell r="V189">
            <v>5110</v>
          </cell>
          <cell r="X189">
            <v>5110</v>
          </cell>
          <cell r="AA189">
            <v>76.650000000000006</v>
          </cell>
          <cell r="AB189">
            <v>1</v>
          </cell>
          <cell r="AC189">
            <v>76.650000000000006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C190" t="str">
            <v>4526-063</v>
          </cell>
          <cell r="D190" t="str">
            <v xml:space="preserve">4526-0631      </v>
          </cell>
          <cell r="E190" t="str">
            <v xml:space="preserve">M/ACT ASS'Y-MODE              </v>
          </cell>
          <cell r="F190" t="str">
            <v xml:space="preserve">A06  </v>
          </cell>
          <cell r="G190" t="str">
            <v>WON</v>
          </cell>
          <cell r="H190" t="str">
            <v xml:space="preserve">PCS </v>
          </cell>
          <cell r="I190" t="str">
            <v xml:space="preserve">(주)애드테크                  </v>
          </cell>
          <cell r="K190">
            <v>0</v>
          </cell>
          <cell r="L190">
            <v>5400</v>
          </cell>
          <cell r="N190">
            <v>5400</v>
          </cell>
          <cell r="O190">
            <v>5400</v>
          </cell>
          <cell r="P190" t="str">
            <v>WON</v>
          </cell>
          <cell r="Q190" t="str">
            <v xml:space="preserve">(주)애드테크                  </v>
          </cell>
          <cell r="R190">
            <v>5400</v>
          </cell>
          <cell r="V190">
            <v>5400</v>
          </cell>
          <cell r="X190">
            <v>5400</v>
          </cell>
          <cell r="AA190">
            <v>81</v>
          </cell>
          <cell r="AB190">
            <v>1</v>
          </cell>
          <cell r="AC190">
            <v>81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C191" t="str">
            <v>4526-064</v>
          </cell>
          <cell r="D191" t="str">
            <v xml:space="preserve">4526-0640      </v>
          </cell>
          <cell r="E191" t="str">
            <v xml:space="preserve">M/ACT ASS'Y-INTAKE            </v>
          </cell>
          <cell r="F191" t="str">
            <v xml:space="preserve">A06  </v>
          </cell>
          <cell r="G191" t="str">
            <v>WON</v>
          </cell>
          <cell r="H191" t="str">
            <v xml:space="preserve">PCS </v>
          </cell>
          <cell r="I191" t="str">
            <v xml:space="preserve">(주)애드테크                  </v>
          </cell>
          <cell r="K191">
            <v>0</v>
          </cell>
          <cell r="L191">
            <v>5200</v>
          </cell>
          <cell r="N191">
            <v>5200</v>
          </cell>
          <cell r="O191">
            <v>5200</v>
          </cell>
          <cell r="P191" t="str">
            <v>WON</v>
          </cell>
          <cell r="Q191" t="str">
            <v xml:space="preserve">(주)애드테크                  </v>
          </cell>
          <cell r="R191">
            <v>5200</v>
          </cell>
          <cell r="V191">
            <v>5200</v>
          </cell>
          <cell r="X191">
            <v>5200</v>
          </cell>
          <cell r="AA191">
            <v>78</v>
          </cell>
          <cell r="AB191">
            <v>1</v>
          </cell>
          <cell r="AC191">
            <v>78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C192" t="str">
            <v>4526-065</v>
          </cell>
          <cell r="D192" t="str">
            <v xml:space="preserve">4526-0650      </v>
          </cell>
          <cell r="E192" t="str">
            <v xml:space="preserve">M/ACT ASS'Y-MIX               </v>
          </cell>
          <cell r="F192" t="str">
            <v xml:space="preserve">A03  </v>
          </cell>
          <cell r="G192" t="str">
            <v>WON</v>
          </cell>
          <cell r="H192" t="str">
            <v xml:space="preserve">PCS </v>
          </cell>
          <cell r="I192" t="str">
            <v xml:space="preserve">(주)애드테크                  </v>
          </cell>
          <cell r="K192">
            <v>0</v>
          </cell>
          <cell r="L192">
            <v>5330</v>
          </cell>
          <cell r="N192">
            <v>5330</v>
          </cell>
          <cell r="O192">
            <v>5330</v>
          </cell>
          <cell r="P192" t="str">
            <v>WON</v>
          </cell>
          <cell r="Q192" t="str">
            <v xml:space="preserve">(주)애드테크                  </v>
          </cell>
          <cell r="R192">
            <v>5330</v>
          </cell>
          <cell r="V192">
            <v>5330</v>
          </cell>
          <cell r="X192">
            <v>5330</v>
          </cell>
          <cell r="AA192">
            <v>79.95</v>
          </cell>
          <cell r="AB192">
            <v>1</v>
          </cell>
          <cell r="AC192">
            <v>79.95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C193" t="str">
            <v>4526-067</v>
          </cell>
          <cell r="D193" t="str">
            <v xml:space="preserve">4526-0670      </v>
          </cell>
          <cell r="E193" t="str">
            <v xml:space="preserve">M/ACT ASS'Y-INTAKE            </v>
          </cell>
          <cell r="F193" t="str">
            <v xml:space="preserve">D02  </v>
          </cell>
          <cell r="G193" t="str">
            <v>WON</v>
          </cell>
          <cell r="H193" t="str">
            <v xml:space="preserve">PCS </v>
          </cell>
          <cell r="I193" t="str">
            <v xml:space="preserve">(주)애드테크                  </v>
          </cell>
          <cell r="K193">
            <v>0</v>
          </cell>
          <cell r="L193">
            <v>3680</v>
          </cell>
          <cell r="N193">
            <v>3680</v>
          </cell>
          <cell r="O193">
            <v>3680</v>
          </cell>
          <cell r="P193" t="str">
            <v>WON</v>
          </cell>
          <cell r="Q193" t="str">
            <v xml:space="preserve">(주)애드테크                  </v>
          </cell>
          <cell r="R193">
            <v>3680</v>
          </cell>
          <cell r="V193">
            <v>3680</v>
          </cell>
          <cell r="X193">
            <v>3680</v>
          </cell>
          <cell r="AA193">
            <v>55.2</v>
          </cell>
          <cell r="AB193">
            <v>1</v>
          </cell>
          <cell r="AC193">
            <v>55.2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C194" t="str">
            <v>4526-068</v>
          </cell>
          <cell r="D194" t="str">
            <v xml:space="preserve">4526-0681      </v>
          </cell>
          <cell r="E194" t="str">
            <v xml:space="preserve">M/ACT ASS'Y-MODE              </v>
          </cell>
          <cell r="F194" t="str">
            <v xml:space="preserve">D02  </v>
          </cell>
          <cell r="G194" t="str">
            <v>WON</v>
          </cell>
          <cell r="H194" t="str">
            <v xml:space="preserve">PCS </v>
          </cell>
          <cell r="I194" t="str">
            <v xml:space="preserve">(주)애드테크                  </v>
          </cell>
          <cell r="K194">
            <v>0</v>
          </cell>
          <cell r="L194">
            <v>5900</v>
          </cell>
          <cell r="N194">
            <v>5900</v>
          </cell>
          <cell r="O194">
            <v>5900</v>
          </cell>
          <cell r="P194" t="str">
            <v>WON</v>
          </cell>
          <cell r="Q194" t="str">
            <v xml:space="preserve">(주)애드테크                  </v>
          </cell>
          <cell r="R194">
            <v>5900</v>
          </cell>
          <cell r="V194">
            <v>5900</v>
          </cell>
          <cell r="X194">
            <v>5900</v>
          </cell>
          <cell r="AA194">
            <v>88.5</v>
          </cell>
          <cell r="AB194">
            <v>1</v>
          </cell>
          <cell r="AC194">
            <v>88.5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C195" t="str">
            <v>4526-069</v>
          </cell>
          <cell r="D195" t="str">
            <v xml:space="preserve">4526-0691      </v>
          </cell>
          <cell r="E195" t="str">
            <v xml:space="preserve">M/ACT ASS'Y-MIX               </v>
          </cell>
          <cell r="F195" t="str">
            <v xml:space="preserve">D02  </v>
          </cell>
          <cell r="G195" t="str">
            <v>WON</v>
          </cell>
          <cell r="H195" t="str">
            <v xml:space="preserve">PCS </v>
          </cell>
          <cell r="I195" t="str">
            <v xml:space="preserve">(주)애드테크                  </v>
          </cell>
          <cell r="K195">
            <v>0</v>
          </cell>
          <cell r="L195">
            <v>3980</v>
          </cell>
          <cell r="N195">
            <v>3980</v>
          </cell>
          <cell r="O195">
            <v>3980</v>
          </cell>
          <cell r="P195" t="str">
            <v>WON</v>
          </cell>
          <cell r="Q195" t="str">
            <v xml:space="preserve">(주)애드테크                  </v>
          </cell>
          <cell r="R195">
            <v>3980</v>
          </cell>
          <cell r="V195">
            <v>3980</v>
          </cell>
          <cell r="X195">
            <v>3980</v>
          </cell>
          <cell r="AA195">
            <v>59.7</v>
          </cell>
          <cell r="AB195">
            <v>1</v>
          </cell>
          <cell r="AC195">
            <v>59.7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C196" t="str">
            <v>4526-070</v>
          </cell>
          <cell r="D196" t="str">
            <v xml:space="preserve">4526-0700      </v>
          </cell>
          <cell r="E196" t="str">
            <v xml:space="preserve">M/ACT ASS'Y-MIX,W/BRKT(L)     </v>
          </cell>
          <cell r="F196" t="str">
            <v xml:space="preserve">A03  </v>
          </cell>
          <cell r="G196" t="str">
            <v>WON</v>
          </cell>
          <cell r="H196" t="str">
            <v xml:space="preserve">PCS </v>
          </cell>
          <cell r="I196" t="str">
            <v xml:space="preserve">(주)애드테크                  </v>
          </cell>
          <cell r="K196">
            <v>0</v>
          </cell>
          <cell r="L196">
            <v>5430</v>
          </cell>
          <cell r="N196">
            <v>5430</v>
          </cell>
          <cell r="O196">
            <v>5430</v>
          </cell>
          <cell r="P196" t="str">
            <v>WON</v>
          </cell>
          <cell r="Q196" t="str">
            <v xml:space="preserve">(주)애드테크                  </v>
          </cell>
          <cell r="R196">
            <v>5430</v>
          </cell>
          <cell r="V196">
            <v>5430</v>
          </cell>
          <cell r="X196">
            <v>5430</v>
          </cell>
          <cell r="AA196">
            <v>81.45</v>
          </cell>
          <cell r="AB196">
            <v>1</v>
          </cell>
          <cell r="AC196">
            <v>81.45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C197" t="str">
            <v>4526-071</v>
          </cell>
          <cell r="D197" t="str">
            <v xml:space="preserve">4526-0710      </v>
          </cell>
          <cell r="E197" t="str">
            <v xml:space="preserve">M/ACT ASS'Y-MIX,W/BRKT(R)     </v>
          </cell>
          <cell r="F197" t="str">
            <v xml:space="preserve">A03  </v>
          </cell>
          <cell r="G197" t="str">
            <v>WON</v>
          </cell>
          <cell r="H197" t="str">
            <v xml:space="preserve">PCS </v>
          </cell>
          <cell r="I197" t="str">
            <v xml:space="preserve">(주)애드테크                  </v>
          </cell>
          <cell r="K197">
            <v>0</v>
          </cell>
          <cell r="L197">
            <v>5600</v>
          </cell>
          <cell r="N197">
            <v>5600</v>
          </cell>
          <cell r="O197">
            <v>5600</v>
          </cell>
          <cell r="P197" t="str">
            <v>WON</v>
          </cell>
          <cell r="Q197" t="str">
            <v xml:space="preserve">(주)애드테크                  </v>
          </cell>
          <cell r="R197">
            <v>5600</v>
          </cell>
          <cell r="V197">
            <v>5600</v>
          </cell>
          <cell r="X197">
            <v>5600</v>
          </cell>
          <cell r="AA197">
            <v>84</v>
          </cell>
          <cell r="AB197">
            <v>1</v>
          </cell>
          <cell r="AC197">
            <v>84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C198" t="str">
            <v>4526-073</v>
          </cell>
          <cell r="D198" t="str">
            <v xml:space="preserve">4526-0730      </v>
          </cell>
          <cell r="E198" t="str">
            <v xml:space="preserve">M/ACT ASS'Y-INTAKE,W/BRKT     </v>
          </cell>
          <cell r="F198" t="str">
            <v xml:space="preserve">B01  </v>
          </cell>
          <cell r="G198" t="str">
            <v>WON</v>
          </cell>
          <cell r="H198" t="str">
            <v xml:space="preserve">PCS </v>
          </cell>
          <cell r="I198" t="str">
            <v xml:space="preserve">(주)애드테크                  </v>
          </cell>
          <cell r="K198">
            <v>0</v>
          </cell>
          <cell r="L198">
            <v>4230</v>
          </cell>
          <cell r="N198">
            <v>4230</v>
          </cell>
          <cell r="O198">
            <v>4230</v>
          </cell>
          <cell r="P198" t="str">
            <v>WON</v>
          </cell>
          <cell r="Q198" t="str">
            <v xml:space="preserve">(주)애드테크                  </v>
          </cell>
          <cell r="R198">
            <v>4230</v>
          </cell>
          <cell r="V198">
            <v>4230</v>
          </cell>
          <cell r="X198">
            <v>4230</v>
          </cell>
          <cell r="AA198">
            <v>63.45</v>
          </cell>
          <cell r="AB198">
            <v>1</v>
          </cell>
          <cell r="AC198">
            <v>63.45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C199" t="str">
            <v>4526-080</v>
          </cell>
          <cell r="D199" t="str">
            <v xml:space="preserve">4526-0801      </v>
          </cell>
          <cell r="E199" t="str">
            <v xml:space="preserve">M/ACT ASS'Y-MIX               </v>
          </cell>
          <cell r="F199" t="str">
            <v xml:space="preserve">A06  </v>
          </cell>
          <cell r="G199" t="str">
            <v>WON</v>
          </cell>
          <cell r="H199" t="str">
            <v xml:space="preserve">PCS </v>
          </cell>
          <cell r="I199" t="str">
            <v xml:space="preserve">(주)애드테크                  </v>
          </cell>
          <cell r="K199">
            <v>0</v>
          </cell>
          <cell r="L199">
            <v>4200</v>
          </cell>
          <cell r="N199">
            <v>4200</v>
          </cell>
          <cell r="O199">
            <v>4200</v>
          </cell>
          <cell r="P199" t="str">
            <v>WON</v>
          </cell>
          <cell r="Q199" t="str">
            <v xml:space="preserve">(주)애드테크                  </v>
          </cell>
          <cell r="R199">
            <v>4200</v>
          </cell>
          <cell r="V199">
            <v>4200</v>
          </cell>
          <cell r="X199">
            <v>4200</v>
          </cell>
          <cell r="AA199">
            <v>63</v>
          </cell>
          <cell r="AB199">
            <v>1</v>
          </cell>
          <cell r="AC199">
            <v>63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C200" t="str">
            <v>4629-003</v>
          </cell>
          <cell r="D200" t="str">
            <v xml:space="preserve">4629-0030      </v>
          </cell>
          <cell r="E200" t="str">
            <v xml:space="preserve">P.T.C ASS'Y                   </v>
          </cell>
          <cell r="F200" t="str">
            <v xml:space="preserve">B01  </v>
          </cell>
          <cell r="G200" t="str">
            <v>WON</v>
          </cell>
          <cell r="H200" t="str">
            <v xml:space="preserve">PCS </v>
          </cell>
          <cell r="I200" t="str">
            <v xml:space="preserve">(주)애드테크                  </v>
          </cell>
          <cell r="K200">
            <v>0</v>
          </cell>
          <cell r="L200">
            <v>2100</v>
          </cell>
          <cell r="N200">
            <v>2100</v>
          </cell>
          <cell r="O200">
            <v>2100</v>
          </cell>
          <cell r="P200" t="str">
            <v>WON</v>
          </cell>
          <cell r="Q200" t="str">
            <v xml:space="preserve">(주)애드테크                  </v>
          </cell>
          <cell r="R200">
            <v>2100</v>
          </cell>
          <cell r="V200">
            <v>2100</v>
          </cell>
          <cell r="X200">
            <v>2100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C201" t="str">
            <v>5155-008</v>
          </cell>
          <cell r="D201" t="str">
            <v xml:space="preserve">5155-0083      </v>
          </cell>
          <cell r="E201" t="str">
            <v xml:space="preserve">BRKT-M/ACT MIX                </v>
          </cell>
          <cell r="F201" t="str">
            <v xml:space="preserve">A02  </v>
          </cell>
          <cell r="G201" t="str">
            <v>WON</v>
          </cell>
          <cell r="H201" t="str">
            <v xml:space="preserve">PCS </v>
          </cell>
          <cell r="I201" t="str">
            <v xml:space="preserve">(주)애드테크                  </v>
          </cell>
          <cell r="K201">
            <v>0</v>
          </cell>
          <cell r="L201">
            <v>395</v>
          </cell>
          <cell r="N201">
            <v>395</v>
          </cell>
          <cell r="O201">
            <v>395</v>
          </cell>
          <cell r="P201" t="str">
            <v>WON</v>
          </cell>
          <cell r="Q201" t="str">
            <v xml:space="preserve">(주)애드테크                  </v>
          </cell>
          <cell r="R201">
            <v>395</v>
          </cell>
          <cell r="V201">
            <v>395</v>
          </cell>
          <cell r="X201">
            <v>395</v>
          </cell>
          <cell r="AA201">
            <v>5.9249999999999998</v>
          </cell>
          <cell r="AB201">
            <v>1</v>
          </cell>
          <cell r="AC201">
            <v>5.9249999999999998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C202" t="str">
            <v>5155-041</v>
          </cell>
          <cell r="D202" t="str">
            <v xml:space="preserve">5155-0412      </v>
          </cell>
          <cell r="E202" t="str">
            <v xml:space="preserve">BRKT-BLOWER ACT               </v>
          </cell>
          <cell r="F202" t="str">
            <v xml:space="preserve">B01  </v>
          </cell>
          <cell r="G202" t="str">
            <v>WON</v>
          </cell>
          <cell r="H202" t="str">
            <v xml:space="preserve">PCS </v>
          </cell>
          <cell r="I202" t="str">
            <v xml:space="preserve">(주)애드테크                  </v>
          </cell>
          <cell r="K202">
            <v>0</v>
          </cell>
          <cell r="L202">
            <v>307</v>
          </cell>
          <cell r="N202">
            <v>307</v>
          </cell>
          <cell r="O202">
            <v>307</v>
          </cell>
          <cell r="P202" t="str">
            <v>WON</v>
          </cell>
          <cell r="Q202" t="str">
            <v xml:space="preserve">(주)애드테크                  </v>
          </cell>
          <cell r="R202">
            <v>307</v>
          </cell>
          <cell r="V202">
            <v>307</v>
          </cell>
          <cell r="X202">
            <v>307</v>
          </cell>
          <cell r="AA202">
            <v>4.6050000000000004</v>
          </cell>
          <cell r="AB202">
            <v>1</v>
          </cell>
          <cell r="AC202">
            <v>4.6050000000000004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C203" t="str">
            <v>5155-180</v>
          </cell>
          <cell r="D203" t="str">
            <v xml:space="preserve">5155-1804      </v>
          </cell>
          <cell r="E203" t="str">
            <v xml:space="preserve">BRKT-MIX M/ACT                </v>
          </cell>
          <cell r="F203" t="str">
            <v xml:space="preserve">A03  </v>
          </cell>
          <cell r="G203" t="str">
            <v>WON</v>
          </cell>
          <cell r="H203" t="str">
            <v xml:space="preserve">PCS </v>
          </cell>
          <cell r="I203" t="str">
            <v xml:space="preserve">(주)애드테크                  </v>
          </cell>
          <cell r="K203">
            <v>0</v>
          </cell>
          <cell r="L203">
            <v>120</v>
          </cell>
          <cell r="N203">
            <v>120</v>
          </cell>
          <cell r="O203">
            <v>120</v>
          </cell>
          <cell r="P203" t="str">
            <v>WON</v>
          </cell>
          <cell r="Q203" t="str">
            <v xml:space="preserve">(주)애드테크                  </v>
          </cell>
          <cell r="R203">
            <v>120</v>
          </cell>
          <cell r="V203">
            <v>120</v>
          </cell>
          <cell r="X203">
            <v>120</v>
          </cell>
          <cell r="AA203">
            <v>1.8</v>
          </cell>
          <cell r="AB203">
            <v>1</v>
          </cell>
          <cell r="AC203">
            <v>1.8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C204" t="str">
            <v>5155-279</v>
          </cell>
          <cell r="D204" t="str">
            <v xml:space="preserve">5155-2791      </v>
          </cell>
          <cell r="E204" t="str">
            <v xml:space="preserve">BRKT-MIX M/ACT                </v>
          </cell>
          <cell r="F204" t="str">
            <v xml:space="preserve">A03  </v>
          </cell>
          <cell r="G204" t="str">
            <v>WON</v>
          </cell>
          <cell r="H204" t="str">
            <v xml:space="preserve">PCS </v>
          </cell>
          <cell r="I204" t="str">
            <v xml:space="preserve">(주)애드테크                  </v>
          </cell>
          <cell r="K204">
            <v>0</v>
          </cell>
          <cell r="L204">
            <v>120</v>
          </cell>
          <cell r="N204">
            <v>120</v>
          </cell>
          <cell r="O204">
            <v>120</v>
          </cell>
          <cell r="P204" t="str">
            <v>WON</v>
          </cell>
          <cell r="Q204" t="str">
            <v xml:space="preserve">(주)애드테크                  </v>
          </cell>
          <cell r="R204">
            <v>120</v>
          </cell>
          <cell r="V204">
            <v>120</v>
          </cell>
          <cell r="X204">
            <v>120</v>
          </cell>
          <cell r="AA204">
            <v>1.8</v>
          </cell>
          <cell r="AB204">
            <v>1</v>
          </cell>
          <cell r="AC204">
            <v>1.8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C205" t="str">
            <v>7313-006</v>
          </cell>
          <cell r="D205" t="str">
            <v xml:space="preserve">7313-0064      </v>
          </cell>
          <cell r="E205" t="str">
            <v xml:space="preserve">PCB ASS'Y-REC                 </v>
          </cell>
          <cell r="F205" t="str">
            <v xml:space="preserve">B01  </v>
          </cell>
          <cell r="G205" t="str">
            <v>WON</v>
          </cell>
          <cell r="H205" t="str">
            <v xml:space="preserve">PCS </v>
          </cell>
          <cell r="I205" t="str">
            <v xml:space="preserve">(주)애드테크                  </v>
          </cell>
          <cell r="K205">
            <v>0</v>
          </cell>
          <cell r="L205">
            <v>3670</v>
          </cell>
          <cell r="N205">
            <v>3670</v>
          </cell>
          <cell r="O205">
            <v>3670</v>
          </cell>
          <cell r="P205" t="str">
            <v>WON</v>
          </cell>
          <cell r="Q205" t="str">
            <v xml:space="preserve">(주)애드테크                  </v>
          </cell>
          <cell r="R205">
            <v>3670</v>
          </cell>
          <cell r="V205">
            <v>3670</v>
          </cell>
          <cell r="X205">
            <v>3670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C206" t="str">
            <v>7313-007</v>
          </cell>
          <cell r="D206" t="str">
            <v xml:space="preserve">7313-0072      </v>
          </cell>
          <cell r="E206" t="str">
            <v xml:space="preserve">PCB ASS'Y-REC(H/ONLY)         </v>
          </cell>
          <cell r="F206" t="str">
            <v xml:space="preserve">B01  </v>
          </cell>
          <cell r="G206" t="str">
            <v>WON</v>
          </cell>
          <cell r="H206" t="str">
            <v xml:space="preserve">PCS </v>
          </cell>
          <cell r="I206" t="str">
            <v xml:space="preserve">(주)애드테크                  </v>
          </cell>
          <cell r="K206">
            <v>0</v>
          </cell>
          <cell r="L206">
            <v>2870</v>
          </cell>
          <cell r="N206">
            <v>2870</v>
          </cell>
          <cell r="O206">
            <v>2870</v>
          </cell>
          <cell r="P206" t="str">
            <v>WON</v>
          </cell>
          <cell r="Q206" t="str">
            <v xml:space="preserve">(주)애드테크                  </v>
          </cell>
          <cell r="R206">
            <v>2870</v>
          </cell>
          <cell r="V206">
            <v>2870</v>
          </cell>
          <cell r="X206">
            <v>2870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C207" t="str">
            <v>7313-008</v>
          </cell>
          <cell r="D207" t="str">
            <v xml:space="preserve">7313-0082      </v>
          </cell>
          <cell r="E207" t="str">
            <v xml:space="preserve">PCB ASS'Y-REC(B/ONLY)         </v>
          </cell>
          <cell r="F207" t="str">
            <v xml:space="preserve">B01  </v>
          </cell>
          <cell r="G207" t="str">
            <v>WON</v>
          </cell>
          <cell r="H207" t="str">
            <v xml:space="preserve">PCS </v>
          </cell>
          <cell r="I207" t="str">
            <v xml:space="preserve">(주)애드테크                  </v>
          </cell>
          <cell r="K207">
            <v>0</v>
          </cell>
          <cell r="L207">
            <v>2600</v>
          </cell>
          <cell r="N207">
            <v>2600</v>
          </cell>
          <cell r="O207">
            <v>2600</v>
          </cell>
          <cell r="P207" t="str">
            <v>WON</v>
          </cell>
          <cell r="Q207" t="str">
            <v xml:space="preserve">(주)애드테크                  </v>
          </cell>
          <cell r="R207">
            <v>2600</v>
          </cell>
          <cell r="V207">
            <v>2600</v>
          </cell>
          <cell r="X207">
            <v>2600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C208" t="str">
            <v>4354-029</v>
          </cell>
          <cell r="D208" t="str">
            <v xml:space="preserve">4354-0292      </v>
          </cell>
          <cell r="E208" t="str">
            <v xml:space="preserve">HARNESS ASS'Y-FATC            </v>
          </cell>
          <cell r="F208" t="str">
            <v xml:space="preserve">A02  </v>
          </cell>
          <cell r="G208" t="str">
            <v>WON</v>
          </cell>
          <cell r="H208" t="str">
            <v xml:space="preserve">PCS </v>
          </cell>
          <cell r="I208" t="str">
            <v xml:space="preserve">(주)에나인더스트리            </v>
          </cell>
          <cell r="J208">
            <v>10500</v>
          </cell>
          <cell r="K208">
            <v>0</v>
          </cell>
          <cell r="L208">
            <v>9960</v>
          </cell>
          <cell r="N208">
            <v>9960</v>
          </cell>
          <cell r="O208">
            <v>9960</v>
          </cell>
          <cell r="P208" t="str">
            <v>WON</v>
          </cell>
          <cell r="Q208" t="str">
            <v xml:space="preserve">(주)에나인더스트리            </v>
          </cell>
          <cell r="R208">
            <v>9960</v>
          </cell>
          <cell r="V208">
            <v>9960</v>
          </cell>
          <cell r="X208">
            <v>9960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C209" t="str">
            <v>4354-030</v>
          </cell>
          <cell r="D209" t="str">
            <v xml:space="preserve">4354-0302      </v>
          </cell>
          <cell r="E209" t="str">
            <v xml:space="preserve">HARNESS ASS'Y-SATC            </v>
          </cell>
          <cell r="F209" t="str">
            <v xml:space="preserve">A02  </v>
          </cell>
          <cell r="G209" t="str">
            <v>WON</v>
          </cell>
          <cell r="H209" t="str">
            <v xml:space="preserve">PCS </v>
          </cell>
          <cell r="I209" t="str">
            <v xml:space="preserve">(주)에나인더스트리            </v>
          </cell>
          <cell r="J209">
            <v>23500</v>
          </cell>
          <cell r="K209">
            <v>0</v>
          </cell>
          <cell r="L209">
            <v>21980</v>
          </cell>
          <cell r="N209">
            <v>21980</v>
          </cell>
          <cell r="O209">
            <v>21980</v>
          </cell>
          <cell r="P209" t="str">
            <v>WON</v>
          </cell>
          <cell r="Q209" t="str">
            <v xml:space="preserve">(주)에나인더스트리            </v>
          </cell>
          <cell r="R209">
            <v>21980</v>
          </cell>
          <cell r="V209">
            <v>21980</v>
          </cell>
          <cell r="X209">
            <v>21980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C210" t="str">
            <v>4354-031</v>
          </cell>
          <cell r="D210" t="str">
            <v xml:space="preserve">4354-0313      </v>
          </cell>
          <cell r="E210" t="str">
            <v xml:space="preserve">HARNESS ASS'Y-MANUAL          </v>
          </cell>
          <cell r="F210" t="str">
            <v xml:space="preserve">A02  </v>
          </cell>
          <cell r="G210" t="str">
            <v>WON</v>
          </cell>
          <cell r="H210" t="str">
            <v xml:space="preserve">PCS </v>
          </cell>
          <cell r="I210" t="str">
            <v xml:space="preserve">(주)에나인더스트리            </v>
          </cell>
          <cell r="K210">
            <v>0</v>
          </cell>
          <cell r="L210">
            <v>11000</v>
          </cell>
          <cell r="N210">
            <v>11000</v>
          </cell>
          <cell r="O210">
            <v>11000</v>
          </cell>
          <cell r="P210" t="str">
            <v>WON</v>
          </cell>
          <cell r="Q210" t="str">
            <v xml:space="preserve">(주)에나인더스트리            </v>
          </cell>
          <cell r="R210">
            <v>11000</v>
          </cell>
          <cell r="V210">
            <v>11000</v>
          </cell>
          <cell r="X210">
            <v>11000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C211" t="str">
            <v>4354-032</v>
          </cell>
          <cell r="D211" t="str">
            <v xml:space="preserve">4354-0322      </v>
          </cell>
          <cell r="E211" t="str">
            <v xml:space="preserve">HARNESS ASS'Y-H/T             </v>
          </cell>
          <cell r="F211" t="str">
            <v xml:space="preserve">A02  </v>
          </cell>
          <cell r="G211" t="str">
            <v>WON</v>
          </cell>
          <cell r="H211" t="str">
            <v xml:space="preserve">PCS </v>
          </cell>
          <cell r="I211" t="str">
            <v xml:space="preserve">(주)에나인더스트리            </v>
          </cell>
          <cell r="J211">
            <v>10890</v>
          </cell>
          <cell r="K211">
            <v>0</v>
          </cell>
          <cell r="L211">
            <v>10550</v>
          </cell>
          <cell r="N211">
            <v>10550</v>
          </cell>
          <cell r="O211">
            <v>10550</v>
          </cell>
          <cell r="P211" t="str">
            <v>WON</v>
          </cell>
          <cell r="Q211" t="str">
            <v xml:space="preserve">(주)에나인더스트리            </v>
          </cell>
          <cell r="R211">
            <v>10550</v>
          </cell>
          <cell r="V211">
            <v>10550</v>
          </cell>
          <cell r="X211">
            <v>10550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C212" t="str">
            <v>4354-034</v>
          </cell>
          <cell r="D212" t="str">
            <v xml:space="preserve">4354-0343      </v>
          </cell>
          <cell r="E212" t="str">
            <v xml:space="preserve">HARNESS ASS'Y-FATC            </v>
          </cell>
          <cell r="F212" t="str">
            <v xml:space="preserve">A04  </v>
          </cell>
          <cell r="G212" t="str">
            <v>WON</v>
          </cell>
          <cell r="H212" t="str">
            <v xml:space="preserve">PCS </v>
          </cell>
          <cell r="I212" t="str">
            <v xml:space="preserve">(주)에나인더스트리            </v>
          </cell>
          <cell r="J212">
            <v>10500</v>
          </cell>
          <cell r="K212">
            <v>0</v>
          </cell>
          <cell r="L212">
            <v>10130</v>
          </cell>
          <cell r="N212">
            <v>10130</v>
          </cell>
          <cell r="O212">
            <v>10130</v>
          </cell>
          <cell r="P212" t="str">
            <v>WON</v>
          </cell>
          <cell r="Q212" t="str">
            <v xml:space="preserve">(주)에나인더스트리            </v>
          </cell>
          <cell r="R212">
            <v>10130</v>
          </cell>
          <cell r="V212">
            <v>10130</v>
          </cell>
          <cell r="X212">
            <v>10130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C213" t="str">
            <v>4354-035</v>
          </cell>
          <cell r="D213" t="str">
            <v xml:space="preserve">4354-0352      </v>
          </cell>
          <cell r="E213" t="str">
            <v xml:space="preserve">HARNESS ASS'Y-SATC            </v>
          </cell>
          <cell r="F213" t="str">
            <v xml:space="preserve">A04  </v>
          </cell>
          <cell r="G213" t="str">
            <v>WON</v>
          </cell>
          <cell r="H213" t="str">
            <v xml:space="preserve">PCS </v>
          </cell>
          <cell r="I213" t="str">
            <v xml:space="preserve">(주)에나인더스트리            </v>
          </cell>
          <cell r="J213">
            <v>21980</v>
          </cell>
          <cell r="K213">
            <v>0</v>
          </cell>
          <cell r="L213">
            <v>21300</v>
          </cell>
          <cell r="N213">
            <v>21300</v>
          </cell>
          <cell r="O213">
            <v>21300</v>
          </cell>
          <cell r="P213" t="str">
            <v>WON</v>
          </cell>
          <cell r="Q213" t="str">
            <v xml:space="preserve">(주)에나인더스트리            </v>
          </cell>
          <cell r="R213">
            <v>21300</v>
          </cell>
          <cell r="V213">
            <v>21300</v>
          </cell>
          <cell r="X213">
            <v>21300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C214" t="str">
            <v>4354-036</v>
          </cell>
          <cell r="D214" t="str">
            <v xml:space="preserve">4354-0362      </v>
          </cell>
          <cell r="E214" t="str">
            <v xml:space="preserve">HARNESS ASS'Y-MANUAL          </v>
          </cell>
          <cell r="F214" t="str">
            <v xml:space="preserve">A04  </v>
          </cell>
          <cell r="G214" t="str">
            <v>WON</v>
          </cell>
          <cell r="H214" t="str">
            <v xml:space="preserve">PCS </v>
          </cell>
          <cell r="I214" t="str">
            <v xml:space="preserve">(주)에나인더스트리            </v>
          </cell>
          <cell r="J214">
            <v>11330</v>
          </cell>
          <cell r="K214">
            <v>0</v>
          </cell>
          <cell r="L214">
            <v>11000</v>
          </cell>
          <cell r="N214">
            <v>11000</v>
          </cell>
          <cell r="O214">
            <v>11000</v>
          </cell>
          <cell r="P214" t="str">
            <v>WON</v>
          </cell>
          <cell r="Q214" t="str">
            <v xml:space="preserve">(주)에나인더스트리            </v>
          </cell>
          <cell r="R214">
            <v>11000</v>
          </cell>
          <cell r="V214">
            <v>11000</v>
          </cell>
          <cell r="X214">
            <v>11000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C215" t="str">
            <v>4354-037</v>
          </cell>
          <cell r="D215" t="str">
            <v xml:space="preserve">4354-0371      </v>
          </cell>
          <cell r="E215" t="str">
            <v xml:space="preserve">HARNESS ASS'Y-H/T             </v>
          </cell>
          <cell r="F215" t="str">
            <v xml:space="preserve">A04  </v>
          </cell>
          <cell r="G215" t="str">
            <v>WON</v>
          </cell>
          <cell r="H215" t="str">
            <v xml:space="preserve">PCS </v>
          </cell>
          <cell r="I215" t="str">
            <v xml:space="preserve">(주)에나인더스트리            </v>
          </cell>
          <cell r="J215">
            <v>10890</v>
          </cell>
          <cell r="K215">
            <v>0</v>
          </cell>
          <cell r="L215">
            <v>10550</v>
          </cell>
          <cell r="N215">
            <v>10550</v>
          </cell>
          <cell r="O215">
            <v>10550</v>
          </cell>
          <cell r="P215" t="str">
            <v>WON</v>
          </cell>
          <cell r="Q215" t="str">
            <v xml:space="preserve">(주)에나인더스트리            </v>
          </cell>
          <cell r="R215">
            <v>10550</v>
          </cell>
          <cell r="V215">
            <v>10550</v>
          </cell>
          <cell r="X215">
            <v>10550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C216" t="str">
            <v>4354-043</v>
          </cell>
          <cell r="D216" t="str">
            <v xml:space="preserve">4354-0431      </v>
          </cell>
          <cell r="E216" t="str">
            <v xml:space="preserve">HARNESS ASS'Y-FATC            </v>
          </cell>
          <cell r="F216" t="str">
            <v xml:space="preserve">A02  </v>
          </cell>
          <cell r="G216" t="str">
            <v>WON</v>
          </cell>
          <cell r="H216" t="str">
            <v xml:space="preserve">PCS </v>
          </cell>
          <cell r="I216" t="str">
            <v xml:space="preserve">(주)에나인더스트리            </v>
          </cell>
          <cell r="K216">
            <v>0</v>
          </cell>
          <cell r="L216">
            <v>9850</v>
          </cell>
          <cell r="N216">
            <v>9850</v>
          </cell>
          <cell r="O216">
            <v>9850</v>
          </cell>
          <cell r="P216" t="str">
            <v>WON</v>
          </cell>
          <cell r="Q216" t="str">
            <v xml:space="preserve">(주)에나인더스트리            </v>
          </cell>
          <cell r="R216">
            <v>9850</v>
          </cell>
          <cell r="V216">
            <v>9850</v>
          </cell>
          <cell r="X216">
            <v>9850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C217" t="str">
            <v>4354-044</v>
          </cell>
          <cell r="D217" t="str">
            <v xml:space="preserve">4354-0440      </v>
          </cell>
          <cell r="E217" t="str">
            <v xml:space="preserve">HARNESS ASS'Y-SATC            </v>
          </cell>
          <cell r="F217" t="str">
            <v xml:space="preserve">A02  </v>
          </cell>
          <cell r="G217" t="str">
            <v>WON</v>
          </cell>
          <cell r="H217" t="str">
            <v xml:space="preserve">PCS </v>
          </cell>
          <cell r="I217" t="str">
            <v xml:space="preserve">(주)에나인더스트리            </v>
          </cell>
          <cell r="J217">
            <v>22120</v>
          </cell>
          <cell r="K217">
            <v>0</v>
          </cell>
          <cell r="L217">
            <v>21450</v>
          </cell>
          <cell r="N217">
            <v>21450</v>
          </cell>
          <cell r="O217">
            <v>21450</v>
          </cell>
          <cell r="P217" t="str">
            <v>WON</v>
          </cell>
          <cell r="Q217" t="str">
            <v xml:space="preserve">(주)에나인더스트리            </v>
          </cell>
          <cell r="R217">
            <v>21450</v>
          </cell>
          <cell r="V217">
            <v>21450</v>
          </cell>
          <cell r="X217">
            <v>21450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C218" t="str">
            <v>4354-045</v>
          </cell>
          <cell r="D218" t="str">
            <v xml:space="preserve">4354-0450      </v>
          </cell>
          <cell r="E218" t="str">
            <v xml:space="preserve">HARNESS ASS'Y-SATC            </v>
          </cell>
          <cell r="F218" t="str">
            <v xml:space="preserve">A02  </v>
          </cell>
          <cell r="G218" t="str">
            <v>WON</v>
          </cell>
          <cell r="H218" t="str">
            <v xml:space="preserve">PCS </v>
          </cell>
          <cell r="I218" t="str">
            <v xml:space="preserve">(주)에나인더스트리            </v>
          </cell>
          <cell r="K218">
            <v>0</v>
          </cell>
          <cell r="L218">
            <v>21450</v>
          </cell>
          <cell r="N218">
            <v>21450</v>
          </cell>
          <cell r="O218">
            <v>21450</v>
          </cell>
          <cell r="P218" t="str">
            <v>WON</v>
          </cell>
          <cell r="Q218" t="str">
            <v xml:space="preserve">(주)에나인더스트리            </v>
          </cell>
          <cell r="R218">
            <v>21450</v>
          </cell>
          <cell r="V218">
            <v>21450</v>
          </cell>
          <cell r="X218">
            <v>21450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C219" t="str">
            <v>4751-033</v>
          </cell>
          <cell r="D219" t="str">
            <v xml:space="preserve">4751-0330      </v>
          </cell>
          <cell r="E219" t="str">
            <v xml:space="preserve">SENSOR ASS'Y-AQS              </v>
          </cell>
          <cell r="F219" t="str">
            <v xml:space="preserve">A03  </v>
          </cell>
          <cell r="G219" t="str">
            <v>WON</v>
          </cell>
          <cell r="H219" t="str">
            <v xml:space="preserve">PCS </v>
          </cell>
          <cell r="I219" t="str">
            <v xml:space="preserve">(주)오토전자                  </v>
          </cell>
          <cell r="J219">
            <v>31200</v>
          </cell>
          <cell r="K219">
            <v>0</v>
          </cell>
          <cell r="L219">
            <v>24370</v>
          </cell>
          <cell r="N219">
            <v>24370</v>
          </cell>
          <cell r="O219">
            <v>24370</v>
          </cell>
          <cell r="P219" t="str">
            <v>WON</v>
          </cell>
          <cell r="Q219" t="str">
            <v xml:space="preserve">(주)오토전자                  </v>
          </cell>
          <cell r="R219">
            <v>24370</v>
          </cell>
          <cell r="V219">
            <v>24370</v>
          </cell>
          <cell r="X219">
            <v>24370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C220" t="str">
            <v>4751-035</v>
          </cell>
          <cell r="D220" t="str">
            <v xml:space="preserve">4751-0350      </v>
          </cell>
          <cell r="E220" t="str">
            <v xml:space="preserve">SENSOR ASS'Y-AQS,W/BRKT       </v>
          </cell>
          <cell r="F220" t="str">
            <v xml:space="preserve">C01  </v>
          </cell>
          <cell r="G220" t="str">
            <v>WON</v>
          </cell>
          <cell r="H220" t="str">
            <v xml:space="preserve">PCS </v>
          </cell>
          <cell r="I220" t="str">
            <v xml:space="preserve">(주)오토전자                  </v>
          </cell>
          <cell r="K220">
            <v>0</v>
          </cell>
          <cell r="N220">
            <v>0</v>
          </cell>
          <cell r="O220">
            <v>0</v>
          </cell>
          <cell r="P220" t="str">
            <v>WON</v>
          </cell>
          <cell r="Q220" t="str">
            <v xml:space="preserve">(주)오토전자                  </v>
          </cell>
          <cell r="R220">
            <v>0</v>
          </cell>
          <cell r="V220">
            <v>0</v>
          </cell>
          <cell r="X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C221" t="str">
            <v>9710-004</v>
          </cell>
          <cell r="D221" t="str">
            <v xml:space="preserve">9710-0040      </v>
          </cell>
          <cell r="E221" t="str">
            <v xml:space="preserve">SNAP-RING                     </v>
          </cell>
          <cell r="F221" t="str">
            <v xml:space="preserve">B01  </v>
          </cell>
          <cell r="G221" t="str">
            <v>WON</v>
          </cell>
          <cell r="H221" t="str">
            <v xml:space="preserve">PCS </v>
          </cell>
          <cell r="I221" t="str">
            <v xml:space="preserve">(주)원일정공천안대점          </v>
          </cell>
          <cell r="K221">
            <v>0</v>
          </cell>
          <cell r="L221">
            <v>4</v>
          </cell>
          <cell r="N221">
            <v>4</v>
          </cell>
          <cell r="O221">
            <v>4</v>
          </cell>
          <cell r="P221" t="str">
            <v>WON</v>
          </cell>
          <cell r="Q221" t="str">
            <v xml:space="preserve">(주)원일정공천안대점          </v>
          </cell>
          <cell r="R221">
            <v>4</v>
          </cell>
          <cell r="V221">
            <v>4</v>
          </cell>
          <cell r="X221">
            <v>4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C222" t="str">
            <v>9720-006</v>
          </cell>
          <cell r="D222" t="str">
            <v xml:space="preserve">9720-0060      </v>
          </cell>
          <cell r="E222" t="str">
            <v xml:space="preserve">STOP-RING                     </v>
          </cell>
          <cell r="F222" t="str">
            <v xml:space="preserve">A02  </v>
          </cell>
          <cell r="G222" t="str">
            <v>WON</v>
          </cell>
          <cell r="H222" t="str">
            <v xml:space="preserve">PCS </v>
          </cell>
          <cell r="I222" t="str">
            <v xml:space="preserve">(주)원일정공천안대점          </v>
          </cell>
          <cell r="K222">
            <v>0</v>
          </cell>
          <cell r="L222">
            <v>13</v>
          </cell>
          <cell r="N222">
            <v>13</v>
          </cell>
          <cell r="O222">
            <v>13</v>
          </cell>
          <cell r="P222" t="str">
            <v>WON</v>
          </cell>
          <cell r="Q222" t="str">
            <v xml:space="preserve">(주)원일정공천안대점          </v>
          </cell>
          <cell r="R222">
            <v>13</v>
          </cell>
          <cell r="V222">
            <v>13</v>
          </cell>
          <cell r="X222">
            <v>13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C223" t="str">
            <v>4251-070</v>
          </cell>
          <cell r="D223" t="str">
            <v xml:space="preserve">4251-0700      </v>
          </cell>
          <cell r="E223" t="str">
            <v xml:space="preserve">EVAPORATOR ASS'Y-FR           </v>
          </cell>
          <cell r="F223" t="str">
            <v xml:space="preserve">B01  </v>
          </cell>
          <cell r="G223" t="str">
            <v>WON</v>
          </cell>
          <cell r="H223" t="str">
            <v xml:space="preserve">PCS </v>
          </cell>
          <cell r="I223" t="str">
            <v xml:space="preserve">(주)원진                      </v>
          </cell>
          <cell r="J223">
            <v>21500</v>
          </cell>
          <cell r="K223">
            <v>0</v>
          </cell>
          <cell r="L223">
            <v>21679</v>
          </cell>
          <cell r="N223">
            <v>21679</v>
          </cell>
          <cell r="O223">
            <v>21679</v>
          </cell>
          <cell r="P223" t="str">
            <v>WON</v>
          </cell>
          <cell r="Q223" t="str">
            <v xml:space="preserve">(주)원진                      </v>
          </cell>
          <cell r="R223">
            <v>21679</v>
          </cell>
          <cell r="V223">
            <v>21679</v>
          </cell>
          <cell r="X223">
            <v>21679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C224" t="str">
            <v>4251-071</v>
          </cell>
          <cell r="D224" t="str">
            <v xml:space="preserve">4251-0710      </v>
          </cell>
          <cell r="E224" t="str">
            <v xml:space="preserve">EVAPORATOR ASS'Y-RR           </v>
          </cell>
          <cell r="F224" t="str">
            <v xml:space="preserve">B01  </v>
          </cell>
          <cell r="G224" t="str">
            <v>WON</v>
          </cell>
          <cell r="H224" t="str">
            <v xml:space="preserve">PCS </v>
          </cell>
          <cell r="I224" t="str">
            <v xml:space="preserve">(주)원진                      </v>
          </cell>
          <cell r="J224">
            <v>22000</v>
          </cell>
          <cell r="K224">
            <v>0</v>
          </cell>
          <cell r="L224">
            <v>22225</v>
          </cell>
          <cell r="N224">
            <v>22225</v>
          </cell>
          <cell r="O224">
            <v>22225</v>
          </cell>
          <cell r="P224" t="str">
            <v>WON</v>
          </cell>
          <cell r="Q224" t="str">
            <v xml:space="preserve">(주)원진                      </v>
          </cell>
          <cell r="R224">
            <v>22225</v>
          </cell>
          <cell r="V224">
            <v>22225</v>
          </cell>
          <cell r="X224">
            <v>22225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C225" t="str">
            <v>4601-001</v>
          </cell>
          <cell r="D225" t="str">
            <v xml:space="preserve">4601-0014      </v>
          </cell>
          <cell r="E225" t="str">
            <v xml:space="preserve">OIL COOLER ASS'Y              </v>
          </cell>
          <cell r="F225" t="str">
            <v xml:space="preserve">R01  </v>
          </cell>
          <cell r="G225" t="str">
            <v>WON</v>
          </cell>
          <cell r="H225" t="str">
            <v xml:space="preserve">PCS </v>
          </cell>
          <cell r="I225" t="str">
            <v xml:space="preserve">(주)원진                      </v>
          </cell>
          <cell r="J225">
            <v>5000</v>
          </cell>
          <cell r="K225">
            <v>0</v>
          </cell>
          <cell r="L225">
            <v>5000</v>
          </cell>
          <cell r="N225">
            <v>5000</v>
          </cell>
          <cell r="O225">
            <v>5000</v>
          </cell>
          <cell r="P225" t="str">
            <v>WON</v>
          </cell>
          <cell r="Q225" t="str">
            <v xml:space="preserve">(주)원진                      </v>
          </cell>
          <cell r="R225">
            <v>5000</v>
          </cell>
          <cell r="V225">
            <v>5000</v>
          </cell>
          <cell r="X225">
            <v>5000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C226" t="str">
            <v>8255-016</v>
          </cell>
          <cell r="D226" t="str">
            <v xml:space="preserve">8255-0160      </v>
          </cell>
          <cell r="E226" t="str">
            <v xml:space="preserve">TUBE-EVAP.                    </v>
          </cell>
          <cell r="F226" t="str">
            <v xml:space="preserve">S17  </v>
          </cell>
          <cell r="G226" t="str">
            <v>WON</v>
          </cell>
          <cell r="H226" t="str">
            <v xml:space="preserve">PCS </v>
          </cell>
          <cell r="I226" t="str">
            <v xml:space="preserve">(주)원진                      </v>
          </cell>
          <cell r="K226">
            <v>0</v>
          </cell>
          <cell r="L226">
            <v>6800</v>
          </cell>
          <cell r="N226">
            <v>6800</v>
          </cell>
          <cell r="O226">
            <v>6800</v>
          </cell>
          <cell r="P226" t="str">
            <v>WON</v>
          </cell>
          <cell r="Q226" t="str">
            <v xml:space="preserve">(주)원진                      </v>
          </cell>
          <cell r="R226">
            <v>6800</v>
          </cell>
          <cell r="V226">
            <v>6800</v>
          </cell>
          <cell r="X226">
            <v>6800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C227" t="str">
            <v>8255-037</v>
          </cell>
          <cell r="D227" t="str">
            <v xml:space="preserve">8255-0370      </v>
          </cell>
          <cell r="E227" t="str">
            <v xml:space="preserve">TUBE-EVAP                     </v>
          </cell>
          <cell r="F227" t="str">
            <v xml:space="preserve">S01  </v>
          </cell>
          <cell r="G227" t="str">
            <v>WON</v>
          </cell>
          <cell r="H227" t="str">
            <v xml:space="preserve">PCS </v>
          </cell>
          <cell r="I227" t="str">
            <v xml:space="preserve">(주)원진                      </v>
          </cell>
          <cell r="J227">
            <v>7500</v>
          </cell>
          <cell r="K227">
            <v>0</v>
          </cell>
          <cell r="L227">
            <v>7500</v>
          </cell>
          <cell r="N227">
            <v>7500</v>
          </cell>
          <cell r="O227">
            <v>7500</v>
          </cell>
          <cell r="P227" t="str">
            <v>WON</v>
          </cell>
          <cell r="Q227" t="str">
            <v xml:space="preserve">(주)원진                      </v>
          </cell>
          <cell r="R227">
            <v>7500</v>
          </cell>
          <cell r="V227">
            <v>7500</v>
          </cell>
          <cell r="X227">
            <v>7500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C228" t="str">
            <v>8255-038</v>
          </cell>
          <cell r="D228" t="str">
            <v xml:space="preserve">8255-0380      </v>
          </cell>
          <cell r="E228" t="str">
            <v xml:space="preserve">TUBE-EVAP                     </v>
          </cell>
          <cell r="F228" t="str">
            <v xml:space="preserve">S16  </v>
          </cell>
          <cell r="G228" t="str">
            <v>WON</v>
          </cell>
          <cell r="H228" t="str">
            <v xml:space="preserve">PCS </v>
          </cell>
          <cell r="I228" t="str">
            <v xml:space="preserve">(주)원진                      </v>
          </cell>
          <cell r="K228">
            <v>0</v>
          </cell>
          <cell r="L228">
            <v>7400</v>
          </cell>
          <cell r="N228">
            <v>7400</v>
          </cell>
          <cell r="O228">
            <v>7400</v>
          </cell>
          <cell r="P228" t="str">
            <v>WON</v>
          </cell>
          <cell r="Q228" t="str">
            <v xml:space="preserve">(주)원진                      </v>
          </cell>
          <cell r="R228">
            <v>7400</v>
          </cell>
          <cell r="V228">
            <v>7400</v>
          </cell>
          <cell r="X228">
            <v>7400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C229" t="str">
            <v>8255-040</v>
          </cell>
          <cell r="D229" t="str">
            <v xml:space="preserve">8255-0400      </v>
          </cell>
          <cell r="E229" t="str">
            <v xml:space="preserve">TUBE-EVAP                     </v>
          </cell>
          <cell r="F229" t="str">
            <v xml:space="preserve">S15  </v>
          </cell>
          <cell r="G229" t="str">
            <v>WON</v>
          </cell>
          <cell r="H229" t="str">
            <v xml:space="preserve">PCS </v>
          </cell>
          <cell r="I229" t="str">
            <v xml:space="preserve">(주)원진                      </v>
          </cell>
          <cell r="K229">
            <v>0</v>
          </cell>
          <cell r="L229">
            <v>4600</v>
          </cell>
          <cell r="N229">
            <v>4600</v>
          </cell>
          <cell r="O229">
            <v>4600</v>
          </cell>
          <cell r="P229" t="str">
            <v>WON</v>
          </cell>
          <cell r="Q229" t="str">
            <v xml:space="preserve">(주)원진                      </v>
          </cell>
          <cell r="R229">
            <v>4600</v>
          </cell>
          <cell r="V229">
            <v>4600</v>
          </cell>
          <cell r="X229">
            <v>4600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C230" t="str">
            <v>8255-041</v>
          </cell>
          <cell r="D230" t="str">
            <v xml:space="preserve">8255-0410      </v>
          </cell>
          <cell r="E230" t="str">
            <v xml:space="preserve">TUBE-EVAP                     </v>
          </cell>
          <cell r="F230" t="str">
            <v xml:space="preserve">S19  </v>
          </cell>
          <cell r="G230" t="str">
            <v>WON</v>
          </cell>
          <cell r="H230" t="str">
            <v xml:space="preserve">PCS </v>
          </cell>
          <cell r="I230" t="str">
            <v xml:space="preserve">(주)원진                      </v>
          </cell>
          <cell r="K230">
            <v>0</v>
          </cell>
          <cell r="L230">
            <v>4500</v>
          </cell>
          <cell r="N230">
            <v>4500</v>
          </cell>
          <cell r="O230">
            <v>4500</v>
          </cell>
          <cell r="P230" t="str">
            <v>WON</v>
          </cell>
          <cell r="Q230" t="str">
            <v xml:space="preserve">(주)원진                      </v>
          </cell>
          <cell r="R230">
            <v>4500</v>
          </cell>
          <cell r="V230">
            <v>4500</v>
          </cell>
          <cell r="X230">
            <v>4500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C231" t="str">
            <v>5152-004</v>
          </cell>
          <cell r="D231" t="str">
            <v xml:space="preserve">5152-0041      </v>
          </cell>
          <cell r="E231" t="str">
            <v xml:space="preserve">BELLMOUTH-FR                  </v>
          </cell>
          <cell r="F231" t="str">
            <v xml:space="preserve">B01  </v>
          </cell>
          <cell r="G231" t="str">
            <v>WON</v>
          </cell>
          <cell r="H231" t="str">
            <v xml:space="preserve">PCS </v>
          </cell>
          <cell r="I231" t="str">
            <v xml:space="preserve">(주)일신                      </v>
          </cell>
          <cell r="J231">
            <v>140</v>
          </cell>
          <cell r="K231">
            <v>0</v>
          </cell>
          <cell r="L231">
            <v>140</v>
          </cell>
          <cell r="N231">
            <v>140</v>
          </cell>
          <cell r="O231">
            <v>140</v>
          </cell>
          <cell r="P231" t="str">
            <v>WON</v>
          </cell>
          <cell r="Q231" t="str">
            <v xml:space="preserve">(주)일신                      </v>
          </cell>
          <cell r="R231">
            <v>140</v>
          </cell>
          <cell r="V231">
            <v>140</v>
          </cell>
          <cell r="X231">
            <v>140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C232" t="str">
            <v>5452-029</v>
          </cell>
          <cell r="D232" t="str">
            <v xml:space="preserve">5452-0291      </v>
          </cell>
          <cell r="E232" t="str">
            <v xml:space="preserve">CASE-HTATER LH                </v>
          </cell>
          <cell r="F232" t="str">
            <v xml:space="preserve">B01  </v>
          </cell>
          <cell r="G232" t="str">
            <v>WON</v>
          </cell>
          <cell r="H232" t="str">
            <v xml:space="preserve">PCS </v>
          </cell>
          <cell r="I232" t="str">
            <v xml:space="preserve">(주)일신                      </v>
          </cell>
          <cell r="J232">
            <v>1050</v>
          </cell>
          <cell r="K232">
            <v>0</v>
          </cell>
          <cell r="L232">
            <v>1050</v>
          </cell>
          <cell r="N232">
            <v>1050</v>
          </cell>
          <cell r="O232">
            <v>1050</v>
          </cell>
          <cell r="P232" t="str">
            <v>WON</v>
          </cell>
          <cell r="Q232" t="str">
            <v xml:space="preserve">(주)일신                      </v>
          </cell>
          <cell r="R232">
            <v>1050</v>
          </cell>
          <cell r="V232">
            <v>1050</v>
          </cell>
          <cell r="X232">
            <v>1050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C233" t="str">
            <v>5452-030</v>
          </cell>
          <cell r="D233" t="str">
            <v xml:space="preserve">5452-0302      </v>
          </cell>
          <cell r="E233" t="str">
            <v xml:space="preserve">CASE-HEATER RH                </v>
          </cell>
          <cell r="F233" t="str">
            <v xml:space="preserve">B01  </v>
          </cell>
          <cell r="G233" t="str">
            <v>WON</v>
          </cell>
          <cell r="H233" t="str">
            <v xml:space="preserve">PCS </v>
          </cell>
          <cell r="I233" t="str">
            <v xml:space="preserve">(주)일신                      </v>
          </cell>
          <cell r="J233">
            <v>1150</v>
          </cell>
          <cell r="K233">
            <v>0</v>
          </cell>
          <cell r="L233">
            <v>1150</v>
          </cell>
          <cell r="N233">
            <v>1150</v>
          </cell>
          <cell r="O233">
            <v>1150</v>
          </cell>
          <cell r="P233" t="str">
            <v>WON</v>
          </cell>
          <cell r="Q233" t="str">
            <v xml:space="preserve">(주)일신                      </v>
          </cell>
          <cell r="R233">
            <v>1150</v>
          </cell>
          <cell r="V233">
            <v>1150</v>
          </cell>
          <cell r="X233">
            <v>1150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C234" t="str">
            <v>5452-075</v>
          </cell>
          <cell r="D234" t="str">
            <v xml:space="preserve">5452-0753      </v>
          </cell>
          <cell r="E234" t="str">
            <v xml:space="preserve">CASE-HEATER UPPER             </v>
          </cell>
          <cell r="F234" t="str">
            <v xml:space="preserve">D02  </v>
          </cell>
          <cell r="G234" t="str">
            <v>WON</v>
          </cell>
          <cell r="H234" t="str">
            <v xml:space="preserve">PCS </v>
          </cell>
          <cell r="I234" t="str">
            <v xml:space="preserve">(주)일신                      </v>
          </cell>
          <cell r="J234">
            <v>1050</v>
          </cell>
          <cell r="K234">
            <v>0</v>
          </cell>
          <cell r="L234">
            <v>1050</v>
          </cell>
          <cell r="N234">
            <v>1050</v>
          </cell>
          <cell r="O234">
            <v>1050</v>
          </cell>
          <cell r="P234" t="str">
            <v>WON</v>
          </cell>
          <cell r="Q234" t="str">
            <v xml:space="preserve">(주)일신                      </v>
          </cell>
          <cell r="R234">
            <v>1050</v>
          </cell>
          <cell r="V234">
            <v>1050</v>
          </cell>
          <cell r="X234">
            <v>1050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C235" t="str">
            <v>5452-076</v>
          </cell>
          <cell r="D235" t="str">
            <v xml:space="preserve">5452-0763      </v>
          </cell>
          <cell r="E235" t="str">
            <v xml:space="preserve">CASE-HEATER LOWER             </v>
          </cell>
          <cell r="F235" t="str">
            <v xml:space="preserve">D02  </v>
          </cell>
          <cell r="G235" t="str">
            <v>WON</v>
          </cell>
          <cell r="H235" t="str">
            <v xml:space="preserve">PCS </v>
          </cell>
          <cell r="I235" t="str">
            <v xml:space="preserve">(주)일신                      </v>
          </cell>
          <cell r="J235">
            <v>1080</v>
          </cell>
          <cell r="K235">
            <v>0</v>
          </cell>
          <cell r="L235">
            <v>1080</v>
          </cell>
          <cell r="N235">
            <v>1080</v>
          </cell>
          <cell r="O235">
            <v>1080</v>
          </cell>
          <cell r="P235" t="str">
            <v>WON</v>
          </cell>
          <cell r="Q235" t="str">
            <v xml:space="preserve">(주)일신                      </v>
          </cell>
          <cell r="R235">
            <v>1080</v>
          </cell>
          <cell r="V235">
            <v>1080</v>
          </cell>
          <cell r="X235">
            <v>1080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C236" t="str">
            <v>5452-077</v>
          </cell>
          <cell r="D236" t="str">
            <v xml:space="preserve">5452-0773      </v>
          </cell>
          <cell r="E236" t="str">
            <v xml:space="preserve">CASE-BLOWER UPPER             </v>
          </cell>
          <cell r="F236" t="str">
            <v xml:space="preserve">D02  </v>
          </cell>
          <cell r="G236" t="str">
            <v>WON</v>
          </cell>
          <cell r="H236" t="str">
            <v xml:space="preserve">PCS </v>
          </cell>
          <cell r="I236" t="str">
            <v xml:space="preserve">(주)일신                      </v>
          </cell>
          <cell r="J236">
            <v>800</v>
          </cell>
          <cell r="K236">
            <v>0</v>
          </cell>
          <cell r="L236">
            <v>800</v>
          </cell>
          <cell r="N236">
            <v>800</v>
          </cell>
          <cell r="O236">
            <v>800</v>
          </cell>
          <cell r="P236" t="str">
            <v>WON</v>
          </cell>
          <cell r="Q236" t="str">
            <v xml:space="preserve">(주)일신                      </v>
          </cell>
          <cell r="R236">
            <v>800</v>
          </cell>
          <cell r="V236">
            <v>800</v>
          </cell>
          <cell r="X236">
            <v>800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C237" t="str">
            <v>5452-078</v>
          </cell>
          <cell r="D237" t="str">
            <v xml:space="preserve">5452-0781      </v>
          </cell>
          <cell r="E237" t="str">
            <v xml:space="preserve">CASE-BLOWER LOWER             </v>
          </cell>
          <cell r="F237" t="str">
            <v xml:space="preserve">D02  </v>
          </cell>
          <cell r="G237" t="str">
            <v>WON</v>
          </cell>
          <cell r="H237" t="str">
            <v xml:space="preserve">PCS </v>
          </cell>
          <cell r="I237" t="str">
            <v xml:space="preserve">(주)일신                      </v>
          </cell>
          <cell r="J237">
            <v>830</v>
          </cell>
          <cell r="K237">
            <v>0</v>
          </cell>
          <cell r="L237">
            <v>830</v>
          </cell>
          <cell r="N237">
            <v>830</v>
          </cell>
          <cell r="O237">
            <v>830</v>
          </cell>
          <cell r="P237" t="str">
            <v>WON</v>
          </cell>
          <cell r="Q237" t="str">
            <v xml:space="preserve">(주)일신                      </v>
          </cell>
          <cell r="R237">
            <v>830</v>
          </cell>
          <cell r="V237">
            <v>830</v>
          </cell>
          <cell r="X237">
            <v>830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C238" t="str">
            <v>5452-079</v>
          </cell>
          <cell r="D238" t="str">
            <v xml:space="preserve">5452-0793      </v>
          </cell>
          <cell r="E238" t="str">
            <v xml:space="preserve">CASE-COOLER UPPER             </v>
          </cell>
          <cell r="F238" t="str">
            <v xml:space="preserve">D02  </v>
          </cell>
          <cell r="G238" t="str">
            <v>WON</v>
          </cell>
          <cell r="H238" t="str">
            <v xml:space="preserve">PCS </v>
          </cell>
          <cell r="I238" t="str">
            <v xml:space="preserve">(주)일신                      </v>
          </cell>
          <cell r="J238">
            <v>720</v>
          </cell>
          <cell r="K238">
            <v>0</v>
          </cell>
          <cell r="L238">
            <v>720</v>
          </cell>
          <cell r="N238">
            <v>720</v>
          </cell>
          <cell r="O238">
            <v>720</v>
          </cell>
          <cell r="P238" t="str">
            <v>WON</v>
          </cell>
          <cell r="Q238" t="str">
            <v xml:space="preserve">(주)일신                      </v>
          </cell>
          <cell r="R238">
            <v>720</v>
          </cell>
          <cell r="V238">
            <v>720</v>
          </cell>
          <cell r="X238">
            <v>720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C239" t="str">
            <v>5452-080</v>
          </cell>
          <cell r="D239" t="str">
            <v xml:space="preserve">5452-0802      </v>
          </cell>
          <cell r="E239" t="str">
            <v xml:space="preserve">CASE-COOLER LOWER             </v>
          </cell>
          <cell r="F239" t="str">
            <v xml:space="preserve">D02  </v>
          </cell>
          <cell r="G239" t="str">
            <v>WON</v>
          </cell>
          <cell r="H239" t="str">
            <v xml:space="preserve">PCS </v>
          </cell>
          <cell r="I239" t="str">
            <v xml:space="preserve">(주)일신                      </v>
          </cell>
          <cell r="J239">
            <v>820</v>
          </cell>
          <cell r="K239">
            <v>0</v>
          </cell>
          <cell r="L239">
            <v>820</v>
          </cell>
          <cell r="N239">
            <v>820</v>
          </cell>
          <cell r="O239">
            <v>820</v>
          </cell>
          <cell r="P239" t="str">
            <v>WON</v>
          </cell>
          <cell r="Q239" t="str">
            <v xml:space="preserve">(주)일신                      </v>
          </cell>
          <cell r="R239">
            <v>820</v>
          </cell>
          <cell r="V239">
            <v>820</v>
          </cell>
          <cell r="X239">
            <v>820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C240" t="str">
            <v>5754-014</v>
          </cell>
          <cell r="D240" t="str">
            <v xml:space="preserve">5754-0141      </v>
          </cell>
          <cell r="E240" t="str">
            <v xml:space="preserve">DUCT-BLOWER LH                </v>
          </cell>
          <cell r="F240" t="str">
            <v xml:space="preserve">B01  </v>
          </cell>
          <cell r="G240" t="str">
            <v>WON</v>
          </cell>
          <cell r="H240" t="str">
            <v xml:space="preserve">PCS </v>
          </cell>
          <cell r="I240" t="str">
            <v xml:space="preserve">(주)일신                      </v>
          </cell>
          <cell r="J240">
            <v>400</v>
          </cell>
          <cell r="K240">
            <v>0</v>
          </cell>
          <cell r="L240">
            <v>400</v>
          </cell>
          <cell r="N240">
            <v>400</v>
          </cell>
          <cell r="O240">
            <v>400</v>
          </cell>
          <cell r="P240" t="str">
            <v>WON</v>
          </cell>
          <cell r="Q240" t="str">
            <v xml:space="preserve">(주)일신                      </v>
          </cell>
          <cell r="R240">
            <v>400</v>
          </cell>
          <cell r="V240">
            <v>400</v>
          </cell>
          <cell r="X240">
            <v>400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C241" t="str">
            <v>5754-015</v>
          </cell>
          <cell r="D241" t="str">
            <v xml:space="preserve">5754-0151      </v>
          </cell>
          <cell r="E241" t="str">
            <v xml:space="preserve">DUCT-BLOWER RH                </v>
          </cell>
          <cell r="F241" t="str">
            <v xml:space="preserve">B01  </v>
          </cell>
          <cell r="G241" t="str">
            <v>WON</v>
          </cell>
          <cell r="H241" t="str">
            <v xml:space="preserve">PCS </v>
          </cell>
          <cell r="I241" t="str">
            <v xml:space="preserve">(주)일신                      </v>
          </cell>
          <cell r="J241">
            <v>440</v>
          </cell>
          <cell r="K241">
            <v>0</v>
          </cell>
          <cell r="L241">
            <v>440</v>
          </cell>
          <cell r="N241">
            <v>440</v>
          </cell>
          <cell r="O241">
            <v>440</v>
          </cell>
          <cell r="P241" t="str">
            <v>WON</v>
          </cell>
          <cell r="Q241" t="str">
            <v xml:space="preserve">(주)일신                      </v>
          </cell>
          <cell r="R241">
            <v>440</v>
          </cell>
          <cell r="V241">
            <v>440</v>
          </cell>
          <cell r="X241">
            <v>440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C242" t="str">
            <v>4003-003</v>
          </cell>
          <cell r="D242" t="str">
            <v xml:space="preserve">4003-0031      </v>
          </cell>
          <cell r="E242" t="str">
            <v xml:space="preserve">ASPIRATOR ASS'Y               </v>
          </cell>
          <cell r="F242" t="str">
            <v xml:space="preserve">C01  </v>
          </cell>
          <cell r="G242" t="str">
            <v>WON</v>
          </cell>
          <cell r="H242" t="str">
            <v xml:space="preserve">PCS </v>
          </cell>
          <cell r="I242" t="str">
            <v xml:space="preserve">(주)지엘화학                  </v>
          </cell>
          <cell r="J242">
            <v>130</v>
          </cell>
          <cell r="K242">
            <v>0</v>
          </cell>
          <cell r="L242">
            <v>130</v>
          </cell>
          <cell r="N242">
            <v>130</v>
          </cell>
          <cell r="O242">
            <v>130</v>
          </cell>
          <cell r="P242" t="str">
            <v>WON</v>
          </cell>
          <cell r="Q242" t="str">
            <v xml:space="preserve">(주)지엘화학                  </v>
          </cell>
          <cell r="R242">
            <v>130</v>
          </cell>
          <cell r="V242">
            <v>130</v>
          </cell>
          <cell r="X242">
            <v>130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C243" t="str">
            <v>4276-001</v>
          </cell>
          <cell r="D243" t="str">
            <v xml:space="preserve">4276-0010      </v>
          </cell>
          <cell r="E243" t="str">
            <v xml:space="preserve">FAN ASS'Y                     </v>
          </cell>
          <cell r="F243" t="str">
            <v xml:space="preserve">A01  </v>
          </cell>
          <cell r="G243" t="str">
            <v>WON</v>
          </cell>
          <cell r="H243" t="str">
            <v xml:space="preserve">PCS </v>
          </cell>
          <cell r="I243" t="str">
            <v xml:space="preserve">(주)지엘화학                  </v>
          </cell>
          <cell r="K243">
            <v>0</v>
          </cell>
          <cell r="L243">
            <v>1200</v>
          </cell>
          <cell r="N243">
            <v>1200</v>
          </cell>
          <cell r="O243">
            <v>1200</v>
          </cell>
          <cell r="P243" t="str">
            <v>WON</v>
          </cell>
          <cell r="Q243" t="str">
            <v xml:space="preserve">(주)지엘화학                  </v>
          </cell>
          <cell r="R243">
            <v>1200</v>
          </cell>
          <cell r="V243">
            <v>1200</v>
          </cell>
          <cell r="X243">
            <v>1200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C244" t="str">
            <v>5155-242</v>
          </cell>
          <cell r="D244" t="str">
            <v xml:space="preserve">5155-2421      </v>
          </cell>
          <cell r="E244" t="str">
            <v xml:space="preserve">BRKT-PIPE                     </v>
          </cell>
          <cell r="F244" t="str">
            <v xml:space="preserve">D02  </v>
          </cell>
          <cell r="G244" t="str">
            <v>WON</v>
          </cell>
          <cell r="H244" t="str">
            <v xml:space="preserve">PCS </v>
          </cell>
          <cell r="I244" t="str">
            <v xml:space="preserve">(주)지엘화학                  </v>
          </cell>
          <cell r="J244">
            <v>70</v>
          </cell>
          <cell r="K244">
            <v>0</v>
          </cell>
          <cell r="L244">
            <v>70</v>
          </cell>
          <cell r="N244">
            <v>70</v>
          </cell>
          <cell r="O244">
            <v>70</v>
          </cell>
          <cell r="P244" t="str">
            <v>WON</v>
          </cell>
          <cell r="Q244" t="str">
            <v xml:space="preserve">(주)지엘화학                  </v>
          </cell>
          <cell r="R244">
            <v>70</v>
          </cell>
          <cell r="V244">
            <v>70</v>
          </cell>
          <cell r="X244">
            <v>70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C245" t="str">
            <v>5157-001</v>
          </cell>
          <cell r="D245" t="str">
            <v xml:space="preserve">5157-0010      </v>
          </cell>
          <cell r="E245" t="str">
            <v xml:space="preserve">BULB                          </v>
          </cell>
          <cell r="F245" t="str">
            <v xml:space="preserve">C01  </v>
          </cell>
          <cell r="G245" t="str">
            <v>WON</v>
          </cell>
          <cell r="H245" t="str">
            <v xml:space="preserve">PCS </v>
          </cell>
          <cell r="I245" t="str">
            <v xml:space="preserve">(주)지엘화학                  </v>
          </cell>
          <cell r="K245">
            <v>0</v>
          </cell>
          <cell r="L245">
            <v>800</v>
          </cell>
          <cell r="N245">
            <v>800</v>
          </cell>
          <cell r="O245">
            <v>800</v>
          </cell>
          <cell r="P245" t="str">
            <v>WON</v>
          </cell>
          <cell r="Q245" t="str">
            <v xml:space="preserve">(주)지엘화학                  </v>
          </cell>
          <cell r="R245">
            <v>800</v>
          </cell>
          <cell r="V245">
            <v>800</v>
          </cell>
          <cell r="X245">
            <v>800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C246" t="str">
            <v>5452-004</v>
          </cell>
          <cell r="D246" t="str">
            <v xml:space="preserve">5452-0041      </v>
          </cell>
          <cell r="E246" t="str">
            <v xml:space="preserve">CASE-HEATER UPPER             </v>
          </cell>
          <cell r="F246" t="str">
            <v xml:space="preserve">A02  </v>
          </cell>
          <cell r="G246" t="str">
            <v>WON</v>
          </cell>
          <cell r="H246" t="str">
            <v xml:space="preserve">PCS </v>
          </cell>
          <cell r="I246" t="str">
            <v xml:space="preserve">(주)지엘화학                  </v>
          </cell>
          <cell r="J246">
            <v>880</v>
          </cell>
          <cell r="K246">
            <v>0</v>
          </cell>
          <cell r="L246">
            <v>880</v>
          </cell>
          <cell r="N246">
            <v>880</v>
          </cell>
          <cell r="O246">
            <v>880</v>
          </cell>
          <cell r="P246" t="str">
            <v>WON</v>
          </cell>
          <cell r="Q246" t="str">
            <v xml:space="preserve">(주)지엘화학                  </v>
          </cell>
          <cell r="R246">
            <v>880</v>
          </cell>
          <cell r="V246">
            <v>880</v>
          </cell>
          <cell r="X246">
            <v>880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C247" t="str">
            <v>5452-005</v>
          </cell>
          <cell r="D247" t="str">
            <v xml:space="preserve">5452-0054      </v>
          </cell>
          <cell r="E247" t="str">
            <v xml:space="preserve">CASE-HEATER LOWER             </v>
          </cell>
          <cell r="F247" t="str">
            <v xml:space="preserve">A02  </v>
          </cell>
          <cell r="G247" t="str">
            <v>WON</v>
          </cell>
          <cell r="H247" t="str">
            <v xml:space="preserve">PCS </v>
          </cell>
          <cell r="I247" t="str">
            <v xml:space="preserve">(주)지엘화학                  </v>
          </cell>
          <cell r="J247">
            <v>900</v>
          </cell>
          <cell r="K247">
            <v>0</v>
          </cell>
          <cell r="L247">
            <v>900</v>
          </cell>
          <cell r="N247">
            <v>900</v>
          </cell>
          <cell r="O247">
            <v>900</v>
          </cell>
          <cell r="P247" t="str">
            <v>WON</v>
          </cell>
          <cell r="Q247" t="str">
            <v xml:space="preserve">(주)지엘화학                  </v>
          </cell>
          <cell r="R247">
            <v>900</v>
          </cell>
          <cell r="V247">
            <v>900</v>
          </cell>
          <cell r="X247">
            <v>900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C248" t="str">
            <v>5452-009</v>
          </cell>
          <cell r="D248" t="str">
            <v xml:space="preserve">5452-0091      </v>
          </cell>
          <cell r="E248" t="str">
            <v xml:space="preserve">CASE-COOLER LOWER             </v>
          </cell>
          <cell r="F248" t="str">
            <v xml:space="preserve">A02  </v>
          </cell>
          <cell r="G248" t="str">
            <v>WON</v>
          </cell>
          <cell r="H248" t="str">
            <v xml:space="preserve">PCS </v>
          </cell>
          <cell r="I248" t="str">
            <v xml:space="preserve">(주)지엘화학                  </v>
          </cell>
          <cell r="K248">
            <v>0</v>
          </cell>
          <cell r="L248">
            <v>700</v>
          </cell>
          <cell r="N248">
            <v>700</v>
          </cell>
          <cell r="O248">
            <v>700</v>
          </cell>
          <cell r="P248" t="str">
            <v>WON</v>
          </cell>
          <cell r="Q248" t="str">
            <v xml:space="preserve">(주)지엘화학                  </v>
          </cell>
          <cell r="R248">
            <v>700</v>
          </cell>
          <cell r="V248">
            <v>700</v>
          </cell>
          <cell r="X248">
            <v>700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C249" t="str">
            <v>5452-017</v>
          </cell>
          <cell r="D249" t="str">
            <v xml:space="preserve">5452-0171      </v>
          </cell>
          <cell r="E249" t="str">
            <v xml:space="preserve">CASE-BLOWER UPPER             </v>
          </cell>
          <cell r="F249" t="str">
            <v xml:space="preserve">D01  </v>
          </cell>
          <cell r="G249" t="str">
            <v>WON</v>
          </cell>
          <cell r="H249" t="str">
            <v xml:space="preserve">PCS </v>
          </cell>
          <cell r="I249" t="str">
            <v xml:space="preserve">(주)지엘화학                  </v>
          </cell>
          <cell r="J249">
            <v>810</v>
          </cell>
          <cell r="K249">
            <v>0</v>
          </cell>
          <cell r="L249">
            <v>810</v>
          </cell>
          <cell r="N249">
            <v>810</v>
          </cell>
          <cell r="O249">
            <v>810</v>
          </cell>
          <cell r="P249" t="str">
            <v>WON</v>
          </cell>
          <cell r="Q249" t="str">
            <v xml:space="preserve">(주)지엘화학                  </v>
          </cell>
          <cell r="R249">
            <v>810</v>
          </cell>
          <cell r="V249">
            <v>810</v>
          </cell>
          <cell r="X249">
            <v>810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C250" t="str">
            <v>5452-018</v>
          </cell>
          <cell r="D250" t="str">
            <v xml:space="preserve">5452-0181      </v>
          </cell>
          <cell r="E250" t="str">
            <v xml:space="preserve">CASE-BLOWER LOWER             </v>
          </cell>
          <cell r="F250" t="str">
            <v xml:space="preserve">D01  </v>
          </cell>
          <cell r="G250" t="str">
            <v>WON</v>
          </cell>
          <cell r="H250" t="str">
            <v xml:space="preserve">PCS </v>
          </cell>
          <cell r="I250" t="str">
            <v xml:space="preserve">(주)지엘화학                  </v>
          </cell>
          <cell r="J250">
            <v>730</v>
          </cell>
          <cell r="K250">
            <v>0</v>
          </cell>
          <cell r="L250">
            <v>730</v>
          </cell>
          <cell r="N250">
            <v>730</v>
          </cell>
          <cell r="O250">
            <v>730</v>
          </cell>
          <cell r="P250" t="str">
            <v>WON</v>
          </cell>
          <cell r="Q250" t="str">
            <v xml:space="preserve">(주)지엘화학                  </v>
          </cell>
          <cell r="R250">
            <v>730</v>
          </cell>
          <cell r="V250">
            <v>730</v>
          </cell>
          <cell r="X250">
            <v>730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</row>
        <row r="251">
          <cell r="C251" t="str">
            <v>5452-019</v>
          </cell>
          <cell r="D251" t="str">
            <v xml:space="preserve">5452-0191      </v>
          </cell>
          <cell r="E251" t="str">
            <v xml:space="preserve">CASE-COOLER UPPER             </v>
          </cell>
          <cell r="F251" t="str">
            <v xml:space="preserve">D01  </v>
          </cell>
          <cell r="G251" t="str">
            <v>WON</v>
          </cell>
          <cell r="H251" t="str">
            <v xml:space="preserve">PCS </v>
          </cell>
          <cell r="I251" t="str">
            <v xml:space="preserve">(주)지엘화학                  </v>
          </cell>
          <cell r="J251">
            <v>740</v>
          </cell>
          <cell r="K251">
            <v>0</v>
          </cell>
          <cell r="L251">
            <v>740</v>
          </cell>
          <cell r="N251">
            <v>740</v>
          </cell>
          <cell r="O251">
            <v>740</v>
          </cell>
          <cell r="P251" t="str">
            <v>WON</v>
          </cell>
          <cell r="Q251" t="str">
            <v xml:space="preserve">(주)지엘화학                  </v>
          </cell>
          <cell r="R251">
            <v>740</v>
          </cell>
          <cell r="V251">
            <v>740</v>
          </cell>
          <cell r="X251">
            <v>740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C252" t="str">
            <v>5452-020</v>
          </cell>
          <cell r="D252" t="str">
            <v xml:space="preserve">5452-0201      </v>
          </cell>
          <cell r="E252" t="str">
            <v xml:space="preserve">CASE-COOLER LOWER             </v>
          </cell>
          <cell r="F252" t="str">
            <v xml:space="preserve">D01  </v>
          </cell>
          <cell r="G252" t="str">
            <v>WON</v>
          </cell>
          <cell r="H252" t="str">
            <v xml:space="preserve">PCS </v>
          </cell>
          <cell r="I252" t="str">
            <v xml:space="preserve">(주)지엘화학                  </v>
          </cell>
          <cell r="J252">
            <v>790</v>
          </cell>
          <cell r="K252">
            <v>0</v>
          </cell>
          <cell r="L252">
            <v>790</v>
          </cell>
          <cell r="N252">
            <v>790</v>
          </cell>
          <cell r="O252">
            <v>790</v>
          </cell>
          <cell r="P252" t="str">
            <v>WON</v>
          </cell>
          <cell r="Q252" t="str">
            <v xml:space="preserve">(주)지엘화학                  </v>
          </cell>
          <cell r="R252">
            <v>790</v>
          </cell>
          <cell r="V252">
            <v>790</v>
          </cell>
          <cell r="X252">
            <v>790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C253" t="str">
            <v>5452-021</v>
          </cell>
          <cell r="D253" t="str">
            <v xml:space="preserve">5452-0211      </v>
          </cell>
          <cell r="E253" t="str">
            <v xml:space="preserve">CASE-HEATER FR                </v>
          </cell>
          <cell r="F253" t="str">
            <v xml:space="preserve">D01  </v>
          </cell>
          <cell r="G253" t="str">
            <v>WON</v>
          </cell>
          <cell r="H253" t="str">
            <v xml:space="preserve">PCS </v>
          </cell>
          <cell r="I253" t="str">
            <v xml:space="preserve">(주)지엘화학                  </v>
          </cell>
          <cell r="J253">
            <v>1070</v>
          </cell>
          <cell r="K253">
            <v>0</v>
          </cell>
          <cell r="L253">
            <v>1070</v>
          </cell>
          <cell r="N253">
            <v>1070</v>
          </cell>
          <cell r="O253">
            <v>1070</v>
          </cell>
          <cell r="P253" t="str">
            <v>WON</v>
          </cell>
          <cell r="Q253" t="str">
            <v xml:space="preserve">(주)지엘화학                  </v>
          </cell>
          <cell r="R253">
            <v>1070</v>
          </cell>
          <cell r="V253">
            <v>1070</v>
          </cell>
          <cell r="X253">
            <v>1070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C254" t="str">
            <v>5452-022</v>
          </cell>
          <cell r="D254" t="str">
            <v xml:space="preserve">5452-0221      </v>
          </cell>
          <cell r="E254" t="str">
            <v xml:space="preserve">CASE-HEATER RR                </v>
          </cell>
          <cell r="F254" t="str">
            <v xml:space="preserve">D01  </v>
          </cell>
          <cell r="G254" t="str">
            <v>WON</v>
          </cell>
          <cell r="H254" t="str">
            <v xml:space="preserve">PCS </v>
          </cell>
          <cell r="I254" t="str">
            <v xml:space="preserve">(주)지엘화학                  </v>
          </cell>
          <cell r="J254">
            <v>1100</v>
          </cell>
          <cell r="K254">
            <v>0</v>
          </cell>
          <cell r="L254">
            <v>1100</v>
          </cell>
          <cell r="N254">
            <v>1100</v>
          </cell>
          <cell r="O254">
            <v>1100</v>
          </cell>
          <cell r="P254" t="str">
            <v>WON</v>
          </cell>
          <cell r="Q254" t="str">
            <v xml:space="preserve">(주)지엘화학                  </v>
          </cell>
          <cell r="R254">
            <v>1100</v>
          </cell>
          <cell r="V254">
            <v>1100</v>
          </cell>
          <cell r="X254">
            <v>1100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C255" t="str">
            <v>5452-037</v>
          </cell>
          <cell r="D255" t="str">
            <v xml:space="preserve">5452-0371      </v>
          </cell>
          <cell r="E255" t="str">
            <v xml:space="preserve">CASE-BLOWER UPPER             </v>
          </cell>
          <cell r="F255" t="str">
            <v xml:space="preserve">F01  </v>
          </cell>
          <cell r="G255" t="str">
            <v>WON</v>
          </cell>
          <cell r="H255" t="str">
            <v xml:space="preserve">PCS </v>
          </cell>
          <cell r="I255" t="str">
            <v xml:space="preserve">(주)지엘화학                  </v>
          </cell>
          <cell r="K255">
            <v>0</v>
          </cell>
          <cell r="L255">
            <v>800</v>
          </cell>
          <cell r="N255">
            <v>800</v>
          </cell>
          <cell r="O255">
            <v>800</v>
          </cell>
          <cell r="P255" t="str">
            <v>WON</v>
          </cell>
          <cell r="Q255" t="str">
            <v xml:space="preserve">(주)지엘화학                  </v>
          </cell>
          <cell r="R255">
            <v>800</v>
          </cell>
          <cell r="V255">
            <v>800</v>
          </cell>
          <cell r="X255">
            <v>800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C256" t="str">
            <v>5458-014</v>
          </cell>
          <cell r="D256" t="str">
            <v xml:space="preserve">5458-0140      </v>
          </cell>
          <cell r="E256" t="str">
            <v xml:space="preserve">COVER-COOLER CASE             </v>
          </cell>
          <cell r="F256" t="str">
            <v xml:space="preserve">D02  </v>
          </cell>
          <cell r="G256" t="str">
            <v>WON</v>
          </cell>
          <cell r="H256" t="str">
            <v xml:space="preserve">PCS </v>
          </cell>
          <cell r="I256" t="str">
            <v xml:space="preserve">(주)지엘화학                  </v>
          </cell>
          <cell r="J256">
            <v>300</v>
          </cell>
          <cell r="K256">
            <v>0</v>
          </cell>
          <cell r="L256">
            <v>300</v>
          </cell>
          <cell r="N256">
            <v>300</v>
          </cell>
          <cell r="O256">
            <v>300</v>
          </cell>
          <cell r="P256" t="str">
            <v>WON</v>
          </cell>
          <cell r="Q256" t="str">
            <v xml:space="preserve">(주)지엘화학                  </v>
          </cell>
          <cell r="R256">
            <v>300</v>
          </cell>
          <cell r="V256">
            <v>300</v>
          </cell>
          <cell r="X256">
            <v>300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C257" t="str">
            <v>5462-001</v>
          </cell>
          <cell r="D257" t="str">
            <v xml:space="preserve">5462-0010      </v>
          </cell>
          <cell r="E257" t="str">
            <v xml:space="preserve">CLIP-THERMO                   </v>
          </cell>
          <cell r="F257" t="str">
            <v xml:space="preserve">D01  </v>
          </cell>
          <cell r="G257" t="str">
            <v>WON</v>
          </cell>
          <cell r="H257" t="str">
            <v xml:space="preserve">PCS </v>
          </cell>
          <cell r="I257" t="str">
            <v xml:space="preserve">(주)지엘화학                  </v>
          </cell>
          <cell r="K257">
            <v>0</v>
          </cell>
          <cell r="L257">
            <v>55</v>
          </cell>
          <cell r="N257">
            <v>55</v>
          </cell>
          <cell r="O257">
            <v>55</v>
          </cell>
          <cell r="P257" t="str">
            <v>WON</v>
          </cell>
          <cell r="Q257" t="str">
            <v xml:space="preserve">(주)지엘화학                  </v>
          </cell>
          <cell r="R257">
            <v>55</v>
          </cell>
          <cell r="V257">
            <v>55</v>
          </cell>
          <cell r="X257">
            <v>55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</row>
        <row r="258">
          <cell r="C258" t="str">
            <v>5462-002</v>
          </cell>
          <cell r="D258" t="str">
            <v xml:space="preserve">5462-0020      </v>
          </cell>
          <cell r="E258" t="str">
            <v xml:space="preserve">CLIP-DRAIN HOSE               </v>
          </cell>
          <cell r="F258" t="str">
            <v xml:space="preserve">D01  </v>
          </cell>
          <cell r="G258" t="str">
            <v>WON</v>
          </cell>
          <cell r="H258" t="str">
            <v xml:space="preserve">PCS </v>
          </cell>
          <cell r="I258" t="str">
            <v xml:space="preserve">(주)지엘화학                  </v>
          </cell>
          <cell r="K258">
            <v>0</v>
          </cell>
          <cell r="L258">
            <v>80</v>
          </cell>
          <cell r="N258">
            <v>80</v>
          </cell>
          <cell r="O258">
            <v>80</v>
          </cell>
          <cell r="P258" t="str">
            <v>WON</v>
          </cell>
          <cell r="Q258" t="str">
            <v xml:space="preserve">(주)지엘화학                  </v>
          </cell>
          <cell r="R258">
            <v>80</v>
          </cell>
          <cell r="V258">
            <v>80</v>
          </cell>
          <cell r="X258">
            <v>80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C259" t="str">
            <v>5462-019</v>
          </cell>
          <cell r="D259" t="str">
            <v xml:space="preserve">5462-0191      </v>
          </cell>
          <cell r="E259" t="str">
            <v xml:space="preserve">CLIP-THERMO                   </v>
          </cell>
          <cell r="F259" t="str">
            <v xml:space="preserve">C01  </v>
          </cell>
          <cell r="G259" t="str">
            <v>WON</v>
          </cell>
          <cell r="H259" t="str">
            <v xml:space="preserve">PCS </v>
          </cell>
          <cell r="I259" t="str">
            <v xml:space="preserve">(주)지엘화학                  </v>
          </cell>
          <cell r="J259">
            <v>20</v>
          </cell>
          <cell r="K259">
            <v>0</v>
          </cell>
          <cell r="L259">
            <v>20</v>
          </cell>
          <cell r="N259">
            <v>20</v>
          </cell>
          <cell r="O259">
            <v>20</v>
          </cell>
          <cell r="P259" t="str">
            <v>WON</v>
          </cell>
          <cell r="Q259" t="str">
            <v xml:space="preserve">(주)지엘화학                  </v>
          </cell>
          <cell r="R259">
            <v>20</v>
          </cell>
          <cell r="V259">
            <v>20</v>
          </cell>
          <cell r="X259">
            <v>20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C260" t="str">
            <v>5752-002</v>
          </cell>
          <cell r="D260" t="str">
            <v xml:space="preserve">5752-0020      </v>
          </cell>
          <cell r="E260" t="str">
            <v xml:space="preserve">DOOR-VENT(1)                  </v>
          </cell>
          <cell r="F260" t="str">
            <v xml:space="preserve">A02  </v>
          </cell>
          <cell r="G260" t="str">
            <v>WON</v>
          </cell>
          <cell r="H260" t="str">
            <v xml:space="preserve">PCS </v>
          </cell>
          <cell r="I260" t="str">
            <v xml:space="preserve">(주)지엘화학                  </v>
          </cell>
          <cell r="K260">
            <v>0</v>
          </cell>
          <cell r="L260">
            <v>75</v>
          </cell>
          <cell r="N260">
            <v>75</v>
          </cell>
          <cell r="O260">
            <v>75</v>
          </cell>
          <cell r="P260" t="str">
            <v>WON</v>
          </cell>
          <cell r="Q260" t="str">
            <v xml:space="preserve">(주)지엘화학                  </v>
          </cell>
          <cell r="R260">
            <v>75</v>
          </cell>
          <cell r="V260">
            <v>75</v>
          </cell>
          <cell r="X260">
            <v>75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C261" t="str">
            <v>5752-003</v>
          </cell>
          <cell r="D261" t="str">
            <v xml:space="preserve">5752-0030      </v>
          </cell>
          <cell r="E261" t="str">
            <v xml:space="preserve">DOOR-VENT(2)                  </v>
          </cell>
          <cell r="F261" t="str">
            <v xml:space="preserve">A02  </v>
          </cell>
          <cell r="G261" t="str">
            <v>WON</v>
          </cell>
          <cell r="H261" t="str">
            <v xml:space="preserve">PCS </v>
          </cell>
          <cell r="I261" t="str">
            <v xml:space="preserve">(주)지엘화학                  </v>
          </cell>
          <cell r="K261">
            <v>0</v>
          </cell>
          <cell r="L261">
            <v>75</v>
          </cell>
          <cell r="N261">
            <v>75</v>
          </cell>
          <cell r="O261">
            <v>75</v>
          </cell>
          <cell r="P261" t="str">
            <v>WON</v>
          </cell>
          <cell r="Q261" t="str">
            <v xml:space="preserve">(주)지엘화학                  </v>
          </cell>
          <cell r="R261">
            <v>75</v>
          </cell>
          <cell r="V261">
            <v>75</v>
          </cell>
          <cell r="X261">
            <v>75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C262" t="str">
            <v>5752-004</v>
          </cell>
          <cell r="D262" t="str">
            <v xml:space="preserve">5752-0041      </v>
          </cell>
          <cell r="E262" t="str">
            <v xml:space="preserve">DOOR-DEF                      </v>
          </cell>
          <cell r="F262" t="str">
            <v xml:space="preserve">A02  </v>
          </cell>
          <cell r="G262" t="str">
            <v>WON</v>
          </cell>
          <cell r="H262" t="str">
            <v xml:space="preserve">PCS </v>
          </cell>
          <cell r="I262" t="str">
            <v xml:space="preserve">(주)지엘화학                  </v>
          </cell>
          <cell r="K262">
            <v>0</v>
          </cell>
          <cell r="L262">
            <v>80</v>
          </cell>
          <cell r="N262">
            <v>80</v>
          </cell>
          <cell r="O262">
            <v>80</v>
          </cell>
          <cell r="P262" t="str">
            <v>WON</v>
          </cell>
          <cell r="Q262" t="str">
            <v xml:space="preserve">(주)지엘화학                  </v>
          </cell>
          <cell r="R262">
            <v>80</v>
          </cell>
          <cell r="V262">
            <v>80</v>
          </cell>
          <cell r="X262">
            <v>80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C263" t="str">
            <v>5752-005</v>
          </cell>
          <cell r="D263" t="str">
            <v xml:space="preserve">5752-0050      </v>
          </cell>
          <cell r="E263" t="str">
            <v xml:space="preserve">DOOR-FOOT                     </v>
          </cell>
          <cell r="F263" t="str">
            <v xml:space="preserve">A02  </v>
          </cell>
          <cell r="G263" t="str">
            <v>WON</v>
          </cell>
          <cell r="H263" t="str">
            <v xml:space="preserve">PCS </v>
          </cell>
          <cell r="I263" t="str">
            <v xml:space="preserve">(주)지엘화학                  </v>
          </cell>
          <cell r="K263">
            <v>0</v>
          </cell>
          <cell r="L263">
            <v>80</v>
          </cell>
          <cell r="N263">
            <v>80</v>
          </cell>
          <cell r="O263">
            <v>80</v>
          </cell>
          <cell r="P263" t="str">
            <v>WON</v>
          </cell>
          <cell r="Q263" t="str">
            <v xml:space="preserve">(주)지엘화학                  </v>
          </cell>
          <cell r="R263">
            <v>80</v>
          </cell>
          <cell r="V263">
            <v>80</v>
          </cell>
          <cell r="X263">
            <v>80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C264" t="str">
            <v>5754-002</v>
          </cell>
          <cell r="D264" t="str">
            <v xml:space="preserve">5754-0022      </v>
          </cell>
          <cell r="E264" t="str">
            <v xml:space="preserve">DUCT-FOOT(MANUAL,AUTO)        </v>
          </cell>
          <cell r="F264" t="str">
            <v xml:space="preserve">A02  </v>
          </cell>
          <cell r="G264" t="str">
            <v>WON</v>
          </cell>
          <cell r="H264" t="str">
            <v xml:space="preserve">PCS </v>
          </cell>
          <cell r="I264" t="str">
            <v xml:space="preserve">(주)지엘화학                  </v>
          </cell>
          <cell r="J264">
            <v>400</v>
          </cell>
          <cell r="K264">
            <v>0</v>
          </cell>
          <cell r="L264">
            <v>400</v>
          </cell>
          <cell r="N264">
            <v>400</v>
          </cell>
          <cell r="O264">
            <v>400</v>
          </cell>
          <cell r="P264" t="str">
            <v>WON</v>
          </cell>
          <cell r="Q264" t="str">
            <v xml:space="preserve">(주)지엘화학                  </v>
          </cell>
          <cell r="R264">
            <v>400</v>
          </cell>
          <cell r="V264">
            <v>400</v>
          </cell>
          <cell r="X264">
            <v>400</v>
          </cell>
          <cell r="AA264">
            <v>8</v>
          </cell>
          <cell r="AB264">
            <v>1</v>
          </cell>
          <cell r="AC264">
            <v>8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C265" t="str">
            <v>5754-003</v>
          </cell>
          <cell r="D265" t="str">
            <v xml:space="preserve">5754-0033      </v>
          </cell>
          <cell r="E265" t="str">
            <v xml:space="preserve">DUCT-VENT                     </v>
          </cell>
          <cell r="F265" t="str">
            <v xml:space="preserve">A02  </v>
          </cell>
          <cell r="G265" t="str">
            <v>WON</v>
          </cell>
          <cell r="H265" t="str">
            <v xml:space="preserve">PCS </v>
          </cell>
          <cell r="I265" t="str">
            <v xml:space="preserve">(주)지엘화학                  </v>
          </cell>
          <cell r="J265">
            <v>430</v>
          </cell>
          <cell r="K265">
            <v>0</v>
          </cell>
          <cell r="L265">
            <v>430</v>
          </cell>
          <cell r="N265">
            <v>430</v>
          </cell>
          <cell r="O265">
            <v>430</v>
          </cell>
          <cell r="P265" t="str">
            <v>WON</v>
          </cell>
          <cell r="Q265" t="str">
            <v xml:space="preserve">(주)지엘화학                  </v>
          </cell>
          <cell r="R265">
            <v>430</v>
          </cell>
          <cell r="V265">
            <v>430</v>
          </cell>
          <cell r="X265">
            <v>430</v>
          </cell>
          <cell r="AA265">
            <v>8.6000000000000227</v>
          </cell>
          <cell r="AB265">
            <v>1</v>
          </cell>
          <cell r="AC265">
            <v>8.6000000000000227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C266" t="str">
            <v>5754-005</v>
          </cell>
          <cell r="D266" t="str">
            <v xml:space="preserve">5754-0051      </v>
          </cell>
          <cell r="E266" t="str">
            <v xml:space="preserve">DUCT-BYPASS                   </v>
          </cell>
          <cell r="F266" t="str">
            <v xml:space="preserve">D01  </v>
          </cell>
          <cell r="G266" t="str">
            <v>WON</v>
          </cell>
          <cell r="H266" t="str">
            <v xml:space="preserve">PCS </v>
          </cell>
          <cell r="I266" t="str">
            <v xml:space="preserve">(주)지엘화학                  </v>
          </cell>
          <cell r="J266">
            <v>260</v>
          </cell>
          <cell r="K266">
            <v>0</v>
          </cell>
          <cell r="L266">
            <v>260</v>
          </cell>
          <cell r="N266">
            <v>260</v>
          </cell>
          <cell r="O266">
            <v>260</v>
          </cell>
          <cell r="P266" t="str">
            <v>WON</v>
          </cell>
          <cell r="Q266" t="str">
            <v xml:space="preserve">(주)지엘화학                  </v>
          </cell>
          <cell r="R266">
            <v>260</v>
          </cell>
          <cell r="V266">
            <v>260</v>
          </cell>
          <cell r="X266">
            <v>260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C267" t="str">
            <v>5754-007</v>
          </cell>
          <cell r="D267" t="str">
            <v xml:space="preserve">5754-0071      </v>
          </cell>
          <cell r="E267" t="str">
            <v xml:space="preserve">DUCT-FOOT                     </v>
          </cell>
          <cell r="F267" t="str">
            <v xml:space="preserve">D01  </v>
          </cell>
          <cell r="G267" t="str">
            <v>WON</v>
          </cell>
          <cell r="H267" t="str">
            <v xml:space="preserve">PCS </v>
          </cell>
          <cell r="I267" t="str">
            <v xml:space="preserve">(주)지엘화학                  </v>
          </cell>
          <cell r="J267">
            <v>460</v>
          </cell>
          <cell r="K267">
            <v>0</v>
          </cell>
          <cell r="L267">
            <v>460</v>
          </cell>
          <cell r="N267">
            <v>460</v>
          </cell>
          <cell r="O267">
            <v>460</v>
          </cell>
          <cell r="P267" t="str">
            <v>WON</v>
          </cell>
          <cell r="Q267" t="str">
            <v xml:space="preserve">(주)지엘화학                  </v>
          </cell>
          <cell r="R267">
            <v>460</v>
          </cell>
          <cell r="V267">
            <v>460</v>
          </cell>
          <cell r="X267">
            <v>460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C268" t="str">
            <v>5754-012</v>
          </cell>
          <cell r="D268" t="str">
            <v xml:space="preserve">5754-0122      </v>
          </cell>
          <cell r="E268" t="str">
            <v xml:space="preserve">DUCT-FOOT(AUTO)               </v>
          </cell>
          <cell r="F268" t="str">
            <v xml:space="preserve">A02  </v>
          </cell>
          <cell r="G268" t="str">
            <v>WON</v>
          </cell>
          <cell r="H268" t="str">
            <v xml:space="preserve">PCS </v>
          </cell>
          <cell r="I268" t="str">
            <v xml:space="preserve">(주)지엘화학                  </v>
          </cell>
          <cell r="J268">
            <v>400</v>
          </cell>
          <cell r="K268">
            <v>0</v>
          </cell>
          <cell r="L268">
            <v>400</v>
          </cell>
          <cell r="N268">
            <v>400</v>
          </cell>
          <cell r="O268">
            <v>400</v>
          </cell>
          <cell r="P268" t="str">
            <v>WON</v>
          </cell>
          <cell r="Q268" t="str">
            <v xml:space="preserve">(주)지엘화학                  </v>
          </cell>
          <cell r="R268">
            <v>400</v>
          </cell>
          <cell r="V268">
            <v>400</v>
          </cell>
          <cell r="X268">
            <v>400</v>
          </cell>
          <cell r="AA268">
            <v>8</v>
          </cell>
          <cell r="AB268">
            <v>1</v>
          </cell>
          <cell r="AC268">
            <v>8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C269" t="str">
            <v>6051-001</v>
          </cell>
          <cell r="D269" t="str">
            <v xml:space="preserve">6051-0010      </v>
          </cell>
          <cell r="E269" t="str">
            <v xml:space="preserve">FAN                           </v>
          </cell>
          <cell r="F269" t="str">
            <v xml:space="preserve">A01  </v>
          </cell>
          <cell r="G269" t="str">
            <v>WON</v>
          </cell>
          <cell r="H269" t="str">
            <v xml:space="preserve">PCS </v>
          </cell>
          <cell r="I269" t="str">
            <v xml:space="preserve">(주)지엘화학                  </v>
          </cell>
          <cell r="J269">
            <v>1200</v>
          </cell>
          <cell r="K269">
            <v>0</v>
          </cell>
          <cell r="L269">
            <v>1200</v>
          </cell>
          <cell r="N269">
            <v>1200</v>
          </cell>
          <cell r="O269">
            <v>1200</v>
          </cell>
          <cell r="P269" t="str">
            <v>WON</v>
          </cell>
          <cell r="Q269" t="str">
            <v xml:space="preserve">(주)지엘화학                  </v>
          </cell>
          <cell r="R269">
            <v>1200</v>
          </cell>
          <cell r="V269">
            <v>1200</v>
          </cell>
          <cell r="X269">
            <v>1200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C270" t="str">
            <v>6051-002</v>
          </cell>
          <cell r="D270" t="str">
            <v xml:space="preserve">6051-0022      </v>
          </cell>
          <cell r="E270" t="str">
            <v xml:space="preserve">FAN-BLOWER                    </v>
          </cell>
          <cell r="F270" t="str">
            <v xml:space="preserve">A02  </v>
          </cell>
          <cell r="G270" t="str">
            <v>WON</v>
          </cell>
          <cell r="H270" t="str">
            <v xml:space="preserve">PCS </v>
          </cell>
          <cell r="I270" t="str">
            <v xml:space="preserve">(주)지엘화학                  </v>
          </cell>
          <cell r="J270">
            <v>465</v>
          </cell>
          <cell r="K270">
            <v>0</v>
          </cell>
          <cell r="L270">
            <v>465</v>
          </cell>
          <cell r="N270">
            <v>465</v>
          </cell>
          <cell r="O270">
            <v>465</v>
          </cell>
          <cell r="P270" t="str">
            <v>WON</v>
          </cell>
          <cell r="Q270" t="str">
            <v xml:space="preserve">(주)지엘화학                  </v>
          </cell>
          <cell r="R270">
            <v>465</v>
          </cell>
          <cell r="V270">
            <v>465</v>
          </cell>
          <cell r="X270">
            <v>465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C271" t="str">
            <v>6051-003</v>
          </cell>
          <cell r="D271" t="str">
            <v xml:space="preserve">6051-0033      </v>
          </cell>
          <cell r="E271" t="str">
            <v xml:space="preserve">FAN-BLOWER                    </v>
          </cell>
          <cell r="F271" t="str">
            <v xml:space="preserve">D01  </v>
          </cell>
          <cell r="G271" t="str">
            <v>WON</v>
          </cell>
          <cell r="H271" t="str">
            <v xml:space="preserve">PCS </v>
          </cell>
          <cell r="I271" t="str">
            <v xml:space="preserve">(주)지엘화학                  </v>
          </cell>
          <cell r="J271">
            <v>390</v>
          </cell>
          <cell r="K271">
            <v>0</v>
          </cell>
          <cell r="L271">
            <v>390</v>
          </cell>
          <cell r="N271">
            <v>390</v>
          </cell>
          <cell r="O271">
            <v>390</v>
          </cell>
          <cell r="P271" t="str">
            <v>WON</v>
          </cell>
          <cell r="Q271" t="str">
            <v xml:space="preserve">(주)지엘화학                  </v>
          </cell>
          <cell r="R271">
            <v>390</v>
          </cell>
          <cell r="V271">
            <v>390</v>
          </cell>
          <cell r="X271">
            <v>390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C272" t="str">
            <v>6051-004</v>
          </cell>
          <cell r="D272" t="str">
            <v xml:space="preserve">6051-0042      </v>
          </cell>
          <cell r="E272" t="str">
            <v xml:space="preserve">FAN-BLOWER                    </v>
          </cell>
          <cell r="F272" t="str">
            <v xml:space="preserve">A02  </v>
          </cell>
          <cell r="G272" t="str">
            <v>WON</v>
          </cell>
          <cell r="H272" t="str">
            <v xml:space="preserve">PCS </v>
          </cell>
          <cell r="I272" t="str">
            <v xml:space="preserve">(주)지엘화학                  </v>
          </cell>
          <cell r="J272">
            <v>400</v>
          </cell>
          <cell r="K272">
            <v>0</v>
          </cell>
          <cell r="L272">
            <v>400</v>
          </cell>
          <cell r="N272">
            <v>400</v>
          </cell>
          <cell r="O272">
            <v>400</v>
          </cell>
          <cell r="P272" t="str">
            <v>WON</v>
          </cell>
          <cell r="Q272" t="str">
            <v xml:space="preserve">(주)지엘화학                  </v>
          </cell>
          <cell r="R272">
            <v>400</v>
          </cell>
          <cell r="V272">
            <v>400</v>
          </cell>
          <cell r="X272">
            <v>400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C273" t="str">
            <v>6051-006</v>
          </cell>
          <cell r="D273" t="str">
            <v xml:space="preserve">6051-0062      </v>
          </cell>
          <cell r="E273" t="str">
            <v xml:space="preserve">FAN-BLOWER CW                 </v>
          </cell>
          <cell r="F273" t="str">
            <v xml:space="preserve">B01  </v>
          </cell>
          <cell r="G273" t="str">
            <v>WON</v>
          </cell>
          <cell r="H273" t="str">
            <v xml:space="preserve">PCS </v>
          </cell>
          <cell r="I273" t="str">
            <v xml:space="preserve">(주)지엘화학                  </v>
          </cell>
          <cell r="J273">
            <v>480</v>
          </cell>
          <cell r="K273">
            <v>0</v>
          </cell>
          <cell r="L273">
            <v>480</v>
          </cell>
          <cell r="N273">
            <v>480</v>
          </cell>
          <cell r="O273">
            <v>480</v>
          </cell>
          <cell r="P273" t="str">
            <v>WON</v>
          </cell>
          <cell r="Q273" t="str">
            <v xml:space="preserve">(주)지엘화학                  </v>
          </cell>
          <cell r="R273">
            <v>480</v>
          </cell>
          <cell r="V273">
            <v>480</v>
          </cell>
          <cell r="X273">
            <v>480</v>
          </cell>
          <cell r="AA273">
            <v>9.6000000000000227</v>
          </cell>
          <cell r="AB273">
            <v>1</v>
          </cell>
          <cell r="AC273">
            <v>9.6000000000000227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C274" t="str">
            <v>6051-007</v>
          </cell>
          <cell r="D274" t="str">
            <v xml:space="preserve">6051-0072      </v>
          </cell>
          <cell r="E274" t="str">
            <v xml:space="preserve">FAN-BLOWER CCW(FR)            </v>
          </cell>
          <cell r="F274" t="str">
            <v xml:space="preserve">B01  </v>
          </cell>
          <cell r="G274" t="str">
            <v>WON</v>
          </cell>
          <cell r="H274" t="str">
            <v xml:space="preserve">PCS </v>
          </cell>
          <cell r="I274" t="str">
            <v xml:space="preserve">(주)지엘화학                  </v>
          </cell>
          <cell r="J274">
            <v>480</v>
          </cell>
          <cell r="K274">
            <v>0</v>
          </cell>
          <cell r="L274">
            <v>480</v>
          </cell>
          <cell r="N274">
            <v>480</v>
          </cell>
          <cell r="O274">
            <v>480</v>
          </cell>
          <cell r="P274" t="str">
            <v>WON</v>
          </cell>
          <cell r="Q274" t="str">
            <v xml:space="preserve">(주)지엘화학                  </v>
          </cell>
          <cell r="R274">
            <v>480</v>
          </cell>
          <cell r="V274">
            <v>480</v>
          </cell>
          <cell r="X274">
            <v>480</v>
          </cell>
          <cell r="AA274">
            <v>9.6000000000000227</v>
          </cell>
          <cell r="AB274">
            <v>1</v>
          </cell>
          <cell r="AC274">
            <v>9.6000000000000227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C275" t="str">
            <v>6051-009</v>
          </cell>
          <cell r="D275" t="str">
            <v xml:space="preserve">6051-0092      </v>
          </cell>
          <cell r="E275" t="str">
            <v xml:space="preserve">FAN-BLOWER                    </v>
          </cell>
          <cell r="F275" t="str">
            <v xml:space="preserve">B01  </v>
          </cell>
          <cell r="G275" t="str">
            <v>WON</v>
          </cell>
          <cell r="H275" t="str">
            <v xml:space="preserve">PCS </v>
          </cell>
          <cell r="I275" t="str">
            <v xml:space="preserve">(주)지엘화학                  </v>
          </cell>
          <cell r="J275">
            <v>240</v>
          </cell>
          <cell r="K275">
            <v>0</v>
          </cell>
          <cell r="L275">
            <v>240</v>
          </cell>
          <cell r="N275">
            <v>240</v>
          </cell>
          <cell r="O275">
            <v>240</v>
          </cell>
          <cell r="P275" t="str">
            <v>WON</v>
          </cell>
          <cell r="Q275" t="str">
            <v xml:space="preserve">(주)지엘화학                  </v>
          </cell>
          <cell r="R275">
            <v>240</v>
          </cell>
          <cell r="V275">
            <v>240</v>
          </cell>
          <cell r="X275">
            <v>240</v>
          </cell>
          <cell r="AA275">
            <v>4.8000000000000114</v>
          </cell>
          <cell r="AB275">
            <v>1</v>
          </cell>
          <cell r="AC275">
            <v>4.8000000000000114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C276" t="str">
            <v>6051-012</v>
          </cell>
          <cell r="D276" t="str">
            <v xml:space="preserve">6051-0120      </v>
          </cell>
          <cell r="E276" t="str">
            <v xml:space="preserve">FAN-COND.                     </v>
          </cell>
          <cell r="F276" t="str">
            <v xml:space="preserve">B01  </v>
          </cell>
          <cell r="G276" t="str">
            <v>WON</v>
          </cell>
          <cell r="H276" t="str">
            <v xml:space="preserve">PCS </v>
          </cell>
          <cell r="I276" t="str">
            <v xml:space="preserve">(주)지엘화학                  </v>
          </cell>
          <cell r="J276">
            <v>1130</v>
          </cell>
          <cell r="K276">
            <v>0</v>
          </cell>
          <cell r="L276">
            <v>1130</v>
          </cell>
          <cell r="N276">
            <v>1130</v>
          </cell>
          <cell r="O276">
            <v>1130</v>
          </cell>
          <cell r="P276" t="str">
            <v>WON</v>
          </cell>
          <cell r="Q276" t="str">
            <v xml:space="preserve">(주)지엘화학                  </v>
          </cell>
          <cell r="R276">
            <v>1130</v>
          </cell>
          <cell r="V276">
            <v>1130</v>
          </cell>
          <cell r="X276">
            <v>1130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C277" t="str">
            <v>6051-013</v>
          </cell>
          <cell r="D277" t="str">
            <v xml:space="preserve">6051-0131      </v>
          </cell>
          <cell r="E277" t="str">
            <v xml:space="preserve">FAN-BLOWER                    </v>
          </cell>
          <cell r="F277" t="str">
            <v xml:space="preserve">A03  </v>
          </cell>
          <cell r="G277" t="str">
            <v>WON</v>
          </cell>
          <cell r="H277" t="str">
            <v xml:space="preserve">PCS </v>
          </cell>
          <cell r="I277" t="str">
            <v xml:space="preserve">(주)지엘화학                  </v>
          </cell>
          <cell r="J277">
            <v>480</v>
          </cell>
          <cell r="K277">
            <v>0</v>
          </cell>
          <cell r="L277">
            <v>480</v>
          </cell>
          <cell r="N277">
            <v>480</v>
          </cell>
          <cell r="O277">
            <v>480</v>
          </cell>
          <cell r="P277" t="str">
            <v>WON</v>
          </cell>
          <cell r="Q277" t="str">
            <v xml:space="preserve">(주)지엘화학                  </v>
          </cell>
          <cell r="R277">
            <v>480</v>
          </cell>
          <cell r="V277">
            <v>480</v>
          </cell>
          <cell r="X277">
            <v>480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C278" t="str">
            <v>6051-014</v>
          </cell>
          <cell r="D278" t="str">
            <v xml:space="preserve">6051-0140      </v>
          </cell>
          <cell r="E278" t="str">
            <v xml:space="preserve">FAN-COND.LH(5B)               </v>
          </cell>
          <cell r="F278" t="str">
            <v xml:space="preserve">A03  </v>
          </cell>
          <cell r="G278" t="str">
            <v>WON</v>
          </cell>
          <cell r="H278" t="str">
            <v xml:space="preserve">PCS </v>
          </cell>
          <cell r="I278" t="str">
            <v xml:space="preserve">(주)지엘화학                  </v>
          </cell>
          <cell r="K278">
            <v>0</v>
          </cell>
          <cell r="L278">
            <v>900</v>
          </cell>
          <cell r="N278">
            <v>900</v>
          </cell>
          <cell r="O278">
            <v>900</v>
          </cell>
          <cell r="P278" t="str">
            <v>WON</v>
          </cell>
          <cell r="Q278" t="str">
            <v xml:space="preserve">(주)지엘화학                  </v>
          </cell>
          <cell r="R278">
            <v>900</v>
          </cell>
          <cell r="V278">
            <v>900</v>
          </cell>
          <cell r="X278">
            <v>900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C279" t="str">
            <v>6051-016</v>
          </cell>
          <cell r="D279" t="str">
            <v xml:space="preserve">6051-0161      </v>
          </cell>
          <cell r="E279" t="str">
            <v xml:space="preserve">FAN-COND.SUCTION              </v>
          </cell>
          <cell r="F279" t="str">
            <v xml:space="preserve">D02  </v>
          </cell>
          <cell r="G279" t="str">
            <v>WON</v>
          </cell>
          <cell r="H279" t="str">
            <v xml:space="preserve">PCS </v>
          </cell>
          <cell r="I279" t="str">
            <v xml:space="preserve">(주)지엘화학                  </v>
          </cell>
          <cell r="J279">
            <v>1360</v>
          </cell>
          <cell r="K279">
            <v>0</v>
          </cell>
          <cell r="L279">
            <v>1360</v>
          </cell>
          <cell r="N279">
            <v>1360</v>
          </cell>
          <cell r="O279">
            <v>1360</v>
          </cell>
          <cell r="P279" t="str">
            <v>WON</v>
          </cell>
          <cell r="Q279" t="str">
            <v xml:space="preserve">(주)지엘화학                  </v>
          </cell>
          <cell r="R279">
            <v>1360</v>
          </cell>
          <cell r="V279">
            <v>1360</v>
          </cell>
          <cell r="X279">
            <v>1360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C280" t="str">
            <v>6051-017</v>
          </cell>
          <cell r="D280" t="str">
            <v xml:space="preserve">6051-0172      </v>
          </cell>
          <cell r="E280" t="str">
            <v xml:space="preserve">FAN-BLOWER                    </v>
          </cell>
          <cell r="F280" t="str">
            <v xml:space="preserve">C01  </v>
          </cell>
          <cell r="G280" t="str">
            <v>WON</v>
          </cell>
          <cell r="H280" t="str">
            <v xml:space="preserve">PCS </v>
          </cell>
          <cell r="I280" t="str">
            <v xml:space="preserve">(주)지엘화학                  </v>
          </cell>
          <cell r="J280">
            <v>540</v>
          </cell>
          <cell r="K280">
            <v>0</v>
          </cell>
          <cell r="L280">
            <v>540</v>
          </cell>
          <cell r="N280">
            <v>540</v>
          </cell>
          <cell r="O280">
            <v>540</v>
          </cell>
          <cell r="P280" t="str">
            <v>WON</v>
          </cell>
          <cell r="Q280" t="str">
            <v xml:space="preserve">(주)지엘화학                  </v>
          </cell>
          <cell r="R280">
            <v>540</v>
          </cell>
          <cell r="V280">
            <v>540</v>
          </cell>
          <cell r="X280">
            <v>540</v>
          </cell>
          <cell r="AA280">
            <v>10.8</v>
          </cell>
          <cell r="AB280">
            <v>1</v>
          </cell>
          <cell r="AC280">
            <v>10.8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C281" t="str">
            <v>6051-019</v>
          </cell>
          <cell r="D281" t="str">
            <v xml:space="preserve">6051-0193      </v>
          </cell>
          <cell r="E281" t="str">
            <v xml:space="preserve">FAN-COND.SUCTION(4B)          </v>
          </cell>
          <cell r="F281" t="str">
            <v xml:space="preserve">C01  </v>
          </cell>
          <cell r="G281" t="str">
            <v>WON</v>
          </cell>
          <cell r="H281" t="str">
            <v xml:space="preserve">PCS </v>
          </cell>
          <cell r="I281" t="str">
            <v xml:space="preserve">(주)지엘화학                  </v>
          </cell>
          <cell r="J281">
            <v>930</v>
          </cell>
          <cell r="K281">
            <v>0</v>
          </cell>
          <cell r="L281">
            <v>930</v>
          </cell>
          <cell r="N281">
            <v>930</v>
          </cell>
          <cell r="O281">
            <v>930</v>
          </cell>
          <cell r="P281" t="str">
            <v>WON</v>
          </cell>
          <cell r="Q281" t="str">
            <v xml:space="preserve">(주)지엘화학                  </v>
          </cell>
          <cell r="R281">
            <v>930</v>
          </cell>
          <cell r="V281">
            <v>930</v>
          </cell>
          <cell r="X281">
            <v>930</v>
          </cell>
          <cell r="AA281">
            <v>18.600000000000001</v>
          </cell>
          <cell r="AB281">
            <v>1</v>
          </cell>
          <cell r="AC281">
            <v>18.600000000000001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C282" t="str">
            <v>6051-020</v>
          </cell>
          <cell r="D282" t="str">
            <v xml:space="preserve">6051-0203      </v>
          </cell>
          <cell r="E282" t="str">
            <v xml:space="preserve">FAN-COND.SUCTION(5B)          </v>
          </cell>
          <cell r="F282" t="str">
            <v xml:space="preserve">C01  </v>
          </cell>
          <cell r="G282" t="str">
            <v>WON</v>
          </cell>
          <cell r="H282" t="str">
            <v xml:space="preserve">PCS </v>
          </cell>
          <cell r="I282" t="str">
            <v xml:space="preserve">(주)지엘화학                  </v>
          </cell>
          <cell r="J282">
            <v>910</v>
          </cell>
          <cell r="K282">
            <v>0</v>
          </cell>
          <cell r="L282">
            <v>910</v>
          </cell>
          <cell r="N282">
            <v>910</v>
          </cell>
          <cell r="O282">
            <v>910</v>
          </cell>
          <cell r="P282" t="str">
            <v>WON</v>
          </cell>
          <cell r="Q282" t="str">
            <v xml:space="preserve">(주)지엘화학                  </v>
          </cell>
          <cell r="R282">
            <v>910</v>
          </cell>
          <cell r="V282">
            <v>910</v>
          </cell>
          <cell r="X282">
            <v>910</v>
          </cell>
          <cell r="AA282">
            <v>18.2</v>
          </cell>
          <cell r="AB282">
            <v>1</v>
          </cell>
          <cell r="AC282">
            <v>18.2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C283" t="str">
            <v>6051-021</v>
          </cell>
          <cell r="D283" t="str">
            <v xml:space="preserve">6051-0210      </v>
          </cell>
          <cell r="E283" t="str">
            <v xml:space="preserve">FAN-COND.RH(7B)               </v>
          </cell>
          <cell r="F283" t="str">
            <v xml:space="preserve">A03  </v>
          </cell>
          <cell r="G283" t="str">
            <v>WON</v>
          </cell>
          <cell r="H283" t="str">
            <v xml:space="preserve">PCS </v>
          </cell>
          <cell r="I283" t="str">
            <v xml:space="preserve">(주)지엘화학                  </v>
          </cell>
          <cell r="K283">
            <v>0</v>
          </cell>
          <cell r="L283">
            <v>930</v>
          </cell>
          <cell r="N283">
            <v>930</v>
          </cell>
          <cell r="O283">
            <v>930</v>
          </cell>
          <cell r="P283" t="str">
            <v>WON</v>
          </cell>
          <cell r="Q283" t="str">
            <v xml:space="preserve">(주)지엘화학                  </v>
          </cell>
          <cell r="R283">
            <v>930</v>
          </cell>
          <cell r="V283">
            <v>930</v>
          </cell>
          <cell r="X283">
            <v>930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C284" t="str">
            <v>6051-022</v>
          </cell>
          <cell r="D284" t="str">
            <v xml:space="preserve">6051-0222      </v>
          </cell>
          <cell r="E284" t="str">
            <v xml:space="preserve">FAN-BLOWER                    </v>
          </cell>
          <cell r="F284" t="str">
            <v xml:space="preserve">A03  </v>
          </cell>
          <cell r="G284" t="str">
            <v>WON</v>
          </cell>
          <cell r="H284" t="str">
            <v xml:space="preserve">PCS </v>
          </cell>
          <cell r="I284" t="str">
            <v xml:space="preserve">(주)지엘화학                  </v>
          </cell>
          <cell r="K284">
            <v>0</v>
          </cell>
          <cell r="L284">
            <v>480</v>
          </cell>
          <cell r="N284">
            <v>480</v>
          </cell>
          <cell r="O284">
            <v>480</v>
          </cell>
          <cell r="P284" t="str">
            <v>WON</v>
          </cell>
          <cell r="Q284" t="str">
            <v xml:space="preserve">(주)지엘화학                  </v>
          </cell>
          <cell r="R284">
            <v>480</v>
          </cell>
          <cell r="V284">
            <v>480</v>
          </cell>
          <cell r="X284">
            <v>480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C285" t="str">
            <v>6051-026</v>
          </cell>
          <cell r="D285" t="str">
            <v xml:space="preserve">6051-0261      </v>
          </cell>
          <cell r="E285" t="str">
            <v xml:space="preserve">FAN-COND(7B)                  </v>
          </cell>
          <cell r="F285" t="str">
            <v xml:space="preserve">A03  </v>
          </cell>
          <cell r="G285" t="str">
            <v>WON</v>
          </cell>
          <cell r="H285" t="str">
            <v xml:space="preserve">PCS </v>
          </cell>
          <cell r="I285" t="str">
            <v xml:space="preserve">(주)지엘화학                  </v>
          </cell>
          <cell r="J285">
            <v>1640</v>
          </cell>
          <cell r="K285">
            <v>0</v>
          </cell>
          <cell r="L285">
            <v>1640</v>
          </cell>
          <cell r="N285">
            <v>1640</v>
          </cell>
          <cell r="O285">
            <v>1640</v>
          </cell>
          <cell r="P285" t="str">
            <v>WON</v>
          </cell>
          <cell r="Q285" t="str">
            <v xml:space="preserve">(주)지엘화학                  </v>
          </cell>
          <cell r="R285">
            <v>1640</v>
          </cell>
          <cell r="V285">
            <v>1640</v>
          </cell>
          <cell r="X285">
            <v>1640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</row>
        <row r="286">
          <cell r="C286" t="str">
            <v>6201-001</v>
          </cell>
          <cell r="D286" t="str">
            <v xml:space="preserve">6201-0010      </v>
          </cell>
          <cell r="E286" t="str">
            <v xml:space="preserve">GEAR-FOOT                     </v>
          </cell>
          <cell r="F286" t="str">
            <v xml:space="preserve">D01  </v>
          </cell>
          <cell r="G286" t="str">
            <v>WON</v>
          </cell>
          <cell r="H286" t="str">
            <v xml:space="preserve">PCS </v>
          </cell>
          <cell r="I286" t="str">
            <v xml:space="preserve">(주)지엘화학                  </v>
          </cell>
          <cell r="J286">
            <v>120</v>
          </cell>
          <cell r="K286">
            <v>0</v>
          </cell>
          <cell r="L286">
            <v>120</v>
          </cell>
          <cell r="N286">
            <v>120</v>
          </cell>
          <cell r="O286">
            <v>120</v>
          </cell>
          <cell r="P286" t="str">
            <v>WON</v>
          </cell>
          <cell r="Q286" t="str">
            <v xml:space="preserve">(주)지엘화학                  </v>
          </cell>
          <cell r="R286">
            <v>120</v>
          </cell>
          <cell r="V286">
            <v>120</v>
          </cell>
          <cell r="X286">
            <v>120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C287" t="str">
            <v>6852-005</v>
          </cell>
          <cell r="D287" t="str">
            <v xml:space="preserve">6852-0050      </v>
          </cell>
          <cell r="E287" t="str">
            <v xml:space="preserve">LEVER-VENT(1)                 </v>
          </cell>
          <cell r="F287" t="str">
            <v xml:space="preserve">A02  </v>
          </cell>
          <cell r="G287" t="str">
            <v>WON</v>
          </cell>
          <cell r="H287" t="str">
            <v xml:space="preserve">PCS </v>
          </cell>
          <cell r="I287" t="str">
            <v xml:space="preserve">(주)지엘화학                  </v>
          </cell>
          <cell r="J287">
            <v>60</v>
          </cell>
          <cell r="K287">
            <v>0</v>
          </cell>
          <cell r="L287">
            <v>60</v>
          </cell>
          <cell r="N287">
            <v>60</v>
          </cell>
          <cell r="O287">
            <v>60</v>
          </cell>
          <cell r="P287" t="str">
            <v>WON</v>
          </cell>
          <cell r="Q287" t="str">
            <v xml:space="preserve">(주)지엘화학                  </v>
          </cell>
          <cell r="R287">
            <v>60</v>
          </cell>
          <cell r="V287">
            <v>60</v>
          </cell>
          <cell r="X287">
            <v>60</v>
          </cell>
          <cell r="AA287">
            <v>1.2</v>
          </cell>
          <cell r="AB287">
            <v>1</v>
          </cell>
          <cell r="AC287">
            <v>1.2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C288" t="str">
            <v>6852-006</v>
          </cell>
          <cell r="D288" t="str">
            <v xml:space="preserve">6852-0060      </v>
          </cell>
          <cell r="E288" t="str">
            <v xml:space="preserve">LEVER-VENT(2)                 </v>
          </cell>
          <cell r="F288" t="str">
            <v xml:space="preserve">A02  </v>
          </cell>
          <cell r="G288" t="str">
            <v>WON</v>
          </cell>
          <cell r="H288" t="str">
            <v xml:space="preserve">PCS </v>
          </cell>
          <cell r="I288" t="str">
            <v xml:space="preserve">(주)지엘화학                  </v>
          </cell>
          <cell r="J288">
            <v>60</v>
          </cell>
          <cell r="K288">
            <v>0</v>
          </cell>
          <cell r="L288">
            <v>60</v>
          </cell>
          <cell r="N288">
            <v>60</v>
          </cell>
          <cell r="O288">
            <v>60</v>
          </cell>
          <cell r="P288" t="str">
            <v>WON</v>
          </cell>
          <cell r="Q288" t="str">
            <v xml:space="preserve">(주)지엘화학                  </v>
          </cell>
          <cell r="R288">
            <v>60</v>
          </cell>
          <cell r="V288">
            <v>60</v>
          </cell>
          <cell r="X288">
            <v>60</v>
          </cell>
          <cell r="AA288">
            <v>1.2</v>
          </cell>
          <cell r="AB288">
            <v>1</v>
          </cell>
          <cell r="AC288">
            <v>1.2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C289" t="str">
            <v>6852-007</v>
          </cell>
          <cell r="D289" t="str">
            <v xml:space="preserve">6852-0070      </v>
          </cell>
          <cell r="E289" t="str">
            <v xml:space="preserve">LEVER-DEF                     </v>
          </cell>
          <cell r="F289" t="str">
            <v xml:space="preserve">A02  </v>
          </cell>
          <cell r="G289" t="str">
            <v>WON</v>
          </cell>
          <cell r="H289" t="str">
            <v xml:space="preserve">PCS </v>
          </cell>
          <cell r="I289" t="str">
            <v xml:space="preserve">(주)지엘화학                  </v>
          </cell>
          <cell r="J289">
            <v>60</v>
          </cell>
          <cell r="K289">
            <v>0</v>
          </cell>
          <cell r="L289">
            <v>60</v>
          </cell>
          <cell r="N289">
            <v>60</v>
          </cell>
          <cell r="O289">
            <v>60</v>
          </cell>
          <cell r="P289" t="str">
            <v>WON</v>
          </cell>
          <cell r="Q289" t="str">
            <v xml:space="preserve">(주)지엘화학                  </v>
          </cell>
          <cell r="R289">
            <v>60</v>
          </cell>
          <cell r="V289">
            <v>60</v>
          </cell>
          <cell r="X289">
            <v>60</v>
          </cell>
          <cell r="AA289">
            <v>1.2</v>
          </cell>
          <cell r="AB289">
            <v>1</v>
          </cell>
          <cell r="AC289">
            <v>1.2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C290" t="str">
            <v>6852-008</v>
          </cell>
          <cell r="D290" t="str">
            <v xml:space="preserve">6852-0081      </v>
          </cell>
          <cell r="E290" t="str">
            <v xml:space="preserve">LEVER-FOOT                    </v>
          </cell>
          <cell r="F290" t="str">
            <v xml:space="preserve">A02  </v>
          </cell>
          <cell r="G290" t="str">
            <v>WON</v>
          </cell>
          <cell r="H290" t="str">
            <v xml:space="preserve">PCS </v>
          </cell>
          <cell r="I290" t="str">
            <v xml:space="preserve">(주)지엘화학                  </v>
          </cell>
          <cell r="J290">
            <v>45</v>
          </cell>
          <cell r="K290">
            <v>0</v>
          </cell>
          <cell r="L290">
            <v>45</v>
          </cell>
          <cell r="N290">
            <v>45</v>
          </cell>
          <cell r="O290">
            <v>45</v>
          </cell>
          <cell r="P290" t="str">
            <v>WON</v>
          </cell>
          <cell r="Q290" t="str">
            <v xml:space="preserve">(주)지엘화학                  </v>
          </cell>
          <cell r="R290">
            <v>45</v>
          </cell>
          <cell r="V290">
            <v>45</v>
          </cell>
          <cell r="X290">
            <v>45</v>
          </cell>
          <cell r="AA290">
            <v>0.89999999999999858</v>
          </cell>
          <cell r="AB290">
            <v>1</v>
          </cell>
          <cell r="AC290">
            <v>0.89999999999999858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C291" t="str">
            <v>6852-014</v>
          </cell>
          <cell r="D291" t="str">
            <v xml:space="preserve">6852-0141      </v>
          </cell>
          <cell r="E291" t="str">
            <v xml:space="preserve">LEVER-VENT(1)                 </v>
          </cell>
          <cell r="F291" t="str">
            <v xml:space="preserve">D01  </v>
          </cell>
          <cell r="G291" t="str">
            <v>WON</v>
          </cell>
          <cell r="H291" t="str">
            <v xml:space="preserve">PCS </v>
          </cell>
          <cell r="I291" t="str">
            <v xml:space="preserve">(주)지엘화학                  </v>
          </cell>
          <cell r="J291">
            <v>60</v>
          </cell>
          <cell r="K291">
            <v>0</v>
          </cell>
          <cell r="L291">
            <v>60</v>
          </cell>
          <cell r="N291">
            <v>60</v>
          </cell>
          <cell r="O291">
            <v>60</v>
          </cell>
          <cell r="P291" t="str">
            <v>WON</v>
          </cell>
          <cell r="Q291" t="str">
            <v xml:space="preserve">(주)지엘화학                  </v>
          </cell>
          <cell r="R291">
            <v>60</v>
          </cell>
          <cell r="V291">
            <v>60</v>
          </cell>
          <cell r="X291">
            <v>60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C292" t="str">
            <v>6852-015</v>
          </cell>
          <cell r="D292" t="str">
            <v xml:space="preserve">6852-0151      </v>
          </cell>
          <cell r="E292" t="str">
            <v xml:space="preserve">LEVER-VENT(2)                 </v>
          </cell>
          <cell r="F292" t="str">
            <v xml:space="preserve">D01  </v>
          </cell>
          <cell r="G292" t="str">
            <v>WON</v>
          </cell>
          <cell r="H292" t="str">
            <v xml:space="preserve">PCS </v>
          </cell>
          <cell r="I292" t="str">
            <v xml:space="preserve">(주)지엘화학                  </v>
          </cell>
          <cell r="J292">
            <v>60</v>
          </cell>
          <cell r="K292">
            <v>0</v>
          </cell>
          <cell r="L292">
            <v>60</v>
          </cell>
          <cell r="N292">
            <v>60</v>
          </cell>
          <cell r="O292">
            <v>60</v>
          </cell>
          <cell r="P292" t="str">
            <v>WON</v>
          </cell>
          <cell r="Q292" t="str">
            <v xml:space="preserve">(주)지엘화학                  </v>
          </cell>
          <cell r="R292">
            <v>60</v>
          </cell>
          <cell r="V292">
            <v>60</v>
          </cell>
          <cell r="X292">
            <v>60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C293" t="str">
            <v>6852-016</v>
          </cell>
          <cell r="D293" t="str">
            <v xml:space="preserve">6852-0160      </v>
          </cell>
          <cell r="E293" t="str">
            <v xml:space="preserve">LEVER-DEF                     </v>
          </cell>
          <cell r="F293" t="str">
            <v xml:space="preserve">D01  </v>
          </cell>
          <cell r="G293" t="str">
            <v>WON</v>
          </cell>
          <cell r="H293" t="str">
            <v xml:space="preserve">PCS </v>
          </cell>
          <cell r="I293" t="str">
            <v xml:space="preserve">(주)지엘화학                  </v>
          </cell>
          <cell r="J293">
            <v>130</v>
          </cell>
          <cell r="K293">
            <v>0</v>
          </cell>
          <cell r="L293">
            <v>130</v>
          </cell>
          <cell r="N293">
            <v>130</v>
          </cell>
          <cell r="O293">
            <v>130</v>
          </cell>
          <cell r="P293" t="str">
            <v>WON</v>
          </cell>
          <cell r="Q293" t="str">
            <v xml:space="preserve">(주)지엘화학                  </v>
          </cell>
          <cell r="R293">
            <v>130</v>
          </cell>
          <cell r="V293">
            <v>130</v>
          </cell>
          <cell r="X293">
            <v>130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C294" t="str">
            <v>6852-043</v>
          </cell>
          <cell r="D294" t="str">
            <v xml:space="preserve">6852-0431      </v>
          </cell>
          <cell r="E294" t="str">
            <v xml:space="preserve">LEVER-VENT                    </v>
          </cell>
          <cell r="F294" t="str">
            <v xml:space="preserve">C01  </v>
          </cell>
          <cell r="G294" t="str">
            <v>WON</v>
          </cell>
          <cell r="H294" t="str">
            <v xml:space="preserve">PCS </v>
          </cell>
          <cell r="I294" t="str">
            <v xml:space="preserve">(주)지엘화학                  </v>
          </cell>
          <cell r="J294">
            <v>50</v>
          </cell>
          <cell r="K294">
            <v>0</v>
          </cell>
          <cell r="L294">
            <v>50</v>
          </cell>
          <cell r="N294">
            <v>50</v>
          </cell>
          <cell r="O294">
            <v>50</v>
          </cell>
          <cell r="P294" t="str">
            <v>WON</v>
          </cell>
          <cell r="Q294" t="str">
            <v xml:space="preserve">(주)지엘화학                  </v>
          </cell>
          <cell r="R294">
            <v>50</v>
          </cell>
          <cell r="V294">
            <v>50</v>
          </cell>
          <cell r="X294">
            <v>50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C295" t="str">
            <v>6852-046</v>
          </cell>
          <cell r="D295" t="str">
            <v xml:space="preserve">6852-0460      </v>
          </cell>
          <cell r="E295" t="str">
            <v xml:space="preserve">LEVER-BLOWER(2)               </v>
          </cell>
          <cell r="F295" t="str">
            <v xml:space="preserve">C01  </v>
          </cell>
          <cell r="G295" t="str">
            <v>WON</v>
          </cell>
          <cell r="H295" t="str">
            <v xml:space="preserve">PCS </v>
          </cell>
          <cell r="I295" t="str">
            <v xml:space="preserve">(주)지엘화학                  </v>
          </cell>
          <cell r="J295">
            <v>90</v>
          </cell>
          <cell r="K295">
            <v>0</v>
          </cell>
          <cell r="L295">
            <v>90</v>
          </cell>
          <cell r="N295">
            <v>90</v>
          </cell>
          <cell r="O295">
            <v>90</v>
          </cell>
          <cell r="P295" t="str">
            <v>WON</v>
          </cell>
          <cell r="Q295" t="str">
            <v xml:space="preserve">(주)지엘화학                  </v>
          </cell>
          <cell r="R295">
            <v>90</v>
          </cell>
          <cell r="V295">
            <v>90</v>
          </cell>
          <cell r="X295">
            <v>90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C296" t="str">
            <v>6853-001</v>
          </cell>
          <cell r="D296" t="str">
            <v xml:space="preserve">6853-0011      </v>
          </cell>
          <cell r="E296" t="str">
            <v xml:space="preserve">LINK-FOOT                     </v>
          </cell>
          <cell r="F296" t="str">
            <v xml:space="preserve">A02  </v>
          </cell>
          <cell r="G296" t="str">
            <v>WON</v>
          </cell>
          <cell r="H296" t="str">
            <v xml:space="preserve">PCS </v>
          </cell>
          <cell r="I296" t="str">
            <v xml:space="preserve">(주)지엘화학                  </v>
          </cell>
          <cell r="J296">
            <v>45</v>
          </cell>
          <cell r="K296">
            <v>0</v>
          </cell>
          <cell r="L296">
            <v>45</v>
          </cell>
          <cell r="N296">
            <v>45</v>
          </cell>
          <cell r="O296">
            <v>45</v>
          </cell>
          <cell r="P296" t="str">
            <v>WON</v>
          </cell>
          <cell r="Q296" t="str">
            <v xml:space="preserve">(주)지엘화학                  </v>
          </cell>
          <cell r="R296">
            <v>45</v>
          </cell>
          <cell r="V296">
            <v>45</v>
          </cell>
          <cell r="X296">
            <v>45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C297" t="str">
            <v>6853-005</v>
          </cell>
          <cell r="D297" t="str">
            <v xml:space="preserve">6853-0050      </v>
          </cell>
          <cell r="E297" t="str">
            <v xml:space="preserve">LINK-VENT                     </v>
          </cell>
          <cell r="F297" t="str">
            <v xml:space="preserve">D01  </v>
          </cell>
          <cell r="G297" t="str">
            <v>WON</v>
          </cell>
          <cell r="H297" t="str">
            <v xml:space="preserve">PCS </v>
          </cell>
          <cell r="I297" t="str">
            <v xml:space="preserve">(주)지엘화학                  </v>
          </cell>
          <cell r="J297">
            <v>170</v>
          </cell>
          <cell r="K297">
            <v>0</v>
          </cell>
          <cell r="L297">
            <v>170</v>
          </cell>
          <cell r="N297">
            <v>170</v>
          </cell>
          <cell r="O297">
            <v>170</v>
          </cell>
          <cell r="P297" t="str">
            <v>WON</v>
          </cell>
          <cell r="Q297" t="str">
            <v xml:space="preserve">(주)지엘화학                  </v>
          </cell>
          <cell r="R297">
            <v>170</v>
          </cell>
          <cell r="V297">
            <v>170</v>
          </cell>
          <cell r="X297">
            <v>170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C298" t="str">
            <v>6853-006</v>
          </cell>
          <cell r="D298" t="str">
            <v xml:space="preserve">6853-0060      </v>
          </cell>
          <cell r="E298" t="str">
            <v xml:space="preserve">LINK-FOOT                     </v>
          </cell>
          <cell r="F298" t="str">
            <v xml:space="preserve">D01  </v>
          </cell>
          <cell r="G298" t="str">
            <v>WON</v>
          </cell>
          <cell r="H298" t="str">
            <v xml:space="preserve">PCS </v>
          </cell>
          <cell r="I298" t="str">
            <v xml:space="preserve">(주)지엘화학                  </v>
          </cell>
          <cell r="J298">
            <v>160</v>
          </cell>
          <cell r="K298">
            <v>0</v>
          </cell>
          <cell r="L298">
            <v>160</v>
          </cell>
          <cell r="N298">
            <v>160</v>
          </cell>
          <cell r="O298">
            <v>160</v>
          </cell>
          <cell r="P298" t="str">
            <v>WON</v>
          </cell>
          <cell r="Q298" t="str">
            <v xml:space="preserve">(주)지엘화학                  </v>
          </cell>
          <cell r="R298">
            <v>160</v>
          </cell>
          <cell r="V298">
            <v>160</v>
          </cell>
          <cell r="X298">
            <v>160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C299" t="str">
            <v>6853-007</v>
          </cell>
          <cell r="D299" t="str">
            <v xml:space="preserve">6853-0070      </v>
          </cell>
          <cell r="E299" t="str">
            <v xml:space="preserve">LINK-DEF                      </v>
          </cell>
          <cell r="F299" t="str">
            <v xml:space="preserve">D01  </v>
          </cell>
          <cell r="G299" t="str">
            <v>WON</v>
          </cell>
          <cell r="H299" t="str">
            <v xml:space="preserve">PCS </v>
          </cell>
          <cell r="I299" t="str">
            <v xml:space="preserve">(주)지엘화학                  </v>
          </cell>
          <cell r="J299">
            <v>120</v>
          </cell>
          <cell r="K299">
            <v>0</v>
          </cell>
          <cell r="L299">
            <v>120</v>
          </cell>
          <cell r="N299">
            <v>120</v>
          </cell>
          <cell r="O299">
            <v>120</v>
          </cell>
          <cell r="P299" t="str">
            <v>WON</v>
          </cell>
          <cell r="Q299" t="str">
            <v xml:space="preserve">(주)지엘화학                  </v>
          </cell>
          <cell r="R299">
            <v>120</v>
          </cell>
          <cell r="V299">
            <v>120</v>
          </cell>
          <cell r="X299">
            <v>120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C300" t="str">
            <v>6853-016</v>
          </cell>
          <cell r="D300" t="str">
            <v xml:space="preserve">6853-0160      </v>
          </cell>
          <cell r="E300" t="str">
            <v xml:space="preserve">LINK-SIDE                     </v>
          </cell>
          <cell r="F300" t="str">
            <v xml:space="preserve">F01  </v>
          </cell>
          <cell r="G300" t="str">
            <v>WON</v>
          </cell>
          <cell r="H300" t="str">
            <v xml:space="preserve">PCS </v>
          </cell>
          <cell r="I300" t="str">
            <v xml:space="preserve">(주)지엘화학                  </v>
          </cell>
          <cell r="J300">
            <v>330</v>
          </cell>
          <cell r="K300">
            <v>0</v>
          </cell>
          <cell r="L300">
            <v>330</v>
          </cell>
          <cell r="N300">
            <v>330</v>
          </cell>
          <cell r="O300">
            <v>330</v>
          </cell>
          <cell r="P300" t="str">
            <v>WON</v>
          </cell>
          <cell r="Q300" t="str">
            <v xml:space="preserve">(주)지엘화학                  </v>
          </cell>
          <cell r="R300">
            <v>330</v>
          </cell>
          <cell r="V300">
            <v>330</v>
          </cell>
          <cell r="X300">
            <v>330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C301" t="str">
            <v>6853-017</v>
          </cell>
          <cell r="D301" t="str">
            <v xml:space="preserve">6853-0170      </v>
          </cell>
          <cell r="E301" t="str">
            <v xml:space="preserve">LINK-BLOWER                   </v>
          </cell>
          <cell r="F301" t="str">
            <v xml:space="preserve">F01  </v>
          </cell>
          <cell r="G301" t="str">
            <v>WON</v>
          </cell>
          <cell r="H301" t="str">
            <v xml:space="preserve">PCS </v>
          </cell>
          <cell r="I301" t="str">
            <v xml:space="preserve">(주)지엘화학                  </v>
          </cell>
          <cell r="J301">
            <v>115</v>
          </cell>
          <cell r="K301">
            <v>0</v>
          </cell>
          <cell r="L301">
            <v>115</v>
          </cell>
          <cell r="N301">
            <v>115</v>
          </cell>
          <cell r="O301">
            <v>115</v>
          </cell>
          <cell r="P301" t="str">
            <v>WON</v>
          </cell>
          <cell r="Q301" t="str">
            <v xml:space="preserve">(주)지엘화학                  </v>
          </cell>
          <cell r="R301">
            <v>115</v>
          </cell>
          <cell r="V301">
            <v>115</v>
          </cell>
          <cell r="X301">
            <v>115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C302" t="str">
            <v>6853-024</v>
          </cell>
          <cell r="D302" t="str">
            <v xml:space="preserve">6853-0242      </v>
          </cell>
          <cell r="E302" t="str">
            <v xml:space="preserve">LINK-BLOWER                   </v>
          </cell>
          <cell r="F302" t="str">
            <v xml:space="preserve">C01  </v>
          </cell>
          <cell r="G302" t="str">
            <v>WON</v>
          </cell>
          <cell r="H302" t="str">
            <v xml:space="preserve">PCS </v>
          </cell>
          <cell r="I302" t="str">
            <v xml:space="preserve">(주)지엘화학                  </v>
          </cell>
          <cell r="J302">
            <v>89</v>
          </cell>
          <cell r="K302">
            <v>0</v>
          </cell>
          <cell r="L302">
            <v>89</v>
          </cell>
          <cell r="N302">
            <v>89</v>
          </cell>
          <cell r="O302">
            <v>89</v>
          </cell>
          <cell r="P302" t="str">
            <v>WON</v>
          </cell>
          <cell r="Q302" t="str">
            <v xml:space="preserve">(주)지엘화학                  </v>
          </cell>
          <cell r="R302">
            <v>89</v>
          </cell>
          <cell r="V302">
            <v>89</v>
          </cell>
          <cell r="X302">
            <v>89</v>
          </cell>
          <cell r="AA302">
            <v>1.78</v>
          </cell>
          <cell r="AB302">
            <v>1</v>
          </cell>
          <cell r="AC302">
            <v>1.78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</row>
        <row r="303">
          <cell r="C303" t="str">
            <v>6853-034</v>
          </cell>
          <cell r="D303" t="str">
            <v xml:space="preserve">6853-0340      </v>
          </cell>
          <cell r="E303" t="str">
            <v xml:space="preserve">LINK-BLOWER                   </v>
          </cell>
          <cell r="F303" t="str">
            <v xml:space="preserve">D02  </v>
          </cell>
          <cell r="G303" t="str">
            <v>WON</v>
          </cell>
          <cell r="H303" t="str">
            <v xml:space="preserve">PCS </v>
          </cell>
          <cell r="I303" t="str">
            <v xml:space="preserve">(주)지엘화학                  </v>
          </cell>
          <cell r="J303">
            <v>75</v>
          </cell>
          <cell r="K303">
            <v>0</v>
          </cell>
          <cell r="L303">
            <v>75</v>
          </cell>
          <cell r="N303">
            <v>75</v>
          </cell>
          <cell r="O303">
            <v>75</v>
          </cell>
          <cell r="P303" t="str">
            <v>WON</v>
          </cell>
          <cell r="Q303" t="str">
            <v xml:space="preserve">(주)지엘화학                  </v>
          </cell>
          <cell r="R303">
            <v>75</v>
          </cell>
          <cell r="V303">
            <v>75</v>
          </cell>
          <cell r="X303">
            <v>75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</row>
        <row r="304">
          <cell r="C304" t="str">
            <v>7904-010</v>
          </cell>
          <cell r="D304" t="str">
            <v xml:space="preserve">7904-0105      </v>
          </cell>
          <cell r="E304" t="str">
            <v xml:space="preserve">SHROUD                        </v>
          </cell>
          <cell r="F304" t="str">
            <v xml:space="preserve">C01  </v>
          </cell>
          <cell r="G304" t="str">
            <v>WON</v>
          </cell>
          <cell r="H304" t="str">
            <v xml:space="preserve">PCS </v>
          </cell>
          <cell r="I304" t="str">
            <v xml:space="preserve">(주)지엘화학                  </v>
          </cell>
          <cell r="J304">
            <v>1780</v>
          </cell>
          <cell r="K304">
            <v>0</v>
          </cell>
          <cell r="L304">
            <v>1780</v>
          </cell>
          <cell r="N304">
            <v>1780</v>
          </cell>
          <cell r="O304">
            <v>1780</v>
          </cell>
          <cell r="P304" t="str">
            <v>WON</v>
          </cell>
          <cell r="Q304" t="str">
            <v xml:space="preserve">(주)지엘화학                  </v>
          </cell>
          <cell r="R304">
            <v>1780</v>
          </cell>
          <cell r="V304">
            <v>1780</v>
          </cell>
          <cell r="X304">
            <v>1780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</row>
        <row r="305">
          <cell r="C305" t="str">
            <v>7904-012</v>
          </cell>
          <cell r="D305" t="str">
            <v xml:space="preserve">7904-0122      </v>
          </cell>
          <cell r="E305" t="str">
            <v xml:space="preserve">SHROUD                        </v>
          </cell>
          <cell r="F305" t="str">
            <v xml:space="preserve">D02  </v>
          </cell>
          <cell r="G305" t="str">
            <v>WON</v>
          </cell>
          <cell r="H305" t="str">
            <v xml:space="preserve">PCS </v>
          </cell>
          <cell r="I305" t="str">
            <v xml:space="preserve">(주)지엘화학                  </v>
          </cell>
          <cell r="K305">
            <v>0</v>
          </cell>
          <cell r="L305">
            <v>900</v>
          </cell>
          <cell r="N305">
            <v>900</v>
          </cell>
          <cell r="O305">
            <v>900</v>
          </cell>
          <cell r="P305" t="str">
            <v>WON</v>
          </cell>
          <cell r="Q305" t="str">
            <v xml:space="preserve">(주)지엘화학                  </v>
          </cell>
          <cell r="R305">
            <v>900</v>
          </cell>
          <cell r="V305">
            <v>900</v>
          </cell>
          <cell r="X305">
            <v>900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</row>
        <row r="306">
          <cell r="C306" t="str">
            <v>7906-001</v>
          </cell>
          <cell r="D306" t="str">
            <v xml:space="preserve">7906-0010      </v>
          </cell>
          <cell r="E306" t="str">
            <v xml:space="preserve">SLEEVE-BLOWER                 </v>
          </cell>
          <cell r="F306" t="str">
            <v xml:space="preserve">D01  </v>
          </cell>
          <cell r="G306" t="str">
            <v>WON</v>
          </cell>
          <cell r="H306" t="str">
            <v xml:space="preserve">PCS </v>
          </cell>
          <cell r="I306" t="str">
            <v xml:space="preserve">(주)지엘화학                  </v>
          </cell>
          <cell r="K306">
            <v>0</v>
          </cell>
          <cell r="L306">
            <v>35</v>
          </cell>
          <cell r="N306">
            <v>35</v>
          </cell>
          <cell r="O306">
            <v>35</v>
          </cell>
          <cell r="P306" t="str">
            <v>WON</v>
          </cell>
          <cell r="Q306" t="str">
            <v xml:space="preserve">(주)지엘화학                  </v>
          </cell>
          <cell r="R306">
            <v>35</v>
          </cell>
          <cell r="V306">
            <v>35</v>
          </cell>
          <cell r="X306">
            <v>35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</row>
        <row r="307">
          <cell r="C307" t="str">
            <v>7909-001</v>
          </cell>
          <cell r="D307" t="str">
            <v xml:space="preserve">7909-0010      </v>
          </cell>
          <cell r="E307" t="str">
            <v xml:space="preserve">SUPPORT-HEATER CORE           </v>
          </cell>
          <cell r="F307" t="str">
            <v xml:space="preserve">A02  </v>
          </cell>
          <cell r="G307" t="str">
            <v>WON</v>
          </cell>
          <cell r="H307" t="str">
            <v xml:space="preserve">PCS </v>
          </cell>
          <cell r="I307" t="str">
            <v xml:space="preserve">(주)지엘화학                  </v>
          </cell>
          <cell r="J307">
            <v>80</v>
          </cell>
          <cell r="K307">
            <v>0</v>
          </cell>
          <cell r="L307">
            <v>80</v>
          </cell>
          <cell r="N307">
            <v>80</v>
          </cell>
          <cell r="O307">
            <v>80</v>
          </cell>
          <cell r="P307" t="str">
            <v>WON</v>
          </cell>
          <cell r="Q307" t="str">
            <v xml:space="preserve">(주)지엘화학                  </v>
          </cell>
          <cell r="R307">
            <v>80</v>
          </cell>
          <cell r="V307">
            <v>80</v>
          </cell>
          <cell r="X307">
            <v>80</v>
          </cell>
          <cell r="AA307">
            <v>1.5999999999999943</v>
          </cell>
          <cell r="AB307">
            <v>1</v>
          </cell>
          <cell r="AC307">
            <v>1.5999999999999943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</row>
        <row r="308">
          <cell r="C308" t="str">
            <v>7909-002</v>
          </cell>
          <cell r="D308" t="str">
            <v xml:space="preserve">7909-0021      </v>
          </cell>
          <cell r="E308" t="str">
            <v xml:space="preserve">SUPPORT-HEATER CORE           </v>
          </cell>
          <cell r="F308" t="str">
            <v xml:space="preserve">D01  </v>
          </cell>
          <cell r="G308" t="str">
            <v>WON</v>
          </cell>
          <cell r="H308" t="str">
            <v xml:space="preserve">PCS </v>
          </cell>
          <cell r="I308" t="str">
            <v xml:space="preserve">(주)지엘화학                  </v>
          </cell>
          <cell r="J308">
            <v>220</v>
          </cell>
          <cell r="K308">
            <v>0</v>
          </cell>
          <cell r="L308">
            <v>220</v>
          </cell>
          <cell r="N308">
            <v>220</v>
          </cell>
          <cell r="O308">
            <v>220</v>
          </cell>
          <cell r="P308" t="str">
            <v>WON</v>
          </cell>
          <cell r="Q308" t="str">
            <v xml:space="preserve">(주)지엘화학                  </v>
          </cell>
          <cell r="R308">
            <v>220</v>
          </cell>
          <cell r="V308">
            <v>220</v>
          </cell>
          <cell r="X308">
            <v>220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</row>
        <row r="309">
          <cell r="C309" t="str">
            <v>7909-011</v>
          </cell>
          <cell r="D309" t="str">
            <v xml:space="preserve">7909-0110      </v>
          </cell>
          <cell r="E309" t="str">
            <v xml:space="preserve">SUPPORT-HEATER CORE           </v>
          </cell>
          <cell r="F309" t="str">
            <v xml:space="preserve">C01  </v>
          </cell>
          <cell r="G309" t="str">
            <v>WON</v>
          </cell>
          <cell r="H309" t="str">
            <v xml:space="preserve">PCS </v>
          </cell>
          <cell r="I309" t="str">
            <v xml:space="preserve">(주)지엘화학                  </v>
          </cell>
          <cell r="J309">
            <v>40</v>
          </cell>
          <cell r="K309">
            <v>0</v>
          </cell>
          <cell r="L309">
            <v>40</v>
          </cell>
          <cell r="N309">
            <v>40</v>
          </cell>
          <cell r="O309">
            <v>40</v>
          </cell>
          <cell r="P309" t="str">
            <v>WON</v>
          </cell>
          <cell r="Q309" t="str">
            <v xml:space="preserve">(주)지엘화학                  </v>
          </cell>
          <cell r="R309">
            <v>40</v>
          </cell>
          <cell r="V309">
            <v>40</v>
          </cell>
          <cell r="X309">
            <v>40</v>
          </cell>
          <cell r="AA309">
            <v>0.79999999999999716</v>
          </cell>
          <cell r="AB309">
            <v>1</v>
          </cell>
          <cell r="AC309">
            <v>0.79999999999999716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</row>
        <row r="310">
          <cell r="C310" t="str">
            <v>4354-002</v>
          </cell>
          <cell r="D310" t="str">
            <v xml:space="preserve">4354-0021      </v>
          </cell>
          <cell r="E310" t="str">
            <v xml:space="preserve">HARNESS ASS'Y-BLOWER          </v>
          </cell>
          <cell r="F310" t="str">
            <v xml:space="preserve">D01  </v>
          </cell>
          <cell r="G310" t="str">
            <v>WON</v>
          </cell>
          <cell r="H310" t="str">
            <v xml:space="preserve">PCS </v>
          </cell>
          <cell r="I310" t="str">
            <v xml:space="preserve">(주)켐코                      </v>
          </cell>
          <cell r="J310">
            <v>700</v>
          </cell>
          <cell r="K310">
            <v>0</v>
          </cell>
          <cell r="L310">
            <v>700</v>
          </cell>
          <cell r="N310">
            <v>700</v>
          </cell>
          <cell r="O310">
            <v>700</v>
          </cell>
          <cell r="P310" t="str">
            <v>WON</v>
          </cell>
          <cell r="Q310" t="str">
            <v xml:space="preserve">(주)켐코                      </v>
          </cell>
          <cell r="R310">
            <v>700</v>
          </cell>
          <cell r="V310">
            <v>700</v>
          </cell>
          <cell r="X310">
            <v>700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</row>
        <row r="311">
          <cell r="C311" t="str">
            <v>4354-003</v>
          </cell>
          <cell r="D311" t="str">
            <v xml:space="preserve">4354-0032      </v>
          </cell>
          <cell r="E311" t="str">
            <v xml:space="preserve">HARNESS ASS'Y-A/C             </v>
          </cell>
          <cell r="F311" t="str">
            <v xml:space="preserve">D01  </v>
          </cell>
          <cell r="G311" t="str">
            <v>WON</v>
          </cell>
          <cell r="H311" t="str">
            <v xml:space="preserve">PCS </v>
          </cell>
          <cell r="I311" t="str">
            <v xml:space="preserve">(주)켐코                      </v>
          </cell>
          <cell r="K311">
            <v>0</v>
          </cell>
          <cell r="L311">
            <v>5040</v>
          </cell>
          <cell r="N311">
            <v>5040</v>
          </cell>
          <cell r="O311">
            <v>5040</v>
          </cell>
          <cell r="P311" t="str">
            <v>WON</v>
          </cell>
          <cell r="Q311" t="str">
            <v xml:space="preserve">(주)켐코                      </v>
          </cell>
          <cell r="R311">
            <v>5040</v>
          </cell>
          <cell r="V311">
            <v>5040</v>
          </cell>
          <cell r="X311">
            <v>5040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</row>
        <row r="312">
          <cell r="C312" t="str">
            <v>4354-004</v>
          </cell>
          <cell r="D312" t="str">
            <v xml:space="preserve">4354-0040      </v>
          </cell>
          <cell r="E312" t="str">
            <v xml:space="preserve">HARNESS ASS'Y-MODE M/ACT      </v>
          </cell>
          <cell r="F312" t="str">
            <v xml:space="preserve">A02  </v>
          </cell>
          <cell r="G312" t="str">
            <v>WON</v>
          </cell>
          <cell r="H312" t="str">
            <v xml:space="preserve">PCS </v>
          </cell>
          <cell r="I312" t="str">
            <v xml:space="preserve">(주)켐코                      </v>
          </cell>
          <cell r="K312">
            <v>0</v>
          </cell>
          <cell r="L312">
            <v>1460</v>
          </cell>
          <cell r="N312">
            <v>1460</v>
          </cell>
          <cell r="O312">
            <v>1460</v>
          </cell>
          <cell r="P312" t="str">
            <v>WON</v>
          </cell>
          <cell r="Q312" t="str">
            <v xml:space="preserve">(주)켐코                      </v>
          </cell>
          <cell r="R312">
            <v>1460</v>
          </cell>
          <cell r="V312">
            <v>1460</v>
          </cell>
          <cell r="X312">
            <v>1460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</row>
        <row r="313">
          <cell r="C313" t="str">
            <v>4354-005</v>
          </cell>
          <cell r="D313" t="str">
            <v xml:space="preserve">4354-0051      </v>
          </cell>
          <cell r="E313" t="str">
            <v xml:space="preserve">HARNESS ASS'Y-BLOWER M/ACT    </v>
          </cell>
          <cell r="F313" t="str">
            <v xml:space="preserve">A02  </v>
          </cell>
          <cell r="G313" t="str">
            <v>WON</v>
          </cell>
          <cell r="H313" t="str">
            <v xml:space="preserve">PCS </v>
          </cell>
          <cell r="I313" t="str">
            <v xml:space="preserve">(주)켐코                      </v>
          </cell>
          <cell r="J313">
            <v>470</v>
          </cell>
          <cell r="K313">
            <v>0</v>
          </cell>
          <cell r="L313">
            <v>470</v>
          </cell>
          <cell r="N313">
            <v>470</v>
          </cell>
          <cell r="O313">
            <v>470</v>
          </cell>
          <cell r="P313" t="str">
            <v>WON</v>
          </cell>
          <cell r="Q313" t="str">
            <v xml:space="preserve">(주)켐코                      </v>
          </cell>
          <cell r="R313">
            <v>470</v>
          </cell>
          <cell r="V313">
            <v>470</v>
          </cell>
          <cell r="X313">
            <v>470</v>
          </cell>
          <cell r="AA313">
            <v>9.4</v>
          </cell>
          <cell r="AB313">
            <v>1</v>
          </cell>
          <cell r="AC313">
            <v>9.4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</row>
        <row r="314">
          <cell r="C314" t="str">
            <v>4354-006</v>
          </cell>
          <cell r="D314" t="str">
            <v xml:space="preserve">4354-0065      </v>
          </cell>
          <cell r="E314" t="str">
            <v xml:space="preserve">HARNESS ASS'Y-P/B,DSL         </v>
          </cell>
          <cell r="F314" t="str">
            <v xml:space="preserve">B01  </v>
          </cell>
          <cell r="G314" t="str">
            <v>WON</v>
          </cell>
          <cell r="H314" t="str">
            <v xml:space="preserve">PCS </v>
          </cell>
          <cell r="I314" t="str">
            <v xml:space="preserve">(주)켐코                      </v>
          </cell>
          <cell r="J314">
            <v>7320</v>
          </cell>
          <cell r="K314">
            <v>0</v>
          </cell>
          <cell r="L314">
            <v>7100</v>
          </cell>
          <cell r="N314">
            <v>7100</v>
          </cell>
          <cell r="O314">
            <v>7100</v>
          </cell>
          <cell r="P314" t="str">
            <v>WON</v>
          </cell>
          <cell r="Q314" t="str">
            <v xml:space="preserve">(주)켐코                      </v>
          </cell>
          <cell r="R314">
            <v>7100</v>
          </cell>
          <cell r="V314">
            <v>7100</v>
          </cell>
          <cell r="X314">
            <v>7100</v>
          </cell>
          <cell r="AA314">
            <v>142</v>
          </cell>
          <cell r="AB314">
            <v>1</v>
          </cell>
          <cell r="AC314">
            <v>142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</row>
        <row r="315">
          <cell r="C315" t="str">
            <v>4354-007</v>
          </cell>
          <cell r="D315" t="str">
            <v xml:space="preserve">4354-0072      </v>
          </cell>
          <cell r="E315" t="str">
            <v xml:space="preserve">HARNESS ASS'Y-RR              </v>
          </cell>
          <cell r="F315" t="str">
            <v xml:space="preserve">B01  </v>
          </cell>
          <cell r="G315" t="str">
            <v>WON</v>
          </cell>
          <cell r="H315" t="str">
            <v xml:space="preserve">PCS </v>
          </cell>
          <cell r="I315" t="str">
            <v xml:space="preserve">(주)켐코                      </v>
          </cell>
          <cell r="J315">
            <v>1650</v>
          </cell>
          <cell r="K315">
            <v>0</v>
          </cell>
          <cell r="L315">
            <v>1600</v>
          </cell>
          <cell r="N315">
            <v>1600</v>
          </cell>
          <cell r="O315">
            <v>1600</v>
          </cell>
          <cell r="P315" t="str">
            <v>WON</v>
          </cell>
          <cell r="Q315" t="str">
            <v xml:space="preserve">(주)켐코                      </v>
          </cell>
          <cell r="R315">
            <v>1600</v>
          </cell>
          <cell r="V315">
            <v>1600</v>
          </cell>
          <cell r="X315">
            <v>1600</v>
          </cell>
          <cell r="AA315">
            <v>32</v>
          </cell>
          <cell r="AB315">
            <v>1</v>
          </cell>
          <cell r="AC315">
            <v>32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</row>
        <row r="316">
          <cell r="C316" t="str">
            <v>4354-010</v>
          </cell>
          <cell r="D316" t="str">
            <v xml:space="preserve">4354-0100      </v>
          </cell>
          <cell r="E316" t="str">
            <v xml:space="preserve">HARNESS ASS'Y-MODE M/ACT(R)   </v>
          </cell>
          <cell r="F316" t="str">
            <v xml:space="preserve">A02  </v>
          </cell>
          <cell r="G316" t="str">
            <v>WON</v>
          </cell>
          <cell r="H316" t="str">
            <v xml:space="preserve">PCS </v>
          </cell>
          <cell r="I316" t="str">
            <v xml:space="preserve">(주)켐코                      </v>
          </cell>
          <cell r="J316">
            <v>1460</v>
          </cell>
          <cell r="K316">
            <v>0</v>
          </cell>
          <cell r="L316">
            <v>1460</v>
          </cell>
          <cell r="N316">
            <v>1460</v>
          </cell>
          <cell r="O316">
            <v>1460</v>
          </cell>
          <cell r="P316" t="str">
            <v>WON</v>
          </cell>
          <cell r="Q316" t="str">
            <v xml:space="preserve">(주)켐코                      </v>
          </cell>
          <cell r="R316">
            <v>1460</v>
          </cell>
          <cell r="V316">
            <v>1460</v>
          </cell>
          <cell r="X316">
            <v>1460</v>
          </cell>
          <cell r="AA316">
            <v>29.2</v>
          </cell>
          <cell r="AB316">
            <v>1</v>
          </cell>
          <cell r="AC316">
            <v>29.2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</row>
        <row r="317">
          <cell r="C317" t="str">
            <v>4354-014</v>
          </cell>
          <cell r="D317" t="str">
            <v xml:space="preserve">4354-0144      </v>
          </cell>
          <cell r="E317" t="str">
            <v xml:space="preserve">HARNESS ASS'Y-ROTARY(DSL)     </v>
          </cell>
          <cell r="F317" t="str">
            <v xml:space="preserve">B01  </v>
          </cell>
          <cell r="G317" t="str">
            <v>WON</v>
          </cell>
          <cell r="H317" t="str">
            <v xml:space="preserve">PCS </v>
          </cell>
          <cell r="I317" t="str">
            <v xml:space="preserve">(주)켐코                      </v>
          </cell>
          <cell r="J317">
            <v>4940</v>
          </cell>
          <cell r="K317">
            <v>0</v>
          </cell>
          <cell r="L317">
            <v>4800</v>
          </cell>
          <cell r="N317">
            <v>4800</v>
          </cell>
          <cell r="O317">
            <v>4800</v>
          </cell>
          <cell r="P317" t="str">
            <v>WON</v>
          </cell>
          <cell r="Q317" t="str">
            <v xml:space="preserve">(주)켐코                      </v>
          </cell>
          <cell r="R317">
            <v>4800</v>
          </cell>
          <cell r="V317">
            <v>4800</v>
          </cell>
          <cell r="X317">
            <v>4800</v>
          </cell>
          <cell r="AA317">
            <v>96</v>
          </cell>
          <cell r="AB317">
            <v>1</v>
          </cell>
          <cell r="AC317">
            <v>96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</row>
        <row r="318">
          <cell r="C318" t="str">
            <v>4354-018</v>
          </cell>
          <cell r="D318" t="str">
            <v xml:space="preserve">4354-0184      </v>
          </cell>
          <cell r="E318" t="str">
            <v xml:space="preserve">HARNESS ASS'Y-P/B,GSL         </v>
          </cell>
          <cell r="F318" t="str">
            <v xml:space="preserve">B01  </v>
          </cell>
          <cell r="G318" t="str">
            <v>WON</v>
          </cell>
          <cell r="H318" t="str">
            <v xml:space="preserve">PCS </v>
          </cell>
          <cell r="I318" t="str">
            <v xml:space="preserve">(주)켐코                      </v>
          </cell>
          <cell r="J318">
            <v>7230</v>
          </cell>
          <cell r="K318">
            <v>0</v>
          </cell>
          <cell r="L318">
            <v>7010</v>
          </cell>
          <cell r="N318">
            <v>7010</v>
          </cell>
          <cell r="O318">
            <v>7010</v>
          </cell>
          <cell r="P318" t="str">
            <v>WON</v>
          </cell>
          <cell r="Q318" t="str">
            <v xml:space="preserve">(주)켐코                      </v>
          </cell>
          <cell r="R318">
            <v>7010</v>
          </cell>
          <cell r="V318">
            <v>7010</v>
          </cell>
          <cell r="X318">
            <v>7010</v>
          </cell>
          <cell r="AA318">
            <v>140.19999999999999</v>
          </cell>
          <cell r="AB318">
            <v>1</v>
          </cell>
          <cell r="AC318">
            <v>140.19999999999999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</row>
        <row r="319">
          <cell r="C319" t="str">
            <v>4354-019</v>
          </cell>
          <cell r="D319" t="str">
            <v xml:space="preserve">4354-0193      </v>
          </cell>
          <cell r="E319" t="str">
            <v xml:space="preserve">HARNESS ASS'Y-ROTARY(GSL)     </v>
          </cell>
          <cell r="F319" t="str">
            <v xml:space="preserve">B01  </v>
          </cell>
          <cell r="G319" t="str">
            <v>WON</v>
          </cell>
          <cell r="H319" t="str">
            <v xml:space="preserve">PCS </v>
          </cell>
          <cell r="I319" t="str">
            <v xml:space="preserve">(주)켐코                      </v>
          </cell>
          <cell r="J319">
            <v>4820</v>
          </cell>
          <cell r="K319">
            <v>0</v>
          </cell>
          <cell r="L319">
            <v>4670</v>
          </cell>
          <cell r="N319">
            <v>4670</v>
          </cell>
          <cell r="O319">
            <v>4670</v>
          </cell>
          <cell r="P319" t="str">
            <v>WON</v>
          </cell>
          <cell r="Q319" t="str">
            <v xml:space="preserve">(주)켐코                      </v>
          </cell>
          <cell r="R319">
            <v>4670</v>
          </cell>
          <cell r="V319">
            <v>4670</v>
          </cell>
          <cell r="X319">
            <v>4670</v>
          </cell>
          <cell r="AA319">
            <v>93.4</v>
          </cell>
          <cell r="AB319">
            <v>1</v>
          </cell>
          <cell r="AC319">
            <v>93.4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</row>
        <row r="320">
          <cell r="C320" t="str">
            <v>4354-020</v>
          </cell>
          <cell r="D320" t="str">
            <v xml:space="preserve">4354-0200      </v>
          </cell>
          <cell r="E320" t="str">
            <v xml:space="preserve">HARNESS ASS'Y-FR(RHD)         </v>
          </cell>
          <cell r="F320" t="str">
            <v xml:space="preserve">B01  </v>
          </cell>
          <cell r="G320" t="str">
            <v>WON</v>
          </cell>
          <cell r="H320" t="str">
            <v xml:space="preserve">PCS </v>
          </cell>
          <cell r="I320" t="str">
            <v xml:space="preserve">(주)켐코                      </v>
          </cell>
          <cell r="J320">
            <v>970</v>
          </cell>
          <cell r="K320">
            <v>0</v>
          </cell>
          <cell r="L320">
            <v>940</v>
          </cell>
          <cell r="N320">
            <v>940</v>
          </cell>
          <cell r="O320">
            <v>940</v>
          </cell>
          <cell r="P320" t="str">
            <v>WON</v>
          </cell>
          <cell r="Q320" t="str">
            <v xml:space="preserve">(주)켐코                      </v>
          </cell>
          <cell r="R320">
            <v>940</v>
          </cell>
          <cell r="V320">
            <v>940</v>
          </cell>
          <cell r="X320">
            <v>940</v>
          </cell>
          <cell r="AA320">
            <v>18.8</v>
          </cell>
          <cell r="AB320">
            <v>1</v>
          </cell>
          <cell r="AC320">
            <v>18.8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</row>
        <row r="321">
          <cell r="C321" t="str">
            <v>4354-021</v>
          </cell>
          <cell r="D321" t="str">
            <v xml:space="preserve">4354-0215      </v>
          </cell>
          <cell r="E321" t="str">
            <v xml:space="preserve">HARNESS-SUB MIX               </v>
          </cell>
          <cell r="F321" t="str">
            <v xml:space="preserve">C01  </v>
          </cell>
          <cell r="G321" t="str">
            <v>WON</v>
          </cell>
          <cell r="H321" t="str">
            <v xml:space="preserve">PCS </v>
          </cell>
          <cell r="I321" t="str">
            <v xml:space="preserve">(주)켐코                      </v>
          </cell>
          <cell r="J321">
            <v>1290</v>
          </cell>
          <cell r="K321">
            <v>0</v>
          </cell>
          <cell r="L321">
            <v>1250</v>
          </cell>
          <cell r="N321">
            <v>1250</v>
          </cell>
          <cell r="O321">
            <v>1250</v>
          </cell>
          <cell r="P321" t="str">
            <v>WON</v>
          </cell>
          <cell r="Q321" t="str">
            <v xml:space="preserve">(주)켐코                      </v>
          </cell>
          <cell r="R321">
            <v>1250</v>
          </cell>
          <cell r="V321">
            <v>1250</v>
          </cell>
          <cell r="X321">
            <v>1250</v>
          </cell>
          <cell r="AA321">
            <v>25</v>
          </cell>
          <cell r="AB321">
            <v>1</v>
          </cell>
          <cell r="AC321">
            <v>25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</row>
        <row r="322">
          <cell r="C322" t="str">
            <v>4354-023</v>
          </cell>
          <cell r="D322" t="str">
            <v xml:space="preserve">4354-0230      </v>
          </cell>
          <cell r="E322" t="str">
            <v xml:space="preserve">HARNESS ASS'Y(Rr)             </v>
          </cell>
          <cell r="F322" t="str">
            <v xml:space="preserve">B01  </v>
          </cell>
          <cell r="G322" t="str">
            <v>WON</v>
          </cell>
          <cell r="H322" t="str">
            <v xml:space="preserve">PCS </v>
          </cell>
          <cell r="I322" t="str">
            <v xml:space="preserve">(주)켐코                      </v>
          </cell>
          <cell r="J322">
            <v>1020</v>
          </cell>
          <cell r="K322">
            <v>0</v>
          </cell>
          <cell r="L322">
            <v>990</v>
          </cell>
          <cell r="N322">
            <v>990</v>
          </cell>
          <cell r="O322">
            <v>990</v>
          </cell>
          <cell r="P322" t="str">
            <v>WON</v>
          </cell>
          <cell r="Q322" t="str">
            <v xml:space="preserve">(주)켐코                      </v>
          </cell>
          <cell r="R322">
            <v>990</v>
          </cell>
          <cell r="V322">
            <v>990</v>
          </cell>
          <cell r="X322">
            <v>990</v>
          </cell>
          <cell r="AA322">
            <v>19.8</v>
          </cell>
          <cell r="AB322">
            <v>1</v>
          </cell>
          <cell r="AC322">
            <v>19.8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</row>
        <row r="323">
          <cell r="C323" t="str">
            <v>4354-026</v>
          </cell>
          <cell r="D323" t="str">
            <v xml:space="preserve">4354-0261      </v>
          </cell>
          <cell r="E323" t="str">
            <v xml:space="preserve">HARNESS ASS'Y-ROTARY(C/ONLY)  </v>
          </cell>
          <cell r="F323" t="str">
            <v xml:space="preserve">B01  </v>
          </cell>
          <cell r="G323" t="str">
            <v>WON</v>
          </cell>
          <cell r="H323" t="str">
            <v xml:space="preserve">PCS </v>
          </cell>
          <cell r="I323" t="str">
            <v xml:space="preserve">(주)켐코                      </v>
          </cell>
          <cell r="J323">
            <v>4850</v>
          </cell>
          <cell r="K323">
            <v>0</v>
          </cell>
          <cell r="L323">
            <v>4850</v>
          </cell>
          <cell r="N323">
            <v>4850</v>
          </cell>
          <cell r="O323">
            <v>4850</v>
          </cell>
          <cell r="P323" t="str">
            <v>WON</v>
          </cell>
          <cell r="Q323" t="str">
            <v xml:space="preserve">(주)켐코                      </v>
          </cell>
          <cell r="R323">
            <v>4850</v>
          </cell>
          <cell r="V323">
            <v>4850</v>
          </cell>
          <cell r="X323">
            <v>4850</v>
          </cell>
          <cell r="AA323">
            <v>97</v>
          </cell>
          <cell r="AB323">
            <v>1</v>
          </cell>
          <cell r="AC323">
            <v>97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</row>
        <row r="324">
          <cell r="C324" t="str">
            <v>4354-027</v>
          </cell>
          <cell r="D324" t="str">
            <v xml:space="preserve">4354-0270      </v>
          </cell>
          <cell r="E324" t="str">
            <v>HARNESS ASS'Y Rr COOLER(C/ONLY</v>
          </cell>
          <cell r="F324" t="str">
            <v xml:space="preserve">B01  </v>
          </cell>
          <cell r="G324" t="str">
            <v>WON</v>
          </cell>
          <cell r="H324" t="str">
            <v xml:space="preserve">PCS </v>
          </cell>
          <cell r="I324" t="str">
            <v xml:space="preserve">(주)켐코                      </v>
          </cell>
          <cell r="J324">
            <v>2000</v>
          </cell>
          <cell r="K324">
            <v>0</v>
          </cell>
          <cell r="L324">
            <v>1940</v>
          </cell>
          <cell r="N324">
            <v>1940</v>
          </cell>
          <cell r="O324">
            <v>1940</v>
          </cell>
          <cell r="P324" t="str">
            <v>WON</v>
          </cell>
          <cell r="Q324" t="str">
            <v xml:space="preserve">(주)켐코                      </v>
          </cell>
          <cell r="R324">
            <v>1940</v>
          </cell>
          <cell r="V324">
            <v>1940</v>
          </cell>
          <cell r="X324">
            <v>1940</v>
          </cell>
          <cell r="AA324">
            <v>38.799999999999997</v>
          </cell>
          <cell r="AB324">
            <v>1</v>
          </cell>
          <cell r="AC324">
            <v>38.799999999999997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</row>
        <row r="325">
          <cell r="C325" t="str">
            <v>4354-028</v>
          </cell>
          <cell r="D325" t="str">
            <v xml:space="preserve">4354-0281      </v>
          </cell>
          <cell r="E325" t="str">
            <v xml:space="preserve">HARNESS ASS'Y-SUB MIX         </v>
          </cell>
          <cell r="F325" t="str">
            <v xml:space="preserve">F01  </v>
          </cell>
          <cell r="G325" t="str">
            <v>WON</v>
          </cell>
          <cell r="H325" t="str">
            <v xml:space="preserve">PCS </v>
          </cell>
          <cell r="I325" t="str">
            <v xml:space="preserve">(주)켐코                      </v>
          </cell>
          <cell r="K325">
            <v>0</v>
          </cell>
          <cell r="L325">
            <v>790</v>
          </cell>
          <cell r="N325">
            <v>790</v>
          </cell>
          <cell r="O325">
            <v>790</v>
          </cell>
          <cell r="P325" t="str">
            <v>WON</v>
          </cell>
          <cell r="Q325" t="str">
            <v xml:space="preserve">(주)켐코                      </v>
          </cell>
          <cell r="R325">
            <v>790</v>
          </cell>
          <cell r="V325">
            <v>790</v>
          </cell>
          <cell r="X325">
            <v>790</v>
          </cell>
          <cell r="AA325">
            <v>15.8</v>
          </cell>
          <cell r="AB325">
            <v>1</v>
          </cell>
          <cell r="AC325">
            <v>15.8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</row>
        <row r="326">
          <cell r="C326" t="str">
            <v>4354-039</v>
          </cell>
          <cell r="D326" t="str">
            <v xml:space="preserve">4354-0394      </v>
          </cell>
          <cell r="E326" t="str">
            <v xml:space="preserve">HARNESS ASS'Y-MANUAL A/C      </v>
          </cell>
          <cell r="F326" t="str">
            <v xml:space="preserve">A06  </v>
          </cell>
          <cell r="G326" t="str">
            <v>WON</v>
          </cell>
          <cell r="H326" t="str">
            <v xml:space="preserve">PCS </v>
          </cell>
          <cell r="I326" t="str">
            <v xml:space="preserve">(주)켐코                      </v>
          </cell>
          <cell r="K326">
            <v>0</v>
          </cell>
          <cell r="L326">
            <v>2600</v>
          </cell>
          <cell r="N326">
            <v>2600</v>
          </cell>
          <cell r="O326">
            <v>2600</v>
          </cell>
          <cell r="P326" t="str">
            <v>WON</v>
          </cell>
          <cell r="Q326" t="str">
            <v xml:space="preserve">(주)켐코                      </v>
          </cell>
          <cell r="R326">
            <v>2600</v>
          </cell>
          <cell r="V326">
            <v>2600</v>
          </cell>
          <cell r="X326">
            <v>2600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</row>
        <row r="327">
          <cell r="C327" t="str">
            <v>4354-040</v>
          </cell>
          <cell r="D327" t="str">
            <v xml:space="preserve">4354-0407      </v>
          </cell>
          <cell r="E327" t="str">
            <v xml:space="preserve">HARNESS ASS'Y-MANUAL A/C      </v>
          </cell>
          <cell r="F327" t="str">
            <v xml:space="preserve">A06  </v>
          </cell>
          <cell r="G327" t="str">
            <v>WON</v>
          </cell>
          <cell r="H327" t="str">
            <v xml:space="preserve">PCS </v>
          </cell>
          <cell r="I327" t="str">
            <v xml:space="preserve">(주)켐코                      </v>
          </cell>
          <cell r="K327">
            <v>0</v>
          </cell>
          <cell r="L327">
            <v>7100</v>
          </cell>
          <cell r="N327">
            <v>7100</v>
          </cell>
          <cell r="O327">
            <v>7100</v>
          </cell>
          <cell r="P327" t="str">
            <v>WON</v>
          </cell>
          <cell r="Q327" t="str">
            <v xml:space="preserve">(주)켐코                      </v>
          </cell>
          <cell r="R327">
            <v>7100</v>
          </cell>
          <cell r="V327">
            <v>7100</v>
          </cell>
          <cell r="X327">
            <v>7100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</row>
        <row r="328">
          <cell r="C328" t="str">
            <v>4354-047</v>
          </cell>
          <cell r="D328" t="str">
            <v xml:space="preserve">4354-0471      </v>
          </cell>
          <cell r="E328" t="str">
            <v xml:space="preserve">HARNESS ASS'Y-MANUAL BWR(GSL) </v>
          </cell>
          <cell r="F328" t="str">
            <v xml:space="preserve">A06  </v>
          </cell>
          <cell r="G328" t="str">
            <v>WON</v>
          </cell>
          <cell r="H328" t="str">
            <v xml:space="preserve">PCS </v>
          </cell>
          <cell r="I328" t="str">
            <v xml:space="preserve">(주)켐코                      </v>
          </cell>
          <cell r="K328">
            <v>0</v>
          </cell>
          <cell r="L328">
            <v>3700</v>
          </cell>
          <cell r="N328">
            <v>3700</v>
          </cell>
          <cell r="O328">
            <v>3700</v>
          </cell>
          <cell r="P328" t="str">
            <v>WON</v>
          </cell>
          <cell r="Q328" t="str">
            <v xml:space="preserve">(주)켐코                      </v>
          </cell>
          <cell r="R328">
            <v>3700</v>
          </cell>
          <cell r="V328">
            <v>3700</v>
          </cell>
          <cell r="X328">
            <v>3700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</row>
        <row r="329">
          <cell r="C329" t="str">
            <v>4354-048</v>
          </cell>
          <cell r="D329" t="str">
            <v xml:space="preserve">4354-0483      </v>
          </cell>
          <cell r="E329" t="str">
            <v xml:space="preserve">HARNESS ASS'Y-MANUAL A/C(GSL) </v>
          </cell>
          <cell r="F329" t="str">
            <v xml:space="preserve">A06  </v>
          </cell>
          <cell r="G329" t="str">
            <v>WON</v>
          </cell>
          <cell r="H329" t="str">
            <v xml:space="preserve">PCS </v>
          </cell>
          <cell r="I329" t="str">
            <v xml:space="preserve">(주)켐코                      </v>
          </cell>
          <cell r="K329">
            <v>0</v>
          </cell>
          <cell r="L329">
            <v>7200</v>
          </cell>
          <cell r="N329">
            <v>7200</v>
          </cell>
          <cell r="O329">
            <v>7200</v>
          </cell>
          <cell r="P329" t="str">
            <v>WON</v>
          </cell>
          <cell r="Q329" t="str">
            <v xml:space="preserve">(주)켐코                      </v>
          </cell>
          <cell r="R329">
            <v>7200</v>
          </cell>
          <cell r="V329">
            <v>7200</v>
          </cell>
          <cell r="X329">
            <v>7200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</row>
        <row r="330">
          <cell r="C330" t="str">
            <v>4354-049</v>
          </cell>
          <cell r="D330" t="str">
            <v xml:space="preserve">4354-0490      </v>
          </cell>
          <cell r="E330" t="str">
            <v xml:space="preserve">HARNESS ASS'Y-RR A/C          </v>
          </cell>
          <cell r="F330" t="str">
            <v xml:space="preserve">A06  </v>
          </cell>
          <cell r="G330" t="str">
            <v>WON</v>
          </cell>
          <cell r="H330" t="str">
            <v xml:space="preserve">PCS </v>
          </cell>
          <cell r="I330" t="str">
            <v xml:space="preserve">(주)켐코                      </v>
          </cell>
          <cell r="K330">
            <v>0</v>
          </cell>
          <cell r="L330">
            <v>2300</v>
          </cell>
          <cell r="N330">
            <v>2300</v>
          </cell>
          <cell r="O330">
            <v>2300</v>
          </cell>
          <cell r="P330" t="str">
            <v>WON</v>
          </cell>
          <cell r="Q330" t="str">
            <v xml:space="preserve">(주)켐코                      </v>
          </cell>
          <cell r="R330">
            <v>2300</v>
          </cell>
          <cell r="V330">
            <v>2300</v>
          </cell>
          <cell r="X330">
            <v>2300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</row>
        <row r="331">
          <cell r="C331" t="str">
            <v>6351-006</v>
          </cell>
          <cell r="D331" t="str">
            <v xml:space="preserve">6351-0061      </v>
          </cell>
          <cell r="E331" t="str">
            <v xml:space="preserve">HARNESS-BLOWER M/ACT          </v>
          </cell>
          <cell r="F331" t="str">
            <v xml:space="preserve">F01  </v>
          </cell>
          <cell r="G331" t="str">
            <v>WON</v>
          </cell>
          <cell r="H331" t="str">
            <v xml:space="preserve">PCS </v>
          </cell>
          <cell r="I331" t="str">
            <v xml:space="preserve">(주)켐코                      </v>
          </cell>
          <cell r="J331">
            <v>690</v>
          </cell>
          <cell r="K331">
            <v>0</v>
          </cell>
          <cell r="L331">
            <v>690</v>
          </cell>
          <cell r="N331">
            <v>690</v>
          </cell>
          <cell r="O331">
            <v>690</v>
          </cell>
          <cell r="P331" t="str">
            <v>WON</v>
          </cell>
          <cell r="Q331" t="str">
            <v xml:space="preserve">(주)켐코                      </v>
          </cell>
          <cell r="R331">
            <v>690</v>
          </cell>
          <cell r="V331">
            <v>690</v>
          </cell>
          <cell r="X331">
            <v>690</v>
          </cell>
          <cell r="AA331">
            <v>13.8</v>
          </cell>
          <cell r="AB331">
            <v>1</v>
          </cell>
          <cell r="AC331">
            <v>13.8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</row>
        <row r="332">
          <cell r="C332" t="str">
            <v>6351-007</v>
          </cell>
          <cell r="D332" t="str">
            <v xml:space="preserve">6351-0071      </v>
          </cell>
          <cell r="E332" t="str">
            <v xml:space="preserve">HARNESS-EARTH                 </v>
          </cell>
          <cell r="F332" t="str">
            <v xml:space="preserve">C01  </v>
          </cell>
          <cell r="G332" t="str">
            <v>WON</v>
          </cell>
          <cell r="H332" t="str">
            <v xml:space="preserve">PCS </v>
          </cell>
          <cell r="I332" t="str">
            <v xml:space="preserve">(주)켐코                      </v>
          </cell>
          <cell r="K332">
            <v>0</v>
          </cell>
          <cell r="L332">
            <v>50</v>
          </cell>
          <cell r="N332">
            <v>50</v>
          </cell>
          <cell r="O332">
            <v>50</v>
          </cell>
          <cell r="P332" t="str">
            <v>WON</v>
          </cell>
          <cell r="Q332" t="str">
            <v xml:space="preserve">(주)켐코                      </v>
          </cell>
          <cell r="R332">
            <v>50</v>
          </cell>
          <cell r="V332">
            <v>50</v>
          </cell>
          <cell r="X332">
            <v>50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</row>
        <row r="333">
          <cell r="C333" t="str">
            <v>4004-001</v>
          </cell>
          <cell r="D333" t="str">
            <v xml:space="preserve">4004-0010      </v>
          </cell>
          <cell r="E333" t="str">
            <v xml:space="preserve">ADAPTER ASS'Y-OUTLET EVAP.    </v>
          </cell>
          <cell r="F333" t="str">
            <v xml:space="preserve">C01  </v>
          </cell>
          <cell r="G333" t="str">
            <v>WON</v>
          </cell>
          <cell r="H333" t="str">
            <v xml:space="preserve">PCS </v>
          </cell>
          <cell r="I333" t="str">
            <v xml:space="preserve">(주)코모텍                    </v>
          </cell>
          <cell r="J333">
            <v>150</v>
          </cell>
          <cell r="K333">
            <v>0</v>
          </cell>
          <cell r="L333">
            <v>150</v>
          </cell>
          <cell r="N333">
            <v>150</v>
          </cell>
          <cell r="O333">
            <v>150</v>
          </cell>
          <cell r="P333" t="str">
            <v>WON</v>
          </cell>
          <cell r="Q333" t="str">
            <v xml:space="preserve">(주)코모텍                    </v>
          </cell>
          <cell r="R333">
            <v>150</v>
          </cell>
          <cell r="V333">
            <v>150</v>
          </cell>
          <cell r="X333">
            <v>150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</row>
        <row r="334">
          <cell r="C334" t="str">
            <v>4004-002</v>
          </cell>
          <cell r="D334" t="str">
            <v xml:space="preserve">4004-0020      </v>
          </cell>
          <cell r="E334" t="str">
            <v xml:space="preserve">ADAPTER ASS'Y-INLET EVAP.     </v>
          </cell>
          <cell r="F334" t="str">
            <v xml:space="preserve">C01  </v>
          </cell>
          <cell r="G334" t="str">
            <v>WON</v>
          </cell>
          <cell r="H334" t="str">
            <v xml:space="preserve">PCS </v>
          </cell>
          <cell r="I334" t="str">
            <v xml:space="preserve">(주)코모텍                    </v>
          </cell>
          <cell r="J334">
            <v>155</v>
          </cell>
          <cell r="K334">
            <v>0</v>
          </cell>
          <cell r="L334">
            <v>155</v>
          </cell>
          <cell r="N334">
            <v>155</v>
          </cell>
          <cell r="O334">
            <v>155</v>
          </cell>
          <cell r="P334" t="str">
            <v>WON</v>
          </cell>
          <cell r="Q334" t="str">
            <v xml:space="preserve">(주)코모텍                    </v>
          </cell>
          <cell r="R334">
            <v>155</v>
          </cell>
          <cell r="V334">
            <v>155</v>
          </cell>
          <cell r="X334">
            <v>155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</row>
        <row r="335">
          <cell r="C335" t="str">
            <v>4052-033</v>
          </cell>
          <cell r="D335" t="str">
            <v xml:space="preserve">4052-0330      </v>
          </cell>
          <cell r="E335" t="str">
            <v xml:space="preserve">BRKT ASS'Y-LOWER COND.        </v>
          </cell>
          <cell r="F335" t="str">
            <v xml:space="preserve">MPC  </v>
          </cell>
          <cell r="G335" t="str">
            <v>WON</v>
          </cell>
          <cell r="H335" t="str">
            <v xml:space="preserve">PCS </v>
          </cell>
          <cell r="I335" t="str">
            <v xml:space="preserve">(주)코모텍                    </v>
          </cell>
          <cell r="K335">
            <v>0</v>
          </cell>
          <cell r="L335">
            <v>280</v>
          </cell>
          <cell r="N335">
            <v>280</v>
          </cell>
          <cell r="O335">
            <v>280</v>
          </cell>
          <cell r="P335" t="str">
            <v>WON</v>
          </cell>
          <cell r="Q335" t="str">
            <v xml:space="preserve">(주)코모텍                    </v>
          </cell>
          <cell r="R335">
            <v>280</v>
          </cell>
          <cell r="V335">
            <v>280</v>
          </cell>
          <cell r="X335">
            <v>280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</row>
        <row r="336">
          <cell r="C336" t="str">
            <v>4479-001</v>
          </cell>
          <cell r="D336" t="str">
            <v xml:space="preserve">4479-0013      </v>
          </cell>
          <cell r="E336" t="str">
            <v xml:space="preserve">LINK ASS'Y-SIDE               </v>
          </cell>
          <cell r="F336" t="str">
            <v xml:space="preserve">C01  </v>
          </cell>
          <cell r="G336" t="str">
            <v>WON</v>
          </cell>
          <cell r="H336" t="str">
            <v xml:space="preserve">PCS </v>
          </cell>
          <cell r="I336" t="str">
            <v xml:space="preserve">(주)코모텍                    </v>
          </cell>
          <cell r="J336">
            <v>230</v>
          </cell>
          <cell r="K336">
            <v>0</v>
          </cell>
          <cell r="L336">
            <v>230</v>
          </cell>
          <cell r="N336">
            <v>230</v>
          </cell>
          <cell r="O336">
            <v>230</v>
          </cell>
          <cell r="P336" t="str">
            <v>WON</v>
          </cell>
          <cell r="Q336" t="str">
            <v xml:space="preserve">(주)코모텍                    </v>
          </cell>
          <cell r="R336">
            <v>230</v>
          </cell>
          <cell r="V336">
            <v>230</v>
          </cell>
          <cell r="X336">
            <v>230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</row>
        <row r="337">
          <cell r="C337" t="str">
            <v>5155-048</v>
          </cell>
          <cell r="D337" t="str">
            <v xml:space="preserve">5155-0480      </v>
          </cell>
          <cell r="E337" t="str">
            <v xml:space="preserve">BRKT-UPPER LH COND.           </v>
          </cell>
          <cell r="F337" t="str">
            <v xml:space="preserve">A02  </v>
          </cell>
          <cell r="G337" t="str">
            <v>WON</v>
          </cell>
          <cell r="H337" t="str">
            <v xml:space="preserve">PCS </v>
          </cell>
          <cell r="I337" t="str">
            <v xml:space="preserve">(주)코모텍                    </v>
          </cell>
          <cell r="J337">
            <v>33</v>
          </cell>
          <cell r="K337">
            <v>0</v>
          </cell>
          <cell r="L337">
            <v>33</v>
          </cell>
          <cell r="N337">
            <v>33</v>
          </cell>
          <cell r="O337">
            <v>33</v>
          </cell>
          <cell r="P337" t="str">
            <v>WON</v>
          </cell>
          <cell r="Q337" t="str">
            <v xml:space="preserve">(주)코모텍                    </v>
          </cell>
          <cell r="R337">
            <v>33</v>
          </cell>
          <cell r="V337">
            <v>33</v>
          </cell>
          <cell r="X337">
            <v>33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</row>
        <row r="338">
          <cell r="C338" t="str">
            <v>5155-049</v>
          </cell>
          <cell r="D338" t="str">
            <v xml:space="preserve">5155-0490      </v>
          </cell>
          <cell r="E338" t="str">
            <v xml:space="preserve">BRKT-UPPER RH COND.           </v>
          </cell>
          <cell r="F338" t="str">
            <v xml:space="preserve">A02  </v>
          </cell>
          <cell r="G338" t="str">
            <v>WON</v>
          </cell>
          <cell r="H338" t="str">
            <v xml:space="preserve">PCS </v>
          </cell>
          <cell r="I338" t="str">
            <v xml:space="preserve">(주)코모텍                    </v>
          </cell>
          <cell r="K338">
            <v>0</v>
          </cell>
          <cell r="L338">
            <v>33</v>
          </cell>
          <cell r="N338">
            <v>33</v>
          </cell>
          <cell r="O338">
            <v>33</v>
          </cell>
          <cell r="P338" t="str">
            <v>WON</v>
          </cell>
          <cell r="Q338" t="str">
            <v xml:space="preserve">(주)코모텍                    </v>
          </cell>
          <cell r="R338">
            <v>33</v>
          </cell>
          <cell r="V338">
            <v>33</v>
          </cell>
          <cell r="X338">
            <v>33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</row>
        <row r="339">
          <cell r="C339" t="str">
            <v>5155-050</v>
          </cell>
          <cell r="D339" t="str">
            <v xml:space="preserve">5155-0500      </v>
          </cell>
          <cell r="E339" t="str">
            <v xml:space="preserve">BRKT-LOWER COND.              </v>
          </cell>
          <cell r="F339" t="str">
            <v xml:space="preserve">A02  </v>
          </cell>
          <cell r="G339" t="str">
            <v>WON</v>
          </cell>
          <cell r="H339" t="str">
            <v xml:space="preserve">PCS </v>
          </cell>
          <cell r="I339" t="str">
            <v xml:space="preserve">(주)코모텍                    </v>
          </cell>
          <cell r="K339">
            <v>0</v>
          </cell>
          <cell r="L339">
            <v>33</v>
          </cell>
          <cell r="N339">
            <v>33</v>
          </cell>
          <cell r="O339">
            <v>33</v>
          </cell>
          <cell r="P339" t="str">
            <v>WON</v>
          </cell>
          <cell r="Q339" t="str">
            <v xml:space="preserve">(주)코모텍                    </v>
          </cell>
          <cell r="R339">
            <v>33</v>
          </cell>
          <cell r="V339">
            <v>33</v>
          </cell>
          <cell r="X339">
            <v>33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</row>
        <row r="340">
          <cell r="C340" t="str">
            <v>5155-051</v>
          </cell>
          <cell r="D340" t="str">
            <v xml:space="preserve">5155-0510      </v>
          </cell>
          <cell r="E340" t="str">
            <v xml:space="preserve">BRKT-PIPE OUTLET COND.        </v>
          </cell>
          <cell r="F340" t="str">
            <v xml:space="preserve">A02  </v>
          </cell>
          <cell r="G340" t="str">
            <v>WON</v>
          </cell>
          <cell r="H340" t="str">
            <v xml:space="preserve">PCS </v>
          </cell>
          <cell r="I340" t="str">
            <v xml:space="preserve">(주)코모텍                    </v>
          </cell>
          <cell r="J340">
            <v>33</v>
          </cell>
          <cell r="K340">
            <v>0</v>
          </cell>
          <cell r="L340">
            <v>33</v>
          </cell>
          <cell r="N340">
            <v>33</v>
          </cell>
          <cell r="O340">
            <v>33</v>
          </cell>
          <cell r="P340" t="str">
            <v>WON</v>
          </cell>
          <cell r="Q340" t="str">
            <v xml:space="preserve">(주)코모텍                    </v>
          </cell>
          <cell r="R340">
            <v>33</v>
          </cell>
          <cell r="V340">
            <v>33</v>
          </cell>
          <cell r="X340">
            <v>33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</row>
        <row r="341">
          <cell r="C341" t="str">
            <v>5155-077</v>
          </cell>
          <cell r="D341" t="str">
            <v xml:space="preserve">5155-0770      </v>
          </cell>
          <cell r="E341" t="str">
            <v xml:space="preserve">BRKT-UPPER LH COND.           </v>
          </cell>
          <cell r="F341" t="str">
            <v xml:space="preserve">X12  </v>
          </cell>
          <cell r="G341" t="str">
            <v>WON</v>
          </cell>
          <cell r="H341" t="str">
            <v xml:space="preserve">PCS </v>
          </cell>
          <cell r="I341" t="str">
            <v xml:space="preserve">(주)코모텍                    </v>
          </cell>
          <cell r="J341">
            <v>33</v>
          </cell>
          <cell r="K341">
            <v>0</v>
          </cell>
          <cell r="L341">
            <v>33</v>
          </cell>
          <cell r="N341">
            <v>33</v>
          </cell>
          <cell r="O341">
            <v>33</v>
          </cell>
          <cell r="P341" t="str">
            <v>WON</v>
          </cell>
          <cell r="Q341" t="str">
            <v xml:space="preserve">(주)코모텍                    </v>
          </cell>
          <cell r="R341">
            <v>33</v>
          </cell>
          <cell r="V341">
            <v>33</v>
          </cell>
          <cell r="X341">
            <v>33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</row>
        <row r="342">
          <cell r="C342" t="str">
            <v>5155-078</v>
          </cell>
          <cell r="D342" t="str">
            <v xml:space="preserve">5155-0780      </v>
          </cell>
          <cell r="E342" t="str">
            <v xml:space="preserve">BRKT UPPER RH                 </v>
          </cell>
          <cell r="F342" t="str">
            <v xml:space="preserve">MPC  </v>
          </cell>
          <cell r="G342" t="str">
            <v>WON</v>
          </cell>
          <cell r="H342" t="str">
            <v xml:space="preserve">PCS </v>
          </cell>
          <cell r="I342" t="str">
            <v xml:space="preserve">(주)코모텍                    </v>
          </cell>
          <cell r="J342">
            <v>33</v>
          </cell>
          <cell r="K342">
            <v>0</v>
          </cell>
          <cell r="L342">
            <v>33</v>
          </cell>
          <cell r="N342">
            <v>33</v>
          </cell>
          <cell r="O342">
            <v>33</v>
          </cell>
          <cell r="P342" t="str">
            <v>WON</v>
          </cell>
          <cell r="Q342" t="str">
            <v xml:space="preserve">(주)코모텍                    </v>
          </cell>
          <cell r="R342">
            <v>33</v>
          </cell>
          <cell r="V342">
            <v>33</v>
          </cell>
          <cell r="X342">
            <v>33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</row>
        <row r="343">
          <cell r="C343" t="str">
            <v>5155-079</v>
          </cell>
          <cell r="D343" t="str">
            <v xml:space="preserve">5155-0790      </v>
          </cell>
          <cell r="E343" t="str">
            <v xml:space="preserve">BRKT-PIPE OUTLET              </v>
          </cell>
          <cell r="F343" t="str">
            <v xml:space="preserve">MPC  </v>
          </cell>
          <cell r="G343" t="str">
            <v>WON</v>
          </cell>
          <cell r="H343" t="str">
            <v xml:space="preserve">PCS </v>
          </cell>
          <cell r="I343" t="str">
            <v xml:space="preserve">(주)코모텍                    </v>
          </cell>
          <cell r="J343">
            <v>33</v>
          </cell>
          <cell r="K343">
            <v>0</v>
          </cell>
          <cell r="L343">
            <v>33</v>
          </cell>
          <cell r="N343">
            <v>33</v>
          </cell>
          <cell r="O343">
            <v>33</v>
          </cell>
          <cell r="P343" t="str">
            <v>WON</v>
          </cell>
          <cell r="Q343" t="str">
            <v xml:space="preserve">(주)코모텍                    </v>
          </cell>
          <cell r="R343">
            <v>33</v>
          </cell>
          <cell r="V343">
            <v>33</v>
          </cell>
          <cell r="X343">
            <v>33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</row>
        <row r="344">
          <cell r="C344" t="str">
            <v>5155-080</v>
          </cell>
          <cell r="D344" t="str">
            <v xml:space="preserve">5155-0800      </v>
          </cell>
          <cell r="E344" t="str">
            <v xml:space="preserve">BRKT-PIPE INLET               </v>
          </cell>
          <cell r="F344" t="str">
            <v xml:space="preserve">MPC  </v>
          </cell>
          <cell r="G344" t="str">
            <v>WON</v>
          </cell>
          <cell r="H344" t="str">
            <v xml:space="preserve">PCS </v>
          </cell>
          <cell r="I344" t="str">
            <v xml:space="preserve">(주)코모텍                    </v>
          </cell>
          <cell r="J344">
            <v>33</v>
          </cell>
          <cell r="K344">
            <v>0</v>
          </cell>
          <cell r="L344">
            <v>33</v>
          </cell>
          <cell r="N344">
            <v>33</v>
          </cell>
          <cell r="O344">
            <v>33</v>
          </cell>
          <cell r="P344" t="str">
            <v>WON</v>
          </cell>
          <cell r="Q344" t="str">
            <v xml:space="preserve">(주)코모텍                    </v>
          </cell>
          <cell r="R344">
            <v>33</v>
          </cell>
          <cell r="V344">
            <v>33</v>
          </cell>
          <cell r="X344">
            <v>33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</row>
        <row r="345">
          <cell r="C345" t="str">
            <v>5155-103</v>
          </cell>
          <cell r="D345" t="str">
            <v xml:space="preserve">5155-1030      </v>
          </cell>
          <cell r="E345" t="str">
            <v xml:space="preserve">BRKT-MT'G COND(A)             </v>
          </cell>
          <cell r="F345" t="str">
            <v xml:space="preserve">F01  </v>
          </cell>
          <cell r="G345" t="str">
            <v>WON</v>
          </cell>
          <cell r="H345" t="str">
            <v xml:space="preserve">PCS </v>
          </cell>
          <cell r="I345" t="str">
            <v xml:space="preserve">(주)코모텍                    </v>
          </cell>
          <cell r="J345">
            <v>34</v>
          </cell>
          <cell r="K345">
            <v>0</v>
          </cell>
          <cell r="L345">
            <v>34</v>
          </cell>
          <cell r="N345">
            <v>34</v>
          </cell>
          <cell r="O345">
            <v>34</v>
          </cell>
          <cell r="P345" t="str">
            <v>WON</v>
          </cell>
          <cell r="Q345" t="str">
            <v xml:space="preserve">(주)코모텍                    </v>
          </cell>
          <cell r="R345">
            <v>34</v>
          </cell>
          <cell r="V345">
            <v>34</v>
          </cell>
          <cell r="X345">
            <v>34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</row>
        <row r="346">
          <cell r="C346" t="str">
            <v>5155-104</v>
          </cell>
          <cell r="D346" t="str">
            <v xml:space="preserve">5155-1040      </v>
          </cell>
          <cell r="E346" t="str">
            <v xml:space="preserve">BRKT-MT'G COND(B)             </v>
          </cell>
          <cell r="F346" t="str">
            <v xml:space="preserve">F01  </v>
          </cell>
          <cell r="G346" t="str">
            <v>WON</v>
          </cell>
          <cell r="H346" t="str">
            <v xml:space="preserve">PCS </v>
          </cell>
          <cell r="I346" t="str">
            <v xml:space="preserve">(주)코모텍                    </v>
          </cell>
          <cell r="J346">
            <v>34</v>
          </cell>
          <cell r="K346">
            <v>0</v>
          </cell>
          <cell r="L346">
            <v>34</v>
          </cell>
          <cell r="N346">
            <v>34</v>
          </cell>
          <cell r="O346">
            <v>34</v>
          </cell>
          <cell r="P346" t="str">
            <v>WON</v>
          </cell>
          <cell r="Q346" t="str">
            <v xml:space="preserve">(주)코모텍                    </v>
          </cell>
          <cell r="R346">
            <v>34</v>
          </cell>
          <cell r="V346">
            <v>34</v>
          </cell>
          <cell r="X346">
            <v>34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</row>
        <row r="347">
          <cell r="C347" t="str">
            <v>5155-107</v>
          </cell>
          <cell r="D347" t="str">
            <v xml:space="preserve">5155-1070      </v>
          </cell>
          <cell r="E347" t="str">
            <v xml:space="preserve">BRKT-HOSE                     </v>
          </cell>
          <cell r="F347" t="str">
            <v xml:space="preserve">F01  </v>
          </cell>
          <cell r="G347" t="str">
            <v>WON</v>
          </cell>
          <cell r="H347" t="str">
            <v xml:space="preserve">PCS </v>
          </cell>
          <cell r="I347" t="str">
            <v xml:space="preserve">(주)코모텍                    </v>
          </cell>
          <cell r="J347">
            <v>45</v>
          </cell>
          <cell r="K347">
            <v>0</v>
          </cell>
          <cell r="L347">
            <v>45</v>
          </cell>
          <cell r="N347">
            <v>45</v>
          </cell>
          <cell r="O347">
            <v>45</v>
          </cell>
          <cell r="P347" t="str">
            <v>WON</v>
          </cell>
          <cell r="Q347" t="str">
            <v xml:space="preserve">(주)코모텍                    </v>
          </cell>
          <cell r="R347">
            <v>45</v>
          </cell>
          <cell r="V347">
            <v>45</v>
          </cell>
          <cell r="X347">
            <v>45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</row>
        <row r="348">
          <cell r="C348" t="str">
            <v xml:space="preserve">5155-138B      </v>
          </cell>
          <cell r="D348" t="str">
            <v xml:space="preserve">5155-138B      </v>
          </cell>
          <cell r="E348" t="str">
            <v xml:space="preserve">BRKT-UPPER RH                 </v>
          </cell>
          <cell r="F348" t="str">
            <v xml:space="preserve">A02  </v>
          </cell>
          <cell r="G348" t="str">
            <v>WON</v>
          </cell>
          <cell r="H348" t="str">
            <v xml:space="preserve">PCS </v>
          </cell>
          <cell r="I348" t="str">
            <v xml:space="preserve">(주)코모텍                    </v>
          </cell>
          <cell r="K348">
            <v>0</v>
          </cell>
          <cell r="L348">
            <v>25</v>
          </cell>
          <cell r="N348">
            <v>25</v>
          </cell>
          <cell r="O348">
            <v>25</v>
          </cell>
          <cell r="P348" t="str">
            <v>WON</v>
          </cell>
          <cell r="Q348" t="str">
            <v xml:space="preserve">(주)코모텍                    </v>
          </cell>
          <cell r="R348">
            <v>25</v>
          </cell>
          <cell r="V348">
            <v>25</v>
          </cell>
          <cell r="X348">
            <v>25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</row>
        <row r="349">
          <cell r="C349" t="str">
            <v>5155-139</v>
          </cell>
          <cell r="D349" t="str">
            <v xml:space="preserve">5155-1390      </v>
          </cell>
          <cell r="E349" t="str">
            <v xml:space="preserve">BRKT-PIPE OUT                 </v>
          </cell>
          <cell r="F349" t="str">
            <v xml:space="preserve">A04  </v>
          </cell>
          <cell r="G349" t="str">
            <v>WON</v>
          </cell>
          <cell r="H349" t="str">
            <v xml:space="preserve">PCS </v>
          </cell>
          <cell r="I349" t="str">
            <v xml:space="preserve">(주)코모텍                    </v>
          </cell>
          <cell r="K349">
            <v>0</v>
          </cell>
          <cell r="L349">
            <v>20</v>
          </cell>
          <cell r="N349">
            <v>20</v>
          </cell>
          <cell r="O349">
            <v>20</v>
          </cell>
          <cell r="P349" t="str">
            <v>WON</v>
          </cell>
          <cell r="Q349" t="str">
            <v xml:space="preserve">(주)코모텍                    </v>
          </cell>
          <cell r="R349">
            <v>20</v>
          </cell>
          <cell r="V349">
            <v>20</v>
          </cell>
          <cell r="X349">
            <v>20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</row>
        <row r="350">
          <cell r="C350" t="str">
            <v>5155-161</v>
          </cell>
          <cell r="D350" t="str">
            <v xml:space="preserve">5155-1610      </v>
          </cell>
          <cell r="E350" t="str">
            <v xml:space="preserve">BRKT-COND.SUB(A)              </v>
          </cell>
          <cell r="F350" t="str">
            <v xml:space="preserve">B01  </v>
          </cell>
          <cell r="G350" t="str">
            <v>WON</v>
          </cell>
          <cell r="H350" t="str">
            <v xml:space="preserve">PCS </v>
          </cell>
          <cell r="I350" t="str">
            <v xml:space="preserve">(주)코모텍                    </v>
          </cell>
          <cell r="K350">
            <v>0</v>
          </cell>
          <cell r="L350">
            <v>36</v>
          </cell>
          <cell r="N350">
            <v>36</v>
          </cell>
          <cell r="O350">
            <v>36</v>
          </cell>
          <cell r="P350" t="str">
            <v>WON</v>
          </cell>
          <cell r="Q350" t="str">
            <v xml:space="preserve">(주)코모텍                    </v>
          </cell>
          <cell r="R350">
            <v>36</v>
          </cell>
          <cell r="V350">
            <v>36</v>
          </cell>
          <cell r="X350">
            <v>36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</row>
        <row r="351">
          <cell r="C351" t="str">
            <v>5155-162</v>
          </cell>
          <cell r="D351" t="str">
            <v xml:space="preserve">5155-1620      </v>
          </cell>
          <cell r="E351" t="str">
            <v xml:space="preserve">BRKT-COND.SUB(B)              </v>
          </cell>
          <cell r="F351" t="str">
            <v xml:space="preserve">B01  </v>
          </cell>
          <cell r="G351" t="str">
            <v>WON</v>
          </cell>
          <cell r="H351" t="str">
            <v xml:space="preserve">PCS </v>
          </cell>
          <cell r="I351" t="str">
            <v xml:space="preserve">(주)코모텍                    </v>
          </cell>
          <cell r="K351">
            <v>0</v>
          </cell>
          <cell r="L351">
            <v>36</v>
          </cell>
          <cell r="N351">
            <v>36</v>
          </cell>
          <cell r="O351">
            <v>36</v>
          </cell>
          <cell r="P351" t="str">
            <v>WON</v>
          </cell>
          <cell r="Q351" t="str">
            <v xml:space="preserve">(주)코모텍                    </v>
          </cell>
          <cell r="R351">
            <v>36</v>
          </cell>
          <cell r="V351">
            <v>36</v>
          </cell>
          <cell r="X351">
            <v>36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</row>
        <row r="352">
          <cell r="C352" t="str">
            <v>5155-173</v>
          </cell>
          <cell r="D352" t="str">
            <v xml:space="preserve">5155-1730      </v>
          </cell>
          <cell r="E352" t="str">
            <v xml:space="preserve">BRKT-INLET COND               </v>
          </cell>
          <cell r="F352" t="str">
            <v xml:space="preserve">B01  </v>
          </cell>
          <cell r="G352" t="str">
            <v>WON</v>
          </cell>
          <cell r="H352" t="str">
            <v xml:space="preserve">PCS </v>
          </cell>
          <cell r="I352" t="str">
            <v xml:space="preserve">(주)코모텍                    </v>
          </cell>
          <cell r="K352">
            <v>0</v>
          </cell>
          <cell r="L352">
            <v>33</v>
          </cell>
          <cell r="N352">
            <v>33</v>
          </cell>
          <cell r="O352">
            <v>33</v>
          </cell>
          <cell r="P352" t="str">
            <v>WON</v>
          </cell>
          <cell r="Q352" t="str">
            <v xml:space="preserve">(주)코모텍                    </v>
          </cell>
          <cell r="R352">
            <v>33</v>
          </cell>
          <cell r="V352">
            <v>33</v>
          </cell>
          <cell r="X352">
            <v>33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</row>
        <row r="353">
          <cell r="C353" t="str">
            <v>5155-235</v>
          </cell>
          <cell r="D353" t="str">
            <v xml:space="preserve">5155-2351      </v>
          </cell>
          <cell r="E353" t="str">
            <v xml:space="preserve">BRKT-MT'G LH COND.            </v>
          </cell>
          <cell r="F353" t="str">
            <v xml:space="preserve">C01  </v>
          </cell>
          <cell r="G353" t="str">
            <v>WON</v>
          </cell>
          <cell r="H353" t="str">
            <v xml:space="preserve">PCS </v>
          </cell>
          <cell r="I353" t="str">
            <v xml:space="preserve">(주)코모텍                    </v>
          </cell>
          <cell r="J353">
            <v>25</v>
          </cell>
          <cell r="K353">
            <v>0</v>
          </cell>
          <cell r="L353">
            <v>25</v>
          </cell>
          <cell r="N353">
            <v>25</v>
          </cell>
          <cell r="O353">
            <v>25</v>
          </cell>
          <cell r="P353" t="str">
            <v>WON</v>
          </cell>
          <cell r="Q353" t="str">
            <v xml:space="preserve">(주)코모텍                    </v>
          </cell>
          <cell r="R353">
            <v>25</v>
          </cell>
          <cell r="V353">
            <v>25</v>
          </cell>
          <cell r="X353">
            <v>25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</row>
        <row r="354">
          <cell r="C354" t="str">
            <v>5155-236</v>
          </cell>
          <cell r="D354" t="str">
            <v xml:space="preserve">5155-2361      </v>
          </cell>
          <cell r="E354" t="str">
            <v xml:space="preserve">BRKT-MT'G RH COND.            </v>
          </cell>
          <cell r="F354" t="str">
            <v xml:space="preserve">C01  </v>
          </cell>
          <cell r="G354" t="str">
            <v>WON</v>
          </cell>
          <cell r="H354" t="str">
            <v xml:space="preserve">PCS </v>
          </cell>
          <cell r="I354" t="str">
            <v xml:space="preserve">(주)코모텍                    </v>
          </cell>
          <cell r="J354">
            <v>25</v>
          </cell>
          <cell r="K354">
            <v>0</v>
          </cell>
          <cell r="L354">
            <v>25</v>
          </cell>
          <cell r="N354">
            <v>25</v>
          </cell>
          <cell r="O354">
            <v>25</v>
          </cell>
          <cell r="P354" t="str">
            <v>WON</v>
          </cell>
          <cell r="Q354" t="str">
            <v xml:space="preserve">(주)코모텍                    </v>
          </cell>
          <cell r="R354">
            <v>25</v>
          </cell>
          <cell r="V354">
            <v>25</v>
          </cell>
          <cell r="X354">
            <v>25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</row>
        <row r="355">
          <cell r="C355" t="str">
            <v>5155-237</v>
          </cell>
          <cell r="D355" t="str">
            <v xml:space="preserve">5155-2370      </v>
          </cell>
          <cell r="E355" t="str">
            <v xml:space="preserve">BRKT-COND.MT'G LOWER          </v>
          </cell>
          <cell r="F355" t="str">
            <v xml:space="preserve">C01  </v>
          </cell>
          <cell r="G355" t="str">
            <v>WON</v>
          </cell>
          <cell r="H355" t="str">
            <v xml:space="preserve">PCS </v>
          </cell>
          <cell r="I355" t="str">
            <v xml:space="preserve">(주)코모텍                    </v>
          </cell>
          <cell r="J355">
            <v>90</v>
          </cell>
          <cell r="K355">
            <v>0</v>
          </cell>
          <cell r="L355">
            <v>90</v>
          </cell>
          <cell r="N355">
            <v>90</v>
          </cell>
          <cell r="O355">
            <v>90</v>
          </cell>
          <cell r="P355" t="str">
            <v>WON</v>
          </cell>
          <cell r="Q355" t="str">
            <v xml:space="preserve">(주)코모텍                    </v>
          </cell>
          <cell r="R355">
            <v>90</v>
          </cell>
          <cell r="V355">
            <v>90</v>
          </cell>
          <cell r="X355">
            <v>90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</row>
        <row r="356">
          <cell r="C356" t="str">
            <v>5155-263</v>
          </cell>
          <cell r="D356" t="str">
            <v xml:space="preserve">5155-2631      </v>
          </cell>
          <cell r="E356" t="str">
            <v xml:space="preserve">BRKT-COND.Fr                  </v>
          </cell>
          <cell r="F356" t="str">
            <v xml:space="preserve">D02  </v>
          </cell>
          <cell r="G356" t="str">
            <v>WON</v>
          </cell>
          <cell r="H356" t="str">
            <v xml:space="preserve">PCS </v>
          </cell>
          <cell r="I356" t="str">
            <v xml:space="preserve">(주)코모텍                    </v>
          </cell>
          <cell r="J356">
            <v>25</v>
          </cell>
          <cell r="K356">
            <v>0</v>
          </cell>
          <cell r="L356">
            <v>25</v>
          </cell>
          <cell r="N356">
            <v>25</v>
          </cell>
          <cell r="O356">
            <v>25</v>
          </cell>
          <cell r="P356" t="str">
            <v>WON</v>
          </cell>
          <cell r="Q356" t="str">
            <v xml:space="preserve">(주)코모텍                    </v>
          </cell>
          <cell r="R356">
            <v>25</v>
          </cell>
          <cell r="V356">
            <v>25</v>
          </cell>
          <cell r="X356">
            <v>25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</row>
        <row r="357">
          <cell r="C357" t="str">
            <v>5155-272</v>
          </cell>
          <cell r="D357" t="str">
            <v xml:space="preserve">5155-2721      </v>
          </cell>
          <cell r="E357" t="str">
            <v xml:space="preserve">BRKT-MODE M/ACT               </v>
          </cell>
          <cell r="F357" t="str">
            <v xml:space="preserve">C01  </v>
          </cell>
          <cell r="G357" t="str">
            <v>WON</v>
          </cell>
          <cell r="H357" t="str">
            <v xml:space="preserve">PCS </v>
          </cell>
          <cell r="I357" t="str">
            <v xml:space="preserve">(주)코모텍                    </v>
          </cell>
          <cell r="J357">
            <v>155</v>
          </cell>
          <cell r="K357">
            <v>0</v>
          </cell>
          <cell r="L357">
            <v>155</v>
          </cell>
          <cell r="N357">
            <v>155</v>
          </cell>
          <cell r="O357">
            <v>155</v>
          </cell>
          <cell r="P357" t="str">
            <v>WON</v>
          </cell>
          <cell r="Q357" t="str">
            <v xml:space="preserve">(주)코모텍                    </v>
          </cell>
          <cell r="R357">
            <v>155</v>
          </cell>
          <cell r="V357">
            <v>155</v>
          </cell>
          <cell r="X357">
            <v>155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</row>
        <row r="358">
          <cell r="C358" t="str">
            <v>5155-284</v>
          </cell>
          <cell r="D358" t="str">
            <v xml:space="preserve">5155-2840      </v>
          </cell>
          <cell r="E358" t="str">
            <v xml:space="preserve">BRKT-WATER V/V CABLE          </v>
          </cell>
          <cell r="F358" t="str">
            <v xml:space="preserve">C01  </v>
          </cell>
          <cell r="G358" t="str">
            <v>WON</v>
          </cell>
          <cell r="H358" t="str">
            <v xml:space="preserve">PCS </v>
          </cell>
          <cell r="I358" t="str">
            <v xml:space="preserve">(주)코모텍                    </v>
          </cell>
          <cell r="J358">
            <v>45</v>
          </cell>
          <cell r="K358">
            <v>0</v>
          </cell>
          <cell r="L358">
            <v>45</v>
          </cell>
          <cell r="N358">
            <v>45</v>
          </cell>
          <cell r="O358">
            <v>45</v>
          </cell>
          <cell r="P358" t="str">
            <v>WON</v>
          </cell>
          <cell r="Q358" t="str">
            <v xml:space="preserve">(주)코모텍                    </v>
          </cell>
          <cell r="R358">
            <v>45</v>
          </cell>
          <cell r="V358">
            <v>45</v>
          </cell>
          <cell r="X358">
            <v>45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</row>
        <row r="359">
          <cell r="C359" t="str">
            <v>5155-286</v>
          </cell>
          <cell r="D359" t="str">
            <v xml:space="preserve">5155-2861      </v>
          </cell>
          <cell r="E359" t="str">
            <v xml:space="preserve">BRKT-UPPER LH                 </v>
          </cell>
          <cell r="F359" t="str">
            <v xml:space="preserve">A02  </v>
          </cell>
          <cell r="G359" t="str">
            <v>WON</v>
          </cell>
          <cell r="H359" t="str">
            <v xml:space="preserve">PCS </v>
          </cell>
          <cell r="I359" t="str">
            <v xml:space="preserve">(주)코모텍                    </v>
          </cell>
          <cell r="J359">
            <v>25</v>
          </cell>
          <cell r="K359">
            <v>0</v>
          </cell>
          <cell r="L359">
            <v>25</v>
          </cell>
          <cell r="N359">
            <v>25</v>
          </cell>
          <cell r="O359">
            <v>25</v>
          </cell>
          <cell r="P359" t="str">
            <v>WON</v>
          </cell>
          <cell r="Q359" t="str">
            <v xml:space="preserve">(주)코모텍                    </v>
          </cell>
          <cell r="R359">
            <v>25</v>
          </cell>
          <cell r="V359">
            <v>25</v>
          </cell>
          <cell r="X359">
            <v>25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</row>
        <row r="360">
          <cell r="C360" t="str">
            <v>5155-287</v>
          </cell>
          <cell r="D360" t="str">
            <v xml:space="preserve">5155-2871      </v>
          </cell>
          <cell r="E360" t="str">
            <v xml:space="preserve">BRKT-UPPER RH                 </v>
          </cell>
          <cell r="F360" t="str">
            <v xml:space="preserve">A02  </v>
          </cell>
          <cell r="G360" t="str">
            <v>WON</v>
          </cell>
          <cell r="H360" t="str">
            <v xml:space="preserve">PCS </v>
          </cell>
          <cell r="I360" t="str">
            <v xml:space="preserve">(주)코모텍                    </v>
          </cell>
          <cell r="J360">
            <v>25</v>
          </cell>
          <cell r="K360">
            <v>0</v>
          </cell>
          <cell r="L360">
            <v>25</v>
          </cell>
          <cell r="N360">
            <v>25</v>
          </cell>
          <cell r="O360">
            <v>25</v>
          </cell>
          <cell r="P360" t="str">
            <v>WON</v>
          </cell>
          <cell r="Q360" t="str">
            <v xml:space="preserve">(주)코모텍                    </v>
          </cell>
          <cell r="R360">
            <v>25</v>
          </cell>
          <cell r="V360">
            <v>25</v>
          </cell>
          <cell r="X360">
            <v>25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</row>
        <row r="361">
          <cell r="C361" t="str">
            <v>5155-288</v>
          </cell>
          <cell r="D361" t="str">
            <v xml:space="preserve">5155-2881      </v>
          </cell>
          <cell r="E361" t="str">
            <v xml:space="preserve">BRKT-LOWER LH                 </v>
          </cell>
          <cell r="F361" t="str">
            <v xml:space="preserve">A02  </v>
          </cell>
          <cell r="G361" t="str">
            <v>WON</v>
          </cell>
          <cell r="H361" t="str">
            <v xml:space="preserve">PCS </v>
          </cell>
          <cell r="I361" t="str">
            <v xml:space="preserve">(주)코모텍                    </v>
          </cell>
          <cell r="J361">
            <v>25</v>
          </cell>
          <cell r="K361">
            <v>0</v>
          </cell>
          <cell r="L361">
            <v>25</v>
          </cell>
          <cell r="N361">
            <v>25</v>
          </cell>
          <cell r="O361">
            <v>25</v>
          </cell>
          <cell r="P361" t="str">
            <v>WON</v>
          </cell>
          <cell r="Q361" t="str">
            <v xml:space="preserve">(주)코모텍                    </v>
          </cell>
          <cell r="R361">
            <v>25</v>
          </cell>
          <cell r="V361">
            <v>25</v>
          </cell>
          <cell r="X361">
            <v>25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</row>
        <row r="362">
          <cell r="C362" t="str">
            <v>5155-289</v>
          </cell>
          <cell r="D362" t="str">
            <v xml:space="preserve">5155-2890      </v>
          </cell>
          <cell r="E362" t="str">
            <v xml:space="preserve">BRKT-LOWER RH                 </v>
          </cell>
          <cell r="F362" t="str">
            <v xml:space="preserve">A02  </v>
          </cell>
          <cell r="G362" t="str">
            <v>WON</v>
          </cell>
          <cell r="H362" t="str">
            <v xml:space="preserve">PCS </v>
          </cell>
          <cell r="I362" t="str">
            <v xml:space="preserve">(주)코모텍                    </v>
          </cell>
          <cell r="J362">
            <v>25</v>
          </cell>
          <cell r="K362">
            <v>0</v>
          </cell>
          <cell r="L362">
            <v>25</v>
          </cell>
          <cell r="N362">
            <v>25</v>
          </cell>
          <cell r="O362">
            <v>25</v>
          </cell>
          <cell r="P362" t="str">
            <v>WON</v>
          </cell>
          <cell r="Q362" t="str">
            <v xml:space="preserve">(주)코모텍                    </v>
          </cell>
          <cell r="R362">
            <v>25</v>
          </cell>
          <cell r="V362">
            <v>25</v>
          </cell>
          <cell r="X362">
            <v>25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</row>
        <row r="363">
          <cell r="C363" t="str">
            <v>5458-013</v>
          </cell>
          <cell r="D363" t="str">
            <v xml:space="preserve">5458-0130      </v>
          </cell>
          <cell r="E363" t="str">
            <v xml:space="preserve">COVER-SHROUD                  </v>
          </cell>
          <cell r="F363" t="str">
            <v xml:space="preserve">C01  </v>
          </cell>
          <cell r="G363" t="str">
            <v>WON</v>
          </cell>
          <cell r="H363" t="str">
            <v xml:space="preserve">PCS </v>
          </cell>
          <cell r="I363" t="str">
            <v xml:space="preserve">(주)코모텍                    </v>
          </cell>
          <cell r="J363">
            <v>130</v>
          </cell>
          <cell r="K363">
            <v>0</v>
          </cell>
          <cell r="L363">
            <v>130</v>
          </cell>
          <cell r="N363">
            <v>130</v>
          </cell>
          <cell r="O363">
            <v>130</v>
          </cell>
          <cell r="P363" t="str">
            <v>WON</v>
          </cell>
          <cell r="Q363" t="str">
            <v xml:space="preserve">(주)코모텍                    </v>
          </cell>
          <cell r="R363">
            <v>130</v>
          </cell>
          <cell r="V363">
            <v>130</v>
          </cell>
          <cell r="X363">
            <v>130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</row>
        <row r="364">
          <cell r="C364" t="str">
            <v>5751-002</v>
          </cell>
          <cell r="D364" t="str">
            <v xml:space="preserve">5751-0020      </v>
          </cell>
          <cell r="E364" t="str">
            <v xml:space="preserve">DIVIDE-PLATE                  </v>
          </cell>
          <cell r="F364" t="str">
            <v xml:space="preserve">A02  </v>
          </cell>
          <cell r="G364" t="str">
            <v>WON</v>
          </cell>
          <cell r="H364" t="str">
            <v xml:space="preserve">PCS </v>
          </cell>
          <cell r="I364" t="str">
            <v xml:space="preserve">(주)코모텍                    </v>
          </cell>
          <cell r="K364">
            <v>0</v>
          </cell>
          <cell r="L364">
            <v>20</v>
          </cell>
          <cell r="N364">
            <v>20</v>
          </cell>
          <cell r="O364">
            <v>20</v>
          </cell>
          <cell r="P364" t="str">
            <v>WON</v>
          </cell>
          <cell r="Q364" t="str">
            <v xml:space="preserve">(주)코모텍                    </v>
          </cell>
          <cell r="R364">
            <v>20</v>
          </cell>
          <cell r="V364">
            <v>20</v>
          </cell>
          <cell r="X364">
            <v>20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</row>
        <row r="365">
          <cell r="C365" t="str">
            <v>5751-004</v>
          </cell>
          <cell r="D365" t="str">
            <v xml:space="preserve">5751-0040      </v>
          </cell>
          <cell r="E365" t="str">
            <v xml:space="preserve">DIVIDE-PLATE                  </v>
          </cell>
          <cell r="F365" t="str">
            <v xml:space="preserve">A03  </v>
          </cell>
          <cell r="G365" t="str">
            <v>WON</v>
          </cell>
          <cell r="H365" t="str">
            <v xml:space="preserve">PCS </v>
          </cell>
          <cell r="I365" t="str">
            <v xml:space="preserve">(주)코모텍                    </v>
          </cell>
          <cell r="J365">
            <v>20</v>
          </cell>
          <cell r="K365">
            <v>0</v>
          </cell>
          <cell r="L365">
            <v>20</v>
          </cell>
          <cell r="N365">
            <v>20</v>
          </cell>
          <cell r="O365">
            <v>20</v>
          </cell>
          <cell r="P365" t="str">
            <v>WON</v>
          </cell>
          <cell r="Q365" t="str">
            <v xml:space="preserve">(주)코모텍                    </v>
          </cell>
          <cell r="R365">
            <v>20</v>
          </cell>
          <cell r="V365">
            <v>20</v>
          </cell>
          <cell r="X365">
            <v>20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</row>
        <row r="366">
          <cell r="C366" t="str">
            <v>6052-044</v>
          </cell>
          <cell r="D366" t="str">
            <v xml:space="preserve">6052-0443      </v>
          </cell>
          <cell r="E366" t="str">
            <v xml:space="preserve">FIN-INNER                     </v>
          </cell>
          <cell r="F366" t="str">
            <v xml:space="preserve">C01  </v>
          </cell>
          <cell r="G366" t="str">
            <v>WON</v>
          </cell>
          <cell r="H366" t="str">
            <v xml:space="preserve">PCS </v>
          </cell>
          <cell r="I366" t="str">
            <v xml:space="preserve">(주)코모텍                    </v>
          </cell>
          <cell r="J366">
            <v>150</v>
          </cell>
          <cell r="K366">
            <v>0</v>
          </cell>
          <cell r="L366">
            <v>145</v>
          </cell>
          <cell r="N366">
            <v>145</v>
          </cell>
          <cell r="O366">
            <v>145</v>
          </cell>
          <cell r="P366" t="str">
            <v>WON</v>
          </cell>
          <cell r="Q366" t="str">
            <v xml:space="preserve">(주)코모텍                    </v>
          </cell>
          <cell r="R366">
            <v>145</v>
          </cell>
          <cell r="V366">
            <v>145</v>
          </cell>
          <cell r="X366">
            <v>145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</row>
        <row r="367">
          <cell r="C367" t="str">
            <v>6054-006</v>
          </cell>
          <cell r="D367" t="str">
            <v xml:space="preserve">6054-0060      </v>
          </cell>
          <cell r="E367" t="str">
            <v xml:space="preserve">FLANGE-PLATE                  </v>
          </cell>
          <cell r="F367" t="str">
            <v xml:space="preserve">B01  </v>
          </cell>
          <cell r="G367" t="str">
            <v>WON</v>
          </cell>
          <cell r="H367" t="str">
            <v xml:space="preserve">PCS </v>
          </cell>
          <cell r="I367" t="str">
            <v xml:space="preserve">(주)코모텍                    </v>
          </cell>
          <cell r="K367">
            <v>0</v>
          </cell>
          <cell r="L367">
            <v>33</v>
          </cell>
          <cell r="N367">
            <v>33</v>
          </cell>
          <cell r="O367">
            <v>33</v>
          </cell>
          <cell r="P367" t="str">
            <v>WON</v>
          </cell>
          <cell r="Q367" t="str">
            <v xml:space="preserve">(주)코모텍                    </v>
          </cell>
          <cell r="R367">
            <v>33</v>
          </cell>
          <cell r="V367">
            <v>33</v>
          </cell>
          <cell r="X367">
            <v>33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</row>
        <row r="368">
          <cell r="C368" t="str">
            <v>6552-010</v>
          </cell>
          <cell r="D368" t="str">
            <v xml:space="preserve">6552-0100      </v>
          </cell>
          <cell r="E368" t="str">
            <v xml:space="preserve">INSERT-CUSHION COND.          </v>
          </cell>
          <cell r="F368" t="str">
            <v xml:space="preserve">A02  </v>
          </cell>
          <cell r="G368" t="str">
            <v>WON</v>
          </cell>
          <cell r="H368" t="str">
            <v xml:space="preserve">PCS </v>
          </cell>
          <cell r="I368" t="str">
            <v xml:space="preserve">(주)코모텍                    </v>
          </cell>
          <cell r="J368">
            <v>40</v>
          </cell>
          <cell r="K368">
            <v>0</v>
          </cell>
          <cell r="L368">
            <v>40</v>
          </cell>
          <cell r="N368">
            <v>40</v>
          </cell>
          <cell r="O368">
            <v>40</v>
          </cell>
          <cell r="P368" t="str">
            <v>WON</v>
          </cell>
          <cell r="Q368" t="str">
            <v xml:space="preserve">(주)코모텍                    </v>
          </cell>
          <cell r="R368">
            <v>40</v>
          </cell>
          <cell r="V368">
            <v>40</v>
          </cell>
          <cell r="X368">
            <v>40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</row>
        <row r="369">
          <cell r="C369" t="str">
            <v>6552-026</v>
          </cell>
          <cell r="D369" t="str">
            <v xml:space="preserve">6552-0260      </v>
          </cell>
          <cell r="E369" t="str">
            <v xml:space="preserve">INSERT-CUSHION                </v>
          </cell>
          <cell r="F369" t="str">
            <v xml:space="preserve">A04  </v>
          </cell>
          <cell r="G369" t="str">
            <v>WON</v>
          </cell>
          <cell r="H369" t="str">
            <v xml:space="preserve">PCS </v>
          </cell>
          <cell r="I369" t="str">
            <v xml:space="preserve">(주)코모텍                    </v>
          </cell>
          <cell r="K369">
            <v>0</v>
          </cell>
          <cell r="L369">
            <v>40</v>
          </cell>
          <cell r="N369">
            <v>40</v>
          </cell>
          <cell r="O369">
            <v>40</v>
          </cell>
          <cell r="P369" t="str">
            <v>WON</v>
          </cell>
          <cell r="Q369" t="str">
            <v xml:space="preserve">(주)코모텍                    </v>
          </cell>
          <cell r="R369">
            <v>40</v>
          </cell>
          <cell r="V369">
            <v>40</v>
          </cell>
          <cell r="X369">
            <v>40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</row>
        <row r="370">
          <cell r="C370" t="str">
            <v>6552-033</v>
          </cell>
          <cell r="D370" t="str">
            <v xml:space="preserve">6552-0330      </v>
          </cell>
          <cell r="E370" t="str">
            <v xml:space="preserve">INSERT-CUSHION                </v>
          </cell>
          <cell r="F370" t="str">
            <v xml:space="preserve">C01  </v>
          </cell>
          <cell r="G370" t="str">
            <v>WON</v>
          </cell>
          <cell r="H370" t="str">
            <v xml:space="preserve">PCS </v>
          </cell>
          <cell r="I370" t="str">
            <v xml:space="preserve">(주)코모텍                    </v>
          </cell>
          <cell r="K370">
            <v>0</v>
          </cell>
          <cell r="L370">
            <v>40</v>
          </cell>
          <cell r="N370">
            <v>40</v>
          </cell>
          <cell r="O370">
            <v>40</v>
          </cell>
          <cell r="P370" t="str">
            <v>WON</v>
          </cell>
          <cell r="Q370" t="str">
            <v xml:space="preserve">(주)코모텍                    </v>
          </cell>
          <cell r="R370">
            <v>40</v>
          </cell>
          <cell r="V370">
            <v>40</v>
          </cell>
          <cell r="X370">
            <v>40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</row>
        <row r="371">
          <cell r="C371" t="str">
            <v>7304-003</v>
          </cell>
          <cell r="D371" t="str">
            <v xml:space="preserve">7304-0030      </v>
          </cell>
          <cell r="E371" t="str">
            <v xml:space="preserve">PATCH END-COND.               </v>
          </cell>
          <cell r="F371" t="str">
            <v xml:space="preserve">A02  </v>
          </cell>
          <cell r="G371" t="str">
            <v>WON</v>
          </cell>
          <cell r="H371" t="str">
            <v xml:space="preserve">PCS </v>
          </cell>
          <cell r="I371" t="str">
            <v xml:space="preserve">(주)코모텍                    </v>
          </cell>
          <cell r="J371">
            <v>20</v>
          </cell>
          <cell r="K371">
            <v>0</v>
          </cell>
          <cell r="L371">
            <v>20</v>
          </cell>
          <cell r="N371">
            <v>20</v>
          </cell>
          <cell r="O371">
            <v>20</v>
          </cell>
          <cell r="P371" t="str">
            <v>WON</v>
          </cell>
          <cell r="Q371" t="str">
            <v xml:space="preserve">(주)코모텍                    </v>
          </cell>
          <cell r="R371">
            <v>20</v>
          </cell>
          <cell r="V371">
            <v>20</v>
          </cell>
          <cell r="X371">
            <v>20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</row>
        <row r="372">
          <cell r="C372" t="str">
            <v xml:space="preserve">7304-005C      </v>
          </cell>
          <cell r="D372" t="str">
            <v xml:space="preserve">7304-005C      </v>
          </cell>
          <cell r="E372" t="str">
            <v xml:space="preserve">PATCH END-EVAP.INLET          </v>
          </cell>
          <cell r="F372" t="str">
            <v xml:space="preserve">B01  </v>
          </cell>
          <cell r="G372" t="str">
            <v>WON</v>
          </cell>
          <cell r="H372" t="str">
            <v xml:space="preserve">PCS </v>
          </cell>
          <cell r="I372" t="str">
            <v xml:space="preserve">(주)코모텍                    </v>
          </cell>
          <cell r="K372">
            <v>0</v>
          </cell>
          <cell r="L372">
            <v>20</v>
          </cell>
          <cell r="N372">
            <v>20</v>
          </cell>
          <cell r="O372">
            <v>20</v>
          </cell>
          <cell r="P372" t="str">
            <v>WON</v>
          </cell>
          <cell r="Q372" t="str">
            <v xml:space="preserve">(주)코모텍                    </v>
          </cell>
          <cell r="R372">
            <v>20</v>
          </cell>
          <cell r="V372">
            <v>20</v>
          </cell>
          <cell r="X372">
            <v>20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</row>
        <row r="373">
          <cell r="C373" t="str">
            <v xml:space="preserve">7304-006C      </v>
          </cell>
          <cell r="D373" t="str">
            <v xml:space="preserve">7304-006C      </v>
          </cell>
          <cell r="E373" t="str">
            <v xml:space="preserve">PATCH END-EVAP.OUTLET         </v>
          </cell>
          <cell r="F373" t="str">
            <v xml:space="preserve">B01  </v>
          </cell>
          <cell r="G373" t="str">
            <v>WON</v>
          </cell>
          <cell r="H373" t="str">
            <v xml:space="preserve">PCS </v>
          </cell>
          <cell r="I373" t="str">
            <v xml:space="preserve">(주)코모텍                    </v>
          </cell>
          <cell r="K373">
            <v>0</v>
          </cell>
          <cell r="L373">
            <v>20</v>
          </cell>
          <cell r="N373">
            <v>20</v>
          </cell>
          <cell r="O373">
            <v>20</v>
          </cell>
          <cell r="P373" t="str">
            <v>WON</v>
          </cell>
          <cell r="Q373" t="str">
            <v xml:space="preserve">(주)코모텍                    </v>
          </cell>
          <cell r="R373">
            <v>20</v>
          </cell>
          <cell r="V373">
            <v>20</v>
          </cell>
          <cell r="X373">
            <v>20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</row>
        <row r="374">
          <cell r="C374" t="str">
            <v>7304-007</v>
          </cell>
          <cell r="D374" t="str">
            <v xml:space="preserve">7304-0070      </v>
          </cell>
          <cell r="E374" t="str">
            <v xml:space="preserve">PATCH END-EVAP.INLET          </v>
          </cell>
          <cell r="F374" t="str">
            <v xml:space="preserve">S01  </v>
          </cell>
          <cell r="G374" t="str">
            <v>WON</v>
          </cell>
          <cell r="H374" t="str">
            <v xml:space="preserve">PCS </v>
          </cell>
          <cell r="I374" t="str">
            <v xml:space="preserve">(주)코모텍                    </v>
          </cell>
          <cell r="K374">
            <v>0</v>
          </cell>
          <cell r="L374">
            <v>20</v>
          </cell>
          <cell r="N374">
            <v>20</v>
          </cell>
          <cell r="O374">
            <v>20</v>
          </cell>
          <cell r="P374" t="str">
            <v>WON</v>
          </cell>
          <cell r="Q374" t="str">
            <v xml:space="preserve">(주)코모텍                    </v>
          </cell>
          <cell r="R374">
            <v>20</v>
          </cell>
          <cell r="V374">
            <v>20</v>
          </cell>
          <cell r="X374">
            <v>20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</row>
        <row r="375">
          <cell r="C375" t="str">
            <v>7304-008</v>
          </cell>
          <cell r="D375" t="str">
            <v xml:space="preserve">7304-0080      </v>
          </cell>
          <cell r="E375" t="str">
            <v xml:space="preserve">PATCH END-OUTLET              </v>
          </cell>
          <cell r="F375" t="str">
            <v xml:space="preserve">S01  </v>
          </cell>
          <cell r="G375" t="str">
            <v>WON</v>
          </cell>
          <cell r="H375" t="str">
            <v xml:space="preserve">PCS </v>
          </cell>
          <cell r="I375" t="str">
            <v xml:space="preserve">(주)코모텍                    </v>
          </cell>
          <cell r="K375">
            <v>0</v>
          </cell>
          <cell r="L375">
            <v>20</v>
          </cell>
          <cell r="N375">
            <v>20</v>
          </cell>
          <cell r="O375">
            <v>20</v>
          </cell>
          <cell r="P375" t="str">
            <v>WON</v>
          </cell>
          <cell r="Q375" t="str">
            <v xml:space="preserve">(주)코모텍                    </v>
          </cell>
          <cell r="R375">
            <v>20</v>
          </cell>
          <cell r="V375">
            <v>20</v>
          </cell>
          <cell r="X375">
            <v>20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</row>
        <row r="376">
          <cell r="C376" t="str">
            <v>7306-003</v>
          </cell>
          <cell r="D376" t="str">
            <v xml:space="preserve">7306-0030      </v>
          </cell>
          <cell r="E376" t="str">
            <v xml:space="preserve">PLATE-SIDE COND.              </v>
          </cell>
          <cell r="F376" t="str">
            <v xml:space="preserve">A03  </v>
          </cell>
          <cell r="G376" t="str">
            <v>WON</v>
          </cell>
          <cell r="H376" t="str">
            <v xml:space="preserve">PCS </v>
          </cell>
          <cell r="I376" t="str">
            <v xml:space="preserve">(주)코모텍                    </v>
          </cell>
          <cell r="J376">
            <v>465</v>
          </cell>
          <cell r="K376">
            <v>0</v>
          </cell>
          <cell r="L376">
            <v>460</v>
          </cell>
          <cell r="N376">
            <v>460</v>
          </cell>
          <cell r="O376">
            <v>460</v>
          </cell>
          <cell r="P376" t="str">
            <v>WON</v>
          </cell>
          <cell r="Q376" t="str">
            <v xml:space="preserve">(주)코모텍                    </v>
          </cell>
          <cell r="R376">
            <v>460</v>
          </cell>
          <cell r="V376">
            <v>460</v>
          </cell>
          <cell r="X376">
            <v>460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</row>
        <row r="377">
          <cell r="C377" t="str">
            <v>7306-007</v>
          </cell>
          <cell r="D377" t="str">
            <v xml:space="preserve">7306-0070      </v>
          </cell>
          <cell r="E377" t="str">
            <v xml:space="preserve">PLATE-SIDE EVAP.              </v>
          </cell>
          <cell r="F377" t="str">
            <v xml:space="preserve">A02  </v>
          </cell>
          <cell r="G377" t="str">
            <v>WON</v>
          </cell>
          <cell r="H377" t="str">
            <v xml:space="preserve">PCS </v>
          </cell>
          <cell r="I377" t="str">
            <v xml:space="preserve">(주)코모텍                    </v>
          </cell>
          <cell r="J377">
            <v>36</v>
          </cell>
          <cell r="K377">
            <v>0</v>
          </cell>
          <cell r="L377">
            <v>36</v>
          </cell>
          <cell r="N377">
            <v>36</v>
          </cell>
          <cell r="O377">
            <v>36</v>
          </cell>
          <cell r="P377" t="str">
            <v>WON</v>
          </cell>
          <cell r="Q377" t="str">
            <v xml:space="preserve">(주)코모텍                    </v>
          </cell>
          <cell r="R377">
            <v>36</v>
          </cell>
          <cell r="V377">
            <v>36</v>
          </cell>
          <cell r="X377">
            <v>36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</row>
        <row r="378">
          <cell r="C378" t="str">
            <v>7306-008</v>
          </cell>
          <cell r="D378" t="str">
            <v xml:space="preserve">7306-0080      </v>
          </cell>
          <cell r="E378" t="str">
            <v xml:space="preserve">PLATE-SIDE COND.              </v>
          </cell>
          <cell r="F378" t="str">
            <v xml:space="preserve">A02  </v>
          </cell>
          <cell r="G378" t="str">
            <v>WON</v>
          </cell>
          <cell r="H378" t="str">
            <v xml:space="preserve">PCS </v>
          </cell>
          <cell r="I378" t="str">
            <v xml:space="preserve">(주)코모텍                    </v>
          </cell>
          <cell r="K378">
            <v>0</v>
          </cell>
          <cell r="L378">
            <v>357</v>
          </cell>
          <cell r="N378">
            <v>357</v>
          </cell>
          <cell r="O378">
            <v>357</v>
          </cell>
          <cell r="P378" t="str">
            <v>WON</v>
          </cell>
          <cell r="Q378" t="str">
            <v xml:space="preserve">(주)코모텍                    </v>
          </cell>
          <cell r="R378">
            <v>357</v>
          </cell>
          <cell r="V378">
            <v>357</v>
          </cell>
          <cell r="X378">
            <v>357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</row>
        <row r="379">
          <cell r="C379" t="str">
            <v>7306-009</v>
          </cell>
          <cell r="D379" t="str">
            <v xml:space="preserve">7306-0090      </v>
          </cell>
          <cell r="E379" t="str">
            <v xml:space="preserve">PLATE-SIDE COND.              </v>
          </cell>
          <cell r="F379" t="str">
            <v xml:space="preserve">X10  </v>
          </cell>
          <cell r="G379" t="str">
            <v>WON</v>
          </cell>
          <cell r="H379" t="str">
            <v xml:space="preserve">PCS </v>
          </cell>
          <cell r="I379" t="str">
            <v xml:space="preserve">(주)코모텍                    </v>
          </cell>
          <cell r="J379">
            <v>390</v>
          </cell>
          <cell r="K379">
            <v>0</v>
          </cell>
          <cell r="L379">
            <v>390</v>
          </cell>
          <cell r="N379">
            <v>390</v>
          </cell>
          <cell r="O379">
            <v>390</v>
          </cell>
          <cell r="P379" t="str">
            <v>WON</v>
          </cell>
          <cell r="Q379" t="str">
            <v xml:space="preserve">(주)코모텍                    </v>
          </cell>
          <cell r="R379">
            <v>390</v>
          </cell>
          <cell r="V379">
            <v>390</v>
          </cell>
          <cell r="X379">
            <v>390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</row>
        <row r="380">
          <cell r="C380" t="str">
            <v>7306-010</v>
          </cell>
          <cell r="D380" t="str">
            <v xml:space="preserve">7306-0100      </v>
          </cell>
          <cell r="E380" t="str">
            <v xml:space="preserve">PLATE-SIDE COND.              </v>
          </cell>
          <cell r="F380" t="str">
            <v xml:space="preserve">X09  </v>
          </cell>
          <cell r="G380" t="str">
            <v>WON</v>
          </cell>
          <cell r="H380" t="str">
            <v xml:space="preserve">PCS </v>
          </cell>
          <cell r="I380" t="str">
            <v xml:space="preserve">(주)코모텍                    </v>
          </cell>
          <cell r="K380">
            <v>0</v>
          </cell>
          <cell r="L380">
            <v>390</v>
          </cell>
          <cell r="N380">
            <v>390</v>
          </cell>
          <cell r="O380">
            <v>390</v>
          </cell>
          <cell r="P380" t="str">
            <v>WON</v>
          </cell>
          <cell r="Q380" t="str">
            <v xml:space="preserve">(주)코모텍                    </v>
          </cell>
          <cell r="R380">
            <v>390</v>
          </cell>
          <cell r="V380">
            <v>390</v>
          </cell>
          <cell r="X380">
            <v>390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</row>
        <row r="381">
          <cell r="C381" t="str">
            <v>7306-011</v>
          </cell>
          <cell r="D381" t="str">
            <v xml:space="preserve">7306-0110      </v>
          </cell>
          <cell r="E381" t="str">
            <v xml:space="preserve">PLATE-SIDE COND.              </v>
          </cell>
          <cell r="F381" t="str">
            <v xml:space="preserve">D01  </v>
          </cell>
          <cell r="G381" t="str">
            <v>WON</v>
          </cell>
          <cell r="H381" t="str">
            <v xml:space="preserve">PCS </v>
          </cell>
          <cell r="I381" t="str">
            <v xml:space="preserve">(주)코모텍                    </v>
          </cell>
          <cell r="J381">
            <v>500</v>
          </cell>
          <cell r="K381">
            <v>0</v>
          </cell>
          <cell r="L381">
            <v>500</v>
          </cell>
          <cell r="N381">
            <v>500</v>
          </cell>
          <cell r="O381">
            <v>500</v>
          </cell>
          <cell r="P381" t="str">
            <v>WON</v>
          </cell>
          <cell r="Q381" t="str">
            <v xml:space="preserve">(주)코모텍                    </v>
          </cell>
          <cell r="R381">
            <v>500</v>
          </cell>
          <cell r="V381">
            <v>500</v>
          </cell>
          <cell r="X381">
            <v>500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</row>
        <row r="382">
          <cell r="C382" t="str">
            <v>7306-012</v>
          </cell>
          <cell r="D382" t="str">
            <v xml:space="preserve">7306-0120      </v>
          </cell>
          <cell r="E382" t="str">
            <v xml:space="preserve">PLATE-SIDE COND.              </v>
          </cell>
          <cell r="F382" t="str">
            <v xml:space="preserve">B01  </v>
          </cell>
          <cell r="G382" t="str">
            <v>WON</v>
          </cell>
          <cell r="H382" t="str">
            <v xml:space="preserve">PCS </v>
          </cell>
          <cell r="I382" t="str">
            <v xml:space="preserve">(주)코모텍                    </v>
          </cell>
          <cell r="J382">
            <v>390</v>
          </cell>
          <cell r="K382">
            <v>0</v>
          </cell>
          <cell r="L382">
            <v>435</v>
          </cell>
          <cell r="N382">
            <v>435</v>
          </cell>
          <cell r="O382">
            <v>435</v>
          </cell>
          <cell r="P382" t="str">
            <v>WON</v>
          </cell>
          <cell r="Q382" t="str">
            <v xml:space="preserve">(주)코모텍                    </v>
          </cell>
          <cell r="R382">
            <v>435</v>
          </cell>
          <cell r="V382">
            <v>435</v>
          </cell>
          <cell r="X382">
            <v>435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</row>
        <row r="383">
          <cell r="C383" t="str">
            <v>7306-013</v>
          </cell>
          <cell r="D383" t="str">
            <v xml:space="preserve">7306-0130      </v>
          </cell>
          <cell r="E383" t="str">
            <v xml:space="preserve">PLATE-SIDE COND.UPPER         </v>
          </cell>
          <cell r="F383" t="str">
            <v xml:space="preserve">MPC  </v>
          </cell>
          <cell r="G383" t="str">
            <v>WON</v>
          </cell>
          <cell r="H383" t="str">
            <v xml:space="preserve">PCS </v>
          </cell>
          <cell r="I383" t="str">
            <v xml:space="preserve">(주)코모텍                    </v>
          </cell>
          <cell r="J383">
            <v>390</v>
          </cell>
          <cell r="K383">
            <v>0</v>
          </cell>
          <cell r="L383">
            <v>390</v>
          </cell>
          <cell r="N383">
            <v>390</v>
          </cell>
          <cell r="O383">
            <v>390</v>
          </cell>
          <cell r="P383" t="str">
            <v>WON</v>
          </cell>
          <cell r="Q383" t="str">
            <v xml:space="preserve">(주)코모텍                    </v>
          </cell>
          <cell r="R383">
            <v>390</v>
          </cell>
          <cell r="V383">
            <v>390</v>
          </cell>
          <cell r="X383">
            <v>390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</row>
        <row r="384">
          <cell r="C384" t="str">
            <v>7306-015</v>
          </cell>
          <cell r="D384" t="str">
            <v xml:space="preserve">7306-0150      </v>
          </cell>
          <cell r="E384" t="str">
            <v xml:space="preserve">PLATE-SIDE COND.              </v>
          </cell>
          <cell r="F384" t="str">
            <v xml:space="preserve">MPC  </v>
          </cell>
          <cell r="G384" t="str">
            <v>WON</v>
          </cell>
          <cell r="H384" t="str">
            <v xml:space="preserve">PCS </v>
          </cell>
          <cell r="I384" t="str">
            <v xml:space="preserve">(주)코모텍                    </v>
          </cell>
          <cell r="J384">
            <v>390</v>
          </cell>
          <cell r="K384">
            <v>0</v>
          </cell>
          <cell r="L384">
            <v>390</v>
          </cell>
          <cell r="N384">
            <v>390</v>
          </cell>
          <cell r="O384">
            <v>390</v>
          </cell>
          <cell r="P384" t="str">
            <v>WON</v>
          </cell>
          <cell r="Q384" t="str">
            <v xml:space="preserve">(주)코모텍                    </v>
          </cell>
          <cell r="R384">
            <v>390</v>
          </cell>
          <cell r="V384">
            <v>390</v>
          </cell>
          <cell r="X384">
            <v>390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</row>
        <row r="385">
          <cell r="C385" t="str">
            <v>7306-021</v>
          </cell>
          <cell r="D385" t="str">
            <v xml:space="preserve">7306-0210      </v>
          </cell>
          <cell r="E385" t="str">
            <v xml:space="preserve">PLATE-SIDE COND.              </v>
          </cell>
          <cell r="F385" t="str">
            <v xml:space="preserve">F01  </v>
          </cell>
          <cell r="G385" t="str">
            <v>WON</v>
          </cell>
          <cell r="H385" t="str">
            <v xml:space="preserve">PCS </v>
          </cell>
          <cell r="I385" t="str">
            <v xml:space="preserve">(주)코모텍                    </v>
          </cell>
          <cell r="J385">
            <v>500</v>
          </cell>
          <cell r="K385">
            <v>0</v>
          </cell>
          <cell r="L385">
            <v>495</v>
          </cell>
          <cell r="N385">
            <v>495</v>
          </cell>
          <cell r="O385">
            <v>495</v>
          </cell>
          <cell r="P385" t="str">
            <v>WON</v>
          </cell>
          <cell r="Q385" t="str">
            <v xml:space="preserve">(주)코모텍                    </v>
          </cell>
          <cell r="R385">
            <v>495</v>
          </cell>
          <cell r="V385">
            <v>495</v>
          </cell>
          <cell r="X385">
            <v>495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</row>
        <row r="386">
          <cell r="C386" t="str">
            <v>7306-022</v>
          </cell>
          <cell r="D386" t="str">
            <v xml:space="preserve">7306-0220      </v>
          </cell>
          <cell r="E386" t="str">
            <v xml:space="preserve">PLATE-SIDE COND(SUB)          </v>
          </cell>
          <cell r="F386" t="str">
            <v xml:space="preserve">B01  </v>
          </cell>
          <cell r="G386" t="str">
            <v>WON</v>
          </cell>
          <cell r="H386" t="str">
            <v xml:space="preserve">PCS </v>
          </cell>
          <cell r="I386" t="str">
            <v xml:space="preserve">(주)코모텍                    </v>
          </cell>
          <cell r="J386">
            <v>500</v>
          </cell>
          <cell r="K386">
            <v>0</v>
          </cell>
          <cell r="L386">
            <v>495</v>
          </cell>
          <cell r="N386">
            <v>495</v>
          </cell>
          <cell r="O386">
            <v>495</v>
          </cell>
          <cell r="P386" t="str">
            <v>WON</v>
          </cell>
          <cell r="Q386" t="str">
            <v xml:space="preserve">(주)코모텍                    </v>
          </cell>
          <cell r="R386">
            <v>495</v>
          </cell>
          <cell r="V386">
            <v>495</v>
          </cell>
          <cell r="X386">
            <v>495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</row>
        <row r="387">
          <cell r="C387" t="str">
            <v>7306-023</v>
          </cell>
          <cell r="D387" t="str">
            <v xml:space="preserve">7306-0232      </v>
          </cell>
          <cell r="E387" t="str">
            <v xml:space="preserve">PLATE-SIDE UPPER COND.        </v>
          </cell>
          <cell r="F387" t="str">
            <v xml:space="preserve">C01  </v>
          </cell>
          <cell r="G387" t="str">
            <v>WON</v>
          </cell>
          <cell r="H387" t="str">
            <v xml:space="preserve">PCS </v>
          </cell>
          <cell r="I387" t="str">
            <v xml:space="preserve">(주)코모텍                    </v>
          </cell>
          <cell r="K387">
            <v>0</v>
          </cell>
          <cell r="L387">
            <v>310</v>
          </cell>
          <cell r="N387">
            <v>310</v>
          </cell>
          <cell r="O387">
            <v>310</v>
          </cell>
          <cell r="P387" t="str">
            <v>WON</v>
          </cell>
          <cell r="Q387" t="str">
            <v xml:space="preserve">(주)코모텍                    </v>
          </cell>
          <cell r="R387">
            <v>310</v>
          </cell>
          <cell r="V387">
            <v>310</v>
          </cell>
          <cell r="X387">
            <v>310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</row>
        <row r="388">
          <cell r="C388" t="str">
            <v>7306-025</v>
          </cell>
          <cell r="D388" t="str">
            <v xml:space="preserve">7306-0253      </v>
          </cell>
          <cell r="E388" t="str">
            <v xml:space="preserve">PLATE-SIDE EVAP.              </v>
          </cell>
          <cell r="F388" t="str">
            <v xml:space="preserve">C01  </v>
          </cell>
          <cell r="G388" t="str">
            <v>WON</v>
          </cell>
          <cell r="H388" t="str">
            <v xml:space="preserve">PCS </v>
          </cell>
          <cell r="I388" t="str">
            <v xml:space="preserve">(주)코모텍                    </v>
          </cell>
          <cell r="J388">
            <v>32</v>
          </cell>
          <cell r="K388">
            <v>0</v>
          </cell>
          <cell r="L388">
            <v>32</v>
          </cell>
          <cell r="N388">
            <v>32</v>
          </cell>
          <cell r="O388">
            <v>32</v>
          </cell>
          <cell r="P388" t="str">
            <v>WON</v>
          </cell>
          <cell r="Q388" t="str">
            <v xml:space="preserve">(주)코모텍                    </v>
          </cell>
          <cell r="R388">
            <v>32</v>
          </cell>
          <cell r="V388">
            <v>32</v>
          </cell>
          <cell r="X388">
            <v>32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</row>
        <row r="389">
          <cell r="C389" t="str">
            <v>7306-026</v>
          </cell>
          <cell r="D389" t="str">
            <v xml:space="preserve">7306-0263      </v>
          </cell>
          <cell r="E389" t="str">
            <v xml:space="preserve">PLATE-SIDE LOWER COND.        </v>
          </cell>
          <cell r="F389" t="str">
            <v xml:space="preserve">C01  </v>
          </cell>
          <cell r="G389" t="str">
            <v>WON</v>
          </cell>
          <cell r="H389" t="str">
            <v xml:space="preserve">PCS </v>
          </cell>
          <cell r="I389" t="str">
            <v xml:space="preserve">(주)코모텍                    </v>
          </cell>
          <cell r="J389">
            <v>460</v>
          </cell>
          <cell r="K389">
            <v>0</v>
          </cell>
          <cell r="L389">
            <v>460</v>
          </cell>
          <cell r="N389">
            <v>460</v>
          </cell>
          <cell r="O389">
            <v>460</v>
          </cell>
          <cell r="P389" t="str">
            <v>WON</v>
          </cell>
          <cell r="Q389" t="str">
            <v xml:space="preserve">(주)코모텍                    </v>
          </cell>
          <cell r="R389">
            <v>460</v>
          </cell>
          <cell r="V389">
            <v>460</v>
          </cell>
          <cell r="X389">
            <v>460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</row>
        <row r="390">
          <cell r="C390" t="str">
            <v>7306-033</v>
          </cell>
          <cell r="D390" t="str">
            <v xml:space="preserve">7306-0333      </v>
          </cell>
          <cell r="E390" t="str">
            <v xml:space="preserve">PLATE-SIDE COND.              </v>
          </cell>
          <cell r="F390" t="str">
            <v xml:space="preserve">D02  </v>
          </cell>
          <cell r="G390" t="str">
            <v>WON</v>
          </cell>
          <cell r="H390" t="str">
            <v xml:space="preserve">PCS </v>
          </cell>
          <cell r="I390" t="str">
            <v xml:space="preserve">(주)코모텍                    </v>
          </cell>
          <cell r="J390">
            <v>450</v>
          </cell>
          <cell r="K390">
            <v>0</v>
          </cell>
          <cell r="L390">
            <v>450</v>
          </cell>
          <cell r="N390">
            <v>450</v>
          </cell>
          <cell r="O390">
            <v>450</v>
          </cell>
          <cell r="P390" t="str">
            <v>WON</v>
          </cell>
          <cell r="Q390" t="str">
            <v xml:space="preserve">(주)코모텍                    </v>
          </cell>
          <cell r="R390">
            <v>450</v>
          </cell>
          <cell r="V390">
            <v>450</v>
          </cell>
          <cell r="X390">
            <v>450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</row>
        <row r="391">
          <cell r="C391" t="str">
            <v>7306-037</v>
          </cell>
          <cell r="D391" t="str">
            <v xml:space="preserve">7306-0370      </v>
          </cell>
          <cell r="E391" t="str">
            <v xml:space="preserve">PLATE-SIDE COND.              </v>
          </cell>
          <cell r="F391" t="str">
            <v xml:space="preserve">A04  </v>
          </cell>
          <cell r="G391" t="str">
            <v>WON</v>
          </cell>
          <cell r="H391" t="str">
            <v xml:space="preserve">PCS </v>
          </cell>
          <cell r="I391" t="str">
            <v xml:space="preserve">(주)코모텍                    </v>
          </cell>
          <cell r="J391">
            <v>357</v>
          </cell>
          <cell r="K391">
            <v>0</v>
          </cell>
          <cell r="L391">
            <v>415</v>
          </cell>
          <cell r="N391">
            <v>415</v>
          </cell>
          <cell r="O391">
            <v>415</v>
          </cell>
          <cell r="P391" t="str">
            <v>WON</v>
          </cell>
          <cell r="Q391" t="str">
            <v xml:space="preserve">(주)코모텍                    </v>
          </cell>
          <cell r="R391">
            <v>415</v>
          </cell>
          <cell r="V391">
            <v>415</v>
          </cell>
          <cell r="X391">
            <v>415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</row>
        <row r="392">
          <cell r="C392" t="str">
            <v>7306-042</v>
          </cell>
          <cell r="D392" t="str">
            <v xml:space="preserve">7306-0420      </v>
          </cell>
          <cell r="E392" t="str">
            <v xml:space="preserve">PLATE-SIDE COND.              </v>
          </cell>
          <cell r="F392" t="str">
            <v xml:space="preserve">D02  </v>
          </cell>
          <cell r="G392" t="str">
            <v>WON</v>
          </cell>
          <cell r="H392" t="str">
            <v xml:space="preserve">PCS </v>
          </cell>
          <cell r="I392" t="str">
            <v xml:space="preserve">(주)코모텍                    </v>
          </cell>
          <cell r="J392">
            <v>475</v>
          </cell>
          <cell r="K392">
            <v>0</v>
          </cell>
          <cell r="L392">
            <v>475</v>
          </cell>
          <cell r="N392">
            <v>475</v>
          </cell>
          <cell r="O392">
            <v>475</v>
          </cell>
          <cell r="P392" t="str">
            <v>WON</v>
          </cell>
          <cell r="Q392" t="str">
            <v xml:space="preserve">(주)코모텍                    </v>
          </cell>
          <cell r="R392">
            <v>475</v>
          </cell>
          <cell r="V392">
            <v>475</v>
          </cell>
          <cell r="X392">
            <v>475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</row>
        <row r="393">
          <cell r="C393" t="str">
            <v>7708-002</v>
          </cell>
          <cell r="D393" t="str">
            <v xml:space="preserve">7708-0020      </v>
          </cell>
          <cell r="E393" t="str">
            <v xml:space="preserve">RIVET-COND                    </v>
          </cell>
          <cell r="F393" t="str">
            <v xml:space="preserve">X12  </v>
          </cell>
          <cell r="G393" t="str">
            <v>WON</v>
          </cell>
          <cell r="H393" t="str">
            <v xml:space="preserve">PCS </v>
          </cell>
          <cell r="I393" t="str">
            <v xml:space="preserve">(주)코모텍                    </v>
          </cell>
          <cell r="J393">
            <v>130</v>
          </cell>
          <cell r="K393">
            <v>0</v>
          </cell>
          <cell r="L393">
            <v>130</v>
          </cell>
          <cell r="N393">
            <v>130</v>
          </cell>
          <cell r="O393">
            <v>130</v>
          </cell>
          <cell r="P393" t="str">
            <v>WON</v>
          </cell>
          <cell r="Q393" t="str">
            <v xml:space="preserve">(주)코모텍                    </v>
          </cell>
          <cell r="R393">
            <v>130</v>
          </cell>
          <cell r="V393">
            <v>130</v>
          </cell>
          <cell r="X393">
            <v>130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</row>
        <row r="394">
          <cell r="C394" t="str">
            <v>7906-003</v>
          </cell>
          <cell r="D394" t="str">
            <v xml:space="preserve">7906-0030      </v>
          </cell>
          <cell r="E394" t="str">
            <v xml:space="preserve">SLEEVE-CUSHION                </v>
          </cell>
          <cell r="F394" t="str">
            <v xml:space="preserve">MPC  </v>
          </cell>
          <cell r="G394" t="str">
            <v>WON</v>
          </cell>
          <cell r="H394" t="str">
            <v xml:space="preserve">PCS </v>
          </cell>
          <cell r="I394" t="str">
            <v xml:space="preserve">(주)코모텍                    </v>
          </cell>
          <cell r="K394">
            <v>0</v>
          </cell>
          <cell r="L394">
            <v>40</v>
          </cell>
          <cell r="N394">
            <v>40</v>
          </cell>
          <cell r="O394">
            <v>40</v>
          </cell>
          <cell r="P394" t="str">
            <v>WON</v>
          </cell>
          <cell r="Q394" t="str">
            <v xml:space="preserve">(주)코모텍                    </v>
          </cell>
          <cell r="R394">
            <v>40</v>
          </cell>
          <cell r="V394">
            <v>40</v>
          </cell>
          <cell r="X394">
            <v>40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</row>
        <row r="395">
          <cell r="C395" t="str">
            <v>7906-004</v>
          </cell>
          <cell r="D395" t="str">
            <v xml:space="preserve">7906-0040      </v>
          </cell>
          <cell r="E395" t="str">
            <v xml:space="preserve">SLEEVE-CUSHION                </v>
          </cell>
          <cell r="F395" t="str">
            <v xml:space="preserve">X10  </v>
          </cell>
          <cell r="G395" t="str">
            <v>WON</v>
          </cell>
          <cell r="H395" t="str">
            <v xml:space="preserve">PCS </v>
          </cell>
          <cell r="I395" t="str">
            <v xml:space="preserve">(주)코모텍                    </v>
          </cell>
          <cell r="K395">
            <v>0</v>
          </cell>
          <cell r="L395">
            <v>40</v>
          </cell>
          <cell r="N395">
            <v>40</v>
          </cell>
          <cell r="O395">
            <v>40</v>
          </cell>
          <cell r="P395" t="str">
            <v>WON</v>
          </cell>
          <cell r="Q395" t="str">
            <v xml:space="preserve">(주)코모텍                    </v>
          </cell>
          <cell r="R395">
            <v>40</v>
          </cell>
          <cell r="V395">
            <v>40</v>
          </cell>
          <cell r="X395">
            <v>40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</row>
        <row r="396">
          <cell r="C396" t="str">
            <v xml:space="preserve">NBFX-0001      </v>
          </cell>
          <cell r="D396" t="str">
            <v xml:space="preserve">NBFX-0001      </v>
          </cell>
          <cell r="E396" t="str">
            <v xml:space="preserve">NOCOLOK BRAZ'G FLUX           </v>
          </cell>
          <cell r="F396" t="str">
            <v xml:space="preserve">A02  </v>
          </cell>
          <cell r="G396" t="str">
            <v>WON</v>
          </cell>
          <cell r="H396" t="str">
            <v xml:space="preserve">Kg  </v>
          </cell>
          <cell r="I396" t="str">
            <v xml:space="preserve">(주)코스모양행                </v>
          </cell>
          <cell r="J396">
            <v>5300</v>
          </cell>
          <cell r="K396">
            <v>0</v>
          </cell>
          <cell r="L396">
            <v>5300</v>
          </cell>
          <cell r="N396">
            <v>5300</v>
          </cell>
          <cell r="O396">
            <v>5300</v>
          </cell>
          <cell r="P396" t="str">
            <v>WON</v>
          </cell>
          <cell r="Q396" t="str">
            <v xml:space="preserve">(주)코스모양행                </v>
          </cell>
          <cell r="R396">
            <v>5300</v>
          </cell>
          <cell r="V396">
            <v>5300</v>
          </cell>
          <cell r="X396">
            <v>5300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</row>
        <row r="397">
          <cell r="C397" t="str">
            <v>5001-007</v>
          </cell>
          <cell r="D397" t="str">
            <v xml:space="preserve">5001-0070      </v>
          </cell>
          <cell r="E397" t="str">
            <v xml:space="preserve">ADAPTER                       </v>
          </cell>
          <cell r="F397" t="str">
            <v xml:space="preserve">A03  </v>
          </cell>
          <cell r="G397" t="str">
            <v>WON</v>
          </cell>
          <cell r="H397" t="str">
            <v xml:space="preserve">PCS </v>
          </cell>
          <cell r="I397" t="str">
            <v xml:space="preserve">(주)키프코천안공장            </v>
          </cell>
          <cell r="K397">
            <v>0</v>
          </cell>
          <cell r="L397">
            <v>21</v>
          </cell>
          <cell r="N397">
            <v>21</v>
          </cell>
          <cell r="O397">
            <v>21</v>
          </cell>
          <cell r="P397" t="str">
            <v>WON</v>
          </cell>
          <cell r="Q397" t="str">
            <v xml:space="preserve">(주)키프코천안공장            </v>
          </cell>
          <cell r="R397">
            <v>21</v>
          </cell>
          <cell r="V397">
            <v>21</v>
          </cell>
          <cell r="X397">
            <v>21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</row>
        <row r="398">
          <cell r="C398" t="str">
            <v>9161-001</v>
          </cell>
          <cell r="D398" t="str">
            <v xml:space="preserve">9161-0010      </v>
          </cell>
          <cell r="E398" t="str">
            <v xml:space="preserve">CLIP CABLE                    </v>
          </cell>
          <cell r="F398" t="str">
            <v xml:space="preserve">B01  </v>
          </cell>
          <cell r="G398" t="str">
            <v>WON</v>
          </cell>
          <cell r="H398" t="str">
            <v xml:space="preserve">PCS </v>
          </cell>
          <cell r="I398" t="str">
            <v xml:space="preserve">(주)키프코천안공장            </v>
          </cell>
          <cell r="J398">
            <v>36</v>
          </cell>
          <cell r="K398">
            <v>0</v>
          </cell>
          <cell r="L398">
            <v>36</v>
          </cell>
          <cell r="N398">
            <v>36</v>
          </cell>
          <cell r="O398">
            <v>36</v>
          </cell>
          <cell r="P398" t="str">
            <v>WON</v>
          </cell>
          <cell r="Q398" t="str">
            <v xml:space="preserve">(주)키프코천안공장            </v>
          </cell>
          <cell r="R398">
            <v>36</v>
          </cell>
          <cell r="V398">
            <v>36</v>
          </cell>
          <cell r="X398">
            <v>36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</row>
        <row r="399">
          <cell r="C399" t="str">
            <v>9163-001</v>
          </cell>
          <cell r="D399" t="str">
            <v xml:space="preserve">9163-0010      </v>
          </cell>
          <cell r="E399" t="str">
            <v xml:space="preserve">CLIP-PIPE                     </v>
          </cell>
          <cell r="F399" t="str">
            <v xml:space="preserve">F01  </v>
          </cell>
          <cell r="G399" t="str">
            <v>WON</v>
          </cell>
          <cell r="H399" t="str">
            <v xml:space="preserve">PCS </v>
          </cell>
          <cell r="I399" t="str">
            <v xml:space="preserve">(주)키프코천안공장            </v>
          </cell>
          <cell r="K399">
            <v>0</v>
          </cell>
          <cell r="L399">
            <v>50</v>
          </cell>
          <cell r="N399">
            <v>50</v>
          </cell>
          <cell r="O399">
            <v>50</v>
          </cell>
          <cell r="P399" t="str">
            <v>WON</v>
          </cell>
          <cell r="Q399" t="str">
            <v xml:space="preserve">(주)키프코천안공장            </v>
          </cell>
          <cell r="R399">
            <v>50</v>
          </cell>
          <cell r="V399">
            <v>50</v>
          </cell>
          <cell r="X399">
            <v>50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</row>
        <row r="400">
          <cell r="C400" t="str">
            <v xml:space="preserve">E101-0000      </v>
          </cell>
          <cell r="D400" t="str">
            <v xml:space="preserve">E101-0000      </v>
          </cell>
          <cell r="E400" t="str">
            <v xml:space="preserve">TUBE 안착용접봉               </v>
          </cell>
          <cell r="F400" t="str">
            <v xml:space="preserve">A02  </v>
          </cell>
          <cell r="G400" t="str">
            <v>WON</v>
          </cell>
          <cell r="H400" t="str">
            <v xml:space="preserve">PCS </v>
          </cell>
          <cell r="I400" t="str">
            <v xml:space="preserve">강원테크                      </v>
          </cell>
          <cell r="K400">
            <v>0</v>
          </cell>
          <cell r="L400">
            <v>30</v>
          </cell>
          <cell r="N400">
            <v>30</v>
          </cell>
          <cell r="O400">
            <v>30</v>
          </cell>
          <cell r="P400" t="str">
            <v>WON</v>
          </cell>
          <cell r="Q400" t="str">
            <v xml:space="preserve">강원테크                      </v>
          </cell>
          <cell r="R400">
            <v>30</v>
          </cell>
          <cell r="V400">
            <v>30</v>
          </cell>
          <cell r="X400">
            <v>30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</row>
        <row r="401">
          <cell r="C401" t="str">
            <v>4102-026</v>
          </cell>
          <cell r="D401" t="str">
            <v xml:space="preserve">4102-0260      </v>
          </cell>
          <cell r="E401" t="str">
            <v xml:space="preserve">CASE ASS'Y-BLOWER             </v>
          </cell>
          <cell r="F401" t="str">
            <v xml:space="preserve">A02  </v>
          </cell>
          <cell r="G401" t="str">
            <v>WON</v>
          </cell>
          <cell r="H401" t="str">
            <v xml:space="preserve">PCS </v>
          </cell>
          <cell r="I401" t="str">
            <v xml:space="preserve">고산기업(주)                  </v>
          </cell>
          <cell r="J401">
            <v>1150</v>
          </cell>
          <cell r="K401">
            <v>0</v>
          </cell>
          <cell r="L401">
            <v>1139</v>
          </cell>
          <cell r="N401">
            <v>1139</v>
          </cell>
          <cell r="O401">
            <v>1139</v>
          </cell>
          <cell r="P401" t="str">
            <v>WON</v>
          </cell>
          <cell r="Q401" t="str">
            <v xml:space="preserve">고산기업(주)                  </v>
          </cell>
          <cell r="R401">
            <v>1139</v>
          </cell>
          <cell r="V401">
            <v>1139</v>
          </cell>
          <cell r="X401">
            <v>1139</v>
          </cell>
          <cell r="AA401">
            <v>11</v>
          </cell>
          <cell r="AB401">
            <v>1</v>
          </cell>
          <cell r="AC401">
            <v>11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</row>
        <row r="402">
          <cell r="C402" t="str">
            <v>4201-002</v>
          </cell>
          <cell r="D402" t="str">
            <v xml:space="preserve">4201-0020      </v>
          </cell>
          <cell r="E402" t="str">
            <v xml:space="preserve">DOOR ASS'Y-VENT(1)            </v>
          </cell>
          <cell r="F402" t="str">
            <v xml:space="preserve">A02  </v>
          </cell>
          <cell r="G402" t="str">
            <v>WON</v>
          </cell>
          <cell r="H402" t="str">
            <v xml:space="preserve">PCS </v>
          </cell>
          <cell r="I402" t="str">
            <v xml:space="preserve">고산기업(주)                  </v>
          </cell>
          <cell r="J402">
            <v>140</v>
          </cell>
          <cell r="K402">
            <v>0</v>
          </cell>
          <cell r="L402">
            <v>140</v>
          </cell>
          <cell r="N402">
            <v>140</v>
          </cell>
          <cell r="O402">
            <v>140</v>
          </cell>
          <cell r="P402" t="str">
            <v>WON</v>
          </cell>
          <cell r="Q402" t="str">
            <v xml:space="preserve">고산기업(주)                  </v>
          </cell>
          <cell r="R402">
            <v>140</v>
          </cell>
          <cell r="V402">
            <v>140</v>
          </cell>
          <cell r="X402">
            <v>140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</row>
        <row r="403">
          <cell r="C403" t="str">
            <v>4201-003</v>
          </cell>
          <cell r="D403" t="str">
            <v xml:space="preserve">4201-0030      </v>
          </cell>
          <cell r="E403" t="str">
            <v xml:space="preserve">DOOR ASS'Y-VENT(2)            </v>
          </cell>
          <cell r="F403" t="str">
            <v xml:space="preserve">A02  </v>
          </cell>
          <cell r="G403" t="str">
            <v>WON</v>
          </cell>
          <cell r="H403" t="str">
            <v xml:space="preserve">PCS </v>
          </cell>
          <cell r="I403" t="str">
            <v xml:space="preserve">고산기업(주)                  </v>
          </cell>
          <cell r="K403">
            <v>0</v>
          </cell>
          <cell r="L403">
            <v>135</v>
          </cell>
          <cell r="N403">
            <v>135</v>
          </cell>
          <cell r="O403">
            <v>135</v>
          </cell>
          <cell r="P403" t="str">
            <v>WON</v>
          </cell>
          <cell r="Q403" t="str">
            <v xml:space="preserve">고산기업(주)                  </v>
          </cell>
          <cell r="R403">
            <v>135</v>
          </cell>
          <cell r="V403">
            <v>135</v>
          </cell>
          <cell r="X403">
            <v>135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</row>
        <row r="404">
          <cell r="C404" t="str">
            <v>4201-004</v>
          </cell>
          <cell r="D404" t="str">
            <v xml:space="preserve">4201-0041      </v>
          </cell>
          <cell r="E404" t="str">
            <v xml:space="preserve">DOOR ASS'Y-DEF                </v>
          </cell>
          <cell r="F404" t="str">
            <v xml:space="preserve">A02  </v>
          </cell>
          <cell r="G404" t="str">
            <v>WON</v>
          </cell>
          <cell r="H404" t="str">
            <v xml:space="preserve">PCS </v>
          </cell>
          <cell r="I404" t="str">
            <v xml:space="preserve">고산기업(주)                  </v>
          </cell>
          <cell r="J404">
            <v>127</v>
          </cell>
          <cell r="K404">
            <v>0</v>
          </cell>
          <cell r="L404">
            <v>127</v>
          </cell>
          <cell r="N404">
            <v>127</v>
          </cell>
          <cell r="O404">
            <v>127</v>
          </cell>
          <cell r="P404" t="str">
            <v>WON</v>
          </cell>
          <cell r="Q404" t="str">
            <v xml:space="preserve">고산기업(주)                  </v>
          </cell>
          <cell r="R404">
            <v>127</v>
          </cell>
          <cell r="V404">
            <v>127</v>
          </cell>
          <cell r="X404">
            <v>127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</row>
        <row r="405">
          <cell r="C405" t="str">
            <v>4201-005</v>
          </cell>
          <cell r="D405" t="str">
            <v xml:space="preserve">4201-0050      </v>
          </cell>
          <cell r="E405" t="str">
            <v xml:space="preserve">DOOR ASS'Y-FOOT               </v>
          </cell>
          <cell r="F405" t="str">
            <v xml:space="preserve">A02  </v>
          </cell>
          <cell r="G405" t="str">
            <v>WON</v>
          </cell>
          <cell r="H405" t="str">
            <v xml:space="preserve">PCS </v>
          </cell>
          <cell r="I405" t="str">
            <v xml:space="preserve">고산기업(주)                  </v>
          </cell>
          <cell r="J405">
            <v>140</v>
          </cell>
          <cell r="K405">
            <v>0</v>
          </cell>
          <cell r="L405">
            <v>140</v>
          </cell>
          <cell r="N405">
            <v>140</v>
          </cell>
          <cell r="O405">
            <v>140</v>
          </cell>
          <cell r="P405" t="str">
            <v>WON</v>
          </cell>
          <cell r="Q405" t="str">
            <v xml:space="preserve">고산기업(주)                  </v>
          </cell>
          <cell r="R405">
            <v>140</v>
          </cell>
          <cell r="V405">
            <v>140</v>
          </cell>
          <cell r="X405">
            <v>140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</row>
        <row r="406">
          <cell r="C406" t="str">
            <v>4201-015</v>
          </cell>
          <cell r="D406" t="str">
            <v xml:space="preserve">4201-0150      </v>
          </cell>
          <cell r="E406" t="str">
            <v xml:space="preserve">DOOR ASS'Y-VENT(1)            </v>
          </cell>
          <cell r="F406" t="str">
            <v xml:space="preserve">A02  </v>
          </cell>
          <cell r="G406" t="str">
            <v>WON</v>
          </cell>
          <cell r="H406" t="str">
            <v xml:space="preserve">PCS </v>
          </cell>
          <cell r="I406" t="str">
            <v xml:space="preserve">고산기업(주)                  </v>
          </cell>
          <cell r="K406">
            <v>0</v>
          </cell>
          <cell r="L406">
            <v>208</v>
          </cell>
          <cell r="N406">
            <v>208</v>
          </cell>
          <cell r="O406">
            <v>208</v>
          </cell>
          <cell r="P406" t="str">
            <v>WON</v>
          </cell>
          <cell r="Q406" t="str">
            <v xml:space="preserve">고산기업(주)                  </v>
          </cell>
          <cell r="R406">
            <v>208</v>
          </cell>
          <cell r="V406">
            <v>208</v>
          </cell>
          <cell r="X406">
            <v>208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</row>
        <row r="407">
          <cell r="C407" t="str">
            <v>4201-016</v>
          </cell>
          <cell r="D407" t="str">
            <v xml:space="preserve">4201-0160      </v>
          </cell>
          <cell r="E407" t="str">
            <v xml:space="preserve">DOOR ASS'Y-VENT(2)            </v>
          </cell>
          <cell r="F407" t="str">
            <v xml:space="preserve">A02  </v>
          </cell>
          <cell r="G407" t="str">
            <v>WON</v>
          </cell>
          <cell r="H407" t="str">
            <v xml:space="preserve">PCS </v>
          </cell>
          <cell r="I407" t="str">
            <v xml:space="preserve">고산기업(주)                  </v>
          </cell>
          <cell r="K407">
            <v>0</v>
          </cell>
          <cell r="L407">
            <v>208</v>
          </cell>
          <cell r="N407">
            <v>208</v>
          </cell>
          <cell r="O407">
            <v>208</v>
          </cell>
          <cell r="P407" t="str">
            <v>WON</v>
          </cell>
          <cell r="Q407" t="str">
            <v xml:space="preserve">고산기업(주)                  </v>
          </cell>
          <cell r="R407">
            <v>208</v>
          </cell>
          <cell r="V407">
            <v>208</v>
          </cell>
          <cell r="X407">
            <v>208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</row>
        <row r="408">
          <cell r="C408" t="str">
            <v>4201-017</v>
          </cell>
          <cell r="D408" t="str">
            <v xml:space="preserve">4201-0170      </v>
          </cell>
          <cell r="E408" t="str">
            <v xml:space="preserve">DOOR ASS'Y-DEF                </v>
          </cell>
          <cell r="F408" t="str">
            <v xml:space="preserve">A02  </v>
          </cell>
          <cell r="G408" t="str">
            <v>WON</v>
          </cell>
          <cell r="H408" t="str">
            <v xml:space="preserve">PCS </v>
          </cell>
          <cell r="I408" t="str">
            <v xml:space="preserve">고산기업(주)                  </v>
          </cell>
          <cell r="J408">
            <v>200</v>
          </cell>
          <cell r="K408">
            <v>0</v>
          </cell>
          <cell r="L408">
            <v>200</v>
          </cell>
          <cell r="N408">
            <v>200</v>
          </cell>
          <cell r="O408">
            <v>200</v>
          </cell>
          <cell r="P408" t="str">
            <v>WON</v>
          </cell>
          <cell r="Q408" t="str">
            <v xml:space="preserve">고산기업(주)                  </v>
          </cell>
          <cell r="R408">
            <v>200</v>
          </cell>
          <cell r="V408">
            <v>200</v>
          </cell>
          <cell r="X408">
            <v>200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</row>
        <row r="409">
          <cell r="C409" t="str">
            <v>4201-018</v>
          </cell>
          <cell r="D409" t="str">
            <v xml:space="preserve">4201-0180      </v>
          </cell>
          <cell r="E409" t="str">
            <v xml:space="preserve">DOOR ASS'Y-FOOT               </v>
          </cell>
          <cell r="F409" t="str">
            <v xml:space="preserve">A02  </v>
          </cell>
          <cell r="G409" t="str">
            <v>WON</v>
          </cell>
          <cell r="H409" t="str">
            <v xml:space="preserve">PCS </v>
          </cell>
          <cell r="I409" t="str">
            <v xml:space="preserve">고산기업(주)                  </v>
          </cell>
          <cell r="J409">
            <v>219</v>
          </cell>
          <cell r="K409">
            <v>0</v>
          </cell>
          <cell r="L409">
            <v>219</v>
          </cell>
          <cell r="N409">
            <v>219</v>
          </cell>
          <cell r="O409">
            <v>219</v>
          </cell>
          <cell r="P409" t="str">
            <v>WON</v>
          </cell>
          <cell r="Q409" t="str">
            <v xml:space="preserve">고산기업(주)                  </v>
          </cell>
          <cell r="R409">
            <v>219</v>
          </cell>
          <cell r="V409">
            <v>219</v>
          </cell>
          <cell r="X409">
            <v>219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</row>
        <row r="410">
          <cell r="C410" t="str">
            <v>4201-021</v>
          </cell>
          <cell r="D410" t="str">
            <v xml:space="preserve">4201-0213      </v>
          </cell>
          <cell r="E410" t="str">
            <v xml:space="preserve">DOOR ASS'Y-VENT               </v>
          </cell>
          <cell r="F410" t="str">
            <v xml:space="preserve">B01  </v>
          </cell>
          <cell r="G410" t="str">
            <v>WON</v>
          </cell>
          <cell r="H410" t="str">
            <v xml:space="preserve">PCS </v>
          </cell>
          <cell r="I410" t="str">
            <v xml:space="preserve">고산기업(주)                  </v>
          </cell>
          <cell r="J410">
            <v>612</v>
          </cell>
          <cell r="K410">
            <v>0</v>
          </cell>
          <cell r="L410">
            <v>594</v>
          </cell>
          <cell r="N410">
            <v>594</v>
          </cell>
          <cell r="O410">
            <v>594</v>
          </cell>
          <cell r="P410" t="str">
            <v>WON</v>
          </cell>
          <cell r="Q410" t="str">
            <v xml:space="preserve">고산기업(주)                  </v>
          </cell>
          <cell r="R410">
            <v>594</v>
          </cell>
          <cell r="V410">
            <v>594</v>
          </cell>
          <cell r="X410">
            <v>594</v>
          </cell>
          <cell r="AA410">
            <v>9</v>
          </cell>
          <cell r="AB410">
            <v>1</v>
          </cell>
          <cell r="AC410">
            <v>9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</row>
        <row r="411">
          <cell r="C411" t="str">
            <v>4201-022</v>
          </cell>
          <cell r="D411" t="str">
            <v xml:space="preserve">4201-0220      </v>
          </cell>
          <cell r="E411" t="str">
            <v xml:space="preserve">DOOR ASS'Y-FOOT               </v>
          </cell>
          <cell r="F411" t="str">
            <v xml:space="preserve">B01  </v>
          </cell>
          <cell r="G411" t="str">
            <v>WON</v>
          </cell>
          <cell r="H411" t="str">
            <v xml:space="preserve">PCS </v>
          </cell>
          <cell r="I411" t="str">
            <v xml:space="preserve">고산기업(주)                  </v>
          </cell>
          <cell r="J411">
            <v>271</v>
          </cell>
          <cell r="K411">
            <v>0</v>
          </cell>
          <cell r="L411">
            <v>266</v>
          </cell>
          <cell r="N411">
            <v>266</v>
          </cell>
          <cell r="O411">
            <v>266</v>
          </cell>
          <cell r="P411" t="str">
            <v>WON</v>
          </cell>
          <cell r="Q411" t="str">
            <v xml:space="preserve">고산기업(주)                  </v>
          </cell>
          <cell r="R411">
            <v>266</v>
          </cell>
          <cell r="V411">
            <v>266</v>
          </cell>
          <cell r="X411">
            <v>266</v>
          </cell>
          <cell r="AA411">
            <v>3</v>
          </cell>
          <cell r="AB411">
            <v>1</v>
          </cell>
          <cell r="AC411">
            <v>3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</row>
        <row r="412">
          <cell r="C412" t="str">
            <v>4201-023</v>
          </cell>
          <cell r="D412" t="str">
            <v xml:space="preserve">4201-0230      </v>
          </cell>
          <cell r="E412" t="str">
            <v xml:space="preserve">DOOR ASS'Y-DEF                </v>
          </cell>
          <cell r="F412" t="str">
            <v xml:space="preserve">B01  </v>
          </cell>
          <cell r="G412" t="str">
            <v>WON</v>
          </cell>
          <cell r="H412" t="str">
            <v xml:space="preserve">PCS </v>
          </cell>
          <cell r="I412" t="str">
            <v xml:space="preserve">고산기업(주)                  </v>
          </cell>
          <cell r="J412">
            <v>257</v>
          </cell>
          <cell r="K412">
            <v>0</v>
          </cell>
          <cell r="L412">
            <v>252</v>
          </cell>
          <cell r="N412">
            <v>252</v>
          </cell>
          <cell r="O412">
            <v>252</v>
          </cell>
          <cell r="P412" t="str">
            <v>WON</v>
          </cell>
          <cell r="Q412" t="str">
            <v xml:space="preserve">고산기업(주)                  </v>
          </cell>
          <cell r="R412">
            <v>252</v>
          </cell>
          <cell r="V412">
            <v>252</v>
          </cell>
          <cell r="X412">
            <v>252</v>
          </cell>
          <cell r="AA412">
            <v>3</v>
          </cell>
          <cell r="AB412">
            <v>1</v>
          </cell>
          <cell r="AC412">
            <v>3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</row>
        <row r="413">
          <cell r="C413" t="str">
            <v>4201-024</v>
          </cell>
          <cell r="D413" t="str">
            <v xml:space="preserve">4201-0240      </v>
          </cell>
          <cell r="E413" t="str">
            <v xml:space="preserve">DOOR ASS'Y-BLOWER LH          </v>
          </cell>
          <cell r="F413" t="str">
            <v xml:space="preserve">B01  </v>
          </cell>
          <cell r="G413" t="str">
            <v>WON</v>
          </cell>
          <cell r="H413" t="str">
            <v xml:space="preserve">PCS </v>
          </cell>
          <cell r="I413" t="str">
            <v xml:space="preserve">고산기업(주)                  </v>
          </cell>
          <cell r="J413">
            <v>216</v>
          </cell>
          <cell r="K413">
            <v>0</v>
          </cell>
          <cell r="L413">
            <v>216</v>
          </cell>
          <cell r="N413">
            <v>216</v>
          </cell>
          <cell r="O413">
            <v>216</v>
          </cell>
          <cell r="P413" t="str">
            <v>WON</v>
          </cell>
          <cell r="Q413" t="str">
            <v xml:space="preserve">고산기업(주)                  </v>
          </cell>
          <cell r="R413">
            <v>216</v>
          </cell>
          <cell r="V413">
            <v>216</v>
          </cell>
          <cell r="X413">
            <v>216</v>
          </cell>
          <cell r="AA413">
            <v>3</v>
          </cell>
          <cell r="AB413">
            <v>1</v>
          </cell>
          <cell r="AC413">
            <v>3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</row>
        <row r="414">
          <cell r="C414" t="str">
            <v>4201-025</v>
          </cell>
          <cell r="D414" t="str">
            <v xml:space="preserve">4201-0250      </v>
          </cell>
          <cell r="E414" t="str">
            <v xml:space="preserve">DOOR ASS'Y-BLOWER RH          </v>
          </cell>
          <cell r="F414" t="str">
            <v xml:space="preserve">B01  </v>
          </cell>
          <cell r="G414" t="str">
            <v>WON</v>
          </cell>
          <cell r="H414" t="str">
            <v xml:space="preserve">PCS </v>
          </cell>
          <cell r="I414" t="str">
            <v xml:space="preserve">고산기업(주)                  </v>
          </cell>
          <cell r="J414">
            <v>204</v>
          </cell>
          <cell r="K414">
            <v>0</v>
          </cell>
          <cell r="L414">
            <v>204</v>
          </cell>
          <cell r="N414">
            <v>204</v>
          </cell>
          <cell r="O414">
            <v>204</v>
          </cell>
          <cell r="P414" t="str">
            <v>WON</v>
          </cell>
          <cell r="Q414" t="str">
            <v xml:space="preserve">고산기업(주)                  </v>
          </cell>
          <cell r="R414">
            <v>204</v>
          </cell>
          <cell r="V414">
            <v>204</v>
          </cell>
          <cell r="X414">
            <v>204</v>
          </cell>
          <cell r="AA414">
            <v>3</v>
          </cell>
          <cell r="AB414">
            <v>1</v>
          </cell>
          <cell r="AC414">
            <v>3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</row>
        <row r="415">
          <cell r="C415" t="str">
            <v>4201-032</v>
          </cell>
          <cell r="D415" t="str">
            <v xml:space="preserve">4201-0322      </v>
          </cell>
          <cell r="E415" t="str">
            <v xml:space="preserve">DOOR ASS'Y-MIX(1)             </v>
          </cell>
          <cell r="F415" t="str">
            <v xml:space="preserve">A03  </v>
          </cell>
          <cell r="G415" t="str">
            <v>WON</v>
          </cell>
          <cell r="H415" t="str">
            <v xml:space="preserve">PCS </v>
          </cell>
          <cell r="I415" t="str">
            <v xml:space="preserve">고산기업(주)                  </v>
          </cell>
          <cell r="J415">
            <v>316</v>
          </cell>
          <cell r="K415">
            <v>0</v>
          </cell>
          <cell r="L415">
            <v>316</v>
          </cell>
          <cell r="N415">
            <v>316</v>
          </cell>
          <cell r="O415">
            <v>316</v>
          </cell>
          <cell r="P415" t="str">
            <v>WON</v>
          </cell>
          <cell r="Q415" t="str">
            <v xml:space="preserve">고산기업(주)                  </v>
          </cell>
          <cell r="R415">
            <v>316</v>
          </cell>
          <cell r="V415">
            <v>316</v>
          </cell>
          <cell r="X415">
            <v>316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</row>
        <row r="416">
          <cell r="C416" t="str">
            <v>4201-033</v>
          </cell>
          <cell r="D416" t="str">
            <v xml:space="preserve">4201-0330      </v>
          </cell>
          <cell r="E416" t="str">
            <v xml:space="preserve">DOOR ASS'Y-VENT               </v>
          </cell>
          <cell r="F416" t="str">
            <v xml:space="preserve">A03  </v>
          </cell>
          <cell r="G416" t="str">
            <v>WON</v>
          </cell>
          <cell r="H416" t="str">
            <v xml:space="preserve">PCS </v>
          </cell>
          <cell r="I416" t="str">
            <v xml:space="preserve">고산기업(주)                  </v>
          </cell>
          <cell r="J416">
            <v>630</v>
          </cell>
          <cell r="K416">
            <v>0</v>
          </cell>
          <cell r="L416">
            <v>630</v>
          </cell>
          <cell r="N416">
            <v>630</v>
          </cell>
          <cell r="O416">
            <v>630</v>
          </cell>
          <cell r="P416" t="str">
            <v>WON</v>
          </cell>
          <cell r="Q416" t="str">
            <v xml:space="preserve">고산기업(주)                  </v>
          </cell>
          <cell r="R416">
            <v>630</v>
          </cell>
          <cell r="V416">
            <v>630</v>
          </cell>
          <cell r="X416">
            <v>630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</row>
        <row r="417">
          <cell r="C417" t="str">
            <v>4201-035</v>
          </cell>
          <cell r="D417" t="str">
            <v xml:space="preserve">4201-0351      </v>
          </cell>
          <cell r="E417" t="str">
            <v xml:space="preserve">DOOR ASS'Y-DEF                </v>
          </cell>
          <cell r="F417" t="str">
            <v xml:space="preserve">A03  </v>
          </cell>
          <cell r="G417" t="str">
            <v>WON</v>
          </cell>
          <cell r="H417" t="str">
            <v xml:space="preserve">PCS </v>
          </cell>
          <cell r="I417" t="str">
            <v xml:space="preserve">고산기업(주)                  </v>
          </cell>
          <cell r="J417">
            <v>281</v>
          </cell>
          <cell r="K417">
            <v>0</v>
          </cell>
          <cell r="L417">
            <v>281</v>
          </cell>
          <cell r="N417">
            <v>281</v>
          </cell>
          <cell r="O417">
            <v>281</v>
          </cell>
          <cell r="P417" t="str">
            <v>WON</v>
          </cell>
          <cell r="Q417" t="str">
            <v xml:space="preserve">고산기업(주)                  </v>
          </cell>
          <cell r="R417">
            <v>281</v>
          </cell>
          <cell r="V417">
            <v>281</v>
          </cell>
          <cell r="X417">
            <v>281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</row>
        <row r="418">
          <cell r="C418" t="str">
            <v>4201-036</v>
          </cell>
          <cell r="D418" t="str">
            <v xml:space="preserve">4201-0360      </v>
          </cell>
          <cell r="E418" t="str">
            <v xml:space="preserve">DOOR ASS'Y-FOOT               </v>
          </cell>
          <cell r="F418" t="str">
            <v xml:space="preserve">A03  </v>
          </cell>
          <cell r="G418" t="str">
            <v>WON</v>
          </cell>
          <cell r="H418" t="str">
            <v xml:space="preserve">PCS </v>
          </cell>
          <cell r="I418" t="str">
            <v xml:space="preserve">고산기업(주)                  </v>
          </cell>
          <cell r="J418">
            <v>575</v>
          </cell>
          <cell r="K418">
            <v>0</v>
          </cell>
          <cell r="L418">
            <v>558</v>
          </cell>
          <cell r="N418">
            <v>558</v>
          </cell>
          <cell r="O418">
            <v>558</v>
          </cell>
          <cell r="P418" t="str">
            <v>WON</v>
          </cell>
          <cell r="Q418" t="str">
            <v xml:space="preserve">고산기업(주)                  </v>
          </cell>
          <cell r="R418">
            <v>558</v>
          </cell>
          <cell r="V418">
            <v>558</v>
          </cell>
          <cell r="X418">
            <v>558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</row>
        <row r="419">
          <cell r="C419" t="str">
            <v>4201-039</v>
          </cell>
          <cell r="D419" t="str">
            <v xml:space="preserve">4201-0392      </v>
          </cell>
          <cell r="E419" t="str">
            <v xml:space="preserve">DOOR ASS'Y-MIX(2)             </v>
          </cell>
          <cell r="F419" t="str">
            <v xml:space="preserve">A03  </v>
          </cell>
          <cell r="G419" t="str">
            <v>WON</v>
          </cell>
          <cell r="H419" t="str">
            <v xml:space="preserve">PCS </v>
          </cell>
          <cell r="I419" t="str">
            <v xml:space="preserve">고산기업(주)                  </v>
          </cell>
          <cell r="J419">
            <v>263</v>
          </cell>
          <cell r="K419">
            <v>0</v>
          </cell>
          <cell r="L419">
            <v>263</v>
          </cell>
          <cell r="N419">
            <v>263</v>
          </cell>
          <cell r="O419">
            <v>263</v>
          </cell>
          <cell r="P419" t="str">
            <v>WON</v>
          </cell>
          <cell r="Q419" t="str">
            <v xml:space="preserve">고산기업(주)                  </v>
          </cell>
          <cell r="R419">
            <v>263</v>
          </cell>
          <cell r="V419">
            <v>263</v>
          </cell>
          <cell r="X419">
            <v>263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</row>
        <row r="420">
          <cell r="C420" t="str">
            <v>4201-040</v>
          </cell>
          <cell r="D420" t="str">
            <v xml:space="preserve">4201-0401      </v>
          </cell>
          <cell r="E420" t="str">
            <v xml:space="preserve">DOOR ASS'Y-INTAKE(1)          </v>
          </cell>
          <cell r="F420" t="str">
            <v xml:space="preserve">A03  </v>
          </cell>
          <cell r="G420" t="str">
            <v>WON</v>
          </cell>
          <cell r="H420" t="str">
            <v xml:space="preserve">PCS </v>
          </cell>
          <cell r="I420" t="str">
            <v xml:space="preserve">고산기업(주)                  </v>
          </cell>
          <cell r="J420">
            <v>455</v>
          </cell>
          <cell r="K420">
            <v>0</v>
          </cell>
          <cell r="L420">
            <v>455</v>
          </cell>
          <cell r="N420">
            <v>455</v>
          </cell>
          <cell r="O420">
            <v>455</v>
          </cell>
          <cell r="P420" t="str">
            <v>WON</v>
          </cell>
          <cell r="Q420" t="str">
            <v xml:space="preserve">고산기업(주)                  </v>
          </cell>
          <cell r="R420">
            <v>455</v>
          </cell>
          <cell r="V420">
            <v>455</v>
          </cell>
          <cell r="X420">
            <v>455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</row>
        <row r="421">
          <cell r="C421" t="str">
            <v>4201-041</v>
          </cell>
          <cell r="D421" t="str">
            <v xml:space="preserve">4201-0411      </v>
          </cell>
          <cell r="E421" t="str">
            <v xml:space="preserve">DOOR ASS'Y-INTAKE(2)          </v>
          </cell>
          <cell r="F421" t="str">
            <v xml:space="preserve">A03  </v>
          </cell>
          <cell r="G421" t="str">
            <v>WON</v>
          </cell>
          <cell r="H421" t="str">
            <v xml:space="preserve">PCS </v>
          </cell>
          <cell r="I421" t="str">
            <v xml:space="preserve">고산기업(주)                  </v>
          </cell>
          <cell r="J421">
            <v>397</v>
          </cell>
          <cell r="K421">
            <v>0</v>
          </cell>
          <cell r="L421">
            <v>397</v>
          </cell>
          <cell r="N421">
            <v>397</v>
          </cell>
          <cell r="O421">
            <v>397</v>
          </cell>
          <cell r="P421" t="str">
            <v>WON</v>
          </cell>
          <cell r="Q421" t="str">
            <v xml:space="preserve">고산기업(주)                  </v>
          </cell>
          <cell r="R421">
            <v>397</v>
          </cell>
          <cell r="V421">
            <v>397</v>
          </cell>
          <cell r="X421">
            <v>397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</row>
        <row r="422">
          <cell r="C422" t="str">
            <v>4201-057</v>
          </cell>
          <cell r="D422" t="str">
            <v xml:space="preserve">4201-0570      </v>
          </cell>
          <cell r="E422" t="str">
            <v xml:space="preserve">DOOR ASS'Y-MIX(2)             </v>
          </cell>
          <cell r="F422" t="str">
            <v xml:space="preserve">A03  </v>
          </cell>
          <cell r="G422" t="str">
            <v>WON</v>
          </cell>
          <cell r="H422" t="str">
            <v xml:space="preserve">PCS </v>
          </cell>
          <cell r="I422" t="str">
            <v xml:space="preserve">고산기업(주)                  </v>
          </cell>
          <cell r="J422">
            <v>282</v>
          </cell>
          <cell r="K422">
            <v>0</v>
          </cell>
          <cell r="L422">
            <v>282</v>
          </cell>
          <cell r="N422">
            <v>282</v>
          </cell>
          <cell r="O422">
            <v>282</v>
          </cell>
          <cell r="P422" t="str">
            <v>WON</v>
          </cell>
          <cell r="Q422" t="str">
            <v xml:space="preserve">고산기업(주)                  </v>
          </cell>
          <cell r="R422">
            <v>282</v>
          </cell>
          <cell r="V422">
            <v>282</v>
          </cell>
          <cell r="X422">
            <v>282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</row>
        <row r="423">
          <cell r="C423" t="str">
            <v>4201-058</v>
          </cell>
          <cell r="D423" t="str">
            <v xml:space="preserve">4201-0580      </v>
          </cell>
          <cell r="E423" t="str">
            <v xml:space="preserve">DOOR ASS'Y-VENT               </v>
          </cell>
          <cell r="F423" t="str">
            <v xml:space="preserve">A03  </v>
          </cell>
          <cell r="G423" t="str">
            <v>WON</v>
          </cell>
          <cell r="H423" t="str">
            <v xml:space="preserve">PCS </v>
          </cell>
          <cell r="I423" t="str">
            <v xml:space="preserve">고산기업(주)                  </v>
          </cell>
          <cell r="J423">
            <v>0</v>
          </cell>
          <cell r="K423">
            <v>0</v>
          </cell>
          <cell r="L423">
            <v>630</v>
          </cell>
          <cell r="N423">
            <v>630</v>
          </cell>
          <cell r="O423">
            <v>630</v>
          </cell>
          <cell r="P423" t="str">
            <v>WON</v>
          </cell>
          <cell r="Q423" t="str">
            <v xml:space="preserve">고산기업(주)                  </v>
          </cell>
          <cell r="R423">
            <v>630</v>
          </cell>
          <cell r="V423">
            <v>630</v>
          </cell>
          <cell r="X423">
            <v>630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</row>
        <row r="424">
          <cell r="C424" t="str">
            <v>4201-059</v>
          </cell>
          <cell r="D424" t="str">
            <v xml:space="preserve">4201-0590      </v>
          </cell>
          <cell r="E424" t="str">
            <v xml:space="preserve">DOOR ASS'Y-DEF                </v>
          </cell>
          <cell r="F424" t="str">
            <v xml:space="preserve">A03  </v>
          </cell>
          <cell r="G424" t="str">
            <v>WON</v>
          </cell>
          <cell r="H424" t="str">
            <v xml:space="preserve">PCS </v>
          </cell>
          <cell r="I424" t="str">
            <v xml:space="preserve">고산기업(주)                  </v>
          </cell>
          <cell r="J424">
            <v>296</v>
          </cell>
          <cell r="K424">
            <v>0</v>
          </cell>
          <cell r="L424">
            <v>296</v>
          </cell>
          <cell r="N424">
            <v>296</v>
          </cell>
          <cell r="O424">
            <v>296</v>
          </cell>
          <cell r="P424" t="str">
            <v>WON</v>
          </cell>
          <cell r="Q424" t="str">
            <v xml:space="preserve">고산기업(주)                  </v>
          </cell>
          <cell r="R424">
            <v>296</v>
          </cell>
          <cell r="V424">
            <v>296</v>
          </cell>
          <cell r="X424">
            <v>296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</row>
        <row r="425">
          <cell r="C425" t="str">
            <v>4201-060</v>
          </cell>
          <cell r="D425" t="str">
            <v xml:space="preserve">4201-0600      </v>
          </cell>
          <cell r="E425" t="str">
            <v xml:space="preserve">DOOR ASS'Y-FOOT               </v>
          </cell>
          <cell r="F425" t="str">
            <v xml:space="preserve">A03  </v>
          </cell>
          <cell r="G425" t="str">
            <v>WON</v>
          </cell>
          <cell r="H425" t="str">
            <v xml:space="preserve">PCS </v>
          </cell>
          <cell r="I425" t="str">
            <v xml:space="preserve">고산기업(주)                  </v>
          </cell>
          <cell r="J425">
            <v>0</v>
          </cell>
          <cell r="K425">
            <v>0</v>
          </cell>
          <cell r="L425">
            <v>515</v>
          </cell>
          <cell r="N425">
            <v>515</v>
          </cell>
          <cell r="O425">
            <v>515</v>
          </cell>
          <cell r="P425" t="str">
            <v>WON</v>
          </cell>
          <cell r="Q425" t="str">
            <v xml:space="preserve">고산기업(주)                  </v>
          </cell>
          <cell r="R425">
            <v>515</v>
          </cell>
          <cell r="V425">
            <v>515</v>
          </cell>
          <cell r="X425">
            <v>515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</row>
        <row r="426">
          <cell r="C426" t="str">
            <v>4201-062</v>
          </cell>
          <cell r="D426" t="str">
            <v xml:space="preserve">4201-0620      </v>
          </cell>
          <cell r="E426" t="str">
            <v xml:space="preserve">DOOR ASS'Y-INTAKE(2)          </v>
          </cell>
          <cell r="F426" t="str">
            <v xml:space="preserve">A03  </v>
          </cell>
          <cell r="G426" t="str">
            <v>WON</v>
          </cell>
          <cell r="H426" t="str">
            <v xml:space="preserve">PCS </v>
          </cell>
          <cell r="I426" t="str">
            <v xml:space="preserve">고산기업(주)                  </v>
          </cell>
          <cell r="J426">
            <v>0</v>
          </cell>
          <cell r="K426">
            <v>0</v>
          </cell>
          <cell r="L426">
            <v>397</v>
          </cell>
          <cell r="N426">
            <v>397</v>
          </cell>
          <cell r="O426">
            <v>397</v>
          </cell>
          <cell r="P426" t="str">
            <v>WON</v>
          </cell>
          <cell r="Q426" t="str">
            <v xml:space="preserve">고산기업(주)                  </v>
          </cell>
          <cell r="R426">
            <v>397</v>
          </cell>
          <cell r="V426">
            <v>397</v>
          </cell>
          <cell r="X426">
            <v>397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</row>
        <row r="427">
          <cell r="C427" t="str">
            <v>4201-063</v>
          </cell>
          <cell r="D427" t="str">
            <v xml:space="preserve">4201-0630      </v>
          </cell>
          <cell r="E427" t="str">
            <v xml:space="preserve">DOOR ASS'Y-INTAKE(1)          </v>
          </cell>
          <cell r="F427" t="str">
            <v xml:space="preserve">A02  </v>
          </cell>
          <cell r="G427" t="str">
            <v>WON</v>
          </cell>
          <cell r="H427" t="str">
            <v xml:space="preserve">PCS </v>
          </cell>
          <cell r="I427" t="str">
            <v xml:space="preserve">고산기업(주)                  </v>
          </cell>
          <cell r="J427">
            <v>433</v>
          </cell>
          <cell r="K427">
            <v>0</v>
          </cell>
          <cell r="L427">
            <v>433</v>
          </cell>
          <cell r="N427">
            <v>433</v>
          </cell>
          <cell r="O427">
            <v>433</v>
          </cell>
          <cell r="P427" t="str">
            <v>WON</v>
          </cell>
          <cell r="Q427" t="str">
            <v xml:space="preserve">고산기업(주)                  </v>
          </cell>
          <cell r="R427">
            <v>433</v>
          </cell>
          <cell r="V427">
            <v>433</v>
          </cell>
          <cell r="X427">
            <v>433</v>
          </cell>
          <cell r="AA427">
            <v>5</v>
          </cell>
          <cell r="AB427">
            <v>1</v>
          </cell>
          <cell r="AC427">
            <v>5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</row>
        <row r="428">
          <cell r="C428" t="str">
            <v>4201-064</v>
          </cell>
          <cell r="D428" t="str">
            <v xml:space="preserve">4201-0640      </v>
          </cell>
          <cell r="E428" t="str">
            <v xml:space="preserve">DOOR ASS'Y-INTAKE(2)          </v>
          </cell>
          <cell r="F428" t="str">
            <v xml:space="preserve">A02  </v>
          </cell>
          <cell r="G428" t="str">
            <v>WON</v>
          </cell>
          <cell r="H428" t="str">
            <v xml:space="preserve">PCS </v>
          </cell>
          <cell r="I428" t="str">
            <v xml:space="preserve">고산기업(주)                  </v>
          </cell>
          <cell r="J428">
            <v>402</v>
          </cell>
          <cell r="K428">
            <v>0</v>
          </cell>
          <cell r="L428">
            <v>402</v>
          </cell>
          <cell r="N428">
            <v>402</v>
          </cell>
          <cell r="O428">
            <v>402</v>
          </cell>
          <cell r="P428" t="str">
            <v>WON</v>
          </cell>
          <cell r="Q428" t="str">
            <v xml:space="preserve">고산기업(주)                  </v>
          </cell>
          <cell r="R428">
            <v>402</v>
          </cell>
          <cell r="V428">
            <v>402</v>
          </cell>
          <cell r="X428">
            <v>402</v>
          </cell>
          <cell r="AA428">
            <v>5</v>
          </cell>
          <cell r="AB428">
            <v>1</v>
          </cell>
          <cell r="AC428">
            <v>5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</row>
        <row r="429">
          <cell r="C429" t="str">
            <v>4278-004</v>
          </cell>
          <cell r="D429" t="str">
            <v xml:space="preserve">4278-0044      </v>
          </cell>
          <cell r="E429" t="str">
            <v xml:space="preserve">FILTER ASS'Y(1)               </v>
          </cell>
          <cell r="F429" t="str">
            <v xml:space="preserve">A03  </v>
          </cell>
          <cell r="G429" t="str">
            <v>WON</v>
          </cell>
          <cell r="H429" t="str">
            <v xml:space="preserve">PCS </v>
          </cell>
          <cell r="I429" t="str">
            <v xml:space="preserve">고산기업(주)                  </v>
          </cell>
          <cell r="K429">
            <v>0</v>
          </cell>
          <cell r="L429">
            <v>1000</v>
          </cell>
          <cell r="N429">
            <v>1000</v>
          </cell>
          <cell r="O429">
            <v>1000</v>
          </cell>
          <cell r="P429" t="str">
            <v>WON</v>
          </cell>
          <cell r="Q429" t="str">
            <v xml:space="preserve">고산기업(주)                  </v>
          </cell>
          <cell r="R429">
            <v>1000</v>
          </cell>
          <cell r="V429">
            <v>1000</v>
          </cell>
          <cell r="X429">
            <v>1000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</row>
        <row r="430">
          <cell r="C430" t="str">
            <v>4278-005</v>
          </cell>
          <cell r="D430" t="str">
            <v xml:space="preserve">4278-0054      </v>
          </cell>
          <cell r="E430" t="str">
            <v xml:space="preserve">FILTER ASS'Y(2)               </v>
          </cell>
          <cell r="F430" t="str">
            <v xml:space="preserve">A03  </v>
          </cell>
          <cell r="G430" t="str">
            <v>WON</v>
          </cell>
          <cell r="H430" t="str">
            <v xml:space="preserve">PCS </v>
          </cell>
          <cell r="I430" t="str">
            <v xml:space="preserve">고산기업(주)                  </v>
          </cell>
          <cell r="K430">
            <v>0</v>
          </cell>
          <cell r="L430">
            <v>1000</v>
          </cell>
          <cell r="N430">
            <v>1000</v>
          </cell>
          <cell r="O430">
            <v>1000</v>
          </cell>
          <cell r="P430" t="str">
            <v>WON</v>
          </cell>
          <cell r="Q430" t="str">
            <v xml:space="preserve">고산기업(주)                  </v>
          </cell>
          <cell r="R430">
            <v>1000</v>
          </cell>
          <cell r="V430">
            <v>1000</v>
          </cell>
          <cell r="X430">
            <v>1000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</row>
        <row r="431">
          <cell r="C431" t="str">
            <v>4356-003</v>
          </cell>
          <cell r="D431" t="str">
            <v xml:space="preserve">4356-0033      </v>
          </cell>
          <cell r="E431" t="str">
            <v xml:space="preserve">HEATER ASS'Y-MANUAL           </v>
          </cell>
          <cell r="F431" t="str">
            <v xml:space="preserve">A06  </v>
          </cell>
          <cell r="G431" t="str">
            <v>WON</v>
          </cell>
          <cell r="H431" t="str">
            <v xml:space="preserve">PCS </v>
          </cell>
          <cell r="I431" t="str">
            <v xml:space="preserve">고산기업(주)                  </v>
          </cell>
          <cell r="K431">
            <v>0</v>
          </cell>
          <cell r="M431">
            <v>7400</v>
          </cell>
          <cell r="N431">
            <v>7400</v>
          </cell>
          <cell r="O431">
            <v>7400</v>
          </cell>
          <cell r="P431" t="str">
            <v>WON</v>
          </cell>
          <cell r="Q431" t="str">
            <v xml:space="preserve">고산기업(주)                  </v>
          </cell>
          <cell r="R431">
            <v>7400</v>
          </cell>
          <cell r="V431">
            <v>7400</v>
          </cell>
          <cell r="X431">
            <v>7400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</row>
        <row r="432">
          <cell r="C432" t="str">
            <v>5452-006</v>
          </cell>
          <cell r="D432" t="str">
            <v xml:space="preserve">5452-0062      </v>
          </cell>
          <cell r="E432" t="str">
            <v xml:space="preserve">CASE-BLOWER UPPER             </v>
          </cell>
          <cell r="F432" t="str">
            <v xml:space="preserve">A02  </v>
          </cell>
          <cell r="G432" t="str">
            <v>WON</v>
          </cell>
          <cell r="H432" t="str">
            <v xml:space="preserve">PCS </v>
          </cell>
          <cell r="I432" t="str">
            <v xml:space="preserve">고산기업(주)                  </v>
          </cell>
          <cell r="J432">
            <v>625</v>
          </cell>
          <cell r="K432">
            <v>0</v>
          </cell>
          <cell r="L432">
            <v>625</v>
          </cell>
          <cell r="N432">
            <v>625</v>
          </cell>
          <cell r="O432">
            <v>625</v>
          </cell>
          <cell r="P432" t="str">
            <v>WON</v>
          </cell>
          <cell r="Q432" t="str">
            <v xml:space="preserve">고산기업(주)                  </v>
          </cell>
          <cell r="R432">
            <v>625</v>
          </cell>
          <cell r="V432">
            <v>625</v>
          </cell>
          <cell r="X432">
            <v>625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</row>
        <row r="433">
          <cell r="C433" t="str">
            <v>5452-007</v>
          </cell>
          <cell r="D433" t="str">
            <v xml:space="preserve">5452-0071      </v>
          </cell>
          <cell r="E433" t="str">
            <v xml:space="preserve">CASE-BLOWER LOWER             </v>
          </cell>
          <cell r="F433" t="str">
            <v xml:space="preserve">A02  </v>
          </cell>
          <cell r="G433" t="str">
            <v>WON</v>
          </cell>
          <cell r="H433" t="str">
            <v xml:space="preserve">PCS </v>
          </cell>
          <cell r="I433" t="str">
            <v xml:space="preserve">고산기업(주)                  </v>
          </cell>
          <cell r="J433">
            <v>600</v>
          </cell>
          <cell r="K433">
            <v>0</v>
          </cell>
          <cell r="L433">
            <v>600</v>
          </cell>
          <cell r="N433">
            <v>600</v>
          </cell>
          <cell r="O433">
            <v>600</v>
          </cell>
          <cell r="P433" t="str">
            <v>WON</v>
          </cell>
          <cell r="Q433" t="str">
            <v xml:space="preserve">고산기업(주)                  </v>
          </cell>
          <cell r="R433">
            <v>600</v>
          </cell>
          <cell r="V433">
            <v>600</v>
          </cell>
          <cell r="X433">
            <v>600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</row>
        <row r="434">
          <cell r="C434" t="str">
            <v>5452-025</v>
          </cell>
          <cell r="D434" t="str">
            <v xml:space="preserve">5452-0252      </v>
          </cell>
          <cell r="E434" t="str">
            <v xml:space="preserve">CASE-BLOWER UPPER(R)          </v>
          </cell>
          <cell r="F434" t="str">
            <v xml:space="preserve">A02  </v>
          </cell>
          <cell r="G434" t="str">
            <v>WON</v>
          </cell>
          <cell r="H434" t="str">
            <v xml:space="preserve">PCS </v>
          </cell>
          <cell r="I434" t="str">
            <v xml:space="preserve">고산기업(주)                  </v>
          </cell>
          <cell r="J434">
            <v>670</v>
          </cell>
          <cell r="K434">
            <v>0</v>
          </cell>
          <cell r="L434">
            <v>670</v>
          </cell>
          <cell r="N434">
            <v>670</v>
          </cell>
          <cell r="O434">
            <v>670</v>
          </cell>
          <cell r="P434" t="str">
            <v>WON</v>
          </cell>
          <cell r="Q434" t="str">
            <v xml:space="preserve">고산기업(주)                  </v>
          </cell>
          <cell r="R434">
            <v>670</v>
          </cell>
          <cell r="V434">
            <v>670</v>
          </cell>
          <cell r="X434">
            <v>670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</row>
        <row r="435">
          <cell r="C435" t="str">
            <v>5452-026</v>
          </cell>
          <cell r="D435" t="str">
            <v xml:space="preserve">5452-0261      </v>
          </cell>
          <cell r="E435" t="str">
            <v xml:space="preserve">CASE-BLOWER LOWER(RHD)        </v>
          </cell>
          <cell r="F435" t="str">
            <v xml:space="preserve">A02  </v>
          </cell>
          <cell r="G435" t="str">
            <v>WON</v>
          </cell>
          <cell r="H435" t="str">
            <v xml:space="preserve">PCS </v>
          </cell>
          <cell r="I435" t="str">
            <v xml:space="preserve">고산기업(주)                  </v>
          </cell>
          <cell r="J435">
            <v>660</v>
          </cell>
          <cell r="K435">
            <v>0</v>
          </cell>
          <cell r="L435">
            <v>660</v>
          </cell>
          <cell r="N435">
            <v>660</v>
          </cell>
          <cell r="O435">
            <v>660</v>
          </cell>
          <cell r="P435" t="str">
            <v>WON</v>
          </cell>
          <cell r="Q435" t="str">
            <v xml:space="preserve">고산기업(주)                  </v>
          </cell>
          <cell r="R435">
            <v>660</v>
          </cell>
          <cell r="V435">
            <v>660</v>
          </cell>
          <cell r="X435">
            <v>660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</row>
        <row r="436">
          <cell r="C436" t="str">
            <v>5452-061</v>
          </cell>
          <cell r="D436" t="str">
            <v xml:space="preserve">5452-0613      </v>
          </cell>
          <cell r="E436" t="str">
            <v xml:space="preserve">CASE-HEATER RR UPPER RH       </v>
          </cell>
          <cell r="F436" t="str">
            <v xml:space="preserve">B01  </v>
          </cell>
          <cell r="G436" t="str">
            <v>WON</v>
          </cell>
          <cell r="H436" t="str">
            <v xml:space="preserve">PCS </v>
          </cell>
          <cell r="I436" t="str">
            <v xml:space="preserve">고산기업(주)                  </v>
          </cell>
          <cell r="J436">
            <v>760</v>
          </cell>
          <cell r="K436">
            <v>0</v>
          </cell>
          <cell r="L436">
            <v>760</v>
          </cell>
          <cell r="N436">
            <v>760</v>
          </cell>
          <cell r="O436">
            <v>760</v>
          </cell>
          <cell r="P436" t="str">
            <v>WON</v>
          </cell>
          <cell r="Q436" t="str">
            <v xml:space="preserve">고산기업(주)                  </v>
          </cell>
          <cell r="R436">
            <v>760</v>
          </cell>
          <cell r="V436">
            <v>760</v>
          </cell>
          <cell r="X436">
            <v>760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</row>
        <row r="437">
          <cell r="C437" t="str">
            <v>5452-062</v>
          </cell>
          <cell r="D437" t="str">
            <v xml:space="preserve">5452-0623      </v>
          </cell>
          <cell r="E437" t="str">
            <v xml:space="preserve">CASE-HEATER RR LOWER RH       </v>
          </cell>
          <cell r="F437" t="str">
            <v xml:space="preserve">B01  </v>
          </cell>
          <cell r="G437" t="str">
            <v>WON</v>
          </cell>
          <cell r="H437" t="str">
            <v xml:space="preserve">PCS </v>
          </cell>
          <cell r="I437" t="str">
            <v xml:space="preserve">고산기업(주)                  </v>
          </cell>
          <cell r="J437">
            <v>1100</v>
          </cell>
          <cell r="K437">
            <v>0</v>
          </cell>
          <cell r="L437">
            <v>1100</v>
          </cell>
          <cell r="N437">
            <v>1100</v>
          </cell>
          <cell r="O437">
            <v>1100</v>
          </cell>
          <cell r="P437" t="str">
            <v>WON</v>
          </cell>
          <cell r="Q437" t="str">
            <v xml:space="preserve">고산기업(주)                  </v>
          </cell>
          <cell r="R437">
            <v>1100</v>
          </cell>
          <cell r="V437">
            <v>1100</v>
          </cell>
          <cell r="X437">
            <v>1100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</row>
        <row r="438">
          <cell r="C438" t="str">
            <v>5452-073</v>
          </cell>
          <cell r="D438" t="str">
            <v xml:space="preserve">5452-0733      </v>
          </cell>
          <cell r="E438" t="str">
            <v xml:space="preserve">CASE-HEATER RR UPPER(LHD)     </v>
          </cell>
          <cell r="F438" t="str">
            <v xml:space="preserve">B01  </v>
          </cell>
          <cell r="G438" t="str">
            <v>WON</v>
          </cell>
          <cell r="H438" t="str">
            <v xml:space="preserve">PCS </v>
          </cell>
          <cell r="I438" t="str">
            <v xml:space="preserve">고산기업(주)                  </v>
          </cell>
          <cell r="J438">
            <v>760</v>
          </cell>
          <cell r="K438">
            <v>0</v>
          </cell>
          <cell r="L438">
            <v>745</v>
          </cell>
          <cell r="N438">
            <v>745</v>
          </cell>
          <cell r="O438">
            <v>745</v>
          </cell>
          <cell r="P438" t="str">
            <v>WON</v>
          </cell>
          <cell r="Q438" t="str">
            <v xml:space="preserve">고산기업(주)                  </v>
          </cell>
          <cell r="R438">
            <v>745</v>
          </cell>
          <cell r="V438">
            <v>745</v>
          </cell>
          <cell r="X438">
            <v>745</v>
          </cell>
          <cell r="AA438">
            <v>8</v>
          </cell>
          <cell r="AB438">
            <v>1</v>
          </cell>
          <cell r="AC438">
            <v>8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</row>
        <row r="439">
          <cell r="C439" t="str">
            <v>5452-074</v>
          </cell>
          <cell r="D439" t="str">
            <v xml:space="preserve">5452-0743      </v>
          </cell>
          <cell r="E439" t="str">
            <v xml:space="preserve">CASE-HEATER RR LOWER(LHD)     </v>
          </cell>
          <cell r="F439" t="str">
            <v xml:space="preserve">B01  </v>
          </cell>
          <cell r="G439" t="str">
            <v>WON</v>
          </cell>
          <cell r="H439" t="str">
            <v xml:space="preserve">PCS </v>
          </cell>
          <cell r="I439" t="str">
            <v xml:space="preserve">고산기업(주)                  </v>
          </cell>
          <cell r="J439">
            <v>1120</v>
          </cell>
          <cell r="K439">
            <v>0</v>
          </cell>
          <cell r="L439">
            <v>1098</v>
          </cell>
          <cell r="N439">
            <v>1098</v>
          </cell>
          <cell r="O439">
            <v>1098</v>
          </cell>
          <cell r="P439" t="str">
            <v>WON</v>
          </cell>
          <cell r="Q439" t="str">
            <v xml:space="preserve">고산기업(주)                  </v>
          </cell>
          <cell r="R439">
            <v>1098</v>
          </cell>
          <cell r="V439">
            <v>1098</v>
          </cell>
          <cell r="X439">
            <v>1098</v>
          </cell>
          <cell r="AA439">
            <v>11</v>
          </cell>
          <cell r="AB439">
            <v>1</v>
          </cell>
          <cell r="AC439">
            <v>11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</row>
        <row r="440">
          <cell r="C440" t="str">
            <v>5452-106</v>
          </cell>
          <cell r="D440" t="str">
            <v xml:space="preserve">5452-1060      </v>
          </cell>
          <cell r="E440" t="str">
            <v xml:space="preserve">CASE-BLOWER UPPER             </v>
          </cell>
          <cell r="F440" t="str">
            <v xml:space="preserve">A02  </v>
          </cell>
          <cell r="G440" t="str">
            <v>WON</v>
          </cell>
          <cell r="H440" t="str">
            <v xml:space="preserve">PCS </v>
          </cell>
          <cell r="I440" t="str">
            <v xml:space="preserve">고산기업(주)                  </v>
          </cell>
          <cell r="K440">
            <v>0</v>
          </cell>
          <cell r="L440">
            <v>570</v>
          </cell>
          <cell r="N440">
            <v>570</v>
          </cell>
          <cell r="O440">
            <v>570</v>
          </cell>
          <cell r="P440" t="str">
            <v>WON</v>
          </cell>
          <cell r="Q440" t="str">
            <v xml:space="preserve">고산기업(주)                  </v>
          </cell>
          <cell r="R440">
            <v>570</v>
          </cell>
          <cell r="V440">
            <v>570</v>
          </cell>
          <cell r="X440">
            <v>570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</row>
        <row r="441">
          <cell r="C441" t="str">
            <v>5452-107</v>
          </cell>
          <cell r="D441" t="str">
            <v xml:space="preserve">5452-1070      </v>
          </cell>
          <cell r="E441" t="str">
            <v xml:space="preserve">CASE-BLOWER LOWER             </v>
          </cell>
          <cell r="F441" t="str">
            <v xml:space="preserve">A02  </v>
          </cell>
          <cell r="G441" t="str">
            <v>WON</v>
          </cell>
          <cell r="H441" t="str">
            <v xml:space="preserve">PCS </v>
          </cell>
          <cell r="I441" t="str">
            <v xml:space="preserve">고산기업(주)                  </v>
          </cell>
          <cell r="K441">
            <v>0</v>
          </cell>
          <cell r="L441">
            <v>580</v>
          </cell>
          <cell r="N441">
            <v>580</v>
          </cell>
          <cell r="O441">
            <v>580</v>
          </cell>
          <cell r="P441" t="str">
            <v>WON</v>
          </cell>
          <cell r="Q441" t="str">
            <v xml:space="preserve">고산기업(주)                  </v>
          </cell>
          <cell r="R441">
            <v>580</v>
          </cell>
          <cell r="V441">
            <v>580</v>
          </cell>
          <cell r="X441">
            <v>580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</row>
        <row r="442">
          <cell r="C442" t="str">
            <v>5452-108</v>
          </cell>
          <cell r="D442" t="str">
            <v xml:space="preserve">5452-1080      </v>
          </cell>
          <cell r="E442" t="str">
            <v xml:space="preserve">CASE-INTAKE                   </v>
          </cell>
          <cell r="F442" t="str">
            <v xml:space="preserve">A02  </v>
          </cell>
          <cell r="G442" t="str">
            <v>WON</v>
          </cell>
          <cell r="H442" t="str">
            <v xml:space="preserve">PCS </v>
          </cell>
          <cell r="I442" t="str">
            <v xml:space="preserve">고산기업(주)                  </v>
          </cell>
          <cell r="J442">
            <v>630</v>
          </cell>
          <cell r="K442">
            <v>0</v>
          </cell>
          <cell r="L442">
            <v>617</v>
          </cell>
          <cell r="N442">
            <v>617</v>
          </cell>
          <cell r="O442">
            <v>617</v>
          </cell>
          <cell r="P442" t="str">
            <v>WON</v>
          </cell>
          <cell r="Q442" t="str">
            <v xml:space="preserve">고산기업(주)                  </v>
          </cell>
          <cell r="R442">
            <v>617</v>
          </cell>
          <cell r="V442">
            <v>617</v>
          </cell>
          <cell r="X442">
            <v>617</v>
          </cell>
          <cell r="AA442">
            <v>7</v>
          </cell>
          <cell r="AB442">
            <v>1</v>
          </cell>
          <cell r="AC442">
            <v>7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</row>
        <row r="443">
          <cell r="C443" t="str">
            <v>5452-110</v>
          </cell>
          <cell r="D443" t="str">
            <v xml:space="preserve">5452-1101      </v>
          </cell>
          <cell r="E443" t="str">
            <v xml:space="preserve">CASE-A/P UPPER                </v>
          </cell>
          <cell r="F443" t="str">
            <v xml:space="preserve">C01  </v>
          </cell>
          <cell r="G443" t="str">
            <v>WON</v>
          </cell>
          <cell r="H443" t="str">
            <v xml:space="preserve">PCS </v>
          </cell>
          <cell r="I443" t="str">
            <v xml:space="preserve">고산기업(주)                  </v>
          </cell>
          <cell r="K443">
            <v>0</v>
          </cell>
          <cell r="L443">
            <v>570</v>
          </cell>
          <cell r="N443">
            <v>570</v>
          </cell>
          <cell r="O443">
            <v>570</v>
          </cell>
          <cell r="P443" t="str">
            <v>WON</v>
          </cell>
          <cell r="Q443" t="str">
            <v xml:space="preserve">고산기업(주)                  </v>
          </cell>
          <cell r="R443">
            <v>570</v>
          </cell>
          <cell r="V443">
            <v>570</v>
          </cell>
          <cell r="X443">
            <v>570</v>
          </cell>
          <cell r="AA443">
            <v>6</v>
          </cell>
          <cell r="AB443">
            <v>1</v>
          </cell>
          <cell r="AC443">
            <v>6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</row>
        <row r="444">
          <cell r="C444" t="str">
            <v>5452-111</v>
          </cell>
          <cell r="D444" t="str">
            <v xml:space="preserve">5452-1112      </v>
          </cell>
          <cell r="E444" t="str">
            <v xml:space="preserve">CASE-A/P LOWER                </v>
          </cell>
          <cell r="F444" t="str">
            <v xml:space="preserve">C01  </v>
          </cell>
          <cell r="G444" t="str">
            <v>WON</v>
          </cell>
          <cell r="H444" t="str">
            <v xml:space="preserve">PCS </v>
          </cell>
          <cell r="I444" t="str">
            <v xml:space="preserve">고산기업(주)                  </v>
          </cell>
          <cell r="K444">
            <v>0</v>
          </cell>
          <cell r="L444">
            <v>620</v>
          </cell>
          <cell r="N444">
            <v>620</v>
          </cell>
          <cell r="O444">
            <v>620</v>
          </cell>
          <cell r="P444" t="str">
            <v>WON</v>
          </cell>
          <cell r="Q444" t="str">
            <v xml:space="preserve">고산기업(주)                  </v>
          </cell>
          <cell r="R444">
            <v>620</v>
          </cell>
          <cell r="V444">
            <v>620</v>
          </cell>
          <cell r="X444">
            <v>620</v>
          </cell>
          <cell r="AA444">
            <v>7</v>
          </cell>
          <cell r="AB444">
            <v>1</v>
          </cell>
          <cell r="AC444">
            <v>7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</row>
        <row r="445">
          <cell r="C445" t="str">
            <v>5458-019</v>
          </cell>
          <cell r="D445" t="str">
            <v xml:space="preserve">5458-0191      </v>
          </cell>
          <cell r="E445" t="str">
            <v xml:space="preserve">COVER-MOTOR                   </v>
          </cell>
          <cell r="F445" t="str">
            <v xml:space="preserve">C01  </v>
          </cell>
          <cell r="G445" t="str">
            <v>WON</v>
          </cell>
          <cell r="H445" t="str">
            <v xml:space="preserve">PCS </v>
          </cell>
          <cell r="I445" t="str">
            <v xml:space="preserve">고산기업(주)                  </v>
          </cell>
          <cell r="K445">
            <v>0</v>
          </cell>
          <cell r="L445">
            <v>290</v>
          </cell>
          <cell r="N445">
            <v>290</v>
          </cell>
          <cell r="O445">
            <v>290</v>
          </cell>
          <cell r="P445" t="str">
            <v>WON</v>
          </cell>
          <cell r="Q445" t="str">
            <v xml:space="preserve">고산기업(주)                  </v>
          </cell>
          <cell r="R445">
            <v>290</v>
          </cell>
          <cell r="V445">
            <v>290</v>
          </cell>
          <cell r="X445">
            <v>290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</row>
        <row r="446">
          <cell r="C446" t="str">
            <v>5458-020</v>
          </cell>
          <cell r="D446" t="str">
            <v xml:space="preserve">5458-0200      </v>
          </cell>
          <cell r="E446" t="str">
            <v xml:space="preserve">COVER-FILTER                  </v>
          </cell>
          <cell r="F446" t="str">
            <v xml:space="preserve">C01  </v>
          </cell>
          <cell r="G446" t="str">
            <v>WON</v>
          </cell>
          <cell r="H446" t="str">
            <v xml:space="preserve">PCS </v>
          </cell>
          <cell r="I446" t="str">
            <v xml:space="preserve">고산기업(주)                  </v>
          </cell>
          <cell r="J446">
            <v>0</v>
          </cell>
          <cell r="K446">
            <v>0</v>
          </cell>
          <cell r="L446">
            <v>310</v>
          </cell>
          <cell r="N446">
            <v>310</v>
          </cell>
          <cell r="O446">
            <v>310</v>
          </cell>
          <cell r="P446" t="str">
            <v>WON</v>
          </cell>
          <cell r="Q446" t="str">
            <v xml:space="preserve">고산기업(주)                  </v>
          </cell>
          <cell r="R446">
            <v>310</v>
          </cell>
          <cell r="V446">
            <v>310</v>
          </cell>
          <cell r="X446">
            <v>310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</row>
        <row r="447">
          <cell r="C447" t="str">
            <v>5458-023</v>
          </cell>
          <cell r="D447" t="str">
            <v xml:space="preserve">5458-0230      </v>
          </cell>
          <cell r="E447" t="str">
            <v xml:space="preserve">COVER-PCB                     </v>
          </cell>
          <cell r="F447" t="str">
            <v xml:space="preserve">C01  </v>
          </cell>
          <cell r="G447" t="str">
            <v>WON</v>
          </cell>
          <cell r="H447" t="str">
            <v xml:space="preserve">PCS </v>
          </cell>
          <cell r="I447" t="str">
            <v xml:space="preserve">고산기업(주)                  </v>
          </cell>
          <cell r="J447">
            <v>0</v>
          </cell>
          <cell r="K447">
            <v>0</v>
          </cell>
          <cell r="L447">
            <v>130</v>
          </cell>
          <cell r="N447">
            <v>130</v>
          </cell>
          <cell r="O447">
            <v>130</v>
          </cell>
          <cell r="P447" t="str">
            <v>WON</v>
          </cell>
          <cell r="Q447" t="str">
            <v xml:space="preserve">고산기업(주)                  </v>
          </cell>
          <cell r="R447">
            <v>130</v>
          </cell>
          <cell r="V447">
            <v>130</v>
          </cell>
          <cell r="X447">
            <v>130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</row>
        <row r="448">
          <cell r="C448" t="str">
            <v>5462-027</v>
          </cell>
          <cell r="D448" t="str">
            <v xml:space="preserve">5462-0270      </v>
          </cell>
          <cell r="E448" t="str">
            <v xml:space="preserve">CLIP-FILTER COVER             </v>
          </cell>
          <cell r="F448" t="str">
            <v xml:space="preserve">C01  </v>
          </cell>
          <cell r="G448" t="str">
            <v>WON</v>
          </cell>
          <cell r="H448" t="str">
            <v xml:space="preserve">PCS </v>
          </cell>
          <cell r="I448" t="str">
            <v xml:space="preserve">고산기업(주)                  </v>
          </cell>
          <cell r="J448">
            <v>0</v>
          </cell>
          <cell r="K448">
            <v>0</v>
          </cell>
          <cell r="L448">
            <v>25</v>
          </cell>
          <cell r="N448">
            <v>25</v>
          </cell>
          <cell r="O448">
            <v>25</v>
          </cell>
          <cell r="P448" t="str">
            <v>WON</v>
          </cell>
          <cell r="Q448" t="str">
            <v xml:space="preserve">고산기업(주)                  </v>
          </cell>
          <cell r="R448">
            <v>25</v>
          </cell>
          <cell r="V448">
            <v>25</v>
          </cell>
          <cell r="X448">
            <v>25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</row>
        <row r="449">
          <cell r="C449" t="str">
            <v>5752-055</v>
          </cell>
          <cell r="D449" t="str">
            <v xml:space="preserve">5752-0550      </v>
          </cell>
          <cell r="E449" t="str">
            <v xml:space="preserve">DOOR-INTAKE(1)                </v>
          </cell>
          <cell r="F449" t="str">
            <v xml:space="preserve">A02  </v>
          </cell>
          <cell r="G449" t="str">
            <v>WON</v>
          </cell>
          <cell r="H449" t="str">
            <v xml:space="preserve">PCS </v>
          </cell>
          <cell r="I449" t="str">
            <v xml:space="preserve">고산기업(주)                  </v>
          </cell>
          <cell r="J449">
            <v>210</v>
          </cell>
          <cell r="K449">
            <v>0</v>
          </cell>
          <cell r="L449">
            <v>210</v>
          </cell>
          <cell r="N449">
            <v>210</v>
          </cell>
          <cell r="O449">
            <v>210</v>
          </cell>
          <cell r="P449" t="str">
            <v>WON</v>
          </cell>
          <cell r="Q449" t="str">
            <v xml:space="preserve">고산기업(주)                  </v>
          </cell>
          <cell r="R449">
            <v>210</v>
          </cell>
          <cell r="V449">
            <v>210</v>
          </cell>
          <cell r="X449">
            <v>210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</row>
        <row r="450">
          <cell r="C450" t="str">
            <v>5752-056</v>
          </cell>
          <cell r="D450" t="str">
            <v xml:space="preserve">5752-0560      </v>
          </cell>
          <cell r="E450" t="str">
            <v xml:space="preserve">DOOR-INTAKE(2)                </v>
          </cell>
          <cell r="F450" t="str">
            <v xml:space="preserve">A02  </v>
          </cell>
          <cell r="G450" t="str">
            <v>WON</v>
          </cell>
          <cell r="H450" t="str">
            <v xml:space="preserve">PCS </v>
          </cell>
          <cell r="I450" t="str">
            <v xml:space="preserve">고산기업(주)                  </v>
          </cell>
          <cell r="J450">
            <v>185</v>
          </cell>
          <cell r="K450">
            <v>0</v>
          </cell>
          <cell r="L450">
            <v>185</v>
          </cell>
          <cell r="N450">
            <v>185</v>
          </cell>
          <cell r="O450">
            <v>185</v>
          </cell>
          <cell r="P450" t="str">
            <v>WON</v>
          </cell>
          <cell r="Q450" t="str">
            <v xml:space="preserve">고산기업(주)                  </v>
          </cell>
          <cell r="R450">
            <v>185</v>
          </cell>
          <cell r="V450">
            <v>185</v>
          </cell>
          <cell r="X450">
            <v>185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</row>
        <row r="451">
          <cell r="C451" t="str">
            <v>5754-004</v>
          </cell>
          <cell r="D451" t="str">
            <v xml:space="preserve">5754-0040      </v>
          </cell>
          <cell r="E451" t="str">
            <v xml:space="preserve">DUCT-HEATER                   </v>
          </cell>
          <cell r="F451" t="str">
            <v xml:space="preserve">A02  </v>
          </cell>
          <cell r="G451" t="str">
            <v>WON</v>
          </cell>
          <cell r="H451" t="str">
            <v xml:space="preserve">PCS </v>
          </cell>
          <cell r="I451" t="str">
            <v xml:space="preserve">고산기업(주)                  </v>
          </cell>
          <cell r="K451">
            <v>0</v>
          </cell>
          <cell r="L451">
            <v>680</v>
          </cell>
          <cell r="N451">
            <v>680</v>
          </cell>
          <cell r="O451">
            <v>680</v>
          </cell>
          <cell r="P451" t="str">
            <v>WON</v>
          </cell>
          <cell r="Q451" t="str">
            <v xml:space="preserve">고산기업(주)                  </v>
          </cell>
          <cell r="R451">
            <v>680</v>
          </cell>
          <cell r="V451">
            <v>680</v>
          </cell>
          <cell r="X451">
            <v>680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</row>
        <row r="452">
          <cell r="C452" t="str">
            <v>5754-009</v>
          </cell>
          <cell r="D452" t="str">
            <v xml:space="preserve">5754-0091      </v>
          </cell>
          <cell r="E452" t="str">
            <v xml:space="preserve">DUCT-FOOT(MANUAL)             </v>
          </cell>
          <cell r="F452" t="str">
            <v xml:space="preserve">A02  </v>
          </cell>
          <cell r="G452" t="str">
            <v>WON</v>
          </cell>
          <cell r="H452" t="str">
            <v xml:space="preserve">PCS </v>
          </cell>
          <cell r="I452" t="str">
            <v xml:space="preserve">고산기업(주)                  </v>
          </cell>
          <cell r="J452">
            <v>400</v>
          </cell>
          <cell r="K452">
            <v>0</v>
          </cell>
          <cell r="L452">
            <v>400</v>
          </cell>
          <cell r="N452">
            <v>400</v>
          </cell>
          <cell r="O452">
            <v>400</v>
          </cell>
          <cell r="P452" t="str">
            <v>WON</v>
          </cell>
          <cell r="Q452" t="str">
            <v xml:space="preserve">고산기업(주)                  </v>
          </cell>
          <cell r="R452">
            <v>400</v>
          </cell>
          <cell r="V452">
            <v>400</v>
          </cell>
          <cell r="X452">
            <v>400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</row>
        <row r="453">
          <cell r="C453" t="str">
            <v>5754-010</v>
          </cell>
          <cell r="D453" t="str">
            <v xml:space="preserve">5754-0101      </v>
          </cell>
          <cell r="E453" t="str">
            <v xml:space="preserve">DUCT-VENT                     </v>
          </cell>
          <cell r="F453" t="str">
            <v xml:space="preserve">A02  </v>
          </cell>
          <cell r="G453" t="str">
            <v>WON</v>
          </cell>
          <cell r="H453" t="str">
            <v xml:space="preserve">PCS </v>
          </cell>
          <cell r="I453" t="str">
            <v xml:space="preserve">고산기업(주)                  </v>
          </cell>
          <cell r="J453">
            <v>430</v>
          </cell>
          <cell r="K453">
            <v>0</v>
          </cell>
          <cell r="L453">
            <v>430</v>
          </cell>
          <cell r="N453">
            <v>430</v>
          </cell>
          <cell r="O453">
            <v>430</v>
          </cell>
          <cell r="P453" t="str">
            <v>WON</v>
          </cell>
          <cell r="Q453" t="str">
            <v xml:space="preserve">고산기업(주)                  </v>
          </cell>
          <cell r="R453">
            <v>430</v>
          </cell>
          <cell r="V453">
            <v>430</v>
          </cell>
          <cell r="X453">
            <v>430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</row>
        <row r="454">
          <cell r="C454" t="str">
            <v>5754-011</v>
          </cell>
          <cell r="D454" t="str">
            <v xml:space="preserve">5754-0110      </v>
          </cell>
          <cell r="E454" t="str">
            <v xml:space="preserve">DUCT-HEATER(R)                </v>
          </cell>
          <cell r="F454" t="str">
            <v xml:space="preserve">A02  </v>
          </cell>
          <cell r="G454" t="str">
            <v>WON</v>
          </cell>
          <cell r="H454" t="str">
            <v xml:space="preserve">PCS </v>
          </cell>
          <cell r="I454" t="str">
            <v xml:space="preserve">고산기업(주)                  </v>
          </cell>
          <cell r="K454">
            <v>0</v>
          </cell>
          <cell r="L454">
            <v>700</v>
          </cell>
          <cell r="N454">
            <v>700</v>
          </cell>
          <cell r="O454">
            <v>700</v>
          </cell>
          <cell r="P454" t="str">
            <v>WON</v>
          </cell>
          <cell r="Q454" t="str">
            <v xml:space="preserve">고산기업(주)                  </v>
          </cell>
          <cell r="R454">
            <v>700</v>
          </cell>
          <cell r="V454">
            <v>700</v>
          </cell>
          <cell r="X454">
            <v>700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</row>
        <row r="455">
          <cell r="C455" t="str">
            <v>5754-016</v>
          </cell>
          <cell r="D455" t="str">
            <v xml:space="preserve">5754-0162      </v>
          </cell>
          <cell r="E455" t="str">
            <v xml:space="preserve">DUCT-FOOT(AUTO)               </v>
          </cell>
          <cell r="F455" t="str">
            <v xml:space="preserve">A02  </v>
          </cell>
          <cell r="G455" t="str">
            <v>WON</v>
          </cell>
          <cell r="H455" t="str">
            <v xml:space="preserve">PCS </v>
          </cell>
          <cell r="I455" t="str">
            <v xml:space="preserve">고산기업(주)                  </v>
          </cell>
          <cell r="J455">
            <v>400</v>
          </cell>
          <cell r="K455">
            <v>0</v>
          </cell>
          <cell r="L455">
            <v>400</v>
          </cell>
          <cell r="N455">
            <v>400</v>
          </cell>
          <cell r="O455">
            <v>400</v>
          </cell>
          <cell r="P455" t="str">
            <v>WON</v>
          </cell>
          <cell r="Q455" t="str">
            <v xml:space="preserve">고산기업(주)                  </v>
          </cell>
          <cell r="R455">
            <v>400</v>
          </cell>
          <cell r="V455">
            <v>400</v>
          </cell>
          <cell r="X455">
            <v>400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</row>
        <row r="456">
          <cell r="C456" t="str">
            <v>5754-028</v>
          </cell>
          <cell r="D456" t="str">
            <v xml:space="preserve">5754-0281      </v>
          </cell>
          <cell r="E456" t="str">
            <v xml:space="preserve">DUCT-FOOT                     </v>
          </cell>
          <cell r="F456" t="str">
            <v xml:space="preserve">F01  </v>
          </cell>
          <cell r="G456" t="str">
            <v>WON</v>
          </cell>
          <cell r="H456" t="str">
            <v xml:space="preserve">PCS </v>
          </cell>
          <cell r="I456" t="str">
            <v xml:space="preserve">고산기업(주)                  </v>
          </cell>
          <cell r="J456">
            <v>500</v>
          </cell>
          <cell r="K456">
            <v>0</v>
          </cell>
          <cell r="L456">
            <v>500</v>
          </cell>
          <cell r="N456">
            <v>500</v>
          </cell>
          <cell r="O456">
            <v>500</v>
          </cell>
          <cell r="P456" t="str">
            <v>WON</v>
          </cell>
          <cell r="Q456" t="str">
            <v xml:space="preserve">고산기업(주)                  </v>
          </cell>
          <cell r="R456">
            <v>500</v>
          </cell>
          <cell r="V456">
            <v>500</v>
          </cell>
          <cell r="X456">
            <v>500</v>
          </cell>
          <cell r="AA456">
            <v>5</v>
          </cell>
          <cell r="AB456">
            <v>1</v>
          </cell>
          <cell r="AC456">
            <v>5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</row>
        <row r="457">
          <cell r="C457" t="str">
            <v>5754-031</v>
          </cell>
          <cell r="D457" t="str">
            <v xml:space="preserve">5754-0310      </v>
          </cell>
          <cell r="E457" t="str">
            <v xml:space="preserve">DUCT-FOOT                     </v>
          </cell>
          <cell r="F457" t="str">
            <v xml:space="preserve">D02  </v>
          </cell>
          <cell r="G457" t="str">
            <v>WON</v>
          </cell>
          <cell r="H457" t="str">
            <v xml:space="preserve">PCS </v>
          </cell>
          <cell r="I457" t="str">
            <v xml:space="preserve">고산기업(주)                  </v>
          </cell>
          <cell r="J457">
            <v>0</v>
          </cell>
          <cell r="K457">
            <v>0</v>
          </cell>
          <cell r="L457">
            <v>280</v>
          </cell>
          <cell r="N457">
            <v>280</v>
          </cell>
          <cell r="O457">
            <v>280</v>
          </cell>
          <cell r="P457" t="str">
            <v>WON</v>
          </cell>
          <cell r="Q457" t="str">
            <v xml:space="preserve">고산기업(주)                  </v>
          </cell>
          <cell r="R457">
            <v>280</v>
          </cell>
          <cell r="V457">
            <v>280</v>
          </cell>
          <cell r="X457">
            <v>280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</row>
        <row r="458">
          <cell r="C458" t="str">
            <v xml:space="preserve">6057-003A      </v>
          </cell>
          <cell r="D458" t="str">
            <v xml:space="preserve">6057-003A      </v>
          </cell>
          <cell r="E458" t="str">
            <v xml:space="preserve">FRAME-FRE                     </v>
          </cell>
          <cell r="F458" t="str">
            <v xml:space="preserve">F01  </v>
          </cell>
          <cell r="G458" t="str">
            <v>WON</v>
          </cell>
          <cell r="H458" t="str">
            <v xml:space="preserve">PCS </v>
          </cell>
          <cell r="I458" t="str">
            <v xml:space="preserve">고산기업(주)                  </v>
          </cell>
          <cell r="K458">
            <v>0</v>
          </cell>
          <cell r="L458">
            <v>300</v>
          </cell>
          <cell r="N458">
            <v>300</v>
          </cell>
          <cell r="O458">
            <v>300</v>
          </cell>
          <cell r="P458" t="str">
            <v>WON</v>
          </cell>
          <cell r="Q458" t="str">
            <v xml:space="preserve">고산기업(주)                  </v>
          </cell>
          <cell r="R458">
            <v>300</v>
          </cell>
          <cell r="V458">
            <v>300</v>
          </cell>
          <cell r="X458">
            <v>300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</row>
        <row r="459">
          <cell r="C459" t="str">
            <v>6202-005</v>
          </cell>
          <cell r="D459" t="str">
            <v xml:space="preserve">6202-0053      </v>
          </cell>
          <cell r="E459" t="str">
            <v xml:space="preserve">GROMMET-EVAP                  </v>
          </cell>
          <cell r="F459" t="str">
            <v xml:space="preserve">A03  </v>
          </cell>
          <cell r="G459" t="str">
            <v>WON</v>
          </cell>
          <cell r="H459" t="str">
            <v xml:space="preserve">PCS </v>
          </cell>
          <cell r="I459" t="str">
            <v xml:space="preserve">고산기업(주)                  </v>
          </cell>
          <cell r="J459">
            <v>477</v>
          </cell>
          <cell r="K459">
            <v>0</v>
          </cell>
          <cell r="L459">
            <v>477</v>
          </cell>
          <cell r="N459">
            <v>477</v>
          </cell>
          <cell r="O459">
            <v>477</v>
          </cell>
          <cell r="P459" t="str">
            <v>WON</v>
          </cell>
          <cell r="Q459" t="str">
            <v xml:space="preserve">고산기업(주)                  </v>
          </cell>
          <cell r="R459">
            <v>477</v>
          </cell>
          <cell r="V459">
            <v>477</v>
          </cell>
          <cell r="X459">
            <v>477</v>
          </cell>
          <cell r="AA459">
            <v>5</v>
          </cell>
          <cell r="AB459">
            <v>1</v>
          </cell>
          <cell r="AC459">
            <v>5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</row>
        <row r="460">
          <cell r="C460" t="str">
            <v>6205-001</v>
          </cell>
          <cell r="D460" t="str">
            <v xml:space="preserve">6205-0011      </v>
          </cell>
          <cell r="E460" t="str">
            <v xml:space="preserve">GRILL-A/P(BROWN)              </v>
          </cell>
          <cell r="F460" t="str">
            <v xml:space="preserve">C01  </v>
          </cell>
          <cell r="G460" t="str">
            <v>WON</v>
          </cell>
          <cell r="H460" t="str">
            <v xml:space="preserve">PCS </v>
          </cell>
          <cell r="I460" t="str">
            <v xml:space="preserve">고산기업(주)                  </v>
          </cell>
          <cell r="J460">
            <v>0</v>
          </cell>
          <cell r="K460">
            <v>0</v>
          </cell>
          <cell r="L460">
            <v>3350</v>
          </cell>
          <cell r="N460">
            <v>3350</v>
          </cell>
          <cell r="O460">
            <v>3350</v>
          </cell>
          <cell r="P460" t="str">
            <v>WON</v>
          </cell>
          <cell r="Q460" t="str">
            <v xml:space="preserve">고산기업(주)                  </v>
          </cell>
          <cell r="R460">
            <v>3350</v>
          </cell>
          <cell r="V460">
            <v>3350</v>
          </cell>
          <cell r="X460">
            <v>3350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</row>
        <row r="461">
          <cell r="C461" t="str">
            <v>6205-002</v>
          </cell>
          <cell r="D461" t="str">
            <v xml:space="preserve">6205-0021      </v>
          </cell>
          <cell r="E461" t="str">
            <v xml:space="preserve">GRILL-A/P(GREY)               </v>
          </cell>
          <cell r="F461" t="str">
            <v xml:space="preserve">C01  </v>
          </cell>
          <cell r="G461" t="str">
            <v>WON</v>
          </cell>
          <cell r="H461" t="str">
            <v xml:space="preserve">PCS </v>
          </cell>
          <cell r="I461" t="str">
            <v xml:space="preserve">고산기업(주)                  </v>
          </cell>
          <cell r="K461">
            <v>0</v>
          </cell>
          <cell r="L461">
            <v>3350</v>
          </cell>
          <cell r="N461">
            <v>3350</v>
          </cell>
          <cell r="O461">
            <v>3350</v>
          </cell>
          <cell r="P461" t="str">
            <v>WON</v>
          </cell>
          <cell r="Q461" t="str">
            <v xml:space="preserve">고산기업(주)                  </v>
          </cell>
          <cell r="R461">
            <v>3350</v>
          </cell>
          <cell r="V461">
            <v>3350</v>
          </cell>
          <cell r="X461">
            <v>3350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</row>
        <row r="462">
          <cell r="C462" t="str">
            <v>6553-005</v>
          </cell>
          <cell r="D462" t="str">
            <v xml:space="preserve">6553-0051      </v>
          </cell>
          <cell r="E462" t="str">
            <v xml:space="preserve">INSULATOR-SENSITIVE           </v>
          </cell>
          <cell r="F462" t="str">
            <v xml:space="preserve">A02  </v>
          </cell>
          <cell r="G462" t="str">
            <v>WON</v>
          </cell>
          <cell r="H462" t="str">
            <v xml:space="preserve">PCS </v>
          </cell>
          <cell r="I462" t="str">
            <v xml:space="preserve">고산기업(주)                  </v>
          </cell>
          <cell r="J462">
            <v>124</v>
          </cell>
          <cell r="K462">
            <v>0</v>
          </cell>
          <cell r="L462">
            <v>124</v>
          </cell>
          <cell r="N462">
            <v>124</v>
          </cell>
          <cell r="O462">
            <v>124</v>
          </cell>
          <cell r="P462" t="str">
            <v>WON</v>
          </cell>
          <cell r="Q462" t="str">
            <v xml:space="preserve">고산기업(주)                  </v>
          </cell>
          <cell r="R462">
            <v>124</v>
          </cell>
          <cell r="V462">
            <v>124</v>
          </cell>
          <cell r="X462">
            <v>124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</row>
        <row r="463">
          <cell r="C463" t="str">
            <v>6553-041</v>
          </cell>
          <cell r="D463" t="str">
            <v xml:space="preserve">6553-0410      </v>
          </cell>
          <cell r="E463" t="str">
            <v xml:space="preserve">INSULATOR-OUTLET              </v>
          </cell>
          <cell r="F463" t="str">
            <v xml:space="preserve">S35  </v>
          </cell>
          <cell r="G463" t="str">
            <v>WON</v>
          </cell>
          <cell r="H463" t="str">
            <v xml:space="preserve">PCS </v>
          </cell>
          <cell r="I463" t="str">
            <v xml:space="preserve">고산기업(주)                  </v>
          </cell>
          <cell r="K463">
            <v>0</v>
          </cell>
          <cell r="L463">
            <v>39</v>
          </cell>
          <cell r="N463">
            <v>39</v>
          </cell>
          <cell r="O463">
            <v>39</v>
          </cell>
          <cell r="P463" t="str">
            <v>WON</v>
          </cell>
          <cell r="Q463" t="str">
            <v xml:space="preserve">고산기업(주)                  </v>
          </cell>
          <cell r="R463">
            <v>39</v>
          </cell>
          <cell r="V463">
            <v>39</v>
          </cell>
          <cell r="X463">
            <v>39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</row>
        <row r="464">
          <cell r="C464" t="str">
            <v>7101-006</v>
          </cell>
          <cell r="D464" t="str">
            <v xml:space="preserve">7101-0060      </v>
          </cell>
          <cell r="E464" t="str">
            <v xml:space="preserve">NET-EVAP.FR                   </v>
          </cell>
          <cell r="F464" t="str">
            <v xml:space="preserve">B01  </v>
          </cell>
          <cell r="G464" t="str">
            <v>WON</v>
          </cell>
          <cell r="H464" t="str">
            <v xml:space="preserve">PCS </v>
          </cell>
          <cell r="I464" t="str">
            <v xml:space="preserve">고산기업(주)                  </v>
          </cell>
          <cell r="J464">
            <v>343</v>
          </cell>
          <cell r="K464">
            <v>0</v>
          </cell>
          <cell r="L464">
            <v>343</v>
          </cell>
          <cell r="N464">
            <v>343</v>
          </cell>
          <cell r="O464">
            <v>343</v>
          </cell>
          <cell r="P464" t="str">
            <v>WON</v>
          </cell>
          <cell r="Q464" t="str">
            <v xml:space="preserve">고산기업(주)                  </v>
          </cell>
          <cell r="R464">
            <v>343</v>
          </cell>
          <cell r="V464">
            <v>343</v>
          </cell>
          <cell r="X464">
            <v>343</v>
          </cell>
          <cell r="AA464">
            <v>4</v>
          </cell>
          <cell r="AB464">
            <v>1</v>
          </cell>
          <cell r="AC464">
            <v>4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</row>
        <row r="465">
          <cell r="C465" t="str">
            <v>7101-007</v>
          </cell>
          <cell r="D465" t="str">
            <v xml:space="preserve">7101-0070      </v>
          </cell>
          <cell r="E465" t="str">
            <v xml:space="preserve">NET-EVAP.RR                   </v>
          </cell>
          <cell r="F465" t="str">
            <v xml:space="preserve">B01  </v>
          </cell>
          <cell r="G465" t="str">
            <v>WON</v>
          </cell>
          <cell r="H465" t="str">
            <v xml:space="preserve">PCS </v>
          </cell>
          <cell r="I465" t="str">
            <v xml:space="preserve">고산기업(주)                  </v>
          </cell>
          <cell r="J465">
            <v>467</v>
          </cell>
          <cell r="K465">
            <v>0</v>
          </cell>
          <cell r="L465">
            <v>467</v>
          </cell>
          <cell r="N465">
            <v>467</v>
          </cell>
          <cell r="O465">
            <v>467</v>
          </cell>
          <cell r="P465" t="str">
            <v>WON</v>
          </cell>
          <cell r="Q465" t="str">
            <v xml:space="preserve">고산기업(주)                  </v>
          </cell>
          <cell r="R465">
            <v>467</v>
          </cell>
          <cell r="V465">
            <v>467</v>
          </cell>
          <cell r="X465">
            <v>467</v>
          </cell>
          <cell r="AA465">
            <v>5</v>
          </cell>
          <cell r="AB465">
            <v>1</v>
          </cell>
          <cell r="AC465">
            <v>5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</row>
        <row r="466">
          <cell r="C466" t="str">
            <v>7301-001</v>
          </cell>
          <cell r="D466" t="str">
            <v xml:space="preserve">7301-0010      </v>
          </cell>
          <cell r="E466" t="str">
            <v xml:space="preserve">PACKING-SHROUD                </v>
          </cell>
          <cell r="F466" t="str">
            <v xml:space="preserve">A01  </v>
          </cell>
          <cell r="G466" t="str">
            <v>WON</v>
          </cell>
          <cell r="H466" t="str">
            <v xml:space="preserve">PCS </v>
          </cell>
          <cell r="I466" t="str">
            <v xml:space="preserve">고산기업(주)                  </v>
          </cell>
          <cell r="K466">
            <v>0</v>
          </cell>
          <cell r="L466">
            <v>155</v>
          </cell>
          <cell r="N466">
            <v>155</v>
          </cell>
          <cell r="O466">
            <v>155</v>
          </cell>
          <cell r="P466" t="str">
            <v>WON</v>
          </cell>
          <cell r="Q466" t="str">
            <v xml:space="preserve">고산기업(주)                  </v>
          </cell>
          <cell r="R466">
            <v>155</v>
          </cell>
          <cell r="V466">
            <v>155</v>
          </cell>
          <cell r="X466">
            <v>155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</row>
        <row r="467">
          <cell r="C467" t="str">
            <v>7301-013</v>
          </cell>
          <cell r="D467" t="str">
            <v xml:space="preserve">7301-0131      </v>
          </cell>
          <cell r="E467" t="str">
            <v xml:space="preserve">PACKING-DOOR(1)               </v>
          </cell>
          <cell r="F467" t="str">
            <v xml:space="preserve">A02  </v>
          </cell>
          <cell r="G467" t="str">
            <v>WON</v>
          </cell>
          <cell r="H467" t="str">
            <v xml:space="preserve">PCS </v>
          </cell>
          <cell r="I467" t="str">
            <v xml:space="preserve">고산기업(주)                  </v>
          </cell>
          <cell r="J467">
            <v>9</v>
          </cell>
          <cell r="K467">
            <v>0</v>
          </cell>
          <cell r="L467">
            <v>9</v>
          </cell>
          <cell r="N467">
            <v>9</v>
          </cell>
          <cell r="O467">
            <v>9</v>
          </cell>
          <cell r="P467" t="str">
            <v>WON</v>
          </cell>
          <cell r="Q467" t="str">
            <v xml:space="preserve">고산기업(주)                  </v>
          </cell>
          <cell r="R467">
            <v>9</v>
          </cell>
          <cell r="V467">
            <v>9</v>
          </cell>
          <cell r="X467">
            <v>9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</row>
        <row r="468">
          <cell r="C468" t="str">
            <v>7301-015</v>
          </cell>
          <cell r="D468" t="str">
            <v xml:space="preserve">7301-0151      </v>
          </cell>
          <cell r="E468" t="str">
            <v xml:space="preserve">PACKING-DOOR(2)               </v>
          </cell>
          <cell r="F468" t="str">
            <v xml:space="preserve">A02  </v>
          </cell>
          <cell r="G468" t="str">
            <v>WON</v>
          </cell>
          <cell r="H468" t="str">
            <v xml:space="preserve">PCS </v>
          </cell>
          <cell r="I468" t="str">
            <v xml:space="preserve">고산기업(주)                  </v>
          </cell>
          <cell r="K468">
            <v>0</v>
          </cell>
          <cell r="L468">
            <v>10</v>
          </cell>
          <cell r="N468">
            <v>10</v>
          </cell>
          <cell r="O468">
            <v>10</v>
          </cell>
          <cell r="P468" t="str">
            <v>WON</v>
          </cell>
          <cell r="Q468" t="str">
            <v xml:space="preserve">고산기업(주)                  </v>
          </cell>
          <cell r="R468">
            <v>10</v>
          </cell>
          <cell r="V468">
            <v>10</v>
          </cell>
          <cell r="X468">
            <v>10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</row>
        <row r="469">
          <cell r="C469" t="str">
            <v>7301-020</v>
          </cell>
          <cell r="D469" t="str">
            <v xml:space="preserve">7301-0200      </v>
          </cell>
          <cell r="E469" t="str">
            <v xml:space="preserve">PACKING-VALVE ROD             </v>
          </cell>
          <cell r="F469" t="str">
            <v xml:space="preserve">A02  </v>
          </cell>
          <cell r="G469" t="str">
            <v>WON</v>
          </cell>
          <cell r="H469" t="str">
            <v xml:space="preserve">PCS </v>
          </cell>
          <cell r="I469" t="str">
            <v xml:space="preserve">고산기업(주)                  </v>
          </cell>
          <cell r="K469">
            <v>0</v>
          </cell>
          <cell r="L469">
            <v>12</v>
          </cell>
          <cell r="N469">
            <v>12</v>
          </cell>
          <cell r="O469">
            <v>12</v>
          </cell>
          <cell r="P469" t="str">
            <v>WON</v>
          </cell>
          <cell r="Q469" t="str">
            <v xml:space="preserve">고산기업(주)                  </v>
          </cell>
          <cell r="R469">
            <v>12</v>
          </cell>
          <cell r="V469">
            <v>12</v>
          </cell>
          <cell r="X469">
            <v>12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</row>
        <row r="470">
          <cell r="C470" t="str">
            <v>7301-024</v>
          </cell>
          <cell r="D470" t="str">
            <v xml:space="preserve">7301-0242      </v>
          </cell>
          <cell r="E470" t="str">
            <v xml:space="preserve">PACKING-DRAIN                 </v>
          </cell>
          <cell r="F470" t="str">
            <v xml:space="preserve">B01  </v>
          </cell>
          <cell r="G470" t="str">
            <v>WON</v>
          </cell>
          <cell r="H470" t="str">
            <v xml:space="preserve">PCS </v>
          </cell>
          <cell r="I470" t="str">
            <v xml:space="preserve">고산기업(주)                  </v>
          </cell>
          <cell r="J470">
            <v>32</v>
          </cell>
          <cell r="K470">
            <v>0</v>
          </cell>
          <cell r="L470">
            <v>32</v>
          </cell>
          <cell r="N470">
            <v>32</v>
          </cell>
          <cell r="O470">
            <v>32</v>
          </cell>
          <cell r="P470" t="str">
            <v>WON</v>
          </cell>
          <cell r="Q470" t="str">
            <v xml:space="preserve">고산기업(주)                  </v>
          </cell>
          <cell r="R470">
            <v>32</v>
          </cell>
          <cell r="V470">
            <v>32</v>
          </cell>
          <cell r="X470">
            <v>32</v>
          </cell>
          <cell r="AA470">
            <v>1</v>
          </cell>
          <cell r="AB470">
            <v>1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</row>
        <row r="471">
          <cell r="C471" t="str">
            <v>7301-035</v>
          </cell>
          <cell r="D471" t="str">
            <v xml:space="preserve">7301-0352      </v>
          </cell>
          <cell r="E471" t="str">
            <v xml:space="preserve">PACKING-CORE                  </v>
          </cell>
          <cell r="F471" t="str">
            <v xml:space="preserve">B01  </v>
          </cell>
          <cell r="G471" t="str">
            <v>WON</v>
          </cell>
          <cell r="H471" t="str">
            <v xml:space="preserve">PCS </v>
          </cell>
          <cell r="I471" t="str">
            <v xml:space="preserve">고산기업(주)                  </v>
          </cell>
          <cell r="J471">
            <v>19</v>
          </cell>
          <cell r="K471">
            <v>0</v>
          </cell>
          <cell r="L471">
            <v>19</v>
          </cell>
          <cell r="N471">
            <v>19</v>
          </cell>
          <cell r="O471">
            <v>19</v>
          </cell>
          <cell r="P471" t="str">
            <v>WON</v>
          </cell>
          <cell r="Q471" t="str">
            <v xml:space="preserve">고산기업(주)                  </v>
          </cell>
          <cell r="R471">
            <v>19</v>
          </cell>
          <cell r="V471">
            <v>19</v>
          </cell>
          <cell r="X471">
            <v>19</v>
          </cell>
          <cell r="AA471">
            <v>1</v>
          </cell>
          <cell r="AB471">
            <v>1</v>
          </cell>
          <cell r="AC471">
            <v>1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</row>
        <row r="472">
          <cell r="C472" t="str">
            <v>7301-036</v>
          </cell>
          <cell r="D472" t="str">
            <v xml:space="preserve">7301-0362      </v>
          </cell>
          <cell r="E472" t="str">
            <v xml:space="preserve">PACKING-TANK                  </v>
          </cell>
          <cell r="F472" t="str">
            <v xml:space="preserve">B01  </v>
          </cell>
          <cell r="G472" t="str">
            <v>WON</v>
          </cell>
          <cell r="H472" t="str">
            <v xml:space="preserve">PCS </v>
          </cell>
          <cell r="I472" t="str">
            <v xml:space="preserve">고산기업(주)                  </v>
          </cell>
          <cell r="J472">
            <v>25</v>
          </cell>
          <cell r="K472">
            <v>0</v>
          </cell>
          <cell r="L472">
            <v>25</v>
          </cell>
          <cell r="N472">
            <v>25</v>
          </cell>
          <cell r="O472">
            <v>25</v>
          </cell>
          <cell r="P472" t="str">
            <v>WON</v>
          </cell>
          <cell r="Q472" t="str">
            <v xml:space="preserve">고산기업(주)                  </v>
          </cell>
          <cell r="R472">
            <v>25</v>
          </cell>
          <cell r="V472">
            <v>25</v>
          </cell>
          <cell r="X472">
            <v>25</v>
          </cell>
          <cell r="AA472">
            <v>1</v>
          </cell>
          <cell r="AB472">
            <v>1</v>
          </cell>
          <cell r="AC472">
            <v>1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</row>
        <row r="473">
          <cell r="C473" t="str">
            <v>7301-047</v>
          </cell>
          <cell r="D473" t="str">
            <v xml:space="preserve">7301-0472      </v>
          </cell>
          <cell r="E473" t="str">
            <v xml:space="preserve">PACKING-SHROUD                </v>
          </cell>
          <cell r="F473" t="str">
            <v xml:space="preserve">B01  </v>
          </cell>
          <cell r="G473" t="str">
            <v>WON</v>
          </cell>
          <cell r="H473" t="str">
            <v xml:space="preserve">PCS </v>
          </cell>
          <cell r="I473" t="str">
            <v xml:space="preserve">고산기업(주)                  </v>
          </cell>
          <cell r="J473">
            <v>421</v>
          </cell>
          <cell r="K473">
            <v>0</v>
          </cell>
          <cell r="L473">
            <v>408</v>
          </cell>
          <cell r="N473">
            <v>408</v>
          </cell>
          <cell r="O473">
            <v>408</v>
          </cell>
          <cell r="P473" t="str">
            <v>WON</v>
          </cell>
          <cell r="Q473" t="str">
            <v xml:space="preserve">고산기업(주)                  </v>
          </cell>
          <cell r="R473">
            <v>408</v>
          </cell>
          <cell r="V473">
            <v>408</v>
          </cell>
          <cell r="X473">
            <v>408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</row>
        <row r="474">
          <cell r="C474" t="str">
            <v>7301-048</v>
          </cell>
          <cell r="D474" t="str">
            <v xml:space="preserve">7301-0481      </v>
          </cell>
          <cell r="E474" t="str">
            <v xml:space="preserve">PACKING-COND(1)               </v>
          </cell>
          <cell r="F474" t="str">
            <v xml:space="preserve">B01  </v>
          </cell>
          <cell r="G474" t="str">
            <v>WON</v>
          </cell>
          <cell r="H474" t="str">
            <v xml:space="preserve">PCS </v>
          </cell>
          <cell r="I474" t="str">
            <v xml:space="preserve">고산기업(주)                  </v>
          </cell>
          <cell r="J474">
            <v>147</v>
          </cell>
          <cell r="K474">
            <v>0</v>
          </cell>
          <cell r="L474">
            <v>143</v>
          </cell>
          <cell r="N474">
            <v>143</v>
          </cell>
          <cell r="O474">
            <v>143</v>
          </cell>
          <cell r="P474" t="str">
            <v>WON</v>
          </cell>
          <cell r="Q474" t="str">
            <v xml:space="preserve">고산기업(주)                  </v>
          </cell>
          <cell r="R474">
            <v>143</v>
          </cell>
          <cell r="V474">
            <v>143</v>
          </cell>
          <cell r="X474">
            <v>143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</row>
        <row r="475">
          <cell r="C475" t="str">
            <v>7301-049</v>
          </cell>
          <cell r="D475" t="str">
            <v xml:space="preserve">7301-0492      </v>
          </cell>
          <cell r="E475" t="str">
            <v xml:space="preserve">PACKING-COND(2)               </v>
          </cell>
          <cell r="F475" t="str">
            <v xml:space="preserve">B01  </v>
          </cell>
          <cell r="G475" t="str">
            <v>WON</v>
          </cell>
          <cell r="H475" t="str">
            <v xml:space="preserve">PCS </v>
          </cell>
          <cell r="I475" t="str">
            <v xml:space="preserve">고산기업(주)                  </v>
          </cell>
          <cell r="J475">
            <v>84</v>
          </cell>
          <cell r="K475">
            <v>0</v>
          </cell>
          <cell r="L475">
            <v>81</v>
          </cell>
          <cell r="N475">
            <v>81</v>
          </cell>
          <cell r="O475">
            <v>81</v>
          </cell>
          <cell r="P475" t="str">
            <v>WON</v>
          </cell>
          <cell r="Q475" t="str">
            <v xml:space="preserve">고산기업(주)                  </v>
          </cell>
          <cell r="R475">
            <v>81</v>
          </cell>
          <cell r="V475">
            <v>81</v>
          </cell>
          <cell r="X475">
            <v>81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</row>
        <row r="476">
          <cell r="C476" t="str">
            <v>7301-051</v>
          </cell>
          <cell r="D476" t="str">
            <v xml:space="preserve">7301-0512      </v>
          </cell>
          <cell r="E476" t="str">
            <v xml:space="preserve">PACKING-RR COOLER             </v>
          </cell>
          <cell r="F476" t="str">
            <v xml:space="preserve">B01  </v>
          </cell>
          <cell r="G476" t="str">
            <v>WON</v>
          </cell>
          <cell r="H476" t="str">
            <v xml:space="preserve">PCS </v>
          </cell>
          <cell r="I476" t="str">
            <v xml:space="preserve">고산기업(주)                  </v>
          </cell>
          <cell r="J476">
            <v>137</v>
          </cell>
          <cell r="K476">
            <v>0</v>
          </cell>
          <cell r="L476">
            <v>133</v>
          </cell>
          <cell r="N476">
            <v>133</v>
          </cell>
          <cell r="O476">
            <v>133</v>
          </cell>
          <cell r="P476" t="str">
            <v>WON</v>
          </cell>
          <cell r="Q476" t="str">
            <v xml:space="preserve">고산기업(주)                  </v>
          </cell>
          <cell r="R476">
            <v>133</v>
          </cell>
          <cell r="V476">
            <v>133</v>
          </cell>
          <cell r="X476">
            <v>133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</row>
        <row r="477">
          <cell r="C477" t="str">
            <v>7301-055</v>
          </cell>
          <cell r="D477" t="str">
            <v xml:space="preserve">7301-0551      </v>
          </cell>
          <cell r="E477" t="str">
            <v xml:space="preserve">PACKING-SHROUD                </v>
          </cell>
          <cell r="F477" t="str">
            <v xml:space="preserve">A02  </v>
          </cell>
          <cell r="G477" t="str">
            <v>WON</v>
          </cell>
          <cell r="H477" t="str">
            <v xml:space="preserve">PCS </v>
          </cell>
          <cell r="I477" t="str">
            <v xml:space="preserve">고산기업(주)                  </v>
          </cell>
          <cell r="J477">
            <v>35</v>
          </cell>
          <cell r="K477">
            <v>0</v>
          </cell>
          <cell r="L477">
            <v>35</v>
          </cell>
          <cell r="N477">
            <v>35</v>
          </cell>
          <cell r="O477">
            <v>35</v>
          </cell>
          <cell r="P477" t="str">
            <v>WON</v>
          </cell>
          <cell r="Q477" t="str">
            <v xml:space="preserve">고산기업(주)                  </v>
          </cell>
          <cell r="R477">
            <v>35</v>
          </cell>
          <cell r="V477">
            <v>35</v>
          </cell>
          <cell r="X477">
            <v>35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</row>
        <row r="478">
          <cell r="C478" t="str">
            <v>7301-060</v>
          </cell>
          <cell r="D478" t="str">
            <v xml:space="preserve">7301-0601      </v>
          </cell>
          <cell r="E478" t="str">
            <v xml:space="preserve">PACKING-COND.HEAD             </v>
          </cell>
          <cell r="F478" t="str">
            <v xml:space="preserve">A03  </v>
          </cell>
          <cell r="G478" t="str">
            <v>WON</v>
          </cell>
          <cell r="H478" t="str">
            <v xml:space="preserve">PCS </v>
          </cell>
          <cell r="I478" t="str">
            <v xml:space="preserve">고산기업(주)                  </v>
          </cell>
          <cell r="J478">
            <v>47</v>
          </cell>
          <cell r="K478">
            <v>0</v>
          </cell>
          <cell r="L478">
            <v>47</v>
          </cell>
          <cell r="N478">
            <v>47</v>
          </cell>
          <cell r="O478">
            <v>47</v>
          </cell>
          <cell r="P478" t="str">
            <v>WON</v>
          </cell>
          <cell r="Q478" t="str">
            <v xml:space="preserve">고산기업(주)                  </v>
          </cell>
          <cell r="R478">
            <v>47</v>
          </cell>
          <cell r="V478">
            <v>47</v>
          </cell>
          <cell r="X478">
            <v>47</v>
          </cell>
          <cell r="AA478">
            <v>1</v>
          </cell>
          <cell r="AB478">
            <v>1</v>
          </cell>
          <cell r="AC478">
            <v>1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</row>
        <row r="479">
          <cell r="C479" t="str">
            <v>7301-061</v>
          </cell>
          <cell r="D479" t="str">
            <v xml:space="preserve">7301-0612      </v>
          </cell>
          <cell r="E479" t="str">
            <v xml:space="preserve">PACKING-SHROUD(1)             </v>
          </cell>
          <cell r="F479" t="str">
            <v xml:space="preserve">A03  </v>
          </cell>
          <cell r="G479" t="str">
            <v>WON</v>
          </cell>
          <cell r="H479" t="str">
            <v xml:space="preserve">PCS </v>
          </cell>
          <cell r="I479" t="str">
            <v xml:space="preserve">고산기업(주)                  </v>
          </cell>
          <cell r="J479">
            <v>83</v>
          </cell>
          <cell r="K479">
            <v>0</v>
          </cell>
          <cell r="L479">
            <v>83</v>
          </cell>
          <cell r="N479">
            <v>83</v>
          </cell>
          <cell r="O479">
            <v>83</v>
          </cell>
          <cell r="P479" t="str">
            <v>WON</v>
          </cell>
          <cell r="Q479" t="str">
            <v xml:space="preserve">고산기업(주)                  </v>
          </cell>
          <cell r="R479">
            <v>83</v>
          </cell>
          <cell r="V479">
            <v>83</v>
          </cell>
          <cell r="X479">
            <v>83</v>
          </cell>
          <cell r="AA479">
            <v>1</v>
          </cell>
          <cell r="AB479">
            <v>1</v>
          </cell>
          <cell r="AC479">
            <v>1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</row>
        <row r="480">
          <cell r="C480" t="str">
            <v>7301-062</v>
          </cell>
          <cell r="D480" t="str">
            <v xml:space="preserve">7301-0620      </v>
          </cell>
          <cell r="E480" t="str">
            <v xml:space="preserve">PACKING-COOLER PIPE           </v>
          </cell>
          <cell r="F480" t="str">
            <v xml:space="preserve">A02  </v>
          </cell>
          <cell r="G480" t="str">
            <v>WON</v>
          </cell>
          <cell r="H480" t="str">
            <v xml:space="preserve">PCS </v>
          </cell>
          <cell r="I480" t="str">
            <v xml:space="preserve">고산기업(주)                  </v>
          </cell>
          <cell r="K480">
            <v>0</v>
          </cell>
          <cell r="L480">
            <v>377</v>
          </cell>
          <cell r="N480">
            <v>377</v>
          </cell>
          <cell r="O480">
            <v>377</v>
          </cell>
          <cell r="P480" t="str">
            <v>WON</v>
          </cell>
          <cell r="Q480" t="str">
            <v xml:space="preserve">고산기업(주)                  </v>
          </cell>
          <cell r="R480">
            <v>377</v>
          </cell>
          <cell r="V480">
            <v>377</v>
          </cell>
          <cell r="X480">
            <v>377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</row>
        <row r="481">
          <cell r="C481" t="str">
            <v>7301-066</v>
          </cell>
          <cell r="D481" t="str">
            <v xml:space="preserve">7301-0661      </v>
          </cell>
          <cell r="E481" t="str">
            <v xml:space="preserve">PACKING-COND.                 </v>
          </cell>
          <cell r="F481" t="str">
            <v xml:space="preserve">C01  </v>
          </cell>
          <cell r="G481" t="str">
            <v>WON</v>
          </cell>
          <cell r="H481" t="str">
            <v xml:space="preserve">PCS </v>
          </cell>
          <cell r="I481" t="str">
            <v xml:space="preserve">고산기업(주)                  </v>
          </cell>
          <cell r="J481">
            <v>64</v>
          </cell>
          <cell r="K481">
            <v>0</v>
          </cell>
          <cell r="L481">
            <v>62</v>
          </cell>
          <cell r="N481">
            <v>62</v>
          </cell>
          <cell r="O481">
            <v>62</v>
          </cell>
          <cell r="P481" t="str">
            <v>WON</v>
          </cell>
          <cell r="Q481" t="str">
            <v xml:space="preserve">고산기업(주)                  </v>
          </cell>
          <cell r="R481">
            <v>62</v>
          </cell>
          <cell r="V481">
            <v>62</v>
          </cell>
          <cell r="X481">
            <v>62</v>
          </cell>
          <cell r="AA481">
            <v>1</v>
          </cell>
          <cell r="AB481">
            <v>1</v>
          </cell>
          <cell r="AC481">
            <v>1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</row>
        <row r="482">
          <cell r="C482" t="str">
            <v>7301-083</v>
          </cell>
          <cell r="D482" t="str">
            <v xml:space="preserve">7301-0830      </v>
          </cell>
          <cell r="E482" t="str">
            <v xml:space="preserve">PACKING-SHROUD                </v>
          </cell>
          <cell r="F482" t="str">
            <v xml:space="preserve">F01  </v>
          </cell>
          <cell r="G482" t="str">
            <v>WON</v>
          </cell>
          <cell r="H482" t="str">
            <v xml:space="preserve">PCS </v>
          </cell>
          <cell r="I482" t="str">
            <v xml:space="preserve">고산기업(주)                  </v>
          </cell>
          <cell r="K482">
            <v>0</v>
          </cell>
          <cell r="L482">
            <v>83</v>
          </cell>
          <cell r="N482">
            <v>83</v>
          </cell>
          <cell r="O482">
            <v>83</v>
          </cell>
          <cell r="P482" t="str">
            <v>WON</v>
          </cell>
          <cell r="Q482" t="str">
            <v xml:space="preserve">고산기업(주)                  </v>
          </cell>
          <cell r="R482">
            <v>83</v>
          </cell>
          <cell r="V482">
            <v>83</v>
          </cell>
          <cell r="X482">
            <v>83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</row>
        <row r="483">
          <cell r="C483" t="str">
            <v>7301-084</v>
          </cell>
          <cell r="D483" t="str">
            <v xml:space="preserve">7301-0840      </v>
          </cell>
          <cell r="E483" t="str">
            <v xml:space="preserve">PACKING-SHROUD(2)             </v>
          </cell>
          <cell r="F483" t="str">
            <v xml:space="preserve">A03  </v>
          </cell>
          <cell r="G483" t="str">
            <v>WON</v>
          </cell>
          <cell r="H483" t="str">
            <v xml:space="preserve">PCS </v>
          </cell>
          <cell r="I483" t="str">
            <v xml:space="preserve">고산기업(주)                  </v>
          </cell>
          <cell r="K483">
            <v>0</v>
          </cell>
          <cell r="L483">
            <v>120</v>
          </cell>
          <cell r="N483">
            <v>120</v>
          </cell>
          <cell r="O483">
            <v>120</v>
          </cell>
          <cell r="P483" t="str">
            <v>WON</v>
          </cell>
          <cell r="Q483" t="str">
            <v xml:space="preserve">고산기업(주)                  </v>
          </cell>
          <cell r="R483">
            <v>120</v>
          </cell>
          <cell r="V483">
            <v>120</v>
          </cell>
          <cell r="X483">
            <v>120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</row>
        <row r="484">
          <cell r="C484" t="str">
            <v>7301-091</v>
          </cell>
          <cell r="D484" t="str">
            <v xml:space="preserve">7301-0911      </v>
          </cell>
          <cell r="E484" t="str">
            <v xml:space="preserve">PACKING-RESISTOR              </v>
          </cell>
          <cell r="F484" t="str">
            <v xml:space="preserve">A03  </v>
          </cell>
          <cell r="G484" t="str">
            <v>WON</v>
          </cell>
          <cell r="H484" t="str">
            <v xml:space="preserve">PCS </v>
          </cell>
          <cell r="I484" t="str">
            <v xml:space="preserve">고산기업(주)                  </v>
          </cell>
          <cell r="J484">
            <v>23</v>
          </cell>
          <cell r="K484">
            <v>0</v>
          </cell>
          <cell r="L484">
            <v>23</v>
          </cell>
          <cell r="N484">
            <v>23</v>
          </cell>
          <cell r="O484">
            <v>23</v>
          </cell>
          <cell r="P484" t="str">
            <v>WON</v>
          </cell>
          <cell r="Q484" t="str">
            <v xml:space="preserve">고산기업(주)                  </v>
          </cell>
          <cell r="R484">
            <v>23</v>
          </cell>
          <cell r="V484">
            <v>23</v>
          </cell>
          <cell r="X484">
            <v>23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</row>
        <row r="485">
          <cell r="C485" t="str">
            <v>7301-094</v>
          </cell>
          <cell r="D485" t="str">
            <v xml:space="preserve">7301-0941      </v>
          </cell>
          <cell r="E485" t="str">
            <v xml:space="preserve">PACKING-DRAIN                 </v>
          </cell>
          <cell r="F485" t="str">
            <v xml:space="preserve">A03  </v>
          </cell>
          <cell r="G485" t="str">
            <v>WON</v>
          </cell>
          <cell r="H485" t="str">
            <v xml:space="preserve">PCS </v>
          </cell>
          <cell r="I485" t="str">
            <v xml:space="preserve">고산기업(주)                  </v>
          </cell>
          <cell r="J485">
            <v>547</v>
          </cell>
          <cell r="K485">
            <v>0</v>
          </cell>
          <cell r="L485">
            <v>547</v>
          </cell>
          <cell r="N485">
            <v>547</v>
          </cell>
          <cell r="O485">
            <v>547</v>
          </cell>
          <cell r="P485" t="str">
            <v>WON</v>
          </cell>
          <cell r="Q485" t="str">
            <v xml:space="preserve">고산기업(주)                  </v>
          </cell>
          <cell r="R485">
            <v>547</v>
          </cell>
          <cell r="V485">
            <v>547</v>
          </cell>
          <cell r="X485">
            <v>547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</row>
        <row r="486">
          <cell r="C486" t="str">
            <v>7301-095</v>
          </cell>
          <cell r="D486" t="str">
            <v xml:space="preserve">7301-0951      </v>
          </cell>
          <cell r="E486" t="str">
            <v xml:space="preserve">PACKING-COOLER PIPE           </v>
          </cell>
          <cell r="F486" t="str">
            <v xml:space="preserve">A02  </v>
          </cell>
          <cell r="G486" t="str">
            <v>WON</v>
          </cell>
          <cell r="H486" t="str">
            <v xml:space="preserve">PCS </v>
          </cell>
          <cell r="I486" t="str">
            <v xml:space="preserve">고산기업(주)                  </v>
          </cell>
          <cell r="J486">
            <v>294</v>
          </cell>
          <cell r="K486">
            <v>0</v>
          </cell>
          <cell r="L486">
            <v>294</v>
          </cell>
          <cell r="N486">
            <v>294</v>
          </cell>
          <cell r="O486">
            <v>294</v>
          </cell>
          <cell r="P486" t="str">
            <v>WON</v>
          </cell>
          <cell r="Q486" t="str">
            <v xml:space="preserve">고산기업(주)                  </v>
          </cell>
          <cell r="R486">
            <v>294</v>
          </cell>
          <cell r="V486">
            <v>294</v>
          </cell>
          <cell r="X486">
            <v>294</v>
          </cell>
          <cell r="AA486">
            <v>3</v>
          </cell>
          <cell r="AB486">
            <v>1</v>
          </cell>
          <cell r="AC486">
            <v>3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</row>
        <row r="487">
          <cell r="C487" t="str">
            <v>7301-098</v>
          </cell>
          <cell r="D487" t="str">
            <v xml:space="preserve">7301-0981      </v>
          </cell>
          <cell r="E487" t="str">
            <v xml:space="preserve">PACKING-BWR                   </v>
          </cell>
          <cell r="F487" t="str">
            <v xml:space="preserve">C01  </v>
          </cell>
          <cell r="G487" t="str">
            <v>WON</v>
          </cell>
          <cell r="H487" t="str">
            <v xml:space="preserve">PCS </v>
          </cell>
          <cell r="I487" t="str">
            <v xml:space="preserve">고산기업(주)                  </v>
          </cell>
          <cell r="J487">
            <v>150</v>
          </cell>
          <cell r="K487">
            <v>0</v>
          </cell>
          <cell r="L487">
            <v>146</v>
          </cell>
          <cell r="N487">
            <v>146</v>
          </cell>
          <cell r="O487">
            <v>146</v>
          </cell>
          <cell r="P487" t="str">
            <v>WON</v>
          </cell>
          <cell r="Q487" t="str">
            <v xml:space="preserve">고산기업(주)                  </v>
          </cell>
          <cell r="R487">
            <v>146</v>
          </cell>
          <cell r="V487">
            <v>146</v>
          </cell>
          <cell r="X487">
            <v>146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</row>
        <row r="488">
          <cell r="C488" t="str">
            <v>7301-100</v>
          </cell>
          <cell r="D488" t="str">
            <v xml:space="preserve">7301-1001      </v>
          </cell>
          <cell r="E488" t="str">
            <v xml:space="preserve">PACKING-FILTER COVER          </v>
          </cell>
          <cell r="F488" t="str">
            <v xml:space="preserve">C01  </v>
          </cell>
          <cell r="G488" t="str">
            <v>WON</v>
          </cell>
          <cell r="H488" t="str">
            <v xml:space="preserve">PCS </v>
          </cell>
          <cell r="I488" t="str">
            <v xml:space="preserve">고산기업(주)                  </v>
          </cell>
          <cell r="J488">
            <v>47</v>
          </cell>
          <cell r="K488">
            <v>0</v>
          </cell>
          <cell r="L488">
            <v>47</v>
          </cell>
          <cell r="N488">
            <v>47</v>
          </cell>
          <cell r="O488">
            <v>47</v>
          </cell>
          <cell r="P488" t="str">
            <v>WON</v>
          </cell>
          <cell r="Q488" t="str">
            <v xml:space="preserve">고산기업(주)                  </v>
          </cell>
          <cell r="R488">
            <v>47</v>
          </cell>
          <cell r="V488">
            <v>47</v>
          </cell>
          <cell r="X488">
            <v>47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</row>
        <row r="489">
          <cell r="C489" t="str">
            <v>7301-106</v>
          </cell>
          <cell r="D489" t="str">
            <v xml:space="preserve">7301-1061      </v>
          </cell>
          <cell r="E489" t="str">
            <v xml:space="preserve">PACKING,A-CASE                </v>
          </cell>
          <cell r="F489" t="str">
            <v xml:space="preserve">C01  </v>
          </cell>
          <cell r="G489" t="str">
            <v>WON</v>
          </cell>
          <cell r="H489" t="str">
            <v xml:space="preserve">PCS </v>
          </cell>
          <cell r="I489" t="str">
            <v xml:space="preserve">고산기업(주)                  </v>
          </cell>
          <cell r="J489">
            <v>20</v>
          </cell>
          <cell r="K489">
            <v>0</v>
          </cell>
          <cell r="L489">
            <v>20</v>
          </cell>
          <cell r="N489">
            <v>20</v>
          </cell>
          <cell r="O489">
            <v>20</v>
          </cell>
          <cell r="P489" t="str">
            <v>WON</v>
          </cell>
          <cell r="Q489" t="str">
            <v xml:space="preserve">고산기업(주)                  </v>
          </cell>
          <cell r="R489">
            <v>20</v>
          </cell>
          <cell r="V489">
            <v>20</v>
          </cell>
          <cell r="X489">
            <v>20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</row>
        <row r="490">
          <cell r="C490" t="str">
            <v>7301-107</v>
          </cell>
          <cell r="D490" t="str">
            <v xml:space="preserve">7301-1071      </v>
          </cell>
          <cell r="E490" t="str">
            <v xml:space="preserve">PACKING,B-CASE                </v>
          </cell>
          <cell r="F490" t="str">
            <v xml:space="preserve">C01  </v>
          </cell>
          <cell r="G490" t="str">
            <v>WON</v>
          </cell>
          <cell r="H490" t="str">
            <v xml:space="preserve">PCS </v>
          </cell>
          <cell r="I490" t="str">
            <v xml:space="preserve">고산기업(주)                  </v>
          </cell>
          <cell r="J490">
            <v>22</v>
          </cell>
          <cell r="K490">
            <v>0</v>
          </cell>
          <cell r="L490">
            <v>22</v>
          </cell>
          <cell r="N490">
            <v>22</v>
          </cell>
          <cell r="O490">
            <v>22</v>
          </cell>
          <cell r="P490" t="str">
            <v>WON</v>
          </cell>
          <cell r="Q490" t="str">
            <v xml:space="preserve">고산기업(주)                  </v>
          </cell>
          <cell r="R490">
            <v>22</v>
          </cell>
          <cell r="V490">
            <v>22</v>
          </cell>
          <cell r="X490">
            <v>22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</row>
        <row r="491">
          <cell r="C491" t="str">
            <v>7301-109</v>
          </cell>
          <cell r="D491" t="str">
            <v xml:space="preserve">7301-1093      </v>
          </cell>
          <cell r="E491" t="str">
            <v xml:space="preserve">PACKING-PIPE MTG              </v>
          </cell>
          <cell r="F491" t="str">
            <v xml:space="preserve">A06  </v>
          </cell>
          <cell r="G491" t="str">
            <v>WON</v>
          </cell>
          <cell r="H491" t="str">
            <v xml:space="preserve">PCS </v>
          </cell>
          <cell r="I491" t="str">
            <v xml:space="preserve">고산기업(주)                  </v>
          </cell>
          <cell r="K491">
            <v>0</v>
          </cell>
          <cell r="M491">
            <v>120</v>
          </cell>
          <cell r="N491">
            <v>120</v>
          </cell>
          <cell r="O491">
            <v>120</v>
          </cell>
          <cell r="P491" t="str">
            <v>WON</v>
          </cell>
          <cell r="Q491" t="str">
            <v xml:space="preserve">고산기업(주)                  </v>
          </cell>
          <cell r="R491">
            <v>120</v>
          </cell>
          <cell r="V491">
            <v>120</v>
          </cell>
          <cell r="X491">
            <v>120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</row>
        <row r="492">
          <cell r="C492" t="str">
            <v>7301-110</v>
          </cell>
          <cell r="D492" t="str">
            <v xml:space="preserve">7301-1102      </v>
          </cell>
          <cell r="E492" t="str">
            <v xml:space="preserve">PACKING-DRAIN MTG             </v>
          </cell>
          <cell r="F492" t="str">
            <v xml:space="preserve">A06  </v>
          </cell>
          <cell r="G492" t="str">
            <v>WON</v>
          </cell>
          <cell r="H492" t="str">
            <v xml:space="preserve">PCS </v>
          </cell>
          <cell r="I492" t="str">
            <v xml:space="preserve">고산기업(주)                  </v>
          </cell>
          <cell r="K492">
            <v>0</v>
          </cell>
          <cell r="M492">
            <v>120</v>
          </cell>
          <cell r="N492">
            <v>120</v>
          </cell>
          <cell r="O492">
            <v>120</v>
          </cell>
          <cell r="P492" t="str">
            <v>WON</v>
          </cell>
          <cell r="Q492" t="str">
            <v xml:space="preserve">고산기업(주)                  </v>
          </cell>
          <cell r="R492">
            <v>120</v>
          </cell>
          <cell r="V492">
            <v>120</v>
          </cell>
          <cell r="X492">
            <v>120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</row>
        <row r="493">
          <cell r="C493" t="str">
            <v>7301-114</v>
          </cell>
          <cell r="D493" t="str">
            <v xml:space="preserve">7301-1142      </v>
          </cell>
          <cell r="E493" t="str">
            <v xml:space="preserve">PACKING-DRAIN                 </v>
          </cell>
          <cell r="F493" t="str">
            <v xml:space="preserve">A06  </v>
          </cell>
          <cell r="G493" t="str">
            <v>WON</v>
          </cell>
          <cell r="H493" t="str">
            <v xml:space="preserve">PCS </v>
          </cell>
          <cell r="I493" t="str">
            <v xml:space="preserve">고산기업(주)                  </v>
          </cell>
          <cell r="K493">
            <v>0</v>
          </cell>
          <cell r="M493">
            <v>140</v>
          </cell>
          <cell r="N493">
            <v>140</v>
          </cell>
          <cell r="O493">
            <v>140</v>
          </cell>
          <cell r="P493" t="str">
            <v>WON</v>
          </cell>
          <cell r="Q493" t="str">
            <v xml:space="preserve">고산기업(주)                  </v>
          </cell>
          <cell r="R493">
            <v>140</v>
          </cell>
          <cell r="V493">
            <v>140</v>
          </cell>
          <cell r="X493">
            <v>140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</row>
        <row r="494">
          <cell r="C494" t="str">
            <v>7301-115</v>
          </cell>
          <cell r="D494" t="str">
            <v xml:space="preserve">7301-1150      </v>
          </cell>
          <cell r="E494" t="str">
            <v xml:space="preserve">PACKING-RR COOLER             </v>
          </cell>
          <cell r="F494" t="str">
            <v xml:space="preserve">A06  </v>
          </cell>
          <cell r="G494" t="str">
            <v>WON</v>
          </cell>
          <cell r="H494" t="str">
            <v xml:space="preserve">PCS </v>
          </cell>
          <cell r="I494" t="str">
            <v xml:space="preserve">고산기업(주)                  </v>
          </cell>
          <cell r="J494">
            <v>0</v>
          </cell>
          <cell r="K494">
            <v>0</v>
          </cell>
          <cell r="M494">
            <v>35</v>
          </cell>
          <cell r="N494">
            <v>35</v>
          </cell>
          <cell r="O494">
            <v>35</v>
          </cell>
          <cell r="P494" t="str">
            <v>WON</v>
          </cell>
          <cell r="Q494" t="str">
            <v xml:space="preserve">고산기업(주)                  </v>
          </cell>
          <cell r="R494">
            <v>35</v>
          </cell>
          <cell r="V494">
            <v>35</v>
          </cell>
          <cell r="X494">
            <v>35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</row>
        <row r="495">
          <cell r="C495" t="str">
            <v>7301-116</v>
          </cell>
          <cell r="D495" t="str">
            <v xml:space="preserve">7301-1160      </v>
          </cell>
          <cell r="E495" t="str">
            <v xml:space="preserve">PACKING-COND.                 </v>
          </cell>
          <cell r="F495" t="str">
            <v xml:space="preserve">X17  </v>
          </cell>
          <cell r="G495" t="str">
            <v>WON</v>
          </cell>
          <cell r="H495" t="str">
            <v xml:space="preserve">PCS </v>
          </cell>
          <cell r="I495" t="str">
            <v xml:space="preserve">고산기업(주)                  </v>
          </cell>
          <cell r="J495">
            <v>39</v>
          </cell>
          <cell r="K495">
            <v>0</v>
          </cell>
          <cell r="L495">
            <v>39</v>
          </cell>
          <cell r="N495">
            <v>39</v>
          </cell>
          <cell r="O495">
            <v>39</v>
          </cell>
          <cell r="P495" t="str">
            <v>WON</v>
          </cell>
          <cell r="Q495" t="str">
            <v xml:space="preserve">고산기업(주)                  </v>
          </cell>
          <cell r="R495">
            <v>39</v>
          </cell>
          <cell r="V495">
            <v>39</v>
          </cell>
          <cell r="X495">
            <v>39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</row>
        <row r="496">
          <cell r="C496" t="str">
            <v>7301-117</v>
          </cell>
          <cell r="D496" t="str">
            <v xml:space="preserve">7301-1170      </v>
          </cell>
          <cell r="E496" t="str">
            <v xml:space="preserve">PACKING-CASE UPR              </v>
          </cell>
          <cell r="F496" t="str">
            <v xml:space="preserve">C01  </v>
          </cell>
          <cell r="G496" t="str">
            <v>WON</v>
          </cell>
          <cell r="H496" t="str">
            <v xml:space="preserve">PCS </v>
          </cell>
          <cell r="I496" t="str">
            <v xml:space="preserve">고산기업(주)                  </v>
          </cell>
          <cell r="J496">
            <v>0</v>
          </cell>
          <cell r="K496">
            <v>0</v>
          </cell>
          <cell r="L496">
            <v>9</v>
          </cell>
          <cell r="N496">
            <v>9</v>
          </cell>
          <cell r="O496">
            <v>9</v>
          </cell>
          <cell r="P496" t="str">
            <v>WON</v>
          </cell>
          <cell r="Q496" t="str">
            <v xml:space="preserve">고산기업(주)                  </v>
          </cell>
          <cell r="R496">
            <v>9</v>
          </cell>
          <cell r="V496">
            <v>9</v>
          </cell>
          <cell r="X496">
            <v>9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</row>
        <row r="497">
          <cell r="C497" t="str">
            <v>7901-004</v>
          </cell>
          <cell r="D497" t="str">
            <v xml:space="preserve">7901-0040      </v>
          </cell>
          <cell r="E497" t="str">
            <v xml:space="preserve">SEAL-BLOWER DOOR              </v>
          </cell>
          <cell r="F497" t="str">
            <v xml:space="preserve">D01  </v>
          </cell>
          <cell r="G497" t="str">
            <v>WON</v>
          </cell>
          <cell r="H497" t="str">
            <v xml:space="preserve">PCS </v>
          </cell>
          <cell r="I497" t="str">
            <v xml:space="preserve">고산기업(주)                  </v>
          </cell>
          <cell r="K497">
            <v>0</v>
          </cell>
          <cell r="L497">
            <v>117</v>
          </cell>
          <cell r="N497">
            <v>117</v>
          </cell>
          <cell r="O497">
            <v>117</v>
          </cell>
          <cell r="P497" t="str">
            <v>WON</v>
          </cell>
          <cell r="Q497" t="str">
            <v xml:space="preserve">고산기업(주)                  </v>
          </cell>
          <cell r="R497">
            <v>117</v>
          </cell>
          <cell r="V497">
            <v>117</v>
          </cell>
          <cell r="X497">
            <v>117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</row>
        <row r="498">
          <cell r="C498" t="str">
            <v>7901-020</v>
          </cell>
          <cell r="D498" t="str">
            <v xml:space="preserve">7901-0202      </v>
          </cell>
          <cell r="E498" t="str">
            <v xml:space="preserve">SEAL-VENT DUCT(1)             </v>
          </cell>
          <cell r="F498" t="str">
            <v xml:space="preserve">A02  </v>
          </cell>
          <cell r="G498" t="str">
            <v>WON</v>
          </cell>
          <cell r="H498" t="str">
            <v xml:space="preserve">PCS </v>
          </cell>
          <cell r="I498" t="str">
            <v xml:space="preserve">고산기업(주)                  </v>
          </cell>
          <cell r="J498">
            <v>69</v>
          </cell>
          <cell r="K498">
            <v>0</v>
          </cell>
          <cell r="L498">
            <v>67</v>
          </cell>
          <cell r="N498">
            <v>67</v>
          </cell>
          <cell r="O498">
            <v>67</v>
          </cell>
          <cell r="P498" t="str">
            <v>WON</v>
          </cell>
          <cell r="Q498" t="str">
            <v xml:space="preserve">고산기업(주)                  </v>
          </cell>
          <cell r="R498">
            <v>67</v>
          </cell>
          <cell r="V498">
            <v>67</v>
          </cell>
          <cell r="X498">
            <v>67</v>
          </cell>
          <cell r="AA498">
            <v>1</v>
          </cell>
          <cell r="AB498">
            <v>1</v>
          </cell>
          <cell r="AC498">
            <v>1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</row>
        <row r="499">
          <cell r="C499" t="str">
            <v>7901-021</v>
          </cell>
          <cell r="D499" t="str">
            <v xml:space="preserve">7901-0212      </v>
          </cell>
          <cell r="E499" t="str">
            <v xml:space="preserve">SEAL-VENT DUCT(2)             </v>
          </cell>
          <cell r="F499" t="str">
            <v xml:space="preserve">A02  </v>
          </cell>
          <cell r="G499" t="str">
            <v>WON</v>
          </cell>
          <cell r="H499" t="str">
            <v xml:space="preserve">PCS </v>
          </cell>
          <cell r="I499" t="str">
            <v xml:space="preserve">고산기업(주)                  </v>
          </cell>
          <cell r="J499">
            <v>75</v>
          </cell>
          <cell r="K499">
            <v>0</v>
          </cell>
          <cell r="L499">
            <v>73</v>
          </cell>
          <cell r="N499">
            <v>73</v>
          </cell>
          <cell r="O499">
            <v>73</v>
          </cell>
          <cell r="P499" t="str">
            <v>WON</v>
          </cell>
          <cell r="Q499" t="str">
            <v xml:space="preserve">고산기업(주)                  </v>
          </cell>
          <cell r="R499">
            <v>73</v>
          </cell>
          <cell r="V499">
            <v>73</v>
          </cell>
          <cell r="X499">
            <v>73</v>
          </cell>
          <cell r="AA499">
            <v>1</v>
          </cell>
          <cell r="AB499">
            <v>1</v>
          </cell>
          <cell r="AC499">
            <v>1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</row>
        <row r="500">
          <cell r="C500" t="str">
            <v>7901-022</v>
          </cell>
          <cell r="D500" t="str">
            <v xml:space="preserve">7901-0222      </v>
          </cell>
          <cell r="E500" t="str">
            <v xml:space="preserve">SEAL-VENT DUCT(3)             </v>
          </cell>
          <cell r="F500" t="str">
            <v xml:space="preserve">A02  </v>
          </cell>
          <cell r="G500" t="str">
            <v>WON</v>
          </cell>
          <cell r="H500" t="str">
            <v xml:space="preserve">PCS </v>
          </cell>
          <cell r="I500" t="str">
            <v xml:space="preserve">고산기업(주)                  </v>
          </cell>
          <cell r="J500">
            <v>23</v>
          </cell>
          <cell r="K500">
            <v>0</v>
          </cell>
          <cell r="L500">
            <v>23</v>
          </cell>
          <cell r="N500">
            <v>23</v>
          </cell>
          <cell r="O500">
            <v>23</v>
          </cell>
          <cell r="P500" t="str">
            <v>WON</v>
          </cell>
          <cell r="Q500" t="str">
            <v xml:space="preserve">고산기업(주)                  </v>
          </cell>
          <cell r="R500">
            <v>23</v>
          </cell>
          <cell r="V500">
            <v>23</v>
          </cell>
          <cell r="X500">
            <v>23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</row>
        <row r="501">
          <cell r="C501" t="str">
            <v>7901-023</v>
          </cell>
          <cell r="D501" t="str">
            <v xml:space="preserve">7901-0231      </v>
          </cell>
          <cell r="E501" t="str">
            <v xml:space="preserve">SEAL-MIX DOOR(1)              </v>
          </cell>
          <cell r="F501" t="str">
            <v xml:space="preserve">A02  </v>
          </cell>
          <cell r="G501" t="str">
            <v>WON</v>
          </cell>
          <cell r="H501" t="str">
            <v xml:space="preserve">PCS </v>
          </cell>
          <cell r="I501" t="str">
            <v xml:space="preserve">고산기업(주)                  </v>
          </cell>
          <cell r="J501">
            <v>61</v>
          </cell>
          <cell r="K501">
            <v>0</v>
          </cell>
          <cell r="L501">
            <v>61</v>
          </cell>
          <cell r="N501">
            <v>61</v>
          </cell>
          <cell r="O501">
            <v>61</v>
          </cell>
          <cell r="P501" t="str">
            <v>WON</v>
          </cell>
          <cell r="Q501" t="str">
            <v xml:space="preserve">고산기업(주)                  </v>
          </cell>
          <cell r="R501">
            <v>61</v>
          </cell>
          <cell r="V501">
            <v>61</v>
          </cell>
          <cell r="X501">
            <v>61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</row>
        <row r="502">
          <cell r="C502" t="str">
            <v>7901-024</v>
          </cell>
          <cell r="D502" t="str">
            <v xml:space="preserve">7901-0241      </v>
          </cell>
          <cell r="E502" t="str">
            <v xml:space="preserve">SEAL-MIX DOOR(2)              </v>
          </cell>
          <cell r="F502" t="str">
            <v xml:space="preserve">A02  </v>
          </cell>
          <cell r="G502" t="str">
            <v>WON</v>
          </cell>
          <cell r="H502" t="str">
            <v xml:space="preserve">PCS </v>
          </cell>
          <cell r="I502" t="str">
            <v xml:space="preserve">고산기업(주)                  </v>
          </cell>
          <cell r="J502">
            <v>50</v>
          </cell>
          <cell r="K502">
            <v>0</v>
          </cell>
          <cell r="L502">
            <v>50</v>
          </cell>
          <cell r="N502">
            <v>50</v>
          </cell>
          <cell r="O502">
            <v>50</v>
          </cell>
          <cell r="P502" t="str">
            <v>WON</v>
          </cell>
          <cell r="Q502" t="str">
            <v xml:space="preserve">고산기업(주)                  </v>
          </cell>
          <cell r="R502">
            <v>50</v>
          </cell>
          <cell r="V502">
            <v>50</v>
          </cell>
          <cell r="X502">
            <v>50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</row>
        <row r="503">
          <cell r="C503" t="str">
            <v>7901-025</v>
          </cell>
          <cell r="D503" t="str">
            <v xml:space="preserve">7901-0251      </v>
          </cell>
          <cell r="E503" t="str">
            <v xml:space="preserve">SEAL-MIX DOOR(3)              </v>
          </cell>
          <cell r="F503" t="str">
            <v xml:space="preserve">A02  </v>
          </cell>
          <cell r="G503" t="str">
            <v>WON</v>
          </cell>
          <cell r="H503" t="str">
            <v xml:space="preserve">PCS </v>
          </cell>
          <cell r="I503" t="str">
            <v xml:space="preserve">고산기업(주)                  </v>
          </cell>
          <cell r="J503">
            <v>56</v>
          </cell>
          <cell r="K503">
            <v>0</v>
          </cell>
          <cell r="L503">
            <v>56</v>
          </cell>
          <cell r="N503">
            <v>56</v>
          </cell>
          <cell r="O503">
            <v>56</v>
          </cell>
          <cell r="P503" t="str">
            <v>WON</v>
          </cell>
          <cell r="Q503" t="str">
            <v xml:space="preserve">고산기업(주)                  </v>
          </cell>
          <cell r="R503">
            <v>56</v>
          </cell>
          <cell r="V503">
            <v>56</v>
          </cell>
          <cell r="X503">
            <v>56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</row>
        <row r="504">
          <cell r="C504" t="str">
            <v>7901-026</v>
          </cell>
          <cell r="D504" t="str">
            <v xml:space="preserve">7901-0261      </v>
          </cell>
          <cell r="E504" t="str">
            <v xml:space="preserve">SEAL-VENT DOOR(1)             </v>
          </cell>
          <cell r="F504" t="str">
            <v xml:space="preserve">A02  </v>
          </cell>
          <cell r="G504" t="str">
            <v>WON</v>
          </cell>
          <cell r="H504" t="str">
            <v xml:space="preserve">PCS </v>
          </cell>
          <cell r="I504" t="str">
            <v xml:space="preserve">고산기업(주)                  </v>
          </cell>
          <cell r="K504">
            <v>0</v>
          </cell>
          <cell r="L504">
            <v>39</v>
          </cell>
          <cell r="N504">
            <v>39</v>
          </cell>
          <cell r="O504">
            <v>39</v>
          </cell>
          <cell r="P504" t="str">
            <v>WON</v>
          </cell>
          <cell r="Q504" t="str">
            <v xml:space="preserve">고산기업(주)                  </v>
          </cell>
          <cell r="R504">
            <v>39</v>
          </cell>
          <cell r="V504">
            <v>39</v>
          </cell>
          <cell r="X504">
            <v>39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</row>
        <row r="505">
          <cell r="C505" t="str">
            <v>7901-027</v>
          </cell>
          <cell r="D505" t="str">
            <v xml:space="preserve">7901-0272      </v>
          </cell>
          <cell r="E505" t="str">
            <v xml:space="preserve">SEAL-VENT DOOR(2)             </v>
          </cell>
          <cell r="F505" t="str">
            <v xml:space="preserve">A02  </v>
          </cell>
          <cell r="G505" t="str">
            <v>WON</v>
          </cell>
          <cell r="H505" t="str">
            <v xml:space="preserve">PCS </v>
          </cell>
          <cell r="I505" t="str">
            <v xml:space="preserve">고산기업(주)                  </v>
          </cell>
          <cell r="K505">
            <v>0</v>
          </cell>
          <cell r="L505">
            <v>38</v>
          </cell>
          <cell r="N505">
            <v>38</v>
          </cell>
          <cell r="O505">
            <v>38</v>
          </cell>
          <cell r="P505" t="str">
            <v>WON</v>
          </cell>
          <cell r="Q505" t="str">
            <v xml:space="preserve">고산기업(주)                  </v>
          </cell>
          <cell r="R505">
            <v>38</v>
          </cell>
          <cell r="V505">
            <v>38</v>
          </cell>
          <cell r="X505">
            <v>38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</row>
        <row r="506">
          <cell r="C506" t="str">
            <v>7901-028</v>
          </cell>
          <cell r="D506" t="str">
            <v xml:space="preserve">7901-0281      </v>
          </cell>
          <cell r="E506" t="str">
            <v xml:space="preserve">SEAL-DEF DOOR                 </v>
          </cell>
          <cell r="F506" t="str">
            <v xml:space="preserve">A02  </v>
          </cell>
          <cell r="G506" t="str">
            <v>WON</v>
          </cell>
          <cell r="H506" t="str">
            <v xml:space="preserve">PCS </v>
          </cell>
          <cell r="I506" t="str">
            <v xml:space="preserve">고산기업(주)                  </v>
          </cell>
          <cell r="K506">
            <v>0</v>
          </cell>
          <cell r="L506">
            <v>40</v>
          </cell>
          <cell r="N506">
            <v>40</v>
          </cell>
          <cell r="O506">
            <v>40</v>
          </cell>
          <cell r="P506" t="str">
            <v>WON</v>
          </cell>
          <cell r="Q506" t="str">
            <v xml:space="preserve">고산기업(주)                  </v>
          </cell>
          <cell r="R506">
            <v>40</v>
          </cell>
          <cell r="V506">
            <v>40</v>
          </cell>
          <cell r="X506">
            <v>40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</row>
        <row r="507">
          <cell r="C507" t="str">
            <v>7901-029</v>
          </cell>
          <cell r="D507" t="str">
            <v xml:space="preserve">7901-0291      </v>
          </cell>
          <cell r="E507" t="str">
            <v xml:space="preserve">SEAL-FOOT DOOR                </v>
          </cell>
          <cell r="F507" t="str">
            <v xml:space="preserve">A02  </v>
          </cell>
          <cell r="G507" t="str">
            <v>WON</v>
          </cell>
          <cell r="H507" t="str">
            <v xml:space="preserve">PCS </v>
          </cell>
          <cell r="I507" t="str">
            <v xml:space="preserve">고산기업(주)                  </v>
          </cell>
          <cell r="K507">
            <v>0</v>
          </cell>
          <cell r="L507">
            <v>40</v>
          </cell>
          <cell r="N507">
            <v>40</v>
          </cell>
          <cell r="O507">
            <v>40</v>
          </cell>
          <cell r="P507" t="str">
            <v>WON</v>
          </cell>
          <cell r="Q507" t="str">
            <v xml:space="preserve">고산기업(주)                  </v>
          </cell>
          <cell r="R507">
            <v>40</v>
          </cell>
          <cell r="V507">
            <v>40</v>
          </cell>
          <cell r="X507">
            <v>40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</row>
        <row r="508">
          <cell r="C508" t="str">
            <v>7901-030</v>
          </cell>
          <cell r="D508" t="str">
            <v xml:space="preserve">7901-0301      </v>
          </cell>
          <cell r="E508" t="str">
            <v xml:space="preserve">SEAL-BLOWER                   </v>
          </cell>
          <cell r="F508" t="str">
            <v xml:space="preserve">A02  </v>
          </cell>
          <cell r="G508" t="str">
            <v>WON</v>
          </cell>
          <cell r="H508" t="str">
            <v xml:space="preserve">PCS </v>
          </cell>
          <cell r="I508" t="str">
            <v xml:space="preserve">고산기업(주)                  </v>
          </cell>
          <cell r="J508">
            <v>89</v>
          </cell>
          <cell r="K508">
            <v>0</v>
          </cell>
          <cell r="L508">
            <v>86</v>
          </cell>
          <cell r="N508">
            <v>86</v>
          </cell>
          <cell r="O508">
            <v>86</v>
          </cell>
          <cell r="P508" t="str">
            <v>WON</v>
          </cell>
          <cell r="Q508" t="str">
            <v xml:space="preserve">고산기업(주)                  </v>
          </cell>
          <cell r="R508">
            <v>86</v>
          </cell>
          <cell r="V508">
            <v>86</v>
          </cell>
          <cell r="X508">
            <v>86</v>
          </cell>
          <cell r="AA508">
            <v>1</v>
          </cell>
          <cell r="AB508">
            <v>1</v>
          </cell>
          <cell r="AC508">
            <v>1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</row>
        <row r="509">
          <cell r="C509" t="str">
            <v>7901-031</v>
          </cell>
          <cell r="D509" t="str">
            <v xml:space="preserve">7901-0311      </v>
          </cell>
          <cell r="E509" t="str">
            <v xml:space="preserve">SEAL-BLOWER DOOR              </v>
          </cell>
          <cell r="F509" t="str">
            <v xml:space="preserve">A02  </v>
          </cell>
          <cell r="G509" t="str">
            <v>WON</v>
          </cell>
          <cell r="H509" t="str">
            <v xml:space="preserve">PCS </v>
          </cell>
          <cell r="I509" t="str">
            <v xml:space="preserve">고산기업(주)                  </v>
          </cell>
          <cell r="K509">
            <v>0</v>
          </cell>
          <cell r="L509">
            <v>119</v>
          </cell>
          <cell r="N509">
            <v>119</v>
          </cell>
          <cell r="O509">
            <v>119</v>
          </cell>
          <cell r="P509" t="str">
            <v>WON</v>
          </cell>
          <cell r="Q509" t="str">
            <v xml:space="preserve">고산기업(주)                  </v>
          </cell>
          <cell r="R509">
            <v>119</v>
          </cell>
          <cell r="V509">
            <v>119</v>
          </cell>
          <cell r="X509">
            <v>119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</row>
        <row r="510">
          <cell r="C510" t="str">
            <v>7901-032</v>
          </cell>
          <cell r="D510" t="str">
            <v xml:space="preserve">7901-0321      </v>
          </cell>
          <cell r="E510" t="str">
            <v xml:space="preserve">SEAL-EVAP                     </v>
          </cell>
          <cell r="F510" t="str">
            <v xml:space="preserve">A02  </v>
          </cell>
          <cell r="G510" t="str">
            <v>WON</v>
          </cell>
          <cell r="H510" t="str">
            <v xml:space="preserve">PCS </v>
          </cell>
          <cell r="I510" t="str">
            <v xml:space="preserve">고산기업(주)                  </v>
          </cell>
          <cell r="J510">
            <v>81</v>
          </cell>
          <cell r="K510">
            <v>0</v>
          </cell>
          <cell r="L510">
            <v>79</v>
          </cell>
          <cell r="N510">
            <v>79</v>
          </cell>
          <cell r="O510">
            <v>79</v>
          </cell>
          <cell r="P510" t="str">
            <v>WON</v>
          </cell>
          <cell r="Q510" t="str">
            <v xml:space="preserve">고산기업(주)                  </v>
          </cell>
          <cell r="R510">
            <v>79</v>
          </cell>
          <cell r="V510">
            <v>79</v>
          </cell>
          <cell r="X510">
            <v>79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</row>
        <row r="511">
          <cell r="C511" t="str">
            <v>7901-033</v>
          </cell>
          <cell r="D511" t="str">
            <v xml:space="preserve">7901-0334      </v>
          </cell>
          <cell r="E511" t="str">
            <v xml:space="preserve">SEAL-INLET                    </v>
          </cell>
          <cell r="F511" t="str">
            <v xml:space="preserve">A02  </v>
          </cell>
          <cell r="G511" t="str">
            <v>WON</v>
          </cell>
          <cell r="H511" t="str">
            <v xml:space="preserve">PCS </v>
          </cell>
          <cell r="I511" t="str">
            <v xml:space="preserve">고산기업(주)                  </v>
          </cell>
          <cell r="J511">
            <v>347</v>
          </cell>
          <cell r="K511">
            <v>0</v>
          </cell>
          <cell r="L511">
            <v>337</v>
          </cell>
          <cell r="N511">
            <v>337</v>
          </cell>
          <cell r="O511">
            <v>337</v>
          </cell>
          <cell r="P511" t="str">
            <v>WON</v>
          </cell>
          <cell r="Q511" t="str">
            <v xml:space="preserve">고산기업(주)                  </v>
          </cell>
          <cell r="R511">
            <v>337</v>
          </cell>
          <cell r="V511">
            <v>337</v>
          </cell>
          <cell r="X511">
            <v>337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</row>
        <row r="512">
          <cell r="C512" t="str">
            <v>7901-034</v>
          </cell>
          <cell r="D512" t="str">
            <v xml:space="preserve">7901-0343      </v>
          </cell>
          <cell r="E512" t="str">
            <v xml:space="preserve">SEAL-OUTLET                   </v>
          </cell>
          <cell r="F512" t="str">
            <v xml:space="preserve">A02  </v>
          </cell>
          <cell r="G512" t="str">
            <v>WON</v>
          </cell>
          <cell r="H512" t="str">
            <v xml:space="preserve">PCS </v>
          </cell>
          <cell r="I512" t="str">
            <v xml:space="preserve">고산기업(주)                  </v>
          </cell>
          <cell r="J512">
            <v>98</v>
          </cell>
          <cell r="K512">
            <v>0</v>
          </cell>
          <cell r="L512">
            <v>95</v>
          </cell>
          <cell r="N512">
            <v>95</v>
          </cell>
          <cell r="O512">
            <v>95</v>
          </cell>
          <cell r="P512" t="str">
            <v>WON</v>
          </cell>
          <cell r="Q512" t="str">
            <v xml:space="preserve">고산기업(주)                  </v>
          </cell>
          <cell r="R512">
            <v>95</v>
          </cell>
          <cell r="V512">
            <v>95</v>
          </cell>
          <cell r="X512">
            <v>95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</row>
        <row r="513">
          <cell r="C513" t="str">
            <v>7901-035</v>
          </cell>
          <cell r="D513" t="str">
            <v xml:space="preserve">7901-0353      </v>
          </cell>
          <cell r="E513" t="str">
            <v xml:space="preserve">SEAL-RESIST BRKT(A)           </v>
          </cell>
          <cell r="F513" t="str">
            <v xml:space="preserve">A02  </v>
          </cell>
          <cell r="G513" t="str">
            <v>WON</v>
          </cell>
          <cell r="H513" t="str">
            <v xml:space="preserve">PCS </v>
          </cell>
          <cell r="I513" t="str">
            <v xml:space="preserve">고산기업(주)                  </v>
          </cell>
          <cell r="J513">
            <v>99</v>
          </cell>
          <cell r="K513">
            <v>0</v>
          </cell>
          <cell r="L513">
            <v>96</v>
          </cell>
          <cell r="N513">
            <v>96</v>
          </cell>
          <cell r="O513">
            <v>96</v>
          </cell>
          <cell r="P513" t="str">
            <v>WON</v>
          </cell>
          <cell r="Q513" t="str">
            <v xml:space="preserve">고산기업(주)                  </v>
          </cell>
          <cell r="R513">
            <v>96</v>
          </cell>
          <cell r="V513">
            <v>96</v>
          </cell>
          <cell r="X513">
            <v>96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</row>
        <row r="514">
          <cell r="C514" t="str">
            <v>7901-036</v>
          </cell>
          <cell r="D514" t="str">
            <v xml:space="preserve">7901-0361      </v>
          </cell>
          <cell r="E514" t="str">
            <v xml:space="preserve">SEAL-RESIST BRKT(B)           </v>
          </cell>
          <cell r="F514" t="str">
            <v xml:space="preserve">A02  </v>
          </cell>
          <cell r="G514" t="str">
            <v>WON</v>
          </cell>
          <cell r="H514" t="str">
            <v xml:space="preserve">PCS </v>
          </cell>
          <cell r="I514" t="str">
            <v xml:space="preserve">고산기업(주)                  </v>
          </cell>
          <cell r="K514">
            <v>0</v>
          </cell>
          <cell r="L514">
            <v>71</v>
          </cell>
          <cell r="N514">
            <v>71</v>
          </cell>
          <cell r="O514">
            <v>71</v>
          </cell>
          <cell r="P514" t="str">
            <v>WON</v>
          </cell>
          <cell r="Q514" t="str">
            <v xml:space="preserve">고산기업(주)                  </v>
          </cell>
          <cell r="R514">
            <v>71</v>
          </cell>
          <cell r="V514">
            <v>71</v>
          </cell>
          <cell r="X514">
            <v>71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</row>
        <row r="515">
          <cell r="C515" t="str">
            <v>7901-037</v>
          </cell>
          <cell r="D515" t="str">
            <v xml:space="preserve">7901-0372      </v>
          </cell>
          <cell r="E515" t="str">
            <v xml:space="preserve">SEAL-SHROUD(1)                </v>
          </cell>
          <cell r="F515" t="str">
            <v xml:space="preserve">D01  </v>
          </cell>
          <cell r="G515" t="str">
            <v>WON</v>
          </cell>
          <cell r="H515" t="str">
            <v xml:space="preserve">PCS </v>
          </cell>
          <cell r="I515" t="str">
            <v xml:space="preserve">고산기업(주)                  </v>
          </cell>
          <cell r="K515">
            <v>0</v>
          </cell>
          <cell r="L515">
            <v>138</v>
          </cell>
          <cell r="N515">
            <v>138</v>
          </cell>
          <cell r="O515">
            <v>138</v>
          </cell>
          <cell r="P515" t="str">
            <v>WON</v>
          </cell>
          <cell r="Q515" t="str">
            <v xml:space="preserve">고산기업(주)                  </v>
          </cell>
          <cell r="R515">
            <v>138</v>
          </cell>
          <cell r="V515">
            <v>138</v>
          </cell>
          <cell r="X515">
            <v>138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</row>
        <row r="516">
          <cell r="C516" t="str">
            <v>7901-038</v>
          </cell>
          <cell r="D516" t="str">
            <v xml:space="preserve">7901-0382      </v>
          </cell>
          <cell r="E516" t="str">
            <v xml:space="preserve">SEAL-SHROUD(2)                </v>
          </cell>
          <cell r="F516" t="str">
            <v xml:space="preserve">D01  </v>
          </cell>
          <cell r="G516" t="str">
            <v>WON</v>
          </cell>
          <cell r="H516" t="str">
            <v xml:space="preserve">PCS </v>
          </cell>
          <cell r="I516" t="str">
            <v xml:space="preserve">고산기업(주)                  </v>
          </cell>
          <cell r="K516">
            <v>0</v>
          </cell>
          <cell r="L516">
            <v>141</v>
          </cell>
          <cell r="N516">
            <v>141</v>
          </cell>
          <cell r="O516">
            <v>141</v>
          </cell>
          <cell r="P516" t="str">
            <v>WON</v>
          </cell>
          <cell r="Q516" t="str">
            <v xml:space="preserve">고산기업(주)                  </v>
          </cell>
          <cell r="R516">
            <v>141</v>
          </cell>
          <cell r="V516">
            <v>141</v>
          </cell>
          <cell r="X516">
            <v>141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</row>
        <row r="517">
          <cell r="C517" t="str">
            <v>7901-043</v>
          </cell>
          <cell r="D517" t="str">
            <v xml:space="preserve">7901-0431      </v>
          </cell>
          <cell r="E517" t="str">
            <v xml:space="preserve">SEAL-VENT DUCT(1)             </v>
          </cell>
          <cell r="F517" t="str">
            <v xml:space="preserve">A02  </v>
          </cell>
          <cell r="G517" t="str">
            <v>WON</v>
          </cell>
          <cell r="H517" t="str">
            <v xml:space="preserve">PCS </v>
          </cell>
          <cell r="I517" t="str">
            <v xml:space="preserve">고산기업(주)                  </v>
          </cell>
          <cell r="J517">
            <v>91</v>
          </cell>
          <cell r="K517">
            <v>0</v>
          </cell>
          <cell r="L517">
            <v>91</v>
          </cell>
          <cell r="N517">
            <v>91</v>
          </cell>
          <cell r="O517">
            <v>91</v>
          </cell>
          <cell r="P517" t="str">
            <v>WON</v>
          </cell>
          <cell r="Q517" t="str">
            <v xml:space="preserve">고산기업(주)                  </v>
          </cell>
          <cell r="R517">
            <v>91</v>
          </cell>
          <cell r="V517">
            <v>91</v>
          </cell>
          <cell r="X517">
            <v>91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</row>
        <row r="518">
          <cell r="C518" t="str">
            <v>7901-044</v>
          </cell>
          <cell r="D518" t="str">
            <v xml:space="preserve">7901-0441      </v>
          </cell>
          <cell r="E518" t="str">
            <v xml:space="preserve">SEAL-VENT DUCT(2)             </v>
          </cell>
          <cell r="F518" t="str">
            <v xml:space="preserve">A02  </v>
          </cell>
          <cell r="G518" t="str">
            <v>WON</v>
          </cell>
          <cell r="H518" t="str">
            <v xml:space="preserve">PCS </v>
          </cell>
          <cell r="I518" t="str">
            <v xml:space="preserve">고산기업(주)                  </v>
          </cell>
          <cell r="J518">
            <v>80</v>
          </cell>
          <cell r="K518">
            <v>0</v>
          </cell>
          <cell r="L518">
            <v>80</v>
          </cell>
          <cell r="N518">
            <v>80</v>
          </cell>
          <cell r="O518">
            <v>80</v>
          </cell>
          <cell r="P518" t="str">
            <v>WON</v>
          </cell>
          <cell r="Q518" t="str">
            <v xml:space="preserve">고산기업(주)                  </v>
          </cell>
          <cell r="R518">
            <v>80</v>
          </cell>
          <cell r="V518">
            <v>80</v>
          </cell>
          <cell r="X518">
            <v>80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</row>
        <row r="519">
          <cell r="C519" t="str">
            <v>7901-050</v>
          </cell>
          <cell r="D519" t="str">
            <v xml:space="preserve">7901-0500      </v>
          </cell>
          <cell r="E519" t="str">
            <v xml:space="preserve">SEAL-VENT DOOR(1)             </v>
          </cell>
          <cell r="F519" t="str">
            <v xml:space="preserve">A02  </v>
          </cell>
          <cell r="G519" t="str">
            <v>WON</v>
          </cell>
          <cell r="H519" t="str">
            <v xml:space="preserve">PCS </v>
          </cell>
          <cell r="I519" t="str">
            <v xml:space="preserve">고산기업(주)                  </v>
          </cell>
          <cell r="K519">
            <v>0</v>
          </cell>
          <cell r="L519">
            <v>44</v>
          </cell>
          <cell r="N519">
            <v>44</v>
          </cell>
          <cell r="O519">
            <v>44</v>
          </cell>
          <cell r="P519" t="str">
            <v>WON</v>
          </cell>
          <cell r="Q519" t="str">
            <v xml:space="preserve">고산기업(주)                  </v>
          </cell>
          <cell r="R519">
            <v>44</v>
          </cell>
          <cell r="V519">
            <v>44</v>
          </cell>
          <cell r="X519">
            <v>44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</row>
        <row r="520">
          <cell r="C520" t="str">
            <v>7901-051</v>
          </cell>
          <cell r="D520" t="str">
            <v xml:space="preserve">7901-0510      </v>
          </cell>
          <cell r="E520" t="str">
            <v xml:space="preserve">SEAL-VENT DOOR(2)             </v>
          </cell>
          <cell r="F520" t="str">
            <v xml:space="preserve">A02  </v>
          </cell>
          <cell r="G520" t="str">
            <v>WON</v>
          </cell>
          <cell r="H520" t="str">
            <v xml:space="preserve">PCS </v>
          </cell>
          <cell r="I520" t="str">
            <v xml:space="preserve">고산기업(주)                  </v>
          </cell>
          <cell r="K520">
            <v>0</v>
          </cell>
          <cell r="L520">
            <v>43</v>
          </cell>
          <cell r="N520">
            <v>43</v>
          </cell>
          <cell r="O520">
            <v>43</v>
          </cell>
          <cell r="P520" t="str">
            <v>WON</v>
          </cell>
          <cell r="Q520" t="str">
            <v xml:space="preserve">고산기업(주)                  </v>
          </cell>
          <cell r="R520">
            <v>43</v>
          </cell>
          <cell r="V520">
            <v>43</v>
          </cell>
          <cell r="X520">
            <v>43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</row>
        <row r="521">
          <cell r="C521" t="str">
            <v>7901-052</v>
          </cell>
          <cell r="D521" t="str">
            <v xml:space="preserve">7901-0520      </v>
          </cell>
          <cell r="E521" t="str">
            <v xml:space="preserve">SEAL-DEF DOOR                 </v>
          </cell>
          <cell r="F521" t="str">
            <v xml:space="preserve">A02  </v>
          </cell>
          <cell r="G521" t="str">
            <v>WON</v>
          </cell>
          <cell r="H521" t="str">
            <v xml:space="preserve">PCS </v>
          </cell>
          <cell r="I521" t="str">
            <v xml:space="preserve">고산기업(주)                  </v>
          </cell>
          <cell r="K521">
            <v>0</v>
          </cell>
          <cell r="L521">
            <v>45</v>
          </cell>
          <cell r="N521">
            <v>45</v>
          </cell>
          <cell r="O521">
            <v>45</v>
          </cell>
          <cell r="P521" t="str">
            <v>WON</v>
          </cell>
          <cell r="Q521" t="str">
            <v xml:space="preserve">고산기업(주)                  </v>
          </cell>
          <cell r="R521">
            <v>45</v>
          </cell>
          <cell r="V521">
            <v>45</v>
          </cell>
          <cell r="X521">
            <v>45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</row>
        <row r="522">
          <cell r="C522" t="str">
            <v>7901-053</v>
          </cell>
          <cell r="D522" t="str">
            <v xml:space="preserve">7901-0530      </v>
          </cell>
          <cell r="E522" t="str">
            <v xml:space="preserve">SEAL-FOOT DOOR                </v>
          </cell>
          <cell r="F522" t="str">
            <v xml:space="preserve">A02  </v>
          </cell>
          <cell r="G522" t="str">
            <v>WON</v>
          </cell>
          <cell r="H522" t="str">
            <v xml:space="preserve">PCS </v>
          </cell>
          <cell r="I522" t="str">
            <v xml:space="preserve">고산기업(주)                  </v>
          </cell>
          <cell r="K522">
            <v>0</v>
          </cell>
          <cell r="L522">
            <v>45</v>
          </cell>
          <cell r="N522">
            <v>45</v>
          </cell>
          <cell r="O522">
            <v>45</v>
          </cell>
          <cell r="P522" t="str">
            <v>WON</v>
          </cell>
          <cell r="Q522" t="str">
            <v xml:space="preserve">고산기업(주)                  </v>
          </cell>
          <cell r="R522">
            <v>45</v>
          </cell>
          <cell r="V522">
            <v>45</v>
          </cell>
          <cell r="X522">
            <v>45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</row>
        <row r="523">
          <cell r="C523" t="str">
            <v>7901-054</v>
          </cell>
          <cell r="D523" t="str">
            <v xml:space="preserve">7901-0540      </v>
          </cell>
          <cell r="E523" t="str">
            <v xml:space="preserve">SEAL-INLET                    </v>
          </cell>
          <cell r="F523" t="str">
            <v xml:space="preserve">A02  </v>
          </cell>
          <cell r="G523" t="str">
            <v>WON</v>
          </cell>
          <cell r="H523" t="str">
            <v xml:space="preserve">PCS </v>
          </cell>
          <cell r="I523" t="str">
            <v xml:space="preserve">고산기업(주)                  </v>
          </cell>
          <cell r="K523">
            <v>0</v>
          </cell>
          <cell r="L523">
            <v>223</v>
          </cell>
          <cell r="N523">
            <v>223</v>
          </cell>
          <cell r="O523">
            <v>223</v>
          </cell>
          <cell r="P523" t="str">
            <v>WON</v>
          </cell>
          <cell r="Q523" t="str">
            <v xml:space="preserve">고산기업(주)                  </v>
          </cell>
          <cell r="R523">
            <v>223</v>
          </cell>
          <cell r="V523">
            <v>223</v>
          </cell>
          <cell r="X523">
            <v>223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</row>
        <row r="524">
          <cell r="C524" t="str">
            <v>7901-055</v>
          </cell>
          <cell r="D524" t="str">
            <v xml:space="preserve">7901-0550      </v>
          </cell>
          <cell r="E524" t="str">
            <v xml:space="preserve">SEAL-OUTLET                   </v>
          </cell>
          <cell r="F524" t="str">
            <v xml:space="preserve">A02  </v>
          </cell>
          <cell r="G524" t="str">
            <v>WON</v>
          </cell>
          <cell r="H524" t="str">
            <v xml:space="preserve">PCS </v>
          </cell>
          <cell r="I524" t="str">
            <v xml:space="preserve">고산기업(주)                  </v>
          </cell>
          <cell r="K524">
            <v>0</v>
          </cell>
          <cell r="L524">
            <v>104</v>
          </cell>
          <cell r="N524">
            <v>104</v>
          </cell>
          <cell r="O524">
            <v>104</v>
          </cell>
          <cell r="P524" t="str">
            <v>WON</v>
          </cell>
          <cell r="Q524" t="str">
            <v xml:space="preserve">고산기업(주)                  </v>
          </cell>
          <cell r="R524">
            <v>104</v>
          </cell>
          <cell r="V524">
            <v>104</v>
          </cell>
          <cell r="X524">
            <v>104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</row>
        <row r="525">
          <cell r="C525" t="str">
            <v>7901-059</v>
          </cell>
          <cell r="D525" t="str">
            <v xml:space="preserve">7901-0590      </v>
          </cell>
          <cell r="E525" t="str">
            <v xml:space="preserve">SEAL-COND                     </v>
          </cell>
          <cell r="F525" t="str">
            <v xml:space="preserve">MPC  </v>
          </cell>
          <cell r="G525" t="str">
            <v>WON</v>
          </cell>
          <cell r="H525" t="str">
            <v xml:space="preserve">PCS </v>
          </cell>
          <cell r="I525" t="str">
            <v xml:space="preserve">고산기업(주)                  </v>
          </cell>
          <cell r="K525">
            <v>0</v>
          </cell>
          <cell r="L525">
            <v>77</v>
          </cell>
          <cell r="N525">
            <v>77</v>
          </cell>
          <cell r="O525">
            <v>77</v>
          </cell>
          <cell r="P525" t="str">
            <v>WON</v>
          </cell>
          <cell r="Q525" t="str">
            <v xml:space="preserve">고산기업(주)                  </v>
          </cell>
          <cell r="R525">
            <v>77</v>
          </cell>
          <cell r="V525">
            <v>77</v>
          </cell>
          <cell r="X525">
            <v>77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</row>
        <row r="526">
          <cell r="C526" t="str">
            <v>7901-061</v>
          </cell>
          <cell r="D526" t="str">
            <v xml:space="preserve">7901-0610      </v>
          </cell>
          <cell r="E526" t="str">
            <v xml:space="preserve">SEAL-COND                     </v>
          </cell>
          <cell r="F526" t="str">
            <v xml:space="preserve">X09  </v>
          </cell>
          <cell r="G526" t="str">
            <v>WON</v>
          </cell>
          <cell r="H526" t="str">
            <v xml:space="preserve">PCS </v>
          </cell>
          <cell r="I526" t="str">
            <v xml:space="preserve">고산기업(주)                  </v>
          </cell>
          <cell r="K526">
            <v>0</v>
          </cell>
          <cell r="L526">
            <v>54</v>
          </cell>
          <cell r="N526">
            <v>54</v>
          </cell>
          <cell r="O526">
            <v>54</v>
          </cell>
          <cell r="P526" t="str">
            <v>WON</v>
          </cell>
          <cell r="Q526" t="str">
            <v xml:space="preserve">고산기업(주)                  </v>
          </cell>
          <cell r="R526">
            <v>54</v>
          </cell>
          <cell r="V526">
            <v>54</v>
          </cell>
          <cell r="X526">
            <v>54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</row>
        <row r="527">
          <cell r="C527" t="str">
            <v>7901-062</v>
          </cell>
          <cell r="D527" t="str">
            <v xml:space="preserve">7901-0622      </v>
          </cell>
          <cell r="E527" t="str">
            <v xml:space="preserve">SEAL-BLOWER DUCT LH           </v>
          </cell>
          <cell r="F527" t="str">
            <v xml:space="preserve">B01  </v>
          </cell>
          <cell r="G527" t="str">
            <v>WON</v>
          </cell>
          <cell r="H527" t="str">
            <v xml:space="preserve">PCS </v>
          </cell>
          <cell r="I527" t="str">
            <v xml:space="preserve">고산기업(주)                  </v>
          </cell>
          <cell r="J527">
            <v>235</v>
          </cell>
          <cell r="K527">
            <v>0</v>
          </cell>
          <cell r="L527">
            <v>228</v>
          </cell>
          <cell r="N527">
            <v>228</v>
          </cell>
          <cell r="O527">
            <v>228</v>
          </cell>
          <cell r="P527" t="str">
            <v>WON</v>
          </cell>
          <cell r="Q527" t="str">
            <v xml:space="preserve">고산기업(주)                  </v>
          </cell>
          <cell r="R527">
            <v>228</v>
          </cell>
          <cell r="V527">
            <v>228</v>
          </cell>
          <cell r="X527">
            <v>228</v>
          </cell>
          <cell r="AA527">
            <v>3</v>
          </cell>
          <cell r="AB527">
            <v>1</v>
          </cell>
          <cell r="AC527">
            <v>3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</row>
        <row r="528">
          <cell r="C528" t="str">
            <v>7901-063</v>
          </cell>
          <cell r="D528" t="str">
            <v xml:space="preserve">7901-0632      </v>
          </cell>
          <cell r="E528" t="str">
            <v xml:space="preserve">SEAL-BLOWER DUCT RH           </v>
          </cell>
          <cell r="F528" t="str">
            <v xml:space="preserve">B01  </v>
          </cell>
          <cell r="G528" t="str">
            <v>WON</v>
          </cell>
          <cell r="H528" t="str">
            <v xml:space="preserve">PCS </v>
          </cell>
          <cell r="I528" t="str">
            <v xml:space="preserve">고산기업(주)                  </v>
          </cell>
          <cell r="J528">
            <v>234</v>
          </cell>
          <cell r="K528">
            <v>0</v>
          </cell>
          <cell r="L528">
            <v>227</v>
          </cell>
          <cell r="N528">
            <v>227</v>
          </cell>
          <cell r="O528">
            <v>227</v>
          </cell>
          <cell r="P528" t="str">
            <v>WON</v>
          </cell>
          <cell r="Q528" t="str">
            <v xml:space="preserve">고산기업(주)                  </v>
          </cell>
          <cell r="R528">
            <v>227</v>
          </cell>
          <cell r="V528">
            <v>227</v>
          </cell>
          <cell r="X528">
            <v>227</v>
          </cell>
          <cell r="AA528">
            <v>3</v>
          </cell>
          <cell r="AB528">
            <v>1</v>
          </cell>
          <cell r="AC528">
            <v>3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</row>
        <row r="529">
          <cell r="C529" t="str">
            <v>7901-064</v>
          </cell>
          <cell r="D529" t="str">
            <v xml:space="preserve">7901-0640      </v>
          </cell>
          <cell r="E529" t="str">
            <v xml:space="preserve">SEAL-COND(1)                  </v>
          </cell>
          <cell r="F529" t="str">
            <v xml:space="preserve">X10  </v>
          </cell>
          <cell r="G529" t="str">
            <v>WON</v>
          </cell>
          <cell r="H529" t="str">
            <v xml:space="preserve">PCS </v>
          </cell>
          <cell r="I529" t="str">
            <v xml:space="preserve">고산기업(주)                  </v>
          </cell>
          <cell r="K529">
            <v>0</v>
          </cell>
          <cell r="L529">
            <v>61</v>
          </cell>
          <cell r="N529">
            <v>61</v>
          </cell>
          <cell r="O529">
            <v>61</v>
          </cell>
          <cell r="P529" t="str">
            <v>WON</v>
          </cell>
          <cell r="Q529" t="str">
            <v xml:space="preserve">고산기업(주)                  </v>
          </cell>
          <cell r="R529">
            <v>61</v>
          </cell>
          <cell r="V529">
            <v>61</v>
          </cell>
          <cell r="X529">
            <v>61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</row>
        <row r="530">
          <cell r="C530" t="str">
            <v>7901-065</v>
          </cell>
          <cell r="D530" t="str">
            <v xml:space="preserve">7901-0650      </v>
          </cell>
          <cell r="E530" t="str">
            <v xml:space="preserve">SEAL-COND(2)                  </v>
          </cell>
          <cell r="F530" t="str">
            <v xml:space="preserve">X10  </v>
          </cell>
          <cell r="G530" t="str">
            <v>WON</v>
          </cell>
          <cell r="H530" t="str">
            <v xml:space="preserve">PCS </v>
          </cell>
          <cell r="I530" t="str">
            <v xml:space="preserve">고산기업(주)                  </v>
          </cell>
          <cell r="K530">
            <v>0</v>
          </cell>
          <cell r="L530">
            <v>22</v>
          </cell>
          <cell r="N530">
            <v>22</v>
          </cell>
          <cell r="O530">
            <v>22</v>
          </cell>
          <cell r="P530" t="str">
            <v>WON</v>
          </cell>
          <cell r="Q530" t="str">
            <v xml:space="preserve">고산기업(주)                  </v>
          </cell>
          <cell r="R530">
            <v>22</v>
          </cell>
          <cell r="V530">
            <v>22</v>
          </cell>
          <cell r="X530">
            <v>22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</row>
        <row r="531">
          <cell r="C531" t="str">
            <v xml:space="preserve">7901-066B      </v>
          </cell>
          <cell r="D531" t="str">
            <v xml:space="preserve">7901-066B      </v>
          </cell>
          <cell r="E531" t="str">
            <v xml:space="preserve">SEAL-COND                     </v>
          </cell>
          <cell r="F531" t="str">
            <v xml:space="preserve">F01  </v>
          </cell>
          <cell r="G531" t="str">
            <v>WON</v>
          </cell>
          <cell r="H531" t="str">
            <v xml:space="preserve">PCS </v>
          </cell>
          <cell r="I531" t="str">
            <v xml:space="preserve">고산기업(주)                  </v>
          </cell>
          <cell r="K531">
            <v>0</v>
          </cell>
          <cell r="L531">
            <v>56</v>
          </cell>
          <cell r="N531">
            <v>56</v>
          </cell>
          <cell r="O531">
            <v>56</v>
          </cell>
          <cell r="P531" t="str">
            <v>WON</v>
          </cell>
          <cell r="Q531" t="str">
            <v xml:space="preserve">고산기업(주)                  </v>
          </cell>
          <cell r="R531">
            <v>56</v>
          </cell>
          <cell r="V531">
            <v>56</v>
          </cell>
          <cell r="X531">
            <v>56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</row>
        <row r="532">
          <cell r="C532" t="str">
            <v>7901-068</v>
          </cell>
          <cell r="D532" t="str">
            <v xml:space="preserve">7901-0681      </v>
          </cell>
          <cell r="E532" t="str">
            <v xml:space="preserve">SEAL-EVAP FR.(1)              </v>
          </cell>
          <cell r="F532" t="str">
            <v xml:space="preserve">B01  </v>
          </cell>
          <cell r="G532" t="str">
            <v>WON</v>
          </cell>
          <cell r="H532" t="str">
            <v xml:space="preserve">PCS </v>
          </cell>
          <cell r="I532" t="str">
            <v xml:space="preserve">고산기업(주)                  </v>
          </cell>
          <cell r="J532">
            <v>52</v>
          </cell>
          <cell r="K532">
            <v>0</v>
          </cell>
          <cell r="L532">
            <v>50</v>
          </cell>
          <cell r="N532">
            <v>50</v>
          </cell>
          <cell r="O532">
            <v>50</v>
          </cell>
          <cell r="P532" t="str">
            <v>WON</v>
          </cell>
          <cell r="Q532" t="str">
            <v xml:space="preserve">고산기업(주)                  </v>
          </cell>
          <cell r="R532">
            <v>50</v>
          </cell>
          <cell r="V532">
            <v>50</v>
          </cell>
          <cell r="X532">
            <v>50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</row>
        <row r="533">
          <cell r="C533" t="str">
            <v>7901-069</v>
          </cell>
          <cell r="D533" t="str">
            <v xml:space="preserve">7901-0691      </v>
          </cell>
          <cell r="E533" t="str">
            <v xml:space="preserve">SEAL-EVAP.RR                  </v>
          </cell>
          <cell r="F533" t="str">
            <v xml:space="preserve">B01  </v>
          </cell>
          <cell r="G533" t="str">
            <v>WON</v>
          </cell>
          <cell r="H533" t="str">
            <v xml:space="preserve">PCS </v>
          </cell>
          <cell r="I533" t="str">
            <v xml:space="preserve">고산기업(주)                  </v>
          </cell>
          <cell r="J533">
            <v>69</v>
          </cell>
          <cell r="K533">
            <v>0</v>
          </cell>
          <cell r="L533">
            <v>69</v>
          </cell>
          <cell r="N533">
            <v>69</v>
          </cell>
          <cell r="O533">
            <v>69</v>
          </cell>
          <cell r="P533" t="str">
            <v>WON</v>
          </cell>
          <cell r="Q533" t="str">
            <v xml:space="preserve">고산기업(주)                  </v>
          </cell>
          <cell r="R533">
            <v>69</v>
          </cell>
          <cell r="V533">
            <v>69</v>
          </cell>
          <cell r="X533">
            <v>69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</row>
        <row r="534">
          <cell r="C534" t="str">
            <v>7901-070</v>
          </cell>
          <cell r="D534" t="str">
            <v xml:space="preserve">7901-0702      </v>
          </cell>
          <cell r="E534" t="str">
            <v xml:space="preserve">SEAL-OUTLET                   </v>
          </cell>
          <cell r="F534" t="str">
            <v xml:space="preserve">B01  </v>
          </cell>
          <cell r="G534" t="str">
            <v>WON</v>
          </cell>
          <cell r="H534" t="str">
            <v xml:space="preserve">PCS </v>
          </cell>
          <cell r="I534" t="str">
            <v xml:space="preserve">고산기업(주)                  </v>
          </cell>
          <cell r="J534">
            <v>90</v>
          </cell>
          <cell r="K534">
            <v>0</v>
          </cell>
          <cell r="L534">
            <v>87</v>
          </cell>
          <cell r="N534">
            <v>87</v>
          </cell>
          <cell r="O534">
            <v>87</v>
          </cell>
          <cell r="P534" t="str">
            <v>WON</v>
          </cell>
          <cell r="Q534" t="str">
            <v xml:space="preserve">고산기업(주)                  </v>
          </cell>
          <cell r="R534">
            <v>87</v>
          </cell>
          <cell r="V534">
            <v>87</v>
          </cell>
          <cell r="X534">
            <v>87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</row>
        <row r="535">
          <cell r="C535" t="str">
            <v>7901-076</v>
          </cell>
          <cell r="D535" t="str">
            <v xml:space="preserve">7901-0761      </v>
          </cell>
          <cell r="E535" t="str">
            <v xml:space="preserve">SEAL-MIX DOOR                 </v>
          </cell>
          <cell r="F535" t="str">
            <v xml:space="preserve">B01  </v>
          </cell>
          <cell r="G535" t="str">
            <v>WON</v>
          </cell>
          <cell r="H535" t="str">
            <v xml:space="preserve">PCS </v>
          </cell>
          <cell r="I535" t="str">
            <v xml:space="preserve">고산기업(주)                  </v>
          </cell>
          <cell r="J535">
            <v>68</v>
          </cell>
          <cell r="K535">
            <v>0</v>
          </cell>
          <cell r="L535">
            <v>68</v>
          </cell>
          <cell r="N535">
            <v>68</v>
          </cell>
          <cell r="O535">
            <v>68</v>
          </cell>
          <cell r="P535" t="str">
            <v>WON</v>
          </cell>
          <cell r="Q535" t="str">
            <v xml:space="preserve">고산기업(주)                  </v>
          </cell>
          <cell r="R535">
            <v>68</v>
          </cell>
          <cell r="V535">
            <v>68</v>
          </cell>
          <cell r="X535">
            <v>68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</row>
        <row r="536">
          <cell r="C536" t="str">
            <v>7901-077</v>
          </cell>
          <cell r="D536" t="str">
            <v xml:space="preserve">7901-0772      </v>
          </cell>
          <cell r="E536" t="str">
            <v xml:space="preserve">SEAL-VENT DOOR(2)             </v>
          </cell>
          <cell r="F536" t="str">
            <v xml:space="preserve">B01  </v>
          </cell>
          <cell r="G536" t="str">
            <v>WON</v>
          </cell>
          <cell r="H536" t="str">
            <v xml:space="preserve">PCS </v>
          </cell>
          <cell r="I536" t="str">
            <v xml:space="preserve">고산기업(주)                  </v>
          </cell>
          <cell r="J536">
            <v>92</v>
          </cell>
          <cell r="K536">
            <v>0</v>
          </cell>
          <cell r="L536">
            <v>92</v>
          </cell>
          <cell r="N536">
            <v>92</v>
          </cell>
          <cell r="O536">
            <v>92</v>
          </cell>
          <cell r="P536" t="str">
            <v>WON</v>
          </cell>
          <cell r="Q536" t="str">
            <v xml:space="preserve">고산기업(주)                  </v>
          </cell>
          <cell r="R536">
            <v>92</v>
          </cell>
          <cell r="V536">
            <v>92</v>
          </cell>
          <cell r="X536">
            <v>92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</row>
        <row r="537">
          <cell r="C537" t="str">
            <v>7901-079</v>
          </cell>
          <cell r="D537" t="str">
            <v xml:space="preserve">7901-0791      </v>
          </cell>
          <cell r="E537" t="str">
            <v xml:space="preserve">SEAL-FOOT DOOR                </v>
          </cell>
          <cell r="F537" t="str">
            <v xml:space="preserve">B01  </v>
          </cell>
          <cell r="G537" t="str">
            <v>WON</v>
          </cell>
          <cell r="H537" t="str">
            <v xml:space="preserve">PCS </v>
          </cell>
          <cell r="I537" t="str">
            <v xml:space="preserve">고산기업(주)                  </v>
          </cell>
          <cell r="J537">
            <v>40</v>
          </cell>
          <cell r="K537">
            <v>0</v>
          </cell>
          <cell r="L537">
            <v>40</v>
          </cell>
          <cell r="N537">
            <v>40</v>
          </cell>
          <cell r="O537">
            <v>40</v>
          </cell>
          <cell r="P537" t="str">
            <v>WON</v>
          </cell>
          <cell r="Q537" t="str">
            <v xml:space="preserve">고산기업(주)                  </v>
          </cell>
          <cell r="R537">
            <v>40</v>
          </cell>
          <cell r="V537">
            <v>40</v>
          </cell>
          <cell r="X537">
            <v>40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</row>
        <row r="538">
          <cell r="C538" t="str">
            <v>7901-080</v>
          </cell>
          <cell r="D538" t="str">
            <v xml:space="preserve">7901-0801      </v>
          </cell>
          <cell r="E538" t="str">
            <v xml:space="preserve">SEAL-DEF DOOR                 </v>
          </cell>
          <cell r="F538" t="str">
            <v xml:space="preserve">B01  </v>
          </cell>
          <cell r="G538" t="str">
            <v>WON</v>
          </cell>
          <cell r="H538" t="str">
            <v xml:space="preserve">PCS </v>
          </cell>
          <cell r="I538" t="str">
            <v xml:space="preserve">고산기업(주)                  </v>
          </cell>
          <cell r="J538">
            <v>41</v>
          </cell>
          <cell r="K538">
            <v>0</v>
          </cell>
          <cell r="L538">
            <v>41</v>
          </cell>
          <cell r="N538">
            <v>41</v>
          </cell>
          <cell r="O538">
            <v>41</v>
          </cell>
          <cell r="P538" t="str">
            <v>WON</v>
          </cell>
          <cell r="Q538" t="str">
            <v xml:space="preserve">고산기업(주)                  </v>
          </cell>
          <cell r="R538">
            <v>41</v>
          </cell>
          <cell r="V538">
            <v>41</v>
          </cell>
          <cell r="X538">
            <v>41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</row>
        <row r="539">
          <cell r="C539" t="str">
            <v>7901-081</v>
          </cell>
          <cell r="D539" t="str">
            <v xml:space="preserve">7901-0811      </v>
          </cell>
          <cell r="E539" t="str">
            <v xml:space="preserve">SEAL-VENT DUCT                </v>
          </cell>
          <cell r="F539" t="str">
            <v xml:space="preserve">B01  </v>
          </cell>
          <cell r="G539" t="str">
            <v>WON</v>
          </cell>
          <cell r="H539" t="str">
            <v xml:space="preserve">PCS </v>
          </cell>
          <cell r="I539" t="str">
            <v xml:space="preserve">고산기업(주)                  </v>
          </cell>
          <cell r="J539">
            <v>78</v>
          </cell>
          <cell r="K539">
            <v>0</v>
          </cell>
          <cell r="L539">
            <v>76</v>
          </cell>
          <cell r="N539">
            <v>76</v>
          </cell>
          <cell r="O539">
            <v>76</v>
          </cell>
          <cell r="P539" t="str">
            <v>WON</v>
          </cell>
          <cell r="Q539" t="str">
            <v xml:space="preserve">고산기업(주)                  </v>
          </cell>
          <cell r="R539">
            <v>76</v>
          </cell>
          <cell r="V539">
            <v>76</v>
          </cell>
          <cell r="X539">
            <v>76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</row>
        <row r="540">
          <cell r="C540" t="str">
            <v>7901-082</v>
          </cell>
          <cell r="D540" t="str">
            <v xml:space="preserve">7901-0822      </v>
          </cell>
          <cell r="E540" t="str">
            <v xml:space="preserve">SEAL-FOOT DUCT                </v>
          </cell>
          <cell r="F540" t="str">
            <v xml:space="preserve">B01  </v>
          </cell>
          <cell r="G540" t="str">
            <v>WON</v>
          </cell>
          <cell r="H540" t="str">
            <v xml:space="preserve">PCS </v>
          </cell>
          <cell r="I540" t="str">
            <v xml:space="preserve">고산기업(주)                  </v>
          </cell>
          <cell r="J540">
            <v>20</v>
          </cell>
          <cell r="K540">
            <v>0</v>
          </cell>
          <cell r="L540">
            <v>20</v>
          </cell>
          <cell r="N540">
            <v>20</v>
          </cell>
          <cell r="O540">
            <v>20</v>
          </cell>
          <cell r="P540" t="str">
            <v>WON</v>
          </cell>
          <cell r="Q540" t="str">
            <v xml:space="preserve">고산기업(주)                  </v>
          </cell>
          <cell r="R540">
            <v>20</v>
          </cell>
          <cell r="V540">
            <v>20</v>
          </cell>
          <cell r="X540">
            <v>20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</row>
        <row r="541">
          <cell r="C541" t="str">
            <v>7901-083</v>
          </cell>
          <cell r="D541" t="str">
            <v xml:space="preserve">7901-0831      </v>
          </cell>
          <cell r="E541" t="str">
            <v xml:space="preserve">SEAL-DEF DUCT(1)              </v>
          </cell>
          <cell r="F541" t="str">
            <v xml:space="preserve">B01  </v>
          </cell>
          <cell r="G541" t="str">
            <v>WON</v>
          </cell>
          <cell r="H541" t="str">
            <v xml:space="preserve">PCS </v>
          </cell>
          <cell r="I541" t="str">
            <v xml:space="preserve">고산기업(주)                  </v>
          </cell>
          <cell r="J541">
            <v>47</v>
          </cell>
          <cell r="K541">
            <v>0</v>
          </cell>
          <cell r="L541">
            <v>47</v>
          </cell>
          <cell r="N541">
            <v>47</v>
          </cell>
          <cell r="O541">
            <v>47</v>
          </cell>
          <cell r="P541" t="str">
            <v>WON</v>
          </cell>
          <cell r="Q541" t="str">
            <v xml:space="preserve">고산기업(주)                  </v>
          </cell>
          <cell r="R541">
            <v>47</v>
          </cell>
          <cell r="V541">
            <v>47</v>
          </cell>
          <cell r="X541">
            <v>47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</row>
        <row r="542">
          <cell r="C542" t="str">
            <v>7901-084</v>
          </cell>
          <cell r="D542" t="str">
            <v xml:space="preserve">7901-0841      </v>
          </cell>
          <cell r="E542" t="str">
            <v xml:space="preserve">SEAL-DEF DUCT(2)              </v>
          </cell>
          <cell r="F542" t="str">
            <v xml:space="preserve">B01  </v>
          </cell>
          <cell r="G542" t="str">
            <v>WON</v>
          </cell>
          <cell r="H542" t="str">
            <v xml:space="preserve">PCS </v>
          </cell>
          <cell r="I542" t="str">
            <v xml:space="preserve">고산기업(주)                  </v>
          </cell>
          <cell r="J542">
            <v>25</v>
          </cell>
          <cell r="K542">
            <v>0</v>
          </cell>
          <cell r="L542">
            <v>25</v>
          </cell>
          <cell r="N542">
            <v>25</v>
          </cell>
          <cell r="O542">
            <v>25</v>
          </cell>
          <cell r="P542" t="str">
            <v>WON</v>
          </cell>
          <cell r="Q542" t="str">
            <v xml:space="preserve">고산기업(주)                  </v>
          </cell>
          <cell r="R542">
            <v>25</v>
          </cell>
          <cell r="V542">
            <v>25</v>
          </cell>
          <cell r="X542">
            <v>25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</row>
        <row r="543">
          <cell r="C543" t="str">
            <v>7901-085</v>
          </cell>
          <cell r="D543" t="str">
            <v xml:space="preserve">7901-0851      </v>
          </cell>
          <cell r="E543" t="str">
            <v xml:space="preserve">SEAL-BLOWER LH                </v>
          </cell>
          <cell r="F543" t="str">
            <v xml:space="preserve">B01  </v>
          </cell>
          <cell r="G543" t="str">
            <v>WON</v>
          </cell>
          <cell r="H543" t="str">
            <v xml:space="preserve">PCS </v>
          </cell>
          <cell r="I543" t="str">
            <v xml:space="preserve">고산기업(주)                  </v>
          </cell>
          <cell r="J543">
            <v>24</v>
          </cell>
          <cell r="K543">
            <v>0</v>
          </cell>
          <cell r="L543">
            <v>24</v>
          </cell>
          <cell r="N543">
            <v>24</v>
          </cell>
          <cell r="O543">
            <v>24</v>
          </cell>
          <cell r="P543" t="str">
            <v>WON</v>
          </cell>
          <cell r="Q543" t="str">
            <v xml:space="preserve">고산기업(주)                  </v>
          </cell>
          <cell r="R543">
            <v>24</v>
          </cell>
          <cell r="V543">
            <v>24</v>
          </cell>
          <cell r="X543">
            <v>24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</row>
        <row r="544">
          <cell r="C544" t="str">
            <v>7901-086</v>
          </cell>
          <cell r="D544" t="str">
            <v xml:space="preserve">7901-0861      </v>
          </cell>
          <cell r="E544" t="str">
            <v xml:space="preserve">SEAL-BLOWER RH                </v>
          </cell>
          <cell r="F544" t="str">
            <v xml:space="preserve">B01  </v>
          </cell>
          <cell r="G544" t="str">
            <v>WON</v>
          </cell>
          <cell r="H544" t="str">
            <v xml:space="preserve">PCS </v>
          </cell>
          <cell r="I544" t="str">
            <v xml:space="preserve">고산기업(주)                  </v>
          </cell>
          <cell r="J544">
            <v>22</v>
          </cell>
          <cell r="K544">
            <v>0</v>
          </cell>
          <cell r="L544">
            <v>22</v>
          </cell>
          <cell r="N544">
            <v>22</v>
          </cell>
          <cell r="O544">
            <v>22</v>
          </cell>
          <cell r="P544" t="str">
            <v>WON</v>
          </cell>
          <cell r="Q544" t="str">
            <v xml:space="preserve">고산기업(주)                  </v>
          </cell>
          <cell r="R544">
            <v>22</v>
          </cell>
          <cell r="V544">
            <v>22</v>
          </cell>
          <cell r="X544">
            <v>22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</row>
        <row r="545">
          <cell r="C545" t="str">
            <v>7901-088</v>
          </cell>
          <cell r="D545" t="str">
            <v xml:space="preserve">7901-0881      </v>
          </cell>
          <cell r="E545" t="str">
            <v xml:space="preserve">SEAL-SHROUD                   </v>
          </cell>
          <cell r="F545" t="str">
            <v xml:space="preserve">A04  </v>
          </cell>
          <cell r="G545" t="str">
            <v>WON</v>
          </cell>
          <cell r="H545" t="str">
            <v xml:space="preserve">PCS </v>
          </cell>
          <cell r="I545" t="str">
            <v xml:space="preserve">고산기업(주)                  </v>
          </cell>
          <cell r="K545">
            <v>0</v>
          </cell>
          <cell r="L545">
            <v>101</v>
          </cell>
          <cell r="N545">
            <v>101</v>
          </cell>
          <cell r="O545">
            <v>101</v>
          </cell>
          <cell r="P545" t="str">
            <v>WON</v>
          </cell>
          <cell r="Q545" t="str">
            <v xml:space="preserve">고산기업(주)                  </v>
          </cell>
          <cell r="R545">
            <v>101</v>
          </cell>
          <cell r="V545">
            <v>101</v>
          </cell>
          <cell r="X545">
            <v>101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</row>
        <row r="546">
          <cell r="C546" t="str">
            <v>7901-089</v>
          </cell>
          <cell r="D546" t="str">
            <v xml:space="preserve">7901-0891      </v>
          </cell>
          <cell r="E546" t="str">
            <v xml:space="preserve">SEAL-TANK HEATER CORE         </v>
          </cell>
          <cell r="F546" t="str">
            <v xml:space="preserve">A02  </v>
          </cell>
          <cell r="G546" t="str">
            <v>WON</v>
          </cell>
          <cell r="H546" t="str">
            <v xml:space="preserve">PCS </v>
          </cell>
          <cell r="I546" t="str">
            <v xml:space="preserve">고산기업(주)                  </v>
          </cell>
          <cell r="J546">
            <v>50</v>
          </cell>
          <cell r="K546">
            <v>0</v>
          </cell>
          <cell r="L546">
            <v>49</v>
          </cell>
          <cell r="N546">
            <v>49</v>
          </cell>
          <cell r="O546">
            <v>49</v>
          </cell>
          <cell r="P546" t="str">
            <v>WON</v>
          </cell>
          <cell r="Q546" t="str">
            <v xml:space="preserve">고산기업(주)                  </v>
          </cell>
          <cell r="R546">
            <v>49</v>
          </cell>
          <cell r="V546">
            <v>49</v>
          </cell>
          <cell r="X546">
            <v>49</v>
          </cell>
          <cell r="AA546">
            <v>1</v>
          </cell>
          <cell r="AB546">
            <v>1</v>
          </cell>
          <cell r="AC546">
            <v>1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</row>
        <row r="547">
          <cell r="C547" t="str">
            <v>7901-090</v>
          </cell>
          <cell r="D547" t="str">
            <v xml:space="preserve">7901-0901      </v>
          </cell>
          <cell r="E547" t="str">
            <v xml:space="preserve">SEAL-SIDE HEATER CORE         </v>
          </cell>
          <cell r="F547" t="str">
            <v xml:space="preserve">A02  </v>
          </cell>
          <cell r="G547" t="str">
            <v>WON</v>
          </cell>
          <cell r="H547" t="str">
            <v xml:space="preserve">PCS </v>
          </cell>
          <cell r="I547" t="str">
            <v xml:space="preserve">고산기업(주)                  </v>
          </cell>
          <cell r="J547">
            <v>20</v>
          </cell>
          <cell r="K547">
            <v>0</v>
          </cell>
          <cell r="L547">
            <v>20</v>
          </cell>
          <cell r="N547">
            <v>20</v>
          </cell>
          <cell r="O547">
            <v>20</v>
          </cell>
          <cell r="P547" t="str">
            <v>WON</v>
          </cell>
          <cell r="Q547" t="str">
            <v xml:space="preserve">고산기업(주)                  </v>
          </cell>
          <cell r="R547">
            <v>20</v>
          </cell>
          <cell r="V547">
            <v>20</v>
          </cell>
          <cell r="X547">
            <v>20</v>
          </cell>
          <cell r="AA547">
            <v>1</v>
          </cell>
          <cell r="AB547">
            <v>1</v>
          </cell>
          <cell r="AC547">
            <v>1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</row>
        <row r="548">
          <cell r="C548" t="str">
            <v xml:space="preserve">7901-091A      </v>
          </cell>
          <cell r="D548" t="str">
            <v xml:space="preserve">7901-091A      </v>
          </cell>
          <cell r="E548" t="str">
            <v xml:space="preserve">SEAL-AUTO AMP.BRKT            </v>
          </cell>
          <cell r="F548" t="str">
            <v xml:space="preserve">A04  </v>
          </cell>
          <cell r="G548" t="str">
            <v>WON</v>
          </cell>
          <cell r="H548" t="str">
            <v xml:space="preserve">PCS </v>
          </cell>
          <cell r="I548" t="str">
            <v xml:space="preserve">고산기업(주)                  </v>
          </cell>
          <cell r="K548">
            <v>0</v>
          </cell>
          <cell r="L548">
            <v>9</v>
          </cell>
          <cell r="N548">
            <v>9</v>
          </cell>
          <cell r="O548">
            <v>9</v>
          </cell>
          <cell r="P548" t="str">
            <v>WON</v>
          </cell>
          <cell r="Q548" t="str">
            <v xml:space="preserve">고산기업(주)                  </v>
          </cell>
          <cell r="R548">
            <v>9</v>
          </cell>
          <cell r="V548">
            <v>9</v>
          </cell>
          <cell r="X548">
            <v>9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</row>
        <row r="549">
          <cell r="C549" t="str">
            <v>7901-094</v>
          </cell>
          <cell r="D549" t="str">
            <v xml:space="preserve">7901-0940      </v>
          </cell>
          <cell r="E549" t="str">
            <v xml:space="preserve">SEAL-EVAP.FR(2)               </v>
          </cell>
          <cell r="F549" t="str">
            <v xml:space="preserve">B01  </v>
          </cell>
          <cell r="G549" t="str">
            <v>WON</v>
          </cell>
          <cell r="H549" t="str">
            <v xml:space="preserve">PCS </v>
          </cell>
          <cell r="I549" t="str">
            <v xml:space="preserve">고산기업(주)                  </v>
          </cell>
          <cell r="K549">
            <v>0</v>
          </cell>
          <cell r="L549">
            <v>7</v>
          </cell>
          <cell r="N549">
            <v>7</v>
          </cell>
          <cell r="O549">
            <v>7</v>
          </cell>
          <cell r="P549" t="str">
            <v>WON</v>
          </cell>
          <cell r="Q549" t="str">
            <v xml:space="preserve">고산기업(주)                  </v>
          </cell>
          <cell r="R549">
            <v>7</v>
          </cell>
          <cell r="V549">
            <v>7</v>
          </cell>
          <cell r="X549">
            <v>7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</row>
        <row r="550">
          <cell r="C550" t="str">
            <v>7901-095</v>
          </cell>
          <cell r="D550" t="str">
            <v xml:space="preserve">7901-0950      </v>
          </cell>
          <cell r="E550" t="str">
            <v xml:space="preserve">SEAL-AIR GUIDE                </v>
          </cell>
          <cell r="F550" t="str">
            <v xml:space="preserve">R01  </v>
          </cell>
          <cell r="G550" t="str">
            <v>WON</v>
          </cell>
          <cell r="H550" t="str">
            <v xml:space="preserve">PCS </v>
          </cell>
          <cell r="I550" t="str">
            <v xml:space="preserve">고산기업(주)                  </v>
          </cell>
          <cell r="J550">
            <v>135</v>
          </cell>
          <cell r="K550">
            <v>0</v>
          </cell>
          <cell r="L550">
            <v>135</v>
          </cell>
          <cell r="N550">
            <v>135</v>
          </cell>
          <cell r="O550">
            <v>135</v>
          </cell>
          <cell r="P550" t="str">
            <v>WON</v>
          </cell>
          <cell r="Q550" t="str">
            <v xml:space="preserve">고산기업(주)                  </v>
          </cell>
          <cell r="R550">
            <v>135</v>
          </cell>
          <cell r="V550">
            <v>135</v>
          </cell>
          <cell r="X550">
            <v>135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</row>
        <row r="551">
          <cell r="C551" t="str">
            <v>7901-100</v>
          </cell>
          <cell r="D551" t="str">
            <v xml:space="preserve">7901-1002      </v>
          </cell>
          <cell r="E551" t="str">
            <v xml:space="preserve">SEAL-COVER FILTER             </v>
          </cell>
          <cell r="F551" t="str">
            <v xml:space="preserve">A03  </v>
          </cell>
          <cell r="G551" t="str">
            <v>WON</v>
          </cell>
          <cell r="H551" t="str">
            <v xml:space="preserve">PCS </v>
          </cell>
          <cell r="I551" t="str">
            <v xml:space="preserve">고산기업(주)                  </v>
          </cell>
          <cell r="K551">
            <v>0</v>
          </cell>
          <cell r="L551">
            <v>61</v>
          </cell>
          <cell r="N551">
            <v>61</v>
          </cell>
          <cell r="O551">
            <v>61</v>
          </cell>
          <cell r="P551" t="str">
            <v>WON</v>
          </cell>
          <cell r="Q551" t="str">
            <v xml:space="preserve">고산기업(주)                  </v>
          </cell>
          <cell r="R551">
            <v>61</v>
          </cell>
          <cell r="V551">
            <v>61</v>
          </cell>
          <cell r="X551">
            <v>61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</row>
        <row r="552">
          <cell r="C552" t="str">
            <v>7901-101</v>
          </cell>
          <cell r="D552" t="str">
            <v xml:space="preserve">7901-1014      </v>
          </cell>
          <cell r="E552" t="str">
            <v xml:space="preserve">SEAL-INTAKE                   </v>
          </cell>
          <cell r="F552" t="str">
            <v xml:space="preserve">A03  </v>
          </cell>
          <cell r="G552" t="str">
            <v>WON</v>
          </cell>
          <cell r="H552" t="str">
            <v xml:space="preserve">PCS </v>
          </cell>
          <cell r="I552" t="str">
            <v xml:space="preserve">고산기업(주)                  </v>
          </cell>
          <cell r="J552">
            <v>131</v>
          </cell>
          <cell r="K552">
            <v>0</v>
          </cell>
          <cell r="L552">
            <v>127</v>
          </cell>
          <cell r="N552">
            <v>127</v>
          </cell>
          <cell r="O552">
            <v>127</v>
          </cell>
          <cell r="P552" t="str">
            <v>WON</v>
          </cell>
          <cell r="Q552" t="str">
            <v xml:space="preserve">고산기업(주)                  </v>
          </cell>
          <cell r="R552">
            <v>127</v>
          </cell>
          <cell r="V552">
            <v>127</v>
          </cell>
          <cell r="X552">
            <v>127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</row>
        <row r="553">
          <cell r="C553" t="str">
            <v>7901-102</v>
          </cell>
          <cell r="D553" t="str">
            <v xml:space="preserve">7901-1022      </v>
          </cell>
          <cell r="E553" t="str">
            <v xml:space="preserve">SEAL-INTAKE DOOR(1)           </v>
          </cell>
          <cell r="F553" t="str">
            <v xml:space="preserve">A03  </v>
          </cell>
          <cell r="G553" t="str">
            <v>WON</v>
          </cell>
          <cell r="H553" t="str">
            <v xml:space="preserve">PCS </v>
          </cell>
          <cell r="I553" t="str">
            <v xml:space="preserve">고산기업(주)                  </v>
          </cell>
          <cell r="J553">
            <v>65</v>
          </cell>
          <cell r="K553">
            <v>0</v>
          </cell>
          <cell r="L553">
            <v>65</v>
          </cell>
          <cell r="N553">
            <v>65</v>
          </cell>
          <cell r="O553">
            <v>65</v>
          </cell>
          <cell r="P553" t="str">
            <v>WON</v>
          </cell>
          <cell r="Q553" t="str">
            <v xml:space="preserve">고산기업(주)                  </v>
          </cell>
          <cell r="R553">
            <v>65</v>
          </cell>
          <cell r="V553">
            <v>65</v>
          </cell>
          <cell r="X553">
            <v>65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</row>
        <row r="554">
          <cell r="C554" t="str">
            <v>7901-103</v>
          </cell>
          <cell r="D554" t="str">
            <v xml:space="preserve">7901-1032      </v>
          </cell>
          <cell r="E554" t="str">
            <v xml:space="preserve">SEAL-INTAKE DOOR(2)           </v>
          </cell>
          <cell r="F554" t="str">
            <v xml:space="preserve">A03  </v>
          </cell>
          <cell r="G554" t="str">
            <v>WON</v>
          </cell>
          <cell r="H554" t="str">
            <v xml:space="preserve">PCS </v>
          </cell>
          <cell r="I554" t="str">
            <v xml:space="preserve">고산기업(주)                  </v>
          </cell>
          <cell r="J554">
            <v>56</v>
          </cell>
          <cell r="K554">
            <v>0</v>
          </cell>
          <cell r="L554">
            <v>56</v>
          </cell>
          <cell r="N554">
            <v>56</v>
          </cell>
          <cell r="O554">
            <v>56</v>
          </cell>
          <cell r="P554" t="str">
            <v>WON</v>
          </cell>
          <cell r="Q554" t="str">
            <v xml:space="preserve">고산기업(주)                  </v>
          </cell>
          <cell r="R554">
            <v>56</v>
          </cell>
          <cell r="V554">
            <v>56</v>
          </cell>
          <cell r="X554">
            <v>56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</row>
        <row r="555">
          <cell r="C555" t="str">
            <v>7901-104</v>
          </cell>
          <cell r="D555" t="str">
            <v xml:space="preserve">7901-1043      </v>
          </cell>
          <cell r="E555" t="str">
            <v xml:space="preserve">SEAL-MIX DOOR(1)              </v>
          </cell>
          <cell r="F555" t="str">
            <v xml:space="preserve">A03  </v>
          </cell>
          <cell r="G555" t="str">
            <v>WON</v>
          </cell>
          <cell r="H555" t="str">
            <v xml:space="preserve">PCS </v>
          </cell>
          <cell r="I555" t="str">
            <v xml:space="preserve">고산기업(주)                  </v>
          </cell>
          <cell r="J555">
            <v>41</v>
          </cell>
          <cell r="K555">
            <v>0</v>
          </cell>
          <cell r="L555">
            <v>41</v>
          </cell>
          <cell r="N555">
            <v>41</v>
          </cell>
          <cell r="O555">
            <v>41</v>
          </cell>
          <cell r="P555" t="str">
            <v>WON</v>
          </cell>
          <cell r="Q555" t="str">
            <v xml:space="preserve">고산기업(주)                  </v>
          </cell>
          <cell r="R555">
            <v>41</v>
          </cell>
          <cell r="V555">
            <v>41</v>
          </cell>
          <cell r="X555">
            <v>41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</row>
        <row r="556">
          <cell r="C556" t="str">
            <v>7901-105</v>
          </cell>
          <cell r="D556" t="str">
            <v xml:space="preserve">7901-1052      </v>
          </cell>
          <cell r="E556" t="str">
            <v xml:space="preserve">SEAL(1)-MIX DOOR(2)           </v>
          </cell>
          <cell r="F556" t="str">
            <v xml:space="preserve">A03  </v>
          </cell>
          <cell r="G556" t="str">
            <v>WON</v>
          </cell>
          <cell r="H556" t="str">
            <v xml:space="preserve">PCS </v>
          </cell>
          <cell r="I556" t="str">
            <v xml:space="preserve">고산기업(주)                  </v>
          </cell>
          <cell r="J556">
            <v>21</v>
          </cell>
          <cell r="K556">
            <v>0</v>
          </cell>
          <cell r="L556">
            <v>21</v>
          </cell>
          <cell r="N556">
            <v>21</v>
          </cell>
          <cell r="O556">
            <v>21</v>
          </cell>
          <cell r="P556" t="str">
            <v>WON</v>
          </cell>
          <cell r="Q556" t="str">
            <v xml:space="preserve">고산기업(주)                  </v>
          </cell>
          <cell r="R556">
            <v>21</v>
          </cell>
          <cell r="V556">
            <v>21</v>
          </cell>
          <cell r="X556">
            <v>21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</row>
        <row r="557">
          <cell r="C557" t="str">
            <v>7901-106</v>
          </cell>
          <cell r="D557" t="str">
            <v xml:space="preserve">7901-1063      </v>
          </cell>
          <cell r="E557" t="str">
            <v xml:space="preserve">SEAL-FOOT DOOR                </v>
          </cell>
          <cell r="F557" t="str">
            <v xml:space="preserve">A03  </v>
          </cell>
          <cell r="G557" t="str">
            <v>WON</v>
          </cell>
          <cell r="H557" t="str">
            <v xml:space="preserve">PCS </v>
          </cell>
          <cell r="I557" t="str">
            <v xml:space="preserve">고산기업(주)                  </v>
          </cell>
          <cell r="J557">
            <v>248</v>
          </cell>
          <cell r="K557">
            <v>0</v>
          </cell>
          <cell r="L557">
            <v>248</v>
          </cell>
          <cell r="N557">
            <v>248</v>
          </cell>
          <cell r="O557">
            <v>248</v>
          </cell>
          <cell r="P557" t="str">
            <v>WON</v>
          </cell>
          <cell r="Q557" t="str">
            <v xml:space="preserve">고산기업(주)                  </v>
          </cell>
          <cell r="R557">
            <v>248</v>
          </cell>
          <cell r="V557">
            <v>248</v>
          </cell>
          <cell r="X557">
            <v>248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</row>
        <row r="558">
          <cell r="C558" t="str">
            <v>7901-107</v>
          </cell>
          <cell r="D558" t="str">
            <v xml:space="preserve">7901-1072      </v>
          </cell>
          <cell r="E558" t="str">
            <v xml:space="preserve">SEAL-VENT DOOR                </v>
          </cell>
          <cell r="F558" t="str">
            <v xml:space="preserve">A03  </v>
          </cell>
          <cell r="G558" t="str">
            <v>WON</v>
          </cell>
          <cell r="H558" t="str">
            <v xml:space="preserve">PCS </v>
          </cell>
          <cell r="I558" t="str">
            <v xml:space="preserve">고산기업(주)                  </v>
          </cell>
          <cell r="J558">
            <v>263</v>
          </cell>
          <cell r="K558">
            <v>0</v>
          </cell>
          <cell r="L558">
            <v>263</v>
          </cell>
          <cell r="N558">
            <v>263</v>
          </cell>
          <cell r="O558">
            <v>263</v>
          </cell>
          <cell r="P558" t="str">
            <v>WON</v>
          </cell>
          <cell r="Q558" t="str">
            <v xml:space="preserve">고산기업(주)                  </v>
          </cell>
          <cell r="R558">
            <v>263</v>
          </cell>
          <cell r="V558">
            <v>263</v>
          </cell>
          <cell r="X558">
            <v>263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</row>
        <row r="559">
          <cell r="C559" t="str">
            <v>7901-108</v>
          </cell>
          <cell r="D559" t="str">
            <v xml:space="preserve">7901-1082      </v>
          </cell>
          <cell r="E559" t="str">
            <v xml:space="preserve">SEAL(1)-DEF DOOR              </v>
          </cell>
          <cell r="F559" t="str">
            <v xml:space="preserve">A03  </v>
          </cell>
          <cell r="G559" t="str">
            <v>WON</v>
          </cell>
          <cell r="H559" t="str">
            <v xml:space="preserve">PCS </v>
          </cell>
          <cell r="I559" t="str">
            <v xml:space="preserve">고산기업(주)                  </v>
          </cell>
          <cell r="J559">
            <v>23</v>
          </cell>
          <cell r="K559">
            <v>0</v>
          </cell>
          <cell r="L559">
            <v>23</v>
          </cell>
          <cell r="N559">
            <v>23</v>
          </cell>
          <cell r="O559">
            <v>23</v>
          </cell>
          <cell r="P559" t="str">
            <v>WON</v>
          </cell>
          <cell r="Q559" t="str">
            <v xml:space="preserve">고산기업(주)                  </v>
          </cell>
          <cell r="R559">
            <v>23</v>
          </cell>
          <cell r="V559">
            <v>23</v>
          </cell>
          <cell r="X559">
            <v>23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</row>
        <row r="560">
          <cell r="C560" t="str">
            <v>7901-109</v>
          </cell>
          <cell r="D560" t="str">
            <v xml:space="preserve">7901-1092      </v>
          </cell>
          <cell r="E560" t="str">
            <v xml:space="preserve">SEAL(2)-DEF DOOR              </v>
          </cell>
          <cell r="F560" t="str">
            <v xml:space="preserve">A03  </v>
          </cell>
          <cell r="G560" t="str">
            <v>WON</v>
          </cell>
          <cell r="H560" t="str">
            <v xml:space="preserve">PCS </v>
          </cell>
          <cell r="I560" t="str">
            <v xml:space="preserve">고산기업(주)                  </v>
          </cell>
          <cell r="J560">
            <v>21</v>
          </cell>
          <cell r="K560">
            <v>0</v>
          </cell>
          <cell r="L560">
            <v>21</v>
          </cell>
          <cell r="N560">
            <v>21</v>
          </cell>
          <cell r="O560">
            <v>21</v>
          </cell>
          <cell r="P560" t="str">
            <v>WON</v>
          </cell>
          <cell r="Q560" t="str">
            <v xml:space="preserve">고산기업(주)                  </v>
          </cell>
          <cell r="R560">
            <v>21</v>
          </cell>
          <cell r="V560">
            <v>21</v>
          </cell>
          <cell r="X560">
            <v>21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</row>
        <row r="561">
          <cell r="C561" t="str">
            <v>7901-110</v>
          </cell>
          <cell r="D561" t="str">
            <v xml:space="preserve">7901-1102      </v>
          </cell>
          <cell r="E561" t="str">
            <v xml:space="preserve">SEAL-OUTLET                   </v>
          </cell>
          <cell r="F561" t="str">
            <v xml:space="preserve">A03  </v>
          </cell>
          <cell r="G561" t="str">
            <v>WON</v>
          </cell>
          <cell r="H561" t="str">
            <v xml:space="preserve">PCS </v>
          </cell>
          <cell r="I561" t="str">
            <v xml:space="preserve">고산기업(주)                  </v>
          </cell>
          <cell r="J561">
            <v>110</v>
          </cell>
          <cell r="K561">
            <v>0</v>
          </cell>
          <cell r="L561">
            <v>110</v>
          </cell>
          <cell r="N561">
            <v>110</v>
          </cell>
          <cell r="O561">
            <v>110</v>
          </cell>
          <cell r="P561" t="str">
            <v>WON</v>
          </cell>
          <cell r="Q561" t="str">
            <v xml:space="preserve">고산기업(주)                  </v>
          </cell>
          <cell r="R561">
            <v>110</v>
          </cell>
          <cell r="V561">
            <v>110</v>
          </cell>
          <cell r="X561">
            <v>110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</row>
        <row r="562">
          <cell r="C562" t="str">
            <v>7901-115</v>
          </cell>
          <cell r="D562" t="str">
            <v xml:space="preserve">7901-1153      </v>
          </cell>
          <cell r="E562" t="str">
            <v xml:space="preserve">SEAL-VENT                     </v>
          </cell>
          <cell r="F562" t="str">
            <v xml:space="preserve">A03  </v>
          </cell>
          <cell r="G562" t="str">
            <v>WON</v>
          </cell>
          <cell r="H562" t="str">
            <v xml:space="preserve">PCS </v>
          </cell>
          <cell r="I562" t="str">
            <v xml:space="preserve">고산기업(주)                  </v>
          </cell>
          <cell r="J562">
            <v>130</v>
          </cell>
          <cell r="K562">
            <v>0</v>
          </cell>
          <cell r="L562">
            <v>130</v>
          </cell>
          <cell r="N562">
            <v>130</v>
          </cell>
          <cell r="O562">
            <v>130</v>
          </cell>
          <cell r="P562" t="str">
            <v>WON</v>
          </cell>
          <cell r="Q562" t="str">
            <v xml:space="preserve">고산기업(주)                  </v>
          </cell>
          <cell r="R562">
            <v>130</v>
          </cell>
          <cell r="V562">
            <v>130</v>
          </cell>
          <cell r="X562">
            <v>130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</row>
        <row r="563">
          <cell r="C563" t="str">
            <v>7901-116</v>
          </cell>
          <cell r="D563" t="str">
            <v xml:space="preserve">7901-1163      </v>
          </cell>
          <cell r="E563" t="str">
            <v xml:space="preserve">SEAL-DEF                      </v>
          </cell>
          <cell r="F563" t="str">
            <v xml:space="preserve">A03  </v>
          </cell>
          <cell r="G563" t="str">
            <v>WON</v>
          </cell>
          <cell r="H563" t="str">
            <v xml:space="preserve">PCS </v>
          </cell>
          <cell r="I563" t="str">
            <v xml:space="preserve">고산기업(주)                  </v>
          </cell>
          <cell r="J563">
            <v>117</v>
          </cell>
          <cell r="K563">
            <v>0</v>
          </cell>
          <cell r="L563">
            <v>117</v>
          </cell>
          <cell r="N563">
            <v>117</v>
          </cell>
          <cell r="O563">
            <v>117</v>
          </cell>
          <cell r="P563" t="str">
            <v>WON</v>
          </cell>
          <cell r="Q563" t="str">
            <v xml:space="preserve">고산기업(주)                  </v>
          </cell>
          <cell r="R563">
            <v>117</v>
          </cell>
          <cell r="V563">
            <v>117</v>
          </cell>
          <cell r="X563">
            <v>117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</row>
        <row r="564">
          <cell r="C564" t="str">
            <v>7901-119</v>
          </cell>
          <cell r="D564" t="str">
            <v xml:space="preserve">7901-1192      </v>
          </cell>
          <cell r="E564" t="str">
            <v xml:space="preserve">SEAL(2)-MIX DOOR(2)           </v>
          </cell>
          <cell r="F564" t="str">
            <v xml:space="preserve">A03  </v>
          </cell>
          <cell r="G564" t="str">
            <v>WON</v>
          </cell>
          <cell r="H564" t="str">
            <v xml:space="preserve">PCS </v>
          </cell>
          <cell r="I564" t="str">
            <v xml:space="preserve">고산기업(주)                  </v>
          </cell>
          <cell r="J564">
            <v>20</v>
          </cell>
          <cell r="K564">
            <v>0</v>
          </cell>
          <cell r="L564">
            <v>20</v>
          </cell>
          <cell r="N564">
            <v>20</v>
          </cell>
          <cell r="O564">
            <v>20</v>
          </cell>
          <cell r="P564" t="str">
            <v>WON</v>
          </cell>
          <cell r="Q564" t="str">
            <v xml:space="preserve">고산기업(주)                  </v>
          </cell>
          <cell r="R564">
            <v>20</v>
          </cell>
          <cell r="V564">
            <v>20</v>
          </cell>
          <cell r="X564">
            <v>20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</row>
        <row r="565">
          <cell r="C565" t="str">
            <v>7901-121</v>
          </cell>
          <cell r="D565" t="str">
            <v xml:space="preserve">7901-1211      </v>
          </cell>
          <cell r="E565" t="str">
            <v xml:space="preserve">SEAL-EVAP(1)                  </v>
          </cell>
          <cell r="F565" t="str">
            <v xml:space="preserve">S28  </v>
          </cell>
          <cell r="G565" t="str">
            <v>WON</v>
          </cell>
          <cell r="H565" t="str">
            <v xml:space="preserve">PCS </v>
          </cell>
          <cell r="I565" t="str">
            <v xml:space="preserve">고산기업(주)                  </v>
          </cell>
          <cell r="K565">
            <v>0</v>
          </cell>
          <cell r="L565">
            <v>46</v>
          </cell>
          <cell r="N565">
            <v>46</v>
          </cell>
          <cell r="O565">
            <v>46</v>
          </cell>
          <cell r="P565" t="str">
            <v>WON</v>
          </cell>
          <cell r="Q565" t="str">
            <v xml:space="preserve">고산기업(주)                  </v>
          </cell>
          <cell r="R565">
            <v>46</v>
          </cell>
          <cell r="V565">
            <v>46</v>
          </cell>
          <cell r="X565">
            <v>46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</row>
        <row r="566">
          <cell r="C566" t="str">
            <v>7901-122</v>
          </cell>
          <cell r="D566" t="str">
            <v xml:space="preserve">7901-1220      </v>
          </cell>
          <cell r="E566" t="str">
            <v xml:space="preserve">SEAL-EVAP(2)                  </v>
          </cell>
          <cell r="F566" t="str">
            <v xml:space="preserve">S28  </v>
          </cell>
          <cell r="G566" t="str">
            <v>WON</v>
          </cell>
          <cell r="H566" t="str">
            <v xml:space="preserve">PCS </v>
          </cell>
          <cell r="I566" t="str">
            <v xml:space="preserve">고산기업(주)                  </v>
          </cell>
          <cell r="K566">
            <v>0</v>
          </cell>
          <cell r="L566">
            <v>142</v>
          </cell>
          <cell r="N566">
            <v>142</v>
          </cell>
          <cell r="O566">
            <v>142</v>
          </cell>
          <cell r="P566" t="str">
            <v>WON</v>
          </cell>
          <cell r="Q566" t="str">
            <v xml:space="preserve">고산기업(주)                  </v>
          </cell>
          <cell r="R566">
            <v>142</v>
          </cell>
          <cell r="V566">
            <v>142</v>
          </cell>
          <cell r="X566">
            <v>142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</row>
        <row r="567">
          <cell r="C567" t="str">
            <v>7901-124</v>
          </cell>
          <cell r="D567" t="str">
            <v xml:space="preserve">7901-1240      </v>
          </cell>
          <cell r="E567" t="str">
            <v xml:space="preserve">SEAL-BLOWER DOOR              </v>
          </cell>
          <cell r="F567" t="str">
            <v xml:space="preserve">F01  </v>
          </cell>
          <cell r="G567" t="str">
            <v>WON</v>
          </cell>
          <cell r="H567" t="str">
            <v xml:space="preserve">PCS </v>
          </cell>
          <cell r="I567" t="str">
            <v xml:space="preserve">고산기업(주)                  </v>
          </cell>
          <cell r="K567">
            <v>0</v>
          </cell>
          <cell r="L567">
            <v>149</v>
          </cell>
          <cell r="N567">
            <v>149</v>
          </cell>
          <cell r="O567">
            <v>149</v>
          </cell>
          <cell r="P567" t="str">
            <v>WON</v>
          </cell>
          <cell r="Q567" t="str">
            <v xml:space="preserve">고산기업(주)                  </v>
          </cell>
          <cell r="R567">
            <v>149</v>
          </cell>
          <cell r="V567">
            <v>149</v>
          </cell>
          <cell r="X567">
            <v>149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</row>
        <row r="568">
          <cell r="C568" t="str">
            <v>7901-127</v>
          </cell>
          <cell r="D568" t="str">
            <v xml:space="preserve">7901-1270      </v>
          </cell>
          <cell r="E568" t="str">
            <v xml:space="preserve">SEAL-EVAP(A)                  </v>
          </cell>
          <cell r="F568" t="str">
            <v xml:space="preserve">S26  </v>
          </cell>
          <cell r="G568" t="str">
            <v>WON</v>
          </cell>
          <cell r="H568" t="str">
            <v xml:space="preserve">PCS </v>
          </cell>
          <cell r="I568" t="str">
            <v xml:space="preserve">고산기업(주)                  </v>
          </cell>
          <cell r="K568">
            <v>0</v>
          </cell>
          <cell r="L568">
            <v>57</v>
          </cell>
          <cell r="N568">
            <v>57</v>
          </cell>
          <cell r="O568">
            <v>57</v>
          </cell>
          <cell r="P568" t="str">
            <v>WON</v>
          </cell>
          <cell r="Q568" t="str">
            <v xml:space="preserve">고산기업(주)                  </v>
          </cell>
          <cell r="R568">
            <v>57</v>
          </cell>
          <cell r="V568">
            <v>57</v>
          </cell>
          <cell r="X568">
            <v>57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</row>
        <row r="569">
          <cell r="C569" t="str">
            <v>7901-128</v>
          </cell>
          <cell r="D569" t="str">
            <v xml:space="preserve">7901-1280      </v>
          </cell>
          <cell r="E569" t="str">
            <v xml:space="preserve">SEAL-B,EVAP.                  </v>
          </cell>
          <cell r="F569" t="str">
            <v xml:space="preserve">S26  </v>
          </cell>
          <cell r="G569" t="str">
            <v>WON</v>
          </cell>
          <cell r="H569" t="str">
            <v xml:space="preserve">PCS </v>
          </cell>
          <cell r="I569" t="str">
            <v xml:space="preserve">고산기업(주)                  </v>
          </cell>
          <cell r="K569">
            <v>0</v>
          </cell>
          <cell r="L569">
            <v>27</v>
          </cell>
          <cell r="N569">
            <v>27</v>
          </cell>
          <cell r="O569">
            <v>27</v>
          </cell>
          <cell r="P569" t="str">
            <v>WON</v>
          </cell>
          <cell r="Q569" t="str">
            <v xml:space="preserve">고산기업(주)                  </v>
          </cell>
          <cell r="R569">
            <v>27</v>
          </cell>
          <cell r="V569">
            <v>27</v>
          </cell>
          <cell r="X569">
            <v>27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</row>
        <row r="570">
          <cell r="C570" t="str">
            <v>7901-129</v>
          </cell>
          <cell r="D570" t="str">
            <v xml:space="preserve">7901-1290      </v>
          </cell>
          <cell r="E570" t="str">
            <v xml:space="preserve">SEAL-TANK HEATER CORE         </v>
          </cell>
          <cell r="F570" t="str">
            <v xml:space="preserve">A02  </v>
          </cell>
          <cell r="G570" t="str">
            <v>WON</v>
          </cell>
          <cell r="H570" t="str">
            <v xml:space="preserve">PCS </v>
          </cell>
          <cell r="I570" t="str">
            <v xml:space="preserve">고산기업(주)                  </v>
          </cell>
          <cell r="K570">
            <v>0</v>
          </cell>
          <cell r="L570">
            <v>40</v>
          </cell>
          <cell r="N570">
            <v>40</v>
          </cell>
          <cell r="O570">
            <v>40</v>
          </cell>
          <cell r="P570" t="str">
            <v>WON</v>
          </cell>
          <cell r="Q570" t="str">
            <v xml:space="preserve">고산기업(주)                  </v>
          </cell>
          <cell r="R570">
            <v>40</v>
          </cell>
          <cell r="V570">
            <v>40</v>
          </cell>
          <cell r="X570">
            <v>40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</row>
        <row r="571">
          <cell r="C571" t="str">
            <v>7901-130</v>
          </cell>
          <cell r="D571" t="str">
            <v xml:space="preserve">7901-1301      </v>
          </cell>
          <cell r="E571" t="str">
            <v xml:space="preserve">SEAL-CUSHION                  </v>
          </cell>
          <cell r="F571" t="str">
            <v xml:space="preserve">D01  </v>
          </cell>
          <cell r="G571" t="str">
            <v>WON</v>
          </cell>
          <cell r="H571" t="str">
            <v xml:space="preserve">PCS </v>
          </cell>
          <cell r="I571" t="str">
            <v xml:space="preserve">고산기업(주)                  </v>
          </cell>
          <cell r="K571">
            <v>0</v>
          </cell>
          <cell r="L571">
            <v>26</v>
          </cell>
          <cell r="N571">
            <v>26</v>
          </cell>
          <cell r="O571">
            <v>26</v>
          </cell>
          <cell r="P571" t="str">
            <v>WON</v>
          </cell>
          <cell r="Q571" t="str">
            <v xml:space="preserve">고산기업(주)                  </v>
          </cell>
          <cell r="R571">
            <v>26</v>
          </cell>
          <cell r="V571">
            <v>26</v>
          </cell>
          <cell r="X571">
            <v>26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</row>
        <row r="572">
          <cell r="C572" t="str">
            <v>7901-131</v>
          </cell>
          <cell r="D572" t="str">
            <v xml:space="preserve">7901-1311      </v>
          </cell>
          <cell r="E572" t="str">
            <v xml:space="preserve">SEAL-RR VENT                  </v>
          </cell>
          <cell r="F572" t="str">
            <v xml:space="preserve">A03  </v>
          </cell>
          <cell r="G572" t="str">
            <v>WON</v>
          </cell>
          <cell r="H572" t="str">
            <v xml:space="preserve">PCS </v>
          </cell>
          <cell r="I572" t="str">
            <v xml:space="preserve">고산기업(주)                  </v>
          </cell>
          <cell r="J572">
            <v>27</v>
          </cell>
          <cell r="K572">
            <v>0</v>
          </cell>
          <cell r="L572">
            <v>27</v>
          </cell>
          <cell r="N572">
            <v>27</v>
          </cell>
          <cell r="O572">
            <v>27</v>
          </cell>
          <cell r="P572" t="str">
            <v>WON</v>
          </cell>
          <cell r="Q572" t="str">
            <v xml:space="preserve">고산기업(주)                  </v>
          </cell>
          <cell r="R572">
            <v>27</v>
          </cell>
          <cell r="V572">
            <v>27</v>
          </cell>
          <cell r="X572">
            <v>27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</row>
        <row r="573">
          <cell r="C573" t="str">
            <v>7901-146</v>
          </cell>
          <cell r="D573" t="str">
            <v xml:space="preserve">7901-1462      </v>
          </cell>
          <cell r="E573" t="str">
            <v xml:space="preserve">SEAL-EVAP SIDE                </v>
          </cell>
          <cell r="F573" t="str">
            <v xml:space="preserve">C01  </v>
          </cell>
          <cell r="G573" t="str">
            <v>WON</v>
          </cell>
          <cell r="H573" t="str">
            <v xml:space="preserve">PCS </v>
          </cell>
          <cell r="I573" t="str">
            <v xml:space="preserve">고산기업(주)                  </v>
          </cell>
          <cell r="K573">
            <v>0</v>
          </cell>
          <cell r="L573">
            <v>5</v>
          </cell>
          <cell r="N573">
            <v>5</v>
          </cell>
          <cell r="O573">
            <v>5</v>
          </cell>
          <cell r="P573" t="str">
            <v>WON</v>
          </cell>
          <cell r="Q573" t="str">
            <v xml:space="preserve">고산기업(주)                  </v>
          </cell>
          <cell r="R573">
            <v>5</v>
          </cell>
          <cell r="V573">
            <v>5</v>
          </cell>
          <cell r="X573">
            <v>5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</row>
        <row r="574">
          <cell r="C574" t="str">
            <v>7901-147</v>
          </cell>
          <cell r="D574" t="str">
            <v xml:space="preserve">7901-1471      </v>
          </cell>
          <cell r="E574" t="str">
            <v xml:space="preserve">SEAL-EVAP LOWER               </v>
          </cell>
          <cell r="F574" t="str">
            <v xml:space="preserve">C01  </v>
          </cell>
          <cell r="G574" t="str">
            <v>WON</v>
          </cell>
          <cell r="H574" t="str">
            <v xml:space="preserve">PCS </v>
          </cell>
          <cell r="I574" t="str">
            <v xml:space="preserve">고산기업(주)                  </v>
          </cell>
          <cell r="K574">
            <v>0</v>
          </cell>
          <cell r="L574">
            <v>30</v>
          </cell>
          <cell r="N574">
            <v>30</v>
          </cell>
          <cell r="O574">
            <v>30</v>
          </cell>
          <cell r="P574" t="str">
            <v>WON</v>
          </cell>
          <cell r="Q574" t="str">
            <v xml:space="preserve">고산기업(주)                  </v>
          </cell>
          <cell r="R574">
            <v>30</v>
          </cell>
          <cell r="V574">
            <v>30</v>
          </cell>
          <cell r="X574">
            <v>30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</row>
        <row r="575">
          <cell r="C575" t="str">
            <v>7901-170</v>
          </cell>
          <cell r="D575" t="str">
            <v xml:space="preserve">7901-1700      </v>
          </cell>
          <cell r="E575" t="str">
            <v xml:space="preserve">SEAL-EVAP.LOWER               </v>
          </cell>
          <cell r="F575" t="str">
            <v xml:space="preserve">S31  </v>
          </cell>
          <cell r="G575" t="str">
            <v>WON</v>
          </cell>
          <cell r="H575" t="str">
            <v xml:space="preserve">PCS </v>
          </cell>
          <cell r="I575" t="str">
            <v xml:space="preserve">고산기업(주)                  </v>
          </cell>
          <cell r="K575">
            <v>0</v>
          </cell>
          <cell r="L575">
            <v>89</v>
          </cell>
          <cell r="N575">
            <v>89</v>
          </cell>
          <cell r="O575">
            <v>89</v>
          </cell>
          <cell r="P575" t="str">
            <v>WON</v>
          </cell>
          <cell r="Q575" t="str">
            <v xml:space="preserve">고산기업(주)                  </v>
          </cell>
          <cell r="R575">
            <v>89</v>
          </cell>
          <cell r="V575">
            <v>89</v>
          </cell>
          <cell r="X575">
            <v>89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</row>
        <row r="576">
          <cell r="C576" t="str">
            <v>7901-171</v>
          </cell>
          <cell r="D576" t="str">
            <v xml:space="preserve">7901-1710      </v>
          </cell>
          <cell r="E576" t="str">
            <v xml:space="preserve">SEAL-EVAP                     </v>
          </cell>
          <cell r="F576" t="str">
            <v xml:space="preserve">S31  </v>
          </cell>
          <cell r="G576" t="str">
            <v>WON</v>
          </cell>
          <cell r="H576" t="str">
            <v xml:space="preserve">PCS </v>
          </cell>
          <cell r="I576" t="str">
            <v xml:space="preserve">고산기업(주)                  </v>
          </cell>
          <cell r="K576">
            <v>0</v>
          </cell>
          <cell r="L576">
            <v>57</v>
          </cell>
          <cell r="N576">
            <v>57</v>
          </cell>
          <cell r="O576">
            <v>57</v>
          </cell>
          <cell r="P576" t="str">
            <v>WON</v>
          </cell>
          <cell r="Q576" t="str">
            <v xml:space="preserve">고산기업(주)                  </v>
          </cell>
          <cell r="R576">
            <v>57</v>
          </cell>
          <cell r="V576">
            <v>57</v>
          </cell>
          <cell r="X576">
            <v>57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</row>
        <row r="577">
          <cell r="C577" t="str">
            <v>7901-172</v>
          </cell>
          <cell r="D577" t="str">
            <v xml:space="preserve">7901-1720      </v>
          </cell>
          <cell r="E577" t="str">
            <v xml:space="preserve">SEAL-EVAP.LOWER               </v>
          </cell>
          <cell r="F577" t="str">
            <v xml:space="preserve">S32  </v>
          </cell>
          <cell r="G577" t="str">
            <v>WON</v>
          </cell>
          <cell r="H577" t="str">
            <v xml:space="preserve">PCS </v>
          </cell>
          <cell r="I577" t="str">
            <v xml:space="preserve">고산기업(주)                  </v>
          </cell>
          <cell r="K577">
            <v>0</v>
          </cell>
          <cell r="L577">
            <v>69</v>
          </cell>
          <cell r="N577">
            <v>69</v>
          </cell>
          <cell r="O577">
            <v>69</v>
          </cell>
          <cell r="P577" t="str">
            <v>WON</v>
          </cell>
          <cell r="Q577" t="str">
            <v xml:space="preserve">고산기업(주)                  </v>
          </cell>
          <cell r="R577">
            <v>69</v>
          </cell>
          <cell r="V577">
            <v>69</v>
          </cell>
          <cell r="X577">
            <v>69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</row>
        <row r="578">
          <cell r="C578" t="str">
            <v>7901-173</v>
          </cell>
          <cell r="D578" t="str">
            <v xml:space="preserve">7901-1730      </v>
          </cell>
          <cell r="E578" t="str">
            <v xml:space="preserve">SEAL-EVAP                     </v>
          </cell>
          <cell r="F578" t="str">
            <v xml:space="preserve">S32  </v>
          </cell>
          <cell r="G578" t="str">
            <v>WON</v>
          </cell>
          <cell r="H578" t="str">
            <v xml:space="preserve">PCS </v>
          </cell>
          <cell r="I578" t="str">
            <v xml:space="preserve">고산기업(주)                  </v>
          </cell>
          <cell r="K578">
            <v>0</v>
          </cell>
          <cell r="L578">
            <v>48</v>
          </cell>
          <cell r="N578">
            <v>48</v>
          </cell>
          <cell r="O578">
            <v>48</v>
          </cell>
          <cell r="P578" t="str">
            <v>WON</v>
          </cell>
          <cell r="Q578" t="str">
            <v xml:space="preserve">고산기업(주)                  </v>
          </cell>
          <cell r="R578">
            <v>48</v>
          </cell>
          <cell r="V578">
            <v>48</v>
          </cell>
          <cell r="X578">
            <v>48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</row>
        <row r="579">
          <cell r="C579" t="str">
            <v>7901-186</v>
          </cell>
          <cell r="D579" t="str">
            <v xml:space="preserve">7901-1863      </v>
          </cell>
          <cell r="E579" t="str">
            <v xml:space="preserve">SEAL-AIR GUIDE(1)             </v>
          </cell>
          <cell r="F579" t="str">
            <v xml:space="preserve">R01  </v>
          </cell>
          <cell r="G579" t="str">
            <v>WON</v>
          </cell>
          <cell r="H579" t="str">
            <v xml:space="preserve">PCS </v>
          </cell>
          <cell r="I579" t="str">
            <v xml:space="preserve">고산기업(주)                  </v>
          </cell>
          <cell r="J579">
            <v>676</v>
          </cell>
          <cell r="K579">
            <v>0</v>
          </cell>
          <cell r="L579">
            <v>676</v>
          </cell>
          <cell r="N579">
            <v>676</v>
          </cell>
          <cell r="O579">
            <v>676</v>
          </cell>
          <cell r="P579" t="str">
            <v>WON</v>
          </cell>
          <cell r="Q579" t="str">
            <v xml:space="preserve">고산기업(주)                  </v>
          </cell>
          <cell r="R579">
            <v>676</v>
          </cell>
          <cell r="V579">
            <v>676</v>
          </cell>
          <cell r="X579">
            <v>676</v>
          </cell>
          <cell r="AA579">
            <v>7</v>
          </cell>
          <cell r="AB579">
            <v>1</v>
          </cell>
          <cell r="AC579">
            <v>7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</row>
        <row r="580">
          <cell r="C580" t="str">
            <v>7901-187</v>
          </cell>
          <cell r="D580" t="str">
            <v xml:space="preserve">7901-1873      </v>
          </cell>
          <cell r="E580" t="str">
            <v xml:space="preserve">SEAL-AIR GUIDE(2)             </v>
          </cell>
          <cell r="F580" t="str">
            <v xml:space="preserve">R01  </v>
          </cell>
          <cell r="G580" t="str">
            <v>WON</v>
          </cell>
          <cell r="H580" t="str">
            <v xml:space="preserve">PCS </v>
          </cell>
          <cell r="I580" t="str">
            <v xml:space="preserve">고산기업(주)                  </v>
          </cell>
          <cell r="J580">
            <v>362</v>
          </cell>
          <cell r="K580">
            <v>0</v>
          </cell>
          <cell r="L580">
            <v>362</v>
          </cell>
          <cell r="N580">
            <v>362</v>
          </cell>
          <cell r="O580">
            <v>362</v>
          </cell>
          <cell r="P580" t="str">
            <v>WON</v>
          </cell>
          <cell r="Q580" t="str">
            <v xml:space="preserve">고산기업(주)                  </v>
          </cell>
          <cell r="R580">
            <v>362</v>
          </cell>
          <cell r="V580">
            <v>362</v>
          </cell>
          <cell r="X580">
            <v>362</v>
          </cell>
          <cell r="AA580">
            <v>4</v>
          </cell>
          <cell r="AB580">
            <v>1</v>
          </cell>
          <cell r="AC580">
            <v>4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</row>
        <row r="581">
          <cell r="C581" t="str">
            <v>7901-191</v>
          </cell>
          <cell r="D581" t="str">
            <v xml:space="preserve">7901-1910      </v>
          </cell>
          <cell r="E581" t="str">
            <v xml:space="preserve">SEAL-EVAP                     </v>
          </cell>
          <cell r="F581" t="str">
            <v xml:space="preserve">S33  </v>
          </cell>
          <cell r="G581" t="str">
            <v>WON</v>
          </cell>
          <cell r="H581" t="str">
            <v xml:space="preserve">PCS </v>
          </cell>
          <cell r="I581" t="str">
            <v xml:space="preserve">고산기업(주)                  </v>
          </cell>
          <cell r="K581">
            <v>0</v>
          </cell>
          <cell r="L581">
            <v>57</v>
          </cell>
          <cell r="N581">
            <v>57</v>
          </cell>
          <cell r="O581">
            <v>57</v>
          </cell>
          <cell r="P581" t="str">
            <v>WON</v>
          </cell>
          <cell r="Q581" t="str">
            <v xml:space="preserve">고산기업(주)                  </v>
          </cell>
          <cell r="R581">
            <v>57</v>
          </cell>
          <cell r="V581">
            <v>57</v>
          </cell>
          <cell r="X581">
            <v>57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</row>
        <row r="582">
          <cell r="C582" t="str">
            <v>7901-196</v>
          </cell>
          <cell r="D582" t="str">
            <v xml:space="preserve">7901-1960      </v>
          </cell>
          <cell r="E582" t="str">
            <v xml:space="preserve">SEAL EVAP.LOWER(1)            </v>
          </cell>
          <cell r="F582" t="str">
            <v xml:space="preserve">S35  </v>
          </cell>
          <cell r="G582" t="str">
            <v>WON</v>
          </cell>
          <cell r="H582" t="str">
            <v xml:space="preserve">PCS </v>
          </cell>
          <cell r="I582" t="str">
            <v xml:space="preserve">고산기업(주)                  </v>
          </cell>
          <cell r="K582">
            <v>0</v>
          </cell>
          <cell r="L582">
            <v>145</v>
          </cell>
          <cell r="N582">
            <v>145</v>
          </cell>
          <cell r="O582">
            <v>145</v>
          </cell>
          <cell r="P582" t="str">
            <v>WON</v>
          </cell>
          <cell r="Q582" t="str">
            <v xml:space="preserve">고산기업(주)                  </v>
          </cell>
          <cell r="R582">
            <v>145</v>
          </cell>
          <cell r="V582">
            <v>145</v>
          </cell>
          <cell r="X582">
            <v>145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</row>
        <row r="583">
          <cell r="C583" t="str">
            <v>7901-197</v>
          </cell>
          <cell r="D583" t="str">
            <v xml:space="preserve">7901-1970      </v>
          </cell>
          <cell r="E583" t="str">
            <v xml:space="preserve">SEAL EVAP                     </v>
          </cell>
          <cell r="F583" t="str">
            <v xml:space="preserve">S35  </v>
          </cell>
          <cell r="G583" t="str">
            <v>WON</v>
          </cell>
          <cell r="H583" t="str">
            <v xml:space="preserve">PCS </v>
          </cell>
          <cell r="I583" t="str">
            <v xml:space="preserve">고산기업(주)                  </v>
          </cell>
          <cell r="K583">
            <v>0</v>
          </cell>
          <cell r="L583">
            <v>28</v>
          </cell>
          <cell r="N583">
            <v>28</v>
          </cell>
          <cell r="O583">
            <v>28</v>
          </cell>
          <cell r="P583" t="str">
            <v>WON</v>
          </cell>
          <cell r="Q583" t="str">
            <v xml:space="preserve">고산기업(주)                  </v>
          </cell>
          <cell r="R583">
            <v>28</v>
          </cell>
          <cell r="V583">
            <v>28</v>
          </cell>
          <cell r="X583">
            <v>28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</row>
        <row r="584">
          <cell r="C584" t="str">
            <v>7901-199</v>
          </cell>
          <cell r="D584" t="str">
            <v xml:space="preserve">7901-1991      </v>
          </cell>
          <cell r="E584" t="str">
            <v xml:space="preserve">SEAL-DEF                      </v>
          </cell>
          <cell r="F584" t="str">
            <v xml:space="preserve">B01  </v>
          </cell>
          <cell r="G584" t="str">
            <v>WON</v>
          </cell>
          <cell r="H584" t="str">
            <v xml:space="preserve">PCS </v>
          </cell>
          <cell r="I584" t="str">
            <v xml:space="preserve">고산기업(주)                  </v>
          </cell>
          <cell r="J584">
            <v>120</v>
          </cell>
          <cell r="K584">
            <v>0</v>
          </cell>
          <cell r="L584">
            <v>120</v>
          </cell>
          <cell r="N584">
            <v>120</v>
          </cell>
          <cell r="O584">
            <v>120</v>
          </cell>
          <cell r="P584" t="str">
            <v>WON</v>
          </cell>
          <cell r="Q584" t="str">
            <v xml:space="preserve">고산기업(주)                  </v>
          </cell>
          <cell r="R584">
            <v>120</v>
          </cell>
          <cell r="V584">
            <v>120</v>
          </cell>
          <cell r="X584">
            <v>120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</row>
        <row r="585">
          <cell r="C585" t="str">
            <v>7901-200</v>
          </cell>
          <cell r="D585" t="str">
            <v xml:space="preserve">7901-2000      </v>
          </cell>
          <cell r="E585" t="str">
            <v xml:space="preserve">SEAL-INLET                    </v>
          </cell>
          <cell r="F585" t="str">
            <v xml:space="preserve">F01  </v>
          </cell>
          <cell r="G585" t="str">
            <v>WON</v>
          </cell>
          <cell r="H585" t="str">
            <v xml:space="preserve">PCS </v>
          </cell>
          <cell r="I585" t="str">
            <v xml:space="preserve">고산기업(주)                  </v>
          </cell>
          <cell r="K585">
            <v>0</v>
          </cell>
          <cell r="L585">
            <v>64</v>
          </cell>
          <cell r="N585">
            <v>64</v>
          </cell>
          <cell r="O585">
            <v>64</v>
          </cell>
          <cell r="P585" t="str">
            <v>WON</v>
          </cell>
          <cell r="Q585" t="str">
            <v xml:space="preserve">고산기업(주)                  </v>
          </cell>
          <cell r="R585">
            <v>64</v>
          </cell>
          <cell r="V585">
            <v>64</v>
          </cell>
          <cell r="X585">
            <v>64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</row>
        <row r="586">
          <cell r="C586" t="str">
            <v>7901-201</v>
          </cell>
          <cell r="D586" t="str">
            <v xml:space="preserve">7901-2010      </v>
          </cell>
          <cell r="E586" t="str">
            <v xml:space="preserve">SEAL-OUTLET                   </v>
          </cell>
          <cell r="F586" t="str">
            <v xml:space="preserve">F01  </v>
          </cell>
          <cell r="G586" t="str">
            <v>WON</v>
          </cell>
          <cell r="H586" t="str">
            <v xml:space="preserve">PCS </v>
          </cell>
          <cell r="I586" t="str">
            <v xml:space="preserve">고산기업(주)                  </v>
          </cell>
          <cell r="K586">
            <v>0</v>
          </cell>
          <cell r="L586">
            <v>64</v>
          </cell>
          <cell r="N586">
            <v>64</v>
          </cell>
          <cell r="O586">
            <v>64</v>
          </cell>
          <cell r="P586" t="str">
            <v>WON</v>
          </cell>
          <cell r="Q586" t="str">
            <v xml:space="preserve">고산기업(주)                  </v>
          </cell>
          <cell r="R586">
            <v>64</v>
          </cell>
          <cell r="V586">
            <v>64</v>
          </cell>
          <cell r="X586">
            <v>64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</row>
        <row r="587">
          <cell r="C587" t="str">
            <v>7901-202</v>
          </cell>
          <cell r="D587" t="str">
            <v xml:space="preserve">7901-2020      </v>
          </cell>
          <cell r="E587" t="str">
            <v xml:space="preserve">SEAL-INTAKE DOOR(2종)         </v>
          </cell>
          <cell r="F587" t="str">
            <v xml:space="preserve">A02  </v>
          </cell>
          <cell r="G587" t="str">
            <v>WON</v>
          </cell>
          <cell r="H587" t="str">
            <v xml:space="preserve">PCS </v>
          </cell>
          <cell r="I587" t="str">
            <v xml:space="preserve">고산기업(주)                  </v>
          </cell>
          <cell r="J587">
            <v>74</v>
          </cell>
          <cell r="K587">
            <v>0</v>
          </cell>
          <cell r="L587">
            <v>74</v>
          </cell>
          <cell r="N587">
            <v>74</v>
          </cell>
          <cell r="O587">
            <v>74</v>
          </cell>
          <cell r="P587" t="str">
            <v>WON</v>
          </cell>
          <cell r="Q587" t="str">
            <v xml:space="preserve">고산기업(주)                  </v>
          </cell>
          <cell r="R587">
            <v>74</v>
          </cell>
          <cell r="V587">
            <v>74</v>
          </cell>
          <cell r="X587">
            <v>74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</row>
        <row r="588">
          <cell r="C588" t="str">
            <v>7901-203</v>
          </cell>
          <cell r="D588" t="str">
            <v xml:space="preserve">7901-2030      </v>
          </cell>
          <cell r="E588" t="str">
            <v xml:space="preserve">SEAL-INTAKE DOOR(2)           </v>
          </cell>
          <cell r="F588" t="str">
            <v xml:space="preserve">A02  </v>
          </cell>
          <cell r="G588" t="str">
            <v>WON</v>
          </cell>
          <cell r="H588" t="str">
            <v xml:space="preserve">PCS </v>
          </cell>
          <cell r="I588" t="str">
            <v xml:space="preserve">고산기업(주)                  </v>
          </cell>
          <cell r="J588">
            <v>71</v>
          </cell>
          <cell r="K588">
            <v>0</v>
          </cell>
          <cell r="L588">
            <v>71</v>
          </cell>
          <cell r="N588">
            <v>71</v>
          </cell>
          <cell r="O588">
            <v>71</v>
          </cell>
          <cell r="P588" t="str">
            <v>WON</v>
          </cell>
          <cell r="Q588" t="str">
            <v xml:space="preserve">고산기업(주)                  </v>
          </cell>
          <cell r="R588">
            <v>71</v>
          </cell>
          <cell r="V588">
            <v>71</v>
          </cell>
          <cell r="X588">
            <v>71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</row>
        <row r="589">
          <cell r="C589" t="str">
            <v>7901-204</v>
          </cell>
          <cell r="D589" t="str">
            <v xml:space="preserve">7901-2040      </v>
          </cell>
          <cell r="E589" t="str">
            <v xml:space="preserve">SEAL EVAP.LOWER(2)            </v>
          </cell>
          <cell r="F589" t="str">
            <v xml:space="preserve">S35  </v>
          </cell>
          <cell r="G589" t="str">
            <v>WON</v>
          </cell>
          <cell r="H589" t="str">
            <v xml:space="preserve">PCS </v>
          </cell>
          <cell r="I589" t="str">
            <v xml:space="preserve">고산기업(주)                  </v>
          </cell>
          <cell r="K589">
            <v>0</v>
          </cell>
          <cell r="L589">
            <v>24</v>
          </cell>
          <cell r="N589">
            <v>24</v>
          </cell>
          <cell r="O589">
            <v>24</v>
          </cell>
          <cell r="P589" t="str">
            <v>WON</v>
          </cell>
          <cell r="Q589" t="str">
            <v xml:space="preserve">고산기업(주)                  </v>
          </cell>
          <cell r="R589">
            <v>24</v>
          </cell>
          <cell r="V589">
            <v>24</v>
          </cell>
          <cell r="X589">
            <v>24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</row>
        <row r="590">
          <cell r="C590" t="str">
            <v>7901-205</v>
          </cell>
          <cell r="D590" t="str">
            <v xml:space="preserve">7901-2050      </v>
          </cell>
          <cell r="E590" t="str">
            <v xml:space="preserve">SEAL(1)-MIX DOOR(2)           </v>
          </cell>
          <cell r="F590" t="str">
            <v xml:space="preserve">A03  </v>
          </cell>
          <cell r="G590" t="str">
            <v>WON</v>
          </cell>
          <cell r="H590" t="str">
            <v xml:space="preserve">PCS </v>
          </cell>
          <cell r="I590" t="str">
            <v xml:space="preserve">고산기업(주)                  </v>
          </cell>
          <cell r="J590">
            <v>20</v>
          </cell>
          <cell r="K590">
            <v>0</v>
          </cell>
          <cell r="L590">
            <v>20</v>
          </cell>
          <cell r="N590">
            <v>20</v>
          </cell>
          <cell r="O590">
            <v>20</v>
          </cell>
          <cell r="P590" t="str">
            <v>WON</v>
          </cell>
          <cell r="Q590" t="str">
            <v xml:space="preserve">고산기업(주)                  </v>
          </cell>
          <cell r="R590">
            <v>20</v>
          </cell>
          <cell r="V590">
            <v>20</v>
          </cell>
          <cell r="X590">
            <v>20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</row>
        <row r="591">
          <cell r="C591" t="str">
            <v>7901-206</v>
          </cell>
          <cell r="D591" t="str">
            <v xml:space="preserve">7901-2060      </v>
          </cell>
          <cell r="E591" t="str">
            <v xml:space="preserve">SEAL(2)-MIX DOOR(2)           </v>
          </cell>
          <cell r="F591" t="str">
            <v xml:space="preserve">A03  </v>
          </cell>
          <cell r="G591" t="str">
            <v>WON</v>
          </cell>
          <cell r="H591" t="str">
            <v xml:space="preserve">PCS </v>
          </cell>
          <cell r="I591" t="str">
            <v xml:space="preserve">고산기업(주)                  </v>
          </cell>
          <cell r="J591">
            <v>20</v>
          </cell>
          <cell r="K591">
            <v>0</v>
          </cell>
          <cell r="L591">
            <v>20</v>
          </cell>
          <cell r="N591">
            <v>20</v>
          </cell>
          <cell r="O591">
            <v>20</v>
          </cell>
          <cell r="P591" t="str">
            <v>WON</v>
          </cell>
          <cell r="Q591" t="str">
            <v xml:space="preserve">고산기업(주)                  </v>
          </cell>
          <cell r="R591">
            <v>20</v>
          </cell>
          <cell r="V591">
            <v>20</v>
          </cell>
          <cell r="X591">
            <v>20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</row>
        <row r="592">
          <cell r="C592" t="str">
            <v>7901-215</v>
          </cell>
          <cell r="D592" t="str">
            <v xml:space="preserve">7901-2150      </v>
          </cell>
          <cell r="E592" t="str">
            <v xml:space="preserve">SEAL-TANK HEATER CORE         </v>
          </cell>
          <cell r="F592" t="str">
            <v xml:space="preserve">D01  </v>
          </cell>
          <cell r="G592" t="str">
            <v>WON</v>
          </cell>
          <cell r="H592" t="str">
            <v xml:space="preserve">PCS </v>
          </cell>
          <cell r="I592" t="str">
            <v xml:space="preserve">고산기업(주)                  </v>
          </cell>
          <cell r="J592">
            <v>80</v>
          </cell>
          <cell r="K592">
            <v>0</v>
          </cell>
          <cell r="L592">
            <v>80</v>
          </cell>
          <cell r="N592">
            <v>80</v>
          </cell>
          <cell r="O592">
            <v>80</v>
          </cell>
          <cell r="P592" t="str">
            <v>WON</v>
          </cell>
          <cell r="Q592" t="str">
            <v xml:space="preserve">고산기업(주)                  </v>
          </cell>
          <cell r="R592">
            <v>80</v>
          </cell>
          <cell r="V592">
            <v>80</v>
          </cell>
          <cell r="X592">
            <v>80</v>
          </cell>
          <cell r="AA592">
            <v>1</v>
          </cell>
          <cell r="AB592">
            <v>1</v>
          </cell>
          <cell r="AC592">
            <v>1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</row>
        <row r="593">
          <cell r="C593" t="str">
            <v>7901-223</v>
          </cell>
          <cell r="D593" t="str">
            <v xml:space="preserve">7901-2231      </v>
          </cell>
          <cell r="E593" t="str">
            <v xml:space="preserve">SEAL-FILTER                   </v>
          </cell>
          <cell r="F593" t="str">
            <v xml:space="preserve">A03  </v>
          </cell>
          <cell r="G593" t="str">
            <v>WON</v>
          </cell>
          <cell r="H593" t="str">
            <v xml:space="preserve">PCS </v>
          </cell>
          <cell r="I593" t="str">
            <v xml:space="preserve">고산기업(주)                  </v>
          </cell>
          <cell r="J593">
            <v>10</v>
          </cell>
          <cell r="K593">
            <v>0</v>
          </cell>
          <cell r="L593">
            <v>10</v>
          </cell>
          <cell r="N593">
            <v>10</v>
          </cell>
          <cell r="O593">
            <v>10</v>
          </cell>
          <cell r="P593" t="str">
            <v>WON</v>
          </cell>
          <cell r="Q593" t="str">
            <v xml:space="preserve">고산기업(주)                  </v>
          </cell>
          <cell r="R593">
            <v>10</v>
          </cell>
          <cell r="V593">
            <v>10</v>
          </cell>
          <cell r="X593">
            <v>10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</row>
        <row r="594">
          <cell r="C594" t="str">
            <v>7901-229</v>
          </cell>
          <cell r="D594" t="str">
            <v xml:space="preserve">7901-2290      </v>
          </cell>
          <cell r="E594" t="str">
            <v xml:space="preserve">SEAL-EVAP                     </v>
          </cell>
          <cell r="F594" t="str">
            <v xml:space="preserve">S51  </v>
          </cell>
          <cell r="G594" t="str">
            <v>WON</v>
          </cell>
          <cell r="H594" t="str">
            <v xml:space="preserve">PCS </v>
          </cell>
          <cell r="I594" t="str">
            <v xml:space="preserve">고산기업(주)                  </v>
          </cell>
          <cell r="K594">
            <v>0</v>
          </cell>
          <cell r="L594">
            <v>83</v>
          </cell>
          <cell r="N594">
            <v>83</v>
          </cell>
          <cell r="O594">
            <v>83</v>
          </cell>
          <cell r="P594" t="str">
            <v>WON</v>
          </cell>
          <cell r="Q594" t="str">
            <v xml:space="preserve">고산기업(주)                  </v>
          </cell>
          <cell r="R594">
            <v>83</v>
          </cell>
          <cell r="V594">
            <v>83</v>
          </cell>
          <cell r="X594">
            <v>83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</row>
        <row r="595">
          <cell r="C595" t="str">
            <v>7901-230</v>
          </cell>
          <cell r="D595" t="str">
            <v xml:space="preserve">7901-2300      </v>
          </cell>
          <cell r="E595" t="str">
            <v xml:space="preserve">SEAL-FLANGE                   </v>
          </cell>
          <cell r="F595" t="str">
            <v xml:space="preserve">S51  </v>
          </cell>
          <cell r="G595" t="str">
            <v>WON</v>
          </cell>
          <cell r="H595" t="str">
            <v xml:space="preserve">PCS </v>
          </cell>
          <cell r="I595" t="str">
            <v xml:space="preserve">고산기업(주)                  </v>
          </cell>
          <cell r="J595">
            <v>137</v>
          </cell>
          <cell r="K595">
            <v>0</v>
          </cell>
          <cell r="L595">
            <v>137</v>
          </cell>
          <cell r="N595">
            <v>137</v>
          </cell>
          <cell r="O595">
            <v>137</v>
          </cell>
          <cell r="P595" t="str">
            <v>WON</v>
          </cell>
          <cell r="Q595" t="str">
            <v xml:space="preserve">고산기업(주)                  </v>
          </cell>
          <cell r="R595">
            <v>137</v>
          </cell>
          <cell r="V595">
            <v>137</v>
          </cell>
          <cell r="X595">
            <v>137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</row>
        <row r="596">
          <cell r="C596" t="str">
            <v>7901-231</v>
          </cell>
          <cell r="D596" t="str">
            <v xml:space="preserve">7901-2310      </v>
          </cell>
          <cell r="E596" t="str">
            <v xml:space="preserve">SEAL-EVAP LOWER               </v>
          </cell>
          <cell r="F596" t="str">
            <v xml:space="preserve">A03  </v>
          </cell>
          <cell r="G596" t="str">
            <v>WON</v>
          </cell>
          <cell r="H596" t="str">
            <v xml:space="preserve">PCS </v>
          </cell>
          <cell r="I596" t="str">
            <v xml:space="preserve">고산기업(주)                  </v>
          </cell>
          <cell r="J596">
            <v>0</v>
          </cell>
          <cell r="K596">
            <v>0</v>
          </cell>
          <cell r="L596">
            <v>370</v>
          </cell>
          <cell r="N596">
            <v>370</v>
          </cell>
          <cell r="O596">
            <v>370</v>
          </cell>
          <cell r="P596" t="str">
            <v>WON</v>
          </cell>
          <cell r="Q596" t="str">
            <v xml:space="preserve">고산기업(주)                  </v>
          </cell>
          <cell r="R596">
            <v>370</v>
          </cell>
          <cell r="V596">
            <v>370</v>
          </cell>
          <cell r="X596">
            <v>370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</row>
        <row r="597">
          <cell r="C597" t="str">
            <v>7901-232</v>
          </cell>
          <cell r="D597" t="str">
            <v xml:space="preserve">7901-2322      </v>
          </cell>
          <cell r="E597" t="str">
            <v xml:space="preserve">SEAL-VENT DOOR(2)             </v>
          </cell>
          <cell r="F597" t="str">
            <v xml:space="preserve">B01  </v>
          </cell>
          <cell r="G597" t="str">
            <v>WON</v>
          </cell>
          <cell r="H597" t="str">
            <v xml:space="preserve">PCS </v>
          </cell>
          <cell r="I597" t="str">
            <v xml:space="preserve">고산기업(주)                  </v>
          </cell>
          <cell r="J597">
            <v>30</v>
          </cell>
          <cell r="K597">
            <v>0</v>
          </cell>
          <cell r="L597">
            <v>30</v>
          </cell>
          <cell r="N597">
            <v>30</v>
          </cell>
          <cell r="O597">
            <v>30</v>
          </cell>
          <cell r="P597" t="str">
            <v>WON</v>
          </cell>
          <cell r="Q597" t="str">
            <v xml:space="preserve">고산기업(주)                  </v>
          </cell>
          <cell r="R597">
            <v>30</v>
          </cell>
          <cell r="V597">
            <v>30</v>
          </cell>
          <cell r="X597">
            <v>30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</row>
        <row r="598">
          <cell r="C598" t="str">
            <v>7901-240</v>
          </cell>
          <cell r="D598" t="str">
            <v xml:space="preserve">7901-2400      </v>
          </cell>
          <cell r="E598" t="str">
            <v xml:space="preserve">SEAL-COND.                    </v>
          </cell>
          <cell r="F598" t="str">
            <v xml:space="preserve">D02  </v>
          </cell>
          <cell r="G598" t="str">
            <v>WON</v>
          </cell>
          <cell r="H598" t="str">
            <v xml:space="preserve">PCS </v>
          </cell>
          <cell r="I598" t="str">
            <v xml:space="preserve">고산기업(주)                  </v>
          </cell>
          <cell r="K598">
            <v>0</v>
          </cell>
          <cell r="L598">
            <v>26</v>
          </cell>
          <cell r="N598">
            <v>26</v>
          </cell>
          <cell r="O598">
            <v>26</v>
          </cell>
          <cell r="P598" t="str">
            <v>WON</v>
          </cell>
          <cell r="Q598" t="str">
            <v xml:space="preserve">고산기업(주)                  </v>
          </cell>
          <cell r="R598">
            <v>26</v>
          </cell>
          <cell r="V598">
            <v>26</v>
          </cell>
          <cell r="X598">
            <v>26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</row>
        <row r="599">
          <cell r="C599" t="str">
            <v>7901-245</v>
          </cell>
          <cell r="D599" t="str">
            <v xml:space="preserve">7901-2450      </v>
          </cell>
          <cell r="E599" t="str">
            <v xml:space="preserve">SEAL-EVAP.SIDE                </v>
          </cell>
          <cell r="F599" t="str">
            <v xml:space="preserve">A06  </v>
          </cell>
          <cell r="G599" t="str">
            <v>WON</v>
          </cell>
          <cell r="H599" t="str">
            <v xml:space="preserve">PCS </v>
          </cell>
          <cell r="I599" t="str">
            <v xml:space="preserve">고산기업(주)                  </v>
          </cell>
          <cell r="J599">
            <v>0</v>
          </cell>
          <cell r="K599">
            <v>0</v>
          </cell>
          <cell r="M599">
            <v>55</v>
          </cell>
          <cell r="N599">
            <v>55</v>
          </cell>
          <cell r="O599">
            <v>55</v>
          </cell>
          <cell r="P599" t="str">
            <v>WON</v>
          </cell>
          <cell r="Q599" t="str">
            <v xml:space="preserve">고산기업(주)                  </v>
          </cell>
          <cell r="R599">
            <v>55</v>
          </cell>
          <cell r="V599">
            <v>55</v>
          </cell>
          <cell r="X599">
            <v>55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</row>
        <row r="600">
          <cell r="C600" t="str">
            <v>7901-248</v>
          </cell>
          <cell r="D600" t="str">
            <v xml:space="preserve">7901-2483      </v>
          </cell>
          <cell r="E600" t="str">
            <v xml:space="preserve">SEAL-MTG DASH HTR             </v>
          </cell>
          <cell r="F600" t="str">
            <v xml:space="preserve">A06  </v>
          </cell>
          <cell r="G600" t="str">
            <v>WON</v>
          </cell>
          <cell r="H600" t="str">
            <v xml:space="preserve">PCS </v>
          </cell>
          <cell r="I600" t="str">
            <v xml:space="preserve">고산기업(주)                  </v>
          </cell>
          <cell r="K600">
            <v>0</v>
          </cell>
          <cell r="M600">
            <v>200</v>
          </cell>
          <cell r="N600">
            <v>200</v>
          </cell>
          <cell r="O600">
            <v>200</v>
          </cell>
          <cell r="P600" t="str">
            <v>WON</v>
          </cell>
          <cell r="Q600" t="str">
            <v xml:space="preserve">고산기업(주)                  </v>
          </cell>
          <cell r="R600">
            <v>200</v>
          </cell>
          <cell r="V600">
            <v>200</v>
          </cell>
          <cell r="X600">
            <v>200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</row>
        <row r="601">
          <cell r="C601" t="str">
            <v>7901-249</v>
          </cell>
          <cell r="D601" t="str">
            <v xml:space="preserve">7901-2492      </v>
          </cell>
          <cell r="E601" t="str">
            <v xml:space="preserve">SEAL-DSB(1)                   </v>
          </cell>
          <cell r="F601" t="str">
            <v xml:space="preserve">A06  </v>
          </cell>
          <cell r="G601" t="str">
            <v>WON</v>
          </cell>
          <cell r="H601" t="str">
            <v xml:space="preserve">PCS </v>
          </cell>
          <cell r="I601" t="str">
            <v xml:space="preserve">고산기업(주)                  </v>
          </cell>
          <cell r="K601">
            <v>0</v>
          </cell>
          <cell r="M601">
            <v>95</v>
          </cell>
          <cell r="N601">
            <v>95</v>
          </cell>
          <cell r="O601">
            <v>95</v>
          </cell>
          <cell r="P601" t="str">
            <v>WON</v>
          </cell>
          <cell r="Q601" t="str">
            <v xml:space="preserve">고산기업(주)                  </v>
          </cell>
          <cell r="R601">
            <v>95</v>
          </cell>
          <cell r="V601">
            <v>95</v>
          </cell>
          <cell r="X601">
            <v>95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</row>
        <row r="602">
          <cell r="C602" t="str">
            <v>7901-250</v>
          </cell>
          <cell r="D602" t="str">
            <v xml:space="preserve">7901-2502      </v>
          </cell>
          <cell r="E602" t="str">
            <v xml:space="preserve">SEAL-DSB(2)                   </v>
          </cell>
          <cell r="F602" t="str">
            <v xml:space="preserve">A06  </v>
          </cell>
          <cell r="G602" t="str">
            <v>WON</v>
          </cell>
          <cell r="H602" t="str">
            <v xml:space="preserve">PCS </v>
          </cell>
          <cell r="I602" t="str">
            <v xml:space="preserve">고산기업(주)                  </v>
          </cell>
          <cell r="K602">
            <v>0</v>
          </cell>
          <cell r="M602">
            <v>40</v>
          </cell>
          <cell r="N602">
            <v>40</v>
          </cell>
          <cell r="O602">
            <v>40</v>
          </cell>
          <cell r="P602" t="str">
            <v>WON</v>
          </cell>
          <cell r="Q602" t="str">
            <v xml:space="preserve">고산기업(주)                  </v>
          </cell>
          <cell r="R602">
            <v>40</v>
          </cell>
          <cell r="V602">
            <v>40</v>
          </cell>
          <cell r="X602">
            <v>40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</row>
        <row r="603">
          <cell r="C603" t="str">
            <v>7901-253</v>
          </cell>
          <cell r="D603" t="str">
            <v xml:space="preserve">7901-2533      </v>
          </cell>
          <cell r="E603" t="str">
            <v xml:space="preserve">SEAL-D/PANEL CLR              </v>
          </cell>
          <cell r="F603" t="str">
            <v xml:space="preserve">A06  </v>
          </cell>
          <cell r="G603" t="str">
            <v>WON</v>
          </cell>
          <cell r="H603" t="str">
            <v xml:space="preserve">PCS </v>
          </cell>
          <cell r="I603" t="str">
            <v xml:space="preserve">고산기업(주)                  </v>
          </cell>
          <cell r="K603">
            <v>0</v>
          </cell>
          <cell r="M603">
            <v>300</v>
          </cell>
          <cell r="N603">
            <v>300</v>
          </cell>
          <cell r="O603">
            <v>300</v>
          </cell>
          <cell r="P603" t="str">
            <v>WON</v>
          </cell>
          <cell r="Q603" t="str">
            <v xml:space="preserve">고산기업(주)                  </v>
          </cell>
          <cell r="R603">
            <v>300</v>
          </cell>
          <cell r="V603">
            <v>300</v>
          </cell>
          <cell r="X603">
            <v>300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</row>
        <row r="604">
          <cell r="C604" t="str">
            <v>7901-254</v>
          </cell>
          <cell r="D604" t="str">
            <v xml:space="preserve">7901-2542      </v>
          </cell>
          <cell r="E604" t="str">
            <v xml:space="preserve">SEAL-OUTLET                   </v>
          </cell>
          <cell r="F604" t="str">
            <v xml:space="preserve">A06  </v>
          </cell>
          <cell r="G604" t="str">
            <v>WON</v>
          </cell>
          <cell r="H604" t="str">
            <v xml:space="preserve">PCS </v>
          </cell>
          <cell r="I604" t="str">
            <v xml:space="preserve">고산기업(주)                  </v>
          </cell>
          <cell r="K604">
            <v>0</v>
          </cell>
          <cell r="M604">
            <v>130</v>
          </cell>
          <cell r="N604">
            <v>130</v>
          </cell>
          <cell r="O604">
            <v>130</v>
          </cell>
          <cell r="P604" t="str">
            <v>WON</v>
          </cell>
          <cell r="Q604" t="str">
            <v xml:space="preserve">고산기업(주)                  </v>
          </cell>
          <cell r="R604">
            <v>130</v>
          </cell>
          <cell r="V604">
            <v>130</v>
          </cell>
          <cell r="X604">
            <v>130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</row>
        <row r="605">
          <cell r="C605" t="str">
            <v>7901-258</v>
          </cell>
          <cell r="D605" t="str">
            <v xml:space="preserve">7901-2581      </v>
          </cell>
          <cell r="E605" t="str">
            <v xml:space="preserve">SEAL-INTAKE                   </v>
          </cell>
          <cell r="F605" t="str">
            <v xml:space="preserve">A06  </v>
          </cell>
          <cell r="G605" t="str">
            <v>WON</v>
          </cell>
          <cell r="H605" t="str">
            <v xml:space="preserve">PCS </v>
          </cell>
          <cell r="I605" t="str">
            <v xml:space="preserve">고산기업(주)                  </v>
          </cell>
          <cell r="K605">
            <v>0</v>
          </cell>
          <cell r="M605">
            <v>90</v>
          </cell>
          <cell r="N605">
            <v>90</v>
          </cell>
          <cell r="O605">
            <v>90</v>
          </cell>
          <cell r="P605" t="str">
            <v>WON</v>
          </cell>
          <cell r="Q605" t="str">
            <v xml:space="preserve">고산기업(주)                  </v>
          </cell>
          <cell r="R605">
            <v>90</v>
          </cell>
          <cell r="V605">
            <v>90</v>
          </cell>
          <cell r="X605">
            <v>90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</row>
        <row r="606">
          <cell r="C606" t="str">
            <v>7901-259</v>
          </cell>
          <cell r="D606" t="str">
            <v xml:space="preserve">7901-2590      </v>
          </cell>
          <cell r="E606" t="str">
            <v xml:space="preserve">SEAL-EVAP.SIDE,RR             </v>
          </cell>
          <cell r="F606" t="str">
            <v xml:space="preserve">A06  </v>
          </cell>
          <cell r="G606" t="str">
            <v>WON</v>
          </cell>
          <cell r="H606" t="str">
            <v xml:space="preserve">PCS </v>
          </cell>
          <cell r="I606" t="str">
            <v xml:space="preserve">고산기업(주)                  </v>
          </cell>
          <cell r="J606">
            <v>0</v>
          </cell>
          <cell r="K606">
            <v>0</v>
          </cell>
          <cell r="M606">
            <v>50</v>
          </cell>
          <cell r="N606">
            <v>50</v>
          </cell>
          <cell r="O606">
            <v>50</v>
          </cell>
          <cell r="P606" t="str">
            <v>WON</v>
          </cell>
          <cell r="Q606" t="str">
            <v xml:space="preserve">고산기업(주)                  </v>
          </cell>
          <cell r="R606">
            <v>50</v>
          </cell>
          <cell r="V606">
            <v>50</v>
          </cell>
          <cell r="X606">
            <v>50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</row>
        <row r="607">
          <cell r="C607" t="str">
            <v>7901-276</v>
          </cell>
          <cell r="D607" t="str">
            <v xml:space="preserve">7901-2761      </v>
          </cell>
          <cell r="E607" t="str">
            <v xml:space="preserve">SEAL-EVAP.CORE                </v>
          </cell>
          <cell r="F607" t="str">
            <v xml:space="preserve">S57  </v>
          </cell>
          <cell r="G607" t="str">
            <v>WON</v>
          </cell>
          <cell r="H607" t="str">
            <v xml:space="preserve">PCS </v>
          </cell>
          <cell r="I607" t="str">
            <v xml:space="preserve">고산기업(주)                  </v>
          </cell>
          <cell r="J607">
            <v>0</v>
          </cell>
          <cell r="K607">
            <v>0</v>
          </cell>
          <cell r="L607">
            <v>39</v>
          </cell>
          <cell r="N607">
            <v>39</v>
          </cell>
          <cell r="O607">
            <v>39</v>
          </cell>
          <cell r="P607" t="str">
            <v>WON</v>
          </cell>
          <cell r="Q607" t="str">
            <v xml:space="preserve">고산기업(주)                  </v>
          </cell>
          <cell r="R607">
            <v>39</v>
          </cell>
          <cell r="V607">
            <v>39</v>
          </cell>
          <cell r="X607">
            <v>39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</row>
        <row r="608">
          <cell r="C608" t="str">
            <v>7901-282</v>
          </cell>
          <cell r="D608" t="str">
            <v xml:space="preserve">7901-2820      </v>
          </cell>
          <cell r="E608" t="str">
            <v xml:space="preserve">SEAL FLANGE FR EVAP           </v>
          </cell>
          <cell r="F608" t="str">
            <v xml:space="preserve">A06  </v>
          </cell>
          <cell r="G608" t="str">
            <v>WON</v>
          </cell>
          <cell r="H608" t="str">
            <v xml:space="preserve">PCS </v>
          </cell>
          <cell r="I608" t="str">
            <v xml:space="preserve">고산기업(주)                  </v>
          </cell>
          <cell r="J608">
            <v>0</v>
          </cell>
          <cell r="K608">
            <v>0</v>
          </cell>
          <cell r="M608">
            <v>15</v>
          </cell>
          <cell r="N608">
            <v>15</v>
          </cell>
          <cell r="O608">
            <v>15</v>
          </cell>
          <cell r="P608" t="str">
            <v>WON</v>
          </cell>
          <cell r="Q608" t="str">
            <v xml:space="preserve">고산기업(주)                  </v>
          </cell>
          <cell r="R608">
            <v>15</v>
          </cell>
          <cell r="V608">
            <v>15</v>
          </cell>
          <cell r="X608">
            <v>15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</row>
        <row r="609">
          <cell r="C609" t="str">
            <v>7901-283</v>
          </cell>
          <cell r="D609" t="str">
            <v xml:space="preserve">7901-2831      </v>
          </cell>
          <cell r="E609" t="str">
            <v xml:space="preserve">SEAL-FLANGE RR                </v>
          </cell>
          <cell r="F609" t="str">
            <v xml:space="preserve">A06  </v>
          </cell>
          <cell r="G609" t="str">
            <v>WON</v>
          </cell>
          <cell r="H609" t="str">
            <v xml:space="preserve">PCS </v>
          </cell>
          <cell r="I609" t="str">
            <v xml:space="preserve">고산기업(주)                  </v>
          </cell>
          <cell r="K609">
            <v>0</v>
          </cell>
          <cell r="M609">
            <v>25</v>
          </cell>
          <cell r="N609">
            <v>25</v>
          </cell>
          <cell r="O609">
            <v>25</v>
          </cell>
          <cell r="P609" t="str">
            <v>WON</v>
          </cell>
          <cell r="Q609" t="str">
            <v xml:space="preserve">고산기업(주)                  </v>
          </cell>
          <cell r="R609">
            <v>25</v>
          </cell>
          <cell r="V609">
            <v>25</v>
          </cell>
          <cell r="X609">
            <v>25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</row>
        <row r="610">
          <cell r="C610" t="str">
            <v>7901-285</v>
          </cell>
          <cell r="D610" t="str">
            <v xml:space="preserve">7901-2851      </v>
          </cell>
          <cell r="E610" t="str">
            <v xml:space="preserve">SEAL-COVER,FILTER             </v>
          </cell>
          <cell r="F610" t="str">
            <v xml:space="preserve">A02  </v>
          </cell>
          <cell r="G610" t="str">
            <v>WON</v>
          </cell>
          <cell r="H610" t="str">
            <v xml:space="preserve">PCS </v>
          </cell>
          <cell r="I610" t="str">
            <v xml:space="preserve">고산기업(주)                  </v>
          </cell>
          <cell r="J610">
            <v>0</v>
          </cell>
          <cell r="K610">
            <v>0</v>
          </cell>
          <cell r="L610">
            <v>26</v>
          </cell>
          <cell r="N610">
            <v>26</v>
          </cell>
          <cell r="O610">
            <v>26</v>
          </cell>
          <cell r="P610" t="str">
            <v>WON</v>
          </cell>
          <cell r="Q610" t="str">
            <v xml:space="preserve">고산기업(주)                  </v>
          </cell>
          <cell r="R610">
            <v>26</v>
          </cell>
          <cell r="V610">
            <v>26</v>
          </cell>
          <cell r="X610">
            <v>26</v>
          </cell>
          <cell r="AA610">
            <v>1</v>
          </cell>
          <cell r="AB610">
            <v>1</v>
          </cell>
          <cell r="AC610">
            <v>1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</row>
        <row r="611">
          <cell r="C611" t="str">
            <v>7901-294</v>
          </cell>
          <cell r="D611" t="str">
            <v xml:space="preserve">7901-2940      </v>
          </cell>
          <cell r="E611" t="str">
            <v xml:space="preserve">SEAL-SIDE HEATER CORE         </v>
          </cell>
          <cell r="F611" t="str">
            <v xml:space="preserve">A06  </v>
          </cell>
          <cell r="G611" t="str">
            <v>WON</v>
          </cell>
          <cell r="H611" t="str">
            <v xml:space="preserve">PCS </v>
          </cell>
          <cell r="I611" t="str">
            <v xml:space="preserve">고산기업(주)                  </v>
          </cell>
          <cell r="K611">
            <v>0</v>
          </cell>
          <cell r="M611">
            <v>35</v>
          </cell>
          <cell r="N611">
            <v>35</v>
          </cell>
          <cell r="O611">
            <v>35</v>
          </cell>
          <cell r="P611" t="str">
            <v>WON</v>
          </cell>
          <cell r="Q611" t="str">
            <v xml:space="preserve">고산기업(주)                  </v>
          </cell>
          <cell r="R611">
            <v>35</v>
          </cell>
          <cell r="V611">
            <v>35</v>
          </cell>
          <cell r="X611">
            <v>35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</row>
        <row r="612">
          <cell r="C612" t="str">
            <v>7901-307</v>
          </cell>
          <cell r="D612" t="str">
            <v xml:space="preserve">7901-3071      </v>
          </cell>
          <cell r="E612" t="str">
            <v xml:space="preserve">SEAL-ADAPTER VENT             </v>
          </cell>
          <cell r="F612" t="str">
            <v xml:space="preserve">A06  </v>
          </cell>
          <cell r="G612" t="str">
            <v>WON</v>
          </cell>
          <cell r="H612" t="str">
            <v xml:space="preserve">PCS </v>
          </cell>
          <cell r="I612" t="str">
            <v xml:space="preserve">고산기업(주)                  </v>
          </cell>
          <cell r="K612">
            <v>0</v>
          </cell>
          <cell r="M612">
            <v>15</v>
          </cell>
          <cell r="N612">
            <v>15</v>
          </cell>
          <cell r="O612">
            <v>15</v>
          </cell>
          <cell r="P612" t="str">
            <v>WON</v>
          </cell>
          <cell r="Q612" t="str">
            <v xml:space="preserve">고산기업(주)                  </v>
          </cell>
          <cell r="R612">
            <v>15</v>
          </cell>
          <cell r="V612">
            <v>15</v>
          </cell>
          <cell r="X612">
            <v>15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</row>
        <row r="613">
          <cell r="C613" t="str">
            <v>7901-321</v>
          </cell>
          <cell r="D613" t="str">
            <v xml:space="preserve">7901-3210      </v>
          </cell>
          <cell r="E613" t="str">
            <v xml:space="preserve">SEAL OUTLET-RR                </v>
          </cell>
          <cell r="F613" t="str">
            <v xml:space="preserve">A06  </v>
          </cell>
          <cell r="G613" t="str">
            <v>WON</v>
          </cell>
          <cell r="H613" t="str">
            <v xml:space="preserve">PCS </v>
          </cell>
          <cell r="I613" t="str">
            <v xml:space="preserve">고산기업(주)                  </v>
          </cell>
          <cell r="K613">
            <v>0</v>
          </cell>
          <cell r="M613">
            <v>40</v>
          </cell>
          <cell r="N613">
            <v>40</v>
          </cell>
          <cell r="O613">
            <v>40</v>
          </cell>
          <cell r="P613" t="str">
            <v>WON</v>
          </cell>
          <cell r="Q613" t="str">
            <v xml:space="preserve">고산기업(주)                  </v>
          </cell>
          <cell r="R613">
            <v>40</v>
          </cell>
          <cell r="V613">
            <v>40</v>
          </cell>
          <cell r="X613">
            <v>40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</row>
        <row r="614">
          <cell r="C614" t="str">
            <v>9152-001</v>
          </cell>
          <cell r="D614" t="str">
            <v xml:space="preserve">9152-0010      </v>
          </cell>
          <cell r="E614" t="str">
            <v xml:space="preserve">CLIP-CASE S                   </v>
          </cell>
          <cell r="F614" t="str">
            <v xml:space="preserve">B01  </v>
          </cell>
          <cell r="G614" t="str">
            <v>WON</v>
          </cell>
          <cell r="H614" t="str">
            <v xml:space="preserve">PCS </v>
          </cell>
          <cell r="I614" t="str">
            <v xml:space="preserve">광명정밀                      </v>
          </cell>
          <cell r="J614">
            <v>20</v>
          </cell>
          <cell r="K614">
            <v>0</v>
          </cell>
          <cell r="L614">
            <v>33</v>
          </cell>
          <cell r="N614">
            <v>33</v>
          </cell>
          <cell r="O614">
            <v>33</v>
          </cell>
          <cell r="P614" t="str">
            <v>WON</v>
          </cell>
          <cell r="Q614" t="str">
            <v xml:space="preserve">광명정밀                      </v>
          </cell>
          <cell r="R614">
            <v>33</v>
          </cell>
          <cell r="V614">
            <v>33</v>
          </cell>
          <cell r="X614">
            <v>33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</row>
        <row r="615">
          <cell r="C615" t="str">
            <v xml:space="preserve">C2H2-5000      </v>
          </cell>
          <cell r="D615" t="str">
            <v xml:space="preserve">C2H2-5000      </v>
          </cell>
          <cell r="E615" t="str">
            <v xml:space="preserve">ACETYLENE GAS                 </v>
          </cell>
          <cell r="F615" t="str">
            <v xml:space="preserve">A02  </v>
          </cell>
          <cell r="G615" t="str">
            <v>WON</v>
          </cell>
          <cell r="H615" t="str">
            <v xml:space="preserve">L   </v>
          </cell>
          <cell r="I615" t="str">
            <v xml:space="preserve">기암가스공업(주)              </v>
          </cell>
          <cell r="J615">
            <v>420</v>
          </cell>
          <cell r="K615">
            <v>0</v>
          </cell>
          <cell r="L615">
            <v>420</v>
          </cell>
          <cell r="N615">
            <v>420</v>
          </cell>
          <cell r="O615">
            <v>420</v>
          </cell>
          <cell r="P615" t="str">
            <v>WON</v>
          </cell>
          <cell r="Q615" t="str">
            <v xml:space="preserve">기암가스공업(주)              </v>
          </cell>
          <cell r="R615">
            <v>420</v>
          </cell>
          <cell r="V615">
            <v>420</v>
          </cell>
          <cell r="X615">
            <v>420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</row>
        <row r="616">
          <cell r="C616" t="str">
            <v xml:space="preserve">EF01-00105     </v>
          </cell>
          <cell r="D616" t="str">
            <v xml:space="preserve">EF01-00105     </v>
          </cell>
          <cell r="E616" t="str">
            <v xml:space="preserve">액체질소(LGC N2 GAS)          </v>
          </cell>
          <cell r="F616" t="str">
            <v xml:space="preserve">A02  </v>
          </cell>
          <cell r="G616" t="str">
            <v>WON</v>
          </cell>
          <cell r="H616" t="str">
            <v xml:space="preserve">L   </v>
          </cell>
          <cell r="I616" t="str">
            <v xml:space="preserve">기암가스공업(주)              </v>
          </cell>
          <cell r="J616">
            <v>420</v>
          </cell>
          <cell r="K616">
            <v>0</v>
          </cell>
          <cell r="L616">
            <v>420</v>
          </cell>
          <cell r="N616">
            <v>420</v>
          </cell>
          <cell r="O616">
            <v>420</v>
          </cell>
          <cell r="P616" t="str">
            <v>WON</v>
          </cell>
          <cell r="Q616" t="str">
            <v xml:space="preserve">기암가스공업(주)              </v>
          </cell>
          <cell r="R616">
            <v>420</v>
          </cell>
          <cell r="V616">
            <v>420</v>
          </cell>
          <cell r="X616">
            <v>420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</row>
        <row r="617">
          <cell r="C617" t="str">
            <v xml:space="preserve">GAR9-9000      </v>
          </cell>
          <cell r="D617" t="str">
            <v xml:space="preserve">GAR9-9000      </v>
          </cell>
          <cell r="E617" t="str">
            <v xml:space="preserve">AR GAS                        </v>
          </cell>
          <cell r="F617" t="str">
            <v xml:space="preserve">A02  </v>
          </cell>
          <cell r="G617" t="str">
            <v>WON</v>
          </cell>
          <cell r="H617" t="str">
            <v xml:space="preserve">L   </v>
          </cell>
          <cell r="I617" t="str">
            <v xml:space="preserve">기암가스공업(주)              </v>
          </cell>
          <cell r="L617">
            <v>490</v>
          </cell>
          <cell r="N617">
            <v>490</v>
          </cell>
          <cell r="O617">
            <v>490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</row>
        <row r="618">
          <cell r="C618" t="str">
            <v xml:space="preserve">GHE9-9500      </v>
          </cell>
          <cell r="D618" t="str">
            <v xml:space="preserve">GHE9-9500      </v>
          </cell>
          <cell r="E618" t="str">
            <v xml:space="preserve">HELIUM GAS                    </v>
          </cell>
          <cell r="F618" t="str">
            <v xml:space="preserve">A02  </v>
          </cell>
          <cell r="G618" t="str">
            <v>WON</v>
          </cell>
          <cell r="H618" t="str">
            <v xml:space="preserve">L   </v>
          </cell>
          <cell r="I618" t="str">
            <v xml:space="preserve">기암가스공업(주)              </v>
          </cell>
          <cell r="J618">
            <v>1620</v>
          </cell>
          <cell r="K618">
            <v>0</v>
          </cell>
          <cell r="L618">
            <v>1620</v>
          </cell>
          <cell r="N618">
            <v>1620</v>
          </cell>
          <cell r="O618">
            <v>1620</v>
          </cell>
          <cell r="P618" t="str">
            <v>WON</v>
          </cell>
          <cell r="Q618" t="str">
            <v xml:space="preserve">기암가스공업(주)              </v>
          </cell>
          <cell r="R618">
            <v>1620</v>
          </cell>
          <cell r="V618">
            <v>1620</v>
          </cell>
          <cell r="X618">
            <v>1620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</row>
        <row r="619">
          <cell r="C619" t="str">
            <v xml:space="preserve">GN29-9000      </v>
          </cell>
          <cell r="D619" t="str">
            <v xml:space="preserve">GN29-9000      </v>
          </cell>
          <cell r="E619" t="str">
            <v xml:space="preserve">NITROGEN GAS                  </v>
          </cell>
          <cell r="F619" t="str">
            <v xml:space="preserve">A02  </v>
          </cell>
          <cell r="G619" t="str">
            <v>WON</v>
          </cell>
          <cell r="H619" t="str">
            <v xml:space="preserve">L   </v>
          </cell>
          <cell r="I619" t="str">
            <v xml:space="preserve">기암가스공업(주)              </v>
          </cell>
          <cell r="J619">
            <v>137</v>
          </cell>
          <cell r="K619">
            <v>0</v>
          </cell>
          <cell r="L619">
            <v>137</v>
          </cell>
          <cell r="N619">
            <v>137</v>
          </cell>
          <cell r="O619">
            <v>137</v>
          </cell>
          <cell r="P619" t="str">
            <v>WON</v>
          </cell>
          <cell r="Q619" t="str">
            <v xml:space="preserve">기암가스공업(주)              </v>
          </cell>
          <cell r="R619">
            <v>137</v>
          </cell>
          <cell r="V619">
            <v>137</v>
          </cell>
          <cell r="X619">
            <v>137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</row>
        <row r="620">
          <cell r="C620" t="str">
            <v xml:space="preserve">GO25-6000      </v>
          </cell>
          <cell r="D620" t="str">
            <v xml:space="preserve">GO25-6000      </v>
          </cell>
          <cell r="E620" t="str">
            <v xml:space="preserve">OXYGEN GAS                    </v>
          </cell>
          <cell r="F620" t="str">
            <v xml:space="preserve">A02  </v>
          </cell>
          <cell r="G620" t="str">
            <v>WON</v>
          </cell>
          <cell r="H620" t="str">
            <v xml:space="preserve">L   </v>
          </cell>
          <cell r="I620" t="str">
            <v xml:space="preserve">기암가스공업(주)              </v>
          </cell>
          <cell r="J620">
            <v>137</v>
          </cell>
          <cell r="K620">
            <v>0</v>
          </cell>
          <cell r="L620">
            <v>137</v>
          </cell>
          <cell r="N620">
            <v>137</v>
          </cell>
          <cell r="O620">
            <v>137</v>
          </cell>
          <cell r="P620" t="str">
            <v>WON</v>
          </cell>
          <cell r="Q620" t="str">
            <v xml:space="preserve">기암가스공업(주)              </v>
          </cell>
          <cell r="R620">
            <v>137</v>
          </cell>
          <cell r="V620">
            <v>137</v>
          </cell>
          <cell r="X620">
            <v>137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</row>
        <row r="621">
          <cell r="C621" t="str">
            <v xml:space="preserve">ZGTO-0971      </v>
          </cell>
          <cell r="D621" t="str">
            <v xml:space="preserve">ZGTO-0971      </v>
          </cell>
          <cell r="E621" t="str">
            <v xml:space="preserve">AR GAS(액체)                  </v>
          </cell>
          <cell r="F621" t="str">
            <v xml:space="preserve">A02  </v>
          </cell>
          <cell r="G621" t="str">
            <v>WON</v>
          </cell>
          <cell r="H621" t="str">
            <v xml:space="preserve">L   </v>
          </cell>
          <cell r="I621" t="str">
            <v xml:space="preserve">기암가스공업(주)              </v>
          </cell>
          <cell r="J621">
            <v>1800</v>
          </cell>
          <cell r="K621">
            <v>0</v>
          </cell>
          <cell r="L621">
            <v>1800</v>
          </cell>
          <cell r="N621">
            <v>1800</v>
          </cell>
          <cell r="O621">
            <v>1800</v>
          </cell>
          <cell r="P621" t="str">
            <v>WON</v>
          </cell>
          <cell r="Q621" t="str">
            <v xml:space="preserve">기암가스공업(주)              </v>
          </cell>
          <cell r="R621">
            <v>1800</v>
          </cell>
          <cell r="V621">
            <v>1800</v>
          </cell>
          <cell r="X621">
            <v>1800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</row>
        <row r="622">
          <cell r="C622" t="str">
            <v>4626-006</v>
          </cell>
          <cell r="D622" t="str">
            <v xml:space="preserve">4626-0063      </v>
          </cell>
          <cell r="E622" t="str">
            <v xml:space="preserve">PIPE ASS'Y-EXP.V/A INLET      </v>
          </cell>
          <cell r="F622" t="str">
            <v xml:space="preserve">A02  </v>
          </cell>
          <cell r="G622" t="str">
            <v>WON</v>
          </cell>
          <cell r="H622" t="str">
            <v xml:space="preserve">PCS </v>
          </cell>
          <cell r="I622" t="str">
            <v xml:space="preserve">누리산업                      </v>
          </cell>
          <cell r="K622">
            <v>0</v>
          </cell>
          <cell r="L622">
            <v>805</v>
          </cell>
          <cell r="N622">
            <v>805</v>
          </cell>
          <cell r="O622">
            <v>805</v>
          </cell>
          <cell r="P622" t="str">
            <v>WON</v>
          </cell>
          <cell r="Q622" t="str">
            <v xml:space="preserve">누리산업                      </v>
          </cell>
          <cell r="R622">
            <v>805</v>
          </cell>
          <cell r="V622">
            <v>805</v>
          </cell>
          <cell r="X622">
            <v>805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</row>
        <row r="623">
          <cell r="C623" t="str">
            <v>4626-033</v>
          </cell>
          <cell r="D623" t="str">
            <v xml:space="preserve">4626-0330      </v>
          </cell>
          <cell r="E623" t="str">
            <v xml:space="preserve">PIPE ASS'Y-EXP.INLET          </v>
          </cell>
          <cell r="F623" t="str">
            <v xml:space="preserve">B01  </v>
          </cell>
          <cell r="G623" t="str">
            <v>WON</v>
          </cell>
          <cell r="H623" t="str">
            <v xml:space="preserve">PCS </v>
          </cell>
          <cell r="I623" t="str">
            <v xml:space="preserve">누리산업                      </v>
          </cell>
          <cell r="K623">
            <v>0</v>
          </cell>
          <cell r="L623">
            <v>660</v>
          </cell>
          <cell r="N623">
            <v>660</v>
          </cell>
          <cell r="O623">
            <v>660</v>
          </cell>
          <cell r="P623" t="str">
            <v>WON</v>
          </cell>
          <cell r="Q623" t="str">
            <v xml:space="preserve">누리산업                      </v>
          </cell>
          <cell r="R623">
            <v>660</v>
          </cell>
          <cell r="V623">
            <v>660</v>
          </cell>
          <cell r="X623">
            <v>660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</row>
        <row r="624">
          <cell r="C624" t="str">
            <v>4626-034</v>
          </cell>
          <cell r="D624" t="str">
            <v xml:space="preserve">4626-0342      </v>
          </cell>
          <cell r="E624" t="str">
            <v xml:space="preserve">PIPE ASS'Y-SOL.V/A IN(RR)     </v>
          </cell>
          <cell r="F624" t="str">
            <v xml:space="preserve">B01  </v>
          </cell>
          <cell r="G624" t="str">
            <v>WON</v>
          </cell>
          <cell r="H624" t="str">
            <v xml:space="preserve">PCS </v>
          </cell>
          <cell r="I624" t="str">
            <v xml:space="preserve">누리산업                      </v>
          </cell>
          <cell r="K624">
            <v>0</v>
          </cell>
          <cell r="L624">
            <v>825</v>
          </cell>
          <cell r="N624">
            <v>825</v>
          </cell>
          <cell r="O624">
            <v>825</v>
          </cell>
          <cell r="P624" t="str">
            <v>WON</v>
          </cell>
          <cell r="Q624" t="str">
            <v xml:space="preserve">누리산업                      </v>
          </cell>
          <cell r="R624">
            <v>825</v>
          </cell>
          <cell r="V624">
            <v>825</v>
          </cell>
          <cell r="X624">
            <v>825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</row>
        <row r="625">
          <cell r="C625" t="str">
            <v>4626-035</v>
          </cell>
          <cell r="D625" t="str">
            <v xml:space="preserve">4626-0350      </v>
          </cell>
          <cell r="E625" t="str">
            <v xml:space="preserve">PIPE ASS'Y-EXP.V/A INLET      </v>
          </cell>
          <cell r="F625" t="str">
            <v xml:space="preserve">F01  </v>
          </cell>
          <cell r="G625" t="str">
            <v>WON</v>
          </cell>
          <cell r="H625" t="str">
            <v xml:space="preserve">PCS </v>
          </cell>
          <cell r="I625" t="str">
            <v xml:space="preserve">누리산업                      </v>
          </cell>
          <cell r="K625">
            <v>0</v>
          </cell>
          <cell r="L625">
            <v>830</v>
          </cell>
          <cell r="N625">
            <v>830</v>
          </cell>
          <cell r="O625">
            <v>830</v>
          </cell>
          <cell r="P625" t="str">
            <v>WON</v>
          </cell>
          <cell r="Q625" t="str">
            <v xml:space="preserve">누리산업                      </v>
          </cell>
          <cell r="R625">
            <v>830</v>
          </cell>
          <cell r="V625">
            <v>830</v>
          </cell>
          <cell r="X625">
            <v>830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</row>
        <row r="626">
          <cell r="C626" t="str">
            <v>4626-055</v>
          </cell>
          <cell r="D626" t="str">
            <v xml:space="preserve">4626-0552      </v>
          </cell>
          <cell r="E626" t="str">
            <v xml:space="preserve">PIPE ASS'Y-EXP.V/A INLET      </v>
          </cell>
          <cell r="F626" t="str">
            <v xml:space="preserve">A02  </v>
          </cell>
          <cell r="G626" t="str">
            <v>WON</v>
          </cell>
          <cell r="H626" t="str">
            <v xml:space="preserve">PCS </v>
          </cell>
          <cell r="I626" t="str">
            <v xml:space="preserve">누리산업                      </v>
          </cell>
          <cell r="K626">
            <v>0</v>
          </cell>
          <cell r="L626">
            <v>805</v>
          </cell>
          <cell r="N626">
            <v>805</v>
          </cell>
          <cell r="O626">
            <v>805</v>
          </cell>
          <cell r="P626" t="str">
            <v>WON</v>
          </cell>
          <cell r="Q626" t="str">
            <v xml:space="preserve">누리산업                      </v>
          </cell>
          <cell r="R626">
            <v>805</v>
          </cell>
          <cell r="V626">
            <v>805</v>
          </cell>
          <cell r="X626">
            <v>805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</row>
        <row r="627">
          <cell r="C627" t="str">
            <v>4626-245</v>
          </cell>
          <cell r="D627" t="str">
            <v xml:space="preserve">4626-2451      </v>
          </cell>
          <cell r="E627" t="str">
            <v xml:space="preserve">PIPE ASS'Y-EXP.V/A IN(RR)     </v>
          </cell>
          <cell r="F627" t="str">
            <v xml:space="preserve">B01  </v>
          </cell>
          <cell r="G627" t="str">
            <v>WON</v>
          </cell>
          <cell r="H627" t="str">
            <v xml:space="preserve">PCS </v>
          </cell>
          <cell r="I627" t="str">
            <v xml:space="preserve">누리산업                      </v>
          </cell>
          <cell r="K627">
            <v>0</v>
          </cell>
          <cell r="L627">
            <v>905</v>
          </cell>
          <cell r="N627">
            <v>905</v>
          </cell>
          <cell r="O627">
            <v>905</v>
          </cell>
          <cell r="P627" t="str">
            <v>WON</v>
          </cell>
          <cell r="Q627" t="str">
            <v xml:space="preserve">누리산업                      </v>
          </cell>
          <cell r="R627">
            <v>905</v>
          </cell>
          <cell r="V627">
            <v>905</v>
          </cell>
          <cell r="X627">
            <v>905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</row>
        <row r="628">
          <cell r="C628" t="str">
            <v>9150-003</v>
          </cell>
          <cell r="D628" t="str">
            <v xml:space="preserve">9150-0030      </v>
          </cell>
          <cell r="E628" t="str">
            <v xml:space="preserve">CLIP-LEAD WIRE                </v>
          </cell>
          <cell r="F628" t="str">
            <v xml:space="preserve">A04  </v>
          </cell>
          <cell r="G628" t="str">
            <v>WON</v>
          </cell>
          <cell r="H628" t="str">
            <v xml:space="preserve">PCS </v>
          </cell>
          <cell r="I628" t="str">
            <v xml:space="preserve">대동W.F공업사                 </v>
          </cell>
          <cell r="J628">
            <v>30</v>
          </cell>
          <cell r="K628">
            <v>0</v>
          </cell>
          <cell r="L628">
            <v>30</v>
          </cell>
          <cell r="N628">
            <v>30</v>
          </cell>
          <cell r="O628">
            <v>30</v>
          </cell>
          <cell r="P628" t="str">
            <v>WON</v>
          </cell>
          <cell r="Q628" t="str">
            <v xml:space="preserve">대동W.F공업사                 </v>
          </cell>
          <cell r="R628">
            <v>30</v>
          </cell>
          <cell r="V628">
            <v>30</v>
          </cell>
          <cell r="X628">
            <v>30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</row>
        <row r="629">
          <cell r="C629" t="str">
            <v>9150-004</v>
          </cell>
          <cell r="D629" t="str">
            <v xml:space="preserve">9150-0040      </v>
          </cell>
          <cell r="E629" t="str">
            <v xml:space="preserve">CLIP-LEAD WIRE                </v>
          </cell>
          <cell r="F629" t="str">
            <v xml:space="preserve">A02  </v>
          </cell>
          <cell r="G629" t="str">
            <v>WON</v>
          </cell>
          <cell r="H629" t="str">
            <v xml:space="preserve">PCS </v>
          </cell>
          <cell r="I629" t="str">
            <v xml:space="preserve">대동W.F공업사                 </v>
          </cell>
          <cell r="J629">
            <v>75</v>
          </cell>
          <cell r="K629">
            <v>0</v>
          </cell>
          <cell r="L629">
            <v>75</v>
          </cell>
          <cell r="N629">
            <v>75</v>
          </cell>
          <cell r="O629">
            <v>75</v>
          </cell>
          <cell r="P629" t="str">
            <v>WON</v>
          </cell>
          <cell r="Q629" t="str">
            <v xml:space="preserve">대동W.F공업사                 </v>
          </cell>
          <cell r="R629">
            <v>75</v>
          </cell>
          <cell r="V629">
            <v>75</v>
          </cell>
          <cell r="X629">
            <v>75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</row>
        <row r="630">
          <cell r="C630" t="str">
            <v>9162-102</v>
          </cell>
          <cell r="D630" t="str">
            <v xml:space="preserve">9162-1028      </v>
          </cell>
          <cell r="E630" t="str">
            <v xml:space="preserve">CLAMP-HOSE                    </v>
          </cell>
          <cell r="F630" t="str">
            <v xml:space="preserve">B01  </v>
          </cell>
          <cell r="G630" t="str">
            <v>WON</v>
          </cell>
          <cell r="H630" t="str">
            <v xml:space="preserve">PCS </v>
          </cell>
          <cell r="I630" t="str">
            <v xml:space="preserve">대동W.F공업사                 </v>
          </cell>
          <cell r="J630">
            <v>90</v>
          </cell>
          <cell r="K630">
            <v>0</v>
          </cell>
          <cell r="L630">
            <v>90</v>
          </cell>
          <cell r="N630">
            <v>90</v>
          </cell>
          <cell r="O630">
            <v>90</v>
          </cell>
          <cell r="P630" t="str">
            <v>WON</v>
          </cell>
          <cell r="Q630" t="str">
            <v xml:space="preserve">대동W.F공업사                 </v>
          </cell>
          <cell r="R630">
            <v>90</v>
          </cell>
          <cell r="V630">
            <v>90</v>
          </cell>
          <cell r="X630">
            <v>90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</row>
        <row r="631">
          <cell r="C631" t="str">
            <v>6852-031</v>
          </cell>
          <cell r="D631" t="str">
            <v xml:space="preserve">6852-0311      </v>
          </cell>
          <cell r="E631" t="str">
            <v xml:space="preserve">LEVER-BLOWER                  </v>
          </cell>
          <cell r="F631" t="str">
            <v xml:space="preserve">B01  </v>
          </cell>
          <cell r="G631" t="str">
            <v>WON</v>
          </cell>
          <cell r="H631" t="str">
            <v xml:space="preserve">PCS </v>
          </cell>
          <cell r="I631" t="str">
            <v xml:space="preserve">대명정밀(주)                  </v>
          </cell>
          <cell r="K631">
            <v>0</v>
          </cell>
          <cell r="L631">
            <v>85</v>
          </cell>
          <cell r="N631">
            <v>85</v>
          </cell>
          <cell r="O631">
            <v>85</v>
          </cell>
          <cell r="P631" t="str">
            <v>WON</v>
          </cell>
          <cell r="Q631" t="str">
            <v xml:space="preserve">대명정밀(주)                  </v>
          </cell>
          <cell r="R631">
            <v>85</v>
          </cell>
          <cell r="V631">
            <v>85</v>
          </cell>
          <cell r="X631">
            <v>85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</row>
        <row r="632">
          <cell r="C632" t="str">
            <v>5151-002</v>
          </cell>
          <cell r="D632" t="str">
            <v xml:space="preserve">5151-0021      </v>
          </cell>
          <cell r="E632" t="str">
            <v xml:space="preserve">BASE-TEMP AUTO                </v>
          </cell>
          <cell r="F632" t="str">
            <v xml:space="preserve">A01  </v>
          </cell>
          <cell r="G632" t="str">
            <v>WON</v>
          </cell>
          <cell r="H632" t="str">
            <v xml:space="preserve">PCS </v>
          </cell>
          <cell r="I632" t="str">
            <v xml:space="preserve">대영정밀                      </v>
          </cell>
          <cell r="J632">
            <v>205</v>
          </cell>
          <cell r="K632">
            <v>0</v>
          </cell>
          <cell r="L632">
            <v>205</v>
          </cell>
          <cell r="N632">
            <v>205</v>
          </cell>
          <cell r="O632">
            <v>205</v>
          </cell>
          <cell r="P632" t="str">
            <v>WON</v>
          </cell>
          <cell r="Q632" t="str">
            <v xml:space="preserve">대영정밀                      </v>
          </cell>
          <cell r="R632">
            <v>205</v>
          </cell>
          <cell r="V632">
            <v>205</v>
          </cell>
          <cell r="X632">
            <v>205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</row>
        <row r="633">
          <cell r="C633" t="str">
            <v>5152-005</v>
          </cell>
          <cell r="D633" t="str">
            <v xml:space="preserve">5152-0050      </v>
          </cell>
          <cell r="E633" t="str">
            <v xml:space="preserve">BELLMOUTH-RR                  </v>
          </cell>
          <cell r="F633" t="str">
            <v xml:space="preserve">B01  </v>
          </cell>
          <cell r="G633" t="str">
            <v>WON</v>
          </cell>
          <cell r="H633" t="str">
            <v xml:space="preserve">PCS </v>
          </cell>
          <cell r="I633" t="str">
            <v xml:space="preserve">대영정밀                      </v>
          </cell>
          <cell r="J633">
            <v>55</v>
          </cell>
          <cell r="K633">
            <v>0</v>
          </cell>
          <cell r="L633">
            <v>55</v>
          </cell>
          <cell r="N633">
            <v>55</v>
          </cell>
          <cell r="O633">
            <v>55</v>
          </cell>
          <cell r="P633" t="str">
            <v>WON</v>
          </cell>
          <cell r="Q633" t="str">
            <v xml:space="preserve">대영정밀                      </v>
          </cell>
          <cell r="R633">
            <v>55</v>
          </cell>
          <cell r="V633">
            <v>55</v>
          </cell>
          <cell r="X633">
            <v>55</v>
          </cell>
          <cell r="AA633">
            <v>1.1000000000000001</v>
          </cell>
          <cell r="AB633">
            <v>1</v>
          </cell>
          <cell r="AC633">
            <v>1.1000000000000001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</row>
        <row r="634">
          <cell r="C634" t="str">
            <v>5155-168</v>
          </cell>
          <cell r="D634" t="str">
            <v xml:space="preserve">5155-1681      </v>
          </cell>
          <cell r="E634" t="str">
            <v xml:space="preserve">BRKT-AMP.                     </v>
          </cell>
          <cell r="F634" t="str">
            <v xml:space="preserve">A03  </v>
          </cell>
          <cell r="G634" t="str">
            <v>WON</v>
          </cell>
          <cell r="H634" t="str">
            <v xml:space="preserve">PCS </v>
          </cell>
          <cell r="I634" t="str">
            <v xml:space="preserve">대영정밀                      </v>
          </cell>
          <cell r="J634">
            <v>33</v>
          </cell>
          <cell r="K634">
            <v>0</v>
          </cell>
          <cell r="L634">
            <v>33</v>
          </cell>
          <cell r="N634">
            <v>33</v>
          </cell>
          <cell r="O634">
            <v>33</v>
          </cell>
          <cell r="P634" t="str">
            <v>WON</v>
          </cell>
          <cell r="Q634" t="str">
            <v xml:space="preserve">대영정밀                      </v>
          </cell>
          <cell r="R634">
            <v>33</v>
          </cell>
          <cell r="V634">
            <v>33</v>
          </cell>
          <cell r="X634">
            <v>33</v>
          </cell>
          <cell r="AA634">
            <v>0.66000000000000369</v>
          </cell>
          <cell r="AB634">
            <v>1</v>
          </cell>
          <cell r="AC634">
            <v>0.66000000000000369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</row>
        <row r="635">
          <cell r="C635" t="str">
            <v>5155-308</v>
          </cell>
          <cell r="D635" t="str">
            <v xml:space="preserve">5155-3083      </v>
          </cell>
          <cell r="E635" t="str">
            <v xml:space="preserve">BRKT-SHROUD UPPER             </v>
          </cell>
          <cell r="F635" t="str">
            <v xml:space="preserve">A04  </v>
          </cell>
          <cell r="G635" t="str">
            <v>WON</v>
          </cell>
          <cell r="H635" t="str">
            <v xml:space="preserve">PCS </v>
          </cell>
          <cell r="I635" t="str">
            <v xml:space="preserve">대영정밀                      </v>
          </cell>
          <cell r="J635">
            <v>220</v>
          </cell>
          <cell r="K635">
            <v>0</v>
          </cell>
          <cell r="L635">
            <v>220</v>
          </cell>
          <cell r="N635">
            <v>220</v>
          </cell>
          <cell r="O635">
            <v>220</v>
          </cell>
          <cell r="P635" t="str">
            <v>WON</v>
          </cell>
          <cell r="Q635" t="str">
            <v xml:space="preserve">대영정밀                      </v>
          </cell>
          <cell r="R635">
            <v>220</v>
          </cell>
          <cell r="V635">
            <v>220</v>
          </cell>
          <cell r="X635">
            <v>220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</row>
        <row r="636">
          <cell r="C636" t="str">
            <v>5451-014</v>
          </cell>
          <cell r="D636" t="str">
            <v xml:space="preserve">5451-0140      </v>
          </cell>
          <cell r="E636" t="str">
            <v xml:space="preserve">CAP FLANGE OUT-COND.          </v>
          </cell>
          <cell r="F636" t="str">
            <v xml:space="preserve">A02  </v>
          </cell>
          <cell r="G636" t="str">
            <v>WON</v>
          </cell>
          <cell r="H636" t="str">
            <v xml:space="preserve">PCS </v>
          </cell>
          <cell r="I636" t="str">
            <v xml:space="preserve">대영정밀                      </v>
          </cell>
          <cell r="K636">
            <v>0</v>
          </cell>
          <cell r="L636">
            <v>40</v>
          </cell>
          <cell r="N636">
            <v>40</v>
          </cell>
          <cell r="O636">
            <v>40</v>
          </cell>
          <cell r="P636" t="str">
            <v>WON</v>
          </cell>
          <cell r="Q636" t="str">
            <v xml:space="preserve">대영정밀                      </v>
          </cell>
          <cell r="R636">
            <v>40</v>
          </cell>
          <cell r="V636">
            <v>40</v>
          </cell>
          <cell r="X636">
            <v>40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</row>
        <row r="637">
          <cell r="C637" t="str">
            <v>5451-015</v>
          </cell>
          <cell r="D637" t="str">
            <v xml:space="preserve">5451-0150      </v>
          </cell>
          <cell r="E637" t="str">
            <v xml:space="preserve">CAP-FLANGE                    </v>
          </cell>
          <cell r="F637" t="str">
            <v xml:space="preserve">B01  </v>
          </cell>
          <cell r="G637" t="str">
            <v>WON</v>
          </cell>
          <cell r="H637" t="str">
            <v xml:space="preserve">PCS </v>
          </cell>
          <cell r="I637" t="str">
            <v xml:space="preserve">대영정밀                      </v>
          </cell>
          <cell r="J637">
            <v>30</v>
          </cell>
          <cell r="K637">
            <v>0</v>
          </cell>
          <cell r="L637">
            <v>30</v>
          </cell>
          <cell r="N637">
            <v>30</v>
          </cell>
          <cell r="O637">
            <v>30</v>
          </cell>
          <cell r="P637" t="str">
            <v>WON</v>
          </cell>
          <cell r="Q637" t="str">
            <v xml:space="preserve">대영정밀                      </v>
          </cell>
          <cell r="R637">
            <v>30</v>
          </cell>
          <cell r="V637">
            <v>30</v>
          </cell>
          <cell r="X637">
            <v>30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</row>
        <row r="638">
          <cell r="C638" t="str">
            <v>5452-001</v>
          </cell>
          <cell r="D638" t="str">
            <v xml:space="preserve">5452-0011      </v>
          </cell>
          <cell r="E638" t="str">
            <v xml:space="preserve">CASE-PCB                      </v>
          </cell>
          <cell r="F638" t="str">
            <v xml:space="preserve">A01  </v>
          </cell>
          <cell r="G638" t="str">
            <v>WON</v>
          </cell>
          <cell r="H638" t="str">
            <v xml:space="preserve">PCS </v>
          </cell>
          <cell r="I638" t="str">
            <v xml:space="preserve">대영정밀                      </v>
          </cell>
          <cell r="J638">
            <v>90</v>
          </cell>
          <cell r="K638">
            <v>0</v>
          </cell>
          <cell r="L638">
            <v>90</v>
          </cell>
          <cell r="N638">
            <v>90</v>
          </cell>
          <cell r="O638">
            <v>90</v>
          </cell>
          <cell r="P638" t="str">
            <v>WON</v>
          </cell>
          <cell r="Q638" t="str">
            <v xml:space="preserve">대영정밀                      </v>
          </cell>
          <cell r="R638">
            <v>90</v>
          </cell>
          <cell r="V638">
            <v>90</v>
          </cell>
          <cell r="X638">
            <v>90</v>
          </cell>
          <cell r="AA638">
            <v>2</v>
          </cell>
          <cell r="AB638">
            <v>1</v>
          </cell>
          <cell r="AC638">
            <v>2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</row>
        <row r="639">
          <cell r="C639" t="str">
            <v>5452-044</v>
          </cell>
          <cell r="D639" t="str">
            <v xml:space="preserve">5452-0441      </v>
          </cell>
          <cell r="E639" t="str">
            <v xml:space="preserve">CASE-PCB(P/B)                 </v>
          </cell>
          <cell r="F639" t="str">
            <v xml:space="preserve">B01  </v>
          </cell>
          <cell r="G639" t="str">
            <v>WON</v>
          </cell>
          <cell r="H639" t="str">
            <v xml:space="preserve">PCS </v>
          </cell>
          <cell r="I639" t="str">
            <v xml:space="preserve">대영정밀                      </v>
          </cell>
          <cell r="J639">
            <v>145</v>
          </cell>
          <cell r="K639">
            <v>0</v>
          </cell>
          <cell r="L639">
            <v>145</v>
          </cell>
          <cell r="N639">
            <v>145</v>
          </cell>
          <cell r="O639">
            <v>145</v>
          </cell>
          <cell r="P639" t="str">
            <v>WON</v>
          </cell>
          <cell r="Q639" t="str">
            <v xml:space="preserve">대영정밀                      </v>
          </cell>
          <cell r="R639">
            <v>145</v>
          </cell>
          <cell r="V639">
            <v>145</v>
          </cell>
          <cell r="X639">
            <v>145</v>
          </cell>
          <cell r="AA639">
            <v>2.9000000000000057</v>
          </cell>
          <cell r="AB639">
            <v>1</v>
          </cell>
          <cell r="AC639">
            <v>2.9000000000000057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</row>
        <row r="640">
          <cell r="C640" t="str">
            <v>5452-049</v>
          </cell>
          <cell r="D640" t="str">
            <v xml:space="preserve">5452-0491      </v>
          </cell>
          <cell r="E640" t="str">
            <v xml:space="preserve">CASE-PCB                      </v>
          </cell>
          <cell r="F640" t="str">
            <v xml:space="preserve">B01  </v>
          </cell>
          <cell r="G640" t="str">
            <v>WON</v>
          </cell>
          <cell r="H640" t="str">
            <v xml:space="preserve">PCS </v>
          </cell>
          <cell r="I640" t="str">
            <v xml:space="preserve">대영정밀                      </v>
          </cell>
          <cell r="J640">
            <v>115</v>
          </cell>
          <cell r="K640">
            <v>0</v>
          </cell>
          <cell r="L640">
            <v>115</v>
          </cell>
          <cell r="N640">
            <v>115</v>
          </cell>
          <cell r="O640">
            <v>115</v>
          </cell>
          <cell r="P640" t="str">
            <v>WON</v>
          </cell>
          <cell r="Q640" t="str">
            <v xml:space="preserve">대영정밀                      </v>
          </cell>
          <cell r="R640">
            <v>115</v>
          </cell>
          <cell r="V640">
            <v>115</v>
          </cell>
          <cell r="X640">
            <v>115</v>
          </cell>
          <cell r="AA640">
            <v>2.2999999999999998</v>
          </cell>
          <cell r="AB640">
            <v>1</v>
          </cell>
          <cell r="AC640">
            <v>2.2999999999999998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</row>
        <row r="641">
          <cell r="C641" t="str">
            <v>5458-007</v>
          </cell>
          <cell r="D641" t="str">
            <v xml:space="preserve">5458-0070      </v>
          </cell>
          <cell r="E641" t="str">
            <v xml:space="preserve">COVER-HEATER BLIND            </v>
          </cell>
          <cell r="F641" t="str">
            <v xml:space="preserve">B01  </v>
          </cell>
          <cell r="G641" t="str">
            <v>WON</v>
          </cell>
          <cell r="H641" t="str">
            <v xml:space="preserve">PCS </v>
          </cell>
          <cell r="I641" t="str">
            <v xml:space="preserve">대영정밀                      </v>
          </cell>
          <cell r="K641">
            <v>0</v>
          </cell>
          <cell r="L641">
            <v>85</v>
          </cell>
          <cell r="N641">
            <v>85</v>
          </cell>
          <cell r="O641">
            <v>85</v>
          </cell>
          <cell r="P641" t="str">
            <v>WON</v>
          </cell>
          <cell r="Q641" t="str">
            <v xml:space="preserve">대영정밀                      </v>
          </cell>
          <cell r="R641">
            <v>85</v>
          </cell>
          <cell r="V641">
            <v>85</v>
          </cell>
          <cell r="X641">
            <v>85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</row>
        <row r="642">
          <cell r="C642" t="str">
            <v>5458-024</v>
          </cell>
          <cell r="D642" t="str">
            <v xml:space="preserve">5458-0242      </v>
          </cell>
          <cell r="E642" t="str">
            <v xml:space="preserve">COVER-FILTER                  </v>
          </cell>
          <cell r="F642" t="str">
            <v xml:space="preserve">A02  </v>
          </cell>
          <cell r="G642" t="str">
            <v>WON</v>
          </cell>
          <cell r="H642" t="str">
            <v xml:space="preserve">PCS </v>
          </cell>
          <cell r="I642" t="str">
            <v xml:space="preserve">대영정밀                      </v>
          </cell>
          <cell r="J642">
            <v>80</v>
          </cell>
          <cell r="K642">
            <v>0</v>
          </cell>
          <cell r="L642">
            <v>80</v>
          </cell>
          <cell r="N642">
            <v>80</v>
          </cell>
          <cell r="O642">
            <v>80</v>
          </cell>
          <cell r="P642" t="str">
            <v>WON</v>
          </cell>
          <cell r="Q642" t="str">
            <v xml:space="preserve">대영정밀                      </v>
          </cell>
          <cell r="R642">
            <v>80</v>
          </cell>
          <cell r="V642">
            <v>80</v>
          </cell>
          <cell r="X642">
            <v>80</v>
          </cell>
          <cell r="AA642">
            <v>2</v>
          </cell>
          <cell r="AB642">
            <v>1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</row>
        <row r="643">
          <cell r="C643" t="str">
            <v>5462-005</v>
          </cell>
          <cell r="D643" t="str">
            <v xml:space="preserve">5462-0051      </v>
          </cell>
          <cell r="E643" t="str">
            <v xml:space="preserve">CLIP-THERMO                   </v>
          </cell>
          <cell r="F643" t="str">
            <v xml:space="preserve">A02  </v>
          </cell>
          <cell r="G643" t="str">
            <v>WON</v>
          </cell>
          <cell r="H643" t="str">
            <v xml:space="preserve">PCS </v>
          </cell>
          <cell r="I643" t="str">
            <v xml:space="preserve">대영정밀                      </v>
          </cell>
          <cell r="J643">
            <v>20</v>
          </cell>
          <cell r="K643">
            <v>0</v>
          </cell>
          <cell r="L643">
            <v>20</v>
          </cell>
          <cell r="N643">
            <v>20</v>
          </cell>
          <cell r="O643">
            <v>20</v>
          </cell>
          <cell r="P643" t="str">
            <v>WON</v>
          </cell>
          <cell r="Q643" t="str">
            <v xml:space="preserve">대영정밀                      </v>
          </cell>
          <cell r="R643">
            <v>20</v>
          </cell>
          <cell r="V643">
            <v>20</v>
          </cell>
          <cell r="X643">
            <v>20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</row>
        <row r="644">
          <cell r="C644" t="str">
            <v>6201-004</v>
          </cell>
          <cell r="D644" t="str">
            <v xml:space="preserve">6201-0041      </v>
          </cell>
          <cell r="E644" t="str">
            <v xml:space="preserve">GEAR-CABLE                    </v>
          </cell>
          <cell r="F644" t="str">
            <v xml:space="preserve">B01  </v>
          </cell>
          <cell r="G644" t="str">
            <v>WON</v>
          </cell>
          <cell r="H644" t="str">
            <v xml:space="preserve">PCS </v>
          </cell>
          <cell r="I644" t="str">
            <v xml:space="preserve">대영정밀                      </v>
          </cell>
          <cell r="J644">
            <v>190</v>
          </cell>
          <cell r="K644">
            <v>0</v>
          </cell>
          <cell r="L644">
            <v>190</v>
          </cell>
          <cell r="N644">
            <v>190</v>
          </cell>
          <cell r="O644">
            <v>190</v>
          </cell>
          <cell r="P644" t="str">
            <v>WON</v>
          </cell>
          <cell r="Q644" t="str">
            <v xml:space="preserve">대영정밀                      </v>
          </cell>
          <cell r="R644">
            <v>190</v>
          </cell>
          <cell r="V644">
            <v>190</v>
          </cell>
          <cell r="X644">
            <v>190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</row>
        <row r="645">
          <cell r="C645" t="str">
            <v>6201-005</v>
          </cell>
          <cell r="D645" t="str">
            <v xml:space="preserve">6201-0050      </v>
          </cell>
          <cell r="E645" t="str">
            <v xml:space="preserve">GEAR-KNOB                     </v>
          </cell>
          <cell r="F645" t="str">
            <v xml:space="preserve">B01  </v>
          </cell>
          <cell r="G645" t="str">
            <v>WON</v>
          </cell>
          <cell r="H645" t="str">
            <v xml:space="preserve">PCS </v>
          </cell>
          <cell r="I645" t="str">
            <v xml:space="preserve">대영정밀                      </v>
          </cell>
          <cell r="J645">
            <v>140</v>
          </cell>
          <cell r="K645">
            <v>0</v>
          </cell>
          <cell r="L645">
            <v>140</v>
          </cell>
          <cell r="N645">
            <v>140</v>
          </cell>
          <cell r="O645">
            <v>140</v>
          </cell>
          <cell r="P645" t="str">
            <v>WON</v>
          </cell>
          <cell r="Q645" t="str">
            <v xml:space="preserve">대영정밀                      </v>
          </cell>
          <cell r="R645">
            <v>140</v>
          </cell>
          <cell r="V645">
            <v>140</v>
          </cell>
          <cell r="X645">
            <v>140</v>
          </cell>
          <cell r="AA645">
            <v>2.8000000000000114</v>
          </cell>
          <cell r="AB645">
            <v>1</v>
          </cell>
          <cell r="AC645">
            <v>2.8000000000000114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</row>
        <row r="646">
          <cell r="C646" t="str">
            <v>6203-001</v>
          </cell>
          <cell r="D646" t="str">
            <v xml:space="preserve">6203-0011      </v>
          </cell>
          <cell r="E646" t="str">
            <v xml:space="preserve">GUIDE-BUTTON                  </v>
          </cell>
          <cell r="F646" t="str">
            <v xml:space="preserve">A02  </v>
          </cell>
          <cell r="G646" t="str">
            <v>WON</v>
          </cell>
          <cell r="H646" t="str">
            <v xml:space="preserve">PCS </v>
          </cell>
          <cell r="I646" t="str">
            <v xml:space="preserve">대영정밀                      </v>
          </cell>
          <cell r="J646">
            <v>21</v>
          </cell>
          <cell r="K646">
            <v>0</v>
          </cell>
          <cell r="L646">
            <v>21</v>
          </cell>
          <cell r="N646">
            <v>21</v>
          </cell>
          <cell r="O646">
            <v>21</v>
          </cell>
          <cell r="P646" t="str">
            <v>WON</v>
          </cell>
          <cell r="Q646" t="str">
            <v xml:space="preserve">대영정밀                      </v>
          </cell>
          <cell r="R646">
            <v>21</v>
          </cell>
          <cell r="V646">
            <v>21</v>
          </cell>
          <cell r="X646">
            <v>21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</row>
        <row r="647">
          <cell r="C647" t="str">
            <v>6203-002</v>
          </cell>
          <cell r="D647" t="str">
            <v xml:space="preserve">6203-0021      </v>
          </cell>
          <cell r="E647" t="str">
            <v xml:space="preserve">GUIDE-TEMP                    </v>
          </cell>
          <cell r="F647" t="str">
            <v xml:space="preserve">A02  </v>
          </cell>
          <cell r="G647" t="str">
            <v>WON</v>
          </cell>
          <cell r="H647" t="str">
            <v xml:space="preserve">PCS </v>
          </cell>
          <cell r="I647" t="str">
            <v xml:space="preserve">대영정밀                      </v>
          </cell>
          <cell r="J647">
            <v>38</v>
          </cell>
          <cell r="K647">
            <v>0</v>
          </cell>
          <cell r="L647">
            <v>38</v>
          </cell>
          <cell r="N647">
            <v>38</v>
          </cell>
          <cell r="O647">
            <v>38</v>
          </cell>
          <cell r="P647" t="str">
            <v>WON</v>
          </cell>
          <cell r="Q647" t="str">
            <v xml:space="preserve">대영정밀                      </v>
          </cell>
          <cell r="R647">
            <v>38</v>
          </cell>
          <cell r="V647">
            <v>38</v>
          </cell>
          <cell r="X647">
            <v>38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</row>
        <row r="648">
          <cell r="C648" t="str">
            <v>6353-006</v>
          </cell>
          <cell r="D648" t="str">
            <v xml:space="preserve">6353-0061      </v>
          </cell>
          <cell r="E648" t="str">
            <v xml:space="preserve">HOLDER-CABLE                  </v>
          </cell>
          <cell r="F648" t="str">
            <v xml:space="preserve">B01  </v>
          </cell>
          <cell r="G648" t="str">
            <v>WON</v>
          </cell>
          <cell r="H648" t="str">
            <v xml:space="preserve">PCS </v>
          </cell>
          <cell r="I648" t="str">
            <v xml:space="preserve">대영정밀                      </v>
          </cell>
          <cell r="J648">
            <v>30</v>
          </cell>
          <cell r="K648">
            <v>0</v>
          </cell>
          <cell r="L648">
            <v>30</v>
          </cell>
          <cell r="N648">
            <v>30</v>
          </cell>
          <cell r="O648">
            <v>30</v>
          </cell>
          <cell r="P648" t="str">
            <v>WON</v>
          </cell>
          <cell r="Q648" t="str">
            <v xml:space="preserve">대영정밀                      </v>
          </cell>
          <cell r="R648">
            <v>30</v>
          </cell>
          <cell r="V648">
            <v>30</v>
          </cell>
          <cell r="X648">
            <v>30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</row>
        <row r="649">
          <cell r="C649" t="str">
            <v>6551-005</v>
          </cell>
          <cell r="D649" t="str">
            <v xml:space="preserve">6551-0050      </v>
          </cell>
          <cell r="E649" t="str">
            <v xml:space="preserve">ILLUMINATION-LOWER            </v>
          </cell>
          <cell r="F649" t="str">
            <v xml:space="preserve">B01  </v>
          </cell>
          <cell r="G649" t="str">
            <v>WON</v>
          </cell>
          <cell r="H649" t="str">
            <v xml:space="preserve">PCS </v>
          </cell>
          <cell r="I649" t="str">
            <v xml:space="preserve">대영정밀                      </v>
          </cell>
          <cell r="J649">
            <v>110</v>
          </cell>
          <cell r="K649">
            <v>0</v>
          </cell>
          <cell r="L649">
            <v>110</v>
          </cell>
          <cell r="N649">
            <v>110</v>
          </cell>
          <cell r="O649">
            <v>110</v>
          </cell>
          <cell r="P649" t="str">
            <v>WON</v>
          </cell>
          <cell r="Q649" t="str">
            <v xml:space="preserve">대영정밀                      </v>
          </cell>
          <cell r="R649">
            <v>110</v>
          </cell>
          <cell r="V649">
            <v>110</v>
          </cell>
          <cell r="X649">
            <v>110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</row>
        <row r="650">
          <cell r="C650" t="str">
            <v>6552-025</v>
          </cell>
          <cell r="D650" t="str">
            <v xml:space="preserve">6552-0251      </v>
          </cell>
          <cell r="E650" t="str">
            <v xml:space="preserve">INSERT-LED HOLE               </v>
          </cell>
          <cell r="F650" t="str">
            <v xml:space="preserve">B01  </v>
          </cell>
          <cell r="G650" t="str">
            <v>WON</v>
          </cell>
          <cell r="H650" t="str">
            <v xml:space="preserve">PCS </v>
          </cell>
          <cell r="I650" t="str">
            <v xml:space="preserve">대영정밀                      </v>
          </cell>
          <cell r="K650">
            <v>0</v>
          </cell>
          <cell r="L650">
            <v>45</v>
          </cell>
          <cell r="N650">
            <v>45</v>
          </cell>
          <cell r="O650">
            <v>45</v>
          </cell>
          <cell r="P650" t="str">
            <v>WON</v>
          </cell>
          <cell r="Q650" t="str">
            <v xml:space="preserve">대영정밀                      </v>
          </cell>
          <cell r="R650">
            <v>45</v>
          </cell>
          <cell r="V650">
            <v>45</v>
          </cell>
          <cell r="X650">
            <v>45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</row>
        <row r="651">
          <cell r="C651" t="str">
            <v>6852-021</v>
          </cell>
          <cell r="D651" t="str">
            <v xml:space="preserve">6852-0210      </v>
          </cell>
          <cell r="E651" t="str">
            <v xml:space="preserve">LEVER-VENT(2)                 </v>
          </cell>
          <cell r="F651" t="str">
            <v xml:space="preserve">A02  </v>
          </cell>
          <cell r="G651" t="str">
            <v>WON</v>
          </cell>
          <cell r="H651" t="str">
            <v xml:space="preserve">PCS </v>
          </cell>
          <cell r="I651" t="str">
            <v xml:space="preserve">대영정밀                      </v>
          </cell>
          <cell r="K651">
            <v>0</v>
          </cell>
          <cell r="L651">
            <v>60</v>
          </cell>
          <cell r="N651">
            <v>60</v>
          </cell>
          <cell r="O651">
            <v>60</v>
          </cell>
          <cell r="P651" t="str">
            <v>WON</v>
          </cell>
          <cell r="Q651" t="str">
            <v xml:space="preserve">대영정밀                      </v>
          </cell>
          <cell r="R651">
            <v>60</v>
          </cell>
          <cell r="V651">
            <v>60</v>
          </cell>
          <cell r="X651">
            <v>60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</row>
        <row r="652">
          <cell r="C652" t="str">
            <v>6852-022</v>
          </cell>
          <cell r="D652" t="str">
            <v xml:space="preserve">6852-0220      </v>
          </cell>
          <cell r="E652" t="str">
            <v xml:space="preserve">LEVER-DEF                     </v>
          </cell>
          <cell r="F652" t="str">
            <v xml:space="preserve">A02  </v>
          </cell>
          <cell r="G652" t="str">
            <v>WON</v>
          </cell>
          <cell r="H652" t="str">
            <v xml:space="preserve">PCS </v>
          </cell>
          <cell r="I652" t="str">
            <v xml:space="preserve">대영정밀                      </v>
          </cell>
          <cell r="K652">
            <v>0</v>
          </cell>
          <cell r="L652">
            <v>60</v>
          </cell>
          <cell r="N652">
            <v>60</v>
          </cell>
          <cell r="O652">
            <v>60</v>
          </cell>
          <cell r="P652" t="str">
            <v>WON</v>
          </cell>
          <cell r="Q652" t="str">
            <v xml:space="preserve">대영정밀                      </v>
          </cell>
          <cell r="R652">
            <v>60</v>
          </cell>
          <cell r="V652">
            <v>60</v>
          </cell>
          <cell r="X652">
            <v>60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</row>
        <row r="653">
          <cell r="C653" t="str">
            <v>6852-023</v>
          </cell>
          <cell r="D653" t="str">
            <v xml:space="preserve">6852-0230      </v>
          </cell>
          <cell r="E653" t="str">
            <v xml:space="preserve">LEVER-FOOT                    </v>
          </cell>
          <cell r="F653" t="str">
            <v xml:space="preserve">A02  </v>
          </cell>
          <cell r="G653" t="str">
            <v>WON</v>
          </cell>
          <cell r="H653" t="str">
            <v xml:space="preserve">PCS </v>
          </cell>
          <cell r="I653" t="str">
            <v xml:space="preserve">대영정밀                      </v>
          </cell>
          <cell r="J653">
            <v>45</v>
          </cell>
          <cell r="K653">
            <v>0</v>
          </cell>
          <cell r="L653">
            <v>45</v>
          </cell>
          <cell r="N653">
            <v>45</v>
          </cell>
          <cell r="O653">
            <v>45</v>
          </cell>
          <cell r="P653" t="str">
            <v>WON</v>
          </cell>
          <cell r="Q653" t="str">
            <v xml:space="preserve">대영정밀                      </v>
          </cell>
          <cell r="R653">
            <v>45</v>
          </cell>
          <cell r="V653">
            <v>45</v>
          </cell>
          <cell r="X653">
            <v>45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</row>
        <row r="654">
          <cell r="C654" t="str">
            <v>6852-025</v>
          </cell>
          <cell r="D654" t="str">
            <v xml:space="preserve">6852-0250      </v>
          </cell>
          <cell r="E654" t="str">
            <v xml:space="preserve">LEVER-DEF                     </v>
          </cell>
          <cell r="F654" t="str">
            <v xml:space="preserve">B01  </v>
          </cell>
          <cell r="G654" t="str">
            <v>WON</v>
          </cell>
          <cell r="H654" t="str">
            <v xml:space="preserve">PCS </v>
          </cell>
          <cell r="I654" t="str">
            <v xml:space="preserve">대영정밀                      </v>
          </cell>
          <cell r="J654">
            <v>115</v>
          </cell>
          <cell r="K654">
            <v>0</v>
          </cell>
          <cell r="L654">
            <v>115</v>
          </cell>
          <cell r="N654">
            <v>115</v>
          </cell>
          <cell r="O654">
            <v>115</v>
          </cell>
          <cell r="P654" t="str">
            <v>WON</v>
          </cell>
          <cell r="Q654" t="str">
            <v xml:space="preserve">대영정밀                      </v>
          </cell>
          <cell r="R654">
            <v>115</v>
          </cell>
          <cell r="V654">
            <v>115</v>
          </cell>
          <cell r="X654">
            <v>115</v>
          </cell>
          <cell r="AA654">
            <v>2.2999999999999998</v>
          </cell>
          <cell r="AB654">
            <v>1</v>
          </cell>
          <cell r="AC654">
            <v>2.2999999999999998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</row>
        <row r="655">
          <cell r="C655" t="str">
            <v>6852-026</v>
          </cell>
          <cell r="D655" t="str">
            <v xml:space="preserve">6852-0260      </v>
          </cell>
          <cell r="E655" t="str">
            <v xml:space="preserve">LEVER-FOOT                    </v>
          </cell>
          <cell r="F655" t="str">
            <v xml:space="preserve">B01  </v>
          </cell>
          <cell r="G655" t="str">
            <v>WON</v>
          </cell>
          <cell r="H655" t="str">
            <v xml:space="preserve">PCS </v>
          </cell>
          <cell r="I655" t="str">
            <v xml:space="preserve">대영정밀                      </v>
          </cell>
          <cell r="J655">
            <v>85</v>
          </cell>
          <cell r="K655">
            <v>0</v>
          </cell>
          <cell r="L655">
            <v>85</v>
          </cell>
          <cell r="N655">
            <v>85</v>
          </cell>
          <cell r="O655">
            <v>85</v>
          </cell>
          <cell r="P655" t="str">
            <v>WON</v>
          </cell>
          <cell r="Q655" t="str">
            <v xml:space="preserve">대영정밀                      </v>
          </cell>
          <cell r="R655">
            <v>85</v>
          </cell>
          <cell r="V655">
            <v>85</v>
          </cell>
          <cell r="X655">
            <v>85</v>
          </cell>
          <cell r="AA655">
            <v>1.7</v>
          </cell>
          <cell r="AB655">
            <v>1</v>
          </cell>
          <cell r="AC655">
            <v>1.7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</row>
        <row r="656">
          <cell r="C656" t="str">
            <v>6852-029</v>
          </cell>
          <cell r="D656" t="str">
            <v xml:space="preserve">6852-0291      </v>
          </cell>
          <cell r="E656" t="str">
            <v xml:space="preserve">LEVER-MIX                     </v>
          </cell>
          <cell r="F656" t="str">
            <v xml:space="preserve">B01  </v>
          </cell>
          <cell r="G656" t="str">
            <v>WON</v>
          </cell>
          <cell r="H656" t="str">
            <v xml:space="preserve">PCS </v>
          </cell>
          <cell r="I656" t="str">
            <v xml:space="preserve">대영정밀                      </v>
          </cell>
          <cell r="J656">
            <v>110</v>
          </cell>
          <cell r="K656">
            <v>0</v>
          </cell>
          <cell r="L656">
            <v>110</v>
          </cell>
          <cell r="N656">
            <v>110</v>
          </cell>
          <cell r="O656">
            <v>110</v>
          </cell>
          <cell r="P656" t="str">
            <v>WON</v>
          </cell>
          <cell r="Q656" t="str">
            <v xml:space="preserve">대영정밀                      </v>
          </cell>
          <cell r="R656">
            <v>110</v>
          </cell>
          <cell r="V656">
            <v>110</v>
          </cell>
          <cell r="X656">
            <v>110</v>
          </cell>
          <cell r="AA656">
            <v>2.2000000000000002</v>
          </cell>
          <cell r="AB656">
            <v>1</v>
          </cell>
          <cell r="AC656">
            <v>2.2000000000000002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</row>
        <row r="657">
          <cell r="C657" t="str">
            <v>6852-030</v>
          </cell>
          <cell r="D657" t="str">
            <v xml:space="preserve">6852-0301      </v>
          </cell>
          <cell r="E657" t="str">
            <v xml:space="preserve">LEVER-VENT                    </v>
          </cell>
          <cell r="F657" t="str">
            <v xml:space="preserve">B01  </v>
          </cell>
          <cell r="G657" t="str">
            <v>WON</v>
          </cell>
          <cell r="H657" t="str">
            <v xml:space="preserve">PCS </v>
          </cell>
          <cell r="I657" t="str">
            <v xml:space="preserve">대영정밀                      </v>
          </cell>
          <cell r="K657">
            <v>0</v>
          </cell>
          <cell r="L657">
            <v>115</v>
          </cell>
          <cell r="N657">
            <v>115</v>
          </cell>
          <cell r="O657">
            <v>115</v>
          </cell>
          <cell r="P657" t="str">
            <v>WON</v>
          </cell>
          <cell r="Q657" t="str">
            <v xml:space="preserve">대영정밀                      </v>
          </cell>
          <cell r="R657">
            <v>115</v>
          </cell>
          <cell r="V657">
            <v>115</v>
          </cell>
          <cell r="X657">
            <v>115</v>
          </cell>
          <cell r="AA657">
            <v>2.2999999999999998</v>
          </cell>
          <cell r="AB657">
            <v>1</v>
          </cell>
          <cell r="AC657">
            <v>2.2999999999999998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</row>
        <row r="658">
          <cell r="C658" t="str">
            <v>6852-031</v>
          </cell>
          <cell r="D658" t="str">
            <v xml:space="preserve">6852-0310      </v>
          </cell>
          <cell r="E658" t="str">
            <v xml:space="preserve">LEVER-BLOWER                  </v>
          </cell>
          <cell r="F658" t="str">
            <v xml:space="preserve">B01  </v>
          </cell>
          <cell r="G658" t="str">
            <v>WON</v>
          </cell>
          <cell r="H658" t="str">
            <v xml:space="preserve">PCS </v>
          </cell>
          <cell r="I658" t="str">
            <v xml:space="preserve">대영정밀                      </v>
          </cell>
          <cell r="J658">
            <v>85</v>
          </cell>
          <cell r="K658">
            <v>0</v>
          </cell>
          <cell r="L658">
            <v>85</v>
          </cell>
          <cell r="N658">
            <v>85</v>
          </cell>
          <cell r="O658">
            <v>85</v>
          </cell>
          <cell r="P658" t="str">
            <v>WON</v>
          </cell>
          <cell r="Q658" t="str">
            <v xml:space="preserve">대영정밀                      </v>
          </cell>
          <cell r="R658">
            <v>85</v>
          </cell>
          <cell r="V658">
            <v>85</v>
          </cell>
          <cell r="X658">
            <v>85</v>
          </cell>
          <cell r="AA658">
            <v>1.7</v>
          </cell>
          <cell r="AB658">
            <v>1</v>
          </cell>
          <cell r="AC658">
            <v>1.7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</row>
        <row r="659">
          <cell r="C659" t="str">
            <v>6852-034</v>
          </cell>
          <cell r="D659" t="str">
            <v xml:space="preserve">6852-0341      </v>
          </cell>
          <cell r="E659" t="str">
            <v xml:space="preserve">LEVER-BLOWER                  </v>
          </cell>
          <cell r="F659" t="str">
            <v xml:space="preserve">A02  </v>
          </cell>
          <cell r="G659" t="str">
            <v>WON</v>
          </cell>
          <cell r="H659" t="str">
            <v xml:space="preserve">PCS </v>
          </cell>
          <cell r="I659" t="str">
            <v xml:space="preserve">대영정밀                      </v>
          </cell>
          <cell r="J659">
            <v>62</v>
          </cell>
          <cell r="K659">
            <v>0</v>
          </cell>
          <cell r="L659">
            <v>62</v>
          </cell>
          <cell r="N659">
            <v>62</v>
          </cell>
          <cell r="O659">
            <v>62</v>
          </cell>
          <cell r="P659" t="str">
            <v>WON</v>
          </cell>
          <cell r="Q659" t="str">
            <v xml:space="preserve">대영정밀                      </v>
          </cell>
          <cell r="R659">
            <v>62</v>
          </cell>
          <cell r="V659">
            <v>62</v>
          </cell>
          <cell r="X659">
            <v>62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</row>
        <row r="660">
          <cell r="C660" t="str">
            <v>6852-042</v>
          </cell>
          <cell r="D660" t="str">
            <v xml:space="preserve">6852-0421      </v>
          </cell>
          <cell r="E660" t="str">
            <v xml:space="preserve">LEVER-MIX(1)                  </v>
          </cell>
          <cell r="F660" t="str">
            <v xml:space="preserve">A03  </v>
          </cell>
          <cell r="G660" t="str">
            <v>WON</v>
          </cell>
          <cell r="H660" t="str">
            <v xml:space="preserve">PCS </v>
          </cell>
          <cell r="I660" t="str">
            <v xml:space="preserve">대영정밀                      </v>
          </cell>
          <cell r="J660">
            <v>50</v>
          </cell>
          <cell r="K660">
            <v>0</v>
          </cell>
          <cell r="L660">
            <v>50</v>
          </cell>
          <cell r="N660">
            <v>50</v>
          </cell>
          <cell r="O660">
            <v>50</v>
          </cell>
          <cell r="P660" t="str">
            <v>WON</v>
          </cell>
          <cell r="Q660" t="str">
            <v xml:space="preserve">대영정밀                      </v>
          </cell>
          <cell r="R660">
            <v>50</v>
          </cell>
          <cell r="V660">
            <v>50</v>
          </cell>
          <cell r="X660">
            <v>50</v>
          </cell>
          <cell r="AA660">
            <v>1.002600000000001</v>
          </cell>
          <cell r="AB660">
            <v>1</v>
          </cell>
          <cell r="AC660">
            <v>1.002600000000001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</row>
        <row r="661">
          <cell r="C661" t="str">
            <v>6852-044</v>
          </cell>
          <cell r="D661" t="str">
            <v xml:space="preserve">6852-0440      </v>
          </cell>
          <cell r="E661" t="str">
            <v xml:space="preserve">LEVER-DEF                     </v>
          </cell>
          <cell r="F661" t="str">
            <v xml:space="preserve">A03  </v>
          </cell>
          <cell r="G661" t="str">
            <v>WON</v>
          </cell>
          <cell r="H661" t="str">
            <v xml:space="preserve">PCS </v>
          </cell>
          <cell r="I661" t="str">
            <v xml:space="preserve">대영정밀                      </v>
          </cell>
          <cell r="J661">
            <v>110</v>
          </cell>
          <cell r="K661">
            <v>0</v>
          </cell>
          <cell r="L661">
            <v>110</v>
          </cell>
          <cell r="N661">
            <v>110</v>
          </cell>
          <cell r="O661">
            <v>110</v>
          </cell>
          <cell r="P661" t="str">
            <v>WON</v>
          </cell>
          <cell r="Q661" t="str">
            <v xml:space="preserve">대영정밀                      </v>
          </cell>
          <cell r="R661">
            <v>110</v>
          </cell>
          <cell r="V661">
            <v>110</v>
          </cell>
          <cell r="X661">
            <v>110</v>
          </cell>
          <cell r="AA661">
            <v>2.2000000000000002</v>
          </cell>
          <cell r="AB661">
            <v>1</v>
          </cell>
          <cell r="AC661">
            <v>2.2000000000000002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</row>
        <row r="662">
          <cell r="C662" t="str">
            <v>6852-045</v>
          </cell>
          <cell r="D662" t="str">
            <v xml:space="preserve">6852-0452      </v>
          </cell>
          <cell r="E662" t="str">
            <v xml:space="preserve">LEVER-FOOT                    </v>
          </cell>
          <cell r="F662" t="str">
            <v xml:space="preserve">A03  </v>
          </cell>
          <cell r="G662" t="str">
            <v>WON</v>
          </cell>
          <cell r="H662" t="str">
            <v xml:space="preserve">PCS </v>
          </cell>
          <cell r="I662" t="str">
            <v xml:space="preserve">대영정밀                      </v>
          </cell>
          <cell r="J662">
            <v>70</v>
          </cell>
          <cell r="K662">
            <v>0</v>
          </cell>
          <cell r="L662">
            <v>70</v>
          </cell>
          <cell r="N662">
            <v>70</v>
          </cell>
          <cell r="O662">
            <v>70</v>
          </cell>
          <cell r="P662" t="str">
            <v>WON</v>
          </cell>
          <cell r="Q662" t="str">
            <v xml:space="preserve">대영정밀                      </v>
          </cell>
          <cell r="R662">
            <v>70</v>
          </cell>
          <cell r="V662">
            <v>70</v>
          </cell>
          <cell r="X662">
            <v>70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</row>
        <row r="663">
          <cell r="C663" t="str">
            <v>6852-047</v>
          </cell>
          <cell r="D663" t="str">
            <v xml:space="preserve">6852-0471      </v>
          </cell>
          <cell r="E663" t="str">
            <v xml:space="preserve">LEVER-MIX(2)                  </v>
          </cell>
          <cell r="F663" t="str">
            <v xml:space="preserve">A03  </v>
          </cell>
          <cell r="G663" t="str">
            <v>WON</v>
          </cell>
          <cell r="H663" t="str">
            <v xml:space="preserve">PCS </v>
          </cell>
          <cell r="I663" t="str">
            <v xml:space="preserve">대영정밀                      </v>
          </cell>
          <cell r="J663">
            <v>50</v>
          </cell>
          <cell r="K663">
            <v>0</v>
          </cell>
          <cell r="L663">
            <v>50</v>
          </cell>
          <cell r="N663">
            <v>50</v>
          </cell>
          <cell r="O663">
            <v>50</v>
          </cell>
          <cell r="P663" t="str">
            <v>WON</v>
          </cell>
          <cell r="Q663" t="str">
            <v xml:space="preserve">대영정밀                      </v>
          </cell>
          <cell r="R663">
            <v>50</v>
          </cell>
          <cell r="V663">
            <v>50</v>
          </cell>
          <cell r="X663">
            <v>50</v>
          </cell>
          <cell r="AA663">
            <v>1.002600000000001</v>
          </cell>
          <cell r="AB663">
            <v>1</v>
          </cell>
          <cell r="AC663">
            <v>1.002600000000001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</row>
        <row r="664">
          <cell r="C664" t="str">
            <v>6852-062</v>
          </cell>
          <cell r="D664" t="str">
            <v xml:space="preserve">6852-0621      </v>
          </cell>
          <cell r="E664" t="str">
            <v xml:space="preserve">LEVER-BLOWER(1)               </v>
          </cell>
          <cell r="F664" t="str">
            <v xml:space="preserve">A03  </v>
          </cell>
          <cell r="G664" t="str">
            <v>WON</v>
          </cell>
          <cell r="H664" t="str">
            <v xml:space="preserve">PCS </v>
          </cell>
          <cell r="I664" t="str">
            <v xml:space="preserve">대영정밀                      </v>
          </cell>
          <cell r="J664">
            <v>110</v>
          </cell>
          <cell r="K664">
            <v>0</v>
          </cell>
          <cell r="L664">
            <v>110</v>
          </cell>
          <cell r="N664">
            <v>110</v>
          </cell>
          <cell r="O664">
            <v>110</v>
          </cell>
          <cell r="P664" t="str">
            <v>WON</v>
          </cell>
          <cell r="Q664" t="str">
            <v xml:space="preserve">대영정밀                      </v>
          </cell>
          <cell r="R664">
            <v>110</v>
          </cell>
          <cell r="V664">
            <v>110</v>
          </cell>
          <cell r="X664">
            <v>110</v>
          </cell>
          <cell r="AA664">
            <v>2.2044000000000068</v>
          </cell>
          <cell r="AB664">
            <v>1</v>
          </cell>
          <cell r="AC664">
            <v>2.2044000000000068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</row>
        <row r="665">
          <cell r="C665" t="str">
            <v>6852-063</v>
          </cell>
          <cell r="D665" t="str">
            <v xml:space="preserve">6852-0630      </v>
          </cell>
          <cell r="E665" t="str">
            <v xml:space="preserve">LEVER-MIX(1)                  </v>
          </cell>
          <cell r="F665" t="str">
            <v xml:space="preserve">A03  </v>
          </cell>
          <cell r="G665" t="str">
            <v>WON</v>
          </cell>
          <cell r="H665" t="str">
            <v xml:space="preserve">PCS </v>
          </cell>
          <cell r="I665" t="str">
            <v xml:space="preserve">대영정밀                      </v>
          </cell>
          <cell r="K665">
            <v>0</v>
          </cell>
          <cell r="L665">
            <v>50</v>
          </cell>
          <cell r="N665">
            <v>50</v>
          </cell>
          <cell r="O665">
            <v>50</v>
          </cell>
          <cell r="P665" t="str">
            <v>WON</v>
          </cell>
          <cell r="Q665" t="str">
            <v xml:space="preserve">대영정밀                      </v>
          </cell>
          <cell r="R665">
            <v>50</v>
          </cell>
          <cell r="V665">
            <v>50</v>
          </cell>
          <cell r="X665">
            <v>50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</row>
        <row r="666">
          <cell r="C666" t="str">
            <v>6852-065</v>
          </cell>
          <cell r="D666" t="str">
            <v xml:space="preserve">6852-0650      </v>
          </cell>
          <cell r="E666" t="str">
            <v xml:space="preserve">LEVER-VENT                    </v>
          </cell>
          <cell r="F666" t="str">
            <v xml:space="preserve">A03  </v>
          </cell>
          <cell r="G666" t="str">
            <v>WON</v>
          </cell>
          <cell r="H666" t="str">
            <v xml:space="preserve">PCS </v>
          </cell>
          <cell r="I666" t="str">
            <v xml:space="preserve">대영정밀                      </v>
          </cell>
          <cell r="J666">
            <v>84</v>
          </cell>
          <cell r="K666">
            <v>0</v>
          </cell>
          <cell r="L666">
            <v>84</v>
          </cell>
          <cell r="N666">
            <v>84</v>
          </cell>
          <cell r="O666">
            <v>84</v>
          </cell>
          <cell r="P666" t="str">
            <v>WON</v>
          </cell>
          <cell r="Q666" t="str">
            <v xml:space="preserve">대영정밀                      </v>
          </cell>
          <cell r="R666">
            <v>84</v>
          </cell>
          <cell r="V666">
            <v>84</v>
          </cell>
          <cell r="X666">
            <v>84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</row>
        <row r="667">
          <cell r="C667" t="str">
            <v>6852-067</v>
          </cell>
          <cell r="D667" t="str">
            <v xml:space="preserve">6852-0670      </v>
          </cell>
          <cell r="E667" t="str">
            <v xml:space="preserve">LEVER-DEF                     </v>
          </cell>
          <cell r="F667" t="str">
            <v xml:space="preserve">A03  </v>
          </cell>
          <cell r="G667" t="str">
            <v>WON</v>
          </cell>
          <cell r="H667" t="str">
            <v xml:space="preserve">PCS </v>
          </cell>
          <cell r="I667" t="str">
            <v xml:space="preserve">대영정밀                      </v>
          </cell>
          <cell r="J667">
            <v>90</v>
          </cell>
          <cell r="K667">
            <v>0</v>
          </cell>
          <cell r="L667">
            <v>90</v>
          </cell>
          <cell r="N667">
            <v>90</v>
          </cell>
          <cell r="O667">
            <v>90</v>
          </cell>
          <cell r="P667" t="str">
            <v>WON</v>
          </cell>
          <cell r="Q667" t="str">
            <v xml:space="preserve">대영정밀                      </v>
          </cell>
          <cell r="R667">
            <v>90</v>
          </cell>
          <cell r="V667">
            <v>90</v>
          </cell>
          <cell r="X667">
            <v>90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</row>
        <row r="668">
          <cell r="C668" t="str">
            <v>6852-087</v>
          </cell>
          <cell r="D668" t="str">
            <v xml:space="preserve">6852-0870      </v>
          </cell>
          <cell r="E668" t="str">
            <v xml:space="preserve">LEVER-MIX MAIN                </v>
          </cell>
          <cell r="F668" t="str">
            <v xml:space="preserve">D02  </v>
          </cell>
          <cell r="G668" t="str">
            <v>WON</v>
          </cell>
          <cell r="H668" t="str">
            <v xml:space="preserve">PCS </v>
          </cell>
          <cell r="I668" t="str">
            <v xml:space="preserve">대영정밀                      </v>
          </cell>
          <cell r="K668">
            <v>0</v>
          </cell>
          <cell r="L668">
            <v>54</v>
          </cell>
          <cell r="N668">
            <v>54</v>
          </cell>
          <cell r="O668">
            <v>54</v>
          </cell>
          <cell r="P668" t="str">
            <v>WON</v>
          </cell>
          <cell r="Q668" t="str">
            <v xml:space="preserve">대영정밀                      </v>
          </cell>
          <cell r="R668">
            <v>54</v>
          </cell>
          <cell r="V668">
            <v>54</v>
          </cell>
          <cell r="X668">
            <v>54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</row>
        <row r="669">
          <cell r="C669" t="str">
            <v>6853-011</v>
          </cell>
          <cell r="D669" t="str">
            <v xml:space="preserve">6853-0110      </v>
          </cell>
          <cell r="E669" t="str">
            <v xml:space="preserve">LINK-BLOWER                   </v>
          </cell>
          <cell r="F669" t="str">
            <v xml:space="preserve">A02  </v>
          </cell>
          <cell r="G669" t="str">
            <v>WON</v>
          </cell>
          <cell r="H669" t="str">
            <v xml:space="preserve">PCS </v>
          </cell>
          <cell r="I669" t="str">
            <v xml:space="preserve">대영정밀                      </v>
          </cell>
          <cell r="J669">
            <v>40</v>
          </cell>
          <cell r="K669">
            <v>0</v>
          </cell>
          <cell r="L669">
            <v>40</v>
          </cell>
          <cell r="N669">
            <v>40</v>
          </cell>
          <cell r="O669">
            <v>40</v>
          </cell>
          <cell r="P669" t="str">
            <v>WON</v>
          </cell>
          <cell r="Q669" t="str">
            <v xml:space="preserve">대영정밀                      </v>
          </cell>
          <cell r="R669">
            <v>40</v>
          </cell>
          <cell r="V669">
            <v>40</v>
          </cell>
          <cell r="X669">
            <v>40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</row>
        <row r="670">
          <cell r="C670" t="str">
            <v>6853-012</v>
          </cell>
          <cell r="D670" t="str">
            <v xml:space="preserve">6853-0120      </v>
          </cell>
          <cell r="E670" t="str">
            <v xml:space="preserve">LINK-FOOT                     </v>
          </cell>
          <cell r="F670" t="str">
            <v xml:space="preserve">B01  </v>
          </cell>
          <cell r="G670" t="str">
            <v>WON</v>
          </cell>
          <cell r="H670" t="str">
            <v xml:space="preserve">PCS </v>
          </cell>
          <cell r="I670" t="str">
            <v xml:space="preserve">대영정밀                      </v>
          </cell>
          <cell r="J670">
            <v>115</v>
          </cell>
          <cell r="K670">
            <v>0</v>
          </cell>
          <cell r="L670">
            <v>115</v>
          </cell>
          <cell r="N670">
            <v>115</v>
          </cell>
          <cell r="O670">
            <v>115</v>
          </cell>
          <cell r="P670" t="str">
            <v>WON</v>
          </cell>
          <cell r="Q670" t="str">
            <v xml:space="preserve">대영정밀                      </v>
          </cell>
          <cell r="R670">
            <v>115</v>
          </cell>
          <cell r="V670">
            <v>115</v>
          </cell>
          <cell r="X670">
            <v>115</v>
          </cell>
          <cell r="AA670">
            <v>2.2999999999999998</v>
          </cell>
          <cell r="AB670">
            <v>1</v>
          </cell>
          <cell r="AC670">
            <v>2.2999999999999998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</row>
        <row r="671">
          <cell r="C671" t="str">
            <v>6853-014</v>
          </cell>
          <cell r="D671" t="str">
            <v xml:space="preserve">6853-0140      </v>
          </cell>
          <cell r="E671" t="str">
            <v xml:space="preserve">LINK-BLOWER                   </v>
          </cell>
          <cell r="F671" t="str">
            <v xml:space="preserve">B01  </v>
          </cell>
          <cell r="G671" t="str">
            <v>WON</v>
          </cell>
          <cell r="H671" t="str">
            <v xml:space="preserve">PCS </v>
          </cell>
          <cell r="I671" t="str">
            <v xml:space="preserve">대영정밀                      </v>
          </cell>
          <cell r="J671">
            <v>110</v>
          </cell>
          <cell r="K671">
            <v>0</v>
          </cell>
          <cell r="L671">
            <v>110</v>
          </cell>
          <cell r="N671">
            <v>110</v>
          </cell>
          <cell r="O671">
            <v>110</v>
          </cell>
          <cell r="P671" t="str">
            <v>WON</v>
          </cell>
          <cell r="Q671" t="str">
            <v xml:space="preserve">대영정밀                      </v>
          </cell>
          <cell r="R671">
            <v>110</v>
          </cell>
          <cell r="V671">
            <v>110</v>
          </cell>
          <cell r="X671">
            <v>110</v>
          </cell>
          <cell r="AA671">
            <v>2.2000000000000002</v>
          </cell>
          <cell r="AB671">
            <v>1</v>
          </cell>
          <cell r="AC671">
            <v>2.2000000000000002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</row>
        <row r="672">
          <cell r="C672" t="str">
            <v>6853-019</v>
          </cell>
          <cell r="D672" t="str">
            <v xml:space="preserve">6853-0190      </v>
          </cell>
          <cell r="E672" t="str">
            <v xml:space="preserve">LINK-MIX                      </v>
          </cell>
          <cell r="F672" t="str">
            <v xml:space="preserve">B01  </v>
          </cell>
          <cell r="G672" t="str">
            <v>WON</v>
          </cell>
          <cell r="H672" t="str">
            <v xml:space="preserve">PCS </v>
          </cell>
          <cell r="I672" t="str">
            <v xml:space="preserve">대영정밀                      </v>
          </cell>
          <cell r="J672">
            <v>107</v>
          </cell>
          <cell r="K672">
            <v>0</v>
          </cell>
          <cell r="L672">
            <v>107</v>
          </cell>
          <cell r="N672">
            <v>107</v>
          </cell>
          <cell r="O672">
            <v>107</v>
          </cell>
          <cell r="P672" t="str">
            <v>WON</v>
          </cell>
          <cell r="Q672" t="str">
            <v xml:space="preserve">대영정밀                      </v>
          </cell>
          <cell r="R672">
            <v>107</v>
          </cell>
          <cell r="V672">
            <v>107</v>
          </cell>
          <cell r="X672">
            <v>107</v>
          </cell>
          <cell r="AA672">
            <v>2.14</v>
          </cell>
          <cell r="AB672">
            <v>1</v>
          </cell>
          <cell r="AC672">
            <v>2.14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</row>
        <row r="673">
          <cell r="C673" t="str">
            <v>6853-020</v>
          </cell>
          <cell r="D673" t="str">
            <v xml:space="preserve">6853-0201      </v>
          </cell>
          <cell r="E673" t="str">
            <v xml:space="preserve">LINK-MAIN                     </v>
          </cell>
          <cell r="F673" t="str">
            <v xml:space="preserve">B01  </v>
          </cell>
          <cell r="G673" t="str">
            <v>WON</v>
          </cell>
          <cell r="H673" t="str">
            <v xml:space="preserve">PCS </v>
          </cell>
          <cell r="I673" t="str">
            <v xml:space="preserve">대영정밀                      </v>
          </cell>
          <cell r="J673">
            <v>365</v>
          </cell>
          <cell r="K673">
            <v>0</v>
          </cell>
          <cell r="L673">
            <v>365</v>
          </cell>
          <cell r="N673">
            <v>365</v>
          </cell>
          <cell r="O673">
            <v>365</v>
          </cell>
          <cell r="P673" t="str">
            <v>WON</v>
          </cell>
          <cell r="Q673" t="str">
            <v xml:space="preserve">대영정밀                      </v>
          </cell>
          <cell r="R673">
            <v>365</v>
          </cell>
          <cell r="V673">
            <v>365</v>
          </cell>
          <cell r="X673">
            <v>365</v>
          </cell>
          <cell r="AA673">
            <v>7.3000000000000114</v>
          </cell>
          <cell r="AB673">
            <v>1</v>
          </cell>
          <cell r="AC673">
            <v>7.3000000000000114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</row>
        <row r="674">
          <cell r="C674" t="str">
            <v>6853-025</v>
          </cell>
          <cell r="D674" t="str">
            <v xml:space="preserve">6853-0251      </v>
          </cell>
          <cell r="E674" t="str">
            <v xml:space="preserve">LINK-DEF                      </v>
          </cell>
          <cell r="F674" t="str">
            <v xml:space="preserve">A03  </v>
          </cell>
          <cell r="G674" t="str">
            <v>WON</v>
          </cell>
          <cell r="H674" t="str">
            <v xml:space="preserve">PCS </v>
          </cell>
          <cell r="I674" t="str">
            <v xml:space="preserve">대영정밀                      </v>
          </cell>
          <cell r="J674">
            <v>85</v>
          </cell>
          <cell r="K674">
            <v>0</v>
          </cell>
          <cell r="L674">
            <v>85</v>
          </cell>
          <cell r="N674">
            <v>85</v>
          </cell>
          <cell r="O674">
            <v>85</v>
          </cell>
          <cell r="P674" t="str">
            <v>WON</v>
          </cell>
          <cell r="Q674" t="str">
            <v xml:space="preserve">대영정밀                      </v>
          </cell>
          <cell r="R674">
            <v>85</v>
          </cell>
          <cell r="V674">
            <v>85</v>
          </cell>
          <cell r="X674">
            <v>85</v>
          </cell>
          <cell r="AA674">
            <v>1.7</v>
          </cell>
          <cell r="AB674">
            <v>1</v>
          </cell>
          <cell r="AC674">
            <v>1.7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</row>
        <row r="675">
          <cell r="C675" t="str">
            <v>6853-026</v>
          </cell>
          <cell r="D675" t="str">
            <v xml:space="preserve">6853-0261      </v>
          </cell>
          <cell r="E675" t="str">
            <v xml:space="preserve">LINK-FOOT                     </v>
          </cell>
          <cell r="F675" t="str">
            <v xml:space="preserve">A03  </v>
          </cell>
          <cell r="G675" t="str">
            <v>WON</v>
          </cell>
          <cell r="H675" t="str">
            <v xml:space="preserve">PCS </v>
          </cell>
          <cell r="I675" t="str">
            <v xml:space="preserve">대영정밀                      </v>
          </cell>
          <cell r="J675">
            <v>60</v>
          </cell>
          <cell r="K675">
            <v>0</v>
          </cell>
          <cell r="L675">
            <v>60</v>
          </cell>
          <cell r="N675">
            <v>60</v>
          </cell>
          <cell r="O675">
            <v>60</v>
          </cell>
          <cell r="P675" t="str">
            <v>WON</v>
          </cell>
          <cell r="Q675" t="str">
            <v xml:space="preserve">대영정밀                      </v>
          </cell>
          <cell r="R675">
            <v>60</v>
          </cell>
          <cell r="V675">
            <v>60</v>
          </cell>
          <cell r="X675">
            <v>60</v>
          </cell>
          <cell r="AA675">
            <v>1.2</v>
          </cell>
          <cell r="AB675">
            <v>1</v>
          </cell>
          <cell r="AC675">
            <v>1.2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</row>
        <row r="676">
          <cell r="C676" t="str">
            <v>6853-028</v>
          </cell>
          <cell r="D676" t="str">
            <v xml:space="preserve">6853-0281      </v>
          </cell>
          <cell r="E676" t="str">
            <v xml:space="preserve">LINK-MIX                      </v>
          </cell>
          <cell r="F676" t="str">
            <v xml:space="preserve">A03  </v>
          </cell>
          <cell r="G676" t="str">
            <v>WON</v>
          </cell>
          <cell r="H676" t="str">
            <v xml:space="preserve">PCS </v>
          </cell>
          <cell r="I676" t="str">
            <v xml:space="preserve">대영정밀                      </v>
          </cell>
          <cell r="J676">
            <v>135</v>
          </cell>
          <cell r="K676">
            <v>0</v>
          </cell>
          <cell r="L676">
            <v>135</v>
          </cell>
          <cell r="N676">
            <v>135</v>
          </cell>
          <cell r="O676">
            <v>135</v>
          </cell>
          <cell r="P676" t="str">
            <v>WON</v>
          </cell>
          <cell r="Q676" t="str">
            <v xml:space="preserve">대영정밀                      </v>
          </cell>
          <cell r="R676">
            <v>135</v>
          </cell>
          <cell r="V676">
            <v>135</v>
          </cell>
          <cell r="X676">
            <v>135</v>
          </cell>
          <cell r="AA676">
            <v>2.6999999999999886</v>
          </cell>
          <cell r="AB676">
            <v>1</v>
          </cell>
          <cell r="AC676">
            <v>2.6999999999999886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</row>
        <row r="677">
          <cell r="C677" t="str">
            <v>6853-037</v>
          </cell>
          <cell r="D677" t="str">
            <v xml:space="preserve">6853-0370      </v>
          </cell>
          <cell r="E677" t="str">
            <v xml:space="preserve">LINK-MIX                      </v>
          </cell>
          <cell r="F677" t="str">
            <v xml:space="preserve">A03  </v>
          </cell>
          <cell r="G677" t="str">
            <v>WON</v>
          </cell>
          <cell r="H677" t="str">
            <v xml:space="preserve">PCS </v>
          </cell>
          <cell r="I677" t="str">
            <v xml:space="preserve">대영정밀                      </v>
          </cell>
          <cell r="K677">
            <v>0</v>
          </cell>
          <cell r="L677">
            <v>130</v>
          </cell>
          <cell r="N677">
            <v>130</v>
          </cell>
          <cell r="O677">
            <v>130</v>
          </cell>
          <cell r="P677" t="str">
            <v>WON</v>
          </cell>
          <cell r="Q677" t="str">
            <v xml:space="preserve">대영정밀                      </v>
          </cell>
          <cell r="R677">
            <v>130</v>
          </cell>
          <cell r="V677">
            <v>130</v>
          </cell>
          <cell r="X677">
            <v>130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</row>
        <row r="678">
          <cell r="C678" t="str">
            <v>6853-038</v>
          </cell>
          <cell r="D678" t="str">
            <v xml:space="preserve">6853-0380      </v>
          </cell>
          <cell r="E678" t="str">
            <v xml:space="preserve">LINK-DEF                      </v>
          </cell>
          <cell r="F678" t="str">
            <v xml:space="preserve">A03  </v>
          </cell>
          <cell r="G678" t="str">
            <v>WON</v>
          </cell>
          <cell r="H678" t="str">
            <v xml:space="preserve">PCS </v>
          </cell>
          <cell r="I678" t="str">
            <v xml:space="preserve">대영정밀                      </v>
          </cell>
          <cell r="J678">
            <v>80</v>
          </cell>
          <cell r="K678">
            <v>0</v>
          </cell>
          <cell r="L678">
            <v>80</v>
          </cell>
          <cell r="N678">
            <v>80</v>
          </cell>
          <cell r="O678">
            <v>80</v>
          </cell>
          <cell r="P678" t="str">
            <v>WON</v>
          </cell>
          <cell r="Q678" t="str">
            <v xml:space="preserve">대영정밀                      </v>
          </cell>
          <cell r="R678">
            <v>80</v>
          </cell>
          <cell r="V678">
            <v>80</v>
          </cell>
          <cell r="X678">
            <v>80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</row>
        <row r="679">
          <cell r="C679" t="str">
            <v>6853-041</v>
          </cell>
          <cell r="D679" t="str">
            <v xml:space="preserve">6853-0411      </v>
          </cell>
          <cell r="E679" t="str">
            <v xml:space="preserve">LINK-BLOWER                   </v>
          </cell>
          <cell r="F679" t="str">
            <v xml:space="preserve">A02  </v>
          </cell>
          <cell r="G679" t="str">
            <v>WON</v>
          </cell>
          <cell r="H679" t="str">
            <v xml:space="preserve">PCS </v>
          </cell>
          <cell r="I679" t="str">
            <v xml:space="preserve">대영정밀                      </v>
          </cell>
          <cell r="J679">
            <v>75</v>
          </cell>
          <cell r="K679">
            <v>0</v>
          </cell>
          <cell r="L679">
            <v>75</v>
          </cell>
          <cell r="N679">
            <v>75</v>
          </cell>
          <cell r="O679">
            <v>75</v>
          </cell>
          <cell r="P679" t="str">
            <v>WON</v>
          </cell>
          <cell r="Q679" t="str">
            <v xml:space="preserve">대영정밀                      </v>
          </cell>
          <cell r="R679">
            <v>75</v>
          </cell>
          <cell r="V679">
            <v>75</v>
          </cell>
          <cell r="X679">
            <v>75</v>
          </cell>
          <cell r="AA679">
            <v>1</v>
          </cell>
          <cell r="AB679">
            <v>1</v>
          </cell>
          <cell r="AC679">
            <v>1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</row>
        <row r="680">
          <cell r="C680" t="str">
            <v>6853-051</v>
          </cell>
          <cell r="D680" t="str">
            <v xml:space="preserve">6853-0511      </v>
          </cell>
          <cell r="E680" t="str">
            <v xml:space="preserve">LINK-BLOWER JOINT             </v>
          </cell>
          <cell r="F680" t="str">
            <v xml:space="preserve">D02  </v>
          </cell>
          <cell r="G680" t="str">
            <v>WON</v>
          </cell>
          <cell r="H680" t="str">
            <v xml:space="preserve">PCS </v>
          </cell>
          <cell r="I680" t="str">
            <v xml:space="preserve">대영정밀                      </v>
          </cell>
          <cell r="J680">
            <v>43</v>
          </cell>
          <cell r="K680">
            <v>0</v>
          </cell>
          <cell r="L680">
            <v>43</v>
          </cell>
          <cell r="N680">
            <v>43</v>
          </cell>
          <cell r="O680">
            <v>43</v>
          </cell>
          <cell r="P680" t="str">
            <v>WON</v>
          </cell>
          <cell r="Q680" t="str">
            <v xml:space="preserve">대영정밀                      </v>
          </cell>
          <cell r="R680">
            <v>43</v>
          </cell>
          <cell r="V680">
            <v>43</v>
          </cell>
          <cell r="X680">
            <v>43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</row>
        <row r="681">
          <cell r="C681" t="str">
            <v>6853-052</v>
          </cell>
          <cell r="D681" t="str">
            <v xml:space="preserve">6853-0520      </v>
          </cell>
          <cell r="E681" t="str">
            <v xml:space="preserve">LINK-MODE                     </v>
          </cell>
          <cell r="F681" t="str">
            <v xml:space="preserve">D02  </v>
          </cell>
          <cell r="G681" t="str">
            <v>WON</v>
          </cell>
          <cell r="H681" t="str">
            <v xml:space="preserve">PCS </v>
          </cell>
          <cell r="I681" t="str">
            <v xml:space="preserve">대영정밀                      </v>
          </cell>
          <cell r="J681">
            <v>0</v>
          </cell>
          <cell r="K681">
            <v>0</v>
          </cell>
          <cell r="L681">
            <v>45</v>
          </cell>
          <cell r="N681">
            <v>45</v>
          </cell>
          <cell r="O681">
            <v>45</v>
          </cell>
          <cell r="P681" t="str">
            <v>WON</v>
          </cell>
          <cell r="Q681" t="str">
            <v xml:space="preserve">대영정밀                      </v>
          </cell>
          <cell r="R681">
            <v>45</v>
          </cell>
          <cell r="V681">
            <v>45</v>
          </cell>
          <cell r="X681">
            <v>45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</row>
        <row r="682">
          <cell r="C682" t="str">
            <v>7004-003</v>
          </cell>
          <cell r="D682" t="str">
            <v xml:space="preserve">7004-0030      </v>
          </cell>
          <cell r="E682" t="str">
            <v xml:space="preserve">MASK A/C SW                   </v>
          </cell>
          <cell r="F682" t="str">
            <v xml:space="preserve">B01  </v>
          </cell>
          <cell r="G682" t="str">
            <v>WON</v>
          </cell>
          <cell r="H682" t="str">
            <v xml:space="preserve">PCS </v>
          </cell>
          <cell r="I682" t="str">
            <v xml:space="preserve">대영정밀                      </v>
          </cell>
          <cell r="K682">
            <v>0</v>
          </cell>
          <cell r="L682">
            <v>30</v>
          </cell>
          <cell r="N682">
            <v>30</v>
          </cell>
          <cell r="O682">
            <v>30</v>
          </cell>
          <cell r="P682" t="str">
            <v>WON</v>
          </cell>
          <cell r="Q682" t="str">
            <v xml:space="preserve">대영정밀                      </v>
          </cell>
          <cell r="R682">
            <v>30</v>
          </cell>
          <cell r="V682">
            <v>30</v>
          </cell>
          <cell r="X682">
            <v>30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</row>
        <row r="683">
          <cell r="C683" t="str">
            <v>7309-001</v>
          </cell>
          <cell r="D683" t="str">
            <v xml:space="preserve">7309-0013      </v>
          </cell>
          <cell r="E683" t="str">
            <v xml:space="preserve">PROTECTOR-COOLER PIPE(A)      </v>
          </cell>
          <cell r="F683" t="str">
            <v xml:space="preserve">A02  </v>
          </cell>
          <cell r="G683" t="str">
            <v>WON</v>
          </cell>
          <cell r="H683" t="str">
            <v xml:space="preserve">PCS </v>
          </cell>
          <cell r="I683" t="str">
            <v xml:space="preserve">대영정밀                      </v>
          </cell>
          <cell r="J683">
            <v>50</v>
          </cell>
          <cell r="K683">
            <v>0</v>
          </cell>
          <cell r="L683">
            <v>50</v>
          </cell>
          <cell r="N683">
            <v>50</v>
          </cell>
          <cell r="O683">
            <v>50</v>
          </cell>
          <cell r="P683" t="str">
            <v>WON</v>
          </cell>
          <cell r="Q683" t="str">
            <v xml:space="preserve">대영정밀                      </v>
          </cell>
          <cell r="R683">
            <v>50</v>
          </cell>
          <cell r="V683">
            <v>50</v>
          </cell>
          <cell r="X683">
            <v>50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</row>
        <row r="684">
          <cell r="C684" t="str">
            <v>7309-002</v>
          </cell>
          <cell r="D684" t="str">
            <v xml:space="preserve">7309-0023      </v>
          </cell>
          <cell r="E684" t="str">
            <v xml:space="preserve">PROTECTOR-COOLER PIPE(B)      </v>
          </cell>
          <cell r="F684" t="str">
            <v xml:space="preserve">A02  </v>
          </cell>
          <cell r="G684" t="str">
            <v>WON</v>
          </cell>
          <cell r="H684" t="str">
            <v xml:space="preserve">PCS </v>
          </cell>
          <cell r="I684" t="str">
            <v xml:space="preserve">대영정밀                      </v>
          </cell>
          <cell r="J684">
            <v>55</v>
          </cell>
          <cell r="K684">
            <v>0</v>
          </cell>
          <cell r="L684">
            <v>55</v>
          </cell>
          <cell r="N684">
            <v>55</v>
          </cell>
          <cell r="O684">
            <v>55</v>
          </cell>
          <cell r="P684" t="str">
            <v>WON</v>
          </cell>
          <cell r="Q684" t="str">
            <v xml:space="preserve">대영정밀                      </v>
          </cell>
          <cell r="R684">
            <v>55</v>
          </cell>
          <cell r="V684">
            <v>55</v>
          </cell>
          <cell r="X684">
            <v>55</v>
          </cell>
          <cell r="AA684">
            <v>1.1000000000000001</v>
          </cell>
          <cell r="AB684">
            <v>1</v>
          </cell>
          <cell r="AC684">
            <v>1.1000000000000001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</row>
        <row r="685">
          <cell r="C685" t="str">
            <v>7309-003</v>
          </cell>
          <cell r="D685" t="str">
            <v xml:space="preserve">7309-0031      </v>
          </cell>
          <cell r="E685" t="str">
            <v xml:space="preserve">PROTECTOR(R)-COOLER PIPE      </v>
          </cell>
          <cell r="F685" t="str">
            <v xml:space="preserve">A02  </v>
          </cell>
          <cell r="G685" t="str">
            <v>WON</v>
          </cell>
          <cell r="H685" t="str">
            <v xml:space="preserve">PCS </v>
          </cell>
          <cell r="I685" t="str">
            <v xml:space="preserve">대영정밀                      </v>
          </cell>
          <cell r="J685">
            <v>36</v>
          </cell>
          <cell r="K685">
            <v>0</v>
          </cell>
          <cell r="L685">
            <v>36</v>
          </cell>
          <cell r="N685">
            <v>36</v>
          </cell>
          <cell r="O685">
            <v>36</v>
          </cell>
          <cell r="P685" t="str">
            <v>WON</v>
          </cell>
          <cell r="Q685" t="str">
            <v xml:space="preserve">대영정밀                      </v>
          </cell>
          <cell r="R685">
            <v>36</v>
          </cell>
          <cell r="V685">
            <v>36</v>
          </cell>
          <cell r="X685">
            <v>36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</row>
        <row r="686">
          <cell r="C686" t="str">
            <v>7309-004</v>
          </cell>
          <cell r="D686" t="str">
            <v xml:space="preserve">7309-0041      </v>
          </cell>
          <cell r="E686" t="str">
            <v xml:space="preserve">PROTECTOR(L)-COOLER PIPE      </v>
          </cell>
          <cell r="F686" t="str">
            <v xml:space="preserve">A02  </v>
          </cell>
          <cell r="G686" t="str">
            <v>WON</v>
          </cell>
          <cell r="H686" t="str">
            <v xml:space="preserve">PCS </v>
          </cell>
          <cell r="I686" t="str">
            <v xml:space="preserve">대영정밀                      </v>
          </cell>
          <cell r="J686">
            <v>38</v>
          </cell>
          <cell r="K686">
            <v>0</v>
          </cell>
          <cell r="L686">
            <v>38</v>
          </cell>
          <cell r="N686">
            <v>38</v>
          </cell>
          <cell r="O686">
            <v>38</v>
          </cell>
          <cell r="P686" t="str">
            <v>WON</v>
          </cell>
          <cell r="Q686" t="str">
            <v xml:space="preserve">대영정밀                      </v>
          </cell>
          <cell r="R686">
            <v>38</v>
          </cell>
          <cell r="V686">
            <v>38</v>
          </cell>
          <cell r="X686">
            <v>38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</row>
        <row r="687">
          <cell r="C687" t="str">
            <v>7309-005</v>
          </cell>
          <cell r="D687" t="str">
            <v xml:space="preserve">7309-0050      </v>
          </cell>
          <cell r="E687" t="str">
            <v xml:space="preserve">PROTECTOR-EVAP.IN COOLER      </v>
          </cell>
          <cell r="F687" t="str">
            <v xml:space="preserve">B01  </v>
          </cell>
          <cell r="G687" t="str">
            <v>WON</v>
          </cell>
          <cell r="H687" t="str">
            <v xml:space="preserve">PCS </v>
          </cell>
          <cell r="I687" t="str">
            <v xml:space="preserve">대영정밀                      </v>
          </cell>
          <cell r="J687">
            <v>50</v>
          </cell>
          <cell r="K687">
            <v>0</v>
          </cell>
          <cell r="L687">
            <v>50</v>
          </cell>
          <cell r="N687">
            <v>50</v>
          </cell>
          <cell r="O687">
            <v>50</v>
          </cell>
          <cell r="P687" t="str">
            <v>WON</v>
          </cell>
          <cell r="Q687" t="str">
            <v xml:space="preserve">대영정밀                      </v>
          </cell>
          <cell r="R687">
            <v>50</v>
          </cell>
          <cell r="V687">
            <v>50</v>
          </cell>
          <cell r="X687">
            <v>50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</row>
        <row r="688">
          <cell r="C688" t="str">
            <v>7309-006</v>
          </cell>
          <cell r="D688" t="str">
            <v xml:space="preserve">7309-0060      </v>
          </cell>
          <cell r="E688" t="str">
            <v xml:space="preserve">PROTECTOR-EVAP.OUT            </v>
          </cell>
          <cell r="F688" t="str">
            <v xml:space="preserve">B01  </v>
          </cell>
          <cell r="G688" t="str">
            <v>WON</v>
          </cell>
          <cell r="H688" t="str">
            <v xml:space="preserve">PCS </v>
          </cell>
          <cell r="I688" t="str">
            <v xml:space="preserve">대영정밀                      </v>
          </cell>
          <cell r="K688">
            <v>0</v>
          </cell>
          <cell r="L688">
            <v>25</v>
          </cell>
          <cell r="N688">
            <v>25</v>
          </cell>
          <cell r="O688">
            <v>25</v>
          </cell>
          <cell r="P688" t="str">
            <v>WON</v>
          </cell>
          <cell r="Q688" t="str">
            <v xml:space="preserve">대영정밀                      </v>
          </cell>
          <cell r="R688">
            <v>25</v>
          </cell>
          <cell r="V688">
            <v>25</v>
          </cell>
          <cell r="X688">
            <v>25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</row>
        <row r="689">
          <cell r="C689" t="str">
            <v>7309-007</v>
          </cell>
          <cell r="D689" t="str">
            <v xml:space="preserve">7309-0070      </v>
          </cell>
          <cell r="E689" t="str">
            <v xml:space="preserve">PROTECTOR-EVAP.IN HEATER      </v>
          </cell>
          <cell r="F689" t="str">
            <v xml:space="preserve">B01  </v>
          </cell>
          <cell r="G689" t="str">
            <v>WON</v>
          </cell>
          <cell r="H689" t="str">
            <v xml:space="preserve">PCS </v>
          </cell>
          <cell r="I689" t="str">
            <v xml:space="preserve">대영정밀                      </v>
          </cell>
          <cell r="K689">
            <v>0</v>
          </cell>
          <cell r="L689">
            <v>50</v>
          </cell>
          <cell r="N689">
            <v>50</v>
          </cell>
          <cell r="O689">
            <v>50</v>
          </cell>
          <cell r="P689" t="str">
            <v>WON</v>
          </cell>
          <cell r="Q689" t="str">
            <v xml:space="preserve">대영정밀                      </v>
          </cell>
          <cell r="R689">
            <v>50</v>
          </cell>
          <cell r="V689">
            <v>50</v>
          </cell>
          <cell r="X689">
            <v>50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</row>
        <row r="690">
          <cell r="C690" t="str">
            <v>7909-003</v>
          </cell>
          <cell r="D690" t="str">
            <v xml:space="preserve">7909-0030      </v>
          </cell>
          <cell r="E690" t="str">
            <v xml:space="preserve">SUPPORT-HEATER CORE           </v>
          </cell>
          <cell r="F690" t="str">
            <v xml:space="preserve">A02  </v>
          </cell>
          <cell r="G690" t="str">
            <v>WON</v>
          </cell>
          <cell r="H690" t="str">
            <v xml:space="preserve">PCS </v>
          </cell>
          <cell r="I690" t="str">
            <v xml:space="preserve">대영정밀                      </v>
          </cell>
          <cell r="K690">
            <v>0</v>
          </cell>
          <cell r="L690">
            <v>80</v>
          </cell>
          <cell r="N690">
            <v>80</v>
          </cell>
          <cell r="O690">
            <v>80</v>
          </cell>
          <cell r="P690" t="str">
            <v>WON</v>
          </cell>
          <cell r="Q690" t="str">
            <v xml:space="preserve">대영정밀                      </v>
          </cell>
          <cell r="R690">
            <v>80</v>
          </cell>
          <cell r="V690">
            <v>80</v>
          </cell>
          <cell r="X690">
            <v>80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</row>
        <row r="691">
          <cell r="C691" t="str">
            <v>7909-004</v>
          </cell>
          <cell r="D691" t="str">
            <v xml:space="preserve">7909-0041      </v>
          </cell>
          <cell r="E691" t="str">
            <v xml:space="preserve">SUPPORT-HEATER CORE           </v>
          </cell>
          <cell r="F691" t="str">
            <v xml:space="preserve">B01  </v>
          </cell>
          <cell r="G691" t="str">
            <v>WON</v>
          </cell>
          <cell r="H691" t="str">
            <v xml:space="preserve">PCS </v>
          </cell>
          <cell r="I691" t="str">
            <v xml:space="preserve">대영정밀                      </v>
          </cell>
          <cell r="J691">
            <v>62</v>
          </cell>
          <cell r="K691">
            <v>0</v>
          </cell>
          <cell r="L691">
            <v>40</v>
          </cell>
          <cell r="N691">
            <v>40</v>
          </cell>
          <cell r="O691">
            <v>40</v>
          </cell>
          <cell r="P691" t="str">
            <v>WON</v>
          </cell>
          <cell r="Q691" t="str">
            <v xml:space="preserve">대영정밀                      </v>
          </cell>
          <cell r="R691">
            <v>40</v>
          </cell>
          <cell r="V691">
            <v>40</v>
          </cell>
          <cell r="X691">
            <v>40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</row>
        <row r="692">
          <cell r="C692" t="str">
            <v>7916-001</v>
          </cell>
          <cell r="D692" t="str">
            <v xml:space="preserve">7916-0010      </v>
          </cell>
          <cell r="E692" t="str">
            <v xml:space="preserve">SPACER                        </v>
          </cell>
          <cell r="F692" t="str">
            <v xml:space="preserve">B01  </v>
          </cell>
          <cell r="G692" t="str">
            <v>WON</v>
          </cell>
          <cell r="H692" t="str">
            <v xml:space="preserve">PCS </v>
          </cell>
          <cell r="I692" t="str">
            <v xml:space="preserve">대영정밀                      </v>
          </cell>
          <cell r="J692">
            <v>38</v>
          </cell>
          <cell r="K692">
            <v>0</v>
          </cell>
          <cell r="L692">
            <v>38</v>
          </cell>
          <cell r="N692">
            <v>38</v>
          </cell>
          <cell r="O692">
            <v>38</v>
          </cell>
          <cell r="P692" t="str">
            <v>WON</v>
          </cell>
          <cell r="Q692" t="str">
            <v xml:space="preserve">대영정밀                      </v>
          </cell>
          <cell r="R692">
            <v>38</v>
          </cell>
          <cell r="V692">
            <v>38</v>
          </cell>
          <cell r="X692">
            <v>38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</row>
        <row r="693">
          <cell r="C693" t="str">
            <v>7918-004</v>
          </cell>
          <cell r="D693" t="str">
            <v xml:space="preserve">7918-0041      </v>
          </cell>
          <cell r="E693" t="str">
            <v xml:space="preserve">SEAL CAP-FLANGE(LIQ).F        </v>
          </cell>
          <cell r="F693" t="str">
            <v xml:space="preserve">B01  </v>
          </cell>
          <cell r="G693" t="str">
            <v>WON</v>
          </cell>
          <cell r="H693" t="str">
            <v xml:space="preserve">PCS </v>
          </cell>
          <cell r="I693" t="str">
            <v xml:space="preserve">대영정밀                      </v>
          </cell>
          <cell r="J693">
            <v>30</v>
          </cell>
          <cell r="K693">
            <v>0</v>
          </cell>
          <cell r="L693">
            <v>30</v>
          </cell>
          <cell r="N693">
            <v>30</v>
          </cell>
          <cell r="O693">
            <v>30</v>
          </cell>
          <cell r="P693" t="str">
            <v>WON</v>
          </cell>
          <cell r="Q693" t="str">
            <v xml:space="preserve">대영정밀                      </v>
          </cell>
          <cell r="R693">
            <v>30</v>
          </cell>
          <cell r="V693">
            <v>30</v>
          </cell>
          <cell r="X693">
            <v>30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</row>
        <row r="694">
          <cell r="C694" t="str">
            <v>7918-005</v>
          </cell>
          <cell r="D694" t="str">
            <v xml:space="preserve">7918-0051      </v>
          </cell>
          <cell r="E694" t="str">
            <v xml:space="preserve">SEAL CAP-FLANGE IN            </v>
          </cell>
          <cell r="F694" t="str">
            <v xml:space="preserve">B01  </v>
          </cell>
          <cell r="G694" t="str">
            <v>WON</v>
          </cell>
          <cell r="H694" t="str">
            <v xml:space="preserve">PCS </v>
          </cell>
          <cell r="I694" t="str">
            <v xml:space="preserve">대영정밀                      </v>
          </cell>
          <cell r="K694">
            <v>0</v>
          </cell>
          <cell r="L694">
            <v>30</v>
          </cell>
          <cell r="N694">
            <v>30</v>
          </cell>
          <cell r="O694">
            <v>30</v>
          </cell>
          <cell r="P694" t="str">
            <v>WON</v>
          </cell>
          <cell r="Q694" t="str">
            <v xml:space="preserve">대영정밀                      </v>
          </cell>
          <cell r="R694">
            <v>30</v>
          </cell>
          <cell r="V694">
            <v>30</v>
          </cell>
          <cell r="X694">
            <v>30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</row>
        <row r="695">
          <cell r="C695" t="str">
            <v>7918-011</v>
          </cell>
          <cell r="D695" t="str">
            <v xml:space="preserve">7918-0110      </v>
          </cell>
          <cell r="E695" t="str">
            <v xml:space="preserve">SEAL CAP-FLANGE(SUC) F        </v>
          </cell>
          <cell r="F695" t="str">
            <v xml:space="preserve">B01  </v>
          </cell>
          <cell r="G695" t="str">
            <v>WON</v>
          </cell>
          <cell r="H695" t="str">
            <v xml:space="preserve">PCS </v>
          </cell>
          <cell r="I695" t="str">
            <v xml:space="preserve">대영정밀                      </v>
          </cell>
          <cell r="K695">
            <v>0</v>
          </cell>
          <cell r="L695">
            <v>42</v>
          </cell>
          <cell r="N695">
            <v>42</v>
          </cell>
          <cell r="O695">
            <v>42</v>
          </cell>
          <cell r="P695" t="str">
            <v>WON</v>
          </cell>
          <cell r="Q695" t="str">
            <v xml:space="preserve">대영정밀                      </v>
          </cell>
          <cell r="R695">
            <v>42</v>
          </cell>
          <cell r="V695">
            <v>42</v>
          </cell>
          <cell r="X695">
            <v>42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</row>
        <row r="696">
          <cell r="C696" t="str">
            <v>8257-001</v>
          </cell>
          <cell r="D696" t="str">
            <v xml:space="preserve">8257-0010      </v>
          </cell>
          <cell r="E696" t="str">
            <v xml:space="preserve">TRAY-AUTO                     </v>
          </cell>
          <cell r="F696" t="str">
            <v xml:space="preserve">A01  </v>
          </cell>
          <cell r="G696" t="str">
            <v>WON</v>
          </cell>
          <cell r="H696" t="str">
            <v xml:space="preserve">PCS </v>
          </cell>
          <cell r="I696" t="str">
            <v xml:space="preserve">대영정밀                      </v>
          </cell>
          <cell r="J696">
            <v>53</v>
          </cell>
          <cell r="K696">
            <v>0</v>
          </cell>
          <cell r="L696">
            <v>53</v>
          </cell>
          <cell r="N696">
            <v>53</v>
          </cell>
          <cell r="O696">
            <v>53</v>
          </cell>
          <cell r="P696" t="str">
            <v>WON</v>
          </cell>
          <cell r="Q696" t="str">
            <v xml:space="preserve">대영정밀                      </v>
          </cell>
          <cell r="R696">
            <v>53</v>
          </cell>
          <cell r="V696">
            <v>53</v>
          </cell>
          <cell r="X696">
            <v>53</v>
          </cell>
          <cell r="AA696">
            <v>1.06</v>
          </cell>
          <cell r="AB696">
            <v>1</v>
          </cell>
          <cell r="AC696">
            <v>1.06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</row>
        <row r="697">
          <cell r="C697" t="str">
            <v>8257-002</v>
          </cell>
          <cell r="D697" t="str">
            <v xml:space="preserve">8257-0020      </v>
          </cell>
          <cell r="E697" t="str">
            <v xml:space="preserve">TRAY-MANUAL                   </v>
          </cell>
          <cell r="F697" t="str">
            <v xml:space="preserve">A02  </v>
          </cell>
          <cell r="G697" t="str">
            <v>WON</v>
          </cell>
          <cell r="H697" t="str">
            <v xml:space="preserve">PCS </v>
          </cell>
          <cell r="I697" t="str">
            <v xml:space="preserve">대영정밀                      </v>
          </cell>
          <cell r="J697">
            <v>53</v>
          </cell>
          <cell r="K697">
            <v>0</v>
          </cell>
          <cell r="L697">
            <v>53</v>
          </cell>
          <cell r="N697">
            <v>53</v>
          </cell>
          <cell r="O697">
            <v>53</v>
          </cell>
          <cell r="P697" t="str">
            <v>WON</v>
          </cell>
          <cell r="Q697" t="str">
            <v xml:space="preserve">대영정밀                      </v>
          </cell>
          <cell r="R697">
            <v>53</v>
          </cell>
          <cell r="V697">
            <v>53</v>
          </cell>
          <cell r="X697">
            <v>53</v>
          </cell>
          <cell r="AA697">
            <v>1.06</v>
          </cell>
          <cell r="AB697">
            <v>1</v>
          </cell>
          <cell r="AC697">
            <v>1.06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</row>
        <row r="698">
          <cell r="C698" t="str">
            <v>8701-012</v>
          </cell>
          <cell r="D698" t="str">
            <v xml:space="preserve">8701-0120      </v>
          </cell>
          <cell r="E698" t="str">
            <v xml:space="preserve">WASHER-PLAIN                  </v>
          </cell>
          <cell r="F698" t="str">
            <v xml:space="preserve">A03  </v>
          </cell>
          <cell r="G698" t="str">
            <v>WON</v>
          </cell>
          <cell r="H698" t="str">
            <v xml:space="preserve">PCS </v>
          </cell>
          <cell r="I698" t="str">
            <v xml:space="preserve">대영정밀                      </v>
          </cell>
          <cell r="K698">
            <v>0</v>
          </cell>
          <cell r="L698">
            <v>26</v>
          </cell>
          <cell r="N698">
            <v>26</v>
          </cell>
          <cell r="O698">
            <v>26</v>
          </cell>
          <cell r="P698" t="str">
            <v>WON</v>
          </cell>
          <cell r="Q698" t="str">
            <v xml:space="preserve">대영정밀                      </v>
          </cell>
          <cell r="R698">
            <v>26</v>
          </cell>
          <cell r="V698">
            <v>26</v>
          </cell>
          <cell r="X698">
            <v>26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</row>
        <row r="699">
          <cell r="C699" t="str">
            <v>8701-016</v>
          </cell>
          <cell r="D699" t="str">
            <v xml:space="preserve">8701-0160      </v>
          </cell>
          <cell r="E699" t="str">
            <v xml:space="preserve">WASHER-PLAIN                  </v>
          </cell>
          <cell r="F699" t="str">
            <v xml:space="preserve">A03  </v>
          </cell>
          <cell r="G699" t="str">
            <v>WON</v>
          </cell>
          <cell r="H699" t="str">
            <v xml:space="preserve">PCS </v>
          </cell>
          <cell r="I699" t="str">
            <v xml:space="preserve">대영정밀                      </v>
          </cell>
          <cell r="K699">
            <v>0</v>
          </cell>
          <cell r="L699">
            <v>24</v>
          </cell>
          <cell r="N699">
            <v>24</v>
          </cell>
          <cell r="O699">
            <v>24</v>
          </cell>
          <cell r="P699" t="str">
            <v>WON</v>
          </cell>
          <cell r="Q699" t="str">
            <v xml:space="preserve">대영정밀                      </v>
          </cell>
          <cell r="R699">
            <v>24</v>
          </cell>
          <cell r="V699">
            <v>24</v>
          </cell>
          <cell r="X699">
            <v>24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</row>
        <row r="700">
          <cell r="C700" t="str">
            <v>9703-063</v>
          </cell>
          <cell r="D700" t="str">
            <v xml:space="preserve">9703-0635      </v>
          </cell>
          <cell r="E700" t="str">
            <v xml:space="preserve">CAP-UNION                     </v>
          </cell>
          <cell r="F700" t="str">
            <v xml:space="preserve">S25  </v>
          </cell>
          <cell r="G700" t="str">
            <v>WON</v>
          </cell>
          <cell r="H700" t="str">
            <v xml:space="preserve">PCS </v>
          </cell>
          <cell r="I700" t="str">
            <v xml:space="preserve">대영정밀                      </v>
          </cell>
          <cell r="K700">
            <v>0</v>
          </cell>
          <cell r="L700">
            <v>90</v>
          </cell>
          <cell r="N700">
            <v>90</v>
          </cell>
          <cell r="O700">
            <v>90</v>
          </cell>
          <cell r="P700" t="str">
            <v>WON</v>
          </cell>
          <cell r="Q700" t="str">
            <v xml:space="preserve">대영정밀                      </v>
          </cell>
          <cell r="R700">
            <v>90</v>
          </cell>
          <cell r="V700">
            <v>90</v>
          </cell>
          <cell r="X700">
            <v>90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</row>
        <row r="701">
          <cell r="C701" t="str">
            <v>9706-012</v>
          </cell>
          <cell r="D701" t="str">
            <v xml:space="preserve">9706-0127      </v>
          </cell>
          <cell r="E701" t="str">
            <v xml:space="preserve">CAP-NUT                       </v>
          </cell>
          <cell r="F701" t="str">
            <v xml:space="preserve">S25  </v>
          </cell>
          <cell r="G701" t="str">
            <v>WON</v>
          </cell>
          <cell r="H701" t="str">
            <v xml:space="preserve">PCS </v>
          </cell>
          <cell r="I701" t="str">
            <v xml:space="preserve">대영정밀                      </v>
          </cell>
          <cell r="K701">
            <v>0</v>
          </cell>
          <cell r="L701">
            <v>75</v>
          </cell>
          <cell r="N701">
            <v>75</v>
          </cell>
          <cell r="O701">
            <v>75</v>
          </cell>
          <cell r="P701" t="str">
            <v>WON</v>
          </cell>
          <cell r="Q701" t="str">
            <v xml:space="preserve">대영정밀                      </v>
          </cell>
          <cell r="R701">
            <v>75</v>
          </cell>
          <cell r="V701">
            <v>75</v>
          </cell>
          <cell r="X701">
            <v>75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</row>
        <row r="702">
          <cell r="C702" t="str">
            <v>9902-012</v>
          </cell>
          <cell r="D702" t="str">
            <v xml:space="preserve">9902-0127      </v>
          </cell>
          <cell r="E702" t="str">
            <v xml:space="preserve">CAP-UNION                     </v>
          </cell>
          <cell r="F702" t="str">
            <v xml:space="preserve">D01  </v>
          </cell>
          <cell r="G702" t="str">
            <v>WON</v>
          </cell>
          <cell r="H702" t="str">
            <v xml:space="preserve">PCS </v>
          </cell>
          <cell r="I702" t="str">
            <v xml:space="preserve">대영정밀                      </v>
          </cell>
          <cell r="J702">
            <v>75</v>
          </cell>
          <cell r="K702">
            <v>0</v>
          </cell>
          <cell r="L702">
            <v>75</v>
          </cell>
          <cell r="N702">
            <v>75</v>
          </cell>
          <cell r="O702">
            <v>75</v>
          </cell>
          <cell r="P702" t="str">
            <v>WON</v>
          </cell>
          <cell r="Q702" t="str">
            <v xml:space="preserve">대영정밀                      </v>
          </cell>
          <cell r="R702">
            <v>75</v>
          </cell>
          <cell r="V702">
            <v>75</v>
          </cell>
          <cell r="X702">
            <v>75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</row>
        <row r="703">
          <cell r="C703" t="str">
            <v>9902-016</v>
          </cell>
          <cell r="D703" t="str">
            <v xml:space="preserve">9902-0160      </v>
          </cell>
          <cell r="E703" t="str">
            <v xml:space="preserve">CAP-UNION                     </v>
          </cell>
          <cell r="F703" t="str">
            <v xml:space="preserve">S30  </v>
          </cell>
          <cell r="G703" t="str">
            <v>WON</v>
          </cell>
          <cell r="H703" t="str">
            <v xml:space="preserve">PCS </v>
          </cell>
          <cell r="I703" t="str">
            <v xml:space="preserve">대영정밀                      </v>
          </cell>
          <cell r="J703">
            <v>80</v>
          </cell>
          <cell r="K703">
            <v>0</v>
          </cell>
          <cell r="L703">
            <v>80</v>
          </cell>
          <cell r="N703">
            <v>80</v>
          </cell>
          <cell r="O703">
            <v>80</v>
          </cell>
          <cell r="P703" t="str">
            <v>WON</v>
          </cell>
          <cell r="Q703" t="str">
            <v xml:space="preserve">대영정밀                      </v>
          </cell>
          <cell r="R703">
            <v>80</v>
          </cell>
          <cell r="V703">
            <v>80</v>
          </cell>
          <cell r="X703">
            <v>80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</row>
        <row r="704">
          <cell r="C704" t="str">
            <v>9907-012</v>
          </cell>
          <cell r="D704" t="str">
            <v xml:space="preserve">9907-0127      </v>
          </cell>
          <cell r="E704" t="str">
            <v xml:space="preserve">CAP-NUT(M20)                  </v>
          </cell>
          <cell r="F704" t="str">
            <v xml:space="preserve">S01  </v>
          </cell>
          <cell r="G704" t="str">
            <v>WON</v>
          </cell>
          <cell r="H704" t="str">
            <v xml:space="preserve">PCS </v>
          </cell>
          <cell r="I704" t="str">
            <v xml:space="preserve">대영정밀                      </v>
          </cell>
          <cell r="J704">
            <v>40</v>
          </cell>
          <cell r="K704">
            <v>0</v>
          </cell>
          <cell r="L704">
            <v>40</v>
          </cell>
          <cell r="N704">
            <v>40</v>
          </cell>
          <cell r="O704">
            <v>40</v>
          </cell>
          <cell r="P704" t="str">
            <v>WON</v>
          </cell>
          <cell r="Q704" t="str">
            <v xml:space="preserve">대영정밀                      </v>
          </cell>
          <cell r="R704">
            <v>40</v>
          </cell>
          <cell r="V704">
            <v>40</v>
          </cell>
          <cell r="X704">
            <v>40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</row>
        <row r="705">
          <cell r="C705" t="str">
            <v>9907-015</v>
          </cell>
          <cell r="D705" t="str">
            <v xml:space="preserve">9907-0159      </v>
          </cell>
          <cell r="E705" t="str">
            <v xml:space="preserve">CAP-NUT                       </v>
          </cell>
          <cell r="F705" t="str">
            <v xml:space="preserve">S03  </v>
          </cell>
          <cell r="G705" t="str">
            <v>WON</v>
          </cell>
          <cell r="H705" t="str">
            <v xml:space="preserve">PCS </v>
          </cell>
          <cell r="I705" t="str">
            <v xml:space="preserve">대영정밀                      </v>
          </cell>
          <cell r="K705">
            <v>0</v>
          </cell>
          <cell r="L705">
            <v>65</v>
          </cell>
          <cell r="N705">
            <v>65</v>
          </cell>
          <cell r="O705">
            <v>65</v>
          </cell>
          <cell r="P705" t="str">
            <v>WON</v>
          </cell>
          <cell r="Q705" t="str">
            <v xml:space="preserve">대영정밀                      </v>
          </cell>
          <cell r="R705">
            <v>65</v>
          </cell>
          <cell r="V705">
            <v>65</v>
          </cell>
          <cell r="X705">
            <v>65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</row>
        <row r="706">
          <cell r="C706" t="str">
            <v>9909-016</v>
          </cell>
          <cell r="D706" t="str">
            <v xml:space="preserve">9909-0160      </v>
          </cell>
          <cell r="E706" t="str">
            <v xml:space="preserve">CAP-UNION(M22)                </v>
          </cell>
          <cell r="F706" t="str">
            <v xml:space="preserve">S01  </v>
          </cell>
          <cell r="G706" t="str">
            <v>WON</v>
          </cell>
          <cell r="H706" t="str">
            <v xml:space="preserve">PCS </v>
          </cell>
          <cell r="I706" t="str">
            <v xml:space="preserve">대영정밀                      </v>
          </cell>
          <cell r="J706">
            <v>55</v>
          </cell>
          <cell r="K706">
            <v>0</v>
          </cell>
          <cell r="L706">
            <v>55</v>
          </cell>
          <cell r="N706">
            <v>55</v>
          </cell>
          <cell r="O706">
            <v>55</v>
          </cell>
          <cell r="P706" t="str">
            <v>WON</v>
          </cell>
          <cell r="Q706" t="str">
            <v xml:space="preserve">대영정밀                      </v>
          </cell>
          <cell r="R706">
            <v>55</v>
          </cell>
          <cell r="V706">
            <v>55</v>
          </cell>
          <cell r="X706">
            <v>55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</row>
        <row r="707">
          <cell r="C707" t="str">
            <v>9909-063</v>
          </cell>
          <cell r="D707" t="str">
            <v xml:space="preserve">9909-0635      </v>
          </cell>
          <cell r="E707" t="str">
            <v xml:space="preserve">CAP-UNION(M12)                </v>
          </cell>
          <cell r="F707" t="str">
            <v xml:space="preserve">S01  </v>
          </cell>
          <cell r="G707" t="str">
            <v>WON</v>
          </cell>
          <cell r="H707" t="str">
            <v xml:space="preserve">PCS </v>
          </cell>
          <cell r="I707" t="str">
            <v xml:space="preserve">대영정밀                      </v>
          </cell>
          <cell r="J707">
            <v>45</v>
          </cell>
          <cell r="K707">
            <v>0</v>
          </cell>
          <cell r="L707">
            <v>45</v>
          </cell>
          <cell r="N707">
            <v>45</v>
          </cell>
          <cell r="O707">
            <v>45</v>
          </cell>
          <cell r="P707" t="str">
            <v>WON</v>
          </cell>
          <cell r="Q707" t="str">
            <v xml:space="preserve">대영정밀                      </v>
          </cell>
          <cell r="R707">
            <v>45</v>
          </cell>
          <cell r="V707">
            <v>45</v>
          </cell>
          <cell r="X707">
            <v>45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</row>
        <row r="708">
          <cell r="C708" t="str">
            <v>9912-008</v>
          </cell>
          <cell r="D708" t="str">
            <v xml:space="preserve">9912-0080      </v>
          </cell>
          <cell r="E708" t="str">
            <v xml:space="preserve">SEAL CAP-UNION(M16)           </v>
          </cell>
          <cell r="F708" t="str">
            <v xml:space="preserve">C01  </v>
          </cell>
          <cell r="G708" t="str">
            <v>WON</v>
          </cell>
          <cell r="H708" t="str">
            <v xml:space="preserve">PCS </v>
          </cell>
          <cell r="I708" t="str">
            <v xml:space="preserve">대영정밀                      </v>
          </cell>
          <cell r="J708">
            <v>30</v>
          </cell>
          <cell r="K708">
            <v>0</v>
          </cell>
          <cell r="L708">
            <v>30</v>
          </cell>
          <cell r="N708">
            <v>30</v>
          </cell>
          <cell r="O708">
            <v>30</v>
          </cell>
          <cell r="P708" t="str">
            <v>WON</v>
          </cell>
          <cell r="Q708" t="str">
            <v xml:space="preserve">대영정밀                      </v>
          </cell>
          <cell r="R708">
            <v>30</v>
          </cell>
          <cell r="V708">
            <v>30</v>
          </cell>
          <cell r="X708">
            <v>30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</row>
        <row r="709">
          <cell r="C709" t="str">
            <v>9912-016</v>
          </cell>
          <cell r="D709" t="str">
            <v xml:space="preserve">9912-0160      </v>
          </cell>
          <cell r="E709" t="str">
            <v xml:space="preserve">SEAL CAP-UNION(M24)           </v>
          </cell>
          <cell r="F709" t="str">
            <v xml:space="preserve">C01  </v>
          </cell>
          <cell r="G709" t="str">
            <v>WON</v>
          </cell>
          <cell r="H709" t="str">
            <v xml:space="preserve">PCS </v>
          </cell>
          <cell r="I709" t="str">
            <v xml:space="preserve">대영정밀                      </v>
          </cell>
          <cell r="J709">
            <v>30</v>
          </cell>
          <cell r="K709">
            <v>0</v>
          </cell>
          <cell r="L709">
            <v>30</v>
          </cell>
          <cell r="N709">
            <v>30</v>
          </cell>
          <cell r="O709">
            <v>30</v>
          </cell>
          <cell r="P709" t="str">
            <v>WON</v>
          </cell>
          <cell r="Q709" t="str">
            <v xml:space="preserve">대영정밀                      </v>
          </cell>
          <cell r="R709">
            <v>30</v>
          </cell>
          <cell r="V709">
            <v>30</v>
          </cell>
          <cell r="X709">
            <v>30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</row>
        <row r="710">
          <cell r="C710" t="str">
            <v>9918-008</v>
          </cell>
          <cell r="D710" t="str">
            <v xml:space="preserve">9918-0082      </v>
          </cell>
          <cell r="E710" t="str">
            <v xml:space="preserve">SEAL CAP-FLANGE OUT           </v>
          </cell>
          <cell r="F710" t="str">
            <v xml:space="preserve">A04  </v>
          </cell>
          <cell r="G710" t="str">
            <v>WON</v>
          </cell>
          <cell r="H710" t="str">
            <v xml:space="preserve">PCS </v>
          </cell>
          <cell r="I710" t="str">
            <v xml:space="preserve">대영정밀                      </v>
          </cell>
          <cell r="J710">
            <v>20</v>
          </cell>
          <cell r="K710">
            <v>0</v>
          </cell>
          <cell r="L710">
            <v>20</v>
          </cell>
          <cell r="N710">
            <v>20</v>
          </cell>
          <cell r="O710">
            <v>20</v>
          </cell>
          <cell r="P710" t="str">
            <v>WON</v>
          </cell>
          <cell r="Q710" t="str">
            <v xml:space="preserve">대영정밀                      </v>
          </cell>
          <cell r="R710">
            <v>20</v>
          </cell>
          <cell r="V710">
            <v>20</v>
          </cell>
          <cell r="X710">
            <v>20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</row>
        <row r="711">
          <cell r="C711" t="str">
            <v>9918-012</v>
          </cell>
          <cell r="D711" t="str">
            <v xml:space="preserve">9918-0122      </v>
          </cell>
          <cell r="E711" t="str">
            <v xml:space="preserve">SEAL CAP-FLANGE IN            </v>
          </cell>
          <cell r="F711" t="str">
            <v xml:space="preserve">A04  </v>
          </cell>
          <cell r="G711" t="str">
            <v>WON</v>
          </cell>
          <cell r="H711" t="str">
            <v xml:space="preserve">PCS </v>
          </cell>
          <cell r="I711" t="str">
            <v xml:space="preserve">대영정밀                      </v>
          </cell>
          <cell r="J711">
            <v>20</v>
          </cell>
          <cell r="K711">
            <v>0</v>
          </cell>
          <cell r="L711">
            <v>20</v>
          </cell>
          <cell r="N711">
            <v>20</v>
          </cell>
          <cell r="O711">
            <v>20</v>
          </cell>
          <cell r="P711" t="str">
            <v>WON</v>
          </cell>
          <cell r="Q711" t="str">
            <v xml:space="preserve">대영정밀                      </v>
          </cell>
          <cell r="R711">
            <v>20</v>
          </cell>
          <cell r="V711">
            <v>20</v>
          </cell>
          <cell r="X711">
            <v>20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</row>
        <row r="712">
          <cell r="C712" t="str">
            <v xml:space="preserve">4004-0030L     </v>
          </cell>
          <cell r="D712" t="str">
            <v xml:space="preserve">4004-0030L     </v>
          </cell>
          <cell r="E712" t="str">
            <v xml:space="preserve">ADAPTER ASS'Y                 </v>
          </cell>
          <cell r="F712" t="str">
            <v xml:space="preserve">C01  </v>
          </cell>
          <cell r="G712" t="str">
            <v>WON</v>
          </cell>
          <cell r="H712" t="str">
            <v xml:space="preserve">PCS </v>
          </cell>
          <cell r="I712" t="str">
            <v xml:space="preserve">대웅아이엔디(주)              </v>
          </cell>
          <cell r="K712">
            <v>0</v>
          </cell>
          <cell r="L712">
            <v>435</v>
          </cell>
          <cell r="N712">
            <v>435</v>
          </cell>
          <cell r="O712">
            <v>435</v>
          </cell>
          <cell r="P712" t="str">
            <v>WON</v>
          </cell>
          <cell r="Q712" t="str">
            <v xml:space="preserve">대웅아이엔디(주)              </v>
          </cell>
          <cell r="R712">
            <v>435</v>
          </cell>
          <cell r="V712">
            <v>435</v>
          </cell>
          <cell r="X712">
            <v>435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</row>
        <row r="713">
          <cell r="C713" t="str">
            <v>4004-008</v>
          </cell>
          <cell r="D713" t="str">
            <v xml:space="preserve">4004-0080      </v>
          </cell>
          <cell r="E713" t="str">
            <v xml:space="preserve">ADAPTER ASS'Y-IN              </v>
          </cell>
          <cell r="F713" t="str">
            <v xml:space="preserve">A02  </v>
          </cell>
          <cell r="G713" t="str">
            <v>WON</v>
          </cell>
          <cell r="H713" t="str">
            <v xml:space="preserve">PCS </v>
          </cell>
          <cell r="I713" t="str">
            <v xml:space="preserve">대웅아이엔디(주)              </v>
          </cell>
          <cell r="K713">
            <v>0</v>
          </cell>
          <cell r="L713">
            <v>535</v>
          </cell>
          <cell r="N713">
            <v>535</v>
          </cell>
          <cell r="O713">
            <v>535</v>
          </cell>
          <cell r="P713" t="str">
            <v>WON</v>
          </cell>
          <cell r="Q713" t="str">
            <v xml:space="preserve">대웅아이엔디(주)              </v>
          </cell>
          <cell r="R713">
            <v>535</v>
          </cell>
          <cell r="V713">
            <v>535</v>
          </cell>
          <cell r="X713">
            <v>535</v>
          </cell>
          <cell r="AA713">
            <v>5.3500000000000227</v>
          </cell>
          <cell r="AB713">
            <v>1</v>
          </cell>
          <cell r="AC713">
            <v>5.3500000000000227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</row>
        <row r="714">
          <cell r="C714" t="str">
            <v>4004-009</v>
          </cell>
          <cell r="D714" t="str">
            <v xml:space="preserve">4004-0090      </v>
          </cell>
          <cell r="E714" t="str">
            <v xml:space="preserve">ADAPTER ASS'Y-OUT             </v>
          </cell>
          <cell r="F714" t="str">
            <v xml:space="preserve">A02  </v>
          </cell>
          <cell r="G714" t="str">
            <v>WON</v>
          </cell>
          <cell r="H714" t="str">
            <v xml:space="preserve">PCS </v>
          </cell>
          <cell r="I714" t="str">
            <v xml:space="preserve">대웅아이엔디(주)              </v>
          </cell>
          <cell r="K714">
            <v>0</v>
          </cell>
          <cell r="L714">
            <v>535</v>
          </cell>
          <cell r="N714">
            <v>535</v>
          </cell>
          <cell r="O714">
            <v>535</v>
          </cell>
          <cell r="P714" t="str">
            <v>WON</v>
          </cell>
          <cell r="Q714" t="str">
            <v xml:space="preserve">대웅아이엔디(주)              </v>
          </cell>
          <cell r="R714">
            <v>535</v>
          </cell>
          <cell r="V714">
            <v>535</v>
          </cell>
          <cell r="X714">
            <v>535</v>
          </cell>
          <cell r="AA714">
            <v>5.3500000000000227</v>
          </cell>
          <cell r="AB714">
            <v>1</v>
          </cell>
          <cell r="AC714">
            <v>5.3500000000000227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</row>
        <row r="715">
          <cell r="C715" t="str">
            <v>4280-001</v>
          </cell>
          <cell r="D715" t="str">
            <v xml:space="preserve">4280-0012      </v>
          </cell>
          <cell r="E715" t="str">
            <v xml:space="preserve">FLANGE ASS'Y-INLET COND.      </v>
          </cell>
          <cell r="F715" t="str">
            <v xml:space="preserve">C01  </v>
          </cell>
          <cell r="G715" t="str">
            <v>WON</v>
          </cell>
          <cell r="H715" t="str">
            <v xml:space="preserve">PCS </v>
          </cell>
          <cell r="I715" t="str">
            <v xml:space="preserve">대웅아이엔디(주)              </v>
          </cell>
          <cell r="K715">
            <v>0</v>
          </cell>
          <cell r="L715">
            <v>820</v>
          </cell>
          <cell r="N715">
            <v>820</v>
          </cell>
          <cell r="O715">
            <v>820</v>
          </cell>
          <cell r="P715" t="str">
            <v>WON</v>
          </cell>
          <cell r="Q715" t="str">
            <v xml:space="preserve">대웅아이엔디(주)              </v>
          </cell>
          <cell r="R715">
            <v>820</v>
          </cell>
          <cell r="V715">
            <v>820</v>
          </cell>
          <cell r="X715">
            <v>820</v>
          </cell>
          <cell r="AA715">
            <v>10</v>
          </cell>
          <cell r="AB715">
            <v>1</v>
          </cell>
          <cell r="AC715">
            <v>10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</row>
        <row r="716">
          <cell r="C716" t="str">
            <v>4280-004</v>
          </cell>
          <cell r="D716" t="str">
            <v xml:space="preserve">4280-0044      </v>
          </cell>
          <cell r="E716" t="str">
            <v xml:space="preserve">FLANGE ASS'Y-TXV              </v>
          </cell>
          <cell r="F716" t="str">
            <v xml:space="preserve">A06  </v>
          </cell>
          <cell r="G716" t="str">
            <v>WON</v>
          </cell>
          <cell r="H716" t="str">
            <v xml:space="preserve">PCS </v>
          </cell>
          <cell r="I716" t="str">
            <v xml:space="preserve">대웅아이엔디(주)              </v>
          </cell>
          <cell r="K716">
            <v>0</v>
          </cell>
          <cell r="L716">
            <v>1750</v>
          </cell>
          <cell r="N716">
            <v>1750</v>
          </cell>
          <cell r="O716">
            <v>1750</v>
          </cell>
          <cell r="P716" t="str">
            <v>WON</v>
          </cell>
          <cell r="Q716" t="str">
            <v xml:space="preserve">대웅아이엔디(주)              </v>
          </cell>
          <cell r="R716">
            <v>1750</v>
          </cell>
          <cell r="V716">
            <v>1750</v>
          </cell>
          <cell r="X716">
            <v>1750</v>
          </cell>
          <cell r="AA716">
            <v>20</v>
          </cell>
          <cell r="AB716">
            <v>1</v>
          </cell>
          <cell r="AC716">
            <v>20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</row>
        <row r="717">
          <cell r="C717" t="str">
            <v>4352-005</v>
          </cell>
          <cell r="D717" t="str">
            <v xml:space="preserve">4352-0052      </v>
          </cell>
          <cell r="E717" t="str">
            <v xml:space="preserve">HOSE ASS'Y-DIS&amp;SUC.           </v>
          </cell>
          <cell r="F717" t="str">
            <v xml:space="preserve">D01  </v>
          </cell>
          <cell r="G717" t="str">
            <v>WON</v>
          </cell>
          <cell r="H717" t="str">
            <v xml:space="preserve">PCS </v>
          </cell>
          <cell r="I717" t="str">
            <v xml:space="preserve">대웅아이엔디(주)              </v>
          </cell>
          <cell r="K717">
            <v>0</v>
          </cell>
          <cell r="L717">
            <v>24500</v>
          </cell>
          <cell r="N717">
            <v>24500</v>
          </cell>
          <cell r="O717">
            <v>24500</v>
          </cell>
          <cell r="P717" t="str">
            <v>WON</v>
          </cell>
          <cell r="Q717" t="str">
            <v xml:space="preserve">대웅아이엔디(주)              </v>
          </cell>
          <cell r="R717">
            <v>24500</v>
          </cell>
          <cell r="V717">
            <v>24500</v>
          </cell>
          <cell r="X717">
            <v>24500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</row>
        <row r="718">
          <cell r="C718" t="str">
            <v>4352-006</v>
          </cell>
          <cell r="D718" t="str">
            <v xml:space="preserve">4352-0060      </v>
          </cell>
          <cell r="E718" t="str">
            <v xml:space="preserve">HOSE ASS'Y-SUC.               </v>
          </cell>
          <cell r="F718" t="str">
            <v xml:space="preserve">D01  </v>
          </cell>
          <cell r="G718" t="str">
            <v>WON</v>
          </cell>
          <cell r="H718" t="str">
            <v xml:space="preserve">PCS </v>
          </cell>
          <cell r="I718" t="str">
            <v xml:space="preserve">대웅아이엔디(주)              </v>
          </cell>
          <cell r="K718">
            <v>0</v>
          </cell>
          <cell r="L718">
            <v>4800</v>
          </cell>
          <cell r="N718">
            <v>4800</v>
          </cell>
          <cell r="O718">
            <v>4800</v>
          </cell>
          <cell r="P718" t="str">
            <v>WON</v>
          </cell>
          <cell r="Q718" t="str">
            <v xml:space="preserve">대웅아이엔디(주)              </v>
          </cell>
          <cell r="R718">
            <v>4800</v>
          </cell>
          <cell r="V718">
            <v>4800</v>
          </cell>
          <cell r="X718">
            <v>4800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</row>
        <row r="719">
          <cell r="C719" t="str">
            <v>4352-023</v>
          </cell>
          <cell r="D719" t="str">
            <v xml:space="preserve">4352-0231      </v>
          </cell>
          <cell r="E719" t="str">
            <v xml:space="preserve">HOSE ASS'Y-LIQ.R/D            </v>
          </cell>
          <cell r="F719" t="str">
            <v xml:space="preserve">B01  </v>
          </cell>
          <cell r="G719" t="str">
            <v>WON</v>
          </cell>
          <cell r="H719" t="str">
            <v xml:space="preserve">PCS </v>
          </cell>
          <cell r="I719" t="str">
            <v xml:space="preserve">대웅아이엔디(주)              </v>
          </cell>
          <cell r="K719">
            <v>0</v>
          </cell>
          <cell r="L719">
            <v>2900</v>
          </cell>
          <cell r="N719">
            <v>2900</v>
          </cell>
          <cell r="O719">
            <v>2900</v>
          </cell>
          <cell r="P719" t="str">
            <v>WON</v>
          </cell>
          <cell r="Q719" t="str">
            <v xml:space="preserve">대웅아이엔디(주)              </v>
          </cell>
          <cell r="R719">
            <v>2900</v>
          </cell>
          <cell r="V719">
            <v>2900</v>
          </cell>
          <cell r="X719">
            <v>2900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</row>
        <row r="720">
          <cell r="C720" t="str">
            <v>4352-035</v>
          </cell>
          <cell r="D720" t="str">
            <v xml:space="preserve">4352-0353      </v>
          </cell>
          <cell r="E720" t="str">
            <v xml:space="preserve">HOSE ASS'Y-DIS(M104)          </v>
          </cell>
          <cell r="F720" t="str">
            <v xml:space="preserve">A03  </v>
          </cell>
          <cell r="G720" t="str">
            <v>WON</v>
          </cell>
          <cell r="H720" t="str">
            <v xml:space="preserve">PCS </v>
          </cell>
          <cell r="I720" t="str">
            <v xml:space="preserve">대웅아이엔디(주)              </v>
          </cell>
          <cell r="K720">
            <v>0</v>
          </cell>
          <cell r="L720">
            <v>4100</v>
          </cell>
          <cell r="N720">
            <v>4100</v>
          </cell>
          <cell r="O720">
            <v>4100</v>
          </cell>
          <cell r="P720" t="str">
            <v>WON</v>
          </cell>
          <cell r="Q720" t="str">
            <v xml:space="preserve">대웅아이엔디(주)              </v>
          </cell>
          <cell r="R720">
            <v>4100</v>
          </cell>
          <cell r="V720">
            <v>4100</v>
          </cell>
          <cell r="X720">
            <v>4100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</row>
        <row r="721">
          <cell r="C721" t="str">
            <v>4352-038</v>
          </cell>
          <cell r="D721" t="str">
            <v xml:space="preserve">4352-0385      </v>
          </cell>
          <cell r="E721" t="str">
            <v xml:space="preserve">HOSE ASS'Y-DIS(M111)          </v>
          </cell>
          <cell r="F721" t="str">
            <v xml:space="preserve">A03  </v>
          </cell>
          <cell r="G721" t="str">
            <v>WON</v>
          </cell>
          <cell r="H721" t="str">
            <v xml:space="preserve">PCS </v>
          </cell>
          <cell r="I721" t="str">
            <v xml:space="preserve">대웅아이엔디(주)              </v>
          </cell>
          <cell r="K721">
            <v>0</v>
          </cell>
          <cell r="L721">
            <v>4400</v>
          </cell>
          <cell r="N721">
            <v>4400</v>
          </cell>
          <cell r="O721">
            <v>4400</v>
          </cell>
          <cell r="P721" t="str">
            <v>WON</v>
          </cell>
          <cell r="Q721" t="str">
            <v xml:space="preserve">대웅아이엔디(주)              </v>
          </cell>
          <cell r="R721">
            <v>4400</v>
          </cell>
          <cell r="V721">
            <v>4400</v>
          </cell>
          <cell r="X721">
            <v>4400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</row>
        <row r="722">
          <cell r="C722" t="str">
            <v>4352-039</v>
          </cell>
          <cell r="D722" t="str">
            <v xml:space="preserve">4352-0394      </v>
          </cell>
          <cell r="E722" t="str">
            <v xml:space="preserve">HOSE ASS'Y-SUC(M111)          </v>
          </cell>
          <cell r="F722" t="str">
            <v xml:space="preserve">A03  </v>
          </cell>
          <cell r="G722" t="str">
            <v>WON</v>
          </cell>
          <cell r="H722" t="str">
            <v xml:space="preserve">PCS </v>
          </cell>
          <cell r="I722" t="str">
            <v xml:space="preserve">대웅아이엔디(주)              </v>
          </cell>
          <cell r="K722">
            <v>0</v>
          </cell>
          <cell r="L722">
            <v>4900</v>
          </cell>
          <cell r="N722">
            <v>4900</v>
          </cell>
          <cell r="O722">
            <v>4900</v>
          </cell>
          <cell r="P722" t="str">
            <v>WON</v>
          </cell>
          <cell r="Q722" t="str">
            <v xml:space="preserve">대웅아이엔디(주)              </v>
          </cell>
          <cell r="R722">
            <v>4900</v>
          </cell>
          <cell r="V722">
            <v>4900</v>
          </cell>
          <cell r="X722">
            <v>4900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</row>
        <row r="723">
          <cell r="C723" t="str">
            <v>4352-040</v>
          </cell>
          <cell r="D723" t="str">
            <v xml:space="preserve">4352-0406      </v>
          </cell>
          <cell r="E723" t="str">
            <v xml:space="preserve">HOSE ASS'Y-SUC(M104)          </v>
          </cell>
          <cell r="F723" t="str">
            <v xml:space="preserve">A03  </v>
          </cell>
          <cell r="G723" t="str">
            <v>WON</v>
          </cell>
          <cell r="H723" t="str">
            <v xml:space="preserve">PCS </v>
          </cell>
          <cell r="I723" t="str">
            <v xml:space="preserve">대웅아이엔디(주)              </v>
          </cell>
          <cell r="K723">
            <v>0</v>
          </cell>
          <cell r="L723">
            <v>4850</v>
          </cell>
          <cell r="N723">
            <v>4850</v>
          </cell>
          <cell r="O723">
            <v>4850</v>
          </cell>
          <cell r="P723" t="str">
            <v>WON</v>
          </cell>
          <cell r="Q723" t="str">
            <v xml:space="preserve">대웅아이엔디(주)              </v>
          </cell>
          <cell r="R723">
            <v>4850</v>
          </cell>
          <cell r="V723">
            <v>4850</v>
          </cell>
          <cell r="X723">
            <v>4850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</row>
        <row r="724">
          <cell r="C724" t="str">
            <v>4352-044</v>
          </cell>
          <cell r="D724" t="str">
            <v xml:space="preserve">4352-0441      </v>
          </cell>
          <cell r="E724" t="str">
            <v xml:space="preserve">HOSE ASS'Y-SUC(A+B)           </v>
          </cell>
          <cell r="F724" t="str">
            <v xml:space="preserve">F01  </v>
          </cell>
          <cell r="G724" t="str">
            <v>WON</v>
          </cell>
          <cell r="H724" t="str">
            <v xml:space="preserve">PCS </v>
          </cell>
          <cell r="I724" t="str">
            <v xml:space="preserve">대웅아이엔디(주)              </v>
          </cell>
          <cell r="K724">
            <v>0</v>
          </cell>
          <cell r="L724">
            <v>9050</v>
          </cell>
          <cell r="N724">
            <v>9050</v>
          </cell>
          <cell r="O724">
            <v>9050</v>
          </cell>
          <cell r="P724" t="str">
            <v>WON</v>
          </cell>
          <cell r="Q724" t="str">
            <v xml:space="preserve">대웅아이엔디(주)              </v>
          </cell>
          <cell r="R724">
            <v>9050</v>
          </cell>
          <cell r="V724">
            <v>9050</v>
          </cell>
          <cell r="X724">
            <v>9050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</row>
        <row r="725">
          <cell r="C725" t="str">
            <v>4352-045</v>
          </cell>
          <cell r="D725" t="str">
            <v xml:space="preserve">4352-0454      </v>
          </cell>
          <cell r="E725" t="str">
            <v xml:space="preserve">HOSE ASS'Y-SUC(A+B)           </v>
          </cell>
          <cell r="F725" t="str">
            <v xml:space="preserve">F01  </v>
          </cell>
          <cell r="G725" t="str">
            <v>WON</v>
          </cell>
          <cell r="H725" t="str">
            <v xml:space="preserve">PCS </v>
          </cell>
          <cell r="I725" t="str">
            <v xml:space="preserve">대웅아이엔디(주)              </v>
          </cell>
          <cell r="K725">
            <v>0</v>
          </cell>
          <cell r="L725">
            <v>11500</v>
          </cell>
          <cell r="N725">
            <v>11500</v>
          </cell>
          <cell r="O725">
            <v>11500</v>
          </cell>
          <cell r="P725" t="str">
            <v>WON</v>
          </cell>
          <cell r="Q725" t="str">
            <v xml:space="preserve">대웅아이엔디(주)              </v>
          </cell>
          <cell r="R725">
            <v>11500</v>
          </cell>
          <cell r="V725">
            <v>11500</v>
          </cell>
          <cell r="X725">
            <v>11500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</row>
        <row r="726">
          <cell r="C726" t="str">
            <v>4352-046</v>
          </cell>
          <cell r="D726" t="str">
            <v xml:space="preserve">4352-0464      </v>
          </cell>
          <cell r="E726" t="str">
            <v xml:space="preserve">HOSE ASS'Y-DIS(A+C)           </v>
          </cell>
          <cell r="F726" t="str">
            <v xml:space="preserve">F01  </v>
          </cell>
          <cell r="G726" t="str">
            <v>WON</v>
          </cell>
          <cell r="H726" t="str">
            <v xml:space="preserve">PCS </v>
          </cell>
          <cell r="I726" t="str">
            <v xml:space="preserve">대웅아이엔디(주)              </v>
          </cell>
          <cell r="K726">
            <v>0</v>
          </cell>
          <cell r="L726">
            <v>8000</v>
          </cell>
          <cell r="N726">
            <v>8000</v>
          </cell>
          <cell r="O726">
            <v>8000</v>
          </cell>
          <cell r="P726" t="str">
            <v>WON</v>
          </cell>
          <cell r="Q726" t="str">
            <v xml:space="preserve">대웅아이엔디(주)              </v>
          </cell>
          <cell r="R726">
            <v>8000</v>
          </cell>
          <cell r="V726">
            <v>8000</v>
          </cell>
          <cell r="X726">
            <v>8000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</row>
        <row r="727">
          <cell r="C727" t="str">
            <v>4352-047</v>
          </cell>
          <cell r="D727" t="str">
            <v xml:space="preserve">4352-0471      </v>
          </cell>
          <cell r="E727" t="str">
            <v xml:space="preserve">HOSE ASS'Y-DIS(A)             </v>
          </cell>
          <cell r="F727" t="str">
            <v xml:space="preserve">F01  </v>
          </cell>
          <cell r="G727" t="str">
            <v>WON</v>
          </cell>
          <cell r="H727" t="str">
            <v xml:space="preserve">PCS </v>
          </cell>
          <cell r="I727" t="str">
            <v xml:space="preserve">대웅아이엔디(주)              </v>
          </cell>
          <cell r="K727">
            <v>0</v>
          </cell>
          <cell r="L727">
            <v>6500</v>
          </cell>
          <cell r="N727">
            <v>6500</v>
          </cell>
          <cell r="O727">
            <v>6500</v>
          </cell>
          <cell r="P727" t="str">
            <v>WON</v>
          </cell>
          <cell r="Q727" t="str">
            <v xml:space="preserve">대웅아이엔디(주)              </v>
          </cell>
          <cell r="R727">
            <v>6500</v>
          </cell>
          <cell r="V727">
            <v>6500</v>
          </cell>
          <cell r="X727">
            <v>6500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</row>
        <row r="728">
          <cell r="C728" t="str">
            <v>4352-048</v>
          </cell>
          <cell r="D728" t="str">
            <v xml:space="preserve">4352-0481      </v>
          </cell>
          <cell r="E728" t="str">
            <v xml:space="preserve">HOSE ASS'Y-DIS(A)             </v>
          </cell>
          <cell r="F728" t="str">
            <v xml:space="preserve">F01  </v>
          </cell>
          <cell r="G728" t="str">
            <v>WON</v>
          </cell>
          <cell r="H728" t="str">
            <v xml:space="preserve">PCS </v>
          </cell>
          <cell r="I728" t="str">
            <v xml:space="preserve">대웅아이엔디(주)              </v>
          </cell>
          <cell r="K728">
            <v>0</v>
          </cell>
          <cell r="L728">
            <v>6500</v>
          </cell>
          <cell r="N728">
            <v>6500</v>
          </cell>
          <cell r="O728">
            <v>6500</v>
          </cell>
          <cell r="P728" t="str">
            <v>WON</v>
          </cell>
          <cell r="Q728" t="str">
            <v xml:space="preserve">대웅아이엔디(주)              </v>
          </cell>
          <cell r="R728">
            <v>6500</v>
          </cell>
          <cell r="V728">
            <v>6500</v>
          </cell>
          <cell r="X728">
            <v>6500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</row>
        <row r="729">
          <cell r="C729" t="str">
            <v>4352-049</v>
          </cell>
          <cell r="D729" t="str">
            <v xml:space="preserve">4352-0491      </v>
          </cell>
          <cell r="E729" t="str">
            <v xml:space="preserve">HOSE ASS'Y-LIQ(A)             </v>
          </cell>
          <cell r="F729" t="str">
            <v xml:space="preserve">F01  </v>
          </cell>
          <cell r="G729" t="str">
            <v>WON</v>
          </cell>
          <cell r="H729" t="str">
            <v xml:space="preserve">PCS </v>
          </cell>
          <cell r="I729" t="str">
            <v xml:space="preserve">대웅아이엔디(주)              </v>
          </cell>
          <cell r="K729">
            <v>0</v>
          </cell>
          <cell r="L729">
            <v>3000</v>
          </cell>
          <cell r="N729">
            <v>3000</v>
          </cell>
          <cell r="O729">
            <v>3000</v>
          </cell>
          <cell r="P729" t="str">
            <v>WON</v>
          </cell>
          <cell r="Q729" t="str">
            <v xml:space="preserve">대웅아이엔디(주)              </v>
          </cell>
          <cell r="R729">
            <v>3000</v>
          </cell>
          <cell r="V729">
            <v>3000</v>
          </cell>
          <cell r="X729">
            <v>3000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</row>
        <row r="730">
          <cell r="C730" t="str">
            <v>4352-050</v>
          </cell>
          <cell r="D730" t="str">
            <v xml:space="preserve">4352-0500      </v>
          </cell>
          <cell r="E730" t="str">
            <v xml:space="preserve">HOSE ASS'Y-LIQ(A)             </v>
          </cell>
          <cell r="F730" t="str">
            <v xml:space="preserve">F01  </v>
          </cell>
          <cell r="G730" t="str">
            <v>WON</v>
          </cell>
          <cell r="H730" t="str">
            <v xml:space="preserve">PCS </v>
          </cell>
          <cell r="I730" t="str">
            <v xml:space="preserve">대웅아이엔디(주)              </v>
          </cell>
          <cell r="K730">
            <v>0</v>
          </cell>
          <cell r="L730">
            <v>3000</v>
          </cell>
          <cell r="N730">
            <v>3000</v>
          </cell>
          <cell r="O730">
            <v>3000</v>
          </cell>
          <cell r="P730" t="str">
            <v>WON</v>
          </cell>
          <cell r="Q730" t="str">
            <v xml:space="preserve">대웅아이엔디(주)              </v>
          </cell>
          <cell r="R730">
            <v>3000</v>
          </cell>
          <cell r="V730">
            <v>3000</v>
          </cell>
          <cell r="X730">
            <v>3000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</row>
        <row r="731">
          <cell r="C731" t="str">
            <v>4352-051</v>
          </cell>
          <cell r="D731" t="str">
            <v xml:space="preserve">4352-0510      </v>
          </cell>
          <cell r="E731" t="str">
            <v xml:space="preserve">HOSE ASS'Y-LIQ(A)             </v>
          </cell>
          <cell r="F731" t="str">
            <v xml:space="preserve">F01  </v>
          </cell>
          <cell r="G731" t="str">
            <v>WON</v>
          </cell>
          <cell r="H731" t="str">
            <v xml:space="preserve">PCS </v>
          </cell>
          <cell r="I731" t="str">
            <v xml:space="preserve">대웅아이엔디(주)              </v>
          </cell>
          <cell r="K731">
            <v>0</v>
          </cell>
          <cell r="L731">
            <v>3100</v>
          </cell>
          <cell r="N731">
            <v>3100</v>
          </cell>
          <cell r="O731">
            <v>3100</v>
          </cell>
          <cell r="P731" t="str">
            <v>WON</v>
          </cell>
          <cell r="Q731" t="str">
            <v xml:space="preserve">대웅아이엔디(주)              </v>
          </cell>
          <cell r="R731">
            <v>3100</v>
          </cell>
          <cell r="V731">
            <v>3100</v>
          </cell>
          <cell r="X731">
            <v>3100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</row>
        <row r="732">
          <cell r="C732" t="str">
            <v>4352-052</v>
          </cell>
          <cell r="D732" t="str">
            <v xml:space="preserve">4352-0520      </v>
          </cell>
          <cell r="E732" t="str">
            <v xml:space="preserve">HOSE ASS'Y-LIQ(B)             </v>
          </cell>
          <cell r="F732" t="str">
            <v xml:space="preserve">F01  </v>
          </cell>
          <cell r="G732" t="str">
            <v>WON</v>
          </cell>
          <cell r="H732" t="str">
            <v xml:space="preserve">PCS </v>
          </cell>
          <cell r="I732" t="str">
            <v xml:space="preserve">대웅아이엔디(주)              </v>
          </cell>
          <cell r="K732">
            <v>0</v>
          </cell>
          <cell r="L732">
            <v>5000</v>
          </cell>
          <cell r="N732">
            <v>5000</v>
          </cell>
          <cell r="O732">
            <v>5000</v>
          </cell>
          <cell r="P732" t="str">
            <v>WON</v>
          </cell>
          <cell r="Q732" t="str">
            <v xml:space="preserve">대웅아이엔디(주)              </v>
          </cell>
          <cell r="R732">
            <v>5000</v>
          </cell>
          <cell r="V732">
            <v>5000</v>
          </cell>
          <cell r="X732">
            <v>5000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</row>
        <row r="733">
          <cell r="C733" t="str">
            <v>4352-053</v>
          </cell>
          <cell r="D733" t="str">
            <v xml:space="preserve">4352-0530      </v>
          </cell>
          <cell r="E733" t="str">
            <v xml:space="preserve">HOSE ASS'Y-LIQ(B)             </v>
          </cell>
          <cell r="F733" t="str">
            <v xml:space="preserve">F01  </v>
          </cell>
          <cell r="G733" t="str">
            <v>WON</v>
          </cell>
          <cell r="H733" t="str">
            <v xml:space="preserve">PCS </v>
          </cell>
          <cell r="I733" t="str">
            <v xml:space="preserve">대웅아이엔디(주)              </v>
          </cell>
          <cell r="K733">
            <v>0</v>
          </cell>
          <cell r="L733">
            <v>5300</v>
          </cell>
          <cell r="N733">
            <v>5300</v>
          </cell>
          <cell r="O733">
            <v>5300</v>
          </cell>
          <cell r="P733" t="str">
            <v>WON</v>
          </cell>
          <cell r="Q733" t="str">
            <v xml:space="preserve">대웅아이엔디(주)              </v>
          </cell>
          <cell r="R733">
            <v>5300</v>
          </cell>
          <cell r="V733">
            <v>5300</v>
          </cell>
          <cell r="X733">
            <v>5300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</row>
        <row r="734">
          <cell r="C734" t="str">
            <v>4352-055</v>
          </cell>
          <cell r="D734" t="str">
            <v xml:space="preserve">4352-0550      </v>
          </cell>
          <cell r="E734" t="str">
            <v xml:space="preserve">HOSE ASS'Y-LIQ(B)             </v>
          </cell>
          <cell r="F734" t="str">
            <v xml:space="preserve">F01  </v>
          </cell>
          <cell r="G734" t="str">
            <v>WON</v>
          </cell>
          <cell r="H734" t="str">
            <v xml:space="preserve">PCS </v>
          </cell>
          <cell r="I734" t="str">
            <v xml:space="preserve">대웅아이엔디(주)              </v>
          </cell>
          <cell r="K734">
            <v>0</v>
          </cell>
          <cell r="L734">
            <v>5000</v>
          </cell>
          <cell r="N734">
            <v>5000</v>
          </cell>
          <cell r="O734">
            <v>5000</v>
          </cell>
          <cell r="P734" t="str">
            <v>WON</v>
          </cell>
          <cell r="Q734" t="str">
            <v xml:space="preserve">대웅아이엔디(주)              </v>
          </cell>
          <cell r="R734">
            <v>5000</v>
          </cell>
          <cell r="V734">
            <v>5000</v>
          </cell>
          <cell r="X734">
            <v>5000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</row>
        <row r="735">
          <cell r="C735" t="str">
            <v>4352-056</v>
          </cell>
          <cell r="D735" t="str">
            <v xml:space="preserve">4352-0564      </v>
          </cell>
          <cell r="E735" t="str">
            <v xml:space="preserve">HOSE ASS'Y-LIQ.               </v>
          </cell>
          <cell r="F735" t="str">
            <v xml:space="preserve">A03  </v>
          </cell>
          <cell r="G735" t="str">
            <v>WON</v>
          </cell>
          <cell r="H735" t="str">
            <v xml:space="preserve">PCS </v>
          </cell>
          <cell r="I735" t="str">
            <v xml:space="preserve">대웅아이엔디(주)              </v>
          </cell>
          <cell r="K735">
            <v>0</v>
          </cell>
          <cell r="L735">
            <v>3800</v>
          </cell>
          <cell r="N735">
            <v>3800</v>
          </cell>
          <cell r="O735">
            <v>3800</v>
          </cell>
          <cell r="P735" t="str">
            <v>WON</v>
          </cell>
          <cell r="Q735" t="str">
            <v xml:space="preserve">대웅아이엔디(주)              </v>
          </cell>
          <cell r="R735">
            <v>3800</v>
          </cell>
          <cell r="V735">
            <v>3800</v>
          </cell>
          <cell r="X735">
            <v>3800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</row>
        <row r="736">
          <cell r="C736" t="str">
            <v>4352-068</v>
          </cell>
          <cell r="D736" t="str">
            <v xml:space="preserve">4352-0683      </v>
          </cell>
          <cell r="E736" t="str">
            <v xml:space="preserve">HOSE ASS'Y-LIQ.RR(L)          </v>
          </cell>
          <cell r="F736" t="str">
            <v xml:space="preserve">B01  </v>
          </cell>
          <cell r="G736" t="str">
            <v>WON</v>
          </cell>
          <cell r="H736" t="str">
            <v xml:space="preserve">PCS </v>
          </cell>
          <cell r="I736" t="str">
            <v xml:space="preserve">대웅아이엔디(주)              </v>
          </cell>
          <cell r="K736">
            <v>0</v>
          </cell>
          <cell r="L736">
            <v>5700</v>
          </cell>
          <cell r="N736">
            <v>5700</v>
          </cell>
          <cell r="O736">
            <v>5700</v>
          </cell>
          <cell r="P736" t="str">
            <v>WON</v>
          </cell>
          <cell r="Q736" t="str">
            <v xml:space="preserve">대웅아이엔디(주)              </v>
          </cell>
          <cell r="R736">
            <v>5700</v>
          </cell>
          <cell r="V736">
            <v>5700</v>
          </cell>
          <cell r="X736">
            <v>5700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</row>
        <row r="737">
          <cell r="C737" t="str">
            <v>4352-078</v>
          </cell>
          <cell r="D737" t="str">
            <v xml:space="preserve">4352-0786      </v>
          </cell>
          <cell r="E737" t="str">
            <v xml:space="preserve">HOSE ASS'Y-DIS.COND.          </v>
          </cell>
          <cell r="F737" t="str">
            <v xml:space="preserve">D02  </v>
          </cell>
          <cell r="G737" t="str">
            <v>WON</v>
          </cell>
          <cell r="H737" t="str">
            <v xml:space="preserve">PCS </v>
          </cell>
          <cell r="I737" t="str">
            <v xml:space="preserve">대웅아이엔디(주)              </v>
          </cell>
          <cell r="K737">
            <v>0</v>
          </cell>
          <cell r="L737">
            <v>3280</v>
          </cell>
          <cell r="N737">
            <v>3280</v>
          </cell>
          <cell r="O737">
            <v>3280</v>
          </cell>
          <cell r="P737" t="str">
            <v>WON</v>
          </cell>
          <cell r="Q737" t="str">
            <v xml:space="preserve">대웅아이엔디(주)              </v>
          </cell>
          <cell r="R737">
            <v>3280</v>
          </cell>
          <cell r="V737">
            <v>3280</v>
          </cell>
          <cell r="X737">
            <v>3280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</row>
        <row r="738">
          <cell r="C738" t="str">
            <v>4352-079</v>
          </cell>
          <cell r="D738" t="str">
            <v xml:space="preserve">4352-0798      </v>
          </cell>
          <cell r="E738" t="str">
            <v xml:space="preserve">HOSE ASS'Y-SUC.COMP.          </v>
          </cell>
          <cell r="F738" t="str">
            <v xml:space="preserve">D02  </v>
          </cell>
          <cell r="G738" t="str">
            <v>WON</v>
          </cell>
          <cell r="H738" t="str">
            <v xml:space="preserve">PCS </v>
          </cell>
          <cell r="I738" t="str">
            <v xml:space="preserve">대웅아이엔디(주)              </v>
          </cell>
          <cell r="K738">
            <v>0</v>
          </cell>
          <cell r="L738">
            <v>4660</v>
          </cell>
          <cell r="N738">
            <v>4660</v>
          </cell>
          <cell r="O738">
            <v>4660</v>
          </cell>
          <cell r="P738" t="str">
            <v>WON</v>
          </cell>
          <cell r="Q738" t="str">
            <v xml:space="preserve">대웅아이엔디(주)              </v>
          </cell>
          <cell r="R738">
            <v>4660</v>
          </cell>
          <cell r="V738">
            <v>4660</v>
          </cell>
          <cell r="X738">
            <v>4660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</row>
        <row r="739">
          <cell r="C739" t="str">
            <v>4352-080</v>
          </cell>
          <cell r="D739" t="str">
            <v xml:space="preserve">4352-0806      </v>
          </cell>
          <cell r="E739" t="str">
            <v xml:space="preserve">HOSE ASS'Y-DIS.COMP.          </v>
          </cell>
          <cell r="F739" t="str">
            <v xml:space="preserve">D02  </v>
          </cell>
          <cell r="G739" t="str">
            <v>WON</v>
          </cell>
          <cell r="H739" t="str">
            <v xml:space="preserve">PCS </v>
          </cell>
          <cell r="I739" t="str">
            <v xml:space="preserve">대웅아이엔디(주)              </v>
          </cell>
          <cell r="K739">
            <v>0</v>
          </cell>
          <cell r="L739">
            <v>3840</v>
          </cell>
          <cell r="N739">
            <v>3840</v>
          </cell>
          <cell r="O739">
            <v>3840</v>
          </cell>
          <cell r="P739" t="str">
            <v>WON</v>
          </cell>
          <cell r="Q739" t="str">
            <v xml:space="preserve">대웅아이엔디(주)              </v>
          </cell>
          <cell r="R739">
            <v>3840</v>
          </cell>
          <cell r="V739">
            <v>3840</v>
          </cell>
          <cell r="X739">
            <v>3840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</row>
        <row r="740">
          <cell r="C740" t="str">
            <v>4352-081</v>
          </cell>
          <cell r="D740" t="str">
            <v xml:space="preserve">4352-0817      </v>
          </cell>
          <cell r="E740" t="str">
            <v xml:space="preserve">HOSE ASS'Y-SUC.C/U            </v>
          </cell>
          <cell r="F740" t="str">
            <v xml:space="preserve">D02  </v>
          </cell>
          <cell r="G740" t="str">
            <v>WON</v>
          </cell>
          <cell r="H740" t="str">
            <v xml:space="preserve">PCS </v>
          </cell>
          <cell r="I740" t="str">
            <v xml:space="preserve">대웅아이엔디(주)              </v>
          </cell>
          <cell r="K740">
            <v>0</v>
          </cell>
          <cell r="L740">
            <v>6130</v>
          </cell>
          <cell r="N740">
            <v>6130</v>
          </cell>
          <cell r="O740">
            <v>6130</v>
          </cell>
          <cell r="P740" t="str">
            <v>WON</v>
          </cell>
          <cell r="Q740" t="str">
            <v xml:space="preserve">대웅아이엔디(주)              </v>
          </cell>
          <cell r="R740">
            <v>6130</v>
          </cell>
          <cell r="V740">
            <v>6130</v>
          </cell>
          <cell r="X740">
            <v>6130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</row>
        <row r="741">
          <cell r="C741" t="str">
            <v>4352-082</v>
          </cell>
          <cell r="D741" t="str">
            <v xml:space="preserve">4352-0829      </v>
          </cell>
          <cell r="E741" t="str">
            <v xml:space="preserve">HOSE ASS'Y-LIQ.C/U            </v>
          </cell>
          <cell r="F741" t="str">
            <v xml:space="preserve">D02  </v>
          </cell>
          <cell r="G741" t="str">
            <v>WON</v>
          </cell>
          <cell r="H741" t="str">
            <v xml:space="preserve">PCS </v>
          </cell>
          <cell r="I741" t="str">
            <v xml:space="preserve">대웅아이엔디(주)              </v>
          </cell>
          <cell r="K741">
            <v>0</v>
          </cell>
          <cell r="L741">
            <v>7260</v>
          </cell>
          <cell r="N741">
            <v>7260</v>
          </cell>
          <cell r="O741">
            <v>7260</v>
          </cell>
          <cell r="P741" t="str">
            <v>WON</v>
          </cell>
          <cell r="Q741" t="str">
            <v xml:space="preserve">대웅아이엔디(주)              </v>
          </cell>
          <cell r="R741">
            <v>7260</v>
          </cell>
          <cell r="V741">
            <v>7260</v>
          </cell>
          <cell r="X741">
            <v>7260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</row>
        <row r="742">
          <cell r="C742" t="str">
            <v>4352-086</v>
          </cell>
          <cell r="D742" t="str">
            <v xml:space="preserve">4352-0863      </v>
          </cell>
          <cell r="E742" t="str">
            <v xml:space="preserve">HOSE ASS'Y-SUC(A+B)           </v>
          </cell>
          <cell r="F742" t="str">
            <v xml:space="preserve">F01  </v>
          </cell>
          <cell r="G742" t="str">
            <v>WON</v>
          </cell>
          <cell r="H742" t="str">
            <v xml:space="preserve">PCS </v>
          </cell>
          <cell r="I742" t="str">
            <v xml:space="preserve">대웅아이엔디(주)              </v>
          </cell>
          <cell r="K742">
            <v>0</v>
          </cell>
          <cell r="M742">
            <v>9000</v>
          </cell>
          <cell r="N742">
            <v>9000</v>
          </cell>
          <cell r="O742">
            <v>9000</v>
          </cell>
          <cell r="P742" t="str">
            <v>WON</v>
          </cell>
          <cell r="Q742" t="str">
            <v xml:space="preserve">대웅아이엔디(주)              </v>
          </cell>
          <cell r="R742">
            <v>9000</v>
          </cell>
          <cell r="V742">
            <v>9000</v>
          </cell>
          <cell r="X742">
            <v>9000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</row>
        <row r="743">
          <cell r="C743" t="str">
            <v>4352-087</v>
          </cell>
          <cell r="D743" t="str">
            <v xml:space="preserve">4352-0870      </v>
          </cell>
          <cell r="E743" t="str">
            <v xml:space="preserve">HOSE ASS'Y-LIQ(B)             </v>
          </cell>
          <cell r="F743" t="str">
            <v xml:space="preserve">F01  </v>
          </cell>
          <cell r="G743" t="str">
            <v>WON</v>
          </cell>
          <cell r="H743" t="str">
            <v xml:space="preserve">PCS </v>
          </cell>
          <cell r="I743" t="str">
            <v xml:space="preserve">대웅아이엔디(주)              </v>
          </cell>
          <cell r="K743">
            <v>0</v>
          </cell>
          <cell r="L743">
            <v>4750</v>
          </cell>
          <cell r="N743">
            <v>4750</v>
          </cell>
          <cell r="O743">
            <v>4750</v>
          </cell>
          <cell r="P743" t="str">
            <v>WON</v>
          </cell>
          <cell r="Q743" t="str">
            <v xml:space="preserve">대웅아이엔디(주)              </v>
          </cell>
          <cell r="R743">
            <v>4750</v>
          </cell>
          <cell r="V743">
            <v>4750</v>
          </cell>
          <cell r="X743">
            <v>4750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</row>
        <row r="744">
          <cell r="C744" t="str">
            <v>4352-114</v>
          </cell>
          <cell r="D744" t="str">
            <v xml:space="preserve">4352-1141      </v>
          </cell>
          <cell r="E744" t="str">
            <v xml:space="preserve">HOSE ASS'Y-DIS(A+C)           </v>
          </cell>
          <cell r="F744" t="str">
            <v xml:space="preserve">F01  </v>
          </cell>
          <cell r="G744" t="str">
            <v>WON</v>
          </cell>
          <cell r="H744" t="str">
            <v xml:space="preserve">PCS </v>
          </cell>
          <cell r="I744" t="str">
            <v xml:space="preserve">대웅아이엔디(주)              </v>
          </cell>
          <cell r="K744">
            <v>0</v>
          </cell>
          <cell r="L744">
            <v>11500</v>
          </cell>
          <cell r="N744">
            <v>11500</v>
          </cell>
          <cell r="O744">
            <v>11500</v>
          </cell>
          <cell r="P744" t="str">
            <v>WON</v>
          </cell>
          <cell r="Q744" t="str">
            <v xml:space="preserve">대웅아이엔디(주)              </v>
          </cell>
          <cell r="R744">
            <v>11500</v>
          </cell>
          <cell r="V744">
            <v>11500</v>
          </cell>
          <cell r="X744">
            <v>11500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</row>
        <row r="745">
          <cell r="C745" t="str">
            <v>4352-115</v>
          </cell>
          <cell r="D745" t="str">
            <v xml:space="preserve">4352-1150      </v>
          </cell>
          <cell r="E745" t="str">
            <v xml:space="preserve">HOSE ASS'Y-LIQ(B)             </v>
          </cell>
          <cell r="F745" t="str">
            <v xml:space="preserve">F01  </v>
          </cell>
          <cell r="G745" t="str">
            <v>WON</v>
          </cell>
          <cell r="H745" t="str">
            <v xml:space="preserve">PCS </v>
          </cell>
          <cell r="I745" t="str">
            <v xml:space="preserve">대웅아이엔디(주)              </v>
          </cell>
          <cell r="K745">
            <v>0</v>
          </cell>
          <cell r="L745">
            <v>4800</v>
          </cell>
          <cell r="N745">
            <v>4800</v>
          </cell>
          <cell r="O745">
            <v>4800</v>
          </cell>
          <cell r="P745" t="str">
            <v>WON</v>
          </cell>
          <cell r="Q745" t="str">
            <v xml:space="preserve">대웅아이엔디(주)              </v>
          </cell>
          <cell r="R745">
            <v>4800</v>
          </cell>
          <cell r="V745">
            <v>4800</v>
          </cell>
          <cell r="X745">
            <v>4800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</row>
        <row r="746">
          <cell r="C746" t="str">
            <v>4352-118</v>
          </cell>
          <cell r="D746" t="str">
            <v xml:space="preserve">4352-1182      </v>
          </cell>
          <cell r="E746" t="str">
            <v xml:space="preserve">HOSE ASS'Y-SUC.A+B            </v>
          </cell>
          <cell r="F746" t="str">
            <v xml:space="preserve">F01  </v>
          </cell>
          <cell r="G746" t="str">
            <v>WON</v>
          </cell>
          <cell r="H746" t="str">
            <v xml:space="preserve">PCS </v>
          </cell>
          <cell r="I746" t="str">
            <v xml:space="preserve">대웅아이엔디(주)              </v>
          </cell>
          <cell r="K746">
            <v>0</v>
          </cell>
          <cell r="L746">
            <v>9350</v>
          </cell>
          <cell r="N746">
            <v>9350</v>
          </cell>
          <cell r="O746">
            <v>9350</v>
          </cell>
          <cell r="P746" t="str">
            <v>WON</v>
          </cell>
          <cell r="Q746" t="str">
            <v xml:space="preserve">대웅아이엔디(주)              </v>
          </cell>
          <cell r="R746">
            <v>9350</v>
          </cell>
          <cell r="V746">
            <v>9350</v>
          </cell>
          <cell r="X746">
            <v>9350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</row>
        <row r="747">
          <cell r="C747" t="str">
            <v>4352-119</v>
          </cell>
          <cell r="D747" t="str">
            <v xml:space="preserve">4352-1191      </v>
          </cell>
          <cell r="E747" t="str">
            <v xml:space="preserve">HOSE ASS'Y-DIS.A+C            </v>
          </cell>
          <cell r="F747" t="str">
            <v xml:space="preserve">F01  </v>
          </cell>
          <cell r="G747" t="str">
            <v>WON</v>
          </cell>
          <cell r="H747" t="str">
            <v xml:space="preserve">PCS </v>
          </cell>
          <cell r="I747" t="str">
            <v xml:space="preserve">대웅아이엔디(주)              </v>
          </cell>
          <cell r="K747">
            <v>0</v>
          </cell>
          <cell r="L747">
            <v>9000</v>
          </cell>
          <cell r="N747">
            <v>9000</v>
          </cell>
          <cell r="O747">
            <v>9000</v>
          </cell>
          <cell r="P747" t="str">
            <v>WON</v>
          </cell>
          <cell r="Q747" t="str">
            <v xml:space="preserve">대웅아이엔디(주)              </v>
          </cell>
          <cell r="R747">
            <v>9000</v>
          </cell>
          <cell r="V747">
            <v>9000</v>
          </cell>
          <cell r="X747">
            <v>9000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</row>
        <row r="748">
          <cell r="C748" t="str">
            <v>4352-124</v>
          </cell>
          <cell r="D748" t="str">
            <v xml:space="preserve">4352-1241      </v>
          </cell>
          <cell r="E748" t="str">
            <v xml:space="preserve">HOSE ASS'Y-DIS(A)             </v>
          </cell>
          <cell r="F748" t="str">
            <v xml:space="preserve">F01  </v>
          </cell>
          <cell r="G748" t="str">
            <v>WON</v>
          </cell>
          <cell r="H748" t="str">
            <v xml:space="preserve">PCS </v>
          </cell>
          <cell r="I748" t="str">
            <v xml:space="preserve">대웅아이엔디(주)              </v>
          </cell>
          <cell r="K748">
            <v>0</v>
          </cell>
          <cell r="L748">
            <v>9800</v>
          </cell>
          <cell r="N748">
            <v>9800</v>
          </cell>
          <cell r="O748">
            <v>9800</v>
          </cell>
          <cell r="P748" t="str">
            <v>WON</v>
          </cell>
          <cell r="Q748" t="str">
            <v xml:space="preserve">대웅아이엔디(주)              </v>
          </cell>
          <cell r="R748">
            <v>9800</v>
          </cell>
          <cell r="V748">
            <v>9800</v>
          </cell>
          <cell r="X748">
            <v>9800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</row>
        <row r="749">
          <cell r="C749" t="str">
            <v>4352-126</v>
          </cell>
          <cell r="D749" t="str">
            <v xml:space="preserve">4352-1261      </v>
          </cell>
          <cell r="E749" t="str">
            <v xml:space="preserve">HOSE ASS'Y-LIQ(B)             </v>
          </cell>
          <cell r="F749" t="str">
            <v xml:space="preserve">F01  </v>
          </cell>
          <cell r="G749" t="str">
            <v>WON</v>
          </cell>
          <cell r="H749" t="str">
            <v xml:space="preserve">PCS </v>
          </cell>
          <cell r="I749" t="str">
            <v xml:space="preserve">대웅아이엔디(주)              </v>
          </cell>
          <cell r="K749">
            <v>0</v>
          </cell>
          <cell r="L749">
            <v>4800</v>
          </cell>
          <cell r="N749">
            <v>4800</v>
          </cell>
          <cell r="O749">
            <v>4800</v>
          </cell>
          <cell r="P749" t="str">
            <v>WON</v>
          </cell>
          <cell r="Q749" t="str">
            <v xml:space="preserve">대웅아이엔디(주)              </v>
          </cell>
          <cell r="R749">
            <v>4800</v>
          </cell>
          <cell r="V749">
            <v>4800</v>
          </cell>
          <cell r="X749">
            <v>4800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</row>
        <row r="750">
          <cell r="C750" t="str">
            <v>4352-127</v>
          </cell>
          <cell r="D750" t="str">
            <v xml:space="preserve">4352-1271      </v>
          </cell>
          <cell r="E750" t="str">
            <v xml:space="preserve">HOSE ASS'Y-SUC(M104,R)        </v>
          </cell>
          <cell r="F750" t="str">
            <v xml:space="preserve">A03  </v>
          </cell>
          <cell r="G750" t="str">
            <v>WON</v>
          </cell>
          <cell r="H750" t="str">
            <v xml:space="preserve">PCS </v>
          </cell>
          <cell r="I750" t="str">
            <v xml:space="preserve">대웅아이엔디(주)              </v>
          </cell>
          <cell r="K750">
            <v>0</v>
          </cell>
          <cell r="L750">
            <v>4800</v>
          </cell>
          <cell r="N750">
            <v>4800</v>
          </cell>
          <cell r="O750">
            <v>4800</v>
          </cell>
          <cell r="P750" t="str">
            <v>WON</v>
          </cell>
          <cell r="Q750" t="str">
            <v xml:space="preserve">대웅아이엔디(주)              </v>
          </cell>
          <cell r="R750">
            <v>4800</v>
          </cell>
          <cell r="V750">
            <v>4800</v>
          </cell>
          <cell r="X750">
            <v>4800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</row>
        <row r="751">
          <cell r="C751" t="str">
            <v>4352-128</v>
          </cell>
          <cell r="D751" t="str">
            <v xml:space="preserve">4352-1281      </v>
          </cell>
          <cell r="E751" t="str">
            <v xml:space="preserve">HOSE ASS'Y-SUC(M111,R)        </v>
          </cell>
          <cell r="F751" t="str">
            <v xml:space="preserve">A03  </v>
          </cell>
          <cell r="G751" t="str">
            <v>WON</v>
          </cell>
          <cell r="H751" t="str">
            <v xml:space="preserve">PCS </v>
          </cell>
          <cell r="I751" t="str">
            <v xml:space="preserve">대웅아이엔디(주)              </v>
          </cell>
          <cell r="K751">
            <v>0</v>
          </cell>
          <cell r="L751">
            <v>4800</v>
          </cell>
          <cell r="N751">
            <v>4800</v>
          </cell>
          <cell r="O751">
            <v>4800</v>
          </cell>
          <cell r="P751" t="str">
            <v>WON</v>
          </cell>
          <cell r="Q751" t="str">
            <v xml:space="preserve">대웅아이엔디(주)              </v>
          </cell>
          <cell r="R751">
            <v>4800</v>
          </cell>
          <cell r="V751">
            <v>4800</v>
          </cell>
          <cell r="X751">
            <v>4800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</row>
        <row r="752">
          <cell r="C752" t="str">
            <v>4352-146</v>
          </cell>
          <cell r="D752" t="str">
            <v xml:space="preserve">4352-1461      </v>
          </cell>
          <cell r="E752" t="str">
            <v xml:space="preserve">HOSE ASS'Y-SUC(A+B)           </v>
          </cell>
          <cell r="F752" t="str">
            <v xml:space="preserve">F01  </v>
          </cell>
          <cell r="G752" t="str">
            <v>WON</v>
          </cell>
          <cell r="H752" t="str">
            <v xml:space="preserve">PCS </v>
          </cell>
          <cell r="I752" t="str">
            <v xml:space="preserve">대웅아이엔디(주)              </v>
          </cell>
          <cell r="K752">
            <v>0</v>
          </cell>
          <cell r="L752">
            <v>12000</v>
          </cell>
          <cell r="N752">
            <v>12000</v>
          </cell>
          <cell r="O752">
            <v>12000</v>
          </cell>
          <cell r="P752" t="str">
            <v>WON</v>
          </cell>
          <cell r="Q752" t="str">
            <v xml:space="preserve">대웅아이엔디(주)              </v>
          </cell>
          <cell r="R752">
            <v>12000</v>
          </cell>
          <cell r="V752">
            <v>12000</v>
          </cell>
          <cell r="X752">
            <v>12000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</row>
        <row r="753">
          <cell r="C753" t="str">
            <v>4352-147</v>
          </cell>
          <cell r="D753" t="str">
            <v xml:space="preserve">4352-1471      </v>
          </cell>
          <cell r="E753" t="str">
            <v xml:space="preserve">HOSE ASS'Y-DIS.A+C            </v>
          </cell>
          <cell r="F753" t="str">
            <v xml:space="preserve">F01  </v>
          </cell>
          <cell r="G753" t="str">
            <v>WON</v>
          </cell>
          <cell r="H753" t="str">
            <v xml:space="preserve">PCS </v>
          </cell>
          <cell r="I753" t="str">
            <v xml:space="preserve">대웅아이엔디(주)              </v>
          </cell>
          <cell r="K753">
            <v>0</v>
          </cell>
          <cell r="L753">
            <v>10000</v>
          </cell>
          <cell r="N753">
            <v>10000</v>
          </cell>
          <cell r="O753">
            <v>10000</v>
          </cell>
          <cell r="P753" t="str">
            <v>WON</v>
          </cell>
          <cell r="Q753" t="str">
            <v xml:space="preserve">대웅아이엔디(주)              </v>
          </cell>
          <cell r="R753">
            <v>10000</v>
          </cell>
          <cell r="V753">
            <v>10000</v>
          </cell>
          <cell r="X753">
            <v>10000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</row>
        <row r="754">
          <cell r="C754" t="str">
            <v>4352-148</v>
          </cell>
          <cell r="D754" t="str">
            <v xml:space="preserve">4352-1480      </v>
          </cell>
          <cell r="E754" t="str">
            <v xml:space="preserve">HOSE ASS'Y-LIQ(B)             </v>
          </cell>
          <cell r="F754" t="str">
            <v xml:space="preserve">F01  </v>
          </cell>
          <cell r="G754" t="str">
            <v>WON</v>
          </cell>
          <cell r="H754" t="str">
            <v xml:space="preserve">PCS </v>
          </cell>
          <cell r="I754" t="str">
            <v xml:space="preserve">대웅아이엔디(주)              </v>
          </cell>
          <cell r="K754">
            <v>0</v>
          </cell>
          <cell r="L754">
            <v>5000</v>
          </cell>
          <cell r="N754">
            <v>5000</v>
          </cell>
          <cell r="O754">
            <v>5000</v>
          </cell>
          <cell r="P754" t="str">
            <v>WON</v>
          </cell>
          <cell r="Q754" t="str">
            <v xml:space="preserve">대웅아이엔디(주)              </v>
          </cell>
          <cell r="R754">
            <v>5000</v>
          </cell>
          <cell r="V754">
            <v>5000</v>
          </cell>
          <cell r="X754">
            <v>5000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</row>
        <row r="755">
          <cell r="C755" t="str">
            <v>4352-149</v>
          </cell>
          <cell r="D755" t="str">
            <v xml:space="preserve">4352-1490      </v>
          </cell>
          <cell r="E755" t="str">
            <v xml:space="preserve">HOSE ASS'Y-SUC(A+B)           </v>
          </cell>
          <cell r="F755" t="str">
            <v xml:space="preserve">F01  </v>
          </cell>
          <cell r="G755" t="str">
            <v>WON</v>
          </cell>
          <cell r="H755" t="str">
            <v xml:space="preserve">PCS </v>
          </cell>
          <cell r="I755" t="str">
            <v xml:space="preserve">대웅아이엔디(주)              </v>
          </cell>
          <cell r="K755">
            <v>0</v>
          </cell>
          <cell r="L755">
            <v>12000</v>
          </cell>
          <cell r="N755">
            <v>12000</v>
          </cell>
          <cell r="O755">
            <v>12000</v>
          </cell>
          <cell r="P755" t="str">
            <v>WON</v>
          </cell>
          <cell r="Q755" t="str">
            <v xml:space="preserve">대웅아이엔디(주)              </v>
          </cell>
          <cell r="R755">
            <v>12000</v>
          </cell>
          <cell r="V755">
            <v>12000</v>
          </cell>
          <cell r="X755">
            <v>12000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</row>
        <row r="756">
          <cell r="C756" t="str">
            <v>4352-150</v>
          </cell>
          <cell r="D756" t="str">
            <v xml:space="preserve">4352-1500      </v>
          </cell>
          <cell r="E756" t="str">
            <v xml:space="preserve">HOSE ASS'Y-DIS(A+C)           </v>
          </cell>
          <cell r="F756" t="str">
            <v xml:space="preserve">F01  </v>
          </cell>
          <cell r="G756" t="str">
            <v>WON</v>
          </cell>
          <cell r="H756" t="str">
            <v xml:space="preserve">PCS </v>
          </cell>
          <cell r="I756" t="str">
            <v xml:space="preserve">대웅아이엔디(주)              </v>
          </cell>
          <cell r="K756">
            <v>0</v>
          </cell>
          <cell r="L756">
            <v>10000</v>
          </cell>
          <cell r="N756">
            <v>10000</v>
          </cell>
          <cell r="O756">
            <v>10000</v>
          </cell>
          <cell r="P756" t="str">
            <v>WON</v>
          </cell>
          <cell r="Q756" t="str">
            <v xml:space="preserve">대웅아이엔디(주)              </v>
          </cell>
          <cell r="R756">
            <v>10000</v>
          </cell>
          <cell r="V756">
            <v>10000</v>
          </cell>
          <cell r="X756">
            <v>10000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</row>
        <row r="757">
          <cell r="C757" t="str">
            <v>4352-151</v>
          </cell>
          <cell r="D757" t="str">
            <v xml:space="preserve">4352-1511      </v>
          </cell>
          <cell r="E757" t="str">
            <v xml:space="preserve">HOSE ASS'Y-LIQ(B)             </v>
          </cell>
          <cell r="F757" t="str">
            <v xml:space="preserve">F01  </v>
          </cell>
          <cell r="G757" t="str">
            <v>WON</v>
          </cell>
          <cell r="H757" t="str">
            <v xml:space="preserve">PCS </v>
          </cell>
          <cell r="I757" t="str">
            <v xml:space="preserve">대웅아이엔디(주)              </v>
          </cell>
          <cell r="K757">
            <v>0</v>
          </cell>
          <cell r="L757">
            <v>5000</v>
          </cell>
          <cell r="N757">
            <v>5000</v>
          </cell>
          <cell r="O757">
            <v>5000</v>
          </cell>
          <cell r="P757" t="str">
            <v>WON</v>
          </cell>
          <cell r="Q757" t="str">
            <v xml:space="preserve">대웅아이엔디(주)              </v>
          </cell>
          <cell r="R757">
            <v>5000</v>
          </cell>
          <cell r="V757">
            <v>5000</v>
          </cell>
          <cell r="X757">
            <v>5000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</row>
        <row r="758">
          <cell r="C758" t="str">
            <v>4352-154</v>
          </cell>
          <cell r="D758" t="str">
            <v xml:space="preserve">4352-1541      </v>
          </cell>
          <cell r="E758" t="str">
            <v xml:space="preserve">HOSE ASS'Y-DIS.COMP.          </v>
          </cell>
          <cell r="F758" t="str">
            <v xml:space="preserve">D02  </v>
          </cell>
          <cell r="G758" t="str">
            <v>WON</v>
          </cell>
          <cell r="H758" t="str">
            <v xml:space="preserve">PCS </v>
          </cell>
          <cell r="I758" t="str">
            <v xml:space="preserve">대웅아이엔디(주)              </v>
          </cell>
          <cell r="K758">
            <v>0</v>
          </cell>
          <cell r="L758">
            <v>4750</v>
          </cell>
          <cell r="N758">
            <v>4750</v>
          </cell>
          <cell r="O758">
            <v>4750</v>
          </cell>
          <cell r="P758" t="str">
            <v>WON</v>
          </cell>
          <cell r="Q758" t="str">
            <v xml:space="preserve">대웅아이엔디(주)              </v>
          </cell>
          <cell r="R758">
            <v>4750</v>
          </cell>
          <cell r="V758">
            <v>4750</v>
          </cell>
          <cell r="X758">
            <v>4750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</row>
        <row r="759">
          <cell r="C759" t="str">
            <v>4352-155</v>
          </cell>
          <cell r="D759" t="str">
            <v xml:space="preserve">4352-1551      </v>
          </cell>
          <cell r="E759" t="str">
            <v xml:space="preserve">HOSE ASS'Y-DIS.COND.          </v>
          </cell>
          <cell r="F759" t="str">
            <v xml:space="preserve">D02  </v>
          </cell>
          <cell r="G759" t="str">
            <v>WON</v>
          </cell>
          <cell r="H759" t="str">
            <v xml:space="preserve">PCS </v>
          </cell>
          <cell r="I759" t="str">
            <v xml:space="preserve">대웅아이엔디(주)              </v>
          </cell>
          <cell r="K759">
            <v>0</v>
          </cell>
          <cell r="L759">
            <v>5500</v>
          </cell>
          <cell r="N759">
            <v>5500</v>
          </cell>
          <cell r="O759">
            <v>5500</v>
          </cell>
          <cell r="P759" t="str">
            <v>WON</v>
          </cell>
          <cell r="Q759" t="str">
            <v xml:space="preserve">대웅아이엔디(주)              </v>
          </cell>
          <cell r="R759">
            <v>5500</v>
          </cell>
          <cell r="V759">
            <v>5500</v>
          </cell>
          <cell r="X759">
            <v>5500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</row>
        <row r="760">
          <cell r="C760" t="str">
            <v>4352-156</v>
          </cell>
          <cell r="D760" t="str">
            <v xml:space="preserve">4352-1561      </v>
          </cell>
          <cell r="E760" t="str">
            <v xml:space="preserve">HOSE ASS'Y-LIQ.               </v>
          </cell>
          <cell r="F760" t="str">
            <v xml:space="preserve">D02  </v>
          </cell>
          <cell r="G760" t="str">
            <v>WON</v>
          </cell>
          <cell r="H760" t="str">
            <v xml:space="preserve">PCS </v>
          </cell>
          <cell r="I760" t="str">
            <v xml:space="preserve">대웅아이엔디(주)              </v>
          </cell>
          <cell r="K760">
            <v>0</v>
          </cell>
          <cell r="L760">
            <v>6205</v>
          </cell>
          <cell r="N760">
            <v>6205</v>
          </cell>
          <cell r="O760">
            <v>6205</v>
          </cell>
          <cell r="P760" t="str">
            <v>WON</v>
          </cell>
          <cell r="Q760" t="str">
            <v xml:space="preserve">대웅아이엔디(주)              </v>
          </cell>
          <cell r="R760">
            <v>6205</v>
          </cell>
          <cell r="V760">
            <v>6205</v>
          </cell>
          <cell r="X760">
            <v>6205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</row>
        <row r="761">
          <cell r="C761" t="str">
            <v>4352-160</v>
          </cell>
          <cell r="D761" t="str">
            <v xml:space="preserve">4352-1601      </v>
          </cell>
          <cell r="E761" t="str">
            <v xml:space="preserve">HOSE ASS'Y-LIQ(B)             </v>
          </cell>
          <cell r="F761" t="str">
            <v xml:space="preserve">F01  </v>
          </cell>
          <cell r="G761" t="str">
            <v>WON</v>
          </cell>
          <cell r="H761" t="str">
            <v xml:space="preserve">PCS </v>
          </cell>
          <cell r="I761" t="str">
            <v xml:space="preserve">대웅아이엔디(주)              </v>
          </cell>
          <cell r="K761">
            <v>0</v>
          </cell>
          <cell r="L761">
            <v>4600</v>
          </cell>
          <cell r="N761">
            <v>4600</v>
          </cell>
          <cell r="O761">
            <v>4600</v>
          </cell>
          <cell r="P761" t="str">
            <v>WON</v>
          </cell>
          <cell r="Q761" t="str">
            <v xml:space="preserve">대웅아이엔디(주)              </v>
          </cell>
          <cell r="R761">
            <v>4600</v>
          </cell>
          <cell r="V761">
            <v>4600</v>
          </cell>
          <cell r="X761">
            <v>4600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</row>
        <row r="762">
          <cell r="C762" t="str">
            <v>4352-163</v>
          </cell>
          <cell r="D762" t="str">
            <v xml:space="preserve">4352-1630      </v>
          </cell>
          <cell r="E762" t="str">
            <v xml:space="preserve">HOSE ASS'Y-SUC(A+B),R(DE)     </v>
          </cell>
          <cell r="F762" t="str">
            <v xml:space="preserve">F01  </v>
          </cell>
          <cell r="G762" t="str">
            <v>WON</v>
          </cell>
          <cell r="H762" t="str">
            <v xml:space="preserve">PCS </v>
          </cell>
          <cell r="I762" t="str">
            <v xml:space="preserve">대웅아이엔디(주)              </v>
          </cell>
          <cell r="K762">
            <v>0</v>
          </cell>
          <cell r="L762">
            <v>14500</v>
          </cell>
          <cell r="N762">
            <v>14500</v>
          </cell>
          <cell r="O762">
            <v>14500</v>
          </cell>
          <cell r="P762" t="str">
            <v>WON</v>
          </cell>
          <cell r="Q762" t="str">
            <v xml:space="preserve">대웅아이엔디(주)              </v>
          </cell>
          <cell r="R762">
            <v>14500</v>
          </cell>
          <cell r="V762">
            <v>14500</v>
          </cell>
          <cell r="X762">
            <v>14500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</row>
        <row r="763">
          <cell r="C763" t="str">
            <v>4352-164</v>
          </cell>
          <cell r="D763" t="str">
            <v xml:space="preserve">4352-1640      </v>
          </cell>
          <cell r="E763" t="str">
            <v xml:space="preserve">HOSE ASS'Y-DIS(A+C),R(DE)     </v>
          </cell>
          <cell r="F763" t="str">
            <v xml:space="preserve">F01  </v>
          </cell>
          <cell r="G763" t="str">
            <v>WON</v>
          </cell>
          <cell r="H763" t="str">
            <v xml:space="preserve">PCS </v>
          </cell>
          <cell r="I763" t="str">
            <v xml:space="preserve">대웅아이엔디(주)              </v>
          </cell>
          <cell r="K763">
            <v>0</v>
          </cell>
          <cell r="L763">
            <v>14500</v>
          </cell>
          <cell r="N763">
            <v>14500</v>
          </cell>
          <cell r="O763">
            <v>14500</v>
          </cell>
          <cell r="P763" t="str">
            <v>WON</v>
          </cell>
          <cell r="Q763" t="str">
            <v xml:space="preserve">대웅아이엔디(주)              </v>
          </cell>
          <cell r="R763">
            <v>14500</v>
          </cell>
          <cell r="V763">
            <v>14500</v>
          </cell>
          <cell r="X763">
            <v>14500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</row>
        <row r="764">
          <cell r="C764" t="str">
            <v>4352-203</v>
          </cell>
          <cell r="D764" t="str">
            <v xml:space="preserve">4352-2031      </v>
          </cell>
          <cell r="E764" t="str">
            <v xml:space="preserve">HOSE ASS'Y-SUC."A+B"          </v>
          </cell>
          <cell r="F764" t="str">
            <v xml:space="preserve">F01  </v>
          </cell>
          <cell r="G764" t="str">
            <v>WON</v>
          </cell>
          <cell r="H764" t="str">
            <v xml:space="preserve">PCS </v>
          </cell>
          <cell r="I764" t="str">
            <v xml:space="preserve">대웅아이엔디(주)              </v>
          </cell>
          <cell r="K764">
            <v>0</v>
          </cell>
          <cell r="M764">
            <v>11150</v>
          </cell>
          <cell r="N764">
            <v>11150</v>
          </cell>
          <cell r="O764">
            <v>11150</v>
          </cell>
          <cell r="P764" t="str">
            <v>WON</v>
          </cell>
          <cell r="Q764" t="str">
            <v xml:space="preserve">대웅아이엔디(주)              </v>
          </cell>
          <cell r="R764">
            <v>11150</v>
          </cell>
          <cell r="V764">
            <v>11150</v>
          </cell>
          <cell r="X764">
            <v>11150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</row>
        <row r="765">
          <cell r="C765" t="str">
            <v>4352-204</v>
          </cell>
          <cell r="D765" t="str">
            <v xml:space="preserve">4352-2041      </v>
          </cell>
          <cell r="E765" t="str">
            <v xml:space="preserve">HOSE ASS'Y-DIS."A"            </v>
          </cell>
          <cell r="F765" t="str">
            <v xml:space="preserve">F01  </v>
          </cell>
          <cell r="G765" t="str">
            <v>WON</v>
          </cell>
          <cell r="H765" t="str">
            <v xml:space="preserve">PCS </v>
          </cell>
          <cell r="I765" t="str">
            <v xml:space="preserve">대웅아이엔디(주)              </v>
          </cell>
          <cell r="K765">
            <v>0</v>
          </cell>
          <cell r="M765">
            <v>9800</v>
          </cell>
          <cell r="N765">
            <v>9800</v>
          </cell>
          <cell r="O765">
            <v>9800</v>
          </cell>
          <cell r="P765" t="str">
            <v>WON</v>
          </cell>
          <cell r="Q765" t="str">
            <v xml:space="preserve">대웅아이엔디(주)              </v>
          </cell>
          <cell r="R765">
            <v>9800</v>
          </cell>
          <cell r="V765">
            <v>9800</v>
          </cell>
          <cell r="X765">
            <v>9800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</row>
        <row r="766">
          <cell r="C766" t="str">
            <v xml:space="preserve">4626-014C      </v>
          </cell>
          <cell r="D766" t="str">
            <v xml:space="preserve">4626-014C      </v>
          </cell>
          <cell r="E766" t="str">
            <v xml:space="preserve">PIPE ASS'Y-EVAP.OUTLET        </v>
          </cell>
          <cell r="F766" t="str">
            <v xml:space="preserve">B01  </v>
          </cell>
          <cell r="G766" t="str">
            <v>WON</v>
          </cell>
          <cell r="H766" t="str">
            <v xml:space="preserve">PCS </v>
          </cell>
          <cell r="I766" t="str">
            <v xml:space="preserve">대웅아이엔디(주)              </v>
          </cell>
          <cell r="K766">
            <v>0</v>
          </cell>
          <cell r="L766">
            <v>1740</v>
          </cell>
          <cell r="N766">
            <v>1740</v>
          </cell>
          <cell r="O766">
            <v>1740</v>
          </cell>
          <cell r="P766" t="str">
            <v>WON</v>
          </cell>
          <cell r="Q766" t="str">
            <v xml:space="preserve">대웅아이엔디(주)              </v>
          </cell>
          <cell r="R766">
            <v>1740</v>
          </cell>
          <cell r="V766">
            <v>1740</v>
          </cell>
          <cell r="X766">
            <v>1740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</row>
        <row r="767">
          <cell r="C767" t="str">
            <v xml:space="preserve">4626-015C      </v>
          </cell>
          <cell r="D767" t="str">
            <v xml:space="preserve">4626-015C      </v>
          </cell>
          <cell r="E767" t="str">
            <v xml:space="preserve">PIPE ASS'Y-EVAP.INLET         </v>
          </cell>
          <cell r="F767" t="str">
            <v xml:space="preserve">B01  </v>
          </cell>
          <cell r="G767" t="str">
            <v>WON</v>
          </cell>
          <cell r="H767" t="str">
            <v xml:space="preserve">PCS </v>
          </cell>
          <cell r="I767" t="str">
            <v xml:space="preserve">대웅아이엔디(주)              </v>
          </cell>
          <cell r="K767">
            <v>0</v>
          </cell>
          <cell r="L767">
            <v>620</v>
          </cell>
          <cell r="N767">
            <v>620</v>
          </cell>
          <cell r="O767">
            <v>620</v>
          </cell>
          <cell r="P767" t="str">
            <v>WON</v>
          </cell>
          <cell r="Q767" t="str">
            <v xml:space="preserve">대웅아이엔디(주)              </v>
          </cell>
          <cell r="R767">
            <v>620</v>
          </cell>
          <cell r="V767">
            <v>620</v>
          </cell>
          <cell r="X767">
            <v>620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</row>
        <row r="768">
          <cell r="C768" t="str">
            <v>4626-019</v>
          </cell>
          <cell r="D768" t="str">
            <v xml:space="preserve">4626-0192      </v>
          </cell>
          <cell r="E768" t="str">
            <v xml:space="preserve">PIPE ASS'Y-LIQ.               </v>
          </cell>
          <cell r="F768" t="str">
            <v xml:space="preserve">D01  </v>
          </cell>
          <cell r="G768" t="str">
            <v>WON</v>
          </cell>
          <cell r="H768" t="str">
            <v xml:space="preserve">PCS </v>
          </cell>
          <cell r="I768" t="str">
            <v xml:space="preserve">대웅아이엔디(주)              </v>
          </cell>
          <cell r="K768">
            <v>0</v>
          </cell>
          <cell r="L768">
            <v>5650</v>
          </cell>
          <cell r="N768">
            <v>5650</v>
          </cell>
          <cell r="O768">
            <v>5650</v>
          </cell>
          <cell r="P768" t="str">
            <v>WON</v>
          </cell>
          <cell r="Q768" t="str">
            <v xml:space="preserve">대웅아이엔디(주)              </v>
          </cell>
          <cell r="R768">
            <v>5650</v>
          </cell>
          <cell r="V768">
            <v>5650</v>
          </cell>
          <cell r="X768">
            <v>5650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</row>
        <row r="769">
          <cell r="C769" t="str">
            <v>4626-020</v>
          </cell>
          <cell r="D769" t="str">
            <v xml:space="preserve">4626-0203      </v>
          </cell>
          <cell r="E769" t="str">
            <v xml:space="preserve">PIPE ASS'Y-SUC.               </v>
          </cell>
          <cell r="F769" t="str">
            <v xml:space="preserve">D01  </v>
          </cell>
          <cell r="G769" t="str">
            <v>WON</v>
          </cell>
          <cell r="H769" t="str">
            <v xml:space="preserve">PCS </v>
          </cell>
          <cell r="I769" t="str">
            <v xml:space="preserve">대웅아이엔디(주)              </v>
          </cell>
          <cell r="K769">
            <v>0</v>
          </cell>
          <cell r="L769">
            <v>3100</v>
          </cell>
          <cell r="N769">
            <v>3100</v>
          </cell>
          <cell r="O769">
            <v>3100</v>
          </cell>
          <cell r="P769" t="str">
            <v>WON</v>
          </cell>
          <cell r="Q769" t="str">
            <v xml:space="preserve">대웅아이엔디(주)              </v>
          </cell>
          <cell r="R769">
            <v>3100</v>
          </cell>
          <cell r="V769">
            <v>3100</v>
          </cell>
          <cell r="X769">
            <v>3100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</row>
        <row r="770">
          <cell r="C770" t="str">
            <v>4626-021</v>
          </cell>
          <cell r="D770" t="str">
            <v xml:space="preserve">4626-0211      </v>
          </cell>
          <cell r="E770" t="str">
            <v xml:space="preserve">PIPE ASS'Y-LIQ.COND           </v>
          </cell>
          <cell r="F770" t="str">
            <v xml:space="preserve">D01  </v>
          </cell>
          <cell r="G770" t="str">
            <v>WON</v>
          </cell>
          <cell r="H770" t="str">
            <v xml:space="preserve">PCS </v>
          </cell>
          <cell r="I770" t="str">
            <v xml:space="preserve">대웅아이엔디(주)              </v>
          </cell>
          <cell r="K770">
            <v>0</v>
          </cell>
          <cell r="L770">
            <v>2000</v>
          </cell>
          <cell r="N770">
            <v>2000</v>
          </cell>
          <cell r="O770">
            <v>2000</v>
          </cell>
          <cell r="P770" t="str">
            <v>WON</v>
          </cell>
          <cell r="Q770" t="str">
            <v xml:space="preserve">대웅아이엔디(주)              </v>
          </cell>
          <cell r="R770">
            <v>2000</v>
          </cell>
          <cell r="V770">
            <v>2000</v>
          </cell>
          <cell r="X770">
            <v>2000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</row>
        <row r="771">
          <cell r="C771" t="str">
            <v>4626-028</v>
          </cell>
          <cell r="D771" t="str">
            <v xml:space="preserve">4626-0282      </v>
          </cell>
          <cell r="E771" t="str">
            <v xml:space="preserve">PIPE ASS'Y-HEATER OUTLET      </v>
          </cell>
          <cell r="F771" t="str">
            <v xml:space="preserve">B01  </v>
          </cell>
          <cell r="G771" t="str">
            <v>WON</v>
          </cell>
          <cell r="H771" t="str">
            <v xml:space="preserve">PCS </v>
          </cell>
          <cell r="I771" t="str">
            <v xml:space="preserve">대웅아이엔디(주)              </v>
          </cell>
          <cell r="K771">
            <v>0</v>
          </cell>
          <cell r="L771">
            <v>1465</v>
          </cell>
          <cell r="N771">
            <v>1465</v>
          </cell>
          <cell r="O771">
            <v>1465</v>
          </cell>
          <cell r="P771" t="str">
            <v>WON</v>
          </cell>
          <cell r="Q771" t="str">
            <v xml:space="preserve">대웅아이엔디(주)              </v>
          </cell>
          <cell r="R771">
            <v>1465</v>
          </cell>
          <cell r="V771">
            <v>1465</v>
          </cell>
          <cell r="X771">
            <v>1465</v>
          </cell>
          <cell r="AA771">
            <v>14.650000000000091</v>
          </cell>
          <cell r="AB771">
            <v>1</v>
          </cell>
          <cell r="AC771">
            <v>14.650000000000091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</row>
        <row r="772">
          <cell r="C772" t="str">
            <v>4626-029</v>
          </cell>
          <cell r="D772" t="str">
            <v xml:space="preserve">4626-0293      </v>
          </cell>
          <cell r="E772" t="str">
            <v xml:space="preserve">PIPE ASS'Y-RR HTR IN          </v>
          </cell>
          <cell r="F772" t="str">
            <v xml:space="preserve">B01  </v>
          </cell>
          <cell r="G772" t="str">
            <v>WON</v>
          </cell>
          <cell r="H772" t="str">
            <v xml:space="preserve">PCS </v>
          </cell>
          <cell r="I772" t="str">
            <v xml:space="preserve">대웅아이엔디(주)              </v>
          </cell>
          <cell r="K772">
            <v>0</v>
          </cell>
          <cell r="L772">
            <v>1155</v>
          </cell>
          <cell r="N772">
            <v>1155</v>
          </cell>
          <cell r="O772">
            <v>1155</v>
          </cell>
          <cell r="P772" t="str">
            <v>WON</v>
          </cell>
          <cell r="Q772" t="str">
            <v xml:space="preserve">대웅아이엔디(주)              </v>
          </cell>
          <cell r="R772">
            <v>1155</v>
          </cell>
          <cell r="V772">
            <v>1155</v>
          </cell>
          <cell r="X772">
            <v>1155</v>
          </cell>
          <cell r="AA772">
            <v>10</v>
          </cell>
          <cell r="AB772">
            <v>1</v>
          </cell>
          <cell r="AC772">
            <v>10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</row>
        <row r="773">
          <cell r="C773" t="str">
            <v>4626-030</v>
          </cell>
          <cell r="D773" t="str">
            <v xml:space="preserve">4626-0303      </v>
          </cell>
          <cell r="E773" t="str">
            <v xml:space="preserve">PIPE ASS'Y-RR HTR OUT         </v>
          </cell>
          <cell r="F773" t="str">
            <v xml:space="preserve">B01  </v>
          </cell>
          <cell r="G773" t="str">
            <v>WON</v>
          </cell>
          <cell r="H773" t="str">
            <v xml:space="preserve">PCS </v>
          </cell>
          <cell r="I773" t="str">
            <v xml:space="preserve">대웅아이엔디(주)              </v>
          </cell>
          <cell r="K773">
            <v>0</v>
          </cell>
          <cell r="L773">
            <v>1110</v>
          </cell>
          <cell r="N773">
            <v>1110</v>
          </cell>
          <cell r="O773">
            <v>1110</v>
          </cell>
          <cell r="P773" t="str">
            <v>WON</v>
          </cell>
          <cell r="Q773" t="str">
            <v xml:space="preserve">대웅아이엔디(주)              </v>
          </cell>
          <cell r="R773">
            <v>1110</v>
          </cell>
          <cell r="V773">
            <v>1110</v>
          </cell>
          <cell r="X773">
            <v>1110</v>
          </cell>
          <cell r="AA773">
            <v>10</v>
          </cell>
          <cell r="AB773">
            <v>1</v>
          </cell>
          <cell r="AC773">
            <v>10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</row>
        <row r="774">
          <cell r="C774" t="str">
            <v>4626-031</v>
          </cell>
          <cell r="D774" t="str">
            <v xml:space="preserve">4626-0312      </v>
          </cell>
          <cell r="E774" t="str">
            <v xml:space="preserve">PIPE ASS'Y-EVAP.IN(FR)        </v>
          </cell>
          <cell r="F774" t="str">
            <v xml:space="preserve">B01  </v>
          </cell>
          <cell r="G774" t="str">
            <v>WON</v>
          </cell>
          <cell r="H774" t="str">
            <v xml:space="preserve">PCS </v>
          </cell>
          <cell r="I774" t="str">
            <v xml:space="preserve">대웅아이엔디(주)              </v>
          </cell>
          <cell r="K774">
            <v>0</v>
          </cell>
          <cell r="L774">
            <v>585</v>
          </cell>
          <cell r="N774">
            <v>585</v>
          </cell>
          <cell r="O774">
            <v>585</v>
          </cell>
          <cell r="P774" t="str">
            <v>WON</v>
          </cell>
          <cell r="Q774" t="str">
            <v xml:space="preserve">대웅아이엔디(주)              </v>
          </cell>
          <cell r="R774">
            <v>585</v>
          </cell>
          <cell r="V774">
            <v>585</v>
          </cell>
          <cell r="X774">
            <v>585</v>
          </cell>
          <cell r="AA774">
            <v>5</v>
          </cell>
          <cell r="AB774">
            <v>1</v>
          </cell>
          <cell r="AC774">
            <v>5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</row>
        <row r="775">
          <cell r="C775" t="str">
            <v>4626-032</v>
          </cell>
          <cell r="D775" t="str">
            <v xml:space="preserve">4626-0322      </v>
          </cell>
          <cell r="E775" t="str">
            <v xml:space="preserve">PIPE ASS'Y-EVAP.OUT(FR)       </v>
          </cell>
          <cell r="F775" t="str">
            <v xml:space="preserve">B01  </v>
          </cell>
          <cell r="G775" t="str">
            <v>WON</v>
          </cell>
          <cell r="H775" t="str">
            <v xml:space="preserve">PCS </v>
          </cell>
          <cell r="I775" t="str">
            <v xml:space="preserve">대웅아이엔디(주)              </v>
          </cell>
          <cell r="K775">
            <v>0</v>
          </cell>
          <cell r="L775">
            <v>2110</v>
          </cell>
          <cell r="N775">
            <v>2110</v>
          </cell>
          <cell r="O775">
            <v>2110</v>
          </cell>
          <cell r="P775" t="str">
            <v>WON</v>
          </cell>
          <cell r="Q775" t="str">
            <v xml:space="preserve">대웅아이엔디(주)              </v>
          </cell>
          <cell r="R775">
            <v>2110</v>
          </cell>
          <cell r="V775">
            <v>2110</v>
          </cell>
          <cell r="X775">
            <v>2110</v>
          </cell>
          <cell r="AA775">
            <v>20</v>
          </cell>
          <cell r="AB775">
            <v>1</v>
          </cell>
          <cell r="AC775">
            <v>20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</row>
        <row r="776">
          <cell r="C776" t="str">
            <v>4626-041</v>
          </cell>
          <cell r="D776" t="str">
            <v xml:space="preserve">4626-0410      </v>
          </cell>
          <cell r="E776" t="str">
            <v xml:space="preserve">PIPE ASS'Y-INLET EVAP.        </v>
          </cell>
          <cell r="F776" t="str">
            <v xml:space="preserve">A02  </v>
          </cell>
          <cell r="G776" t="str">
            <v>WON</v>
          </cell>
          <cell r="H776" t="str">
            <v xml:space="preserve">PCS </v>
          </cell>
          <cell r="I776" t="str">
            <v xml:space="preserve">대웅아이엔디(주)              </v>
          </cell>
          <cell r="K776">
            <v>0</v>
          </cell>
          <cell r="L776">
            <v>585</v>
          </cell>
          <cell r="N776">
            <v>585</v>
          </cell>
          <cell r="O776">
            <v>585</v>
          </cell>
          <cell r="P776" t="str">
            <v>WON</v>
          </cell>
          <cell r="Q776" t="str">
            <v xml:space="preserve">대웅아이엔디(주)              </v>
          </cell>
          <cell r="R776">
            <v>585</v>
          </cell>
          <cell r="V776">
            <v>585</v>
          </cell>
          <cell r="X776">
            <v>585</v>
          </cell>
          <cell r="AA776">
            <v>5.8500000000000227</v>
          </cell>
          <cell r="AB776">
            <v>1</v>
          </cell>
          <cell r="AC776">
            <v>5.8500000000000227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</row>
        <row r="777">
          <cell r="C777" t="str">
            <v>4626-042</v>
          </cell>
          <cell r="D777" t="str">
            <v xml:space="preserve">4626-0422      </v>
          </cell>
          <cell r="E777" t="str">
            <v xml:space="preserve">PIPE ASS'Y-OUTLET EVAP.       </v>
          </cell>
          <cell r="F777" t="str">
            <v xml:space="preserve">A02  </v>
          </cell>
          <cell r="G777" t="str">
            <v>WON</v>
          </cell>
          <cell r="H777" t="str">
            <v xml:space="preserve">PCS </v>
          </cell>
          <cell r="I777" t="str">
            <v xml:space="preserve">대웅아이엔디(주)              </v>
          </cell>
          <cell r="K777">
            <v>0</v>
          </cell>
          <cell r="L777">
            <v>1300</v>
          </cell>
          <cell r="N777">
            <v>1300</v>
          </cell>
          <cell r="O777">
            <v>1300</v>
          </cell>
          <cell r="P777" t="str">
            <v>WON</v>
          </cell>
          <cell r="Q777" t="str">
            <v xml:space="preserve">대웅아이엔디(주)              </v>
          </cell>
          <cell r="R777">
            <v>1300</v>
          </cell>
          <cell r="V777">
            <v>1300</v>
          </cell>
          <cell r="X777">
            <v>1300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</row>
        <row r="778">
          <cell r="C778" t="str">
            <v>4626-043</v>
          </cell>
          <cell r="D778" t="str">
            <v xml:space="preserve">4626-0430      </v>
          </cell>
          <cell r="E778" t="str">
            <v xml:space="preserve">PIPE ASS'Y-COND.INLET         </v>
          </cell>
          <cell r="F778" t="str">
            <v xml:space="preserve">A02  </v>
          </cell>
          <cell r="G778" t="str">
            <v>WON</v>
          </cell>
          <cell r="H778" t="str">
            <v xml:space="preserve">PCS </v>
          </cell>
          <cell r="I778" t="str">
            <v xml:space="preserve">대웅아이엔디(주)              </v>
          </cell>
          <cell r="K778">
            <v>0</v>
          </cell>
          <cell r="L778">
            <v>1850</v>
          </cell>
          <cell r="N778">
            <v>1850</v>
          </cell>
          <cell r="O778">
            <v>1850</v>
          </cell>
          <cell r="P778" t="str">
            <v>WON</v>
          </cell>
          <cell r="Q778" t="str">
            <v xml:space="preserve">대웅아이엔디(주)              </v>
          </cell>
          <cell r="R778">
            <v>1850</v>
          </cell>
          <cell r="V778">
            <v>1850</v>
          </cell>
          <cell r="X778">
            <v>1850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</row>
        <row r="779">
          <cell r="C779" t="str">
            <v>4626-044</v>
          </cell>
          <cell r="D779" t="str">
            <v xml:space="preserve">4626-0440      </v>
          </cell>
          <cell r="E779" t="str">
            <v xml:space="preserve">PIPE ASS'Y-COND.OUTLET        </v>
          </cell>
          <cell r="F779" t="str">
            <v xml:space="preserve">A02  </v>
          </cell>
          <cell r="G779" t="str">
            <v>WON</v>
          </cell>
          <cell r="H779" t="str">
            <v xml:space="preserve">PCS </v>
          </cell>
          <cell r="I779" t="str">
            <v xml:space="preserve">대웅아이엔디(주)              </v>
          </cell>
          <cell r="K779">
            <v>0</v>
          </cell>
          <cell r="L779">
            <v>1700</v>
          </cell>
          <cell r="N779">
            <v>1700</v>
          </cell>
          <cell r="O779">
            <v>1700</v>
          </cell>
          <cell r="P779" t="str">
            <v>WON</v>
          </cell>
          <cell r="Q779" t="str">
            <v xml:space="preserve">대웅아이엔디(주)              </v>
          </cell>
          <cell r="R779">
            <v>1700</v>
          </cell>
          <cell r="V779">
            <v>1700</v>
          </cell>
          <cell r="X779">
            <v>1700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</row>
        <row r="780">
          <cell r="C780" t="str">
            <v>4626-048</v>
          </cell>
          <cell r="D780" t="str">
            <v xml:space="preserve">4626-0481      </v>
          </cell>
          <cell r="E780" t="str">
            <v xml:space="preserve">PIPE ASS'Y-OUTLET EVAP.       </v>
          </cell>
          <cell r="F780" t="str">
            <v xml:space="preserve">A02  </v>
          </cell>
          <cell r="G780" t="str">
            <v>WON</v>
          </cell>
          <cell r="H780" t="str">
            <v xml:space="preserve">PCS </v>
          </cell>
          <cell r="I780" t="str">
            <v xml:space="preserve">대웅아이엔디(주)              </v>
          </cell>
          <cell r="K780">
            <v>0</v>
          </cell>
          <cell r="L780">
            <v>1300</v>
          </cell>
          <cell r="N780">
            <v>1300</v>
          </cell>
          <cell r="O780">
            <v>1300</v>
          </cell>
          <cell r="P780" t="str">
            <v>WON</v>
          </cell>
          <cell r="Q780" t="str">
            <v xml:space="preserve">대웅아이엔디(주)              </v>
          </cell>
          <cell r="R780">
            <v>1300</v>
          </cell>
          <cell r="V780">
            <v>1300</v>
          </cell>
          <cell r="X780">
            <v>1300</v>
          </cell>
          <cell r="AA780">
            <v>15</v>
          </cell>
          <cell r="AB780">
            <v>1</v>
          </cell>
          <cell r="AC780">
            <v>15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</row>
        <row r="781">
          <cell r="C781" t="str">
            <v>4626-049</v>
          </cell>
          <cell r="D781" t="str">
            <v xml:space="preserve">4626-0490      </v>
          </cell>
          <cell r="E781" t="str">
            <v xml:space="preserve">PIPE ASS'Y-SUC.RR.NO1(S)      </v>
          </cell>
          <cell r="F781" t="str">
            <v xml:space="preserve">B01  </v>
          </cell>
          <cell r="G781" t="str">
            <v>WON</v>
          </cell>
          <cell r="H781" t="str">
            <v xml:space="preserve">PCS </v>
          </cell>
          <cell r="I781" t="str">
            <v xml:space="preserve">대웅아이엔디(주)              </v>
          </cell>
          <cell r="K781">
            <v>0</v>
          </cell>
          <cell r="L781">
            <v>2520</v>
          </cell>
          <cell r="N781">
            <v>2520</v>
          </cell>
          <cell r="O781">
            <v>2520</v>
          </cell>
          <cell r="P781" t="str">
            <v>WON</v>
          </cell>
          <cell r="Q781" t="str">
            <v xml:space="preserve">대웅아이엔디(주)              </v>
          </cell>
          <cell r="R781">
            <v>2520</v>
          </cell>
          <cell r="V781">
            <v>2520</v>
          </cell>
          <cell r="X781">
            <v>2520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</row>
        <row r="782">
          <cell r="C782" t="str">
            <v>4626-052</v>
          </cell>
          <cell r="D782" t="str">
            <v xml:space="preserve">4626-0521      </v>
          </cell>
          <cell r="E782" t="str">
            <v xml:space="preserve">PIPE ASS'Y-LIQ.RR.NO4(S)      </v>
          </cell>
          <cell r="F782" t="str">
            <v xml:space="preserve">B01  </v>
          </cell>
          <cell r="G782" t="str">
            <v>WON</v>
          </cell>
          <cell r="H782" t="str">
            <v xml:space="preserve">PCS </v>
          </cell>
          <cell r="I782" t="str">
            <v xml:space="preserve">대웅아이엔디(주)              </v>
          </cell>
          <cell r="K782">
            <v>0</v>
          </cell>
          <cell r="L782">
            <v>1210</v>
          </cell>
          <cell r="N782">
            <v>1210</v>
          </cell>
          <cell r="O782">
            <v>1210</v>
          </cell>
          <cell r="P782" t="str">
            <v>WON</v>
          </cell>
          <cell r="Q782" t="str">
            <v xml:space="preserve">대웅아이엔디(주)              </v>
          </cell>
          <cell r="R782">
            <v>1210</v>
          </cell>
          <cell r="V782">
            <v>1210</v>
          </cell>
          <cell r="X782">
            <v>1210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</row>
        <row r="783">
          <cell r="C783" t="str">
            <v>4626-056</v>
          </cell>
          <cell r="D783" t="str">
            <v xml:space="preserve">4626-0560      </v>
          </cell>
          <cell r="E783" t="str">
            <v xml:space="preserve">PIPE ASS'Y-COND.INLET         </v>
          </cell>
          <cell r="F783" t="str">
            <v xml:space="preserve">MPC  </v>
          </cell>
          <cell r="G783" t="str">
            <v>WON</v>
          </cell>
          <cell r="H783" t="str">
            <v xml:space="preserve">PCS </v>
          </cell>
          <cell r="I783" t="str">
            <v xml:space="preserve">대웅아이엔디(주)              </v>
          </cell>
          <cell r="K783">
            <v>0</v>
          </cell>
          <cell r="L783">
            <v>1190</v>
          </cell>
          <cell r="N783">
            <v>1190</v>
          </cell>
          <cell r="O783">
            <v>1190</v>
          </cell>
          <cell r="P783" t="str">
            <v>WON</v>
          </cell>
          <cell r="Q783" t="str">
            <v xml:space="preserve">대웅아이엔디(주)              </v>
          </cell>
          <cell r="R783">
            <v>1190</v>
          </cell>
          <cell r="V783">
            <v>1190</v>
          </cell>
          <cell r="X783">
            <v>1190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</row>
        <row r="784">
          <cell r="C784" t="str">
            <v>4626-057</v>
          </cell>
          <cell r="D784" t="str">
            <v xml:space="preserve">4626-0570      </v>
          </cell>
          <cell r="E784" t="str">
            <v xml:space="preserve">PIPE ASS'Y-OUTLET COND.       </v>
          </cell>
          <cell r="F784" t="str">
            <v xml:space="preserve">MPC  </v>
          </cell>
          <cell r="G784" t="str">
            <v>WON</v>
          </cell>
          <cell r="H784" t="str">
            <v xml:space="preserve">PCS </v>
          </cell>
          <cell r="I784" t="str">
            <v xml:space="preserve">대웅아이엔디(주)              </v>
          </cell>
          <cell r="K784">
            <v>0</v>
          </cell>
          <cell r="L784">
            <v>920</v>
          </cell>
          <cell r="N784">
            <v>920</v>
          </cell>
          <cell r="O784">
            <v>920</v>
          </cell>
          <cell r="P784" t="str">
            <v>WON</v>
          </cell>
          <cell r="Q784" t="str">
            <v xml:space="preserve">대웅아이엔디(주)              </v>
          </cell>
          <cell r="R784">
            <v>920</v>
          </cell>
          <cell r="V784">
            <v>920</v>
          </cell>
          <cell r="X784">
            <v>920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</row>
        <row r="785">
          <cell r="C785" t="str">
            <v>4626-060</v>
          </cell>
          <cell r="D785" t="str">
            <v xml:space="preserve">4626-0606      </v>
          </cell>
          <cell r="E785" t="str">
            <v xml:space="preserve">PIPE ASS'Y-LIQ.FR(DUAL)       </v>
          </cell>
          <cell r="F785" t="str">
            <v xml:space="preserve">B01  </v>
          </cell>
          <cell r="G785" t="str">
            <v>WON</v>
          </cell>
          <cell r="H785" t="str">
            <v xml:space="preserve">PCS </v>
          </cell>
          <cell r="I785" t="str">
            <v xml:space="preserve">대웅아이엔디(주)              </v>
          </cell>
          <cell r="K785">
            <v>0</v>
          </cell>
          <cell r="L785">
            <v>4100</v>
          </cell>
          <cell r="N785">
            <v>4100</v>
          </cell>
          <cell r="O785">
            <v>4100</v>
          </cell>
          <cell r="P785" t="str">
            <v>WON</v>
          </cell>
          <cell r="Q785" t="str">
            <v xml:space="preserve">대웅아이엔디(주)              </v>
          </cell>
          <cell r="R785">
            <v>4100</v>
          </cell>
          <cell r="V785">
            <v>4100</v>
          </cell>
          <cell r="X785">
            <v>4100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</row>
        <row r="786">
          <cell r="C786" t="str">
            <v>4626-061</v>
          </cell>
          <cell r="D786" t="str">
            <v xml:space="preserve">4626-0611      </v>
          </cell>
          <cell r="E786" t="str">
            <v xml:space="preserve">PIPE ASS'Y-LIQ.RR.NO1         </v>
          </cell>
          <cell r="F786" t="str">
            <v xml:space="preserve">B01  </v>
          </cell>
          <cell r="G786" t="str">
            <v>WON</v>
          </cell>
          <cell r="H786" t="str">
            <v xml:space="preserve">PCS </v>
          </cell>
          <cell r="I786" t="str">
            <v xml:space="preserve">대웅아이엔디(주)              </v>
          </cell>
          <cell r="K786">
            <v>0</v>
          </cell>
          <cell r="L786">
            <v>2470</v>
          </cell>
          <cell r="N786">
            <v>2470</v>
          </cell>
          <cell r="O786">
            <v>2470</v>
          </cell>
          <cell r="P786" t="str">
            <v>WON</v>
          </cell>
          <cell r="Q786" t="str">
            <v xml:space="preserve">대웅아이엔디(주)              </v>
          </cell>
          <cell r="R786">
            <v>2470</v>
          </cell>
          <cell r="V786">
            <v>2470</v>
          </cell>
          <cell r="X786">
            <v>2470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</row>
        <row r="787">
          <cell r="C787" t="str">
            <v>4626-062</v>
          </cell>
          <cell r="D787" t="str">
            <v xml:space="preserve">4626-0622      </v>
          </cell>
          <cell r="E787" t="str">
            <v xml:space="preserve">PIPE ASS'Y-LIQ.RR.NO2         </v>
          </cell>
          <cell r="F787" t="str">
            <v xml:space="preserve">B01  </v>
          </cell>
          <cell r="G787" t="str">
            <v>WON</v>
          </cell>
          <cell r="H787" t="str">
            <v xml:space="preserve">PCS </v>
          </cell>
          <cell r="I787" t="str">
            <v xml:space="preserve">대웅아이엔디(주)              </v>
          </cell>
          <cell r="K787">
            <v>0</v>
          </cell>
          <cell r="L787">
            <v>2610</v>
          </cell>
          <cell r="N787">
            <v>2610</v>
          </cell>
          <cell r="O787">
            <v>2610</v>
          </cell>
          <cell r="P787" t="str">
            <v>WON</v>
          </cell>
          <cell r="Q787" t="str">
            <v xml:space="preserve">대웅아이엔디(주)              </v>
          </cell>
          <cell r="R787">
            <v>2610</v>
          </cell>
          <cell r="V787">
            <v>2610</v>
          </cell>
          <cell r="X787">
            <v>2610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</row>
        <row r="788">
          <cell r="C788" t="str">
            <v>4626-064</v>
          </cell>
          <cell r="D788" t="str">
            <v xml:space="preserve">4626-0642      </v>
          </cell>
          <cell r="E788" t="str">
            <v xml:space="preserve">PIPE ASS'Y-SUC.FR,DUAL        </v>
          </cell>
          <cell r="F788" t="str">
            <v xml:space="preserve">B01  </v>
          </cell>
          <cell r="G788" t="str">
            <v>WON</v>
          </cell>
          <cell r="H788" t="str">
            <v xml:space="preserve">PCS </v>
          </cell>
          <cell r="I788" t="str">
            <v xml:space="preserve">대웅아이엔디(주)              </v>
          </cell>
          <cell r="K788">
            <v>0</v>
          </cell>
          <cell r="L788">
            <v>5410</v>
          </cell>
          <cell r="N788">
            <v>5410</v>
          </cell>
          <cell r="O788">
            <v>5410</v>
          </cell>
          <cell r="P788" t="str">
            <v>WON</v>
          </cell>
          <cell r="Q788" t="str">
            <v xml:space="preserve">대웅아이엔디(주)              </v>
          </cell>
          <cell r="R788">
            <v>5410</v>
          </cell>
          <cell r="V788">
            <v>5410</v>
          </cell>
          <cell r="X788">
            <v>5410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</row>
        <row r="789">
          <cell r="C789" t="str">
            <v>4626-065</v>
          </cell>
          <cell r="D789" t="str">
            <v xml:space="preserve">4626-0652      </v>
          </cell>
          <cell r="E789" t="str">
            <v xml:space="preserve">PIPE ASS'Y-SUC.FR,SINGLE      </v>
          </cell>
          <cell r="F789" t="str">
            <v xml:space="preserve">B01  </v>
          </cell>
          <cell r="G789" t="str">
            <v>WON</v>
          </cell>
          <cell r="H789" t="str">
            <v xml:space="preserve">PCS </v>
          </cell>
          <cell r="I789" t="str">
            <v xml:space="preserve">대웅아이엔디(주)              </v>
          </cell>
          <cell r="K789">
            <v>0</v>
          </cell>
          <cell r="L789">
            <v>4320</v>
          </cell>
          <cell r="N789">
            <v>4320</v>
          </cell>
          <cell r="O789">
            <v>4320</v>
          </cell>
          <cell r="P789" t="str">
            <v>WON</v>
          </cell>
          <cell r="Q789" t="str">
            <v xml:space="preserve">대웅아이엔디(주)              </v>
          </cell>
          <cell r="R789">
            <v>4320</v>
          </cell>
          <cell r="V789">
            <v>4320</v>
          </cell>
          <cell r="X789">
            <v>4320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</row>
        <row r="790">
          <cell r="C790" t="str">
            <v>4626-067</v>
          </cell>
          <cell r="D790" t="str">
            <v xml:space="preserve">4626-0672      </v>
          </cell>
          <cell r="E790" t="str">
            <v xml:space="preserve">PIPE ASS'Y-SUC.RR.NO3         </v>
          </cell>
          <cell r="F790" t="str">
            <v xml:space="preserve">B01  </v>
          </cell>
          <cell r="G790" t="str">
            <v>WON</v>
          </cell>
          <cell r="H790" t="str">
            <v xml:space="preserve">PCS </v>
          </cell>
          <cell r="I790" t="str">
            <v xml:space="preserve">대웅아이엔디(주)              </v>
          </cell>
          <cell r="K790">
            <v>0</v>
          </cell>
          <cell r="L790">
            <v>3370</v>
          </cell>
          <cell r="N790">
            <v>3370</v>
          </cell>
          <cell r="O790">
            <v>3370</v>
          </cell>
          <cell r="P790" t="str">
            <v>WON</v>
          </cell>
          <cell r="Q790" t="str">
            <v xml:space="preserve">대웅아이엔디(주)              </v>
          </cell>
          <cell r="R790">
            <v>3370</v>
          </cell>
          <cell r="V790">
            <v>3370</v>
          </cell>
          <cell r="X790">
            <v>3370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</row>
        <row r="791">
          <cell r="C791" t="str">
            <v>4626-068</v>
          </cell>
          <cell r="D791" t="str">
            <v xml:space="preserve">4626-0682      </v>
          </cell>
          <cell r="E791" t="str">
            <v xml:space="preserve">PIPE ASS'Y-SUC.RR.NO4         </v>
          </cell>
          <cell r="F791" t="str">
            <v xml:space="preserve">B01  </v>
          </cell>
          <cell r="G791" t="str">
            <v>WON</v>
          </cell>
          <cell r="H791" t="str">
            <v xml:space="preserve">PCS </v>
          </cell>
          <cell r="I791" t="str">
            <v xml:space="preserve">대웅아이엔디(주)              </v>
          </cell>
          <cell r="K791">
            <v>0</v>
          </cell>
          <cell r="L791">
            <v>2420</v>
          </cell>
          <cell r="N791">
            <v>2420</v>
          </cell>
          <cell r="O791">
            <v>2420</v>
          </cell>
          <cell r="P791" t="str">
            <v>WON</v>
          </cell>
          <cell r="Q791" t="str">
            <v xml:space="preserve">대웅아이엔디(주)              </v>
          </cell>
          <cell r="R791">
            <v>2420</v>
          </cell>
          <cell r="V791">
            <v>2420</v>
          </cell>
          <cell r="X791">
            <v>2420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</row>
        <row r="792">
          <cell r="C792" t="str">
            <v>4626-072</v>
          </cell>
          <cell r="D792" t="str">
            <v xml:space="preserve">4626-0721      </v>
          </cell>
          <cell r="E792" t="str">
            <v xml:space="preserve">PIPE ASS'Y-EXP.IN(FR)         </v>
          </cell>
          <cell r="F792" t="str">
            <v xml:space="preserve">B01  </v>
          </cell>
          <cell r="G792" t="str">
            <v>WON</v>
          </cell>
          <cell r="H792" t="str">
            <v xml:space="preserve">PCS </v>
          </cell>
          <cell r="I792" t="str">
            <v xml:space="preserve">대웅아이엔디(주)              </v>
          </cell>
          <cell r="K792">
            <v>0</v>
          </cell>
          <cell r="L792">
            <v>1150</v>
          </cell>
          <cell r="N792">
            <v>1150</v>
          </cell>
          <cell r="O792">
            <v>1150</v>
          </cell>
          <cell r="P792" t="str">
            <v>WON</v>
          </cell>
          <cell r="Q792" t="str">
            <v xml:space="preserve">대웅아이엔디(주)              </v>
          </cell>
          <cell r="R792">
            <v>1150</v>
          </cell>
          <cell r="V792">
            <v>1150</v>
          </cell>
          <cell r="X792">
            <v>1150</v>
          </cell>
          <cell r="AA792">
            <v>10</v>
          </cell>
          <cell r="AB792">
            <v>1</v>
          </cell>
          <cell r="AC792">
            <v>10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</row>
        <row r="793">
          <cell r="C793" t="str">
            <v>4626-073</v>
          </cell>
          <cell r="D793" t="str">
            <v xml:space="preserve">4626-0730      </v>
          </cell>
          <cell r="E793" t="str">
            <v xml:space="preserve">PIPE ASS'Y-COND.              </v>
          </cell>
          <cell r="F793" t="str">
            <v xml:space="preserve">X09  </v>
          </cell>
          <cell r="G793" t="str">
            <v>WON</v>
          </cell>
          <cell r="H793" t="str">
            <v xml:space="preserve">PCS </v>
          </cell>
          <cell r="I793" t="str">
            <v xml:space="preserve">대웅아이엔디(주)              </v>
          </cell>
          <cell r="K793">
            <v>0</v>
          </cell>
          <cell r="L793">
            <v>2900</v>
          </cell>
          <cell r="N793">
            <v>2900</v>
          </cell>
          <cell r="O793">
            <v>2900</v>
          </cell>
          <cell r="P793" t="str">
            <v>WON</v>
          </cell>
          <cell r="Q793" t="str">
            <v xml:space="preserve">대웅아이엔디(주)              </v>
          </cell>
          <cell r="R793">
            <v>2900</v>
          </cell>
          <cell r="V793">
            <v>2900</v>
          </cell>
          <cell r="X793">
            <v>2900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</row>
        <row r="794">
          <cell r="C794" t="str">
            <v xml:space="preserve">4626-074B      </v>
          </cell>
          <cell r="D794" t="str">
            <v xml:space="preserve">4626-074B      </v>
          </cell>
          <cell r="E794" t="str">
            <v xml:space="preserve">PIPE ASS'Y-INLET COND         </v>
          </cell>
          <cell r="F794" t="str">
            <v xml:space="preserve">X11  </v>
          </cell>
          <cell r="G794" t="str">
            <v>WON</v>
          </cell>
          <cell r="H794" t="str">
            <v xml:space="preserve">PCS </v>
          </cell>
          <cell r="I794" t="str">
            <v xml:space="preserve">대웅아이엔디(주)              </v>
          </cell>
          <cell r="K794">
            <v>0</v>
          </cell>
          <cell r="L794">
            <v>900</v>
          </cell>
          <cell r="N794">
            <v>900</v>
          </cell>
          <cell r="O794">
            <v>900</v>
          </cell>
          <cell r="P794" t="str">
            <v>WON</v>
          </cell>
          <cell r="Q794" t="str">
            <v xml:space="preserve">대웅아이엔디(주)              </v>
          </cell>
          <cell r="R794">
            <v>900</v>
          </cell>
          <cell r="V794">
            <v>900</v>
          </cell>
          <cell r="X794">
            <v>900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</row>
        <row r="795">
          <cell r="C795" t="str">
            <v xml:space="preserve">4626-075A      </v>
          </cell>
          <cell r="D795" t="str">
            <v xml:space="preserve">4626-075A      </v>
          </cell>
          <cell r="E795" t="str">
            <v xml:space="preserve">PIPE ASS'Y-COND.OUTLET        </v>
          </cell>
          <cell r="F795" t="str">
            <v xml:space="preserve">X11  </v>
          </cell>
          <cell r="G795" t="str">
            <v>WON</v>
          </cell>
          <cell r="H795" t="str">
            <v xml:space="preserve">PCS </v>
          </cell>
          <cell r="I795" t="str">
            <v xml:space="preserve">대웅아이엔디(주)              </v>
          </cell>
          <cell r="K795">
            <v>0</v>
          </cell>
          <cell r="L795">
            <v>1300</v>
          </cell>
          <cell r="N795">
            <v>1300</v>
          </cell>
          <cell r="O795">
            <v>1300</v>
          </cell>
          <cell r="P795" t="str">
            <v>WON</v>
          </cell>
          <cell r="Q795" t="str">
            <v xml:space="preserve">대웅아이엔디(주)              </v>
          </cell>
          <cell r="R795">
            <v>1300</v>
          </cell>
          <cell r="V795">
            <v>1300</v>
          </cell>
          <cell r="X795">
            <v>1300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</row>
        <row r="796">
          <cell r="C796" t="str">
            <v>4626-076</v>
          </cell>
          <cell r="D796" t="str">
            <v xml:space="preserve">4626-0760      </v>
          </cell>
          <cell r="E796" t="str">
            <v xml:space="preserve">PIPE ASS'Y-COND.              </v>
          </cell>
          <cell r="F796" t="str">
            <v xml:space="preserve">X10  </v>
          </cell>
          <cell r="G796" t="str">
            <v>WON</v>
          </cell>
          <cell r="H796" t="str">
            <v xml:space="preserve">PCS </v>
          </cell>
          <cell r="I796" t="str">
            <v xml:space="preserve">대웅아이엔디(주)              </v>
          </cell>
          <cell r="K796">
            <v>0</v>
          </cell>
          <cell r="L796">
            <v>2800</v>
          </cell>
          <cell r="N796">
            <v>2800</v>
          </cell>
          <cell r="O796">
            <v>2800</v>
          </cell>
          <cell r="P796" t="str">
            <v>WON</v>
          </cell>
          <cell r="Q796" t="str">
            <v xml:space="preserve">대웅아이엔디(주)              </v>
          </cell>
          <cell r="R796">
            <v>2800</v>
          </cell>
          <cell r="V796">
            <v>2800</v>
          </cell>
          <cell r="X796">
            <v>2800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</row>
        <row r="797">
          <cell r="C797" t="str">
            <v>4626-077</v>
          </cell>
          <cell r="D797" t="str">
            <v xml:space="preserve">4626-0770      </v>
          </cell>
          <cell r="E797" t="str">
            <v xml:space="preserve">PIPE ASS'Y-EVAP.OUTLET        </v>
          </cell>
          <cell r="F797" t="str">
            <v xml:space="preserve">D01  </v>
          </cell>
          <cell r="G797" t="str">
            <v>WON</v>
          </cell>
          <cell r="H797" t="str">
            <v xml:space="preserve">PCS </v>
          </cell>
          <cell r="I797" t="str">
            <v xml:space="preserve">대웅아이엔디(주)              </v>
          </cell>
          <cell r="K797">
            <v>0</v>
          </cell>
          <cell r="L797">
            <v>1700</v>
          </cell>
          <cell r="N797">
            <v>1700</v>
          </cell>
          <cell r="O797">
            <v>1700</v>
          </cell>
          <cell r="P797" t="str">
            <v>WON</v>
          </cell>
          <cell r="Q797" t="str">
            <v xml:space="preserve">대웅아이엔디(주)              </v>
          </cell>
          <cell r="R797">
            <v>1700</v>
          </cell>
          <cell r="V797">
            <v>1700</v>
          </cell>
          <cell r="X797">
            <v>1700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</row>
        <row r="798">
          <cell r="C798" t="str">
            <v>4626-078</v>
          </cell>
          <cell r="D798" t="str">
            <v xml:space="preserve">4626-0782      </v>
          </cell>
          <cell r="E798" t="str">
            <v xml:space="preserve">PIPE ASS'Y-COND.OUTLET        </v>
          </cell>
          <cell r="F798" t="str">
            <v xml:space="preserve">D01  </v>
          </cell>
          <cell r="G798" t="str">
            <v>WON</v>
          </cell>
          <cell r="H798" t="str">
            <v xml:space="preserve">PCS </v>
          </cell>
          <cell r="I798" t="str">
            <v xml:space="preserve">대웅아이엔디(주)              </v>
          </cell>
          <cell r="K798">
            <v>0</v>
          </cell>
          <cell r="L798">
            <v>1630</v>
          </cell>
          <cell r="N798">
            <v>1630</v>
          </cell>
          <cell r="O798">
            <v>1630</v>
          </cell>
          <cell r="P798" t="str">
            <v>WON</v>
          </cell>
          <cell r="Q798" t="str">
            <v xml:space="preserve">대웅아이엔디(주)              </v>
          </cell>
          <cell r="R798">
            <v>1630</v>
          </cell>
          <cell r="V798">
            <v>1630</v>
          </cell>
          <cell r="X798">
            <v>1630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</row>
        <row r="799">
          <cell r="C799" t="str">
            <v>4626-079</v>
          </cell>
          <cell r="D799" t="str">
            <v xml:space="preserve">4626-0791      </v>
          </cell>
          <cell r="E799" t="str">
            <v xml:space="preserve">PIPE ASS'Y-COND.INLET         </v>
          </cell>
          <cell r="F799" t="str">
            <v xml:space="preserve">D01  </v>
          </cell>
          <cell r="G799" t="str">
            <v>WON</v>
          </cell>
          <cell r="H799" t="str">
            <v xml:space="preserve">PCS </v>
          </cell>
          <cell r="I799" t="str">
            <v xml:space="preserve">대웅아이엔디(주)              </v>
          </cell>
          <cell r="K799">
            <v>0</v>
          </cell>
          <cell r="L799">
            <v>1400</v>
          </cell>
          <cell r="N799">
            <v>1400</v>
          </cell>
          <cell r="O799">
            <v>1400</v>
          </cell>
          <cell r="P799" t="str">
            <v>WON</v>
          </cell>
          <cell r="Q799" t="str">
            <v xml:space="preserve">대웅아이엔디(주)              </v>
          </cell>
          <cell r="R799">
            <v>1400</v>
          </cell>
          <cell r="V799">
            <v>1400</v>
          </cell>
          <cell r="X799">
            <v>1400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</row>
        <row r="800">
          <cell r="C800" t="str">
            <v>4626-080</v>
          </cell>
          <cell r="D800" t="str">
            <v xml:space="preserve">4626-0801      </v>
          </cell>
          <cell r="E800" t="str">
            <v xml:space="preserve">PIPE ASS'Y-COND.INLET         </v>
          </cell>
          <cell r="F800" t="str">
            <v xml:space="preserve">F01  </v>
          </cell>
          <cell r="G800" t="str">
            <v>WON</v>
          </cell>
          <cell r="H800" t="str">
            <v xml:space="preserve">PCS </v>
          </cell>
          <cell r="I800" t="str">
            <v xml:space="preserve">대웅아이엔디(주)              </v>
          </cell>
          <cell r="K800">
            <v>0</v>
          </cell>
          <cell r="L800">
            <v>1050</v>
          </cell>
          <cell r="N800">
            <v>1050</v>
          </cell>
          <cell r="O800">
            <v>1050</v>
          </cell>
          <cell r="P800" t="str">
            <v>WON</v>
          </cell>
          <cell r="Q800" t="str">
            <v xml:space="preserve">대웅아이엔디(주)              </v>
          </cell>
          <cell r="R800">
            <v>1050</v>
          </cell>
          <cell r="V800">
            <v>1050</v>
          </cell>
          <cell r="X800">
            <v>1050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</row>
        <row r="801">
          <cell r="C801" t="str">
            <v>4626-081</v>
          </cell>
          <cell r="D801" t="str">
            <v xml:space="preserve">4626-0811      </v>
          </cell>
          <cell r="E801" t="str">
            <v xml:space="preserve">PIPE ASS'Y-COND.OUTLET        </v>
          </cell>
          <cell r="F801" t="str">
            <v xml:space="preserve">F01  </v>
          </cell>
          <cell r="G801" t="str">
            <v>WON</v>
          </cell>
          <cell r="H801" t="str">
            <v xml:space="preserve">PCS </v>
          </cell>
          <cell r="I801" t="str">
            <v xml:space="preserve">대웅아이엔디(주)              </v>
          </cell>
          <cell r="K801">
            <v>0</v>
          </cell>
          <cell r="L801">
            <v>800</v>
          </cell>
          <cell r="N801">
            <v>800</v>
          </cell>
          <cell r="O801">
            <v>800</v>
          </cell>
          <cell r="P801" t="str">
            <v>WON</v>
          </cell>
          <cell r="Q801" t="str">
            <v xml:space="preserve">대웅아이엔디(주)              </v>
          </cell>
          <cell r="R801">
            <v>800</v>
          </cell>
          <cell r="V801">
            <v>800</v>
          </cell>
          <cell r="X801">
            <v>800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</row>
        <row r="802">
          <cell r="C802" t="str">
            <v>4626-084</v>
          </cell>
          <cell r="D802" t="str">
            <v xml:space="preserve">4626-0841      </v>
          </cell>
          <cell r="E802" t="str">
            <v xml:space="preserve">PIPE ASS'Y-COND.INLET         </v>
          </cell>
          <cell r="F802" t="str">
            <v xml:space="preserve">A04  </v>
          </cell>
          <cell r="G802" t="str">
            <v>WON</v>
          </cell>
          <cell r="H802" t="str">
            <v xml:space="preserve">PCS </v>
          </cell>
          <cell r="I802" t="str">
            <v xml:space="preserve">대웅아이엔디(주)              </v>
          </cell>
          <cell r="K802">
            <v>0</v>
          </cell>
          <cell r="L802">
            <v>1450</v>
          </cell>
          <cell r="N802">
            <v>1450</v>
          </cell>
          <cell r="O802">
            <v>1450</v>
          </cell>
          <cell r="P802" t="str">
            <v>WON</v>
          </cell>
          <cell r="Q802" t="str">
            <v xml:space="preserve">대웅아이엔디(주)              </v>
          </cell>
          <cell r="R802">
            <v>1450</v>
          </cell>
          <cell r="V802">
            <v>1450</v>
          </cell>
          <cell r="X802">
            <v>1450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</row>
        <row r="803">
          <cell r="C803" t="str">
            <v>4626-085</v>
          </cell>
          <cell r="D803" t="str">
            <v xml:space="preserve">4626-0851      </v>
          </cell>
          <cell r="E803" t="str">
            <v xml:space="preserve">PIPE ASS'Y-COND.OUTLET        </v>
          </cell>
          <cell r="F803" t="str">
            <v xml:space="preserve">A04  </v>
          </cell>
          <cell r="G803" t="str">
            <v>WON</v>
          </cell>
          <cell r="H803" t="str">
            <v xml:space="preserve">PCS </v>
          </cell>
          <cell r="I803" t="str">
            <v xml:space="preserve">대웅아이엔디(주)              </v>
          </cell>
          <cell r="K803">
            <v>0</v>
          </cell>
          <cell r="L803">
            <v>1400</v>
          </cell>
          <cell r="N803">
            <v>1400</v>
          </cell>
          <cell r="O803">
            <v>1400</v>
          </cell>
          <cell r="P803" t="str">
            <v>WON</v>
          </cell>
          <cell r="Q803" t="str">
            <v xml:space="preserve">대웅아이엔디(주)              </v>
          </cell>
          <cell r="R803">
            <v>1400</v>
          </cell>
          <cell r="V803">
            <v>1400</v>
          </cell>
          <cell r="X803">
            <v>1400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</row>
        <row r="804">
          <cell r="C804" t="str">
            <v>4626-086</v>
          </cell>
          <cell r="D804" t="str">
            <v xml:space="preserve">4626-0864      </v>
          </cell>
          <cell r="E804" t="str">
            <v xml:space="preserve">PIPE ASS'Y-LIQ.FR.SINGLE      </v>
          </cell>
          <cell r="F804" t="str">
            <v xml:space="preserve">B01  </v>
          </cell>
          <cell r="G804" t="str">
            <v>WON</v>
          </cell>
          <cell r="H804" t="str">
            <v xml:space="preserve">PCS </v>
          </cell>
          <cell r="I804" t="str">
            <v xml:space="preserve">대웅아이엔디(주)              </v>
          </cell>
          <cell r="K804">
            <v>0</v>
          </cell>
          <cell r="L804">
            <v>2050</v>
          </cell>
          <cell r="N804">
            <v>2050</v>
          </cell>
          <cell r="O804">
            <v>2050</v>
          </cell>
          <cell r="P804" t="str">
            <v>WON</v>
          </cell>
          <cell r="Q804" t="str">
            <v xml:space="preserve">대웅아이엔디(주)              </v>
          </cell>
          <cell r="R804">
            <v>2050</v>
          </cell>
          <cell r="V804">
            <v>2050</v>
          </cell>
          <cell r="X804">
            <v>2050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</row>
        <row r="805">
          <cell r="C805" t="str">
            <v>4626-088</v>
          </cell>
          <cell r="D805" t="str">
            <v xml:space="preserve">4626-0880      </v>
          </cell>
          <cell r="E805" t="str">
            <v xml:space="preserve">PIPE ASS'Y-EVAP.INLET         </v>
          </cell>
          <cell r="F805" t="str">
            <v xml:space="preserve">F01  </v>
          </cell>
          <cell r="G805" t="str">
            <v>WON</v>
          </cell>
          <cell r="H805" t="str">
            <v xml:space="preserve">PCS </v>
          </cell>
          <cell r="I805" t="str">
            <v xml:space="preserve">대웅아이엔디(주)              </v>
          </cell>
          <cell r="K805">
            <v>0</v>
          </cell>
          <cell r="L805">
            <v>800</v>
          </cell>
          <cell r="N805">
            <v>800</v>
          </cell>
          <cell r="O805">
            <v>800</v>
          </cell>
          <cell r="P805" t="str">
            <v>WON</v>
          </cell>
          <cell r="Q805" t="str">
            <v xml:space="preserve">대웅아이엔디(주)              </v>
          </cell>
          <cell r="R805">
            <v>800</v>
          </cell>
          <cell r="V805">
            <v>800</v>
          </cell>
          <cell r="X805">
            <v>800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</row>
        <row r="806">
          <cell r="C806" t="str">
            <v>4626-089</v>
          </cell>
          <cell r="D806" t="str">
            <v xml:space="preserve">4626-0891      </v>
          </cell>
          <cell r="E806" t="str">
            <v xml:space="preserve">PIPE ASS'Y-OUTLET EVAP.       </v>
          </cell>
          <cell r="F806" t="str">
            <v xml:space="preserve">F01  </v>
          </cell>
          <cell r="G806" t="str">
            <v>WON</v>
          </cell>
          <cell r="H806" t="str">
            <v xml:space="preserve">PCS </v>
          </cell>
          <cell r="I806" t="str">
            <v xml:space="preserve">대웅아이엔디(주)              </v>
          </cell>
          <cell r="K806">
            <v>0</v>
          </cell>
          <cell r="L806">
            <v>1700</v>
          </cell>
          <cell r="N806">
            <v>1700</v>
          </cell>
          <cell r="O806">
            <v>1700</v>
          </cell>
          <cell r="P806" t="str">
            <v>WON</v>
          </cell>
          <cell r="Q806" t="str">
            <v xml:space="preserve">대웅아이엔디(주)              </v>
          </cell>
          <cell r="R806">
            <v>1700</v>
          </cell>
          <cell r="V806">
            <v>1700</v>
          </cell>
          <cell r="X806">
            <v>1700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</row>
        <row r="807">
          <cell r="C807" t="str">
            <v>4626-090</v>
          </cell>
          <cell r="D807" t="str">
            <v xml:space="preserve">4626-0906      </v>
          </cell>
          <cell r="E807" t="str">
            <v xml:space="preserve">PIPE ASS'Y-INLET COND.        </v>
          </cell>
          <cell r="F807" t="str">
            <v xml:space="preserve">B01  </v>
          </cell>
          <cell r="G807" t="str">
            <v>WON</v>
          </cell>
          <cell r="H807" t="str">
            <v xml:space="preserve">PCS </v>
          </cell>
          <cell r="I807" t="str">
            <v xml:space="preserve">대웅아이엔디(주)              </v>
          </cell>
          <cell r="K807">
            <v>0</v>
          </cell>
          <cell r="L807">
            <v>1730</v>
          </cell>
          <cell r="N807">
            <v>1730</v>
          </cell>
          <cell r="O807">
            <v>1730</v>
          </cell>
          <cell r="P807" t="str">
            <v>WON</v>
          </cell>
          <cell r="Q807" t="str">
            <v xml:space="preserve">대웅아이엔디(주)              </v>
          </cell>
          <cell r="R807">
            <v>1730</v>
          </cell>
          <cell r="V807">
            <v>1730</v>
          </cell>
          <cell r="X807">
            <v>1730</v>
          </cell>
          <cell r="AA807">
            <v>5</v>
          </cell>
          <cell r="AB807">
            <v>1</v>
          </cell>
          <cell r="AC807">
            <v>5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</row>
        <row r="808">
          <cell r="C808" t="str">
            <v>4626-091</v>
          </cell>
          <cell r="D808" t="str">
            <v xml:space="preserve">4626-0916      </v>
          </cell>
          <cell r="E808" t="str">
            <v xml:space="preserve">PIPE ASS'Y-OUT COND           </v>
          </cell>
          <cell r="F808" t="str">
            <v xml:space="preserve">B01  </v>
          </cell>
          <cell r="G808" t="str">
            <v>WON</v>
          </cell>
          <cell r="H808" t="str">
            <v xml:space="preserve">PCS </v>
          </cell>
          <cell r="I808" t="str">
            <v xml:space="preserve">대웅아이엔디(주)              </v>
          </cell>
          <cell r="K808">
            <v>0</v>
          </cell>
          <cell r="L808">
            <v>1020</v>
          </cell>
          <cell r="N808">
            <v>1020</v>
          </cell>
          <cell r="O808">
            <v>1020</v>
          </cell>
          <cell r="P808" t="str">
            <v>WON</v>
          </cell>
          <cell r="Q808" t="str">
            <v xml:space="preserve">대웅아이엔디(주)              </v>
          </cell>
          <cell r="R808">
            <v>1020</v>
          </cell>
          <cell r="V808">
            <v>1020</v>
          </cell>
          <cell r="X808">
            <v>1020</v>
          </cell>
          <cell r="AA808">
            <v>10.199999999999999</v>
          </cell>
          <cell r="AB808">
            <v>1</v>
          </cell>
          <cell r="AC808">
            <v>10.199999999999999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</row>
        <row r="809">
          <cell r="C809" t="str">
            <v>4626-102</v>
          </cell>
          <cell r="D809" t="str">
            <v xml:space="preserve">4626-1023      </v>
          </cell>
          <cell r="E809" t="str">
            <v xml:space="preserve">PIPE ASS'Y-SUC.               </v>
          </cell>
          <cell r="F809" t="str">
            <v xml:space="preserve">A03  </v>
          </cell>
          <cell r="G809" t="str">
            <v>WON</v>
          </cell>
          <cell r="H809" t="str">
            <v xml:space="preserve">PCS </v>
          </cell>
          <cell r="I809" t="str">
            <v xml:space="preserve">대웅아이엔디(주)              </v>
          </cell>
          <cell r="K809">
            <v>0</v>
          </cell>
          <cell r="L809">
            <v>3400</v>
          </cell>
          <cell r="N809">
            <v>3400</v>
          </cell>
          <cell r="O809">
            <v>3400</v>
          </cell>
          <cell r="P809" t="str">
            <v>WON</v>
          </cell>
          <cell r="Q809" t="str">
            <v xml:space="preserve">대웅아이엔디(주)              </v>
          </cell>
          <cell r="R809">
            <v>3400</v>
          </cell>
          <cell r="V809">
            <v>3400</v>
          </cell>
          <cell r="X809">
            <v>3400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</row>
        <row r="810">
          <cell r="C810" t="str">
            <v>4626-104</v>
          </cell>
          <cell r="D810" t="str">
            <v xml:space="preserve">4626-1040      </v>
          </cell>
          <cell r="E810" t="str">
            <v xml:space="preserve">PIPE ASS'Y-EVAP.OUTLET        </v>
          </cell>
          <cell r="F810" t="str">
            <v xml:space="preserve">B01  </v>
          </cell>
          <cell r="G810" t="str">
            <v>WON</v>
          </cell>
          <cell r="H810" t="str">
            <v xml:space="preserve">PCS </v>
          </cell>
          <cell r="I810" t="str">
            <v xml:space="preserve">대웅아이엔디(주)              </v>
          </cell>
          <cell r="K810">
            <v>0</v>
          </cell>
          <cell r="L810">
            <v>1610</v>
          </cell>
          <cell r="N810">
            <v>1610</v>
          </cell>
          <cell r="O810">
            <v>1610</v>
          </cell>
          <cell r="P810" t="str">
            <v>WON</v>
          </cell>
          <cell r="Q810" t="str">
            <v xml:space="preserve">대웅아이엔디(주)              </v>
          </cell>
          <cell r="R810">
            <v>1610</v>
          </cell>
          <cell r="V810">
            <v>1610</v>
          </cell>
          <cell r="X810">
            <v>1610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</row>
        <row r="811">
          <cell r="C811" t="str">
            <v>4626-105</v>
          </cell>
          <cell r="D811" t="str">
            <v xml:space="preserve">4626-1050      </v>
          </cell>
          <cell r="E811" t="str">
            <v xml:space="preserve">PIPE ASS'Y-EVAP.IN(RR)        </v>
          </cell>
          <cell r="F811" t="str">
            <v xml:space="preserve">B01  </v>
          </cell>
          <cell r="G811" t="str">
            <v>WON</v>
          </cell>
          <cell r="H811" t="str">
            <v xml:space="preserve">PCS </v>
          </cell>
          <cell r="I811" t="str">
            <v xml:space="preserve">대웅아이엔디(주)              </v>
          </cell>
          <cell r="K811">
            <v>0</v>
          </cell>
          <cell r="L811">
            <v>650</v>
          </cell>
          <cell r="N811">
            <v>650</v>
          </cell>
          <cell r="O811">
            <v>650</v>
          </cell>
          <cell r="P811" t="str">
            <v>WON</v>
          </cell>
          <cell r="Q811" t="str">
            <v xml:space="preserve">대웅아이엔디(주)              </v>
          </cell>
          <cell r="R811">
            <v>650</v>
          </cell>
          <cell r="V811">
            <v>650</v>
          </cell>
          <cell r="X811">
            <v>650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</row>
        <row r="812">
          <cell r="C812" t="str">
            <v>4626-106</v>
          </cell>
          <cell r="D812" t="str">
            <v xml:space="preserve">4626-1063      </v>
          </cell>
          <cell r="E812" t="str">
            <v xml:space="preserve">PIPE ASS'Y-COND.OUTLET        </v>
          </cell>
          <cell r="F812" t="str">
            <v xml:space="preserve">A02  </v>
          </cell>
          <cell r="G812" t="str">
            <v>WON</v>
          </cell>
          <cell r="H812" t="str">
            <v xml:space="preserve">PCS </v>
          </cell>
          <cell r="I812" t="str">
            <v xml:space="preserve">대웅아이엔디(주)              </v>
          </cell>
          <cell r="K812">
            <v>0</v>
          </cell>
          <cell r="L812">
            <v>2040</v>
          </cell>
          <cell r="N812">
            <v>2040</v>
          </cell>
          <cell r="O812">
            <v>2040</v>
          </cell>
          <cell r="P812" t="str">
            <v>WON</v>
          </cell>
          <cell r="Q812" t="str">
            <v xml:space="preserve">대웅아이엔디(주)              </v>
          </cell>
          <cell r="R812">
            <v>2040</v>
          </cell>
          <cell r="V812">
            <v>2040</v>
          </cell>
          <cell r="X812">
            <v>2040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</row>
        <row r="813">
          <cell r="C813" t="str">
            <v>4626-112</v>
          </cell>
          <cell r="D813" t="str">
            <v xml:space="preserve">4626-1123      </v>
          </cell>
          <cell r="E813" t="str">
            <v xml:space="preserve">PIPE ASS'Y-HTR CORE           </v>
          </cell>
          <cell r="F813" t="str">
            <v xml:space="preserve">A02  </v>
          </cell>
          <cell r="G813" t="str">
            <v>WON</v>
          </cell>
          <cell r="H813" t="str">
            <v xml:space="preserve">PCS </v>
          </cell>
          <cell r="I813" t="str">
            <v xml:space="preserve">대웅아이엔디(주)              </v>
          </cell>
          <cell r="K813">
            <v>0</v>
          </cell>
          <cell r="L813">
            <v>790</v>
          </cell>
          <cell r="N813">
            <v>790</v>
          </cell>
          <cell r="O813">
            <v>790</v>
          </cell>
          <cell r="P813" t="str">
            <v>WON</v>
          </cell>
          <cell r="Q813" t="str">
            <v xml:space="preserve">대웅아이엔디(주)              </v>
          </cell>
          <cell r="R813">
            <v>790</v>
          </cell>
          <cell r="V813">
            <v>790</v>
          </cell>
          <cell r="X813">
            <v>790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</row>
        <row r="814">
          <cell r="C814" t="str">
            <v>4626-114</v>
          </cell>
          <cell r="D814" t="str">
            <v xml:space="preserve">4626-1141      </v>
          </cell>
          <cell r="E814" t="str">
            <v xml:space="preserve">PIPE ASS'Y-HEATER INLET       </v>
          </cell>
          <cell r="F814" t="str">
            <v xml:space="preserve">B01  </v>
          </cell>
          <cell r="G814" t="str">
            <v>WON</v>
          </cell>
          <cell r="H814" t="str">
            <v xml:space="preserve">PCS </v>
          </cell>
          <cell r="I814" t="str">
            <v xml:space="preserve">대웅아이엔디(주)              </v>
          </cell>
          <cell r="K814">
            <v>0</v>
          </cell>
          <cell r="L814">
            <v>1085</v>
          </cell>
          <cell r="N814">
            <v>1085</v>
          </cell>
          <cell r="O814">
            <v>1085</v>
          </cell>
          <cell r="P814" t="str">
            <v>WON</v>
          </cell>
          <cell r="Q814" t="str">
            <v xml:space="preserve">대웅아이엔디(주)              </v>
          </cell>
          <cell r="R814">
            <v>1085</v>
          </cell>
          <cell r="V814">
            <v>1085</v>
          </cell>
          <cell r="X814">
            <v>1085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</row>
        <row r="815">
          <cell r="C815" t="str">
            <v>4626-117</v>
          </cell>
          <cell r="D815" t="str">
            <v xml:space="preserve">4626-1170      </v>
          </cell>
          <cell r="E815" t="str">
            <v xml:space="preserve">PIPE ASS'Y-EVAP.OUTLET        </v>
          </cell>
          <cell r="F815" t="str">
            <v xml:space="preserve">S26  </v>
          </cell>
          <cell r="G815" t="str">
            <v>WON</v>
          </cell>
          <cell r="H815" t="str">
            <v xml:space="preserve">PCS </v>
          </cell>
          <cell r="I815" t="str">
            <v xml:space="preserve">대웅아이엔디(주)              </v>
          </cell>
          <cell r="K815">
            <v>0</v>
          </cell>
          <cell r="L815">
            <v>1110</v>
          </cell>
          <cell r="N815">
            <v>1110</v>
          </cell>
          <cell r="O815">
            <v>1110</v>
          </cell>
          <cell r="P815" t="str">
            <v>WON</v>
          </cell>
          <cell r="Q815" t="str">
            <v xml:space="preserve">대웅아이엔디(주)              </v>
          </cell>
          <cell r="R815">
            <v>1110</v>
          </cell>
          <cell r="V815">
            <v>1110</v>
          </cell>
          <cell r="X815">
            <v>1110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</row>
        <row r="816">
          <cell r="C816" t="str">
            <v>4626-118</v>
          </cell>
          <cell r="D816" t="str">
            <v xml:space="preserve">4626-1180      </v>
          </cell>
          <cell r="E816" t="str">
            <v xml:space="preserve">PIPE ASS'Y-EVAP.INLET         </v>
          </cell>
          <cell r="F816" t="str">
            <v xml:space="preserve">S26  </v>
          </cell>
          <cell r="G816" t="str">
            <v>WON</v>
          </cell>
          <cell r="H816" t="str">
            <v xml:space="preserve">PCS </v>
          </cell>
          <cell r="I816" t="str">
            <v xml:space="preserve">대웅아이엔디(주)              </v>
          </cell>
          <cell r="K816">
            <v>0</v>
          </cell>
          <cell r="L816">
            <v>635</v>
          </cell>
          <cell r="N816">
            <v>635</v>
          </cell>
          <cell r="O816">
            <v>635</v>
          </cell>
          <cell r="P816" t="str">
            <v>WON</v>
          </cell>
          <cell r="Q816" t="str">
            <v xml:space="preserve">대웅아이엔디(주)              </v>
          </cell>
          <cell r="R816">
            <v>635</v>
          </cell>
          <cell r="V816">
            <v>635</v>
          </cell>
          <cell r="X816">
            <v>635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</row>
        <row r="817">
          <cell r="C817" t="str">
            <v>4626-129</v>
          </cell>
          <cell r="D817" t="str">
            <v xml:space="preserve">4626-1293      </v>
          </cell>
          <cell r="E817" t="str">
            <v xml:space="preserve">PIPE ASS'Y-EVAP.INLET         </v>
          </cell>
          <cell r="F817" t="str">
            <v xml:space="preserve">S25  </v>
          </cell>
          <cell r="G817" t="str">
            <v>WON</v>
          </cell>
          <cell r="H817" t="str">
            <v xml:space="preserve">PCS </v>
          </cell>
          <cell r="I817" t="str">
            <v xml:space="preserve">대웅아이엔디(주)              </v>
          </cell>
          <cell r="K817">
            <v>0</v>
          </cell>
          <cell r="L817">
            <v>750</v>
          </cell>
          <cell r="N817">
            <v>750</v>
          </cell>
          <cell r="O817">
            <v>750</v>
          </cell>
          <cell r="P817" t="str">
            <v>WON</v>
          </cell>
          <cell r="Q817" t="str">
            <v xml:space="preserve">대웅아이엔디(주)              </v>
          </cell>
          <cell r="R817">
            <v>750</v>
          </cell>
          <cell r="V817">
            <v>750</v>
          </cell>
          <cell r="X817">
            <v>750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</row>
        <row r="818">
          <cell r="C818" t="str">
            <v>4626-130</v>
          </cell>
          <cell r="D818" t="str">
            <v xml:space="preserve">4626-1301      </v>
          </cell>
          <cell r="E818" t="str">
            <v xml:space="preserve">PIPE ASS'Y-EVAP.OUTLET        </v>
          </cell>
          <cell r="F818" t="str">
            <v xml:space="preserve">S25  </v>
          </cell>
          <cell r="G818" t="str">
            <v>WON</v>
          </cell>
          <cell r="H818" t="str">
            <v xml:space="preserve">PCS </v>
          </cell>
          <cell r="I818" t="str">
            <v xml:space="preserve">대웅아이엔디(주)              </v>
          </cell>
          <cell r="K818">
            <v>0</v>
          </cell>
          <cell r="L818">
            <v>1700</v>
          </cell>
          <cell r="N818">
            <v>1700</v>
          </cell>
          <cell r="O818">
            <v>1700</v>
          </cell>
          <cell r="P818" t="str">
            <v>WON</v>
          </cell>
          <cell r="Q818" t="str">
            <v xml:space="preserve">대웅아이엔디(주)              </v>
          </cell>
          <cell r="R818">
            <v>1700</v>
          </cell>
          <cell r="V818">
            <v>1700</v>
          </cell>
          <cell r="X818">
            <v>1700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</row>
        <row r="819">
          <cell r="C819" t="str">
            <v>4626-131</v>
          </cell>
          <cell r="D819" t="str">
            <v xml:space="preserve">4626-1310      </v>
          </cell>
          <cell r="E819" t="str">
            <v xml:space="preserve">PIPE ASS'Y-SUC.RR.NO1(L)      </v>
          </cell>
          <cell r="F819" t="str">
            <v xml:space="preserve">B01  </v>
          </cell>
          <cell r="G819" t="str">
            <v>WON</v>
          </cell>
          <cell r="H819" t="str">
            <v xml:space="preserve">PCS </v>
          </cell>
          <cell r="I819" t="str">
            <v xml:space="preserve">대웅아이엔디(주)              </v>
          </cell>
          <cell r="K819">
            <v>0</v>
          </cell>
          <cell r="L819">
            <v>2470</v>
          </cell>
          <cell r="N819">
            <v>2470</v>
          </cell>
          <cell r="O819">
            <v>2470</v>
          </cell>
          <cell r="P819" t="str">
            <v>WON</v>
          </cell>
          <cell r="Q819" t="str">
            <v xml:space="preserve">대웅아이엔디(주)              </v>
          </cell>
          <cell r="R819">
            <v>2470</v>
          </cell>
          <cell r="V819">
            <v>2470</v>
          </cell>
          <cell r="X819">
            <v>2470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</row>
        <row r="820">
          <cell r="C820" t="str">
            <v>4626-132</v>
          </cell>
          <cell r="D820" t="str">
            <v xml:space="preserve">4626-1321      </v>
          </cell>
          <cell r="E820" t="str">
            <v xml:space="preserve">PIPE ASS'Y-LIQ.RR.NO4(L)      </v>
          </cell>
          <cell r="F820" t="str">
            <v xml:space="preserve">B01  </v>
          </cell>
          <cell r="G820" t="str">
            <v>WON</v>
          </cell>
          <cell r="H820" t="str">
            <v xml:space="preserve">PCS </v>
          </cell>
          <cell r="I820" t="str">
            <v xml:space="preserve">대웅아이엔디(주)              </v>
          </cell>
          <cell r="K820">
            <v>0</v>
          </cell>
          <cell r="L820">
            <v>1320</v>
          </cell>
          <cell r="N820">
            <v>1320</v>
          </cell>
          <cell r="O820">
            <v>1320</v>
          </cell>
          <cell r="P820" t="str">
            <v>WON</v>
          </cell>
          <cell r="Q820" t="str">
            <v xml:space="preserve">대웅아이엔디(주)              </v>
          </cell>
          <cell r="R820">
            <v>1320</v>
          </cell>
          <cell r="V820">
            <v>1320</v>
          </cell>
          <cell r="X820">
            <v>1320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</row>
        <row r="821">
          <cell r="C821" t="str">
            <v>4626-169</v>
          </cell>
          <cell r="D821" t="str">
            <v xml:space="preserve">4626-1693      </v>
          </cell>
          <cell r="E821" t="str">
            <v xml:space="preserve">PIPE ASS'Y-EXP.V/A            </v>
          </cell>
          <cell r="F821" t="str">
            <v xml:space="preserve">A03  </v>
          </cell>
          <cell r="G821" t="str">
            <v>WON</v>
          </cell>
          <cell r="H821" t="str">
            <v xml:space="preserve">PCS </v>
          </cell>
          <cell r="I821" t="str">
            <v xml:space="preserve">대웅아이엔디(주)              </v>
          </cell>
          <cell r="K821">
            <v>0</v>
          </cell>
          <cell r="L821">
            <v>900</v>
          </cell>
          <cell r="N821">
            <v>900</v>
          </cell>
          <cell r="O821">
            <v>900</v>
          </cell>
          <cell r="P821" t="str">
            <v>WON</v>
          </cell>
          <cell r="Q821" t="str">
            <v xml:space="preserve">대웅아이엔디(주)              </v>
          </cell>
          <cell r="R821">
            <v>900</v>
          </cell>
          <cell r="V821">
            <v>900</v>
          </cell>
          <cell r="X821">
            <v>900</v>
          </cell>
          <cell r="AA821">
            <v>10</v>
          </cell>
          <cell r="AB821">
            <v>1</v>
          </cell>
          <cell r="AC821">
            <v>10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</row>
        <row r="822">
          <cell r="C822" t="str">
            <v>4626-170</v>
          </cell>
          <cell r="D822" t="str">
            <v xml:space="preserve">4626-1702      </v>
          </cell>
          <cell r="E822" t="str">
            <v xml:space="preserve">PIPE ASS'Y-OUTLET EVAP.       </v>
          </cell>
          <cell r="F822" t="str">
            <v xml:space="preserve">A03  </v>
          </cell>
          <cell r="G822" t="str">
            <v>WON</v>
          </cell>
          <cell r="H822" t="str">
            <v xml:space="preserve">PCS </v>
          </cell>
          <cell r="I822" t="str">
            <v xml:space="preserve">대웅아이엔디(주)              </v>
          </cell>
          <cell r="K822">
            <v>0</v>
          </cell>
          <cell r="L822">
            <v>1570</v>
          </cell>
          <cell r="N822">
            <v>1570</v>
          </cell>
          <cell r="O822">
            <v>1570</v>
          </cell>
          <cell r="P822" t="str">
            <v>WON</v>
          </cell>
          <cell r="Q822" t="str">
            <v xml:space="preserve">대웅아이엔디(주)              </v>
          </cell>
          <cell r="R822">
            <v>1570</v>
          </cell>
          <cell r="V822">
            <v>1570</v>
          </cell>
          <cell r="X822">
            <v>1570</v>
          </cell>
          <cell r="AA822">
            <v>20</v>
          </cell>
          <cell r="AB822">
            <v>1</v>
          </cell>
          <cell r="AC822">
            <v>20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</row>
        <row r="823">
          <cell r="C823" t="str">
            <v>4626-171</v>
          </cell>
          <cell r="D823" t="str">
            <v xml:space="preserve">4626-1712      </v>
          </cell>
          <cell r="E823" t="str">
            <v xml:space="preserve">PIPE ASS'Y-INLET COND         </v>
          </cell>
          <cell r="F823" t="str">
            <v xml:space="preserve">A03  </v>
          </cell>
          <cell r="G823" t="str">
            <v>WON</v>
          </cell>
          <cell r="H823" t="str">
            <v xml:space="preserve">PCS </v>
          </cell>
          <cell r="I823" t="str">
            <v xml:space="preserve">대웅아이엔디(주)              </v>
          </cell>
          <cell r="K823">
            <v>0</v>
          </cell>
          <cell r="M823">
            <v>920</v>
          </cell>
          <cell r="N823">
            <v>920</v>
          </cell>
          <cell r="O823">
            <v>920</v>
          </cell>
          <cell r="P823" t="str">
            <v>WON</v>
          </cell>
          <cell r="Q823" t="str">
            <v xml:space="preserve">대웅아이엔디(주)              </v>
          </cell>
          <cell r="R823">
            <v>920</v>
          </cell>
          <cell r="V823">
            <v>920</v>
          </cell>
          <cell r="X823">
            <v>920</v>
          </cell>
          <cell r="AA823">
            <v>15</v>
          </cell>
          <cell r="AB823">
            <v>1</v>
          </cell>
          <cell r="AC823">
            <v>15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</row>
        <row r="824">
          <cell r="C824" t="str">
            <v xml:space="preserve">4626-1770P     </v>
          </cell>
          <cell r="D824" t="str">
            <v xml:space="preserve">4626-1770P     </v>
          </cell>
          <cell r="E824" t="str">
            <v xml:space="preserve">PIPE ASS'Y-EVAP.INLET         </v>
          </cell>
          <cell r="F824" t="str">
            <v xml:space="preserve">S28  </v>
          </cell>
          <cell r="G824" t="str">
            <v>WON</v>
          </cell>
          <cell r="H824" t="str">
            <v xml:space="preserve">PCS </v>
          </cell>
          <cell r="I824" t="str">
            <v xml:space="preserve">대웅아이엔디(주)              </v>
          </cell>
          <cell r="K824">
            <v>0</v>
          </cell>
          <cell r="L824">
            <v>730</v>
          </cell>
          <cell r="N824">
            <v>730</v>
          </cell>
          <cell r="O824">
            <v>730</v>
          </cell>
          <cell r="P824" t="str">
            <v>WON</v>
          </cell>
          <cell r="Q824" t="str">
            <v xml:space="preserve">대웅아이엔디(주)              </v>
          </cell>
          <cell r="R824">
            <v>730</v>
          </cell>
          <cell r="V824">
            <v>730</v>
          </cell>
          <cell r="X824">
            <v>730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</row>
        <row r="825">
          <cell r="C825" t="str">
            <v xml:space="preserve">4626-1780P     </v>
          </cell>
          <cell r="D825" t="str">
            <v xml:space="preserve">4626-1780P     </v>
          </cell>
          <cell r="E825" t="str">
            <v xml:space="preserve">PIPE ASS'Y-EVAP.OUTLET        </v>
          </cell>
          <cell r="F825" t="str">
            <v xml:space="preserve">S28  </v>
          </cell>
          <cell r="G825" t="str">
            <v>WON</v>
          </cell>
          <cell r="H825" t="str">
            <v xml:space="preserve">PCS </v>
          </cell>
          <cell r="I825" t="str">
            <v xml:space="preserve">대웅아이엔디(주)              </v>
          </cell>
          <cell r="K825">
            <v>0</v>
          </cell>
          <cell r="L825">
            <v>1650</v>
          </cell>
          <cell r="N825">
            <v>1650</v>
          </cell>
          <cell r="O825">
            <v>1650</v>
          </cell>
          <cell r="P825" t="str">
            <v>WON</v>
          </cell>
          <cell r="Q825" t="str">
            <v xml:space="preserve">대웅아이엔디(주)              </v>
          </cell>
          <cell r="R825">
            <v>1650</v>
          </cell>
          <cell r="V825">
            <v>1650</v>
          </cell>
          <cell r="X825">
            <v>1650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</row>
        <row r="826">
          <cell r="C826" t="str">
            <v xml:space="preserve">4626-1790P     </v>
          </cell>
          <cell r="D826" t="str">
            <v xml:space="preserve">4626-1790P     </v>
          </cell>
          <cell r="E826" t="str">
            <v xml:space="preserve">PIPE ASS'Y-EVAP.INLET         </v>
          </cell>
          <cell r="F826" t="str">
            <v xml:space="preserve">S29  </v>
          </cell>
          <cell r="G826" t="str">
            <v>WON</v>
          </cell>
          <cell r="H826" t="str">
            <v xml:space="preserve">PCS </v>
          </cell>
          <cell r="I826" t="str">
            <v xml:space="preserve">대웅아이엔디(주)              </v>
          </cell>
          <cell r="K826">
            <v>0</v>
          </cell>
          <cell r="L826">
            <v>750</v>
          </cell>
          <cell r="N826">
            <v>750</v>
          </cell>
          <cell r="O826">
            <v>750</v>
          </cell>
          <cell r="P826" t="str">
            <v>WON</v>
          </cell>
          <cell r="Q826" t="str">
            <v xml:space="preserve">대웅아이엔디(주)              </v>
          </cell>
          <cell r="R826">
            <v>750</v>
          </cell>
          <cell r="V826">
            <v>750</v>
          </cell>
          <cell r="X826">
            <v>750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</row>
        <row r="827">
          <cell r="C827" t="str">
            <v xml:space="preserve">4626-1800P     </v>
          </cell>
          <cell r="D827" t="str">
            <v xml:space="preserve">4626-1800P     </v>
          </cell>
          <cell r="E827" t="str">
            <v xml:space="preserve">PIPE ASS'Y-EVAP.OUTLET        </v>
          </cell>
          <cell r="F827" t="str">
            <v xml:space="preserve">S29  </v>
          </cell>
          <cell r="G827" t="str">
            <v>WON</v>
          </cell>
          <cell r="H827" t="str">
            <v xml:space="preserve">PCS </v>
          </cell>
          <cell r="I827" t="str">
            <v xml:space="preserve">대웅아이엔디(주)              </v>
          </cell>
          <cell r="K827">
            <v>0</v>
          </cell>
          <cell r="L827">
            <v>1700</v>
          </cell>
          <cell r="N827">
            <v>1700</v>
          </cell>
          <cell r="O827">
            <v>1700</v>
          </cell>
          <cell r="P827" t="str">
            <v>WON</v>
          </cell>
          <cell r="Q827" t="str">
            <v xml:space="preserve">대웅아이엔디(주)              </v>
          </cell>
          <cell r="R827">
            <v>1700</v>
          </cell>
          <cell r="V827">
            <v>1700</v>
          </cell>
          <cell r="X827">
            <v>1700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</row>
        <row r="828">
          <cell r="C828" t="str">
            <v>4626-181</v>
          </cell>
          <cell r="D828" t="str">
            <v xml:space="preserve">4626-1812      </v>
          </cell>
          <cell r="E828" t="str">
            <v xml:space="preserve">PIPE ASS'Y-INLET COND.        </v>
          </cell>
          <cell r="F828" t="str">
            <v xml:space="preserve">A02  </v>
          </cell>
          <cell r="G828" t="str">
            <v>WON</v>
          </cell>
          <cell r="H828" t="str">
            <v xml:space="preserve">PCS </v>
          </cell>
          <cell r="I828" t="str">
            <v xml:space="preserve">대웅아이엔디(주)              </v>
          </cell>
          <cell r="K828">
            <v>0</v>
          </cell>
          <cell r="L828">
            <v>1520</v>
          </cell>
          <cell r="N828">
            <v>1520</v>
          </cell>
          <cell r="O828">
            <v>1520</v>
          </cell>
          <cell r="P828" t="str">
            <v>WON</v>
          </cell>
          <cell r="Q828" t="str">
            <v xml:space="preserve">대웅아이엔디(주)              </v>
          </cell>
          <cell r="R828">
            <v>1520</v>
          </cell>
          <cell r="V828">
            <v>1520</v>
          </cell>
          <cell r="X828">
            <v>1520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</row>
        <row r="829">
          <cell r="C829" t="str">
            <v>4626-185</v>
          </cell>
          <cell r="D829" t="str">
            <v xml:space="preserve">4626-1850      </v>
          </cell>
          <cell r="E829" t="str">
            <v xml:space="preserve">PIPE ASS'Y-LIQ.RR.NO1,R       </v>
          </cell>
          <cell r="F829" t="str">
            <v xml:space="preserve">B01  </v>
          </cell>
          <cell r="G829" t="str">
            <v>WON</v>
          </cell>
          <cell r="H829" t="str">
            <v xml:space="preserve">PCS </v>
          </cell>
          <cell r="I829" t="str">
            <v xml:space="preserve">대웅아이엔디(주)              </v>
          </cell>
          <cell r="K829">
            <v>0</v>
          </cell>
          <cell r="L829">
            <v>2800</v>
          </cell>
          <cell r="N829">
            <v>2800</v>
          </cell>
          <cell r="O829">
            <v>2800</v>
          </cell>
          <cell r="P829" t="str">
            <v>WON</v>
          </cell>
          <cell r="Q829" t="str">
            <v xml:space="preserve">대웅아이엔디(주)              </v>
          </cell>
          <cell r="R829">
            <v>2800</v>
          </cell>
          <cell r="V829">
            <v>2800</v>
          </cell>
          <cell r="X829">
            <v>2800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</row>
        <row r="830">
          <cell r="C830" t="str">
            <v>4626-186</v>
          </cell>
          <cell r="D830" t="str">
            <v xml:space="preserve">4626-1863      </v>
          </cell>
          <cell r="E830" t="str">
            <v xml:space="preserve">PIPE ASS'Y-SUC.RR.NO3 R       </v>
          </cell>
          <cell r="F830" t="str">
            <v xml:space="preserve">B01  </v>
          </cell>
          <cell r="G830" t="str">
            <v>WON</v>
          </cell>
          <cell r="H830" t="str">
            <v xml:space="preserve">PCS </v>
          </cell>
          <cell r="I830" t="str">
            <v xml:space="preserve">대웅아이엔디(주)              </v>
          </cell>
          <cell r="K830">
            <v>0</v>
          </cell>
          <cell r="L830">
            <v>3150</v>
          </cell>
          <cell r="N830">
            <v>3150</v>
          </cell>
          <cell r="O830">
            <v>3150</v>
          </cell>
          <cell r="P830" t="str">
            <v>WON</v>
          </cell>
          <cell r="Q830" t="str">
            <v xml:space="preserve">대웅아이엔디(주)              </v>
          </cell>
          <cell r="R830">
            <v>3150</v>
          </cell>
          <cell r="V830">
            <v>3150</v>
          </cell>
          <cell r="X830">
            <v>3150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</row>
        <row r="831">
          <cell r="C831" t="str">
            <v>4626-187</v>
          </cell>
          <cell r="D831" t="str">
            <v xml:space="preserve">4626-1870      </v>
          </cell>
          <cell r="E831" t="str">
            <v xml:space="preserve">PIPE ASS'Y-SUC.RR.NO4 R       </v>
          </cell>
          <cell r="F831" t="str">
            <v xml:space="preserve">B01  </v>
          </cell>
          <cell r="G831" t="str">
            <v>WON</v>
          </cell>
          <cell r="H831" t="str">
            <v xml:space="preserve">PCS </v>
          </cell>
          <cell r="I831" t="str">
            <v xml:space="preserve">대웅아이엔디(주)              </v>
          </cell>
          <cell r="K831">
            <v>0</v>
          </cell>
          <cell r="L831">
            <v>4670</v>
          </cell>
          <cell r="N831">
            <v>4670</v>
          </cell>
          <cell r="O831">
            <v>4670</v>
          </cell>
          <cell r="P831" t="str">
            <v>WON</v>
          </cell>
          <cell r="Q831" t="str">
            <v xml:space="preserve">대웅아이엔디(주)              </v>
          </cell>
          <cell r="R831">
            <v>4670</v>
          </cell>
          <cell r="V831">
            <v>4670</v>
          </cell>
          <cell r="X831">
            <v>4670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</row>
        <row r="832">
          <cell r="C832" t="str">
            <v>4626-189</v>
          </cell>
          <cell r="D832" t="str">
            <v xml:space="preserve">4626-1891      </v>
          </cell>
          <cell r="E832" t="str">
            <v xml:space="preserve">PIPE ASS'Y-W/BRKT             </v>
          </cell>
          <cell r="F832" t="str">
            <v xml:space="preserve">F01  </v>
          </cell>
          <cell r="G832" t="str">
            <v>WON</v>
          </cell>
          <cell r="H832" t="str">
            <v xml:space="preserve">PCS </v>
          </cell>
          <cell r="I832" t="str">
            <v xml:space="preserve">대웅아이엔디(주)              </v>
          </cell>
          <cell r="K832">
            <v>0</v>
          </cell>
          <cell r="L832">
            <v>1450</v>
          </cell>
          <cell r="N832">
            <v>1450</v>
          </cell>
          <cell r="O832">
            <v>1450</v>
          </cell>
          <cell r="P832" t="str">
            <v>WON</v>
          </cell>
          <cell r="Q832" t="str">
            <v xml:space="preserve">대웅아이엔디(주)              </v>
          </cell>
          <cell r="R832">
            <v>1450</v>
          </cell>
          <cell r="V832">
            <v>1450</v>
          </cell>
          <cell r="X832">
            <v>1450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</row>
        <row r="833">
          <cell r="C833" t="str">
            <v>4626-190</v>
          </cell>
          <cell r="D833" t="str">
            <v xml:space="preserve">4626-1904      </v>
          </cell>
          <cell r="E833" t="str">
            <v xml:space="preserve">PIPE ASS'Y-S/COND.INLET       </v>
          </cell>
          <cell r="F833" t="str">
            <v xml:space="preserve">F01  </v>
          </cell>
          <cell r="G833" t="str">
            <v>WON</v>
          </cell>
          <cell r="H833" t="str">
            <v xml:space="preserve">PCS </v>
          </cell>
          <cell r="I833" t="str">
            <v xml:space="preserve">대웅아이엔디(주)              </v>
          </cell>
          <cell r="K833">
            <v>0</v>
          </cell>
          <cell r="M833">
            <v>1600</v>
          </cell>
          <cell r="N833">
            <v>1600</v>
          </cell>
          <cell r="O833">
            <v>1600</v>
          </cell>
          <cell r="P833" t="str">
            <v>WON</v>
          </cell>
          <cell r="Q833" t="str">
            <v xml:space="preserve">대웅아이엔디(주)              </v>
          </cell>
          <cell r="R833">
            <v>1600</v>
          </cell>
          <cell r="V833">
            <v>1600</v>
          </cell>
          <cell r="X833">
            <v>1600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</row>
        <row r="834">
          <cell r="C834" t="str">
            <v>4626-191</v>
          </cell>
          <cell r="D834" t="str">
            <v xml:space="preserve">4626-1912      </v>
          </cell>
          <cell r="E834" t="str">
            <v xml:space="preserve">PIPE ASS'Y-OUTLET COND.       </v>
          </cell>
          <cell r="F834" t="str">
            <v xml:space="preserve">F01  </v>
          </cell>
          <cell r="G834" t="str">
            <v>WON</v>
          </cell>
          <cell r="H834" t="str">
            <v xml:space="preserve">PCS </v>
          </cell>
          <cell r="I834" t="str">
            <v xml:space="preserve">대웅아이엔디(주)              </v>
          </cell>
          <cell r="K834">
            <v>0</v>
          </cell>
          <cell r="L834">
            <v>1650</v>
          </cell>
          <cell r="N834">
            <v>1650</v>
          </cell>
          <cell r="O834">
            <v>1650</v>
          </cell>
          <cell r="P834" t="str">
            <v>WON</v>
          </cell>
          <cell r="Q834" t="str">
            <v xml:space="preserve">대웅아이엔디(주)              </v>
          </cell>
          <cell r="R834">
            <v>1650</v>
          </cell>
          <cell r="V834">
            <v>1650</v>
          </cell>
          <cell r="X834">
            <v>1650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</row>
        <row r="835">
          <cell r="C835" t="str">
            <v>4626-192</v>
          </cell>
          <cell r="D835" t="str">
            <v xml:space="preserve">4626-1920      </v>
          </cell>
          <cell r="E835" t="str">
            <v xml:space="preserve">PIPE ASS'Y-SUC.RR.NO2(S),R    </v>
          </cell>
          <cell r="F835" t="str">
            <v xml:space="preserve">B01  </v>
          </cell>
          <cell r="G835" t="str">
            <v>WON</v>
          </cell>
          <cell r="H835" t="str">
            <v xml:space="preserve">PCS </v>
          </cell>
          <cell r="I835" t="str">
            <v xml:space="preserve">대웅아이엔디(주)              </v>
          </cell>
          <cell r="K835">
            <v>0</v>
          </cell>
          <cell r="L835">
            <v>3350</v>
          </cell>
          <cell r="N835">
            <v>3350</v>
          </cell>
          <cell r="O835">
            <v>3350</v>
          </cell>
          <cell r="P835" t="str">
            <v>WON</v>
          </cell>
          <cell r="Q835" t="str">
            <v xml:space="preserve">대웅아이엔디(주)              </v>
          </cell>
          <cell r="R835">
            <v>3350</v>
          </cell>
          <cell r="V835">
            <v>3350</v>
          </cell>
          <cell r="X835">
            <v>3350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</row>
        <row r="836">
          <cell r="C836" t="str">
            <v>4626-193</v>
          </cell>
          <cell r="D836" t="str">
            <v xml:space="preserve">4626-1930      </v>
          </cell>
          <cell r="E836" t="str">
            <v xml:space="preserve">PIPE ASS'Y-SUC.RR.NO2(L),R    </v>
          </cell>
          <cell r="F836" t="str">
            <v xml:space="preserve">B01  </v>
          </cell>
          <cell r="G836" t="str">
            <v>WON</v>
          </cell>
          <cell r="H836" t="str">
            <v xml:space="preserve">PCS </v>
          </cell>
          <cell r="I836" t="str">
            <v xml:space="preserve">대웅아이엔디(주)              </v>
          </cell>
          <cell r="K836">
            <v>0</v>
          </cell>
          <cell r="L836">
            <v>3300</v>
          </cell>
          <cell r="N836">
            <v>3300</v>
          </cell>
          <cell r="O836">
            <v>3300</v>
          </cell>
          <cell r="P836" t="str">
            <v>WON</v>
          </cell>
          <cell r="Q836" t="str">
            <v xml:space="preserve">대웅아이엔디(주)              </v>
          </cell>
          <cell r="R836">
            <v>3300</v>
          </cell>
          <cell r="V836">
            <v>3300</v>
          </cell>
          <cell r="X836">
            <v>3300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</row>
        <row r="837">
          <cell r="C837" t="str">
            <v>4626-194</v>
          </cell>
          <cell r="D837" t="str">
            <v xml:space="preserve">4626-1941      </v>
          </cell>
          <cell r="E837" t="str">
            <v xml:space="preserve">PIPE ASS'Y-LIQ.RR.NO3(S),R    </v>
          </cell>
          <cell r="F837" t="str">
            <v xml:space="preserve">B01  </v>
          </cell>
          <cell r="G837" t="str">
            <v>WON</v>
          </cell>
          <cell r="H837" t="str">
            <v xml:space="preserve">PCS </v>
          </cell>
          <cell r="I837" t="str">
            <v xml:space="preserve">대웅아이엔디(주)              </v>
          </cell>
          <cell r="K837">
            <v>0</v>
          </cell>
          <cell r="L837">
            <v>1950</v>
          </cell>
          <cell r="N837">
            <v>1950</v>
          </cell>
          <cell r="O837">
            <v>1950</v>
          </cell>
          <cell r="P837" t="str">
            <v>WON</v>
          </cell>
          <cell r="Q837" t="str">
            <v xml:space="preserve">대웅아이엔디(주)              </v>
          </cell>
          <cell r="R837">
            <v>1950</v>
          </cell>
          <cell r="V837">
            <v>1950</v>
          </cell>
          <cell r="X837">
            <v>1950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</row>
        <row r="838">
          <cell r="C838" t="str">
            <v>4626-195</v>
          </cell>
          <cell r="D838" t="str">
            <v xml:space="preserve">4626-1950      </v>
          </cell>
          <cell r="E838" t="str">
            <v xml:space="preserve">PIPE ASS'Y-LIQ.RR.NO3(L),R    </v>
          </cell>
          <cell r="F838" t="str">
            <v xml:space="preserve">B01  </v>
          </cell>
          <cell r="G838" t="str">
            <v>WON</v>
          </cell>
          <cell r="H838" t="str">
            <v xml:space="preserve">PCS </v>
          </cell>
          <cell r="I838" t="str">
            <v xml:space="preserve">대웅아이엔디(주)              </v>
          </cell>
          <cell r="K838">
            <v>0</v>
          </cell>
          <cell r="L838">
            <v>1900</v>
          </cell>
          <cell r="N838">
            <v>1900</v>
          </cell>
          <cell r="O838">
            <v>1900</v>
          </cell>
          <cell r="P838" t="str">
            <v>WON</v>
          </cell>
          <cell r="Q838" t="str">
            <v xml:space="preserve">대웅아이엔디(주)              </v>
          </cell>
          <cell r="R838">
            <v>1900</v>
          </cell>
          <cell r="V838">
            <v>1900</v>
          </cell>
          <cell r="X838">
            <v>1900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</row>
        <row r="839">
          <cell r="C839" t="str">
            <v>4626-196</v>
          </cell>
          <cell r="D839" t="str">
            <v xml:space="preserve">4626-1960      </v>
          </cell>
          <cell r="E839" t="str">
            <v xml:space="preserve">PIPE ASS'Y-INLET EVAP.        </v>
          </cell>
          <cell r="F839" t="str">
            <v xml:space="preserve">D02  </v>
          </cell>
          <cell r="G839" t="str">
            <v>WON</v>
          </cell>
          <cell r="H839" t="str">
            <v xml:space="preserve">PCS </v>
          </cell>
          <cell r="I839" t="str">
            <v xml:space="preserve">대웅아이엔디(주)              </v>
          </cell>
          <cell r="K839">
            <v>0</v>
          </cell>
          <cell r="L839">
            <v>485</v>
          </cell>
          <cell r="N839">
            <v>485</v>
          </cell>
          <cell r="O839">
            <v>485</v>
          </cell>
          <cell r="P839" t="str">
            <v>WON</v>
          </cell>
          <cell r="Q839" t="str">
            <v xml:space="preserve">대웅아이엔디(주)              </v>
          </cell>
          <cell r="R839">
            <v>485</v>
          </cell>
          <cell r="V839">
            <v>485</v>
          </cell>
          <cell r="X839">
            <v>485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</row>
        <row r="840">
          <cell r="C840" t="str">
            <v>4626-197</v>
          </cell>
          <cell r="D840" t="str">
            <v xml:space="preserve">4626-1971      </v>
          </cell>
          <cell r="E840" t="str">
            <v xml:space="preserve">PIPE ASS'Y-OUTLET EVAP.       </v>
          </cell>
          <cell r="F840" t="str">
            <v xml:space="preserve">D02  </v>
          </cell>
          <cell r="G840" t="str">
            <v>WON</v>
          </cell>
          <cell r="H840" t="str">
            <v xml:space="preserve">PCS </v>
          </cell>
          <cell r="I840" t="str">
            <v xml:space="preserve">대웅아이엔디(주)              </v>
          </cell>
          <cell r="K840">
            <v>0</v>
          </cell>
          <cell r="L840">
            <v>1600</v>
          </cell>
          <cell r="N840">
            <v>1600</v>
          </cell>
          <cell r="O840">
            <v>1600</v>
          </cell>
          <cell r="P840" t="str">
            <v>WON</v>
          </cell>
          <cell r="Q840" t="str">
            <v xml:space="preserve">대웅아이엔디(주)              </v>
          </cell>
          <cell r="R840">
            <v>1600</v>
          </cell>
          <cell r="V840">
            <v>1600</v>
          </cell>
          <cell r="X840">
            <v>1600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</row>
        <row r="841">
          <cell r="C841" t="str">
            <v>4626-198</v>
          </cell>
          <cell r="D841" t="str">
            <v xml:space="preserve">4626-1981      </v>
          </cell>
          <cell r="E841" t="str">
            <v xml:space="preserve">PIPE ASS'Y-EXP.V/A INLET      </v>
          </cell>
          <cell r="F841" t="str">
            <v xml:space="preserve">D02  </v>
          </cell>
          <cell r="G841" t="str">
            <v>WON</v>
          </cell>
          <cell r="H841" t="str">
            <v xml:space="preserve">PCS </v>
          </cell>
          <cell r="I841" t="str">
            <v xml:space="preserve">대웅아이엔디(주)              </v>
          </cell>
          <cell r="K841">
            <v>0</v>
          </cell>
          <cell r="L841">
            <v>970</v>
          </cell>
          <cell r="N841">
            <v>970</v>
          </cell>
          <cell r="O841">
            <v>970</v>
          </cell>
          <cell r="P841" t="str">
            <v>WON</v>
          </cell>
          <cell r="Q841" t="str">
            <v xml:space="preserve">대웅아이엔디(주)              </v>
          </cell>
          <cell r="R841">
            <v>970</v>
          </cell>
          <cell r="V841">
            <v>970</v>
          </cell>
          <cell r="X841">
            <v>970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</row>
        <row r="842">
          <cell r="C842" t="str">
            <v>4626-204</v>
          </cell>
          <cell r="D842" t="str">
            <v xml:space="preserve">4626-2042      </v>
          </cell>
          <cell r="E842" t="str">
            <v xml:space="preserve">PIPE ASS'Y-RR HTR IN          </v>
          </cell>
          <cell r="F842" t="str">
            <v xml:space="preserve">B01  </v>
          </cell>
          <cell r="G842" t="str">
            <v>WON</v>
          </cell>
          <cell r="H842" t="str">
            <v xml:space="preserve">PCS </v>
          </cell>
          <cell r="I842" t="str">
            <v xml:space="preserve">대웅아이엔디(주)              </v>
          </cell>
          <cell r="K842">
            <v>0</v>
          </cell>
          <cell r="L842">
            <v>915</v>
          </cell>
          <cell r="N842">
            <v>915</v>
          </cell>
          <cell r="O842">
            <v>915</v>
          </cell>
          <cell r="P842" t="str">
            <v>WON</v>
          </cell>
          <cell r="Q842" t="str">
            <v xml:space="preserve">대웅아이엔디(주)              </v>
          </cell>
          <cell r="R842">
            <v>915</v>
          </cell>
          <cell r="V842">
            <v>915</v>
          </cell>
          <cell r="X842">
            <v>915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</row>
        <row r="843">
          <cell r="C843" t="str">
            <v>4626-205</v>
          </cell>
          <cell r="D843" t="str">
            <v xml:space="preserve">4626-2052      </v>
          </cell>
          <cell r="E843" t="str">
            <v xml:space="preserve">PIPE ASS'Y-RR HTR OUT         </v>
          </cell>
          <cell r="F843" t="str">
            <v xml:space="preserve">B01  </v>
          </cell>
          <cell r="G843" t="str">
            <v>WON</v>
          </cell>
          <cell r="H843" t="str">
            <v xml:space="preserve">PCS </v>
          </cell>
          <cell r="I843" t="str">
            <v xml:space="preserve">대웅아이엔디(주)              </v>
          </cell>
          <cell r="K843">
            <v>0</v>
          </cell>
          <cell r="L843">
            <v>915</v>
          </cell>
          <cell r="N843">
            <v>915</v>
          </cell>
          <cell r="O843">
            <v>915</v>
          </cell>
          <cell r="P843" t="str">
            <v>WON</v>
          </cell>
          <cell r="Q843" t="str">
            <v xml:space="preserve">대웅아이엔디(주)              </v>
          </cell>
          <cell r="R843">
            <v>915</v>
          </cell>
          <cell r="V843">
            <v>915</v>
          </cell>
          <cell r="X843">
            <v>915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</row>
        <row r="844">
          <cell r="C844" t="str">
            <v>4626-206</v>
          </cell>
          <cell r="D844" t="str">
            <v xml:space="preserve">4626-2062      </v>
          </cell>
          <cell r="E844" t="str">
            <v xml:space="preserve">PIPE ASS'Y-EXP.V/A INLET      </v>
          </cell>
          <cell r="F844" t="str">
            <v xml:space="preserve">C01  </v>
          </cell>
          <cell r="G844" t="str">
            <v>WON</v>
          </cell>
          <cell r="H844" t="str">
            <v xml:space="preserve">PCS </v>
          </cell>
          <cell r="I844" t="str">
            <v xml:space="preserve">대웅아이엔디(주)              </v>
          </cell>
          <cell r="K844">
            <v>0</v>
          </cell>
          <cell r="L844">
            <v>1040</v>
          </cell>
          <cell r="N844">
            <v>1040</v>
          </cell>
          <cell r="O844">
            <v>1040</v>
          </cell>
          <cell r="P844" t="str">
            <v>WON</v>
          </cell>
          <cell r="Q844" t="str">
            <v xml:space="preserve">대웅아이엔디(주)              </v>
          </cell>
          <cell r="R844">
            <v>1040</v>
          </cell>
          <cell r="V844">
            <v>1040</v>
          </cell>
          <cell r="X844">
            <v>1040</v>
          </cell>
          <cell r="AA844">
            <v>10.400000000000091</v>
          </cell>
          <cell r="AB844">
            <v>1</v>
          </cell>
          <cell r="AC844">
            <v>10.400000000000091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</row>
        <row r="845">
          <cell r="C845" t="str">
            <v>4626-210</v>
          </cell>
          <cell r="D845" t="str">
            <v xml:space="preserve">4626-2106      </v>
          </cell>
          <cell r="E845" t="str">
            <v xml:space="preserve">PIPE ASS'Y-OUTLET COND.       </v>
          </cell>
          <cell r="F845" t="str">
            <v xml:space="preserve">C01  </v>
          </cell>
          <cell r="G845" t="str">
            <v>WON</v>
          </cell>
          <cell r="H845" t="str">
            <v xml:space="preserve">PCS </v>
          </cell>
          <cell r="I845" t="str">
            <v xml:space="preserve">대웅아이엔디(주)              </v>
          </cell>
          <cell r="K845">
            <v>0</v>
          </cell>
          <cell r="L845">
            <v>1185</v>
          </cell>
          <cell r="N845">
            <v>1185</v>
          </cell>
          <cell r="O845">
            <v>1185</v>
          </cell>
          <cell r="P845" t="str">
            <v>WON</v>
          </cell>
          <cell r="Q845" t="str">
            <v xml:space="preserve">대웅아이엔디(주)              </v>
          </cell>
          <cell r="R845">
            <v>1185</v>
          </cell>
          <cell r="V845">
            <v>1185</v>
          </cell>
          <cell r="X845">
            <v>1185</v>
          </cell>
          <cell r="AA845">
            <v>15</v>
          </cell>
          <cell r="AB845">
            <v>1</v>
          </cell>
          <cell r="AC845">
            <v>15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</row>
        <row r="846">
          <cell r="C846" t="str">
            <v>4626-217</v>
          </cell>
          <cell r="D846" t="str">
            <v xml:space="preserve">4626-2172      </v>
          </cell>
          <cell r="E846" t="str">
            <v xml:space="preserve">PIPE ASS'Y-INLET EVAP         </v>
          </cell>
          <cell r="F846" t="str">
            <v xml:space="preserve">C01  </v>
          </cell>
          <cell r="G846" t="str">
            <v>WON</v>
          </cell>
          <cell r="H846" t="str">
            <v xml:space="preserve">PCS </v>
          </cell>
          <cell r="I846" t="str">
            <v xml:space="preserve">대웅아이엔디(주)              </v>
          </cell>
          <cell r="K846">
            <v>0</v>
          </cell>
          <cell r="L846">
            <v>585</v>
          </cell>
          <cell r="N846">
            <v>585</v>
          </cell>
          <cell r="O846">
            <v>585</v>
          </cell>
          <cell r="P846" t="str">
            <v>WON</v>
          </cell>
          <cell r="Q846" t="str">
            <v xml:space="preserve">대웅아이엔디(주)              </v>
          </cell>
          <cell r="R846">
            <v>585</v>
          </cell>
          <cell r="V846">
            <v>585</v>
          </cell>
          <cell r="X846">
            <v>585</v>
          </cell>
          <cell r="AA846">
            <v>5</v>
          </cell>
          <cell r="AB846">
            <v>1</v>
          </cell>
          <cell r="AC846">
            <v>5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</row>
        <row r="847">
          <cell r="C847" t="str">
            <v>4626-218</v>
          </cell>
          <cell r="D847" t="str">
            <v xml:space="preserve">4626-2181      </v>
          </cell>
          <cell r="E847" t="str">
            <v xml:space="preserve">PIPE ASS'Y-OUTLET EVAP.       </v>
          </cell>
          <cell r="F847" t="str">
            <v xml:space="preserve">C01  </v>
          </cell>
          <cell r="G847" t="str">
            <v>WON</v>
          </cell>
          <cell r="H847" t="str">
            <v xml:space="preserve">PCS </v>
          </cell>
          <cell r="I847" t="str">
            <v xml:space="preserve">대웅아이엔디(주)              </v>
          </cell>
          <cell r="K847">
            <v>0</v>
          </cell>
          <cell r="L847">
            <v>1670</v>
          </cell>
          <cell r="N847">
            <v>1670</v>
          </cell>
          <cell r="O847">
            <v>1670</v>
          </cell>
          <cell r="P847" t="str">
            <v>WON</v>
          </cell>
          <cell r="Q847" t="str">
            <v xml:space="preserve">대웅아이엔디(주)              </v>
          </cell>
          <cell r="R847">
            <v>1670</v>
          </cell>
          <cell r="V847">
            <v>1670</v>
          </cell>
          <cell r="X847">
            <v>1670</v>
          </cell>
          <cell r="AA847">
            <v>20</v>
          </cell>
          <cell r="AB847">
            <v>1</v>
          </cell>
          <cell r="AC847">
            <v>20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</row>
        <row r="848">
          <cell r="C848" t="str">
            <v>4626-220</v>
          </cell>
          <cell r="D848" t="str">
            <v xml:space="preserve">4626-2203      </v>
          </cell>
          <cell r="E848" t="str">
            <v xml:space="preserve">PIPE ASS'Y-CHARGE V/A         </v>
          </cell>
          <cell r="F848" t="str">
            <v xml:space="preserve">B01  </v>
          </cell>
          <cell r="G848" t="str">
            <v>WON</v>
          </cell>
          <cell r="H848" t="str">
            <v xml:space="preserve">PCS </v>
          </cell>
          <cell r="I848" t="str">
            <v xml:space="preserve">대웅아이엔디(주)              </v>
          </cell>
          <cell r="K848">
            <v>0</v>
          </cell>
          <cell r="L848">
            <v>1450</v>
          </cell>
          <cell r="N848">
            <v>1450</v>
          </cell>
          <cell r="O848">
            <v>1450</v>
          </cell>
          <cell r="P848" t="str">
            <v>WON</v>
          </cell>
          <cell r="Q848" t="str">
            <v xml:space="preserve">대웅아이엔디(주)              </v>
          </cell>
          <cell r="R848">
            <v>1450</v>
          </cell>
          <cell r="V848">
            <v>1450</v>
          </cell>
          <cell r="X848">
            <v>1450</v>
          </cell>
          <cell r="AA848">
            <v>15</v>
          </cell>
          <cell r="AB848">
            <v>1</v>
          </cell>
          <cell r="AC848">
            <v>15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</row>
        <row r="849">
          <cell r="C849" t="str">
            <v>4626-221</v>
          </cell>
          <cell r="D849" t="str">
            <v xml:space="preserve">4626-2210      </v>
          </cell>
          <cell r="E849" t="str">
            <v xml:space="preserve">PIPE ASS'Y-INLET EVAP.        </v>
          </cell>
          <cell r="F849" t="str">
            <v xml:space="preserve">S32  </v>
          </cell>
          <cell r="G849" t="str">
            <v>WON</v>
          </cell>
          <cell r="H849" t="str">
            <v xml:space="preserve">PCS </v>
          </cell>
          <cell r="I849" t="str">
            <v xml:space="preserve">대웅아이엔디(주)              </v>
          </cell>
          <cell r="K849">
            <v>0</v>
          </cell>
          <cell r="L849">
            <v>620</v>
          </cell>
          <cell r="N849">
            <v>620</v>
          </cell>
          <cell r="O849">
            <v>620</v>
          </cell>
          <cell r="P849" t="str">
            <v>WON</v>
          </cell>
          <cell r="Q849" t="str">
            <v xml:space="preserve">대웅아이엔디(주)              </v>
          </cell>
          <cell r="R849">
            <v>620</v>
          </cell>
          <cell r="V849">
            <v>620</v>
          </cell>
          <cell r="X849">
            <v>620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</row>
        <row r="850">
          <cell r="C850" t="str">
            <v>4626-222</v>
          </cell>
          <cell r="D850" t="str">
            <v xml:space="preserve">4626-2220      </v>
          </cell>
          <cell r="E850" t="str">
            <v xml:space="preserve">PIPE ASS'Y-INLET EVAP.        </v>
          </cell>
          <cell r="F850" t="str">
            <v xml:space="preserve">S31  </v>
          </cell>
          <cell r="G850" t="str">
            <v>WON</v>
          </cell>
          <cell r="H850" t="str">
            <v xml:space="preserve">PCS </v>
          </cell>
          <cell r="I850" t="str">
            <v xml:space="preserve">대웅아이엔디(주)              </v>
          </cell>
          <cell r="K850">
            <v>0</v>
          </cell>
          <cell r="L850">
            <v>620</v>
          </cell>
          <cell r="N850">
            <v>620</v>
          </cell>
          <cell r="O850">
            <v>620</v>
          </cell>
          <cell r="P850" t="str">
            <v>WON</v>
          </cell>
          <cell r="Q850" t="str">
            <v xml:space="preserve">대웅아이엔디(주)              </v>
          </cell>
          <cell r="R850">
            <v>620</v>
          </cell>
          <cell r="V850">
            <v>620</v>
          </cell>
          <cell r="X850">
            <v>620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</row>
        <row r="851">
          <cell r="C851" t="str">
            <v>4626-223</v>
          </cell>
          <cell r="D851" t="str">
            <v xml:space="preserve">4626-2230      </v>
          </cell>
          <cell r="E851" t="str">
            <v xml:space="preserve">PIPE ASS'Y-OUTLET EVAP.       </v>
          </cell>
          <cell r="F851" t="str">
            <v xml:space="preserve">S31  </v>
          </cell>
          <cell r="G851" t="str">
            <v>WON</v>
          </cell>
          <cell r="H851" t="str">
            <v xml:space="preserve">PCS </v>
          </cell>
          <cell r="I851" t="str">
            <v xml:space="preserve">대웅아이엔디(주)              </v>
          </cell>
          <cell r="K851">
            <v>0</v>
          </cell>
          <cell r="L851">
            <v>1400</v>
          </cell>
          <cell r="N851">
            <v>1400</v>
          </cell>
          <cell r="O851">
            <v>1400</v>
          </cell>
          <cell r="P851" t="str">
            <v>WON</v>
          </cell>
          <cell r="Q851" t="str">
            <v xml:space="preserve">대웅아이엔디(주)              </v>
          </cell>
          <cell r="R851">
            <v>1400</v>
          </cell>
          <cell r="V851">
            <v>1400</v>
          </cell>
          <cell r="X851">
            <v>1400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</row>
        <row r="852">
          <cell r="C852" t="str">
            <v>4626-224</v>
          </cell>
          <cell r="D852" t="str">
            <v xml:space="preserve">4626-2240      </v>
          </cell>
          <cell r="E852" t="str">
            <v xml:space="preserve">PIPE ASS'Y-OUTLET EVAP.       </v>
          </cell>
          <cell r="F852" t="str">
            <v xml:space="preserve">S32  </v>
          </cell>
          <cell r="G852" t="str">
            <v>WON</v>
          </cell>
          <cell r="H852" t="str">
            <v xml:space="preserve">PCS </v>
          </cell>
          <cell r="I852" t="str">
            <v xml:space="preserve">대웅아이엔디(주)              </v>
          </cell>
          <cell r="K852">
            <v>0</v>
          </cell>
          <cell r="L852">
            <v>1450</v>
          </cell>
          <cell r="N852">
            <v>1450</v>
          </cell>
          <cell r="O852">
            <v>1450</v>
          </cell>
          <cell r="P852" t="str">
            <v>WON</v>
          </cell>
          <cell r="Q852" t="str">
            <v xml:space="preserve">대웅아이엔디(주)              </v>
          </cell>
          <cell r="R852">
            <v>1450</v>
          </cell>
          <cell r="V852">
            <v>1450</v>
          </cell>
          <cell r="X852">
            <v>1450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</row>
        <row r="853">
          <cell r="C853" t="str">
            <v>4626-225</v>
          </cell>
          <cell r="D853" t="str">
            <v xml:space="preserve">4626-2252      </v>
          </cell>
          <cell r="E853" t="str">
            <v xml:space="preserve">PIPE ASS'Y-S/COND.INLET       </v>
          </cell>
          <cell r="F853" t="str">
            <v xml:space="preserve">B01  </v>
          </cell>
          <cell r="G853" t="str">
            <v>WON</v>
          </cell>
          <cell r="H853" t="str">
            <v xml:space="preserve">PCS </v>
          </cell>
          <cell r="I853" t="str">
            <v xml:space="preserve">대웅아이엔디(주)              </v>
          </cell>
          <cell r="K853">
            <v>0</v>
          </cell>
          <cell r="L853">
            <v>750</v>
          </cell>
          <cell r="N853">
            <v>750</v>
          </cell>
          <cell r="O853">
            <v>750</v>
          </cell>
          <cell r="P853" t="str">
            <v>WON</v>
          </cell>
          <cell r="Q853" t="str">
            <v xml:space="preserve">대웅아이엔디(주)              </v>
          </cell>
          <cell r="R853">
            <v>750</v>
          </cell>
          <cell r="V853">
            <v>750</v>
          </cell>
          <cell r="X853">
            <v>750</v>
          </cell>
          <cell r="AA853">
            <v>10</v>
          </cell>
          <cell r="AB853">
            <v>1</v>
          </cell>
          <cell r="AC853">
            <v>10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</row>
        <row r="854">
          <cell r="C854" t="str">
            <v>4626-226</v>
          </cell>
          <cell r="D854" t="str">
            <v xml:space="preserve">4626-2264      </v>
          </cell>
          <cell r="E854" t="str">
            <v xml:space="preserve">PIPE ASS'Y-S/COND.OUTLET      </v>
          </cell>
          <cell r="F854" t="str">
            <v xml:space="preserve">B01  </v>
          </cell>
          <cell r="G854" t="str">
            <v>WON</v>
          </cell>
          <cell r="H854" t="str">
            <v xml:space="preserve">PCS </v>
          </cell>
          <cell r="I854" t="str">
            <v xml:space="preserve">대웅아이엔디(주)              </v>
          </cell>
          <cell r="K854">
            <v>0</v>
          </cell>
          <cell r="L854">
            <v>1260</v>
          </cell>
          <cell r="N854">
            <v>1260</v>
          </cell>
          <cell r="O854">
            <v>1260</v>
          </cell>
          <cell r="P854" t="str">
            <v>WON</v>
          </cell>
          <cell r="Q854" t="str">
            <v xml:space="preserve">대웅아이엔디(주)              </v>
          </cell>
          <cell r="R854">
            <v>1260</v>
          </cell>
          <cell r="V854">
            <v>1260</v>
          </cell>
          <cell r="X854">
            <v>1260</v>
          </cell>
          <cell r="AA854">
            <v>10</v>
          </cell>
          <cell r="AB854">
            <v>1</v>
          </cell>
          <cell r="AC854">
            <v>10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</row>
        <row r="855">
          <cell r="C855" t="str">
            <v>4626-231</v>
          </cell>
          <cell r="D855" t="str">
            <v xml:space="preserve">4626-2312      </v>
          </cell>
          <cell r="E855" t="str">
            <v xml:space="preserve">PIPE ASS'Y-INLET EVAP.        </v>
          </cell>
          <cell r="F855" t="str">
            <v xml:space="preserve">A03  </v>
          </cell>
          <cell r="G855" t="str">
            <v>WON</v>
          </cell>
          <cell r="H855" t="str">
            <v xml:space="preserve">PCS </v>
          </cell>
          <cell r="I855" t="str">
            <v xml:space="preserve">대웅아이엔디(주)              </v>
          </cell>
          <cell r="K855">
            <v>0</v>
          </cell>
          <cell r="L855">
            <v>540</v>
          </cell>
          <cell r="N855">
            <v>540</v>
          </cell>
          <cell r="O855">
            <v>540</v>
          </cell>
          <cell r="P855" t="str">
            <v>WON</v>
          </cell>
          <cell r="Q855" t="str">
            <v xml:space="preserve">대웅아이엔디(주)              </v>
          </cell>
          <cell r="R855">
            <v>540</v>
          </cell>
          <cell r="V855">
            <v>540</v>
          </cell>
          <cell r="X855">
            <v>540</v>
          </cell>
          <cell r="AA855">
            <v>5.3999999999999773</v>
          </cell>
          <cell r="AB855">
            <v>1</v>
          </cell>
          <cell r="AC855">
            <v>5.3999999999999773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</row>
        <row r="856">
          <cell r="C856" t="str">
            <v>4626-232</v>
          </cell>
          <cell r="D856" t="str">
            <v xml:space="preserve">4626-2321      </v>
          </cell>
          <cell r="E856" t="str">
            <v xml:space="preserve">PIPE ASS'Y-OIL COOLER         </v>
          </cell>
          <cell r="F856" t="str">
            <v xml:space="preserve">R01  </v>
          </cell>
          <cell r="G856" t="str">
            <v>WON</v>
          </cell>
          <cell r="H856" t="str">
            <v xml:space="preserve">PCS </v>
          </cell>
          <cell r="I856" t="str">
            <v xml:space="preserve">대웅아이엔디(주)              </v>
          </cell>
          <cell r="K856">
            <v>0</v>
          </cell>
          <cell r="L856">
            <v>2670</v>
          </cell>
          <cell r="N856">
            <v>2670</v>
          </cell>
          <cell r="O856">
            <v>2670</v>
          </cell>
          <cell r="P856" t="str">
            <v>WON</v>
          </cell>
          <cell r="Q856" t="str">
            <v xml:space="preserve">대웅아이엔디(주)              </v>
          </cell>
          <cell r="R856">
            <v>2670</v>
          </cell>
          <cell r="V856">
            <v>2670</v>
          </cell>
          <cell r="X856">
            <v>2670</v>
          </cell>
          <cell r="AA856">
            <v>25</v>
          </cell>
          <cell r="AB856">
            <v>1</v>
          </cell>
          <cell r="AC856">
            <v>25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</row>
        <row r="857">
          <cell r="C857" t="str">
            <v>4626-233</v>
          </cell>
          <cell r="D857" t="str">
            <v xml:space="preserve">4626-2330      </v>
          </cell>
          <cell r="E857" t="str">
            <v xml:space="preserve">PIPE ASS'Y-INLET              </v>
          </cell>
          <cell r="F857" t="str">
            <v xml:space="preserve">S33  </v>
          </cell>
          <cell r="G857" t="str">
            <v>WON</v>
          </cell>
          <cell r="H857" t="str">
            <v xml:space="preserve">PCS </v>
          </cell>
          <cell r="I857" t="str">
            <v xml:space="preserve">대웅아이엔디(주)              </v>
          </cell>
          <cell r="K857">
            <v>0</v>
          </cell>
          <cell r="L857">
            <v>490</v>
          </cell>
          <cell r="N857">
            <v>490</v>
          </cell>
          <cell r="O857">
            <v>490</v>
          </cell>
          <cell r="P857" t="str">
            <v>WON</v>
          </cell>
          <cell r="Q857" t="str">
            <v xml:space="preserve">대웅아이엔디(주)              </v>
          </cell>
          <cell r="R857">
            <v>490</v>
          </cell>
          <cell r="V857">
            <v>490</v>
          </cell>
          <cell r="X857">
            <v>490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</row>
        <row r="858">
          <cell r="C858" t="str">
            <v>4626-234</v>
          </cell>
          <cell r="D858" t="str">
            <v xml:space="preserve">4626-2340      </v>
          </cell>
          <cell r="E858" t="str">
            <v xml:space="preserve">PIPE ASS'Y-OUTLET EVAP.       </v>
          </cell>
          <cell r="F858" t="str">
            <v xml:space="preserve">S33  </v>
          </cell>
          <cell r="G858" t="str">
            <v>WON</v>
          </cell>
          <cell r="H858" t="str">
            <v xml:space="preserve">PCS </v>
          </cell>
          <cell r="I858" t="str">
            <v xml:space="preserve">대웅아이엔디(주)              </v>
          </cell>
          <cell r="K858">
            <v>0</v>
          </cell>
          <cell r="L858">
            <v>1500</v>
          </cell>
          <cell r="N858">
            <v>1500</v>
          </cell>
          <cell r="O858">
            <v>1500</v>
          </cell>
          <cell r="P858" t="str">
            <v>WON</v>
          </cell>
          <cell r="Q858" t="str">
            <v xml:space="preserve">대웅아이엔디(주)              </v>
          </cell>
          <cell r="R858">
            <v>1500</v>
          </cell>
          <cell r="V858">
            <v>1500</v>
          </cell>
          <cell r="X858">
            <v>1500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</row>
        <row r="859">
          <cell r="C859" t="str">
            <v>4626-238</v>
          </cell>
          <cell r="D859" t="str">
            <v xml:space="preserve">4626-2381      </v>
          </cell>
          <cell r="E859" t="str">
            <v xml:space="preserve">PIPE ASS'Y-LIQ.RR.NO1,R       </v>
          </cell>
          <cell r="F859" t="str">
            <v xml:space="preserve">B01  </v>
          </cell>
          <cell r="G859" t="str">
            <v>WON</v>
          </cell>
          <cell r="H859" t="str">
            <v xml:space="preserve">PCS </v>
          </cell>
          <cell r="I859" t="str">
            <v xml:space="preserve">대웅아이엔디(주)              </v>
          </cell>
          <cell r="K859">
            <v>0</v>
          </cell>
          <cell r="L859">
            <v>2180</v>
          </cell>
          <cell r="N859">
            <v>2180</v>
          </cell>
          <cell r="O859">
            <v>2180</v>
          </cell>
          <cell r="P859" t="str">
            <v>WON</v>
          </cell>
          <cell r="Q859" t="str">
            <v xml:space="preserve">대웅아이엔디(주)              </v>
          </cell>
          <cell r="R859">
            <v>2180</v>
          </cell>
          <cell r="V859">
            <v>2180</v>
          </cell>
          <cell r="X859">
            <v>2180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</row>
        <row r="860">
          <cell r="C860" t="str">
            <v>4626-239</v>
          </cell>
          <cell r="D860" t="str">
            <v xml:space="preserve">4626-2390      </v>
          </cell>
          <cell r="E860" t="str">
            <v xml:space="preserve">PIPE ASS'Y-LIQ.RR.NO2,R       </v>
          </cell>
          <cell r="F860" t="str">
            <v xml:space="preserve">B01  </v>
          </cell>
          <cell r="G860" t="str">
            <v>WON</v>
          </cell>
          <cell r="H860" t="str">
            <v xml:space="preserve">PCS </v>
          </cell>
          <cell r="I860" t="str">
            <v xml:space="preserve">대웅아이엔디(주)              </v>
          </cell>
          <cell r="K860">
            <v>0</v>
          </cell>
          <cell r="L860">
            <v>1250</v>
          </cell>
          <cell r="N860">
            <v>1250</v>
          </cell>
          <cell r="O860">
            <v>1250</v>
          </cell>
          <cell r="P860" t="str">
            <v>WON</v>
          </cell>
          <cell r="Q860" t="str">
            <v xml:space="preserve">대웅아이엔디(주)              </v>
          </cell>
          <cell r="R860">
            <v>1250</v>
          </cell>
          <cell r="V860">
            <v>1250</v>
          </cell>
          <cell r="X860">
            <v>1250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</row>
        <row r="861">
          <cell r="C861" t="str">
            <v>4626-240</v>
          </cell>
          <cell r="D861" t="str">
            <v xml:space="preserve">4626-2401      </v>
          </cell>
          <cell r="E861" t="str">
            <v xml:space="preserve">PIPE ASS'Y-SUC.RR.NO4,R       </v>
          </cell>
          <cell r="F861" t="str">
            <v xml:space="preserve">B01  </v>
          </cell>
          <cell r="G861" t="str">
            <v>WON</v>
          </cell>
          <cell r="H861" t="str">
            <v xml:space="preserve">PCS </v>
          </cell>
          <cell r="I861" t="str">
            <v xml:space="preserve">대웅아이엔디(주)              </v>
          </cell>
          <cell r="K861">
            <v>0</v>
          </cell>
          <cell r="L861">
            <v>2800</v>
          </cell>
          <cell r="N861">
            <v>2800</v>
          </cell>
          <cell r="O861">
            <v>2800</v>
          </cell>
          <cell r="P861" t="str">
            <v>WON</v>
          </cell>
          <cell r="Q861" t="str">
            <v xml:space="preserve">대웅아이엔디(주)              </v>
          </cell>
          <cell r="R861">
            <v>2800</v>
          </cell>
          <cell r="V861">
            <v>2800</v>
          </cell>
          <cell r="X861">
            <v>2800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</row>
        <row r="862">
          <cell r="C862" t="str">
            <v>4626-248</v>
          </cell>
          <cell r="D862" t="str">
            <v xml:space="preserve">4626-2482      </v>
          </cell>
          <cell r="E862" t="str">
            <v xml:space="preserve">PIPE ASS'Y-LIQ.               </v>
          </cell>
          <cell r="F862" t="str">
            <v xml:space="preserve">A03  </v>
          </cell>
          <cell r="G862" t="str">
            <v>WON</v>
          </cell>
          <cell r="H862" t="str">
            <v xml:space="preserve">PCS </v>
          </cell>
          <cell r="I862" t="str">
            <v xml:space="preserve">대웅아이엔디(주)              </v>
          </cell>
          <cell r="K862">
            <v>0</v>
          </cell>
          <cell r="L862">
            <v>4350</v>
          </cell>
          <cell r="N862">
            <v>4350</v>
          </cell>
          <cell r="O862">
            <v>4350</v>
          </cell>
          <cell r="P862" t="str">
            <v>WON</v>
          </cell>
          <cell r="Q862" t="str">
            <v xml:space="preserve">대웅아이엔디(주)              </v>
          </cell>
          <cell r="R862">
            <v>4350</v>
          </cell>
          <cell r="V862">
            <v>4350</v>
          </cell>
          <cell r="X862">
            <v>4350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</row>
        <row r="863">
          <cell r="C863" t="str">
            <v>4626-254</v>
          </cell>
          <cell r="D863" t="str">
            <v xml:space="preserve">4626-2541      </v>
          </cell>
          <cell r="E863" t="str">
            <v xml:space="preserve">PIPE ASS'Y-HTR CORE(R)        </v>
          </cell>
          <cell r="F863" t="str">
            <v xml:space="preserve">A02  </v>
          </cell>
          <cell r="G863" t="str">
            <v>WON</v>
          </cell>
          <cell r="H863" t="str">
            <v xml:space="preserve">PCS </v>
          </cell>
          <cell r="I863" t="str">
            <v xml:space="preserve">대웅아이엔디(주)              </v>
          </cell>
          <cell r="K863">
            <v>0</v>
          </cell>
          <cell r="L863">
            <v>1020</v>
          </cell>
          <cell r="N863">
            <v>1020</v>
          </cell>
          <cell r="O863">
            <v>1020</v>
          </cell>
          <cell r="P863" t="str">
            <v>WON</v>
          </cell>
          <cell r="Q863" t="str">
            <v xml:space="preserve">대웅아이엔디(주)              </v>
          </cell>
          <cell r="R863">
            <v>1020</v>
          </cell>
          <cell r="V863">
            <v>1020</v>
          </cell>
          <cell r="X863">
            <v>1020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</row>
        <row r="864">
          <cell r="C864" t="str">
            <v>4626-256</v>
          </cell>
          <cell r="D864" t="str">
            <v xml:space="preserve">4626-2563      </v>
          </cell>
          <cell r="E864" t="str">
            <v xml:space="preserve">PIPE ASS'Y-OUTLET COND.       </v>
          </cell>
          <cell r="F864" t="str">
            <v xml:space="preserve">A03  </v>
          </cell>
          <cell r="G864" t="str">
            <v>WON</v>
          </cell>
          <cell r="H864" t="str">
            <v xml:space="preserve">PCS </v>
          </cell>
          <cell r="I864" t="str">
            <v xml:space="preserve">대웅아이엔디(주)              </v>
          </cell>
          <cell r="K864">
            <v>0</v>
          </cell>
          <cell r="L864">
            <v>870</v>
          </cell>
          <cell r="N864">
            <v>870</v>
          </cell>
          <cell r="O864">
            <v>870</v>
          </cell>
          <cell r="P864" t="str">
            <v>WON</v>
          </cell>
          <cell r="Q864" t="str">
            <v xml:space="preserve">대웅아이엔디(주)              </v>
          </cell>
          <cell r="R864">
            <v>870</v>
          </cell>
          <cell r="V864">
            <v>870</v>
          </cell>
          <cell r="X864">
            <v>870</v>
          </cell>
          <cell r="AA864">
            <v>10</v>
          </cell>
          <cell r="AB864">
            <v>1</v>
          </cell>
          <cell r="AC864">
            <v>10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</row>
        <row r="865">
          <cell r="C865" t="str">
            <v>4626-257</v>
          </cell>
          <cell r="D865" t="str">
            <v xml:space="preserve">4626-2570      </v>
          </cell>
          <cell r="E865" t="str">
            <v xml:space="preserve">PIPE ASS'Y-EVAP.OUT(RR)       </v>
          </cell>
          <cell r="F865" t="str">
            <v xml:space="preserve">B01  </v>
          </cell>
          <cell r="G865" t="str">
            <v>WON</v>
          </cell>
          <cell r="H865" t="str">
            <v xml:space="preserve">PCS </v>
          </cell>
          <cell r="I865" t="str">
            <v xml:space="preserve">대웅아이엔디(주)              </v>
          </cell>
          <cell r="K865">
            <v>0</v>
          </cell>
          <cell r="L865">
            <v>1300</v>
          </cell>
          <cell r="N865">
            <v>1300</v>
          </cell>
          <cell r="O865">
            <v>1300</v>
          </cell>
          <cell r="P865" t="str">
            <v>WON</v>
          </cell>
          <cell r="Q865" t="str">
            <v xml:space="preserve">대웅아이엔디(주)              </v>
          </cell>
          <cell r="R865">
            <v>1300</v>
          </cell>
          <cell r="V865">
            <v>1300</v>
          </cell>
          <cell r="X865">
            <v>1300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</row>
        <row r="866">
          <cell r="C866" t="str">
            <v>4626-258</v>
          </cell>
          <cell r="D866" t="str">
            <v xml:space="preserve">4626-2580      </v>
          </cell>
          <cell r="E866" t="str">
            <v xml:space="preserve">PIPE ASS'Y-INLET EVAP.        </v>
          </cell>
          <cell r="F866" t="str">
            <v xml:space="preserve">A03  </v>
          </cell>
          <cell r="G866" t="str">
            <v>WON</v>
          </cell>
          <cell r="H866" t="str">
            <v xml:space="preserve">PCS </v>
          </cell>
          <cell r="I866" t="str">
            <v xml:space="preserve">대웅아이엔디(주)              </v>
          </cell>
          <cell r="K866">
            <v>0</v>
          </cell>
          <cell r="L866">
            <v>600</v>
          </cell>
          <cell r="N866">
            <v>600</v>
          </cell>
          <cell r="O866">
            <v>600</v>
          </cell>
          <cell r="P866" t="str">
            <v>WON</v>
          </cell>
          <cell r="Q866" t="str">
            <v xml:space="preserve">대웅아이엔디(주)              </v>
          </cell>
          <cell r="R866">
            <v>600</v>
          </cell>
          <cell r="V866">
            <v>600</v>
          </cell>
          <cell r="X866">
            <v>600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</row>
        <row r="867">
          <cell r="C867" t="str">
            <v>4626-259</v>
          </cell>
          <cell r="D867" t="str">
            <v xml:space="preserve">4626-2591      </v>
          </cell>
          <cell r="E867" t="str">
            <v xml:space="preserve">PIPE ASS'Y-OUTLET EVAP.       </v>
          </cell>
          <cell r="F867" t="str">
            <v xml:space="preserve">A03  </v>
          </cell>
          <cell r="G867" t="str">
            <v>WON</v>
          </cell>
          <cell r="H867" t="str">
            <v xml:space="preserve">PCS </v>
          </cell>
          <cell r="I867" t="str">
            <v xml:space="preserve">대웅아이엔디(주)              </v>
          </cell>
          <cell r="K867">
            <v>0</v>
          </cell>
          <cell r="L867">
            <v>1600</v>
          </cell>
          <cell r="N867">
            <v>1600</v>
          </cell>
          <cell r="O867">
            <v>1600</v>
          </cell>
          <cell r="P867" t="str">
            <v>WON</v>
          </cell>
          <cell r="Q867" t="str">
            <v xml:space="preserve">대웅아이엔디(주)              </v>
          </cell>
          <cell r="R867">
            <v>1600</v>
          </cell>
          <cell r="V867">
            <v>1600</v>
          </cell>
          <cell r="X867">
            <v>1600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</row>
        <row r="868">
          <cell r="C868" t="str">
            <v>4626-261</v>
          </cell>
          <cell r="D868" t="str">
            <v xml:space="preserve">4626-2612      </v>
          </cell>
          <cell r="E868" t="str">
            <v xml:space="preserve">PIPE ASS'Y-LIQ.NO.1(RHD)      </v>
          </cell>
          <cell r="F868" t="str">
            <v xml:space="preserve">A03  </v>
          </cell>
          <cell r="G868" t="str">
            <v>WON</v>
          </cell>
          <cell r="H868" t="str">
            <v xml:space="preserve">PCS </v>
          </cell>
          <cell r="I868" t="str">
            <v xml:space="preserve">대웅아이엔디(주)              </v>
          </cell>
          <cell r="K868">
            <v>0</v>
          </cell>
          <cell r="L868">
            <v>3700</v>
          </cell>
          <cell r="N868">
            <v>3700</v>
          </cell>
          <cell r="O868">
            <v>3700</v>
          </cell>
          <cell r="P868" t="str">
            <v>WON</v>
          </cell>
          <cell r="Q868" t="str">
            <v xml:space="preserve">대웅아이엔디(주)              </v>
          </cell>
          <cell r="R868">
            <v>3700</v>
          </cell>
          <cell r="V868">
            <v>3700</v>
          </cell>
          <cell r="X868">
            <v>3700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</row>
        <row r="869">
          <cell r="C869" t="str">
            <v>4626-262</v>
          </cell>
          <cell r="D869" t="str">
            <v xml:space="preserve">4626-2622      </v>
          </cell>
          <cell r="E869" t="str">
            <v xml:space="preserve">PIPE ASS'Y-LIQ.NO.2(RHD)      </v>
          </cell>
          <cell r="F869" t="str">
            <v xml:space="preserve">A03  </v>
          </cell>
          <cell r="G869" t="str">
            <v>WON</v>
          </cell>
          <cell r="H869" t="str">
            <v xml:space="preserve">PCS </v>
          </cell>
          <cell r="I869" t="str">
            <v xml:space="preserve">대웅아이엔디(주)              </v>
          </cell>
          <cell r="K869">
            <v>0</v>
          </cell>
          <cell r="L869">
            <v>1900</v>
          </cell>
          <cell r="N869">
            <v>1900</v>
          </cell>
          <cell r="O869">
            <v>1900</v>
          </cell>
          <cell r="P869" t="str">
            <v>WON</v>
          </cell>
          <cell r="Q869" t="str">
            <v xml:space="preserve">대웅아이엔디(주)              </v>
          </cell>
          <cell r="R869">
            <v>1900</v>
          </cell>
          <cell r="V869">
            <v>1900</v>
          </cell>
          <cell r="X869">
            <v>1900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</row>
        <row r="870">
          <cell r="C870" t="str">
            <v>4626-263</v>
          </cell>
          <cell r="D870" t="str">
            <v xml:space="preserve">4626-2631      </v>
          </cell>
          <cell r="E870" t="str">
            <v xml:space="preserve">PIPE ASS'Y-EXP.V/A            </v>
          </cell>
          <cell r="F870" t="str">
            <v xml:space="preserve">A03  </v>
          </cell>
          <cell r="G870" t="str">
            <v>WON</v>
          </cell>
          <cell r="H870" t="str">
            <v xml:space="preserve">PCS </v>
          </cell>
          <cell r="I870" t="str">
            <v xml:space="preserve">대웅아이엔디(주)              </v>
          </cell>
          <cell r="K870">
            <v>0</v>
          </cell>
          <cell r="L870">
            <v>800</v>
          </cell>
          <cell r="N870">
            <v>800</v>
          </cell>
          <cell r="O870">
            <v>800</v>
          </cell>
          <cell r="P870" t="str">
            <v>WON</v>
          </cell>
          <cell r="Q870" t="str">
            <v xml:space="preserve">대웅아이엔디(주)              </v>
          </cell>
          <cell r="R870">
            <v>800</v>
          </cell>
          <cell r="V870">
            <v>800</v>
          </cell>
          <cell r="X870">
            <v>800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</row>
        <row r="871">
          <cell r="C871" t="str">
            <v>4626-264</v>
          </cell>
          <cell r="D871" t="str">
            <v xml:space="preserve">4626-2644      </v>
          </cell>
          <cell r="E871" t="str">
            <v xml:space="preserve">PIPE ASS'Y-LIQ(A).TB          </v>
          </cell>
          <cell r="F871" t="str">
            <v xml:space="preserve">A02  </v>
          </cell>
          <cell r="G871" t="str">
            <v>WON</v>
          </cell>
          <cell r="H871" t="str">
            <v xml:space="preserve">PCS </v>
          </cell>
          <cell r="I871" t="str">
            <v xml:space="preserve">대웅아이엔디(주)              </v>
          </cell>
          <cell r="K871">
            <v>0</v>
          </cell>
          <cell r="L871">
            <v>2400</v>
          </cell>
          <cell r="N871">
            <v>2400</v>
          </cell>
          <cell r="O871">
            <v>2400</v>
          </cell>
          <cell r="P871" t="str">
            <v>WON</v>
          </cell>
          <cell r="Q871" t="str">
            <v xml:space="preserve">대웅아이엔디(주)              </v>
          </cell>
          <cell r="R871">
            <v>2400</v>
          </cell>
          <cell r="V871">
            <v>2400</v>
          </cell>
          <cell r="X871">
            <v>2400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</row>
        <row r="872">
          <cell r="C872" t="str">
            <v>4626-265</v>
          </cell>
          <cell r="D872" t="str">
            <v xml:space="preserve">4626-2651      </v>
          </cell>
          <cell r="E872" t="str">
            <v xml:space="preserve">PIPE ASS'Y-LIQ(B),TB(L)       </v>
          </cell>
          <cell r="F872" t="str">
            <v xml:space="preserve">A02  </v>
          </cell>
          <cell r="G872" t="str">
            <v>WON</v>
          </cell>
          <cell r="H872" t="str">
            <v xml:space="preserve">PCS </v>
          </cell>
          <cell r="I872" t="str">
            <v xml:space="preserve">대웅아이엔디(주)              </v>
          </cell>
          <cell r="K872">
            <v>0</v>
          </cell>
          <cell r="L872">
            <v>3700</v>
          </cell>
          <cell r="N872">
            <v>3700</v>
          </cell>
          <cell r="O872">
            <v>3700</v>
          </cell>
          <cell r="P872" t="str">
            <v>WON</v>
          </cell>
          <cell r="Q872" t="str">
            <v xml:space="preserve">대웅아이엔디(주)              </v>
          </cell>
          <cell r="R872">
            <v>3700</v>
          </cell>
          <cell r="V872">
            <v>3700</v>
          </cell>
          <cell r="X872">
            <v>3700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</row>
        <row r="873">
          <cell r="C873" t="str">
            <v>4626-266</v>
          </cell>
          <cell r="D873" t="str">
            <v xml:space="preserve">4626-2661      </v>
          </cell>
          <cell r="E873" t="str">
            <v xml:space="preserve">PIPE ASS'Y-LIQ.RR N04(SWB)    </v>
          </cell>
          <cell r="F873" t="str">
            <v xml:space="preserve">B01  </v>
          </cell>
          <cell r="G873" t="str">
            <v>WON</v>
          </cell>
          <cell r="H873" t="str">
            <v xml:space="preserve">PCS </v>
          </cell>
          <cell r="I873" t="str">
            <v xml:space="preserve">대웅아이엔디(주)              </v>
          </cell>
          <cell r="K873">
            <v>0</v>
          </cell>
          <cell r="L873">
            <v>1250</v>
          </cell>
          <cell r="N873">
            <v>1250</v>
          </cell>
          <cell r="O873">
            <v>1250</v>
          </cell>
          <cell r="P873" t="str">
            <v>WON</v>
          </cell>
          <cell r="Q873" t="str">
            <v xml:space="preserve">대웅아이엔디(주)              </v>
          </cell>
          <cell r="R873">
            <v>1250</v>
          </cell>
          <cell r="V873">
            <v>1250</v>
          </cell>
          <cell r="X873">
            <v>1250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</row>
        <row r="874">
          <cell r="C874" t="str">
            <v>4626-267</v>
          </cell>
          <cell r="D874" t="str">
            <v xml:space="preserve">4626-2671      </v>
          </cell>
          <cell r="E874" t="str">
            <v xml:space="preserve">PIPE ASS'Y-SOC.RR NO1(SHR)    </v>
          </cell>
          <cell r="F874" t="str">
            <v xml:space="preserve">B01  </v>
          </cell>
          <cell r="G874" t="str">
            <v>WON</v>
          </cell>
          <cell r="H874" t="str">
            <v xml:space="preserve">PCS </v>
          </cell>
          <cell r="I874" t="str">
            <v xml:space="preserve">대웅아이엔디(주)              </v>
          </cell>
          <cell r="K874">
            <v>0</v>
          </cell>
          <cell r="L874">
            <v>2400</v>
          </cell>
          <cell r="N874">
            <v>2400</v>
          </cell>
          <cell r="O874">
            <v>2400</v>
          </cell>
          <cell r="P874" t="str">
            <v>WON</v>
          </cell>
          <cell r="Q874" t="str">
            <v xml:space="preserve">대웅아이엔디(주)              </v>
          </cell>
          <cell r="R874">
            <v>2400</v>
          </cell>
          <cell r="V874">
            <v>2400</v>
          </cell>
          <cell r="X874">
            <v>2400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</row>
        <row r="875">
          <cell r="C875" t="str">
            <v>4626-268</v>
          </cell>
          <cell r="D875" t="str">
            <v xml:space="preserve">4626-2681      </v>
          </cell>
          <cell r="E875" t="str">
            <v xml:space="preserve">PIPE ASS'Y-LIQ(B),FJ(TB)R     </v>
          </cell>
          <cell r="F875" t="str">
            <v xml:space="preserve">A02  </v>
          </cell>
          <cell r="G875" t="str">
            <v>WON</v>
          </cell>
          <cell r="H875" t="str">
            <v xml:space="preserve">PCS </v>
          </cell>
          <cell r="I875" t="str">
            <v xml:space="preserve">대웅아이엔디(주)              </v>
          </cell>
          <cell r="K875">
            <v>0</v>
          </cell>
          <cell r="L875">
            <v>4200</v>
          </cell>
          <cell r="N875">
            <v>4200</v>
          </cell>
          <cell r="O875">
            <v>4200</v>
          </cell>
          <cell r="P875" t="str">
            <v>WON</v>
          </cell>
          <cell r="Q875" t="str">
            <v xml:space="preserve">대웅아이엔디(주)              </v>
          </cell>
          <cell r="R875">
            <v>4200</v>
          </cell>
          <cell r="V875">
            <v>4200</v>
          </cell>
          <cell r="X875">
            <v>4200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</row>
        <row r="876">
          <cell r="C876" t="str">
            <v>4626-269</v>
          </cell>
          <cell r="D876" t="str">
            <v xml:space="preserve">4626-2693      </v>
          </cell>
          <cell r="E876" t="str">
            <v xml:space="preserve">PIPE ASS'Y-COND.OUTLET        </v>
          </cell>
          <cell r="F876" t="str">
            <v xml:space="preserve">A02  </v>
          </cell>
          <cell r="G876" t="str">
            <v>WON</v>
          </cell>
          <cell r="H876" t="str">
            <v xml:space="preserve">PCS </v>
          </cell>
          <cell r="I876" t="str">
            <v xml:space="preserve">대웅아이엔디(주)              </v>
          </cell>
          <cell r="K876">
            <v>0</v>
          </cell>
          <cell r="L876">
            <v>1200</v>
          </cell>
          <cell r="N876">
            <v>1200</v>
          </cell>
          <cell r="O876">
            <v>1200</v>
          </cell>
          <cell r="P876" t="str">
            <v>WON</v>
          </cell>
          <cell r="Q876" t="str">
            <v xml:space="preserve">대웅아이엔디(주)              </v>
          </cell>
          <cell r="R876">
            <v>1200</v>
          </cell>
          <cell r="V876">
            <v>1200</v>
          </cell>
          <cell r="X876">
            <v>1200</v>
          </cell>
          <cell r="AA876">
            <v>10</v>
          </cell>
          <cell r="AB876">
            <v>1</v>
          </cell>
          <cell r="AC876">
            <v>10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</row>
        <row r="877">
          <cell r="C877" t="str">
            <v>4626-270</v>
          </cell>
          <cell r="D877" t="str">
            <v xml:space="preserve">4626-2704      </v>
          </cell>
          <cell r="E877" t="str">
            <v xml:space="preserve">PIPE ASS'Y-COND.INLET         </v>
          </cell>
          <cell r="F877" t="str">
            <v xml:space="preserve">A02  </v>
          </cell>
          <cell r="G877" t="str">
            <v>WON</v>
          </cell>
          <cell r="H877" t="str">
            <v xml:space="preserve">PCS </v>
          </cell>
          <cell r="I877" t="str">
            <v xml:space="preserve">대웅아이엔디(주)              </v>
          </cell>
          <cell r="K877">
            <v>0</v>
          </cell>
          <cell r="L877">
            <v>1120</v>
          </cell>
          <cell r="N877">
            <v>1120</v>
          </cell>
          <cell r="O877">
            <v>1120</v>
          </cell>
          <cell r="P877" t="str">
            <v>WON</v>
          </cell>
          <cell r="Q877" t="str">
            <v xml:space="preserve">대웅아이엔디(주)              </v>
          </cell>
          <cell r="R877">
            <v>1120</v>
          </cell>
          <cell r="V877">
            <v>1120</v>
          </cell>
          <cell r="X877">
            <v>1120</v>
          </cell>
          <cell r="AA877">
            <v>10</v>
          </cell>
          <cell r="AB877">
            <v>1</v>
          </cell>
          <cell r="AC877">
            <v>10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</row>
        <row r="878">
          <cell r="C878" t="str">
            <v>4626-271</v>
          </cell>
          <cell r="D878" t="str">
            <v xml:space="preserve">4626-2713      </v>
          </cell>
          <cell r="E878" t="str">
            <v xml:space="preserve">PIPE ASS'Y-IN,OUTLET          </v>
          </cell>
          <cell r="F878" t="str">
            <v xml:space="preserve">A04  </v>
          </cell>
          <cell r="G878" t="str">
            <v>WON</v>
          </cell>
          <cell r="H878" t="str">
            <v xml:space="preserve">PCS </v>
          </cell>
          <cell r="I878" t="str">
            <v xml:space="preserve">대웅아이엔디(주)              </v>
          </cell>
          <cell r="K878">
            <v>0</v>
          </cell>
          <cell r="L878">
            <v>2500</v>
          </cell>
          <cell r="N878">
            <v>2500</v>
          </cell>
          <cell r="O878">
            <v>2500</v>
          </cell>
          <cell r="P878" t="str">
            <v>WON</v>
          </cell>
          <cell r="Q878" t="str">
            <v xml:space="preserve">대웅아이엔디(주)              </v>
          </cell>
          <cell r="R878">
            <v>2500</v>
          </cell>
          <cell r="V878">
            <v>2500</v>
          </cell>
          <cell r="X878">
            <v>2500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</row>
        <row r="879">
          <cell r="C879" t="str">
            <v>4626-278</v>
          </cell>
          <cell r="D879" t="str">
            <v xml:space="preserve">4626-2780      </v>
          </cell>
          <cell r="E879" t="str">
            <v xml:space="preserve">PIPE ASS'Y-INLET COND(VAN).KJ </v>
          </cell>
          <cell r="F879" t="str">
            <v xml:space="preserve">A04  </v>
          </cell>
          <cell r="G879" t="str">
            <v>WON</v>
          </cell>
          <cell r="H879" t="str">
            <v xml:space="preserve">PCS </v>
          </cell>
          <cell r="I879" t="str">
            <v xml:space="preserve">대웅아이엔디(주)              </v>
          </cell>
          <cell r="K879">
            <v>0</v>
          </cell>
          <cell r="L879">
            <v>1450</v>
          </cell>
          <cell r="N879">
            <v>1450</v>
          </cell>
          <cell r="O879">
            <v>1450</v>
          </cell>
          <cell r="P879" t="str">
            <v>WON</v>
          </cell>
          <cell r="Q879" t="str">
            <v xml:space="preserve">대웅아이엔디(주)              </v>
          </cell>
          <cell r="R879">
            <v>1450</v>
          </cell>
          <cell r="V879">
            <v>1450</v>
          </cell>
          <cell r="X879">
            <v>1450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</row>
        <row r="880">
          <cell r="C880" t="str">
            <v>4626-279</v>
          </cell>
          <cell r="D880" t="str">
            <v xml:space="preserve">4626-2793      </v>
          </cell>
          <cell r="E880" t="str">
            <v xml:space="preserve">PIPE ASS'Y-OUTLET COND.       </v>
          </cell>
          <cell r="F880" t="str">
            <v xml:space="preserve">A04  </v>
          </cell>
          <cell r="G880" t="str">
            <v>WON</v>
          </cell>
          <cell r="H880" t="str">
            <v xml:space="preserve">PCS </v>
          </cell>
          <cell r="I880" t="str">
            <v xml:space="preserve">대웅아이엔디(주)              </v>
          </cell>
          <cell r="K880">
            <v>0</v>
          </cell>
          <cell r="L880">
            <v>1315</v>
          </cell>
          <cell r="N880">
            <v>1315</v>
          </cell>
          <cell r="O880">
            <v>1315</v>
          </cell>
          <cell r="P880" t="str">
            <v>WON</v>
          </cell>
          <cell r="Q880" t="str">
            <v xml:space="preserve">대웅아이엔디(주)              </v>
          </cell>
          <cell r="R880">
            <v>1315</v>
          </cell>
          <cell r="V880">
            <v>1315</v>
          </cell>
          <cell r="X880">
            <v>1315</v>
          </cell>
          <cell r="AA880">
            <v>15</v>
          </cell>
          <cell r="AB880">
            <v>1</v>
          </cell>
          <cell r="AC880">
            <v>15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</row>
        <row r="881">
          <cell r="C881" t="str">
            <v>4626-280</v>
          </cell>
          <cell r="D881" t="str">
            <v xml:space="preserve">4626-2803      </v>
          </cell>
          <cell r="E881" t="str">
            <v xml:space="preserve">PIPE ASS'Y-EXP.V/A IN         </v>
          </cell>
          <cell r="F881" t="str">
            <v xml:space="preserve">A04  </v>
          </cell>
          <cell r="G881" t="str">
            <v>WON</v>
          </cell>
          <cell r="H881" t="str">
            <v xml:space="preserve">PCS </v>
          </cell>
          <cell r="I881" t="str">
            <v xml:space="preserve">대웅아이엔디(주)              </v>
          </cell>
          <cell r="K881">
            <v>0</v>
          </cell>
          <cell r="L881">
            <v>830</v>
          </cell>
          <cell r="N881">
            <v>830</v>
          </cell>
          <cell r="O881">
            <v>830</v>
          </cell>
          <cell r="P881" t="str">
            <v>WON</v>
          </cell>
          <cell r="Q881" t="str">
            <v xml:space="preserve">대웅아이엔디(주)              </v>
          </cell>
          <cell r="R881">
            <v>830</v>
          </cell>
          <cell r="V881">
            <v>830</v>
          </cell>
          <cell r="X881">
            <v>830</v>
          </cell>
          <cell r="AA881">
            <v>10</v>
          </cell>
          <cell r="AB881">
            <v>1</v>
          </cell>
          <cell r="AC881">
            <v>10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</row>
        <row r="882">
          <cell r="C882" t="str">
            <v>4626-281</v>
          </cell>
          <cell r="D882" t="str">
            <v xml:space="preserve">4626-2810      </v>
          </cell>
          <cell r="E882" t="str">
            <v xml:space="preserve">PIPE ASS'Y-INLET EVAP.        </v>
          </cell>
          <cell r="F882" t="str">
            <v xml:space="preserve">D01  </v>
          </cell>
          <cell r="G882" t="str">
            <v>WON</v>
          </cell>
          <cell r="H882" t="str">
            <v xml:space="preserve">PCS </v>
          </cell>
          <cell r="I882" t="str">
            <v xml:space="preserve">대웅아이엔디(주)              </v>
          </cell>
          <cell r="K882">
            <v>0</v>
          </cell>
          <cell r="L882">
            <v>780</v>
          </cell>
          <cell r="N882">
            <v>780</v>
          </cell>
          <cell r="O882">
            <v>780</v>
          </cell>
          <cell r="P882" t="str">
            <v>WON</v>
          </cell>
          <cell r="Q882" t="str">
            <v xml:space="preserve">대웅아이엔디(주)              </v>
          </cell>
          <cell r="R882">
            <v>780</v>
          </cell>
          <cell r="V882">
            <v>780</v>
          </cell>
          <cell r="X882">
            <v>780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</row>
        <row r="883">
          <cell r="C883" t="str">
            <v>4626-283</v>
          </cell>
          <cell r="D883" t="str">
            <v xml:space="preserve">4626-2834      </v>
          </cell>
          <cell r="E883" t="str">
            <v xml:space="preserve">PIPE ASS'Y-INLET COND.        </v>
          </cell>
          <cell r="F883" t="str">
            <v xml:space="preserve">A04  </v>
          </cell>
          <cell r="G883" t="str">
            <v>WON</v>
          </cell>
          <cell r="H883" t="str">
            <v xml:space="preserve">PCS </v>
          </cell>
          <cell r="I883" t="str">
            <v xml:space="preserve">대웅아이엔디(주)              </v>
          </cell>
          <cell r="K883">
            <v>0</v>
          </cell>
          <cell r="L883">
            <v>1085</v>
          </cell>
          <cell r="N883">
            <v>1085</v>
          </cell>
          <cell r="O883">
            <v>1085</v>
          </cell>
          <cell r="P883" t="str">
            <v>WON</v>
          </cell>
          <cell r="Q883" t="str">
            <v xml:space="preserve">대웅아이엔디(주)              </v>
          </cell>
          <cell r="R883">
            <v>1085</v>
          </cell>
          <cell r="V883">
            <v>1085</v>
          </cell>
          <cell r="X883">
            <v>1085</v>
          </cell>
          <cell r="AA883">
            <v>10</v>
          </cell>
          <cell r="AB883">
            <v>1</v>
          </cell>
          <cell r="AC883">
            <v>10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</row>
        <row r="884">
          <cell r="C884" t="str">
            <v>4626-284</v>
          </cell>
          <cell r="D884" t="str">
            <v xml:space="preserve">4626-2843      </v>
          </cell>
          <cell r="E884" t="str">
            <v xml:space="preserve">PIPE ASS'Y-INLET COND.        </v>
          </cell>
          <cell r="F884" t="str">
            <v xml:space="preserve">A04  </v>
          </cell>
          <cell r="G884" t="str">
            <v>WON</v>
          </cell>
          <cell r="H884" t="str">
            <v xml:space="preserve">PCS </v>
          </cell>
          <cell r="I884" t="str">
            <v xml:space="preserve">대웅아이엔디(주)              </v>
          </cell>
          <cell r="K884">
            <v>0</v>
          </cell>
          <cell r="L884">
            <v>1100</v>
          </cell>
          <cell r="N884">
            <v>1100</v>
          </cell>
          <cell r="O884">
            <v>1100</v>
          </cell>
          <cell r="P884" t="str">
            <v>WON</v>
          </cell>
          <cell r="Q884" t="str">
            <v xml:space="preserve">대웅아이엔디(주)              </v>
          </cell>
          <cell r="R884">
            <v>1100</v>
          </cell>
          <cell r="V884">
            <v>1100</v>
          </cell>
          <cell r="X884">
            <v>1100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</row>
        <row r="885">
          <cell r="C885" t="str">
            <v>4626-285</v>
          </cell>
          <cell r="D885" t="str">
            <v xml:space="preserve">4626-2853      </v>
          </cell>
          <cell r="E885" t="str">
            <v xml:space="preserve">PIPE ASS'Y-OUTLET COND.       </v>
          </cell>
          <cell r="F885" t="str">
            <v xml:space="preserve">A04  </v>
          </cell>
          <cell r="G885" t="str">
            <v>WON</v>
          </cell>
          <cell r="H885" t="str">
            <v xml:space="preserve">PCS </v>
          </cell>
          <cell r="I885" t="str">
            <v xml:space="preserve">대웅아이엔디(주)              </v>
          </cell>
          <cell r="K885">
            <v>0</v>
          </cell>
          <cell r="L885">
            <v>1280</v>
          </cell>
          <cell r="N885">
            <v>1280</v>
          </cell>
          <cell r="O885">
            <v>1280</v>
          </cell>
          <cell r="P885" t="str">
            <v>WON</v>
          </cell>
          <cell r="Q885" t="str">
            <v xml:space="preserve">대웅아이엔디(주)              </v>
          </cell>
          <cell r="R885">
            <v>1280</v>
          </cell>
          <cell r="V885">
            <v>1280</v>
          </cell>
          <cell r="X885">
            <v>1280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</row>
        <row r="886">
          <cell r="C886" t="str">
            <v>4626-286</v>
          </cell>
          <cell r="D886" t="str">
            <v xml:space="preserve">4626-2860      </v>
          </cell>
          <cell r="E886" t="str">
            <v xml:space="preserve">PIPE ASS'Y-OUTLET EVAP.       </v>
          </cell>
          <cell r="F886" t="str">
            <v xml:space="preserve">S36  </v>
          </cell>
          <cell r="G886" t="str">
            <v>WON</v>
          </cell>
          <cell r="H886" t="str">
            <v xml:space="preserve">PCS </v>
          </cell>
          <cell r="I886" t="str">
            <v xml:space="preserve">대웅아이엔디(주)              </v>
          </cell>
          <cell r="K886">
            <v>0</v>
          </cell>
          <cell r="L886">
            <v>4100</v>
          </cell>
          <cell r="N886">
            <v>4100</v>
          </cell>
          <cell r="O886">
            <v>4100</v>
          </cell>
          <cell r="P886" t="str">
            <v>WON</v>
          </cell>
          <cell r="Q886" t="str">
            <v xml:space="preserve">대웅아이엔디(주)              </v>
          </cell>
          <cell r="R886">
            <v>4100</v>
          </cell>
          <cell r="V886">
            <v>4100</v>
          </cell>
          <cell r="X886">
            <v>4100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</row>
        <row r="887">
          <cell r="C887" t="str">
            <v>4626-287</v>
          </cell>
          <cell r="D887" t="str">
            <v xml:space="preserve">4626-2870      </v>
          </cell>
          <cell r="E887" t="str">
            <v xml:space="preserve">PIPE ASS'Y-INLET              </v>
          </cell>
          <cell r="F887" t="str">
            <v xml:space="preserve">S36  </v>
          </cell>
          <cell r="G887" t="str">
            <v>WON</v>
          </cell>
          <cell r="H887" t="str">
            <v xml:space="preserve">PCS </v>
          </cell>
          <cell r="I887" t="str">
            <v xml:space="preserve">대웅아이엔디(주)              </v>
          </cell>
          <cell r="K887">
            <v>0</v>
          </cell>
          <cell r="L887">
            <v>700</v>
          </cell>
          <cell r="N887">
            <v>700</v>
          </cell>
          <cell r="O887">
            <v>700</v>
          </cell>
          <cell r="P887" t="str">
            <v>WON</v>
          </cell>
          <cell r="Q887" t="str">
            <v xml:space="preserve">대웅아이엔디(주)              </v>
          </cell>
          <cell r="R887">
            <v>700</v>
          </cell>
          <cell r="V887">
            <v>700</v>
          </cell>
          <cell r="X887">
            <v>700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</row>
        <row r="888">
          <cell r="C888" t="str">
            <v>4626-293</v>
          </cell>
          <cell r="D888" t="str">
            <v xml:space="preserve">4626-2930      </v>
          </cell>
          <cell r="E888" t="str">
            <v xml:space="preserve">PIPE ASS'Y(OUT)-HTR           </v>
          </cell>
          <cell r="F888" t="str">
            <v xml:space="preserve">A03  </v>
          </cell>
          <cell r="G888" t="str">
            <v>WON</v>
          </cell>
          <cell r="H888" t="str">
            <v xml:space="preserve">PCS </v>
          </cell>
          <cell r="I888" t="str">
            <v xml:space="preserve">대웅아이엔디(주)              </v>
          </cell>
          <cell r="K888">
            <v>0</v>
          </cell>
          <cell r="M888">
            <v>668</v>
          </cell>
          <cell r="N888">
            <v>668</v>
          </cell>
          <cell r="O888">
            <v>668</v>
          </cell>
          <cell r="P888" t="str">
            <v>WON</v>
          </cell>
          <cell r="Q888" t="str">
            <v xml:space="preserve">대웅아이엔디(주)              </v>
          </cell>
          <cell r="R888">
            <v>668</v>
          </cell>
          <cell r="V888">
            <v>668</v>
          </cell>
          <cell r="X888">
            <v>668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</row>
        <row r="889">
          <cell r="C889" t="str">
            <v>4626-294</v>
          </cell>
          <cell r="D889" t="str">
            <v xml:space="preserve">4626-2940      </v>
          </cell>
          <cell r="E889" t="str">
            <v xml:space="preserve">PIPE ASS'Y(IN)-HTR            </v>
          </cell>
          <cell r="F889" t="str">
            <v xml:space="preserve">A03  </v>
          </cell>
          <cell r="G889" t="str">
            <v>WON</v>
          </cell>
          <cell r="H889" t="str">
            <v xml:space="preserve">PCS </v>
          </cell>
          <cell r="I889" t="str">
            <v xml:space="preserve">대웅아이엔디(주)              </v>
          </cell>
          <cell r="K889">
            <v>0</v>
          </cell>
          <cell r="M889">
            <v>660</v>
          </cell>
          <cell r="N889">
            <v>660</v>
          </cell>
          <cell r="O889">
            <v>660</v>
          </cell>
          <cell r="P889" t="str">
            <v>WON</v>
          </cell>
          <cell r="Q889" t="str">
            <v xml:space="preserve">대웅아이엔디(주)              </v>
          </cell>
          <cell r="R889">
            <v>660</v>
          </cell>
          <cell r="V889">
            <v>660</v>
          </cell>
          <cell r="X889">
            <v>660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</row>
        <row r="890">
          <cell r="C890" t="str">
            <v>4626-295</v>
          </cell>
          <cell r="D890" t="str">
            <v xml:space="preserve">4626-2952      </v>
          </cell>
          <cell r="E890" t="str">
            <v xml:space="preserve">PIPE ASS'Y-LIQ.NO1(C/ONLY)    </v>
          </cell>
          <cell r="F890" t="str">
            <v xml:space="preserve">B01  </v>
          </cell>
          <cell r="G890" t="str">
            <v>WON</v>
          </cell>
          <cell r="H890" t="str">
            <v xml:space="preserve">PCS </v>
          </cell>
          <cell r="I890" t="str">
            <v xml:space="preserve">대웅아이엔디(주)              </v>
          </cell>
          <cell r="K890">
            <v>0</v>
          </cell>
          <cell r="L890">
            <v>2200</v>
          </cell>
          <cell r="N890">
            <v>2200</v>
          </cell>
          <cell r="O890">
            <v>2200</v>
          </cell>
          <cell r="P890" t="str">
            <v>WON</v>
          </cell>
          <cell r="Q890" t="str">
            <v xml:space="preserve">대웅아이엔디(주)              </v>
          </cell>
          <cell r="R890">
            <v>2200</v>
          </cell>
          <cell r="V890">
            <v>2200</v>
          </cell>
          <cell r="X890">
            <v>2200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</row>
        <row r="891">
          <cell r="C891" t="str">
            <v>4626-296</v>
          </cell>
          <cell r="D891" t="str">
            <v xml:space="preserve">4626-2963      </v>
          </cell>
          <cell r="E891" t="str">
            <v xml:space="preserve">PIPE ASS'Y-LIQ.NO2(C/ONLY)    </v>
          </cell>
          <cell r="F891" t="str">
            <v xml:space="preserve">B01  </v>
          </cell>
          <cell r="G891" t="str">
            <v>WON</v>
          </cell>
          <cell r="H891" t="str">
            <v xml:space="preserve">PCS </v>
          </cell>
          <cell r="I891" t="str">
            <v xml:space="preserve">대웅아이엔디(주)              </v>
          </cell>
          <cell r="K891">
            <v>0</v>
          </cell>
          <cell r="L891">
            <v>3300</v>
          </cell>
          <cell r="N891">
            <v>3300</v>
          </cell>
          <cell r="O891">
            <v>3300</v>
          </cell>
          <cell r="P891" t="str">
            <v>WON</v>
          </cell>
          <cell r="Q891" t="str">
            <v xml:space="preserve">대웅아이엔디(주)              </v>
          </cell>
          <cell r="R891">
            <v>3300</v>
          </cell>
          <cell r="V891">
            <v>3300</v>
          </cell>
          <cell r="X891">
            <v>3300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</row>
        <row r="892">
          <cell r="C892" t="str">
            <v>4626-297</v>
          </cell>
          <cell r="D892" t="str">
            <v xml:space="preserve">4626-2974      </v>
          </cell>
          <cell r="E892" t="str">
            <v xml:space="preserve">PIPE ASS'Y-RR HTR.IN          </v>
          </cell>
          <cell r="F892" t="str">
            <v xml:space="preserve">B01  </v>
          </cell>
          <cell r="G892" t="str">
            <v>WON</v>
          </cell>
          <cell r="H892" t="str">
            <v xml:space="preserve">PCS </v>
          </cell>
          <cell r="I892" t="str">
            <v xml:space="preserve">대웅아이엔디(주)              </v>
          </cell>
          <cell r="K892">
            <v>0</v>
          </cell>
          <cell r="L892">
            <v>1140</v>
          </cell>
          <cell r="N892">
            <v>1140</v>
          </cell>
          <cell r="O892">
            <v>1140</v>
          </cell>
          <cell r="P892" t="str">
            <v>WON</v>
          </cell>
          <cell r="Q892" t="str">
            <v xml:space="preserve">대웅아이엔디(주)              </v>
          </cell>
          <cell r="R892">
            <v>1140</v>
          </cell>
          <cell r="V892">
            <v>1140</v>
          </cell>
          <cell r="X892">
            <v>1140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</row>
        <row r="893">
          <cell r="C893" t="str">
            <v>4626-298</v>
          </cell>
          <cell r="D893" t="str">
            <v xml:space="preserve">4626-2984      </v>
          </cell>
          <cell r="E893" t="str">
            <v xml:space="preserve">PIPE ASS'Y-RR HTR OUT         </v>
          </cell>
          <cell r="F893" t="str">
            <v xml:space="preserve">B01  </v>
          </cell>
          <cell r="G893" t="str">
            <v>WON</v>
          </cell>
          <cell r="H893" t="str">
            <v xml:space="preserve">PCS </v>
          </cell>
          <cell r="I893" t="str">
            <v xml:space="preserve">대웅아이엔디(주)              </v>
          </cell>
          <cell r="K893">
            <v>0</v>
          </cell>
          <cell r="L893">
            <v>1070</v>
          </cell>
          <cell r="N893">
            <v>1070</v>
          </cell>
          <cell r="O893">
            <v>1070</v>
          </cell>
          <cell r="P893" t="str">
            <v>WON</v>
          </cell>
          <cell r="Q893" t="str">
            <v xml:space="preserve">대웅아이엔디(주)              </v>
          </cell>
          <cell r="R893">
            <v>1070</v>
          </cell>
          <cell r="V893">
            <v>1070</v>
          </cell>
          <cell r="X893">
            <v>1070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</row>
        <row r="894">
          <cell r="C894" t="str">
            <v>4626-303</v>
          </cell>
          <cell r="D894" t="str">
            <v xml:space="preserve">4626-3030      </v>
          </cell>
          <cell r="E894" t="str">
            <v xml:space="preserve">PIPE ASS'Y-LIQ(A)             </v>
          </cell>
          <cell r="F894" t="str">
            <v xml:space="preserve">A02  </v>
          </cell>
          <cell r="G894" t="str">
            <v>WON</v>
          </cell>
          <cell r="H894" t="str">
            <v xml:space="preserve">PCS </v>
          </cell>
          <cell r="I894" t="str">
            <v xml:space="preserve">대웅아이엔디(주)              </v>
          </cell>
          <cell r="K894">
            <v>0</v>
          </cell>
          <cell r="L894">
            <v>2400</v>
          </cell>
          <cell r="N894">
            <v>2400</v>
          </cell>
          <cell r="O894">
            <v>2400</v>
          </cell>
          <cell r="P894" t="str">
            <v>WON</v>
          </cell>
          <cell r="Q894" t="str">
            <v xml:space="preserve">대웅아이엔디(주)              </v>
          </cell>
          <cell r="R894">
            <v>2400</v>
          </cell>
          <cell r="V894">
            <v>2400</v>
          </cell>
          <cell r="X894">
            <v>2400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</row>
        <row r="895">
          <cell r="C895" t="str">
            <v>4626-304</v>
          </cell>
          <cell r="D895" t="str">
            <v xml:space="preserve">4626-3040      </v>
          </cell>
          <cell r="E895" t="str">
            <v xml:space="preserve">PIPE ASS'Y-LIQ(B)             </v>
          </cell>
          <cell r="F895" t="str">
            <v xml:space="preserve">A02  </v>
          </cell>
          <cell r="G895" t="str">
            <v>WON</v>
          </cell>
          <cell r="H895" t="str">
            <v xml:space="preserve">PCS </v>
          </cell>
          <cell r="I895" t="str">
            <v xml:space="preserve">대웅아이엔디(주)              </v>
          </cell>
          <cell r="K895">
            <v>0</v>
          </cell>
          <cell r="L895">
            <v>3700</v>
          </cell>
          <cell r="N895">
            <v>3700</v>
          </cell>
          <cell r="O895">
            <v>3700</v>
          </cell>
          <cell r="P895" t="str">
            <v>WON</v>
          </cell>
          <cell r="Q895" t="str">
            <v xml:space="preserve">대웅아이엔디(주)              </v>
          </cell>
          <cell r="R895">
            <v>3700</v>
          </cell>
          <cell r="V895">
            <v>3700</v>
          </cell>
          <cell r="X895">
            <v>3700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</row>
        <row r="896">
          <cell r="C896" t="str">
            <v>4626-306</v>
          </cell>
          <cell r="D896" t="str">
            <v xml:space="preserve">4626-3061      </v>
          </cell>
          <cell r="E896" t="str">
            <v xml:space="preserve">PIPE ASS'Y-COND.INLET         </v>
          </cell>
          <cell r="F896" t="str">
            <v xml:space="preserve">A02  </v>
          </cell>
          <cell r="G896" t="str">
            <v>WON</v>
          </cell>
          <cell r="H896" t="str">
            <v xml:space="preserve">PCS </v>
          </cell>
          <cell r="I896" t="str">
            <v xml:space="preserve">대웅아이엔디(주)              </v>
          </cell>
          <cell r="K896">
            <v>0</v>
          </cell>
          <cell r="L896">
            <v>1200</v>
          </cell>
          <cell r="N896">
            <v>1200</v>
          </cell>
          <cell r="O896">
            <v>1200</v>
          </cell>
          <cell r="P896" t="str">
            <v>WON</v>
          </cell>
          <cell r="Q896" t="str">
            <v xml:space="preserve">대웅아이엔디(주)              </v>
          </cell>
          <cell r="R896">
            <v>1200</v>
          </cell>
          <cell r="V896">
            <v>1200</v>
          </cell>
          <cell r="X896">
            <v>1200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</row>
        <row r="897">
          <cell r="C897" t="str">
            <v>4626-307</v>
          </cell>
          <cell r="D897" t="str">
            <v xml:space="preserve">4626-3071      </v>
          </cell>
          <cell r="E897" t="str">
            <v xml:space="preserve">PIPE ASS'Y-COND.OUTLET        </v>
          </cell>
          <cell r="F897" t="str">
            <v xml:space="preserve">A02  </v>
          </cell>
          <cell r="G897" t="str">
            <v>WON</v>
          </cell>
          <cell r="H897" t="str">
            <v xml:space="preserve">PCS </v>
          </cell>
          <cell r="I897" t="str">
            <v xml:space="preserve">대웅아이엔디(주)              </v>
          </cell>
          <cell r="K897">
            <v>0</v>
          </cell>
          <cell r="L897">
            <v>1290</v>
          </cell>
          <cell r="N897">
            <v>1290</v>
          </cell>
          <cell r="O897">
            <v>1290</v>
          </cell>
          <cell r="P897" t="str">
            <v>WON</v>
          </cell>
          <cell r="Q897" t="str">
            <v xml:space="preserve">대웅아이엔디(주)              </v>
          </cell>
          <cell r="R897">
            <v>1290</v>
          </cell>
          <cell r="V897">
            <v>1290</v>
          </cell>
          <cell r="X897">
            <v>1290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</row>
        <row r="898">
          <cell r="C898" t="str">
            <v>4626-310</v>
          </cell>
          <cell r="D898" t="str">
            <v xml:space="preserve">4626-3101      </v>
          </cell>
          <cell r="E898" t="str">
            <v xml:space="preserve">PIPE ASS'Y-DIS.COND(1)(열지)  </v>
          </cell>
          <cell r="F898" t="str">
            <v xml:space="preserve">D02  </v>
          </cell>
          <cell r="G898" t="str">
            <v>WON</v>
          </cell>
          <cell r="H898" t="str">
            <v xml:space="preserve">PCS </v>
          </cell>
          <cell r="I898" t="str">
            <v xml:space="preserve">대웅아이엔디(주)              </v>
          </cell>
          <cell r="K898">
            <v>0</v>
          </cell>
          <cell r="L898">
            <v>1500</v>
          </cell>
          <cell r="N898">
            <v>1500</v>
          </cell>
          <cell r="O898">
            <v>1500</v>
          </cell>
          <cell r="P898" t="str">
            <v>WON</v>
          </cell>
          <cell r="Q898" t="str">
            <v xml:space="preserve">대웅아이엔디(주)              </v>
          </cell>
          <cell r="R898">
            <v>1500</v>
          </cell>
          <cell r="V898">
            <v>1500</v>
          </cell>
          <cell r="X898">
            <v>1500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</row>
        <row r="899">
          <cell r="C899" t="str">
            <v>4626-311</v>
          </cell>
          <cell r="D899" t="str">
            <v xml:space="preserve">4626-3111      </v>
          </cell>
          <cell r="E899" t="str">
            <v xml:space="preserve">PIPE ASS'Y-DIS.COND(2)(열지)  </v>
          </cell>
          <cell r="F899" t="str">
            <v xml:space="preserve">D02  </v>
          </cell>
          <cell r="G899" t="str">
            <v>WON</v>
          </cell>
          <cell r="H899" t="str">
            <v xml:space="preserve">PCS </v>
          </cell>
          <cell r="I899" t="str">
            <v xml:space="preserve">대웅아이엔디(주)              </v>
          </cell>
          <cell r="K899">
            <v>0</v>
          </cell>
          <cell r="L899">
            <v>1800</v>
          </cell>
          <cell r="N899">
            <v>1800</v>
          </cell>
          <cell r="O899">
            <v>1800</v>
          </cell>
          <cell r="P899" t="str">
            <v>WON</v>
          </cell>
          <cell r="Q899" t="str">
            <v xml:space="preserve">대웅아이엔디(주)              </v>
          </cell>
          <cell r="R899">
            <v>1800</v>
          </cell>
          <cell r="V899">
            <v>1800</v>
          </cell>
          <cell r="X899">
            <v>1800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</row>
        <row r="900">
          <cell r="C900" t="str">
            <v>4626-319</v>
          </cell>
          <cell r="D900" t="str">
            <v xml:space="preserve">4626-3191      </v>
          </cell>
          <cell r="E900" t="str">
            <v xml:space="preserve">PIPE ASS'Y-OUTLET COND.       </v>
          </cell>
          <cell r="F900" t="str">
            <v xml:space="preserve">D02  </v>
          </cell>
          <cell r="G900" t="str">
            <v>WON</v>
          </cell>
          <cell r="H900" t="str">
            <v xml:space="preserve">PCS </v>
          </cell>
          <cell r="I900" t="str">
            <v xml:space="preserve">대웅아이엔디(주)              </v>
          </cell>
          <cell r="K900">
            <v>0</v>
          </cell>
          <cell r="L900">
            <v>1060</v>
          </cell>
          <cell r="N900">
            <v>1060</v>
          </cell>
          <cell r="O900">
            <v>1060</v>
          </cell>
          <cell r="P900" t="str">
            <v>WON</v>
          </cell>
          <cell r="Q900" t="str">
            <v xml:space="preserve">대웅아이엔디(주)              </v>
          </cell>
          <cell r="R900">
            <v>1060</v>
          </cell>
          <cell r="V900">
            <v>1060</v>
          </cell>
          <cell r="X900">
            <v>1060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</row>
        <row r="901">
          <cell r="C901" t="str">
            <v>4626-330</v>
          </cell>
          <cell r="D901" t="str">
            <v xml:space="preserve">4626-3300      </v>
          </cell>
          <cell r="E901" t="str">
            <v xml:space="preserve">PIPE ASS'Y-INLET COND.        </v>
          </cell>
          <cell r="F901" t="str">
            <v xml:space="preserve">X15  </v>
          </cell>
          <cell r="G901" t="str">
            <v>WON</v>
          </cell>
          <cell r="H901" t="str">
            <v xml:space="preserve">PCS </v>
          </cell>
          <cell r="I901" t="str">
            <v xml:space="preserve">대웅아이엔디(주)              </v>
          </cell>
          <cell r="K901">
            <v>0</v>
          </cell>
          <cell r="L901">
            <v>1600</v>
          </cell>
          <cell r="N901">
            <v>1600</v>
          </cell>
          <cell r="O901">
            <v>1600</v>
          </cell>
          <cell r="P901" t="str">
            <v>WON</v>
          </cell>
          <cell r="Q901" t="str">
            <v xml:space="preserve">대웅아이엔디(주)              </v>
          </cell>
          <cell r="R901">
            <v>1600</v>
          </cell>
          <cell r="V901">
            <v>1600</v>
          </cell>
          <cell r="X901">
            <v>1600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</row>
        <row r="902">
          <cell r="C902" t="str">
            <v>4626-331</v>
          </cell>
          <cell r="D902" t="str">
            <v xml:space="preserve">4626-3310      </v>
          </cell>
          <cell r="E902" t="str">
            <v xml:space="preserve">PIPE ASS'Y-OUTLET COND.       </v>
          </cell>
          <cell r="F902" t="str">
            <v xml:space="preserve">X15  </v>
          </cell>
          <cell r="G902" t="str">
            <v>WON</v>
          </cell>
          <cell r="H902" t="str">
            <v xml:space="preserve">PCS </v>
          </cell>
          <cell r="I902" t="str">
            <v xml:space="preserve">대웅아이엔디(주)              </v>
          </cell>
          <cell r="K902">
            <v>0</v>
          </cell>
          <cell r="L902">
            <v>1400</v>
          </cell>
          <cell r="N902">
            <v>1400</v>
          </cell>
          <cell r="O902">
            <v>1400</v>
          </cell>
          <cell r="P902" t="str">
            <v>WON</v>
          </cell>
          <cell r="Q902" t="str">
            <v xml:space="preserve">대웅아이엔디(주)              </v>
          </cell>
          <cell r="R902">
            <v>1400</v>
          </cell>
          <cell r="V902">
            <v>1400</v>
          </cell>
          <cell r="X902">
            <v>1400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</row>
        <row r="903">
          <cell r="C903" t="str">
            <v>4626-334</v>
          </cell>
          <cell r="D903" t="str">
            <v xml:space="preserve">4626-3340      </v>
          </cell>
          <cell r="E903" t="str">
            <v xml:space="preserve">PIPE ASS'Y-EVAP.RR            </v>
          </cell>
          <cell r="F903" t="str">
            <v xml:space="preserve">A06  </v>
          </cell>
          <cell r="G903" t="str">
            <v>WON</v>
          </cell>
          <cell r="H903" t="str">
            <v xml:space="preserve">PCS </v>
          </cell>
          <cell r="I903" t="str">
            <v xml:space="preserve">대웅아이엔디(주)              </v>
          </cell>
          <cell r="K903">
            <v>0</v>
          </cell>
          <cell r="L903">
            <v>3650</v>
          </cell>
          <cell r="N903">
            <v>3650</v>
          </cell>
          <cell r="O903">
            <v>3650</v>
          </cell>
          <cell r="P903" t="str">
            <v>WON</v>
          </cell>
          <cell r="Q903" t="str">
            <v xml:space="preserve">대웅아이엔디(주)              </v>
          </cell>
          <cell r="R903">
            <v>3650</v>
          </cell>
          <cell r="V903">
            <v>3650</v>
          </cell>
          <cell r="X903">
            <v>3650</v>
          </cell>
          <cell r="AA903">
            <v>20</v>
          </cell>
          <cell r="AB903">
            <v>1</v>
          </cell>
          <cell r="AC903">
            <v>20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</row>
        <row r="904">
          <cell r="C904" t="str">
            <v>4626-335</v>
          </cell>
          <cell r="D904" t="str">
            <v xml:space="preserve">4626-3350      </v>
          </cell>
          <cell r="E904" t="str">
            <v xml:space="preserve">PIPE ASS'Y-INLET EVAP.        </v>
          </cell>
          <cell r="F904" t="str">
            <v xml:space="preserve">A06  </v>
          </cell>
          <cell r="G904" t="str">
            <v>WON</v>
          </cell>
          <cell r="H904" t="str">
            <v xml:space="preserve">PCS </v>
          </cell>
          <cell r="I904" t="str">
            <v xml:space="preserve">대웅아이엔디(주)              </v>
          </cell>
          <cell r="K904">
            <v>0</v>
          </cell>
          <cell r="L904">
            <v>590</v>
          </cell>
          <cell r="N904">
            <v>590</v>
          </cell>
          <cell r="O904">
            <v>590</v>
          </cell>
          <cell r="P904" t="str">
            <v>WON</v>
          </cell>
          <cell r="Q904" t="str">
            <v xml:space="preserve">대웅아이엔디(주)              </v>
          </cell>
          <cell r="R904">
            <v>590</v>
          </cell>
          <cell r="V904">
            <v>590</v>
          </cell>
          <cell r="X904">
            <v>590</v>
          </cell>
          <cell r="AA904">
            <v>5</v>
          </cell>
          <cell r="AB904">
            <v>1</v>
          </cell>
          <cell r="AC904">
            <v>5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</row>
        <row r="905">
          <cell r="C905" t="str">
            <v>4626-338</v>
          </cell>
          <cell r="D905" t="str">
            <v xml:space="preserve">4626-3384      </v>
          </cell>
          <cell r="E905" t="str">
            <v xml:space="preserve">PIPE ASS'Y-EVAP FR            </v>
          </cell>
          <cell r="F905" t="str">
            <v xml:space="preserve">A06  </v>
          </cell>
          <cell r="G905" t="str">
            <v>WON</v>
          </cell>
          <cell r="H905" t="str">
            <v xml:space="preserve">PCS </v>
          </cell>
          <cell r="I905" t="str">
            <v xml:space="preserve">대웅아이엔디(주)              </v>
          </cell>
          <cell r="K905">
            <v>0</v>
          </cell>
          <cell r="L905">
            <v>1850</v>
          </cell>
          <cell r="N905">
            <v>1850</v>
          </cell>
          <cell r="O905">
            <v>1850</v>
          </cell>
          <cell r="P905" t="str">
            <v>WON</v>
          </cell>
          <cell r="Q905" t="str">
            <v xml:space="preserve">대웅아이엔디(주)              </v>
          </cell>
          <cell r="R905">
            <v>1850</v>
          </cell>
          <cell r="V905">
            <v>1850</v>
          </cell>
          <cell r="X905">
            <v>1850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</row>
        <row r="906">
          <cell r="C906" t="str">
            <v>4626-339</v>
          </cell>
          <cell r="D906" t="str">
            <v xml:space="preserve">4626-3390      </v>
          </cell>
          <cell r="E906" t="str">
            <v xml:space="preserve">PIPE ASS'Y-HTR INLET          </v>
          </cell>
          <cell r="F906" t="str">
            <v xml:space="preserve">F01  </v>
          </cell>
          <cell r="G906" t="str">
            <v>WON</v>
          </cell>
          <cell r="H906" t="str">
            <v xml:space="preserve">PCS </v>
          </cell>
          <cell r="I906" t="str">
            <v xml:space="preserve">대웅아이엔디(주)              </v>
          </cell>
          <cell r="K906">
            <v>0</v>
          </cell>
          <cell r="L906">
            <v>750</v>
          </cell>
          <cell r="N906">
            <v>750</v>
          </cell>
          <cell r="O906">
            <v>750</v>
          </cell>
          <cell r="P906" t="str">
            <v>WON</v>
          </cell>
          <cell r="Q906" t="str">
            <v xml:space="preserve">대웅아이엔디(주)              </v>
          </cell>
          <cell r="R906">
            <v>750</v>
          </cell>
          <cell r="V906">
            <v>750</v>
          </cell>
          <cell r="X906">
            <v>750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</row>
        <row r="907">
          <cell r="C907" t="str">
            <v>4626-340</v>
          </cell>
          <cell r="D907" t="str">
            <v xml:space="preserve">4626-3400      </v>
          </cell>
          <cell r="E907" t="str">
            <v xml:space="preserve">PIPE ASS'Y-HTR OUTLET         </v>
          </cell>
          <cell r="F907" t="str">
            <v xml:space="preserve">F01  </v>
          </cell>
          <cell r="G907" t="str">
            <v>WON</v>
          </cell>
          <cell r="H907" t="str">
            <v xml:space="preserve">PCS </v>
          </cell>
          <cell r="I907" t="str">
            <v xml:space="preserve">대웅아이엔디(주)              </v>
          </cell>
          <cell r="K907">
            <v>0</v>
          </cell>
          <cell r="L907">
            <v>770</v>
          </cell>
          <cell r="N907">
            <v>770</v>
          </cell>
          <cell r="O907">
            <v>770</v>
          </cell>
          <cell r="P907" t="str">
            <v>WON</v>
          </cell>
          <cell r="Q907" t="str">
            <v xml:space="preserve">대웅아이엔디(주)              </v>
          </cell>
          <cell r="R907">
            <v>770</v>
          </cell>
          <cell r="V907">
            <v>770</v>
          </cell>
          <cell r="X907">
            <v>770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</row>
        <row r="908">
          <cell r="C908" t="str">
            <v>5001-001</v>
          </cell>
          <cell r="D908" t="str">
            <v xml:space="preserve">5001-0010      </v>
          </cell>
          <cell r="E908" t="str">
            <v xml:space="preserve">ADAPTER-INLET EVAP.           </v>
          </cell>
          <cell r="F908" t="str">
            <v xml:space="preserve">A02  </v>
          </cell>
          <cell r="G908" t="str">
            <v>WON</v>
          </cell>
          <cell r="H908" t="str">
            <v xml:space="preserve">PCS </v>
          </cell>
          <cell r="I908" t="str">
            <v xml:space="preserve">대웅아이엔디(주)              </v>
          </cell>
          <cell r="K908">
            <v>0</v>
          </cell>
          <cell r="L908">
            <v>595</v>
          </cell>
          <cell r="N908">
            <v>595</v>
          </cell>
          <cell r="O908">
            <v>595</v>
          </cell>
          <cell r="P908" t="str">
            <v>WON</v>
          </cell>
          <cell r="Q908" t="str">
            <v xml:space="preserve">대웅아이엔디(주)              </v>
          </cell>
          <cell r="R908">
            <v>595</v>
          </cell>
          <cell r="V908">
            <v>595</v>
          </cell>
          <cell r="X908">
            <v>595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</row>
        <row r="909">
          <cell r="C909" t="str">
            <v>5001-002</v>
          </cell>
          <cell r="D909" t="str">
            <v xml:space="preserve">5001-0020      </v>
          </cell>
          <cell r="E909" t="str">
            <v xml:space="preserve">ADAPTER-OUTLET EVAP.          </v>
          </cell>
          <cell r="F909" t="str">
            <v xml:space="preserve">A02  </v>
          </cell>
          <cell r="G909" t="str">
            <v>WON</v>
          </cell>
          <cell r="H909" t="str">
            <v xml:space="preserve">PCS </v>
          </cell>
          <cell r="I909" t="str">
            <v xml:space="preserve">대웅아이엔디(주)              </v>
          </cell>
          <cell r="K909">
            <v>0</v>
          </cell>
          <cell r="L909">
            <v>595</v>
          </cell>
          <cell r="N909">
            <v>595</v>
          </cell>
          <cell r="O909">
            <v>595</v>
          </cell>
          <cell r="P909" t="str">
            <v>WON</v>
          </cell>
          <cell r="Q909" t="str">
            <v xml:space="preserve">대웅아이엔디(주)              </v>
          </cell>
          <cell r="R909">
            <v>595</v>
          </cell>
          <cell r="V909">
            <v>595</v>
          </cell>
          <cell r="X909">
            <v>595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</row>
        <row r="910">
          <cell r="C910" t="str">
            <v xml:space="preserve">5001-0050L     </v>
          </cell>
          <cell r="D910" t="str">
            <v xml:space="preserve">5001-0050L     </v>
          </cell>
          <cell r="E910" t="str">
            <v xml:space="preserve">ADAPTER-IN                    </v>
          </cell>
          <cell r="F910" t="str">
            <v xml:space="preserve">C01  </v>
          </cell>
          <cell r="G910" t="str">
            <v>WON</v>
          </cell>
          <cell r="H910" t="str">
            <v xml:space="preserve">PCS </v>
          </cell>
          <cell r="I910" t="str">
            <v xml:space="preserve">대웅아이엔디(주)              </v>
          </cell>
          <cell r="K910">
            <v>0</v>
          </cell>
          <cell r="L910">
            <v>585</v>
          </cell>
          <cell r="N910">
            <v>585</v>
          </cell>
          <cell r="O910">
            <v>585</v>
          </cell>
          <cell r="P910" t="str">
            <v>WON</v>
          </cell>
          <cell r="Q910" t="str">
            <v xml:space="preserve">대웅아이엔디(주)              </v>
          </cell>
          <cell r="R910">
            <v>585</v>
          </cell>
          <cell r="V910">
            <v>585</v>
          </cell>
          <cell r="X910">
            <v>585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</row>
        <row r="911">
          <cell r="C911" t="str">
            <v>5155-174</v>
          </cell>
          <cell r="D911" t="str">
            <v xml:space="preserve">5155-1740      </v>
          </cell>
          <cell r="E911" t="str">
            <v xml:space="preserve">BRKT-COND.INLET PIPE          </v>
          </cell>
          <cell r="F911" t="str">
            <v xml:space="preserve">A03  </v>
          </cell>
          <cell r="G911" t="str">
            <v>WON</v>
          </cell>
          <cell r="H911" t="str">
            <v xml:space="preserve">PCS </v>
          </cell>
          <cell r="I911" t="str">
            <v xml:space="preserve">대웅아이엔디(주)              </v>
          </cell>
          <cell r="K911">
            <v>0</v>
          </cell>
          <cell r="L911">
            <v>390</v>
          </cell>
          <cell r="N911">
            <v>390</v>
          </cell>
          <cell r="O911">
            <v>390</v>
          </cell>
          <cell r="P911" t="str">
            <v>WON</v>
          </cell>
          <cell r="Q911" t="str">
            <v xml:space="preserve">대웅아이엔디(주)              </v>
          </cell>
          <cell r="R911">
            <v>390</v>
          </cell>
          <cell r="V911">
            <v>390</v>
          </cell>
          <cell r="X911">
            <v>390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</row>
        <row r="912">
          <cell r="C912" t="str">
            <v>5155-176</v>
          </cell>
          <cell r="D912" t="str">
            <v xml:space="preserve">5155-1760      </v>
          </cell>
          <cell r="E912" t="str">
            <v xml:space="preserve">BRKT-COND.MT'G(1)             </v>
          </cell>
          <cell r="F912" t="str">
            <v xml:space="preserve">A03  </v>
          </cell>
          <cell r="G912" t="str">
            <v>WON</v>
          </cell>
          <cell r="H912" t="str">
            <v xml:space="preserve">PCS </v>
          </cell>
          <cell r="I912" t="str">
            <v xml:space="preserve">대웅아이엔디(주)              </v>
          </cell>
          <cell r="K912">
            <v>0</v>
          </cell>
          <cell r="L912">
            <v>246</v>
          </cell>
          <cell r="N912">
            <v>246</v>
          </cell>
          <cell r="O912">
            <v>246</v>
          </cell>
          <cell r="P912" t="str">
            <v>WON</v>
          </cell>
          <cell r="Q912" t="str">
            <v xml:space="preserve">대웅아이엔디(주)              </v>
          </cell>
          <cell r="R912">
            <v>246</v>
          </cell>
          <cell r="V912">
            <v>246</v>
          </cell>
          <cell r="X912">
            <v>246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</row>
        <row r="913">
          <cell r="C913" t="str">
            <v>5155-177</v>
          </cell>
          <cell r="D913" t="str">
            <v xml:space="preserve">5155-1771      </v>
          </cell>
          <cell r="E913" t="str">
            <v xml:space="preserve">BRKT-COND.MT'G(2)             </v>
          </cell>
          <cell r="F913" t="str">
            <v xml:space="preserve">A03  </v>
          </cell>
          <cell r="G913" t="str">
            <v>WON</v>
          </cell>
          <cell r="H913" t="str">
            <v xml:space="preserve">PCS </v>
          </cell>
          <cell r="I913" t="str">
            <v xml:space="preserve">대웅아이엔디(주)              </v>
          </cell>
          <cell r="K913">
            <v>0</v>
          </cell>
          <cell r="L913">
            <v>332</v>
          </cell>
          <cell r="N913">
            <v>332</v>
          </cell>
          <cell r="O913">
            <v>332</v>
          </cell>
          <cell r="P913" t="str">
            <v>WON</v>
          </cell>
          <cell r="Q913" t="str">
            <v xml:space="preserve">대웅아이엔디(주)              </v>
          </cell>
          <cell r="R913">
            <v>332</v>
          </cell>
          <cell r="V913">
            <v>332</v>
          </cell>
          <cell r="X913">
            <v>332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</row>
        <row r="914">
          <cell r="C914" t="str">
            <v>5155-285</v>
          </cell>
          <cell r="D914" t="str">
            <v xml:space="preserve">5155-2850      </v>
          </cell>
          <cell r="E914" t="str">
            <v xml:space="preserve">BRKT-COND                     </v>
          </cell>
          <cell r="F914" t="str">
            <v xml:space="preserve">D02  </v>
          </cell>
          <cell r="G914" t="str">
            <v>WON</v>
          </cell>
          <cell r="H914" t="str">
            <v xml:space="preserve">PCS </v>
          </cell>
          <cell r="I914" t="str">
            <v xml:space="preserve">대웅아이엔디(주)              </v>
          </cell>
          <cell r="K914">
            <v>0</v>
          </cell>
          <cell r="L914">
            <v>255</v>
          </cell>
          <cell r="N914">
            <v>255</v>
          </cell>
          <cell r="O914">
            <v>255</v>
          </cell>
          <cell r="P914" t="str">
            <v>WON</v>
          </cell>
          <cell r="Q914" t="str">
            <v xml:space="preserve">대웅아이엔디(주)              </v>
          </cell>
          <cell r="R914">
            <v>255</v>
          </cell>
          <cell r="V914">
            <v>255</v>
          </cell>
          <cell r="X914">
            <v>255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</row>
        <row r="915">
          <cell r="C915" t="str">
            <v>5155-298</v>
          </cell>
          <cell r="D915" t="str">
            <v xml:space="preserve">5155-2980      </v>
          </cell>
          <cell r="E915" t="str">
            <v xml:space="preserve">BRKT-OUTLET COND.             </v>
          </cell>
          <cell r="F915" t="str">
            <v xml:space="preserve">A03  </v>
          </cell>
          <cell r="G915" t="str">
            <v>WON</v>
          </cell>
          <cell r="H915" t="str">
            <v xml:space="preserve">PCS </v>
          </cell>
          <cell r="I915" t="str">
            <v xml:space="preserve">대웅아이엔디(주)              </v>
          </cell>
          <cell r="K915">
            <v>0</v>
          </cell>
          <cell r="L915">
            <v>287</v>
          </cell>
          <cell r="N915">
            <v>287</v>
          </cell>
          <cell r="O915">
            <v>287</v>
          </cell>
          <cell r="P915" t="str">
            <v>WON</v>
          </cell>
          <cell r="Q915" t="str">
            <v xml:space="preserve">대웅아이엔디(주)              </v>
          </cell>
          <cell r="R915">
            <v>287</v>
          </cell>
          <cell r="V915">
            <v>287</v>
          </cell>
          <cell r="X915">
            <v>287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</row>
        <row r="916">
          <cell r="C916" t="str">
            <v>5155-299</v>
          </cell>
          <cell r="D916" t="str">
            <v xml:space="preserve">5155-2993      </v>
          </cell>
          <cell r="E916" t="str">
            <v xml:space="preserve">BRKT-PIPE INLET COND.         </v>
          </cell>
          <cell r="F916" t="str">
            <v xml:space="preserve">A02  </v>
          </cell>
          <cell r="G916" t="str">
            <v>WON</v>
          </cell>
          <cell r="H916" t="str">
            <v xml:space="preserve">PCS </v>
          </cell>
          <cell r="I916" t="str">
            <v xml:space="preserve">대웅아이엔디(주)              </v>
          </cell>
          <cell r="K916">
            <v>0</v>
          </cell>
          <cell r="M916">
            <v>160</v>
          </cell>
          <cell r="N916">
            <v>160</v>
          </cell>
          <cell r="O916">
            <v>160</v>
          </cell>
          <cell r="P916" t="str">
            <v>WON</v>
          </cell>
          <cell r="Q916" t="str">
            <v xml:space="preserve">대웅아이엔디(주)              </v>
          </cell>
          <cell r="R916">
            <v>160</v>
          </cell>
          <cell r="V916">
            <v>160</v>
          </cell>
          <cell r="X916">
            <v>160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</row>
        <row r="917">
          <cell r="C917" t="str">
            <v>7304-004</v>
          </cell>
          <cell r="D917" t="str">
            <v xml:space="preserve">7304-0042      </v>
          </cell>
          <cell r="E917" t="str">
            <v xml:space="preserve">PATCH END-LOWER               </v>
          </cell>
          <cell r="F917" t="str">
            <v xml:space="preserve">A04  </v>
          </cell>
          <cell r="G917" t="str">
            <v>WON</v>
          </cell>
          <cell r="H917" t="str">
            <v xml:space="preserve">PCS </v>
          </cell>
          <cell r="I917" t="str">
            <v xml:space="preserve">대웅아이엔디(주)              </v>
          </cell>
          <cell r="K917">
            <v>0</v>
          </cell>
          <cell r="L917">
            <v>285</v>
          </cell>
          <cell r="N917">
            <v>285</v>
          </cell>
          <cell r="O917">
            <v>285</v>
          </cell>
          <cell r="P917" t="str">
            <v>WON</v>
          </cell>
          <cell r="Q917" t="str">
            <v xml:space="preserve">대웅아이엔디(주)              </v>
          </cell>
          <cell r="R917">
            <v>285</v>
          </cell>
          <cell r="V917">
            <v>285</v>
          </cell>
          <cell r="X917">
            <v>285</v>
          </cell>
          <cell r="AA917">
            <v>5</v>
          </cell>
          <cell r="AB917">
            <v>1</v>
          </cell>
          <cell r="AC917">
            <v>5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</row>
        <row r="918">
          <cell r="C918" t="str">
            <v>7305-056</v>
          </cell>
          <cell r="D918" t="str">
            <v xml:space="preserve">7305-0560      </v>
          </cell>
          <cell r="E918" t="str">
            <v xml:space="preserve">PIPE-WATER                    </v>
          </cell>
          <cell r="F918" t="str">
            <v xml:space="preserve">B01  </v>
          </cell>
          <cell r="G918" t="str">
            <v>WON</v>
          </cell>
          <cell r="H918" t="str">
            <v xml:space="preserve">PCS </v>
          </cell>
          <cell r="I918" t="str">
            <v xml:space="preserve">대웅아이엔디(주)              </v>
          </cell>
          <cell r="K918">
            <v>0</v>
          </cell>
          <cell r="L918">
            <v>430</v>
          </cell>
          <cell r="N918">
            <v>430</v>
          </cell>
          <cell r="O918">
            <v>430</v>
          </cell>
          <cell r="P918" t="str">
            <v>WON</v>
          </cell>
          <cell r="Q918" t="str">
            <v xml:space="preserve">대웅아이엔디(주)              </v>
          </cell>
          <cell r="R918">
            <v>430</v>
          </cell>
          <cell r="V918">
            <v>430</v>
          </cell>
          <cell r="X918">
            <v>430</v>
          </cell>
          <cell r="AA918">
            <v>5</v>
          </cell>
          <cell r="AB918">
            <v>1</v>
          </cell>
          <cell r="AC918">
            <v>5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</row>
        <row r="919">
          <cell r="C919" t="str">
            <v>7305-239</v>
          </cell>
          <cell r="D919" t="str">
            <v xml:space="preserve">7305-2391      </v>
          </cell>
          <cell r="E919" t="str">
            <v xml:space="preserve">PIPE-WATER HOSE CONNECTOR     </v>
          </cell>
          <cell r="F919" t="str">
            <v xml:space="preserve">F01  </v>
          </cell>
          <cell r="G919" t="str">
            <v>WON</v>
          </cell>
          <cell r="H919" t="str">
            <v xml:space="preserve">PCS </v>
          </cell>
          <cell r="I919" t="str">
            <v xml:space="preserve">대웅아이엔디(주)              </v>
          </cell>
          <cell r="K919">
            <v>0</v>
          </cell>
          <cell r="L919">
            <v>330</v>
          </cell>
          <cell r="N919">
            <v>330</v>
          </cell>
          <cell r="O919">
            <v>330</v>
          </cell>
          <cell r="P919" t="str">
            <v>WON</v>
          </cell>
          <cell r="Q919" t="str">
            <v xml:space="preserve">대웅아이엔디(주)              </v>
          </cell>
          <cell r="R919">
            <v>330</v>
          </cell>
          <cell r="V919">
            <v>330</v>
          </cell>
          <cell r="X919">
            <v>330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</row>
        <row r="920">
          <cell r="C920" t="str">
            <v>7305-279</v>
          </cell>
          <cell r="D920" t="str">
            <v xml:space="preserve">7305-2791      </v>
          </cell>
          <cell r="E920" t="str">
            <v xml:space="preserve">PIPE-HEATER INLET             </v>
          </cell>
          <cell r="F920" t="str">
            <v xml:space="preserve">D02  </v>
          </cell>
          <cell r="G920" t="str">
            <v>WON</v>
          </cell>
          <cell r="H920" t="str">
            <v xml:space="preserve">PCS </v>
          </cell>
          <cell r="I920" t="str">
            <v xml:space="preserve">대웅아이엔디(주)              </v>
          </cell>
          <cell r="K920">
            <v>0</v>
          </cell>
          <cell r="L920">
            <v>590</v>
          </cell>
          <cell r="N920">
            <v>590</v>
          </cell>
          <cell r="O920">
            <v>590</v>
          </cell>
          <cell r="P920" t="str">
            <v>WON</v>
          </cell>
          <cell r="Q920" t="str">
            <v xml:space="preserve">대웅아이엔디(주)              </v>
          </cell>
          <cell r="R920">
            <v>590</v>
          </cell>
          <cell r="V920">
            <v>590</v>
          </cell>
          <cell r="X920">
            <v>590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</row>
        <row r="921">
          <cell r="C921" t="str">
            <v>7305-280</v>
          </cell>
          <cell r="D921" t="str">
            <v xml:space="preserve">7305-2801      </v>
          </cell>
          <cell r="E921" t="str">
            <v xml:space="preserve">PIPE-HEATER OUTLET            </v>
          </cell>
          <cell r="F921" t="str">
            <v xml:space="preserve">D02  </v>
          </cell>
          <cell r="G921" t="str">
            <v>WON</v>
          </cell>
          <cell r="H921" t="str">
            <v xml:space="preserve">PCS </v>
          </cell>
          <cell r="I921" t="str">
            <v xml:space="preserve">대웅아이엔디(주)              </v>
          </cell>
          <cell r="K921">
            <v>0</v>
          </cell>
          <cell r="L921">
            <v>580</v>
          </cell>
          <cell r="N921">
            <v>580</v>
          </cell>
          <cell r="O921">
            <v>580</v>
          </cell>
          <cell r="P921" t="str">
            <v>WON</v>
          </cell>
          <cell r="Q921" t="str">
            <v xml:space="preserve">대웅아이엔디(주)              </v>
          </cell>
          <cell r="R921">
            <v>580</v>
          </cell>
          <cell r="V921">
            <v>580</v>
          </cell>
          <cell r="X921">
            <v>580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</row>
        <row r="922">
          <cell r="C922" t="str">
            <v>7305-378</v>
          </cell>
          <cell r="D922" t="str">
            <v xml:space="preserve">7305-3786      </v>
          </cell>
          <cell r="E922" t="str">
            <v xml:space="preserve">PIPE-H/CORE IN                </v>
          </cell>
          <cell r="F922" t="str">
            <v xml:space="preserve">A06  </v>
          </cell>
          <cell r="G922" t="str">
            <v>WON</v>
          </cell>
          <cell r="H922" t="str">
            <v xml:space="preserve">PCS </v>
          </cell>
          <cell r="I922" t="str">
            <v xml:space="preserve">대웅아이엔디(주)              </v>
          </cell>
          <cell r="K922">
            <v>0</v>
          </cell>
          <cell r="L922">
            <v>650</v>
          </cell>
          <cell r="N922">
            <v>650</v>
          </cell>
          <cell r="O922">
            <v>650</v>
          </cell>
          <cell r="P922" t="str">
            <v>WON</v>
          </cell>
          <cell r="Q922" t="str">
            <v xml:space="preserve">대웅아이엔디(주)              </v>
          </cell>
          <cell r="R922">
            <v>650</v>
          </cell>
          <cell r="V922">
            <v>650</v>
          </cell>
          <cell r="X922">
            <v>650</v>
          </cell>
          <cell r="AA922">
            <v>5</v>
          </cell>
          <cell r="AB922">
            <v>1</v>
          </cell>
          <cell r="AC922">
            <v>5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</row>
        <row r="923">
          <cell r="C923" t="str">
            <v>7305-379</v>
          </cell>
          <cell r="D923" t="str">
            <v xml:space="preserve">7305-3797      </v>
          </cell>
          <cell r="E923" t="str">
            <v xml:space="preserve">PIPE-H/CORE OUT               </v>
          </cell>
          <cell r="F923" t="str">
            <v xml:space="preserve">A06  </v>
          </cell>
          <cell r="G923" t="str">
            <v>WON</v>
          </cell>
          <cell r="H923" t="str">
            <v xml:space="preserve">PCS </v>
          </cell>
          <cell r="I923" t="str">
            <v xml:space="preserve">대웅아이엔디(주)              </v>
          </cell>
          <cell r="K923">
            <v>0</v>
          </cell>
          <cell r="L923">
            <v>640</v>
          </cell>
          <cell r="N923">
            <v>640</v>
          </cell>
          <cell r="O923">
            <v>640</v>
          </cell>
          <cell r="P923" t="str">
            <v>WON</v>
          </cell>
          <cell r="Q923" t="str">
            <v xml:space="preserve">대웅아이엔디(주)              </v>
          </cell>
          <cell r="R923">
            <v>640</v>
          </cell>
          <cell r="V923">
            <v>640</v>
          </cell>
          <cell r="X923">
            <v>640</v>
          </cell>
          <cell r="AA923">
            <v>5</v>
          </cell>
          <cell r="AB923">
            <v>1</v>
          </cell>
          <cell r="AC923">
            <v>5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</row>
        <row r="924">
          <cell r="C924" t="str">
            <v>7919-001</v>
          </cell>
          <cell r="D924" t="str">
            <v xml:space="preserve">7919-0010      </v>
          </cell>
          <cell r="E924" t="str">
            <v xml:space="preserve">SEAL-WASHER                   </v>
          </cell>
          <cell r="F924" t="str">
            <v xml:space="preserve">F01  </v>
          </cell>
          <cell r="G924" t="str">
            <v>WON</v>
          </cell>
          <cell r="H924" t="str">
            <v xml:space="preserve">PCS </v>
          </cell>
          <cell r="I924" t="str">
            <v xml:space="preserve">대웅아이엔디(주)              </v>
          </cell>
          <cell r="K924">
            <v>0</v>
          </cell>
          <cell r="L924">
            <v>500</v>
          </cell>
          <cell r="N924">
            <v>500</v>
          </cell>
          <cell r="O924">
            <v>500</v>
          </cell>
          <cell r="P924" t="str">
            <v>WON</v>
          </cell>
          <cell r="Q924" t="str">
            <v xml:space="preserve">대웅아이엔디(주)              </v>
          </cell>
          <cell r="R924">
            <v>500</v>
          </cell>
          <cell r="V924">
            <v>500</v>
          </cell>
          <cell r="X924">
            <v>500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</row>
        <row r="925">
          <cell r="C925" t="str">
            <v>9702-012</v>
          </cell>
          <cell r="D925" t="str">
            <v xml:space="preserve">9702-0127      </v>
          </cell>
          <cell r="E925" t="str">
            <v xml:space="preserve">CAP ASS'Y                     </v>
          </cell>
          <cell r="F925" t="str">
            <v xml:space="preserve">X11  </v>
          </cell>
          <cell r="G925" t="str">
            <v>WON</v>
          </cell>
          <cell r="H925" t="str">
            <v xml:space="preserve">PCS </v>
          </cell>
          <cell r="I925" t="str">
            <v xml:space="preserve">대웅아이엔디(주)              </v>
          </cell>
          <cell r="K925">
            <v>0</v>
          </cell>
          <cell r="L925">
            <v>50</v>
          </cell>
          <cell r="N925">
            <v>50</v>
          </cell>
          <cell r="O925">
            <v>50</v>
          </cell>
          <cell r="P925" t="str">
            <v>WON</v>
          </cell>
          <cell r="Q925" t="str">
            <v xml:space="preserve">대웅아이엔디(주)              </v>
          </cell>
          <cell r="R925">
            <v>50</v>
          </cell>
          <cell r="V925">
            <v>50</v>
          </cell>
          <cell r="X925">
            <v>50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</row>
        <row r="926">
          <cell r="C926" t="str">
            <v>9903-008</v>
          </cell>
          <cell r="D926" t="str">
            <v xml:space="preserve">9903-0080      </v>
          </cell>
          <cell r="E926" t="str">
            <v xml:space="preserve">FLANGE-LIQ.                   </v>
          </cell>
          <cell r="F926" t="str">
            <v xml:space="preserve">A02  </v>
          </cell>
          <cell r="G926" t="str">
            <v>WON</v>
          </cell>
          <cell r="H926" t="str">
            <v xml:space="preserve">PCS </v>
          </cell>
          <cell r="I926" t="str">
            <v xml:space="preserve">대웅아이엔디(주)              </v>
          </cell>
          <cell r="K926">
            <v>0</v>
          </cell>
          <cell r="L926">
            <v>500</v>
          </cell>
          <cell r="N926">
            <v>500</v>
          </cell>
          <cell r="O926">
            <v>500</v>
          </cell>
          <cell r="P926" t="str">
            <v>WON</v>
          </cell>
          <cell r="Q926" t="str">
            <v xml:space="preserve">대웅아이엔디(주)              </v>
          </cell>
          <cell r="R926">
            <v>500</v>
          </cell>
          <cell r="V926">
            <v>500</v>
          </cell>
          <cell r="X926">
            <v>500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</row>
        <row r="927">
          <cell r="C927" t="str">
            <v>9906-002</v>
          </cell>
          <cell r="D927" t="str">
            <v xml:space="preserve">9906-0020      </v>
          </cell>
          <cell r="E927" t="str">
            <v xml:space="preserve">CAP-FLANGE IN COND.           </v>
          </cell>
          <cell r="F927" t="str">
            <v xml:space="preserve">A02  </v>
          </cell>
          <cell r="G927" t="str">
            <v>WON</v>
          </cell>
          <cell r="H927" t="str">
            <v xml:space="preserve">PCS </v>
          </cell>
          <cell r="I927" t="str">
            <v xml:space="preserve">대웅아이엔디(주)              </v>
          </cell>
          <cell r="K927">
            <v>0</v>
          </cell>
          <cell r="L927">
            <v>45</v>
          </cell>
          <cell r="N927">
            <v>45</v>
          </cell>
          <cell r="O927">
            <v>45</v>
          </cell>
          <cell r="P927" t="str">
            <v>WON</v>
          </cell>
          <cell r="Q927" t="str">
            <v xml:space="preserve">대웅아이엔디(주)              </v>
          </cell>
          <cell r="R927">
            <v>45</v>
          </cell>
          <cell r="V927">
            <v>45</v>
          </cell>
          <cell r="X927">
            <v>45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</row>
        <row r="928">
          <cell r="C928" t="str">
            <v>9906-003</v>
          </cell>
          <cell r="D928" t="str">
            <v xml:space="preserve">9906-0030      </v>
          </cell>
          <cell r="E928" t="str">
            <v xml:space="preserve">SEAL CAP-FLANGE LIQ           </v>
          </cell>
          <cell r="F928" t="str">
            <v xml:space="preserve">A02  </v>
          </cell>
          <cell r="G928" t="str">
            <v>WON</v>
          </cell>
          <cell r="H928" t="str">
            <v xml:space="preserve">PCS </v>
          </cell>
          <cell r="I928" t="str">
            <v xml:space="preserve">대웅아이엔디(주)              </v>
          </cell>
          <cell r="K928">
            <v>0</v>
          </cell>
          <cell r="L928">
            <v>45</v>
          </cell>
          <cell r="N928">
            <v>45</v>
          </cell>
          <cell r="O928">
            <v>45</v>
          </cell>
          <cell r="P928" t="str">
            <v>WON</v>
          </cell>
          <cell r="Q928" t="str">
            <v xml:space="preserve">대웅아이엔디(주)              </v>
          </cell>
          <cell r="R928">
            <v>45</v>
          </cell>
          <cell r="V928">
            <v>45</v>
          </cell>
          <cell r="X928">
            <v>45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</row>
        <row r="929">
          <cell r="C929" t="str">
            <v>7712-014</v>
          </cell>
          <cell r="D929" t="str">
            <v xml:space="preserve">7712-0141      </v>
          </cell>
          <cell r="E929" t="str">
            <v xml:space="preserve">COVER-AMB SW                  </v>
          </cell>
          <cell r="F929" t="str">
            <v xml:space="preserve">C01  </v>
          </cell>
          <cell r="G929" t="str">
            <v>WON</v>
          </cell>
          <cell r="H929" t="str">
            <v xml:space="preserve">PCS </v>
          </cell>
          <cell r="I929" t="str">
            <v xml:space="preserve">대진산업사                    </v>
          </cell>
          <cell r="J929">
            <v>200</v>
          </cell>
          <cell r="K929">
            <v>0</v>
          </cell>
          <cell r="L929">
            <v>200</v>
          </cell>
          <cell r="N929">
            <v>200</v>
          </cell>
          <cell r="O929">
            <v>200</v>
          </cell>
          <cell r="P929" t="str">
            <v>WON</v>
          </cell>
          <cell r="Q929" t="str">
            <v xml:space="preserve">대진산업사                    </v>
          </cell>
          <cell r="R929">
            <v>200</v>
          </cell>
          <cell r="V929">
            <v>200</v>
          </cell>
          <cell r="X929">
            <v>200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</row>
        <row r="930">
          <cell r="C930" t="str">
            <v>4253-009</v>
          </cell>
          <cell r="D930" t="str">
            <v xml:space="preserve">4253-0091      </v>
          </cell>
          <cell r="E930" t="str">
            <v xml:space="preserve">EXP.V/A ASS'Y                 </v>
          </cell>
          <cell r="F930" t="str">
            <v xml:space="preserve">B01  </v>
          </cell>
          <cell r="G930" t="str">
            <v>WON</v>
          </cell>
          <cell r="H930" t="str">
            <v xml:space="preserve">PCS </v>
          </cell>
          <cell r="I930" t="str">
            <v xml:space="preserve">대한공기(주)                  </v>
          </cell>
          <cell r="J930">
            <v>6800</v>
          </cell>
          <cell r="K930">
            <v>0</v>
          </cell>
          <cell r="L930">
            <v>6460</v>
          </cell>
          <cell r="N930">
            <v>6460</v>
          </cell>
          <cell r="O930">
            <v>6460</v>
          </cell>
          <cell r="P930" t="str">
            <v>WON</v>
          </cell>
          <cell r="Q930" t="str">
            <v xml:space="preserve">대한공기(주)                  </v>
          </cell>
          <cell r="R930">
            <v>6460</v>
          </cell>
          <cell r="V930">
            <v>6460</v>
          </cell>
          <cell r="X930">
            <v>6460</v>
          </cell>
          <cell r="AA930">
            <v>129.19999999999999</v>
          </cell>
          <cell r="AB930">
            <v>1</v>
          </cell>
          <cell r="AC930">
            <v>129.19999999999999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</row>
        <row r="931">
          <cell r="C931" t="str">
            <v>4253-010</v>
          </cell>
          <cell r="D931" t="str">
            <v xml:space="preserve">4253-0100      </v>
          </cell>
          <cell r="E931" t="str">
            <v xml:space="preserve">EXP.V/A ASS'Y                 </v>
          </cell>
          <cell r="F931" t="str">
            <v xml:space="preserve">A02  </v>
          </cell>
          <cell r="G931" t="str">
            <v>WON</v>
          </cell>
          <cell r="H931" t="str">
            <v xml:space="preserve">PCS </v>
          </cell>
          <cell r="I931" t="str">
            <v xml:space="preserve">대한공기(주)                  </v>
          </cell>
          <cell r="J931">
            <v>7650</v>
          </cell>
          <cell r="K931">
            <v>0</v>
          </cell>
          <cell r="L931">
            <v>7300</v>
          </cell>
          <cell r="N931">
            <v>7300</v>
          </cell>
          <cell r="O931">
            <v>7300</v>
          </cell>
          <cell r="P931" t="str">
            <v>WON</v>
          </cell>
          <cell r="Q931" t="str">
            <v xml:space="preserve">대한공기(주)                  </v>
          </cell>
          <cell r="R931">
            <v>7300</v>
          </cell>
          <cell r="V931">
            <v>7300</v>
          </cell>
          <cell r="X931">
            <v>7300</v>
          </cell>
          <cell r="AA931">
            <v>146</v>
          </cell>
          <cell r="AB931">
            <v>1</v>
          </cell>
          <cell r="AC931">
            <v>146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</row>
        <row r="932">
          <cell r="C932" t="str">
            <v>4253-011</v>
          </cell>
          <cell r="D932" t="str">
            <v xml:space="preserve">4253-0110      </v>
          </cell>
          <cell r="E932" t="str">
            <v xml:space="preserve">EXP.V/A ASS'Y                 </v>
          </cell>
          <cell r="F932" t="str">
            <v xml:space="preserve">A03  </v>
          </cell>
          <cell r="G932" t="str">
            <v>WON</v>
          </cell>
          <cell r="H932" t="str">
            <v xml:space="preserve">PCS </v>
          </cell>
          <cell r="I932" t="str">
            <v xml:space="preserve">대한공기(주)                  </v>
          </cell>
          <cell r="J932">
            <v>7650</v>
          </cell>
          <cell r="K932">
            <v>0</v>
          </cell>
          <cell r="L932">
            <v>7300</v>
          </cell>
          <cell r="N932">
            <v>7300</v>
          </cell>
          <cell r="O932">
            <v>7300</v>
          </cell>
          <cell r="P932" t="str">
            <v>WON</v>
          </cell>
          <cell r="Q932" t="str">
            <v xml:space="preserve">대한공기(주)                  </v>
          </cell>
          <cell r="R932">
            <v>7300</v>
          </cell>
          <cell r="V932">
            <v>7300</v>
          </cell>
          <cell r="X932">
            <v>7300</v>
          </cell>
          <cell r="AA932">
            <v>146</v>
          </cell>
          <cell r="AB932">
            <v>1</v>
          </cell>
          <cell r="AC932">
            <v>146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</row>
        <row r="933">
          <cell r="C933" t="str">
            <v>4253-012</v>
          </cell>
          <cell r="D933" t="str">
            <v xml:space="preserve">4253-0120      </v>
          </cell>
          <cell r="E933" t="str">
            <v xml:space="preserve">EXP.V/A ASS'Y                 </v>
          </cell>
          <cell r="F933" t="str">
            <v xml:space="preserve">B01  </v>
          </cell>
          <cell r="G933" t="str">
            <v>WON</v>
          </cell>
          <cell r="H933" t="str">
            <v xml:space="preserve">PCS </v>
          </cell>
          <cell r="I933" t="str">
            <v xml:space="preserve">대한공기(주)                  </v>
          </cell>
          <cell r="J933">
            <v>7650</v>
          </cell>
          <cell r="K933">
            <v>0</v>
          </cell>
          <cell r="L933">
            <v>7300</v>
          </cell>
          <cell r="N933">
            <v>7300</v>
          </cell>
          <cell r="O933">
            <v>7300</v>
          </cell>
          <cell r="P933" t="str">
            <v>WON</v>
          </cell>
          <cell r="Q933" t="str">
            <v xml:space="preserve">대한공기(주)                  </v>
          </cell>
          <cell r="R933">
            <v>7300</v>
          </cell>
          <cell r="V933">
            <v>7300</v>
          </cell>
          <cell r="X933">
            <v>7300</v>
          </cell>
          <cell r="AA933">
            <v>146</v>
          </cell>
          <cell r="AB933">
            <v>1</v>
          </cell>
          <cell r="AC933">
            <v>146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</row>
        <row r="934">
          <cell r="C934" t="str">
            <v>4105-008</v>
          </cell>
          <cell r="D934" t="str">
            <v xml:space="preserve">4105-0083      </v>
          </cell>
          <cell r="E934" t="str">
            <v xml:space="preserve">COMPRESSOR ASS'Y-SR           </v>
          </cell>
          <cell r="F934" t="str">
            <v xml:space="preserve">C01  </v>
          </cell>
          <cell r="G934" t="str">
            <v>WON</v>
          </cell>
          <cell r="H934" t="str">
            <v xml:space="preserve">PCS </v>
          </cell>
          <cell r="I934" t="str">
            <v xml:space="preserve">대한공조(주)천안공장          </v>
          </cell>
          <cell r="J934">
            <v>90500</v>
          </cell>
          <cell r="K934">
            <v>0</v>
          </cell>
          <cell r="L934">
            <v>87000</v>
          </cell>
          <cell r="N934">
            <v>87000</v>
          </cell>
          <cell r="O934">
            <v>87000</v>
          </cell>
          <cell r="P934" t="str">
            <v>WON</v>
          </cell>
          <cell r="Q934" t="str">
            <v xml:space="preserve">대한공조(주)천안공장          </v>
          </cell>
          <cell r="R934">
            <v>87000</v>
          </cell>
          <cell r="V934">
            <v>87000</v>
          </cell>
          <cell r="X934">
            <v>87000</v>
          </cell>
          <cell r="AA934">
            <v>1000</v>
          </cell>
          <cell r="AB934">
            <v>1</v>
          </cell>
          <cell r="AC934">
            <v>1000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</row>
        <row r="935">
          <cell r="C935" t="str">
            <v>4105-020</v>
          </cell>
          <cell r="D935" t="str">
            <v xml:space="preserve">4105-0200      </v>
          </cell>
          <cell r="E935" t="str">
            <v xml:space="preserve">COMPRESSOR ASS'Y(극열지)      </v>
          </cell>
          <cell r="F935" t="str">
            <v xml:space="preserve">C01  </v>
          </cell>
          <cell r="G935" t="str">
            <v>WON</v>
          </cell>
          <cell r="H935" t="str">
            <v xml:space="preserve">PCS </v>
          </cell>
          <cell r="I935" t="str">
            <v xml:space="preserve">대한공조(주)천안공장          </v>
          </cell>
          <cell r="K935">
            <v>0</v>
          </cell>
          <cell r="L935">
            <v>191800</v>
          </cell>
          <cell r="N935">
            <v>191800</v>
          </cell>
          <cell r="O935">
            <v>191800</v>
          </cell>
          <cell r="P935" t="str">
            <v>WON</v>
          </cell>
          <cell r="Q935" t="str">
            <v xml:space="preserve">대한공조(주)천안공장          </v>
          </cell>
          <cell r="R935">
            <v>191800</v>
          </cell>
          <cell r="V935">
            <v>191800</v>
          </cell>
          <cell r="X935">
            <v>191800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</row>
        <row r="936">
          <cell r="C936" t="str">
            <v>4701-003</v>
          </cell>
          <cell r="D936" t="str">
            <v xml:space="preserve">4701-0031      </v>
          </cell>
          <cell r="E936" t="str">
            <v xml:space="preserve">R/DRYER ASS'Y-W/D.P SW        </v>
          </cell>
          <cell r="F936" t="str">
            <v xml:space="preserve">D01  </v>
          </cell>
          <cell r="G936" t="str">
            <v>WON</v>
          </cell>
          <cell r="H936" t="str">
            <v xml:space="preserve">PCS </v>
          </cell>
          <cell r="I936" t="str">
            <v xml:space="preserve">대한냉열공업(주)              </v>
          </cell>
          <cell r="J936">
            <v>8200</v>
          </cell>
          <cell r="K936">
            <v>0</v>
          </cell>
          <cell r="L936">
            <v>8200</v>
          </cell>
          <cell r="N936">
            <v>8200</v>
          </cell>
          <cell r="O936">
            <v>8200</v>
          </cell>
          <cell r="P936" t="str">
            <v>WON</v>
          </cell>
          <cell r="Q936" t="str">
            <v xml:space="preserve">대한냉열공업(주)              </v>
          </cell>
          <cell r="R936">
            <v>8200</v>
          </cell>
          <cell r="V936">
            <v>8200</v>
          </cell>
          <cell r="X936">
            <v>8200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</row>
        <row r="937">
          <cell r="C937" t="str">
            <v>4701-006</v>
          </cell>
          <cell r="D937" t="str">
            <v xml:space="preserve">4701-0063      </v>
          </cell>
          <cell r="E937" t="str">
            <v xml:space="preserve">R/DRYER ASS'Y-W/BRKT          </v>
          </cell>
          <cell r="F937" t="str">
            <v xml:space="preserve">B01  </v>
          </cell>
          <cell r="G937" t="str">
            <v>WON</v>
          </cell>
          <cell r="H937" t="str">
            <v xml:space="preserve">PCS </v>
          </cell>
          <cell r="I937" t="str">
            <v xml:space="preserve">대한냉열공업(주)              </v>
          </cell>
          <cell r="K937">
            <v>0</v>
          </cell>
          <cell r="L937">
            <v>6970</v>
          </cell>
          <cell r="N937">
            <v>6970</v>
          </cell>
          <cell r="O937">
            <v>6970</v>
          </cell>
          <cell r="P937" t="str">
            <v>WON</v>
          </cell>
          <cell r="Q937" t="str">
            <v xml:space="preserve">대한냉열공업(주)              </v>
          </cell>
          <cell r="R937">
            <v>6970</v>
          </cell>
          <cell r="V937">
            <v>6970</v>
          </cell>
          <cell r="X937">
            <v>6970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</row>
        <row r="938">
          <cell r="C938" t="str">
            <v xml:space="preserve">4701-0101P     </v>
          </cell>
          <cell r="D938" t="str">
            <v xml:space="preserve">4701-0101P     </v>
          </cell>
          <cell r="E938" t="str">
            <v xml:space="preserve">R/DRYER ASS'Y-W/BRKT&amp;SW       </v>
          </cell>
          <cell r="F938" t="str">
            <v xml:space="preserve">F01  </v>
          </cell>
          <cell r="G938" t="str">
            <v>WON</v>
          </cell>
          <cell r="H938" t="str">
            <v xml:space="preserve">PCS </v>
          </cell>
          <cell r="I938" t="str">
            <v xml:space="preserve">대한냉열공업(주)              </v>
          </cell>
          <cell r="J938">
            <v>6900</v>
          </cell>
          <cell r="K938">
            <v>0</v>
          </cell>
          <cell r="L938">
            <v>6700</v>
          </cell>
          <cell r="N938">
            <v>6700</v>
          </cell>
          <cell r="O938">
            <v>6700</v>
          </cell>
          <cell r="P938" t="str">
            <v>WON</v>
          </cell>
          <cell r="Q938" t="str">
            <v xml:space="preserve">대한냉열공업(주)              </v>
          </cell>
          <cell r="R938">
            <v>6700</v>
          </cell>
          <cell r="V938">
            <v>6700</v>
          </cell>
          <cell r="X938">
            <v>6700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</row>
        <row r="939">
          <cell r="C939" t="str">
            <v>4701-010</v>
          </cell>
          <cell r="D939" t="str">
            <v xml:space="preserve">4701-0102      </v>
          </cell>
          <cell r="E939" t="str">
            <v xml:space="preserve">R/DRYER ASS'Y-W/BRKT&amp;SW       </v>
          </cell>
          <cell r="F939" t="str">
            <v xml:space="preserve">F01  </v>
          </cell>
          <cell r="G939" t="str">
            <v>WON</v>
          </cell>
          <cell r="H939" t="str">
            <v xml:space="preserve">PCS </v>
          </cell>
          <cell r="I939" t="str">
            <v xml:space="preserve">대한냉열공업(주)              </v>
          </cell>
          <cell r="K939">
            <v>0</v>
          </cell>
          <cell r="L939">
            <v>6700</v>
          </cell>
          <cell r="N939">
            <v>6700</v>
          </cell>
          <cell r="O939">
            <v>6700</v>
          </cell>
          <cell r="P939" t="str">
            <v>WON</v>
          </cell>
          <cell r="Q939" t="str">
            <v xml:space="preserve">대한냉열공업(주)              </v>
          </cell>
          <cell r="R939">
            <v>6700</v>
          </cell>
          <cell r="V939">
            <v>6700</v>
          </cell>
          <cell r="X939">
            <v>6700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</row>
        <row r="940">
          <cell r="C940" t="str">
            <v>4701-012</v>
          </cell>
          <cell r="D940" t="str">
            <v xml:space="preserve">4701-0123      </v>
          </cell>
          <cell r="E940" t="str">
            <v xml:space="preserve">R/DRYER ASS'Y-W/BRKT          </v>
          </cell>
          <cell r="F940" t="str">
            <v xml:space="preserve">D02  </v>
          </cell>
          <cell r="G940" t="str">
            <v>WON</v>
          </cell>
          <cell r="H940" t="str">
            <v xml:space="preserve">PCS </v>
          </cell>
          <cell r="I940" t="str">
            <v xml:space="preserve">대한냉열공업(주)              </v>
          </cell>
          <cell r="J940">
            <v>8660</v>
          </cell>
          <cell r="K940">
            <v>0</v>
          </cell>
          <cell r="L940">
            <v>7980</v>
          </cell>
          <cell r="N940">
            <v>7980</v>
          </cell>
          <cell r="O940">
            <v>7980</v>
          </cell>
          <cell r="P940" t="str">
            <v>WON</v>
          </cell>
          <cell r="Q940" t="str">
            <v xml:space="preserve">대한냉열공업(주)              </v>
          </cell>
          <cell r="R940">
            <v>7980</v>
          </cell>
          <cell r="V940">
            <v>7980</v>
          </cell>
          <cell r="X940">
            <v>7980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</row>
        <row r="941">
          <cell r="C941" t="str">
            <v>4701-013</v>
          </cell>
          <cell r="D941" t="str">
            <v xml:space="preserve">4701-0136      </v>
          </cell>
          <cell r="E941" t="str">
            <v xml:space="preserve">R/DRYER ASS'Y-W/T.P SW        </v>
          </cell>
          <cell r="F941" t="str">
            <v xml:space="preserve">C01  </v>
          </cell>
          <cell r="G941" t="str">
            <v>WON</v>
          </cell>
          <cell r="H941" t="str">
            <v xml:space="preserve">PCS </v>
          </cell>
          <cell r="I941" t="str">
            <v xml:space="preserve">대한냉열공업(주)              </v>
          </cell>
          <cell r="J941">
            <v>13210</v>
          </cell>
          <cell r="K941">
            <v>0</v>
          </cell>
          <cell r="L941">
            <v>10370</v>
          </cell>
          <cell r="N941">
            <v>10370</v>
          </cell>
          <cell r="O941">
            <v>10370</v>
          </cell>
          <cell r="P941" t="str">
            <v>WON</v>
          </cell>
          <cell r="Q941" t="str">
            <v xml:space="preserve">대한냉열공업(주)              </v>
          </cell>
          <cell r="R941">
            <v>10370</v>
          </cell>
          <cell r="V941">
            <v>10370</v>
          </cell>
          <cell r="X941">
            <v>10370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</row>
        <row r="942">
          <cell r="C942" t="str">
            <v>4701-014</v>
          </cell>
          <cell r="D942" t="str">
            <v xml:space="preserve">4701-0146      </v>
          </cell>
          <cell r="E942" t="str">
            <v xml:space="preserve">R/DRYER ASS'Y-W/D.P SW        </v>
          </cell>
          <cell r="F942" t="str">
            <v xml:space="preserve">C01  </v>
          </cell>
          <cell r="G942" t="str">
            <v>WON</v>
          </cell>
          <cell r="H942" t="str">
            <v xml:space="preserve">PCS </v>
          </cell>
          <cell r="I942" t="str">
            <v xml:space="preserve">대한냉열공업(주)              </v>
          </cell>
          <cell r="J942">
            <v>10650</v>
          </cell>
          <cell r="K942">
            <v>0</v>
          </cell>
          <cell r="L942">
            <v>7250</v>
          </cell>
          <cell r="N942">
            <v>7250</v>
          </cell>
          <cell r="O942">
            <v>7250</v>
          </cell>
          <cell r="P942" t="str">
            <v>WON</v>
          </cell>
          <cell r="Q942" t="str">
            <v xml:space="preserve">대한냉열공업(주)              </v>
          </cell>
          <cell r="R942">
            <v>7250</v>
          </cell>
          <cell r="V942">
            <v>7250</v>
          </cell>
          <cell r="X942">
            <v>7250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</row>
        <row r="943">
          <cell r="C943" t="str">
            <v>4701-015</v>
          </cell>
          <cell r="D943" t="str">
            <v xml:space="preserve">4701-0151      </v>
          </cell>
          <cell r="E943" t="str">
            <v xml:space="preserve">R/DRYER ASS'Y-W/D.P SW        </v>
          </cell>
          <cell r="F943" t="str">
            <v xml:space="preserve">F01  </v>
          </cell>
          <cell r="G943" t="str">
            <v>WON</v>
          </cell>
          <cell r="H943" t="str">
            <v xml:space="preserve">PCS </v>
          </cell>
          <cell r="I943" t="str">
            <v xml:space="preserve">대한냉열공업(주)              </v>
          </cell>
          <cell r="J943">
            <v>7910</v>
          </cell>
          <cell r="K943">
            <v>0</v>
          </cell>
          <cell r="L943">
            <v>7670</v>
          </cell>
          <cell r="N943">
            <v>7670</v>
          </cell>
          <cell r="O943">
            <v>7670</v>
          </cell>
          <cell r="P943" t="str">
            <v>WON</v>
          </cell>
          <cell r="Q943" t="str">
            <v xml:space="preserve">대한냉열공업(주)              </v>
          </cell>
          <cell r="R943">
            <v>7670</v>
          </cell>
          <cell r="V943">
            <v>7670</v>
          </cell>
          <cell r="X943">
            <v>7670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</row>
        <row r="944">
          <cell r="C944" t="str">
            <v>4701-023</v>
          </cell>
          <cell r="D944" t="str">
            <v xml:space="preserve">4701-0230      </v>
          </cell>
          <cell r="E944" t="str">
            <v xml:space="preserve">R/DRYER ASS'Y-W/D.P SW        </v>
          </cell>
          <cell r="F944" t="str">
            <v xml:space="preserve">D02  </v>
          </cell>
          <cell r="G944" t="str">
            <v>WON</v>
          </cell>
          <cell r="H944" t="str">
            <v xml:space="preserve">PCS </v>
          </cell>
          <cell r="I944" t="str">
            <v xml:space="preserve">대한냉열공업(주)              </v>
          </cell>
          <cell r="J944">
            <v>7910</v>
          </cell>
          <cell r="K944">
            <v>0</v>
          </cell>
          <cell r="L944">
            <v>7910</v>
          </cell>
          <cell r="N944">
            <v>7910</v>
          </cell>
          <cell r="O944">
            <v>7910</v>
          </cell>
          <cell r="P944" t="str">
            <v>WON</v>
          </cell>
          <cell r="Q944" t="str">
            <v xml:space="preserve">대한냉열공업(주)              </v>
          </cell>
          <cell r="R944">
            <v>7910</v>
          </cell>
          <cell r="V944">
            <v>7910</v>
          </cell>
          <cell r="X944">
            <v>7910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</row>
        <row r="945">
          <cell r="C945" t="str">
            <v>5454-011</v>
          </cell>
          <cell r="D945" t="str">
            <v xml:space="preserve">5454-0110      </v>
          </cell>
          <cell r="E945" t="str">
            <v xml:space="preserve">CLAMP-R/DRYER                 </v>
          </cell>
          <cell r="F945" t="str">
            <v xml:space="preserve">D01  </v>
          </cell>
          <cell r="G945" t="str">
            <v>WON</v>
          </cell>
          <cell r="H945" t="str">
            <v xml:space="preserve">PCS </v>
          </cell>
          <cell r="I945" t="str">
            <v xml:space="preserve">대한냉열공업(주)              </v>
          </cell>
          <cell r="J945">
            <v>225</v>
          </cell>
          <cell r="K945">
            <v>0</v>
          </cell>
          <cell r="L945">
            <v>225</v>
          </cell>
          <cell r="N945">
            <v>225</v>
          </cell>
          <cell r="O945">
            <v>225</v>
          </cell>
          <cell r="P945" t="str">
            <v>WON</v>
          </cell>
          <cell r="Q945" t="str">
            <v xml:space="preserve">대한냉열공업(주)              </v>
          </cell>
          <cell r="R945">
            <v>225</v>
          </cell>
          <cell r="V945">
            <v>225</v>
          </cell>
          <cell r="X945">
            <v>225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</row>
        <row r="946">
          <cell r="C946" t="str">
            <v xml:space="preserve">4527-0180KH    </v>
          </cell>
          <cell r="D946" t="str">
            <v xml:space="preserve">4527-0180KH    </v>
          </cell>
          <cell r="E946" t="str">
            <v xml:space="preserve">PRINT MOTOR ASS'Y(P03)        </v>
          </cell>
          <cell r="F946" t="str">
            <v xml:space="preserve">P03  </v>
          </cell>
          <cell r="G946" t="str">
            <v>WON</v>
          </cell>
          <cell r="H946" t="str">
            <v xml:space="preserve">PCS </v>
          </cell>
          <cell r="I946" t="str">
            <v xml:space="preserve">대한모방(주)                  </v>
          </cell>
          <cell r="J946">
            <v>10899</v>
          </cell>
          <cell r="K946">
            <v>0</v>
          </cell>
          <cell r="L946">
            <v>10899</v>
          </cell>
          <cell r="N946">
            <v>10899</v>
          </cell>
          <cell r="O946">
            <v>10899</v>
          </cell>
          <cell r="P946" t="str">
            <v>WON</v>
          </cell>
          <cell r="Q946" t="str">
            <v xml:space="preserve">대한모방(주)                  </v>
          </cell>
          <cell r="R946">
            <v>10899</v>
          </cell>
          <cell r="V946">
            <v>10899</v>
          </cell>
          <cell r="X946">
            <v>10899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</row>
        <row r="947">
          <cell r="C947" t="str">
            <v xml:space="preserve">4527-0220KH    </v>
          </cell>
          <cell r="D947" t="str">
            <v xml:space="preserve">4527-0220KH    </v>
          </cell>
          <cell r="E947" t="str">
            <v xml:space="preserve">PRINT MOTOR ASS'Y(P05)        </v>
          </cell>
          <cell r="F947" t="str">
            <v xml:space="preserve">P05  </v>
          </cell>
          <cell r="G947" t="str">
            <v>WON</v>
          </cell>
          <cell r="H947" t="str">
            <v xml:space="preserve">PCS </v>
          </cell>
          <cell r="I947" t="str">
            <v xml:space="preserve">대한모방(주)                  </v>
          </cell>
          <cell r="J947">
            <v>14971</v>
          </cell>
          <cell r="K947">
            <v>0</v>
          </cell>
          <cell r="L947">
            <v>14971</v>
          </cell>
          <cell r="N947">
            <v>14971</v>
          </cell>
          <cell r="O947">
            <v>14971</v>
          </cell>
          <cell r="P947" t="str">
            <v>WON</v>
          </cell>
          <cell r="Q947" t="str">
            <v xml:space="preserve">대한모방(주)                  </v>
          </cell>
          <cell r="R947">
            <v>14971</v>
          </cell>
          <cell r="V947">
            <v>14971</v>
          </cell>
          <cell r="X947">
            <v>14971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</row>
        <row r="948">
          <cell r="C948" t="str">
            <v>4527-085</v>
          </cell>
          <cell r="D948" t="str">
            <v xml:space="preserve">4527-0851      </v>
          </cell>
          <cell r="E948" t="str">
            <v xml:space="preserve">MOTOR ASS'Y                   </v>
          </cell>
          <cell r="F948" t="str">
            <v xml:space="preserve">P09  </v>
          </cell>
          <cell r="G948" t="str">
            <v>WON</v>
          </cell>
          <cell r="H948" t="str">
            <v xml:space="preserve">PCS </v>
          </cell>
          <cell r="I948" t="str">
            <v xml:space="preserve">대한모방(주)                  </v>
          </cell>
          <cell r="J948">
            <v>11237</v>
          </cell>
          <cell r="K948">
            <v>0</v>
          </cell>
          <cell r="L948">
            <v>11237</v>
          </cell>
          <cell r="N948">
            <v>11237</v>
          </cell>
          <cell r="O948">
            <v>11237</v>
          </cell>
          <cell r="P948" t="str">
            <v>WON</v>
          </cell>
          <cell r="Q948" t="str">
            <v xml:space="preserve">대한모방(주)                  </v>
          </cell>
          <cell r="R948">
            <v>11237</v>
          </cell>
          <cell r="V948">
            <v>11237</v>
          </cell>
          <cell r="X948">
            <v>11237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</row>
        <row r="949">
          <cell r="C949" t="str">
            <v xml:space="preserve">LEPB-K001      </v>
          </cell>
          <cell r="D949" t="str">
            <v xml:space="preserve">LEPB-K001      </v>
          </cell>
          <cell r="E949" t="str">
            <v xml:space="preserve">PAINT(BLACK)                  </v>
          </cell>
          <cell r="F949" t="str">
            <v xml:space="preserve">A02  </v>
          </cell>
          <cell r="G949" t="str">
            <v>WON</v>
          </cell>
          <cell r="H949" t="str">
            <v xml:space="preserve">L   </v>
          </cell>
          <cell r="I949" t="str">
            <v xml:space="preserve">대한상사                      </v>
          </cell>
          <cell r="J949">
            <v>2620</v>
          </cell>
          <cell r="K949">
            <v>0</v>
          </cell>
          <cell r="L949">
            <v>2620</v>
          </cell>
          <cell r="N949">
            <v>2620</v>
          </cell>
          <cell r="O949">
            <v>2620</v>
          </cell>
          <cell r="P949" t="str">
            <v>WON</v>
          </cell>
          <cell r="Q949" t="str">
            <v xml:space="preserve">대한상사                      </v>
          </cell>
          <cell r="R949">
            <v>2620</v>
          </cell>
          <cell r="V949">
            <v>2620</v>
          </cell>
          <cell r="X949">
            <v>2620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</row>
        <row r="950">
          <cell r="C950" t="str">
            <v xml:space="preserve">LEPT-H001      </v>
          </cell>
          <cell r="D950" t="str">
            <v xml:space="preserve">LEPT-H001      </v>
          </cell>
          <cell r="E950" t="str">
            <v xml:space="preserve">신나                          </v>
          </cell>
          <cell r="F950" t="str">
            <v xml:space="preserve">A02  </v>
          </cell>
          <cell r="G950" t="str">
            <v>WON</v>
          </cell>
          <cell r="H950" t="str">
            <v xml:space="preserve">L   </v>
          </cell>
          <cell r="I950" t="str">
            <v xml:space="preserve">대한상사                      </v>
          </cell>
          <cell r="J950">
            <v>1360</v>
          </cell>
          <cell r="K950">
            <v>0</v>
          </cell>
          <cell r="L950">
            <v>1360</v>
          </cell>
          <cell r="N950">
            <v>1360</v>
          </cell>
          <cell r="O950">
            <v>1360</v>
          </cell>
          <cell r="P950" t="str">
            <v>WON</v>
          </cell>
          <cell r="Q950" t="str">
            <v xml:space="preserve">대한상사                      </v>
          </cell>
          <cell r="R950">
            <v>1360</v>
          </cell>
          <cell r="V950">
            <v>1360</v>
          </cell>
          <cell r="X950">
            <v>1360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</row>
        <row r="951">
          <cell r="C951" t="str">
            <v>4755-028</v>
          </cell>
          <cell r="D951" t="str">
            <v xml:space="preserve">4755-0280      </v>
          </cell>
          <cell r="E951" t="str">
            <v xml:space="preserve">S/W ASS'Y-RR BLWR             </v>
          </cell>
          <cell r="F951" t="str">
            <v xml:space="preserve">A06  </v>
          </cell>
          <cell r="G951" t="str">
            <v>WON</v>
          </cell>
          <cell r="H951" t="str">
            <v xml:space="preserve">PCS </v>
          </cell>
          <cell r="I951" t="str">
            <v xml:space="preserve">덕일산업(주)                  </v>
          </cell>
          <cell r="K951">
            <v>0</v>
          </cell>
          <cell r="L951">
            <v>1900</v>
          </cell>
          <cell r="N951">
            <v>1900</v>
          </cell>
          <cell r="O951">
            <v>1900</v>
          </cell>
          <cell r="P951" t="str">
            <v>WON</v>
          </cell>
          <cell r="Q951" t="str">
            <v xml:space="preserve">덕일산업(주)                  </v>
          </cell>
          <cell r="R951">
            <v>1900</v>
          </cell>
          <cell r="V951">
            <v>1900</v>
          </cell>
          <cell r="X951">
            <v>1900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</row>
        <row r="952">
          <cell r="C952" t="str">
            <v>4277-034</v>
          </cell>
          <cell r="D952" t="str">
            <v xml:space="preserve">4277-0340      </v>
          </cell>
          <cell r="E952" t="str">
            <v xml:space="preserve">FAN&amp;SHROUD ASS'Y              </v>
          </cell>
          <cell r="F952" t="str">
            <v xml:space="preserve">A04  </v>
          </cell>
          <cell r="G952" t="str">
            <v>WON</v>
          </cell>
          <cell r="H952" t="str">
            <v xml:space="preserve">PCS </v>
          </cell>
          <cell r="I952" t="str">
            <v xml:space="preserve">덴소풍성                      </v>
          </cell>
          <cell r="K952">
            <v>0</v>
          </cell>
          <cell r="L952">
            <v>18000</v>
          </cell>
          <cell r="N952">
            <v>18000</v>
          </cell>
          <cell r="O952">
            <v>18000</v>
          </cell>
          <cell r="P952" t="str">
            <v>WON</v>
          </cell>
          <cell r="Q952" t="str">
            <v xml:space="preserve">덴소풍성                      </v>
          </cell>
          <cell r="R952">
            <v>18000</v>
          </cell>
          <cell r="V952">
            <v>18000</v>
          </cell>
          <cell r="X952">
            <v>18000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</row>
        <row r="953">
          <cell r="C953" t="str">
            <v>4202-001</v>
          </cell>
          <cell r="D953" t="str">
            <v xml:space="preserve">4202-0010      </v>
          </cell>
          <cell r="E953" t="str">
            <v xml:space="preserve">DRAIN HOSE ASS'Y              </v>
          </cell>
          <cell r="F953" t="str">
            <v xml:space="preserve">D01  </v>
          </cell>
          <cell r="G953" t="str">
            <v>WON</v>
          </cell>
          <cell r="H953" t="str">
            <v xml:space="preserve">PCS </v>
          </cell>
          <cell r="I953" t="str">
            <v xml:space="preserve">동광특수고무                  </v>
          </cell>
          <cell r="J953">
            <v>1080</v>
          </cell>
          <cell r="K953">
            <v>0</v>
          </cell>
          <cell r="L953">
            <v>1080</v>
          </cell>
          <cell r="N953">
            <v>1080</v>
          </cell>
          <cell r="O953">
            <v>1080</v>
          </cell>
          <cell r="P953" t="str">
            <v>WON</v>
          </cell>
          <cell r="Q953" t="str">
            <v xml:space="preserve">동광특수고무                  </v>
          </cell>
          <cell r="R953">
            <v>1080</v>
          </cell>
          <cell r="V953">
            <v>1080</v>
          </cell>
          <cell r="X953">
            <v>1080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</row>
        <row r="954">
          <cell r="C954" t="str">
            <v>4533-001</v>
          </cell>
          <cell r="D954" t="str">
            <v xml:space="preserve">4533-0010      </v>
          </cell>
          <cell r="E954" t="str">
            <v xml:space="preserve">MOUNTING ASS'Y-RUBBER         </v>
          </cell>
          <cell r="F954" t="str">
            <v xml:space="preserve">C01  </v>
          </cell>
          <cell r="G954" t="str">
            <v>WON</v>
          </cell>
          <cell r="H954" t="str">
            <v xml:space="preserve">PCS </v>
          </cell>
          <cell r="I954" t="str">
            <v xml:space="preserve">동광특수고무                  </v>
          </cell>
          <cell r="K954">
            <v>0</v>
          </cell>
          <cell r="L954">
            <v>65</v>
          </cell>
          <cell r="N954">
            <v>65</v>
          </cell>
          <cell r="O954">
            <v>65</v>
          </cell>
          <cell r="P954" t="str">
            <v>WON</v>
          </cell>
          <cell r="Q954" t="str">
            <v xml:space="preserve">동광특수고무                  </v>
          </cell>
          <cell r="R954">
            <v>65</v>
          </cell>
          <cell r="V954">
            <v>65</v>
          </cell>
          <cell r="X954">
            <v>65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</row>
        <row r="955">
          <cell r="C955" t="str">
            <v>5002-001</v>
          </cell>
          <cell r="D955" t="str">
            <v xml:space="preserve">5002-0010      </v>
          </cell>
          <cell r="E955" t="str">
            <v xml:space="preserve">AIR HOSE                      </v>
          </cell>
          <cell r="F955" t="str">
            <v xml:space="preserve">A02  </v>
          </cell>
          <cell r="G955" t="str">
            <v>WON</v>
          </cell>
          <cell r="H955" t="str">
            <v xml:space="preserve">PCS </v>
          </cell>
          <cell r="I955" t="str">
            <v xml:space="preserve">동광특수고무                  </v>
          </cell>
          <cell r="K955">
            <v>0</v>
          </cell>
          <cell r="L955">
            <v>220</v>
          </cell>
          <cell r="N955">
            <v>220</v>
          </cell>
          <cell r="O955">
            <v>220</v>
          </cell>
          <cell r="P955" t="str">
            <v>WON</v>
          </cell>
          <cell r="Q955" t="str">
            <v xml:space="preserve">동광특수고무                  </v>
          </cell>
          <cell r="R955">
            <v>220</v>
          </cell>
          <cell r="V955">
            <v>220</v>
          </cell>
          <cell r="X955">
            <v>220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</row>
        <row r="956">
          <cell r="C956" t="str">
            <v>5451-030</v>
          </cell>
          <cell r="D956" t="str">
            <v xml:space="preserve">5451-0300      </v>
          </cell>
          <cell r="E956" t="str">
            <v xml:space="preserve">CAP-PIPE O/CLR                </v>
          </cell>
          <cell r="F956" t="str">
            <v xml:space="preserve">C01  </v>
          </cell>
          <cell r="G956" t="str">
            <v>WON</v>
          </cell>
          <cell r="H956" t="str">
            <v xml:space="preserve">PCS </v>
          </cell>
          <cell r="I956" t="str">
            <v xml:space="preserve">동광특수고무                  </v>
          </cell>
          <cell r="J956">
            <v>35</v>
          </cell>
          <cell r="K956">
            <v>0</v>
          </cell>
          <cell r="L956">
            <v>35</v>
          </cell>
          <cell r="N956">
            <v>35</v>
          </cell>
          <cell r="O956">
            <v>35</v>
          </cell>
          <cell r="P956" t="str">
            <v>WON</v>
          </cell>
          <cell r="Q956" t="str">
            <v xml:space="preserve">동광특수고무                  </v>
          </cell>
          <cell r="R956">
            <v>35</v>
          </cell>
          <cell r="V956">
            <v>35</v>
          </cell>
          <cell r="X956">
            <v>35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</row>
        <row r="957">
          <cell r="C957" t="str">
            <v>5458-008</v>
          </cell>
          <cell r="D957" t="str">
            <v xml:space="preserve">5458-0080      </v>
          </cell>
          <cell r="E957" t="str">
            <v xml:space="preserve">COVER-MIX                     </v>
          </cell>
          <cell r="F957" t="str">
            <v xml:space="preserve">B01  </v>
          </cell>
          <cell r="G957" t="str">
            <v>WON</v>
          </cell>
          <cell r="H957" t="str">
            <v xml:space="preserve">PCS </v>
          </cell>
          <cell r="I957" t="str">
            <v xml:space="preserve">동광특수고무                  </v>
          </cell>
          <cell r="K957">
            <v>0</v>
          </cell>
          <cell r="L957">
            <v>20</v>
          </cell>
          <cell r="N957">
            <v>20</v>
          </cell>
          <cell r="O957">
            <v>20</v>
          </cell>
          <cell r="P957" t="str">
            <v>WON</v>
          </cell>
          <cell r="Q957" t="str">
            <v xml:space="preserve">동광특수고무                  </v>
          </cell>
          <cell r="R957">
            <v>20</v>
          </cell>
          <cell r="V957">
            <v>20</v>
          </cell>
          <cell r="X957">
            <v>20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</row>
        <row r="958">
          <cell r="C958" t="str">
            <v>5459-003</v>
          </cell>
          <cell r="D958" t="str">
            <v xml:space="preserve">5459-0030      </v>
          </cell>
          <cell r="E958" t="str">
            <v xml:space="preserve">CUSHION-COND.                 </v>
          </cell>
          <cell r="F958" t="str">
            <v xml:space="preserve">A02  </v>
          </cell>
          <cell r="G958" t="str">
            <v>WON</v>
          </cell>
          <cell r="H958" t="str">
            <v xml:space="preserve">PCS </v>
          </cell>
          <cell r="I958" t="str">
            <v xml:space="preserve">동광특수고무                  </v>
          </cell>
          <cell r="J958">
            <v>73</v>
          </cell>
          <cell r="K958">
            <v>0</v>
          </cell>
          <cell r="L958">
            <v>73</v>
          </cell>
          <cell r="N958">
            <v>73</v>
          </cell>
          <cell r="O958">
            <v>73</v>
          </cell>
          <cell r="P958" t="str">
            <v>WON</v>
          </cell>
          <cell r="Q958" t="str">
            <v xml:space="preserve">동광특수고무                  </v>
          </cell>
          <cell r="R958">
            <v>73</v>
          </cell>
          <cell r="V958">
            <v>73</v>
          </cell>
          <cell r="X958">
            <v>73</v>
          </cell>
          <cell r="AA958">
            <v>0.73000000000000398</v>
          </cell>
          <cell r="AB958">
            <v>1</v>
          </cell>
          <cell r="AC958">
            <v>0.73000000000000398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</row>
        <row r="959">
          <cell r="C959" t="str">
            <v>5459-007</v>
          </cell>
          <cell r="D959" t="str">
            <v xml:space="preserve">5459-0070      </v>
          </cell>
          <cell r="E959" t="str">
            <v xml:space="preserve">CUSHION-RUBBER COND.          </v>
          </cell>
          <cell r="F959" t="str">
            <v xml:space="preserve">F01  </v>
          </cell>
          <cell r="G959" t="str">
            <v>WON</v>
          </cell>
          <cell r="H959" t="str">
            <v xml:space="preserve">PCS </v>
          </cell>
          <cell r="I959" t="str">
            <v xml:space="preserve">동광특수고무                  </v>
          </cell>
          <cell r="J959">
            <v>70</v>
          </cell>
          <cell r="K959">
            <v>0</v>
          </cell>
          <cell r="L959">
            <v>70</v>
          </cell>
          <cell r="N959">
            <v>70</v>
          </cell>
          <cell r="O959">
            <v>70</v>
          </cell>
          <cell r="P959" t="str">
            <v>WON</v>
          </cell>
          <cell r="Q959" t="str">
            <v xml:space="preserve">동광특수고무                  </v>
          </cell>
          <cell r="R959">
            <v>70</v>
          </cell>
          <cell r="V959">
            <v>70</v>
          </cell>
          <cell r="X959">
            <v>70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</row>
        <row r="960">
          <cell r="C960" t="str">
            <v>5459-008</v>
          </cell>
          <cell r="D960" t="str">
            <v xml:space="preserve">5459-0080      </v>
          </cell>
          <cell r="E960" t="str">
            <v xml:space="preserve">CUSHION-RUBBER LOWER          </v>
          </cell>
          <cell r="F960" t="str">
            <v xml:space="preserve">MPC  </v>
          </cell>
          <cell r="G960" t="str">
            <v>WON</v>
          </cell>
          <cell r="H960" t="str">
            <v xml:space="preserve">PCS </v>
          </cell>
          <cell r="I960" t="str">
            <v xml:space="preserve">동광특수고무                  </v>
          </cell>
          <cell r="K960">
            <v>0</v>
          </cell>
          <cell r="L960">
            <v>45</v>
          </cell>
          <cell r="N960">
            <v>45</v>
          </cell>
          <cell r="O960">
            <v>45</v>
          </cell>
          <cell r="P960" t="str">
            <v>WON</v>
          </cell>
          <cell r="Q960" t="str">
            <v xml:space="preserve">동광특수고무                  </v>
          </cell>
          <cell r="R960">
            <v>45</v>
          </cell>
          <cell r="V960">
            <v>45</v>
          </cell>
          <cell r="X960">
            <v>45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</row>
        <row r="961">
          <cell r="C961" t="str">
            <v>5459-009</v>
          </cell>
          <cell r="D961" t="str">
            <v xml:space="preserve">5459-0090      </v>
          </cell>
          <cell r="E961" t="str">
            <v xml:space="preserve">CUSHION-RUBBER                </v>
          </cell>
          <cell r="F961" t="str">
            <v xml:space="preserve">MPC  </v>
          </cell>
          <cell r="G961" t="str">
            <v>WON</v>
          </cell>
          <cell r="H961" t="str">
            <v xml:space="preserve">PCS </v>
          </cell>
          <cell r="I961" t="str">
            <v xml:space="preserve">동광특수고무                  </v>
          </cell>
          <cell r="J961">
            <v>70</v>
          </cell>
          <cell r="K961">
            <v>0</v>
          </cell>
          <cell r="L961">
            <v>70</v>
          </cell>
          <cell r="N961">
            <v>70</v>
          </cell>
          <cell r="O961">
            <v>70</v>
          </cell>
          <cell r="P961" t="str">
            <v>WON</v>
          </cell>
          <cell r="Q961" t="str">
            <v xml:space="preserve">동광특수고무                  </v>
          </cell>
          <cell r="R961">
            <v>70</v>
          </cell>
          <cell r="V961">
            <v>70</v>
          </cell>
          <cell r="X961">
            <v>70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</row>
        <row r="962">
          <cell r="C962" t="str">
            <v>5459-010</v>
          </cell>
          <cell r="D962" t="str">
            <v xml:space="preserve">5459-0102      </v>
          </cell>
          <cell r="E962" t="str">
            <v xml:space="preserve">CUSHION-FR MOTOR              </v>
          </cell>
          <cell r="F962" t="str">
            <v xml:space="preserve">B01  </v>
          </cell>
          <cell r="G962" t="str">
            <v>WON</v>
          </cell>
          <cell r="H962" t="str">
            <v xml:space="preserve">PCS </v>
          </cell>
          <cell r="I962" t="str">
            <v xml:space="preserve">동광특수고무                  </v>
          </cell>
          <cell r="J962">
            <v>465</v>
          </cell>
          <cell r="K962">
            <v>0</v>
          </cell>
          <cell r="L962">
            <v>465</v>
          </cell>
          <cell r="N962">
            <v>465</v>
          </cell>
          <cell r="O962">
            <v>465</v>
          </cell>
          <cell r="P962" t="str">
            <v>WON</v>
          </cell>
          <cell r="Q962" t="str">
            <v xml:space="preserve">동광특수고무                  </v>
          </cell>
          <cell r="R962">
            <v>465</v>
          </cell>
          <cell r="V962">
            <v>465</v>
          </cell>
          <cell r="X962">
            <v>465</v>
          </cell>
          <cell r="AA962">
            <v>4.6499999999999773</v>
          </cell>
          <cell r="AB962">
            <v>1</v>
          </cell>
          <cell r="AC962">
            <v>4.6499999999999773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</row>
        <row r="963">
          <cell r="C963" t="str">
            <v>5459-011</v>
          </cell>
          <cell r="D963" t="str">
            <v xml:space="preserve">5459-0111      </v>
          </cell>
          <cell r="E963" t="str">
            <v xml:space="preserve">CUSHION-RR MOTOR              </v>
          </cell>
          <cell r="F963" t="str">
            <v xml:space="preserve">B01  </v>
          </cell>
          <cell r="G963" t="str">
            <v>WON</v>
          </cell>
          <cell r="H963" t="str">
            <v xml:space="preserve">PCS </v>
          </cell>
          <cell r="I963" t="str">
            <v xml:space="preserve">동광특수고무                  </v>
          </cell>
          <cell r="J963">
            <v>250</v>
          </cell>
          <cell r="K963">
            <v>0</v>
          </cell>
          <cell r="L963">
            <v>250</v>
          </cell>
          <cell r="N963">
            <v>250</v>
          </cell>
          <cell r="O963">
            <v>250</v>
          </cell>
          <cell r="P963" t="str">
            <v>WON</v>
          </cell>
          <cell r="Q963" t="str">
            <v xml:space="preserve">동광특수고무                  </v>
          </cell>
          <cell r="R963">
            <v>250</v>
          </cell>
          <cell r="V963">
            <v>250</v>
          </cell>
          <cell r="X963">
            <v>250</v>
          </cell>
          <cell r="AA963">
            <v>2.5</v>
          </cell>
          <cell r="AB963">
            <v>1</v>
          </cell>
          <cell r="AC963">
            <v>2.5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</row>
        <row r="964">
          <cell r="C964" t="str">
            <v>5459-012</v>
          </cell>
          <cell r="D964" t="str">
            <v xml:space="preserve">5459-0120      </v>
          </cell>
          <cell r="E964" t="str">
            <v xml:space="preserve">CUSHION RUBBER LOWER          </v>
          </cell>
          <cell r="F964" t="str">
            <v xml:space="preserve">X11  </v>
          </cell>
          <cell r="G964" t="str">
            <v>WON</v>
          </cell>
          <cell r="H964" t="str">
            <v xml:space="preserve">PCS </v>
          </cell>
          <cell r="I964" t="str">
            <v xml:space="preserve">동광특수고무                  </v>
          </cell>
          <cell r="K964">
            <v>0</v>
          </cell>
          <cell r="N964">
            <v>0</v>
          </cell>
          <cell r="O964">
            <v>0</v>
          </cell>
          <cell r="P964" t="str">
            <v>WON</v>
          </cell>
          <cell r="Q964" t="str">
            <v xml:space="preserve">동광특수고무                  </v>
          </cell>
          <cell r="R964">
            <v>0</v>
          </cell>
          <cell r="V964">
            <v>0</v>
          </cell>
          <cell r="X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</row>
        <row r="965">
          <cell r="C965" t="str">
            <v xml:space="preserve">5459-012A      </v>
          </cell>
          <cell r="D965" t="str">
            <v xml:space="preserve">5459-012A      </v>
          </cell>
          <cell r="E965" t="str">
            <v xml:space="preserve">CUSHION-RUBBER LOWER          </v>
          </cell>
          <cell r="F965" t="str">
            <v xml:space="preserve">X11  </v>
          </cell>
          <cell r="G965" t="str">
            <v>WON</v>
          </cell>
          <cell r="H965" t="str">
            <v xml:space="preserve">PCS </v>
          </cell>
          <cell r="I965" t="str">
            <v xml:space="preserve">동광특수고무                  </v>
          </cell>
          <cell r="J965">
            <v>47</v>
          </cell>
          <cell r="K965">
            <v>0</v>
          </cell>
          <cell r="L965">
            <v>47</v>
          </cell>
          <cell r="N965">
            <v>47</v>
          </cell>
          <cell r="O965">
            <v>47</v>
          </cell>
          <cell r="P965" t="str">
            <v>WON</v>
          </cell>
          <cell r="Q965" t="str">
            <v xml:space="preserve">동광특수고무                  </v>
          </cell>
          <cell r="R965">
            <v>47</v>
          </cell>
          <cell r="V965">
            <v>47</v>
          </cell>
          <cell r="X965">
            <v>47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</row>
        <row r="966">
          <cell r="C966" t="str">
            <v>5459-013</v>
          </cell>
          <cell r="D966" t="str">
            <v xml:space="preserve">5459-0130      </v>
          </cell>
          <cell r="E966" t="str">
            <v xml:space="preserve">CUSHION-RUBBER COND.          </v>
          </cell>
          <cell r="F966" t="str">
            <v xml:space="preserve">X10  </v>
          </cell>
          <cell r="G966" t="str">
            <v>WON</v>
          </cell>
          <cell r="H966" t="str">
            <v xml:space="preserve">PCS </v>
          </cell>
          <cell r="I966" t="str">
            <v xml:space="preserve">동광특수고무                  </v>
          </cell>
          <cell r="K966">
            <v>0</v>
          </cell>
          <cell r="L966">
            <v>57</v>
          </cell>
          <cell r="N966">
            <v>57</v>
          </cell>
          <cell r="O966">
            <v>57</v>
          </cell>
          <cell r="P966" t="str">
            <v>WON</v>
          </cell>
          <cell r="Q966" t="str">
            <v xml:space="preserve">동광특수고무                  </v>
          </cell>
          <cell r="R966">
            <v>57</v>
          </cell>
          <cell r="V966">
            <v>57</v>
          </cell>
          <cell r="X966">
            <v>57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</row>
        <row r="967">
          <cell r="C967" t="str">
            <v>5459-014</v>
          </cell>
          <cell r="D967" t="str">
            <v xml:space="preserve">5459-0140      </v>
          </cell>
          <cell r="E967" t="str">
            <v xml:space="preserve">CUSHION                       </v>
          </cell>
          <cell r="F967" t="str">
            <v xml:space="preserve">A04  </v>
          </cell>
          <cell r="G967" t="str">
            <v>WON</v>
          </cell>
          <cell r="H967" t="str">
            <v xml:space="preserve">PCS </v>
          </cell>
          <cell r="I967" t="str">
            <v xml:space="preserve">동광특수고무                  </v>
          </cell>
          <cell r="J967">
            <v>68</v>
          </cell>
          <cell r="K967">
            <v>0</v>
          </cell>
          <cell r="L967">
            <v>68</v>
          </cell>
          <cell r="N967">
            <v>68</v>
          </cell>
          <cell r="O967">
            <v>68</v>
          </cell>
          <cell r="P967" t="str">
            <v>WON</v>
          </cell>
          <cell r="Q967" t="str">
            <v xml:space="preserve">동광특수고무                  </v>
          </cell>
          <cell r="R967">
            <v>68</v>
          </cell>
          <cell r="V967">
            <v>68</v>
          </cell>
          <cell r="X967">
            <v>68</v>
          </cell>
          <cell r="AA967">
            <v>0.68000000000000682</v>
          </cell>
          <cell r="AB967">
            <v>1</v>
          </cell>
          <cell r="AC967">
            <v>0.68000000000000682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</row>
        <row r="968">
          <cell r="C968" t="str">
            <v>5459-017</v>
          </cell>
          <cell r="D968" t="str">
            <v xml:space="preserve">5459-0171      </v>
          </cell>
          <cell r="E968" t="str">
            <v xml:space="preserve">CUSHION-RUBBER COND.          </v>
          </cell>
          <cell r="F968" t="str">
            <v xml:space="preserve">C01  </v>
          </cell>
          <cell r="G968" t="str">
            <v>WON</v>
          </cell>
          <cell r="H968" t="str">
            <v xml:space="preserve">PCS </v>
          </cell>
          <cell r="I968" t="str">
            <v xml:space="preserve">동광특수고무                  </v>
          </cell>
          <cell r="J968">
            <v>85</v>
          </cell>
          <cell r="K968">
            <v>0</v>
          </cell>
          <cell r="L968">
            <v>85</v>
          </cell>
          <cell r="N968">
            <v>85</v>
          </cell>
          <cell r="O968">
            <v>85</v>
          </cell>
          <cell r="P968" t="str">
            <v>WON</v>
          </cell>
          <cell r="Q968" t="str">
            <v xml:space="preserve">동광특수고무                  </v>
          </cell>
          <cell r="R968">
            <v>85</v>
          </cell>
          <cell r="V968">
            <v>85</v>
          </cell>
          <cell r="X968">
            <v>85</v>
          </cell>
          <cell r="AA968">
            <v>0.84999999999999432</v>
          </cell>
          <cell r="AB968">
            <v>1</v>
          </cell>
          <cell r="AC968">
            <v>0.84999999999999432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</row>
        <row r="969">
          <cell r="C969" t="str">
            <v>5459-019</v>
          </cell>
          <cell r="D969" t="str">
            <v xml:space="preserve">5459-0190      </v>
          </cell>
          <cell r="E969" t="str">
            <v xml:space="preserve">CUSHION-COND.LOWER            </v>
          </cell>
          <cell r="F969" t="str">
            <v xml:space="preserve">A04  </v>
          </cell>
          <cell r="G969" t="str">
            <v>WON</v>
          </cell>
          <cell r="H969" t="str">
            <v xml:space="preserve">PCS </v>
          </cell>
          <cell r="I969" t="str">
            <v xml:space="preserve">동광특수고무                  </v>
          </cell>
          <cell r="K969">
            <v>0</v>
          </cell>
          <cell r="L969">
            <v>50</v>
          </cell>
          <cell r="N969">
            <v>50</v>
          </cell>
          <cell r="O969">
            <v>50</v>
          </cell>
          <cell r="P969" t="str">
            <v>WON</v>
          </cell>
          <cell r="Q969" t="str">
            <v xml:space="preserve">동광특수고무                  </v>
          </cell>
          <cell r="R969">
            <v>50</v>
          </cell>
          <cell r="V969">
            <v>50</v>
          </cell>
          <cell r="X969">
            <v>50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</row>
        <row r="970">
          <cell r="C970" t="str">
            <v>5459-021</v>
          </cell>
          <cell r="D970" t="str">
            <v xml:space="preserve">5459-0210      </v>
          </cell>
          <cell r="E970" t="str">
            <v xml:space="preserve">CUSHION-COND.                 </v>
          </cell>
          <cell r="F970" t="str">
            <v xml:space="preserve">A04  </v>
          </cell>
          <cell r="G970" t="str">
            <v>WON</v>
          </cell>
          <cell r="H970" t="str">
            <v xml:space="preserve">PCS </v>
          </cell>
          <cell r="I970" t="str">
            <v xml:space="preserve">동광특수고무                  </v>
          </cell>
          <cell r="K970">
            <v>0</v>
          </cell>
          <cell r="L970">
            <v>75</v>
          </cell>
          <cell r="N970">
            <v>75</v>
          </cell>
          <cell r="O970">
            <v>75</v>
          </cell>
          <cell r="P970" t="str">
            <v>WON</v>
          </cell>
          <cell r="Q970" t="str">
            <v xml:space="preserve">동광특수고무                  </v>
          </cell>
          <cell r="R970">
            <v>75</v>
          </cell>
          <cell r="V970">
            <v>75</v>
          </cell>
          <cell r="X970">
            <v>75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</row>
        <row r="971">
          <cell r="C971" t="str">
            <v>5459-022</v>
          </cell>
          <cell r="D971" t="str">
            <v xml:space="preserve">5459-0220      </v>
          </cell>
          <cell r="E971" t="str">
            <v xml:space="preserve">CUSHION-COND.LOWER            </v>
          </cell>
          <cell r="F971" t="str">
            <v xml:space="preserve">A04  </v>
          </cell>
          <cell r="G971" t="str">
            <v>WON</v>
          </cell>
          <cell r="H971" t="str">
            <v xml:space="preserve">PCS </v>
          </cell>
          <cell r="I971" t="str">
            <v xml:space="preserve">동광특수고무                  </v>
          </cell>
          <cell r="J971">
            <v>70</v>
          </cell>
          <cell r="K971">
            <v>0</v>
          </cell>
          <cell r="L971">
            <v>70</v>
          </cell>
          <cell r="N971">
            <v>70</v>
          </cell>
          <cell r="O971">
            <v>70</v>
          </cell>
          <cell r="P971" t="str">
            <v>WON</v>
          </cell>
          <cell r="Q971" t="str">
            <v xml:space="preserve">동광특수고무                  </v>
          </cell>
          <cell r="R971">
            <v>70</v>
          </cell>
          <cell r="V971">
            <v>70</v>
          </cell>
          <cell r="X971">
            <v>70</v>
          </cell>
          <cell r="AA971">
            <v>0.70000000000000284</v>
          </cell>
          <cell r="AB971">
            <v>1</v>
          </cell>
          <cell r="AC971">
            <v>0.70000000000000284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</row>
        <row r="972">
          <cell r="C972" t="str">
            <v>5753-004</v>
          </cell>
          <cell r="D972" t="str">
            <v xml:space="preserve">5753-0043      </v>
          </cell>
          <cell r="E972" t="str">
            <v xml:space="preserve">DRAIN-HOSE                    </v>
          </cell>
          <cell r="F972" t="str">
            <v xml:space="preserve">A04  </v>
          </cell>
          <cell r="G972" t="str">
            <v>WON</v>
          </cell>
          <cell r="H972" t="str">
            <v xml:space="preserve">PCS </v>
          </cell>
          <cell r="I972" t="str">
            <v xml:space="preserve">동광특수고무                  </v>
          </cell>
          <cell r="J972">
            <v>275</v>
          </cell>
          <cell r="K972">
            <v>0</v>
          </cell>
          <cell r="L972">
            <v>275</v>
          </cell>
          <cell r="N972">
            <v>275</v>
          </cell>
          <cell r="O972">
            <v>275</v>
          </cell>
          <cell r="P972" t="str">
            <v>WON</v>
          </cell>
          <cell r="Q972" t="str">
            <v xml:space="preserve">동광특수고무                  </v>
          </cell>
          <cell r="R972">
            <v>275</v>
          </cell>
          <cell r="V972">
            <v>275</v>
          </cell>
          <cell r="X972">
            <v>275</v>
          </cell>
          <cell r="AA972">
            <v>2.75</v>
          </cell>
          <cell r="AB972">
            <v>1</v>
          </cell>
          <cell r="AC972">
            <v>2.75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</row>
        <row r="973">
          <cell r="C973" t="str">
            <v>5753-005</v>
          </cell>
          <cell r="D973" t="str">
            <v xml:space="preserve">5753-0051      </v>
          </cell>
          <cell r="E973" t="str">
            <v xml:space="preserve">DRAIN-HOSE                    </v>
          </cell>
          <cell r="F973" t="str">
            <v xml:space="preserve">A03  </v>
          </cell>
          <cell r="G973" t="str">
            <v>WON</v>
          </cell>
          <cell r="H973" t="str">
            <v xml:space="preserve">PCS </v>
          </cell>
          <cell r="I973" t="str">
            <v xml:space="preserve">동광특수고무                  </v>
          </cell>
          <cell r="J973">
            <v>57</v>
          </cell>
          <cell r="K973">
            <v>0</v>
          </cell>
          <cell r="L973">
            <v>57</v>
          </cell>
          <cell r="N973">
            <v>57</v>
          </cell>
          <cell r="O973">
            <v>57</v>
          </cell>
          <cell r="P973" t="str">
            <v>WON</v>
          </cell>
          <cell r="Q973" t="str">
            <v xml:space="preserve">동광특수고무                  </v>
          </cell>
          <cell r="R973">
            <v>57</v>
          </cell>
          <cell r="V973">
            <v>57</v>
          </cell>
          <cell r="X973">
            <v>57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</row>
        <row r="974">
          <cell r="C974" t="str">
            <v>5753-006</v>
          </cell>
          <cell r="D974" t="str">
            <v xml:space="preserve">5753-0060      </v>
          </cell>
          <cell r="E974" t="str">
            <v xml:space="preserve">DRAIN HOSE                    </v>
          </cell>
          <cell r="F974" t="str">
            <v xml:space="preserve">C01  </v>
          </cell>
          <cell r="G974" t="str">
            <v>WON</v>
          </cell>
          <cell r="H974" t="str">
            <v xml:space="preserve">PCS </v>
          </cell>
          <cell r="I974" t="str">
            <v xml:space="preserve">동광특수고무                  </v>
          </cell>
          <cell r="J974">
            <v>280</v>
          </cell>
          <cell r="K974">
            <v>0</v>
          </cell>
          <cell r="L974">
            <v>280</v>
          </cell>
          <cell r="N974">
            <v>280</v>
          </cell>
          <cell r="O974">
            <v>280</v>
          </cell>
          <cell r="P974" t="str">
            <v>WON</v>
          </cell>
          <cell r="Q974" t="str">
            <v xml:space="preserve">동광특수고무                  </v>
          </cell>
          <cell r="R974">
            <v>280</v>
          </cell>
          <cell r="V974">
            <v>280</v>
          </cell>
          <cell r="X974">
            <v>280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</row>
        <row r="975">
          <cell r="C975" t="str">
            <v>5753-007</v>
          </cell>
          <cell r="D975" t="str">
            <v xml:space="preserve">5753-0070      </v>
          </cell>
          <cell r="E975" t="str">
            <v xml:space="preserve">DRAIN HOSE                    </v>
          </cell>
          <cell r="F975" t="str">
            <v xml:space="preserve">A04  </v>
          </cell>
          <cell r="G975" t="str">
            <v>WON</v>
          </cell>
          <cell r="H975" t="str">
            <v xml:space="preserve">PCS </v>
          </cell>
          <cell r="I975" t="str">
            <v xml:space="preserve">동광특수고무                  </v>
          </cell>
          <cell r="J975">
            <v>300</v>
          </cell>
          <cell r="K975">
            <v>0</v>
          </cell>
          <cell r="L975">
            <v>300</v>
          </cell>
          <cell r="N975">
            <v>300</v>
          </cell>
          <cell r="O975">
            <v>300</v>
          </cell>
          <cell r="P975" t="str">
            <v>WON</v>
          </cell>
          <cell r="Q975" t="str">
            <v xml:space="preserve">동광특수고무                  </v>
          </cell>
          <cell r="R975">
            <v>300</v>
          </cell>
          <cell r="V975">
            <v>300</v>
          </cell>
          <cell r="X975">
            <v>300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</row>
        <row r="976">
          <cell r="C976" t="str">
            <v>6202-013</v>
          </cell>
          <cell r="D976" t="str">
            <v xml:space="preserve">6202-0133      </v>
          </cell>
          <cell r="E976" t="str">
            <v xml:space="preserve">GROMMET-HTR PIPE              </v>
          </cell>
          <cell r="F976" t="str">
            <v xml:space="preserve">C01  </v>
          </cell>
          <cell r="G976" t="str">
            <v>WON</v>
          </cell>
          <cell r="H976" t="str">
            <v xml:space="preserve">PCS </v>
          </cell>
          <cell r="I976" t="str">
            <v xml:space="preserve">동광특수고무                  </v>
          </cell>
          <cell r="J976">
            <v>90</v>
          </cell>
          <cell r="K976">
            <v>0</v>
          </cell>
          <cell r="L976">
            <v>90</v>
          </cell>
          <cell r="N976">
            <v>90</v>
          </cell>
          <cell r="O976">
            <v>90</v>
          </cell>
          <cell r="P976" t="str">
            <v>WON</v>
          </cell>
          <cell r="Q976" t="str">
            <v xml:space="preserve">동광특수고무                  </v>
          </cell>
          <cell r="R976">
            <v>90</v>
          </cell>
          <cell r="V976">
            <v>90</v>
          </cell>
          <cell r="X976">
            <v>90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</row>
        <row r="977">
          <cell r="C977" t="str">
            <v>6202-015</v>
          </cell>
          <cell r="D977" t="str">
            <v xml:space="preserve">6202-0150      </v>
          </cell>
          <cell r="E977" t="str">
            <v xml:space="preserve">GROMMET-B/MOTOR               </v>
          </cell>
          <cell r="F977" t="str">
            <v xml:space="preserve">A03  </v>
          </cell>
          <cell r="G977" t="str">
            <v>WON</v>
          </cell>
          <cell r="H977" t="str">
            <v xml:space="preserve">PCS </v>
          </cell>
          <cell r="I977" t="str">
            <v xml:space="preserve">동광특수고무                  </v>
          </cell>
          <cell r="K977">
            <v>0</v>
          </cell>
          <cell r="L977">
            <v>386</v>
          </cell>
          <cell r="N977">
            <v>386</v>
          </cell>
          <cell r="O977">
            <v>386</v>
          </cell>
          <cell r="P977" t="str">
            <v>WON</v>
          </cell>
          <cell r="Q977" t="str">
            <v xml:space="preserve">동광특수고무                  </v>
          </cell>
          <cell r="R977">
            <v>386</v>
          </cell>
          <cell r="V977">
            <v>386</v>
          </cell>
          <cell r="X977">
            <v>386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</row>
        <row r="978">
          <cell r="C978" t="str">
            <v>6202-016</v>
          </cell>
          <cell r="D978" t="str">
            <v xml:space="preserve">6202-0161      </v>
          </cell>
          <cell r="E978" t="str">
            <v xml:space="preserve">GROMMET-MT'G(1)               </v>
          </cell>
          <cell r="F978" t="str">
            <v xml:space="preserve">C01  </v>
          </cell>
          <cell r="G978" t="str">
            <v>WON</v>
          </cell>
          <cell r="H978" t="str">
            <v xml:space="preserve">PCS </v>
          </cell>
          <cell r="I978" t="str">
            <v xml:space="preserve">동광특수고무                  </v>
          </cell>
          <cell r="J978">
            <v>42</v>
          </cell>
          <cell r="K978">
            <v>0</v>
          </cell>
          <cell r="L978">
            <v>42</v>
          </cell>
          <cell r="N978">
            <v>42</v>
          </cell>
          <cell r="O978">
            <v>42</v>
          </cell>
          <cell r="P978" t="str">
            <v>WON</v>
          </cell>
          <cell r="Q978" t="str">
            <v xml:space="preserve">동광특수고무                  </v>
          </cell>
          <cell r="R978">
            <v>42</v>
          </cell>
          <cell r="V978">
            <v>42</v>
          </cell>
          <cell r="X978">
            <v>42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</row>
        <row r="979">
          <cell r="C979" t="str">
            <v>6202-018</v>
          </cell>
          <cell r="D979" t="str">
            <v xml:space="preserve">6202-0180      </v>
          </cell>
          <cell r="E979" t="str">
            <v xml:space="preserve">GROMMET-MT'G(2)               </v>
          </cell>
          <cell r="F979" t="str">
            <v xml:space="preserve">C01  </v>
          </cell>
          <cell r="G979" t="str">
            <v>WON</v>
          </cell>
          <cell r="H979" t="str">
            <v xml:space="preserve">PCS </v>
          </cell>
          <cell r="I979" t="str">
            <v xml:space="preserve">동광특수고무                  </v>
          </cell>
          <cell r="J979">
            <v>25</v>
          </cell>
          <cell r="K979">
            <v>0</v>
          </cell>
          <cell r="L979">
            <v>25</v>
          </cell>
          <cell r="N979">
            <v>25</v>
          </cell>
          <cell r="O979">
            <v>25</v>
          </cell>
          <cell r="P979" t="str">
            <v>WON</v>
          </cell>
          <cell r="Q979" t="str">
            <v xml:space="preserve">동광특수고무                  </v>
          </cell>
          <cell r="R979">
            <v>25</v>
          </cell>
          <cell r="V979">
            <v>25</v>
          </cell>
          <cell r="X979">
            <v>25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</row>
        <row r="980">
          <cell r="C980" t="str">
            <v>6202-020</v>
          </cell>
          <cell r="D980" t="str">
            <v xml:space="preserve">6202-0201      </v>
          </cell>
          <cell r="E980" t="str">
            <v xml:space="preserve">GROMMET-COOLER                </v>
          </cell>
          <cell r="F980" t="str">
            <v xml:space="preserve">A06  </v>
          </cell>
          <cell r="G980" t="str">
            <v>WON</v>
          </cell>
          <cell r="H980" t="str">
            <v xml:space="preserve">PCS </v>
          </cell>
          <cell r="I980" t="str">
            <v xml:space="preserve">동광특수고무                  </v>
          </cell>
          <cell r="K980">
            <v>0</v>
          </cell>
          <cell r="L980">
            <v>170</v>
          </cell>
          <cell r="N980">
            <v>170</v>
          </cell>
          <cell r="O980">
            <v>170</v>
          </cell>
          <cell r="P980" t="str">
            <v>WON</v>
          </cell>
          <cell r="Q980" t="str">
            <v xml:space="preserve">동광특수고무                  </v>
          </cell>
          <cell r="R980">
            <v>170</v>
          </cell>
          <cell r="V980">
            <v>170</v>
          </cell>
          <cell r="X980">
            <v>170</v>
          </cell>
          <cell r="AA980">
            <v>1.6999999999999886</v>
          </cell>
          <cell r="AB980">
            <v>1</v>
          </cell>
          <cell r="AC980">
            <v>1.6999999999999886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</row>
        <row r="981">
          <cell r="C981" t="str">
            <v>6203-012</v>
          </cell>
          <cell r="D981" t="str">
            <v xml:space="preserve">6203-0121      </v>
          </cell>
          <cell r="E981" t="str">
            <v xml:space="preserve">GUIDE-SUB                     </v>
          </cell>
          <cell r="F981" t="str">
            <v xml:space="preserve">B01  </v>
          </cell>
          <cell r="G981" t="str">
            <v>WON</v>
          </cell>
          <cell r="H981" t="str">
            <v xml:space="preserve">PCS </v>
          </cell>
          <cell r="I981" t="str">
            <v xml:space="preserve">동광특수고무                  </v>
          </cell>
          <cell r="K981">
            <v>0</v>
          </cell>
          <cell r="L981">
            <v>290</v>
          </cell>
          <cell r="N981">
            <v>290</v>
          </cell>
          <cell r="O981">
            <v>290</v>
          </cell>
          <cell r="P981" t="str">
            <v>WON</v>
          </cell>
          <cell r="Q981" t="str">
            <v xml:space="preserve">동광특수고무                  </v>
          </cell>
          <cell r="R981">
            <v>290</v>
          </cell>
          <cell r="V981">
            <v>290</v>
          </cell>
          <cell r="X981">
            <v>290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</row>
        <row r="982">
          <cell r="C982" t="str">
            <v>7301-050</v>
          </cell>
          <cell r="D982" t="str">
            <v xml:space="preserve">7301-0500      </v>
          </cell>
          <cell r="E982" t="str">
            <v xml:space="preserve">PACKING-FLANGE                </v>
          </cell>
          <cell r="F982" t="str">
            <v xml:space="preserve">A02  </v>
          </cell>
          <cell r="G982" t="str">
            <v>WON</v>
          </cell>
          <cell r="H982" t="str">
            <v xml:space="preserve">PCS </v>
          </cell>
          <cell r="I982" t="str">
            <v xml:space="preserve">동광특수고무                  </v>
          </cell>
          <cell r="J982">
            <v>58</v>
          </cell>
          <cell r="K982">
            <v>0</v>
          </cell>
          <cell r="L982">
            <v>58</v>
          </cell>
          <cell r="N982">
            <v>58</v>
          </cell>
          <cell r="O982">
            <v>58</v>
          </cell>
          <cell r="P982" t="str">
            <v>WON</v>
          </cell>
          <cell r="Q982" t="str">
            <v xml:space="preserve">동광특수고무                  </v>
          </cell>
          <cell r="R982">
            <v>58</v>
          </cell>
          <cell r="V982">
            <v>58</v>
          </cell>
          <cell r="X982">
            <v>58</v>
          </cell>
          <cell r="AA982">
            <v>0.57999999999999829</v>
          </cell>
          <cell r="AB982">
            <v>1</v>
          </cell>
          <cell r="AC982">
            <v>0.57999999999999829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</row>
        <row r="983">
          <cell r="C983" t="str">
            <v>7301-053</v>
          </cell>
          <cell r="D983" t="str">
            <v xml:space="preserve">7301-0530      </v>
          </cell>
          <cell r="E983" t="str">
            <v xml:space="preserve">PACKING-OIL COOLER            </v>
          </cell>
          <cell r="F983" t="str">
            <v xml:space="preserve">A03  </v>
          </cell>
          <cell r="G983" t="str">
            <v>WON</v>
          </cell>
          <cell r="H983" t="str">
            <v xml:space="preserve">PCS </v>
          </cell>
          <cell r="I983" t="str">
            <v xml:space="preserve">동광특수고무                  </v>
          </cell>
          <cell r="J983">
            <v>27</v>
          </cell>
          <cell r="K983">
            <v>0</v>
          </cell>
          <cell r="L983">
            <v>27</v>
          </cell>
          <cell r="N983">
            <v>27</v>
          </cell>
          <cell r="O983">
            <v>27</v>
          </cell>
          <cell r="P983" t="str">
            <v>WON</v>
          </cell>
          <cell r="Q983" t="str">
            <v xml:space="preserve">동광특수고무                  </v>
          </cell>
          <cell r="R983">
            <v>27</v>
          </cell>
          <cell r="V983">
            <v>27</v>
          </cell>
          <cell r="X983">
            <v>27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</row>
        <row r="984">
          <cell r="C984" t="str">
            <v>7301-054</v>
          </cell>
          <cell r="D984" t="str">
            <v xml:space="preserve">7301-0540      </v>
          </cell>
          <cell r="E984" t="str">
            <v xml:space="preserve">PACKING-DRAIN                 </v>
          </cell>
          <cell r="F984" t="str">
            <v xml:space="preserve">A03  </v>
          </cell>
          <cell r="G984" t="str">
            <v>WON</v>
          </cell>
          <cell r="H984" t="str">
            <v xml:space="preserve">PCS </v>
          </cell>
          <cell r="I984" t="str">
            <v xml:space="preserve">동광특수고무                  </v>
          </cell>
          <cell r="J984">
            <v>15</v>
          </cell>
          <cell r="K984">
            <v>0</v>
          </cell>
          <cell r="L984">
            <v>15</v>
          </cell>
          <cell r="N984">
            <v>15</v>
          </cell>
          <cell r="O984">
            <v>15</v>
          </cell>
          <cell r="P984" t="str">
            <v>WON</v>
          </cell>
          <cell r="Q984" t="str">
            <v xml:space="preserve">동광특수고무                  </v>
          </cell>
          <cell r="R984">
            <v>15</v>
          </cell>
          <cell r="V984">
            <v>15</v>
          </cell>
          <cell r="X984">
            <v>15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</row>
        <row r="985">
          <cell r="C985" t="str">
            <v>7301-057</v>
          </cell>
          <cell r="D985" t="str">
            <v xml:space="preserve">7301-0570      </v>
          </cell>
          <cell r="E985" t="str">
            <v xml:space="preserve">PACKING-H/CORE                </v>
          </cell>
          <cell r="F985" t="str">
            <v xml:space="preserve">C01  </v>
          </cell>
          <cell r="G985" t="str">
            <v>WON</v>
          </cell>
          <cell r="H985" t="str">
            <v xml:space="preserve">PCS </v>
          </cell>
          <cell r="I985" t="str">
            <v xml:space="preserve">동광특수고무                  </v>
          </cell>
          <cell r="J985">
            <v>24</v>
          </cell>
          <cell r="K985">
            <v>0</v>
          </cell>
          <cell r="L985">
            <v>24</v>
          </cell>
          <cell r="N985">
            <v>24</v>
          </cell>
          <cell r="O985">
            <v>24</v>
          </cell>
          <cell r="P985" t="str">
            <v>WON</v>
          </cell>
          <cell r="Q985" t="str">
            <v xml:space="preserve">동광특수고무                  </v>
          </cell>
          <cell r="R985">
            <v>24</v>
          </cell>
          <cell r="V985">
            <v>24</v>
          </cell>
          <cell r="X985">
            <v>24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</row>
        <row r="986">
          <cell r="C986" t="str">
            <v>7301-080</v>
          </cell>
          <cell r="D986" t="str">
            <v xml:space="preserve">7301-0800      </v>
          </cell>
          <cell r="E986" t="str">
            <v xml:space="preserve">PACKING-PIPE OUTLET           </v>
          </cell>
          <cell r="F986" t="str">
            <v xml:space="preserve">A03  </v>
          </cell>
          <cell r="G986" t="str">
            <v>WON</v>
          </cell>
          <cell r="H986" t="str">
            <v xml:space="preserve">PCS </v>
          </cell>
          <cell r="I986" t="str">
            <v xml:space="preserve">동광특수고무                  </v>
          </cell>
          <cell r="K986">
            <v>0</v>
          </cell>
          <cell r="L986">
            <v>34</v>
          </cell>
          <cell r="N986">
            <v>34</v>
          </cell>
          <cell r="O986">
            <v>34</v>
          </cell>
          <cell r="P986" t="str">
            <v>WON</v>
          </cell>
          <cell r="Q986" t="str">
            <v xml:space="preserve">(주)대경특수공업              </v>
          </cell>
          <cell r="R986">
            <v>34</v>
          </cell>
          <cell r="V986">
            <v>34</v>
          </cell>
          <cell r="X986">
            <v>34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</row>
        <row r="987">
          <cell r="C987" t="str">
            <v>7301-080</v>
          </cell>
          <cell r="D987" t="str">
            <v xml:space="preserve">7301-0800      </v>
          </cell>
          <cell r="E987" t="str">
            <v xml:space="preserve">PACKING-PIPE OUTLET           </v>
          </cell>
          <cell r="F987" t="str">
            <v xml:space="preserve">A03  </v>
          </cell>
          <cell r="G987" t="str">
            <v>WON</v>
          </cell>
          <cell r="H987" t="str">
            <v xml:space="preserve">PCS </v>
          </cell>
          <cell r="I987" t="str">
            <v xml:space="preserve">동광특수고무                  </v>
          </cell>
          <cell r="J987">
            <v>34</v>
          </cell>
          <cell r="K987">
            <v>0</v>
          </cell>
          <cell r="L987">
            <v>34</v>
          </cell>
          <cell r="N987">
            <v>34</v>
          </cell>
          <cell r="O987">
            <v>34</v>
          </cell>
          <cell r="P987" t="str">
            <v>WON</v>
          </cell>
          <cell r="Q987" t="str">
            <v xml:space="preserve">동광특수고무                  </v>
          </cell>
          <cell r="R987">
            <v>34</v>
          </cell>
          <cell r="V987">
            <v>34</v>
          </cell>
          <cell r="X987">
            <v>34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</row>
        <row r="988">
          <cell r="C988" t="str">
            <v>7301-089</v>
          </cell>
          <cell r="D988" t="str">
            <v xml:space="preserve">7301-0890      </v>
          </cell>
          <cell r="E988" t="str">
            <v xml:space="preserve">PACKING-FLANGE                </v>
          </cell>
          <cell r="F988" t="str">
            <v xml:space="preserve">F01  </v>
          </cell>
          <cell r="G988" t="str">
            <v>WON</v>
          </cell>
          <cell r="H988" t="str">
            <v xml:space="preserve">PCS </v>
          </cell>
          <cell r="I988" t="str">
            <v xml:space="preserve">동광특수고무                  </v>
          </cell>
          <cell r="K988">
            <v>0</v>
          </cell>
          <cell r="L988">
            <v>80</v>
          </cell>
          <cell r="N988">
            <v>80</v>
          </cell>
          <cell r="O988">
            <v>80</v>
          </cell>
          <cell r="P988" t="str">
            <v>WON</v>
          </cell>
          <cell r="Q988" t="str">
            <v xml:space="preserve">동광특수고무                  </v>
          </cell>
          <cell r="R988">
            <v>80</v>
          </cell>
          <cell r="V988">
            <v>80</v>
          </cell>
          <cell r="X988">
            <v>80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</row>
        <row r="989">
          <cell r="C989" t="str">
            <v>7709-002</v>
          </cell>
          <cell r="D989" t="str">
            <v xml:space="preserve">7709-0020      </v>
          </cell>
          <cell r="E989" t="str">
            <v xml:space="preserve">RING-STOP VALVE               </v>
          </cell>
          <cell r="F989" t="str">
            <v xml:space="preserve">D01  </v>
          </cell>
          <cell r="G989" t="str">
            <v>WON</v>
          </cell>
          <cell r="H989" t="str">
            <v xml:space="preserve">PCS </v>
          </cell>
          <cell r="I989" t="str">
            <v xml:space="preserve">동광특수고무                  </v>
          </cell>
          <cell r="K989">
            <v>0</v>
          </cell>
          <cell r="L989">
            <v>17</v>
          </cell>
          <cell r="N989">
            <v>17</v>
          </cell>
          <cell r="O989">
            <v>17</v>
          </cell>
          <cell r="P989" t="str">
            <v>WON</v>
          </cell>
          <cell r="Q989" t="str">
            <v xml:space="preserve">동광특수고무                  </v>
          </cell>
          <cell r="R989">
            <v>17</v>
          </cell>
          <cell r="V989">
            <v>17</v>
          </cell>
          <cell r="X989">
            <v>17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</row>
        <row r="990">
          <cell r="C990" t="str">
            <v>9704-012</v>
          </cell>
          <cell r="D990" t="str">
            <v xml:space="preserve">9704-0127      </v>
          </cell>
          <cell r="E990" t="str">
            <v xml:space="preserve">PACKING-CAP                   </v>
          </cell>
          <cell r="F990" t="str">
            <v xml:space="preserve">D01  </v>
          </cell>
          <cell r="G990" t="str">
            <v>WON</v>
          </cell>
          <cell r="H990" t="str">
            <v xml:space="preserve">PCS </v>
          </cell>
          <cell r="I990" t="str">
            <v xml:space="preserve">동광특수고무                  </v>
          </cell>
          <cell r="K990">
            <v>0</v>
          </cell>
          <cell r="L990">
            <v>45</v>
          </cell>
          <cell r="N990">
            <v>45</v>
          </cell>
          <cell r="O990">
            <v>45</v>
          </cell>
          <cell r="P990" t="str">
            <v>WON</v>
          </cell>
          <cell r="Q990" t="str">
            <v xml:space="preserve">동광특수고무                  </v>
          </cell>
          <cell r="R990">
            <v>45</v>
          </cell>
          <cell r="V990">
            <v>45</v>
          </cell>
          <cell r="X990">
            <v>45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</row>
        <row r="991">
          <cell r="C991" t="str">
            <v>9707-012</v>
          </cell>
          <cell r="D991" t="str">
            <v xml:space="preserve">9707-0127      </v>
          </cell>
          <cell r="E991" t="str">
            <v xml:space="preserve">PACKING-SEAL CAP              </v>
          </cell>
          <cell r="F991" t="str">
            <v xml:space="preserve">S01  </v>
          </cell>
          <cell r="G991" t="str">
            <v>WON</v>
          </cell>
          <cell r="H991" t="str">
            <v xml:space="preserve">PCS </v>
          </cell>
          <cell r="I991" t="str">
            <v xml:space="preserve">동광특수고무                  </v>
          </cell>
          <cell r="J991">
            <v>30</v>
          </cell>
          <cell r="K991">
            <v>0</v>
          </cell>
          <cell r="L991">
            <v>30</v>
          </cell>
          <cell r="N991">
            <v>30</v>
          </cell>
          <cell r="O991">
            <v>30</v>
          </cell>
          <cell r="P991" t="str">
            <v>WON</v>
          </cell>
          <cell r="Q991" t="str">
            <v xml:space="preserve">동광특수고무                  </v>
          </cell>
          <cell r="R991">
            <v>30</v>
          </cell>
          <cell r="V991">
            <v>30</v>
          </cell>
          <cell r="X991">
            <v>30</v>
          </cell>
          <cell r="AA991">
            <v>1</v>
          </cell>
          <cell r="AB991">
            <v>1</v>
          </cell>
          <cell r="AC991">
            <v>1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</row>
        <row r="992">
          <cell r="C992" t="str">
            <v>9707-015</v>
          </cell>
          <cell r="D992" t="str">
            <v xml:space="preserve">9707-0159      </v>
          </cell>
          <cell r="E992" t="str">
            <v xml:space="preserve">PACKING-CAP                   </v>
          </cell>
          <cell r="F992" t="str">
            <v xml:space="preserve">S03  </v>
          </cell>
          <cell r="G992" t="str">
            <v>WON</v>
          </cell>
          <cell r="H992" t="str">
            <v xml:space="preserve">PCS </v>
          </cell>
          <cell r="I992" t="str">
            <v xml:space="preserve">동광특수고무                  </v>
          </cell>
          <cell r="K992">
            <v>0</v>
          </cell>
          <cell r="L992">
            <v>26</v>
          </cell>
          <cell r="N992">
            <v>26</v>
          </cell>
          <cell r="O992">
            <v>26</v>
          </cell>
          <cell r="P992" t="str">
            <v>WON</v>
          </cell>
          <cell r="Q992" t="str">
            <v xml:space="preserve">동광특수고무                  </v>
          </cell>
          <cell r="R992">
            <v>26</v>
          </cell>
          <cell r="V992">
            <v>26</v>
          </cell>
          <cell r="X992">
            <v>26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</row>
        <row r="993">
          <cell r="C993" t="str">
            <v>9707-112</v>
          </cell>
          <cell r="D993" t="str">
            <v xml:space="preserve">9707-1127      </v>
          </cell>
          <cell r="E993" t="str">
            <v xml:space="preserve">PACKING-SEAL CAP              </v>
          </cell>
          <cell r="F993" t="str">
            <v xml:space="preserve">S25  </v>
          </cell>
          <cell r="G993" t="str">
            <v>WON</v>
          </cell>
          <cell r="H993" t="str">
            <v xml:space="preserve">PCS </v>
          </cell>
          <cell r="I993" t="str">
            <v xml:space="preserve">동광특수고무                  </v>
          </cell>
          <cell r="K993">
            <v>0</v>
          </cell>
          <cell r="L993">
            <v>26</v>
          </cell>
          <cell r="N993">
            <v>26</v>
          </cell>
          <cell r="O993">
            <v>26</v>
          </cell>
          <cell r="P993" t="str">
            <v>WON</v>
          </cell>
          <cell r="Q993" t="str">
            <v xml:space="preserve">동광특수고무                  </v>
          </cell>
          <cell r="R993">
            <v>26</v>
          </cell>
          <cell r="V993">
            <v>26</v>
          </cell>
          <cell r="X993">
            <v>26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</row>
        <row r="994">
          <cell r="C994" t="str">
            <v>9903-012</v>
          </cell>
          <cell r="D994" t="str">
            <v xml:space="preserve">9903-0127      </v>
          </cell>
          <cell r="E994" t="str">
            <v xml:space="preserve">PACKING-CAP                   </v>
          </cell>
          <cell r="F994" t="str">
            <v xml:space="preserve">X12  </v>
          </cell>
          <cell r="G994" t="str">
            <v>WON</v>
          </cell>
          <cell r="H994" t="str">
            <v xml:space="preserve">PCS </v>
          </cell>
          <cell r="I994" t="str">
            <v xml:space="preserve">동광특수고무                  </v>
          </cell>
          <cell r="K994">
            <v>0</v>
          </cell>
          <cell r="L994">
            <v>26</v>
          </cell>
          <cell r="N994">
            <v>26</v>
          </cell>
          <cell r="O994">
            <v>26</v>
          </cell>
          <cell r="P994" t="str">
            <v>WON</v>
          </cell>
          <cell r="Q994" t="str">
            <v xml:space="preserve">동광특수고무                  </v>
          </cell>
          <cell r="R994">
            <v>26</v>
          </cell>
          <cell r="V994">
            <v>26</v>
          </cell>
          <cell r="X994">
            <v>26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</row>
        <row r="995">
          <cell r="C995" t="str">
            <v>9903-015</v>
          </cell>
          <cell r="D995" t="str">
            <v xml:space="preserve">9903-0159      </v>
          </cell>
          <cell r="E995" t="str">
            <v xml:space="preserve">PACKING-CAP                   </v>
          </cell>
          <cell r="F995" t="str">
            <v xml:space="preserve">A02  </v>
          </cell>
          <cell r="G995" t="str">
            <v>WON</v>
          </cell>
          <cell r="H995" t="str">
            <v xml:space="preserve">PCS </v>
          </cell>
          <cell r="I995" t="str">
            <v xml:space="preserve">동광특수고무                  </v>
          </cell>
          <cell r="K995">
            <v>0</v>
          </cell>
          <cell r="L995">
            <v>26</v>
          </cell>
          <cell r="N995">
            <v>26</v>
          </cell>
          <cell r="O995">
            <v>26</v>
          </cell>
          <cell r="P995" t="str">
            <v>WON</v>
          </cell>
          <cell r="Q995" t="str">
            <v xml:space="preserve">동광특수고무                  </v>
          </cell>
          <cell r="R995">
            <v>26</v>
          </cell>
          <cell r="V995">
            <v>26</v>
          </cell>
          <cell r="X995">
            <v>26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</row>
        <row r="996">
          <cell r="C996" t="str">
            <v>9903-016</v>
          </cell>
          <cell r="D996" t="str">
            <v xml:space="preserve">9903-0160      </v>
          </cell>
          <cell r="E996" t="str">
            <v xml:space="preserve">PACKING-CAP                   </v>
          </cell>
          <cell r="F996" t="str">
            <v xml:space="preserve">S30  </v>
          </cell>
          <cell r="G996" t="str">
            <v>WON</v>
          </cell>
          <cell r="H996" t="str">
            <v xml:space="preserve">PCS </v>
          </cell>
          <cell r="I996" t="str">
            <v xml:space="preserve">동광특수고무                  </v>
          </cell>
          <cell r="K996">
            <v>0</v>
          </cell>
          <cell r="L996">
            <v>26</v>
          </cell>
          <cell r="N996">
            <v>26</v>
          </cell>
          <cell r="O996">
            <v>26</v>
          </cell>
          <cell r="P996" t="str">
            <v>WON</v>
          </cell>
          <cell r="Q996" t="str">
            <v xml:space="preserve">동광특수고무                  </v>
          </cell>
          <cell r="R996">
            <v>26</v>
          </cell>
          <cell r="V996">
            <v>26</v>
          </cell>
          <cell r="X996">
            <v>26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</row>
        <row r="997">
          <cell r="C997" t="str">
            <v>9903-063</v>
          </cell>
          <cell r="D997" t="str">
            <v xml:space="preserve">9903-0635      </v>
          </cell>
          <cell r="E997" t="str">
            <v xml:space="preserve">PACKING-SEAL CAP              </v>
          </cell>
          <cell r="F997" t="str">
            <v xml:space="preserve">A02  </v>
          </cell>
          <cell r="G997" t="str">
            <v>WON</v>
          </cell>
          <cell r="H997" t="str">
            <v xml:space="preserve">PCS </v>
          </cell>
          <cell r="I997" t="str">
            <v xml:space="preserve">동광특수고무                  </v>
          </cell>
          <cell r="K997">
            <v>0</v>
          </cell>
          <cell r="L997">
            <v>24</v>
          </cell>
          <cell r="N997">
            <v>24</v>
          </cell>
          <cell r="O997">
            <v>24</v>
          </cell>
          <cell r="P997" t="str">
            <v>WON</v>
          </cell>
          <cell r="Q997" t="str">
            <v xml:space="preserve">동광특수고무                  </v>
          </cell>
          <cell r="R997">
            <v>24</v>
          </cell>
          <cell r="V997">
            <v>24</v>
          </cell>
          <cell r="X997">
            <v>24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</row>
        <row r="998">
          <cell r="C998" t="str">
            <v>9903-080</v>
          </cell>
          <cell r="D998" t="str">
            <v xml:space="preserve">9903-0800      </v>
          </cell>
          <cell r="E998" t="str">
            <v xml:space="preserve">PACKING-CAP                   </v>
          </cell>
          <cell r="F998" t="str">
            <v xml:space="preserve">D01  </v>
          </cell>
          <cell r="G998" t="str">
            <v>WON</v>
          </cell>
          <cell r="H998" t="str">
            <v xml:space="preserve">PCS </v>
          </cell>
          <cell r="I998" t="str">
            <v xml:space="preserve">동광특수고무                  </v>
          </cell>
          <cell r="K998">
            <v>0</v>
          </cell>
          <cell r="L998">
            <v>20</v>
          </cell>
          <cell r="N998">
            <v>20</v>
          </cell>
          <cell r="O998">
            <v>20</v>
          </cell>
          <cell r="P998" t="str">
            <v>WON</v>
          </cell>
          <cell r="Q998" t="str">
            <v xml:space="preserve">동광특수고무                  </v>
          </cell>
          <cell r="R998">
            <v>20</v>
          </cell>
          <cell r="V998">
            <v>20</v>
          </cell>
          <cell r="X998">
            <v>20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</row>
        <row r="999">
          <cell r="C999" t="str">
            <v>9903-163</v>
          </cell>
          <cell r="D999" t="str">
            <v xml:space="preserve">9903-1635      </v>
          </cell>
          <cell r="E999" t="str">
            <v xml:space="preserve">PACKING-SEAL CAP              </v>
          </cell>
          <cell r="F999" t="str">
            <v xml:space="preserve">S25  </v>
          </cell>
          <cell r="G999" t="str">
            <v>WON</v>
          </cell>
          <cell r="H999" t="str">
            <v xml:space="preserve">PCS </v>
          </cell>
          <cell r="I999" t="str">
            <v xml:space="preserve">동광특수고무                  </v>
          </cell>
          <cell r="K999">
            <v>0</v>
          </cell>
          <cell r="L999">
            <v>20</v>
          </cell>
          <cell r="N999">
            <v>20</v>
          </cell>
          <cell r="O999">
            <v>20</v>
          </cell>
          <cell r="P999" t="str">
            <v>WON</v>
          </cell>
          <cell r="Q999" t="str">
            <v xml:space="preserve">동광특수고무                  </v>
          </cell>
          <cell r="R999">
            <v>20</v>
          </cell>
          <cell r="V999">
            <v>20</v>
          </cell>
          <cell r="X999">
            <v>20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</row>
        <row r="1000">
          <cell r="C1000" t="str">
            <v>9910-016</v>
          </cell>
          <cell r="D1000" t="str">
            <v xml:space="preserve">9910-0160      </v>
          </cell>
          <cell r="E1000" t="str">
            <v xml:space="preserve">PACKING-CAP(M22)              </v>
          </cell>
          <cell r="F1000" t="str">
            <v xml:space="preserve">S01  </v>
          </cell>
          <cell r="G1000" t="str">
            <v>WON</v>
          </cell>
          <cell r="H1000" t="str">
            <v xml:space="preserve">PCS </v>
          </cell>
          <cell r="I1000" t="str">
            <v xml:space="preserve">동광특수고무                  </v>
          </cell>
          <cell r="J1000">
            <v>40</v>
          </cell>
          <cell r="K1000">
            <v>0</v>
          </cell>
          <cell r="L1000">
            <v>40</v>
          </cell>
          <cell r="N1000">
            <v>40</v>
          </cell>
          <cell r="O1000">
            <v>40</v>
          </cell>
          <cell r="P1000" t="str">
            <v>WON</v>
          </cell>
          <cell r="Q1000" t="str">
            <v xml:space="preserve">동광특수고무                  </v>
          </cell>
          <cell r="R1000">
            <v>40</v>
          </cell>
          <cell r="V1000">
            <v>40</v>
          </cell>
          <cell r="X1000">
            <v>40</v>
          </cell>
          <cell r="AA1000">
            <v>1</v>
          </cell>
          <cell r="AB1000">
            <v>1</v>
          </cell>
          <cell r="AC1000">
            <v>1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</row>
        <row r="1001">
          <cell r="C1001" t="str">
            <v>9910-063</v>
          </cell>
          <cell r="D1001" t="str">
            <v xml:space="preserve">9910-0635      </v>
          </cell>
          <cell r="E1001" t="str">
            <v xml:space="preserve">PACKING-CAP(M12)              </v>
          </cell>
          <cell r="F1001" t="str">
            <v xml:space="preserve">S01  </v>
          </cell>
          <cell r="G1001" t="str">
            <v>WON</v>
          </cell>
          <cell r="H1001" t="str">
            <v xml:space="preserve">PCS </v>
          </cell>
          <cell r="I1001" t="str">
            <v xml:space="preserve">동광특수고무                  </v>
          </cell>
          <cell r="J1001">
            <v>20</v>
          </cell>
          <cell r="K1001">
            <v>0</v>
          </cell>
          <cell r="L1001">
            <v>20</v>
          </cell>
          <cell r="N1001">
            <v>20</v>
          </cell>
          <cell r="O1001">
            <v>20</v>
          </cell>
          <cell r="P1001" t="str">
            <v>WON</v>
          </cell>
          <cell r="Q1001" t="str">
            <v xml:space="preserve">동광특수고무                  </v>
          </cell>
          <cell r="R1001">
            <v>20</v>
          </cell>
          <cell r="V1001">
            <v>20</v>
          </cell>
          <cell r="X1001">
            <v>20</v>
          </cell>
          <cell r="AA1001">
            <v>1</v>
          </cell>
          <cell r="AB1001">
            <v>1</v>
          </cell>
          <cell r="AC1001">
            <v>1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</row>
        <row r="1002">
          <cell r="C1002" t="str">
            <v>9910-116</v>
          </cell>
          <cell r="D1002" t="str">
            <v xml:space="preserve">9910-1160      </v>
          </cell>
          <cell r="E1002" t="str">
            <v xml:space="preserve">PACKING-SEAL CAP              </v>
          </cell>
          <cell r="F1002" t="str">
            <v xml:space="preserve">S34  </v>
          </cell>
          <cell r="G1002" t="str">
            <v>WON</v>
          </cell>
          <cell r="H1002" t="str">
            <v xml:space="preserve">PCS </v>
          </cell>
          <cell r="I1002" t="str">
            <v xml:space="preserve">동광특수고무                  </v>
          </cell>
          <cell r="J1002">
            <v>39</v>
          </cell>
          <cell r="K1002">
            <v>0</v>
          </cell>
          <cell r="L1002">
            <v>39</v>
          </cell>
          <cell r="N1002">
            <v>39</v>
          </cell>
          <cell r="O1002">
            <v>39</v>
          </cell>
          <cell r="P1002" t="str">
            <v>WON</v>
          </cell>
          <cell r="Q1002" t="str">
            <v xml:space="preserve">동광특수고무                  </v>
          </cell>
          <cell r="R1002">
            <v>39</v>
          </cell>
          <cell r="V1002">
            <v>39</v>
          </cell>
          <cell r="X1002">
            <v>39</v>
          </cell>
          <cell r="AA1002">
            <v>1</v>
          </cell>
          <cell r="AB1002">
            <v>1</v>
          </cell>
          <cell r="AC1002">
            <v>1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</row>
        <row r="1003">
          <cell r="C1003" t="str">
            <v>4201-001</v>
          </cell>
          <cell r="D1003" t="str">
            <v xml:space="preserve">4201-0011      </v>
          </cell>
          <cell r="E1003" t="str">
            <v xml:space="preserve">DOOR ASS'Y-MIX                </v>
          </cell>
          <cell r="F1003" t="str">
            <v xml:space="preserve">A02  </v>
          </cell>
          <cell r="G1003" t="str">
            <v>WON</v>
          </cell>
          <cell r="H1003" t="str">
            <v xml:space="preserve">PCS </v>
          </cell>
          <cell r="I1003" t="str">
            <v xml:space="preserve">동서정공                      </v>
          </cell>
          <cell r="K1003">
            <v>0</v>
          </cell>
          <cell r="L1003">
            <v>900</v>
          </cell>
          <cell r="N1003">
            <v>900</v>
          </cell>
          <cell r="O1003">
            <v>900</v>
          </cell>
          <cell r="P1003" t="str">
            <v>WON</v>
          </cell>
          <cell r="Q1003" t="str">
            <v xml:space="preserve">동서정공                      </v>
          </cell>
          <cell r="R1003">
            <v>900</v>
          </cell>
          <cell r="V1003">
            <v>900</v>
          </cell>
          <cell r="X1003">
            <v>900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</row>
        <row r="1004">
          <cell r="C1004" t="str">
            <v>4201-006</v>
          </cell>
          <cell r="D1004" t="str">
            <v xml:space="preserve">4201-0061      </v>
          </cell>
          <cell r="E1004" t="str">
            <v xml:space="preserve">DOOR ASS'Y-BLOWER             </v>
          </cell>
          <cell r="F1004" t="str">
            <v xml:space="preserve">A02  </v>
          </cell>
          <cell r="G1004" t="str">
            <v>WON</v>
          </cell>
          <cell r="H1004" t="str">
            <v xml:space="preserve">PCS </v>
          </cell>
          <cell r="I1004" t="str">
            <v xml:space="preserve">동서정공                      </v>
          </cell>
          <cell r="K1004">
            <v>0</v>
          </cell>
          <cell r="L1004">
            <v>139</v>
          </cell>
          <cell r="N1004">
            <v>139</v>
          </cell>
          <cell r="O1004">
            <v>139</v>
          </cell>
          <cell r="P1004" t="str">
            <v>WON</v>
          </cell>
          <cell r="Q1004" t="str">
            <v xml:space="preserve">동서정공                      </v>
          </cell>
          <cell r="R1004">
            <v>139</v>
          </cell>
          <cell r="V1004">
            <v>139</v>
          </cell>
          <cell r="X1004">
            <v>139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</row>
        <row r="1005">
          <cell r="C1005" t="str">
            <v>4201-014</v>
          </cell>
          <cell r="D1005" t="str">
            <v xml:space="preserve">4201-0141      </v>
          </cell>
          <cell r="E1005" t="str">
            <v xml:space="preserve">DOOR ASS'Y-MIX                </v>
          </cell>
          <cell r="F1005" t="str">
            <v xml:space="preserve">A02  </v>
          </cell>
          <cell r="G1005" t="str">
            <v>WON</v>
          </cell>
          <cell r="H1005" t="str">
            <v xml:space="preserve">PCS </v>
          </cell>
          <cell r="I1005" t="str">
            <v xml:space="preserve">동서정공                      </v>
          </cell>
          <cell r="K1005">
            <v>0</v>
          </cell>
          <cell r="L1005">
            <v>997</v>
          </cell>
          <cell r="N1005">
            <v>997</v>
          </cell>
          <cell r="O1005">
            <v>997</v>
          </cell>
          <cell r="P1005" t="str">
            <v>WON</v>
          </cell>
          <cell r="Q1005" t="str">
            <v xml:space="preserve">동서정공                      </v>
          </cell>
          <cell r="R1005">
            <v>997</v>
          </cell>
          <cell r="V1005">
            <v>997</v>
          </cell>
          <cell r="X1005">
            <v>997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</row>
        <row r="1006">
          <cell r="C1006" t="str">
            <v>4201-020</v>
          </cell>
          <cell r="D1006" t="str">
            <v xml:space="preserve">4201-0201      </v>
          </cell>
          <cell r="E1006" t="str">
            <v xml:space="preserve">DOOR ASS'Y-MIX                </v>
          </cell>
          <cell r="F1006" t="str">
            <v xml:space="preserve">B01  </v>
          </cell>
          <cell r="G1006" t="str">
            <v>WON</v>
          </cell>
          <cell r="H1006" t="str">
            <v xml:space="preserve">PCS </v>
          </cell>
          <cell r="I1006" t="str">
            <v xml:space="preserve">동서정공                      </v>
          </cell>
          <cell r="K1006">
            <v>0</v>
          </cell>
          <cell r="L1006">
            <v>856</v>
          </cell>
          <cell r="N1006">
            <v>856</v>
          </cell>
          <cell r="O1006">
            <v>856</v>
          </cell>
          <cell r="P1006" t="str">
            <v>WON</v>
          </cell>
          <cell r="Q1006" t="str">
            <v xml:space="preserve">동서정공                      </v>
          </cell>
          <cell r="R1006">
            <v>856</v>
          </cell>
          <cell r="V1006">
            <v>856</v>
          </cell>
          <cell r="X1006">
            <v>856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</row>
        <row r="1007">
          <cell r="C1007" t="str">
            <v>4201-029</v>
          </cell>
          <cell r="D1007" t="str">
            <v xml:space="preserve">4201-0290      </v>
          </cell>
          <cell r="E1007" t="str">
            <v xml:space="preserve">DOOR ASS'Y-MIX                </v>
          </cell>
          <cell r="F1007" t="str">
            <v xml:space="preserve">F01  </v>
          </cell>
          <cell r="G1007" t="str">
            <v>WON</v>
          </cell>
          <cell r="H1007" t="str">
            <v xml:space="preserve">PCS </v>
          </cell>
          <cell r="I1007" t="str">
            <v xml:space="preserve">동서정공                      </v>
          </cell>
          <cell r="K1007">
            <v>0</v>
          </cell>
          <cell r="L1007">
            <v>1051</v>
          </cell>
          <cell r="N1007">
            <v>1051</v>
          </cell>
          <cell r="O1007">
            <v>1051</v>
          </cell>
          <cell r="P1007" t="str">
            <v>WON</v>
          </cell>
          <cell r="Q1007" t="str">
            <v xml:space="preserve">동서정공                      </v>
          </cell>
          <cell r="R1007">
            <v>1051</v>
          </cell>
          <cell r="V1007">
            <v>1051</v>
          </cell>
          <cell r="X1007">
            <v>1051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</row>
        <row r="1008">
          <cell r="C1008" t="str">
            <v>4201-045</v>
          </cell>
          <cell r="D1008" t="str">
            <v xml:space="preserve">4201-0451      </v>
          </cell>
          <cell r="E1008" t="str">
            <v xml:space="preserve">DOOR ASS'Y-DEF                </v>
          </cell>
          <cell r="F1008" t="str">
            <v xml:space="preserve">C01  </v>
          </cell>
          <cell r="G1008" t="str">
            <v>WON</v>
          </cell>
          <cell r="H1008" t="str">
            <v xml:space="preserve">PCS </v>
          </cell>
          <cell r="I1008" t="str">
            <v xml:space="preserve">동서정공                      </v>
          </cell>
          <cell r="K1008">
            <v>0</v>
          </cell>
          <cell r="L1008">
            <v>202</v>
          </cell>
          <cell r="N1008">
            <v>202</v>
          </cell>
          <cell r="O1008">
            <v>202</v>
          </cell>
          <cell r="P1008" t="str">
            <v>WON</v>
          </cell>
          <cell r="Q1008" t="str">
            <v xml:space="preserve">동서정공                      </v>
          </cell>
          <cell r="R1008">
            <v>202</v>
          </cell>
          <cell r="V1008">
            <v>202</v>
          </cell>
          <cell r="X1008">
            <v>202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</row>
        <row r="1009">
          <cell r="C1009" t="str">
            <v>4201-065</v>
          </cell>
          <cell r="D1009" t="str">
            <v xml:space="preserve">4201-0650      </v>
          </cell>
          <cell r="E1009" t="str">
            <v xml:space="preserve">DOOR ASS'Y-MIX                </v>
          </cell>
          <cell r="F1009" t="str">
            <v xml:space="preserve">F01  </v>
          </cell>
          <cell r="G1009" t="str">
            <v>WON</v>
          </cell>
          <cell r="H1009" t="str">
            <v xml:space="preserve">PCS </v>
          </cell>
          <cell r="I1009" t="str">
            <v xml:space="preserve">동서정공                      </v>
          </cell>
          <cell r="K1009">
            <v>0</v>
          </cell>
          <cell r="L1009">
            <v>901</v>
          </cell>
          <cell r="N1009">
            <v>901</v>
          </cell>
          <cell r="O1009">
            <v>901</v>
          </cell>
          <cell r="P1009" t="str">
            <v>WON</v>
          </cell>
          <cell r="Q1009" t="str">
            <v xml:space="preserve">동서정공                      </v>
          </cell>
          <cell r="R1009">
            <v>901</v>
          </cell>
          <cell r="V1009">
            <v>901</v>
          </cell>
          <cell r="X1009">
            <v>901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</row>
        <row r="1010">
          <cell r="C1010" t="str">
            <v>4201-066</v>
          </cell>
          <cell r="D1010" t="str">
            <v xml:space="preserve">4201-0660      </v>
          </cell>
          <cell r="E1010" t="str">
            <v xml:space="preserve">DOOR ASS'Y-BLOWER             </v>
          </cell>
          <cell r="F1010" t="str">
            <v xml:space="preserve">D01  </v>
          </cell>
          <cell r="G1010" t="str">
            <v>WON</v>
          </cell>
          <cell r="H1010" t="str">
            <v xml:space="preserve">PCS </v>
          </cell>
          <cell r="I1010" t="str">
            <v xml:space="preserve">동서정공                      </v>
          </cell>
          <cell r="K1010">
            <v>0</v>
          </cell>
          <cell r="L1010">
            <v>115</v>
          </cell>
          <cell r="N1010">
            <v>115</v>
          </cell>
          <cell r="O1010">
            <v>115</v>
          </cell>
          <cell r="P1010" t="str">
            <v>WON</v>
          </cell>
          <cell r="Q1010" t="str">
            <v xml:space="preserve">동서정공                      </v>
          </cell>
          <cell r="R1010">
            <v>115</v>
          </cell>
          <cell r="V1010">
            <v>115</v>
          </cell>
          <cell r="X1010">
            <v>115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</row>
        <row r="1011">
          <cell r="C1011" t="str">
            <v>4703-002</v>
          </cell>
          <cell r="D1011" t="str">
            <v xml:space="preserve">4703-0021      </v>
          </cell>
          <cell r="E1011" t="str">
            <v xml:space="preserve">ROD ASS'Y-WATER VALVE         </v>
          </cell>
          <cell r="F1011" t="str">
            <v xml:space="preserve">D01  </v>
          </cell>
          <cell r="G1011" t="str">
            <v>WON</v>
          </cell>
          <cell r="H1011" t="str">
            <v xml:space="preserve">PCS </v>
          </cell>
          <cell r="I1011" t="str">
            <v xml:space="preserve">동서정공                      </v>
          </cell>
          <cell r="K1011">
            <v>0</v>
          </cell>
          <cell r="L1011">
            <v>235</v>
          </cell>
          <cell r="N1011">
            <v>235</v>
          </cell>
          <cell r="O1011">
            <v>235</v>
          </cell>
          <cell r="P1011" t="str">
            <v>WON</v>
          </cell>
          <cell r="Q1011" t="str">
            <v xml:space="preserve">동서정공                      </v>
          </cell>
          <cell r="R1011">
            <v>235</v>
          </cell>
          <cell r="V1011">
            <v>235</v>
          </cell>
          <cell r="X1011">
            <v>235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</row>
        <row r="1012">
          <cell r="C1012" t="str">
            <v>4703-003</v>
          </cell>
          <cell r="D1012" t="str">
            <v xml:space="preserve">4703-0030      </v>
          </cell>
          <cell r="E1012" t="str">
            <v xml:space="preserve">ROD ASS'Y-V/A                 </v>
          </cell>
          <cell r="F1012" t="str">
            <v xml:space="preserve">A02  </v>
          </cell>
          <cell r="G1012" t="str">
            <v>WON</v>
          </cell>
          <cell r="H1012" t="str">
            <v xml:space="preserve">PCS </v>
          </cell>
          <cell r="I1012" t="str">
            <v xml:space="preserve">동서정공                      </v>
          </cell>
          <cell r="K1012">
            <v>0</v>
          </cell>
          <cell r="L1012">
            <v>275</v>
          </cell>
          <cell r="N1012">
            <v>275</v>
          </cell>
          <cell r="O1012">
            <v>275</v>
          </cell>
          <cell r="P1012" t="str">
            <v>WON</v>
          </cell>
          <cell r="Q1012" t="str">
            <v xml:space="preserve">동서정공                      </v>
          </cell>
          <cell r="R1012">
            <v>275</v>
          </cell>
          <cell r="V1012">
            <v>275</v>
          </cell>
          <cell r="X1012">
            <v>275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</row>
        <row r="1013">
          <cell r="C1013" t="str">
            <v>4703-005</v>
          </cell>
          <cell r="D1013" t="str">
            <v xml:space="preserve">4703-0050      </v>
          </cell>
          <cell r="E1013" t="str">
            <v xml:space="preserve">ROD ASS'Y-V/A                 </v>
          </cell>
          <cell r="F1013" t="str">
            <v xml:space="preserve">A02  </v>
          </cell>
          <cell r="G1013" t="str">
            <v>WON</v>
          </cell>
          <cell r="H1013" t="str">
            <v xml:space="preserve">PCS </v>
          </cell>
          <cell r="I1013" t="str">
            <v xml:space="preserve">동서정공                      </v>
          </cell>
          <cell r="K1013">
            <v>0</v>
          </cell>
          <cell r="L1013">
            <v>275</v>
          </cell>
          <cell r="N1013">
            <v>275</v>
          </cell>
          <cell r="O1013">
            <v>275</v>
          </cell>
          <cell r="P1013" t="str">
            <v>WON</v>
          </cell>
          <cell r="Q1013" t="str">
            <v xml:space="preserve">동서정공                      </v>
          </cell>
          <cell r="R1013">
            <v>275</v>
          </cell>
          <cell r="V1013">
            <v>275</v>
          </cell>
          <cell r="X1013">
            <v>275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</row>
        <row r="1014">
          <cell r="C1014" t="str">
            <v>4703-006</v>
          </cell>
          <cell r="D1014" t="str">
            <v xml:space="preserve">4703-0061      </v>
          </cell>
          <cell r="E1014" t="str">
            <v xml:space="preserve">ROD ASS'Y-WATER VALVE         </v>
          </cell>
          <cell r="F1014" t="str">
            <v xml:space="preserve">B01  </v>
          </cell>
          <cell r="G1014" t="str">
            <v>WON</v>
          </cell>
          <cell r="H1014" t="str">
            <v xml:space="preserve">PCS </v>
          </cell>
          <cell r="I1014" t="str">
            <v xml:space="preserve">동서정공                      </v>
          </cell>
          <cell r="J1014">
            <v>235</v>
          </cell>
          <cell r="K1014">
            <v>0</v>
          </cell>
          <cell r="L1014">
            <v>235</v>
          </cell>
          <cell r="N1014">
            <v>235</v>
          </cell>
          <cell r="O1014">
            <v>235</v>
          </cell>
          <cell r="P1014" t="str">
            <v>WON</v>
          </cell>
          <cell r="Q1014" t="str">
            <v xml:space="preserve">동서정공                      </v>
          </cell>
          <cell r="R1014">
            <v>235</v>
          </cell>
          <cell r="V1014">
            <v>235</v>
          </cell>
          <cell r="X1014">
            <v>235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</row>
        <row r="1015">
          <cell r="C1015" t="str">
            <v>4703-007</v>
          </cell>
          <cell r="D1015" t="str">
            <v xml:space="preserve">4703-0070      </v>
          </cell>
          <cell r="E1015" t="str">
            <v xml:space="preserve">ROD ASS'Y-WATER V/A           </v>
          </cell>
          <cell r="F1015" t="str">
            <v xml:space="preserve">F01  </v>
          </cell>
          <cell r="G1015" t="str">
            <v>WON</v>
          </cell>
          <cell r="H1015" t="str">
            <v xml:space="preserve">PCS </v>
          </cell>
          <cell r="I1015" t="str">
            <v xml:space="preserve">동서정공                      </v>
          </cell>
          <cell r="K1015">
            <v>0</v>
          </cell>
          <cell r="L1015">
            <v>235</v>
          </cell>
          <cell r="N1015">
            <v>235</v>
          </cell>
          <cell r="O1015">
            <v>235</v>
          </cell>
          <cell r="P1015" t="str">
            <v>WON</v>
          </cell>
          <cell r="Q1015" t="str">
            <v xml:space="preserve">동서정공                      </v>
          </cell>
          <cell r="R1015">
            <v>235</v>
          </cell>
          <cell r="V1015">
            <v>235</v>
          </cell>
          <cell r="X1015">
            <v>235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</row>
        <row r="1016">
          <cell r="C1016" t="str">
            <v>4703-008</v>
          </cell>
          <cell r="D1016" t="str">
            <v xml:space="preserve">4703-0081      </v>
          </cell>
          <cell r="E1016" t="str">
            <v xml:space="preserve">ROD ASS'Y-WATER VALVE         </v>
          </cell>
          <cell r="F1016" t="str">
            <v xml:space="preserve">D02  </v>
          </cell>
          <cell r="G1016" t="str">
            <v>WON</v>
          </cell>
          <cell r="H1016" t="str">
            <v xml:space="preserve">PCS </v>
          </cell>
          <cell r="I1016" t="str">
            <v xml:space="preserve">동서정공                      </v>
          </cell>
          <cell r="J1016">
            <v>125</v>
          </cell>
          <cell r="K1016">
            <v>0</v>
          </cell>
          <cell r="L1016">
            <v>125</v>
          </cell>
          <cell r="N1016">
            <v>125</v>
          </cell>
          <cell r="O1016">
            <v>125</v>
          </cell>
          <cell r="P1016" t="str">
            <v>WON</v>
          </cell>
          <cell r="Q1016" t="str">
            <v xml:space="preserve">동서정공                      </v>
          </cell>
          <cell r="R1016">
            <v>125</v>
          </cell>
          <cell r="V1016">
            <v>125</v>
          </cell>
          <cell r="X1016">
            <v>125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</row>
        <row r="1017">
          <cell r="C1017" t="str">
            <v>4756-001</v>
          </cell>
          <cell r="D1017" t="str">
            <v xml:space="preserve">4756-0010      </v>
          </cell>
          <cell r="E1017" t="str">
            <v xml:space="preserve">SHAFT ASS'Y-BLOWER            </v>
          </cell>
          <cell r="F1017" t="str">
            <v xml:space="preserve">A02  </v>
          </cell>
          <cell r="G1017" t="str">
            <v>WON</v>
          </cell>
          <cell r="H1017" t="str">
            <v xml:space="preserve">PCS </v>
          </cell>
          <cell r="I1017" t="str">
            <v xml:space="preserve">동서정공                      </v>
          </cell>
          <cell r="K1017">
            <v>0</v>
          </cell>
          <cell r="L1017">
            <v>800</v>
          </cell>
          <cell r="N1017">
            <v>800</v>
          </cell>
          <cell r="O1017">
            <v>800</v>
          </cell>
          <cell r="P1017" t="str">
            <v>WON</v>
          </cell>
          <cell r="Q1017" t="str">
            <v xml:space="preserve">동서정공                      </v>
          </cell>
          <cell r="R1017">
            <v>800</v>
          </cell>
          <cell r="V1017">
            <v>800</v>
          </cell>
          <cell r="X1017">
            <v>800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</row>
        <row r="1018">
          <cell r="C1018" t="str">
            <v>5755-001</v>
          </cell>
          <cell r="D1018" t="str">
            <v xml:space="preserve">5755-0011      </v>
          </cell>
          <cell r="E1018" t="str">
            <v xml:space="preserve">DOOR &amp; SHAFT                  </v>
          </cell>
          <cell r="F1018" t="str">
            <v xml:space="preserve">A02  </v>
          </cell>
          <cell r="G1018" t="str">
            <v>WON</v>
          </cell>
          <cell r="H1018" t="str">
            <v xml:space="preserve">PCS </v>
          </cell>
          <cell r="I1018" t="str">
            <v xml:space="preserve">동서정공                      </v>
          </cell>
          <cell r="K1018">
            <v>0</v>
          </cell>
          <cell r="L1018">
            <v>700</v>
          </cell>
          <cell r="N1018">
            <v>700</v>
          </cell>
          <cell r="O1018">
            <v>700</v>
          </cell>
          <cell r="P1018" t="str">
            <v>WON</v>
          </cell>
          <cell r="Q1018" t="str">
            <v xml:space="preserve">동서정공                      </v>
          </cell>
          <cell r="R1018">
            <v>700</v>
          </cell>
          <cell r="V1018">
            <v>700</v>
          </cell>
          <cell r="X1018">
            <v>700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</row>
        <row r="1019">
          <cell r="C1019" t="str">
            <v>5755-002</v>
          </cell>
          <cell r="D1019" t="str">
            <v xml:space="preserve">5755-0020      </v>
          </cell>
          <cell r="E1019" t="str">
            <v xml:space="preserve">DOOR &amp; SHAFT                  </v>
          </cell>
          <cell r="F1019" t="str">
            <v xml:space="preserve">D01  </v>
          </cell>
          <cell r="G1019" t="str">
            <v>WON</v>
          </cell>
          <cell r="H1019" t="str">
            <v xml:space="preserve">PCS </v>
          </cell>
          <cell r="I1019" t="str">
            <v xml:space="preserve">동서정공                      </v>
          </cell>
          <cell r="J1019">
            <v>850</v>
          </cell>
          <cell r="K1019">
            <v>0</v>
          </cell>
          <cell r="L1019">
            <v>850</v>
          </cell>
          <cell r="N1019">
            <v>850</v>
          </cell>
          <cell r="O1019">
            <v>850</v>
          </cell>
          <cell r="P1019" t="str">
            <v>WON</v>
          </cell>
          <cell r="Q1019" t="str">
            <v xml:space="preserve">동서정공                      </v>
          </cell>
          <cell r="R1019">
            <v>850</v>
          </cell>
          <cell r="V1019">
            <v>850</v>
          </cell>
          <cell r="X1019">
            <v>850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</row>
        <row r="1020">
          <cell r="C1020" t="str">
            <v>5755-003</v>
          </cell>
          <cell r="D1020" t="str">
            <v xml:space="preserve">5755-0031      </v>
          </cell>
          <cell r="E1020" t="str">
            <v xml:space="preserve">DOOR &amp; SHAFT                  </v>
          </cell>
          <cell r="F1020" t="str">
            <v xml:space="preserve">A02  </v>
          </cell>
          <cell r="G1020" t="str">
            <v>WON</v>
          </cell>
          <cell r="H1020" t="str">
            <v xml:space="preserve">PCS </v>
          </cell>
          <cell r="I1020" t="str">
            <v xml:space="preserve">동서정공                      </v>
          </cell>
          <cell r="K1020">
            <v>0</v>
          </cell>
          <cell r="L1020">
            <v>770</v>
          </cell>
          <cell r="N1020">
            <v>770</v>
          </cell>
          <cell r="O1020">
            <v>770</v>
          </cell>
          <cell r="P1020" t="str">
            <v>WON</v>
          </cell>
          <cell r="Q1020" t="str">
            <v xml:space="preserve">동서정공                      </v>
          </cell>
          <cell r="R1020">
            <v>770</v>
          </cell>
          <cell r="V1020">
            <v>770</v>
          </cell>
          <cell r="X1020">
            <v>770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</row>
        <row r="1021">
          <cell r="C1021" t="str">
            <v>5755-004</v>
          </cell>
          <cell r="D1021" t="str">
            <v xml:space="preserve">5755-0040      </v>
          </cell>
          <cell r="E1021" t="str">
            <v xml:space="preserve">DOOR &amp; SHAFT                  </v>
          </cell>
          <cell r="F1021" t="str">
            <v xml:space="preserve">F01  </v>
          </cell>
          <cell r="G1021" t="str">
            <v>WON</v>
          </cell>
          <cell r="H1021" t="str">
            <v xml:space="preserve">PCS </v>
          </cell>
          <cell r="I1021" t="str">
            <v xml:space="preserve">동서정공                      </v>
          </cell>
          <cell r="J1021">
            <v>850</v>
          </cell>
          <cell r="K1021">
            <v>0</v>
          </cell>
          <cell r="L1021">
            <v>850</v>
          </cell>
          <cell r="N1021">
            <v>850</v>
          </cell>
          <cell r="O1021">
            <v>850</v>
          </cell>
          <cell r="P1021" t="str">
            <v>WON</v>
          </cell>
          <cell r="Q1021" t="str">
            <v xml:space="preserve">동서정공                      </v>
          </cell>
          <cell r="R1021">
            <v>850</v>
          </cell>
          <cell r="V1021">
            <v>850</v>
          </cell>
          <cell r="X1021">
            <v>850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</row>
        <row r="1022">
          <cell r="C1022" t="str">
            <v>5755-005</v>
          </cell>
          <cell r="D1022" t="str">
            <v xml:space="preserve">5755-0050      </v>
          </cell>
          <cell r="E1022" t="str">
            <v xml:space="preserve">DOOR &amp; SHAFT                  </v>
          </cell>
          <cell r="F1022" t="str">
            <v xml:space="preserve">B01  </v>
          </cell>
          <cell r="G1022" t="str">
            <v>WON</v>
          </cell>
          <cell r="H1022" t="str">
            <v xml:space="preserve">PCS </v>
          </cell>
          <cell r="I1022" t="str">
            <v xml:space="preserve">동서정공                      </v>
          </cell>
          <cell r="J1022">
            <v>660</v>
          </cell>
          <cell r="K1022">
            <v>0</v>
          </cell>
          <cell r="L1022">
            <v>660</v>
          </cell>
          <cell r="N1022">
            <v>660</v>
          </cell>
          <cell r="O1022">
            <v>660</v>
          </cell>
          <cell r="P1022" t="str">
            <v>WON</v>
          </cell>
          <cell r="Q1022" t="str">
            <v xml:space="preserve">동서정공                      </v>
          </cell>
          <cell r="R1022">
            <v>660</v>
          </cell>
          <cell r="V1022">
            <v>660</v>
          </cell>
          <cell r="X1022">
            <v>660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</row>
        <row r="1023">
          <cell r="C1023" t="str">
            <v>5755-007</v>
          </cell>
          <cell r="D1023" t="str">
            <v xml:space="preserve">5755-0070      </v>
          </cell>
          <cell r="E1023" t="str">
            <v xml:space="preserve">DOOR &amp; SHAFT                  </v>
          </cell>
          <cell r="F1023" t="str">
            <v xml:space="preserve">F01  </v>
          </cell>
          <cell r="G1023" t="str">
            <v>WON</v>
          </cell>
          <cell r="H1023" t="str">
            <v xml:space="preserve">PCS </v>
          </cell>
          <cell r="I1023" t="str">
            <v xml:space="preserve">동서정공                      </v>
          </cell>
          <cell r="J1023">
            <v>700</v>
          </cell>
          <cell r="K1023">
            <v>0</v>
          </cell>
          <cell r="L1023">
            <v>700</v>
          </cell>
          <cell r="N1023">
            <v>700</v>
          </cell>
          <cell r="O1023">
            <v>700</v>
          </cell>
          <cell r="P1023" t="str">
            <v>WON</v>
          </cell>
          <cell r="Q1023" t="str">
            <v xml:space="preserve">동서정공                      </v>
          </cell>
          <cell r="R1023">
            <v>700</v>
          </cell>
          <cell r="V1023">
            <v>700</v>
          </cell>
          <cell r="X1023">
            <v>700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</row>
        <row r="1024">
          <cell r="C1024" t="str">
            <v>6852-004</v>
          </cell>
          <cell r="D1024" t="str">
            <v xml:space="preserve">6852-0040      </v>
          </cell>
          <cell r="E1024" t="str">
            <v xml:space="preserve">LEVER-MIX(2)                  </v>
          </cell>
          <cell r="F1024" t="str">
            <v xml:space="preserve">A02  </v>
          </cell>
          <cell r="G1024" t="str">
            <v>WON</v>
          </cell>
          <cell r="H1024" t="str">
            <v xml:space="preserve">PCS </v>
          </cell>
          <cell r="I1024" t="str">
            <v xml:space="preserve">동서정공                      </v>
          </cell>
          <cell r="J1024">
            <v>135</v>
          </cell>
          <cell r="K1024">
            <v>0</v>
          </cell>
          <cell r="L1024">
            <v>135</v>
          </cell>
          <cell r="N1024">
            <v>135</v>
          </cell>
          <cell r="O1024">
            <v>135</v>
          </cell>
          <cell r="P1024" t="str">
            <v>WON</v>
          </cell>
          <cell r="Q1024" t="str">
            <v xml:space="preserve">동서정공                      </v>
          </cell>
          <cell r="R1024">
            <v>135</v>
          </cell>
          <cell r="V1024">
            <v>135</v>
          </cell>
          <cell r="X1024">
            <v>135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</row>
        <row r="1025">
          <cell r="C1025" t="str">
            <v>7706-001</v>
          </cell>
          <cell r="D1025" t="str">
            <v xml:space="preserve">7706-0011      </v>
          </cell>
          <cell r="E1025" t="str">
            <v xml:space="preserve">ROD-BLOWER                    </v>
          </cell>
          <cell r="F1025" t="str">
            <v xml:space="preserve">A02  </v>
          </cell>
          <cell r="G1025" t="str">
            <v>WON</v>
          </cell>
          <cell r="H1025" t="str">
            <v xml:space="preserve">PCS </v>
          </cell>
          <cell r="I1025" t="str">
            <v xml:space="preserve">동서정공                      </v>
          </cell>
          <cell r="K1025">
            <v>0</v>
          </cell>
          <cell r="L1025">
            <v>105</v>
          </cell>
          <cell r="N1025">
            <v>105</v>
          </cell>
          <cell r="O1025">
            <v>105</v>
          </cell>
          <cell r="P1025" t="str">
            <v>WON</v>
          </cell>
          <cell r="Q1025" t="str">
            <v xml:space="preserve">동서정공                      </v>
          </cell>
          <cell r="R1025">
            <v>105</v>
          </cell>
          <cell r="V1025">
            <v>105</v>
          </cell>
          <cell r="X1025">
            <v>105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</row>
        <row r="1026">
          <cell r="C1026" t="str">
            <v>7706-002</v>
          </cell>
          <cell r="D1026" t="str">
            <v xml:space="preserve">7706-0020      </v>
          </cell>
          <cell r="E1026" t="str">
            <v xml:space="preserve">ROD-MODE                      </v>
          </cell>
          <cell r="F1026" t="str">
            <v xml:space="preserve">A02  </v>
          </cell>
          <cell r="G1026" t="str">
            <v>WON</v>
          </cell>
          <cell r="H1026" t="str">
            <v xml:space="preserve">PCS </v>
          </cell>
          <cell r="I1026" t="str">
            <v xml:space="preserve">동서정공                      </v>
          </cell>
          <cell r="J1026">
            <v>80</v>
          </cell>
          <cell r="K1026">
            <v>0</v>
          </cell>
          <cell r="L1026">
            <v>80</v>
          </cell>
          <cell r="N1026">
            <v>80</v>
          </cell>
          <cell r="O1026">
            <v>80</v>
          </cell>
          <cell r="P1026" t="str">
            <v>WON</v>
          </cell>
          <cell r="Q1026" t="str">
            <v xml:space="preserve">동서정공                      </v>
          </cell>
          <cell r="R1026">
            <v>80</v>
          </cell>
          <cell r="V1026">
            <v>80</v>
          </cell>
          <cell r="X1026">
            <v>80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</row>
        <row r="1027">
          <cell r="C1027" t="str">
            <v>7706-004</v>
          </cell>
          <cell r="D1027" t="str">
            <v xml:space="preserve">7706-0041      </v>
          </cell>
          <cell r="E1027" t="str">
            <v xml:space="preserve">ROD-MIX                       </v>
          </cell>
          <cell r="F1027" t="str">
            <v xml:space="preserve">A02  </v>
          </cell>
          <cell r="G1027" t="str">
            <v>WON</v>
          </cell>
          <cell r="H1027" t="str">
            <v xml:space="preserve">PCS </v>
          </cell>
          <cell r="I1027" t="str">
            <v xml:space="preserve">동서정공                      </v>
          </cell>
          <cell r="J1027">
            <v>70</v>
          </cell>
          <cell r="K1027">
            <v>0</v>
          </cell>
          <cell r="L1027">
            <v>70</v>
          </cell>
          <cell r="N1027">
            <v>70</v>
          </cell>
          <cell r="O1027">
            <v>70</v>
          </cell>
          <cell r="P1027" t="str">
            <v>WON</v>
          </cell>
          <cell r="Q1027" t="str">
            <v xml:space="preserve">동서정공                      </v>
          </cell>
          <cell r="R1027">
            <v>70</v>
          </cell>
          <cell r="V1027">
            <v>70</v>
          </cell>
          <cell r="X1027">
            <v>70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</row>
        <row r="1028">
          <cell r="C1028" t="str">
            <v>7706-005</v>
          </cell>
          <cell r="D1028" t="str">
            <v xml:space="preserve">7706-0050      </v>
          </cell>
          <cell r="E1028" t="str">
            <v xml:space="preserve">ROD-BLOWER                    </v>
          </cell>
          <cell r="F1028" t="str">
            <v xml:space="preserve">D01  </v>
          </cell>
          <cell r="G1028" t="str">
            <v>WON</v>
          </cell>
          <cell r="H1028" t="str">
            <v xml:space="preserve">PCS </v>
          </cell>
          <cell r="I1028" t="str">
            <v xml:space="preserve">동서정공                      </v>
          </cell>
          <cell r="K1028">
            <v>0</v>
          </cell>
          <cell r="L1028">
            <v>155</v>
          </cell>
          <cell r="N1028">
            <v>155</v>
          </cell>
          <cell r="O1028">
            <v>155</v>
          </cell>
          <cell r="P1028" t="str">
            <v>WON</v>
          </cell>
          <cell r="Q1028" t="str">
            <v xml:space="preserve">동서정공                      </v>
          </cell>
          <cell r="R1028">
            <v>155</v>
          </cell>
          <cell r="V1028">
            <v>155</v>
          </cell>
          <cell r="X1028">
            <v>155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</row>
        <row r="1029">
          <cell r="C1029" t="str">
            <v>7706-006</v>
          </cell>
          <cell r="D1029" t="str">
            <v xml:space="preserve">7706-0060      </v>
          </cell>
          <cell r="E1029" t="str">
            <v xml:space="preserve">ROD-MIX                       </v>
          </cell>
          <cell r="F1029" t="str">
            <v xml:space="preserve">D01  </v>
          </cell>
          <cell r="G1029" t="str">
            <v>WON</v>
          </cell>
          <cell r="H1029" t="str">
            <v xml:space="preserve">PCS </v>
          </cell>
          <cell r="I1029" t="str">
            <v xml:space="preserve">동서정공                      </v>
          </cell>
          <cell r="J1029">
            <v>90</v>
          </cell>
          <cell r="K1029">
            <v>0</v>
          </cell>
          <cell r="L1029">
            <v>90</v>
          </cell>
          <cell r="N1029">
            <v>90</v>
          </cell>
          <cell r="O1029">
            <v>90</v>
          </cell>
          <cell r="P1029" t="str">
            <v>WON</v>
          </cell>
          <cell r="Q1029" t="str">
            <v xml:space="preserve">동서정공                      </v>
          </cell>
          <cell r="R1029">
            <v>90</v>
          </cell>
          <cell r="V1029">
            <v>90</v>
          </cell>
          <cell r="X1029">
            <v>90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</row>
        <row r="1030">
          <cell r="C1030" t="str">
            <v>7706-007</v>
          </cell>
          <cell r="D1030" t="str">
            <v xml:space="preserve">7706-0070      </v>
          </cell>
          <cell r="E1030" t="str">
            <v xml:space="preserve">ROD-VENT(1)                   </v>
          </cell>
          <cell r="F1030" t="str">
            <v xml:space="preserve">D01  </v>
          </cell>
          <cell r="G1030" t="str">
            <v>WON</v>
          </cell>
          <cell r="H1030" t="str">
            <v xml:space="preserve">PCS </v>
          </cell>
          <cell r="I1030" t="str">
            <v xml:space="preserve">동서정공                      </v>
          </cell>
          <cell r="J1030">
            <v>90</v>
          </cell>
          <cell r="K1030">
            <v>0</v>
          </cell>
          <cell r="L1030">
            <v>90</v>
          </cell>
          <cell r="N1030">
            <v>90</v>
          </cell>
          <cell r="O1030">
            <v>90</v>
          </cell>
          <cell r="P1030" t="str">
            <v>WON</v>
          </cell>
          <cell r="Q1030" t="str">
            <v xml:space="preserve">동서정공                      </v>
          </cell>
          <cell r="R1030">
            <v>90</v>
          </cell>
          <cell r="V1030">
            <v>90</v>
          </cell>
          <cell r="X1030">
            <v>90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</row>
        <row r="1031">
          <cell r="C1031" t="str">
            <v>7706-008</v>
          </cell>
          <cell r="D1031" t="str">
            <v xml:space="preserve">7706-0081      </v>
          </cell>
          <cell r="E1031" t="str">
            <v xml:space="preserve">ROD-VENT(2)                   </v>
          </cell>
          <cell r="F1031" t="str">
            <v xml:space="preserve">D01  </v>
          </cell>
          <cell r="G1031" t="str">
            <v>WON</v>
          </cell>
          <cell r="H1031" t="str">
            <v xml:space="preserve">PCS </v>
          </cell>
          <cell r="I1031" t="str">
            <v xml:space="preserve">동서정공                      </v>
          </cell>
          <cell r="J1031">
            <v>90</v>
          </cell>
          <cell r="K1031">
            <v>0</v>
          </cell>
          <cell r="L1031">
            <v>90</v>
          </cell>
          <cell r="N1031">
            <v>90</v>
          </cell>
          <cell r="O1031">
            <v>90</v>
          </cell>
          <cell r="P1031" t="str">
            <v>WON</v>
          </cell>
          <cell r="Q1031" t="str">
            <v xml:space="preserve">동서정공                      </v>
          </cell>
          <cell r="R1031">
            <v>90</v>
          </cell>
          <cell r="V1031">
            <v>90</v>
          </cell>
          <cell r="X1031">
            <v>90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</row>
        <row r="1032">
          <cell r="C1032" t="str">
            <v>7706-009</v>
          </cell>
          <cell r="D1032" t="str">
            <v xml:space="preserve">7706-0090      </v>
          </cell>
          <cell r="E1032" t="str">
            <v xml:space="preserve">ROD-DEF                       </v>
          </cell>
          <cell r="F1032" t="str">
            <v xml:space="preserve">D01  </v>
          </cell>
          <cell r="G1032" t="str">
            <v>WON</v>
          </cell>
          <cell r="H1032" t="str">
            <v xml:space="preserve">PCS </v>
          </cell>
          <cell r="I1032" t="str">
            <v xml:space="preserve">동서정공                      </v>
          </cell>
          <cell r="J1032">
            <v>130</v>
          </cell>
          <cell r="K1032">
            <v>0</v>
          </cell>
          <cell r="L1032">
            <v>130</v>
          </cell>
          <cell r="N1032">
            <v>130</v>
          </cell>
          <cell r="O1032">
            <v>130</v>
          </cell>
          <cell r="P1032" t="str">
            <v>WON</v>
          </cell>
          <cell r="Q1032" t="str">
            <v xml:space="preserve">동서정공                      </v>
          </cell>
          <cell r="R1032">
            <v>130</v>
          </cell>
          <cell r="V1032">
            <v>130</v>
          </cell>
          <cell r="X1032">
            <v>130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</row>
        <row r="1033">
          <cell r="C1033" t="str">
            <v>7706-010</v>
          </cell>
          <cell r="D1033" t="str">
            <v xml:space="preserve">7706-0100      </v>
          </cell>
          <cell r="E1033" t="str">
            <v xml:space="preserve">ROD-SIDE                      </v>
          </cell>
          <cell r="F1033" t="str">
            <v xml:space="preserve">D01  </v>
          </cell>
          <cell r="G1033" t="str">
            <v>WON</v>
          </cell>
          <cell r="H1033" t="str">
            <v xml:space="preserve">PCS </v>
          </cell>
          <cell r="I1033" t="str">
            <v xml:space="preserve">동서정공                      </v>
          </cell>
          <cell r="J1033">
            <v>90</v>
          </cell>
          <cell r="K1033">
            <v>0</v>
          </cell>
          <cell r="L1033">
            <v>90</v>
          </cell>
          <cell r="N1033">
            <v>90</v>
          </cell>
          <cell r="O1033">
            <v>90</v>
          </cell>
          <cell r="P1033" t="str">
            <v>WON</v>
          </cell>
          <cell r="Q1033" t="str">
            <v xml:space="preserve">동서정공                      </v>
          </cell>
          <cell r="R1033">
            <v>90</v>
          </cell>
          <cell r="V1033">
            <v>90</v>
          </cell>
          <cell r="X1033">
            <v>90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</row>
        <row r="1034">
          <cell r="C1034" t="str">
            <v>7706-011</v>
          </cell>
          <cell r="D1034" t="str">
            <v xml:space="preserve">7706-0111      </v>
          </cell>
          <cell r="E1034" t="str">
            <v xml:space="preserve">ROD-MODE                      </v>
          </cell>
          <cell r="F1034" t="str">
            <v xml:space="preserve">B01  </v>
          </cell>
          <cell r="G1034" t="str">
            <v>WON</v>
          </cell>
          <cell r="H1034" t="str">
            <v xml:space="preserve">PCS </v>
          </cell>
          <cell r="I1034" t="str">
            <v xml:space="preserve">동서정공                      </v>
          </cell>
          <cell r="J1034">
            <v>150</v>
          </cell>
          <cell r="K1034">
            <v>0</v>
          </cell>
          <cell r="L1034">
            <v>150</v>
          </cell>
          <cell r="N1034">
            <v>150</v>
          </cell>
          <cell r="O1034">
            <v>150</v>
          </cell>
          <cell r="P1034" t="str">
            <v>WON</v>
          </cell>
          <cell r="Q1034" t="str">
            <v xml:space="preserve">동서정공                      </v>
          </cell>
          <cell r="R1034">
            <v>150</v>
          </cell>
          <cell r="V1034">
            <v>150</v>
          </cell>
          <cell r="X1034">
            <v>150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</row>
        <row r="1035">
          <cell r="C1035" t="str">
            <v>7706-013</v>
          </cell>
          <cell r="D1035" t="str">
            <v xml:space="preserve">7706-0130      </v>
          </cell>
          <cell r="E1035" t="str">
            <v xml:space="preserve">ROD-BLOWER                    </v>
          </cell>
          <cell r="F1035" t="str">
            <v xml:space="preserve">B01  </v>
          </cell>
          <cell r="G1035" t="str">
            <v>WON</v>
          </cell>
          <cell r="H1035" t="str">
            <v xml:space="preserve">PCS </v>
          </cell>
          <cell r="I1035" t="str">
            <v xml:space="preserve">동서정공                      </v>
          </cell>
          <cell r="J1035">
            <v>140</v>
          </cell>
          <cell r="K1035">
            <v>0</v>
          </cell>
          <cell r="L1035">
            <v>140</v>
          </cell>
          <cell r="N1035">
            <v>140</v>
          </cell>
          <cell r="O1035">
            <v>140</v>
          </cell>
          <cell r="P1035" t="str">
            <v>WON</v>
          </cell>
          <cell r="Q1035" t="str">
            <v xml:space="preserve">동서정공                      </v>
          </cell>
          <cell r="R1035">
            <v>140</v>
          </cell>
          <cell r="V1035">
            <v>140</v>
          </cell>
          <cell r="X1035">
            <v>140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</row>
        <row r="1036">
          <cell r="C1036" t="str">
            <v>7706-015</v>
          </cell>
          <cell r="D1036" t="str">
            <v xml:space="preserve">7706-0150      </v>
          </cell>
          <cell r="E1036" t="str">
            <v xml:space="preserve">ROD-BLOWER                    </v>
          </cell>
          <cell r="F1036" t="str">
            <v xml:space="preserve">F01  </v>
          </cell>
          <cell r="G1036" t="str">
            <v>WON</v>
          </cell>
          <cell r="H1036" t="str">
            <v xml:space="preserve">PCS </v>
          </cell>
          <cell r="I1036" t="str">
            <v xml:space="preserve">동서정공                      </v>
          </cell>
          <cell r="J1036">
            <v>130</v>
          </cell>
          <cell r="K1036">
            <v>0</v>
          </cell>
          <cell r="L1036">
            <v>130</v>
          </cell>
          <cell r="N1036">
            <v>130</v>
          </cell>
          <cell r="O1036">
            <v>130</v>
          </cell>
          <cell r="P1036" t="str">
            <v>WON</v>
          </cell>
          <cell r="Q1036" t="str">
            <v xml:space="preserve">동서정공                      </v>
          </cell>
          <cell r="R1036">
            <v>130</v>
          </cell>
          <cell r="V1036">
            <v>130</v>
          </cell>
          <cell r="X1036">
            <v>130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</row>
        <row r="1037">
          <cell r="C1037" t="str">
            <v>7706-017</v>
          </cell>
          <cell r="D1037" t="str">
            <v xml:space="preserve">7706-0171      </v>
          </cell>
          <cell r="E1037" t="str">
            <v xml:space="preserve">ROD-MODE                      </v>
          </cell>
          <cell r="F1037" t="str">
            <v xml:space="preserve">A02  </v>
          </cell>
          <cell r="G1037" t="str">
            <v>WON</v>
          </cell>
          <cell r="H1037" t="str">
            <v xml:space="preserve">PCS </v>
          </cell>
          <cell r="I1037" t="str">
            <v xml:space="preserve">동서정공                      </v>
          </cell>
          <cell r="K1037">
            <v>0</v>
          </cell>
          <cell r="L1037">
            <v>80</v>
          </cell>
          <cell r="N1037">
            <v>80</v>
          </cell>
          <cell r="O1037">
            <v>80</v>
          </cell>
          <cell r="P1037" t="str">
            <v>WON</v>
          </cell>
          <cell r="Q1037" t="str">
            <v xml:space="preserve">동서정공                      </v>
          </cell>
          <cell r="R1037">
            <v>80</v>
          </cell>
          <cell r="V1037">
            <v>80</v>
          </cell>
          <cell r="X1037">
            <v>80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</row>
        <row r="1038">
          <cell r="C1038" t="str">
            <v>7706-018</v>
          </cell>
          <cell r="D1038" t="str">
            <v xml:space="preserve">7706-0181      </v>
          </cell>
          <cell r="E1038" t="str">
            <v xml:space="preserve">ROD-BLOWER                    </v>
          </cell>
          <cell r="F1038" t="str">
            <v xml:space="preserve">A02  </v>
          </cell>
          <cell r="G1038" t="str">
            <v>WON</v>
          </cell>
          <cell r="H1038" t="str">
            <v xml:space="preserve">PCS </v>
          </cell>
          <cell r="I1038" t="str">
            <v xml:space="preserve">동서정공                      </v>
          </cell>
          <cell r="J1038">
            <v>105</v>
          </cell>
          <cell r="K1038">
            <v>0</v>
          </cell>
          <cell r="L1038">
            <v>105</v>
          </cell>
          <cell r="N1038">
            <v>105</v>
          </cell>
          <cell r="O1038">
            <v>105</v>
          </cell>
          <cell r="P1038" t="str">
            <v>WON</v>
          </cell>
          <cell r="Q1038" t="str">
            <v xml:space="preserve">동서정공                      </v>
          </cell>
          <cell r="R1038">
            <v>105</v>
          </cell>
          <cell r="V1038">
            <v>105</v>
          </cell>
          <cell r="X1038">
            <v>105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</row>
        <row r="1039">
          <cell r="C1039" t="str">
            <v>7706-019</v>
          </cell>
          <cell r="D1039" t="str">
            <v xml:space="preserve">7706-0190      </v>
          </cell>
          <cell r="E1039" t="str">
            <v xml:space="preserve">ROD-MIX                       </v>
          </cell>
          <cell r="F1039" t="str">
            <v xml:space="preserve">A02  </v>
          </cell>
          <cell r="G1039" t="str">
            <v>WON</v>
          </cell>
          <cell r="H1039" t="str">
            <v xml:space="preserve">PCS </v>
          </cell>
          <cell r="I1039" t="str">
            <v xml:space="preserve">동서정공                      </v>
          </cell>
          <cell r="K1039">
            <v>0</v>
          </cell>
          <cell r="L1039">
            <v>70</v>
          </cell>
          <cell r="N1039">
            <v>70</v>
          </cell>
          <cell r="O1039">
            <v>70</v>
          </cell>
          <cell r="P1039" t="str">
            <v>WON</v>
          </cell>
          <cell r="Q1039" t="str">
            <v xml:space="preserve">동서정공                      </v>
          </cell>
          <cell r="R1039">
            <v>70</v>
          </cell>
          <cell r="V1039">
            <v>70</v>
          </cell>
          <cell r="X1039">
            <v>70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</row>
        <row r="1040">
          <cell r="C1040" t="str">
            <v>7706-021</v>
          </cell>
          <cell r="D1040" t="str">
            <v xml:space="preserve">7706-0210      </v>
          </cell>
          <cell r="E1040" t="str">
            <v xml:space="preserve">ROD-MIX(1)                    </v>
          </cell>
          <cell r="F1040" t="str">
            <v xml:space="preserve">B01  </v>
          </cell>
          <cell r="G1040" t="str">
            <v>WON</v>
          </cell>
          <cell r="H1040" t="str">
            <v xml:space="preserve">PCS </v>
          </cell>
          <cell r="I1040" t="str">
            <v xml:space="preserve">동서정공                      </v>
          </cell>
          <cell r="J1040">
            <v>110</v>
          </cell>
          <cell r="K1040">
            <v>0</v>
          </cell>
          <cell r="L1040">
            <v>110</v>
          </cell>
          <cell r="N1040">
            <v>110</v>
          </cell>
          <cell r="O1040">
            <v>110</v>
          </cell>
          <cell r="P1040" t="str">
            <v>WON</v>
          </cell>
          <cell r="Q1040" t="str">
            <v xml:space="preserve">동서정공                      </v>
          </cell>
          <cell r="R1040">
            <v>110</v>
          </cell>
          <cell r="V1040">
            <v>110</v>
          </cell>
          <cell r="X1040">
            <v>110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</row>
        <row r="1041">
          <cell r="C1041" t="str">
            <v>7706-022</v>
          </cell>
          <cell r="D1041" t="str">
            <v xml:space="preserve">7706-0220      </v>
          </cell>
          <cell r="E1041" t="str">
            <v xml:space="preserve">ROD-MIX(2)                    </v>
          </cell>
          <cell r="F1041" t="str">
            <v xml:space="preserve">B01  </v>
          </cell>
          <cell r="G1041" t="str">
            <v>WON</v>
          </cell>
          <cell r="H1041" t="str">
            <v xml:space="preserve">PCS </v>
          </cell>
          <cell r="I1041" t="str">
            <v xml:space="preserve">동서정공                      </v>
          </cell>
          <cell r="J1041">
            <v>90</v>
          </cell>
          <cell r="K1041">
            <v>0</v>
          </cell>
          <cell r="L1041">
            <v>90</v>
          </cell>
          <cell r="N1041">
            <v>90</v>
          </cell>
          <cell r="O1041">
            <v>90</v>
          </cell>
          <cell r="P1041" t="str">
            <v>WON</v>
          </cell>
          <cell r="Q1041" t="str">
            <v xml:space="preserve">동서정공                      </v>
          </cell>
          <cell r="R1041">
            <v>90</v>
          </cell>
          <cell r="V1041">
            <v>90</v>
          </cell>
          <cell r="X1041">
            <v>90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</row>
        <row r="1042">
          <cell r="C1042" t="str">
            <v>7706-024</v>
          </cell>
          <cell r="D1042" t="str">
            <v xml:space="preserve">7706-0240      </v>
          </cell>
          <cell r="E1042" t="str">
            <v xml:space="preserve">ROD-MIX                       </v>
          </cell>
          <cell r="F1042" t="str">
            <v xml:space="preserve">A03  </v>
          </cell>
          <cell r="G1042" t="str">
            <v>WON</v>
          </cell>
          <cell r="H1042" t="str">
            <v xml:space="preserve">PCS </v>
          </cell>
          <cell r="I1042" t="str">
            <v xml:space="preserve">동서정공                      </v>
          </cell>
          <cell r="J1042">
            <v>165</v>
          </cell>
          <cell r="K1042">
            <v>0</v>
          </cell>
          <cell r="L1042">
            <v>165</v>
          </cell>
          <cell r="N1042">
            <v>165</v>
          </cell>
          <cell r="O1042">
            <v>165</v>
          </cell>
          <cell r="P1042" t="str">
            <v>WON</v>
          </cell>
          <cell r="Q1042" t="str">
            <v xml:space="preserve">동서정공                      </v>
          </cell>
          <cell r="R1042">
            <v>165</v>
          </cell>
          <cell r="V1042">
            <v>165</v>
          </cell>
          <cell r="X1042">
            <v>165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</row>
        <row r="1043">
          <cell r="C1043" t="str">
            <v>7706-026</v>
          </cell>
          <cell r="D1043" t="str">
            <v xml:space="preserve">7706-0261      </v>
          </cell>
          <cell r="E1043" t="str">
            <v xml:space="preserve">ROD-MIX                       </v>
          </cell>
          <cell r="F1043" t="str">
            <v xml:space="preserve">D02  </v>
          </cell>
          <cell r="G1043" t="str">
            <v>WON</v>
          </cell>
          <cell r="H1043" t="str">
            <v xml:space="preserve">PCS </v>
          </cell>
          <cell r="I1043" t="str">
            <v xml:space="preserve">동서정공                      </v>
          </cell>
          <cell r="J1043">
            <v>65</v>
          </cell>
          <cell r="K1043">
            <v>0</v>
          </cell>
          <cell r="L1043">
            <v>65</v>
          </cell>
          <cell r="N1043">
            <v>65</v>
          </cell>
          <cell r="O1043">
            <v>65</v>
          </cell>
          <cell r="P1043" t="str">
            <v>WON</v>
          </cell>
          <cell r="Q1043" t="str">
            <v xml:space="preserve">동서정공                      </v>
          </cell>
          <cell r="R1043">
            <v>65</v>
          </cell>
          <cell r="V1043">
            <v>65</v>
          </cell>
          <cell r="X1043">
            <v>65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</row>
        <row r="1044">
          <cell r="C1044" t="str">
            <v>7706-031</v>
          </cell>
          <cell r="D1044" t="str">
            <v xml:space="preserve">7706-0310      </v>
          </cell>
          <cell r="E1044" t="str">
            <v xml:space="preserve">ROD-MIX(RHD)                  </v>
          </cell>
          <cell r="F1044" t="str">
            <v xml:space="preserve">A03  </v>
          </cell>
          <cell r="G1044" t="str">
            <v>WON</v>
          </cell>
          <cell r="H1044" t="str">
            <v xml:space="preserve">PCS </v>
          </cell>
          <cell r="I1044" t="str">
            <v xml:space="preserve">동서정공                      </v>
          </cell>
          <cell r="K1044">
            <v>0</v>
          </cell>
          <cell r="L1044">
            <v>145</v>
          </cell>
          <cell r="N1044">
            <v>145</v>
          </cell>
          <cell r="O1044">
            <v>145</v>
          </cell>
          <cell r="P1044" t="str">
            <v>WON</v>
          </cell>
          <cell r="Q1044" t="str">
            <v xml:space="preserve">동서정공                      </v>
          </cell>
          <cell r="R1044">
            <v>145</v>
          </cell>
          <cell r="V1044">
            <v>145</v>
          </cell>
          <cell r="X1044">
            <v>145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</row>
        <row r="1045">
          <cell r="C1045" t="str">
            <v>7903-003</v>
          </cell>
          <cell r="D1045" t="str">
            <v xml:space="preserve">7903-0032      </v>
          </cell>
          <cell r="E1045" t="str">
            <v xml:space="preserve">SHAFT-BLOWER                  </v>
          </cell>
          <cell r="F1045" t="str">
            <v xml:space="preserve">A02  </v>
          </cell>
          <cell r="G1045" t="str">
            <v>WON</v>
          </cell>
          <cell r="H1045" t="str">
            <v xml:space="preserve">PCS </v>
          </cell>
          <cell r="I1045" t="str">
            <v xml:space="preserve">동서정공                      </v>
          </cell>
          <cell r="K1045">
            <v>0</v>
          </cell>
          <cell r="L1045">
            <v>470</v>
          </cell>
          <cell r="N1045">
            <v>470</v>
          </cell>
          <cell r="O1045">
            <v>470</v>
          </cell>
          <cell r="P1045" t="str">
            <v>WON</v>
          </cell>
          <cell r="Q1045" t="str">
            <v xml:space="preserve">동서정공                      </v>
          </cell>
          <cell r="R1045">
            <v>470</v>
          </cell>
          <cell r="V1045">
            <v>470</v>
          </cell>
          <cell r="X1045">
            <v>470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</row>
        <row r="1046">
          <cell r="C1046" t="str">
            <v>7903-004</v>
          </cell>
          <cell r="D1046" t="str">
            <v xml:space="preserve">7903-0040      </v>
          </cell>
          <cell r="E1046" t="str">
            <v xml:space="preserve">SHAFT-MIX                     </v>
          </cell>
          <cell r="F1046" t="str">
            <v xml:space="preserve">A02  </v>
          </cell>
          <cell r="G1046" t="str">
            <v>WON</v>
          </cell>
          <cell r="H1046" t="str">
            <v xml:space="preserve">PCS </v>
          </cell>
          <cell r="I1046" t="str">
            <v xml:space="preserve">동서정공                      </v>
          </cell>
          <cell r="K1046">
            <v>0</v>
          </cell>
          <cell r="L1046">
            <v>590</v>
          </cell>
          <cell r="N1046">
            <v>590</v>
          </cell>
          <cell r="O1046">
            <v>590</v>
          </cell>
          <cell r="P1046" t="str">
            <v>WON</v>
          </cell>
          <cell r="Q1046" t="str">
            <v xml:space="preserve">동서정공                      </v>
          </cell>
          <cell r="R1046">
            <v>590</v>
          </cell>
          <cell r="V1046">
            <v>590</v>
          </cell>
          <cell r="X1046">
            <v>590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</row>
        <row r="1047">
          <cell r="C1047" t="str">
            <v>7903-005</v>
          </cell>
          <cell r="D1047" t="str">
            <v xml:space="preserve">7903-0051      </v>
          </cell>
          <cell r="E1047" t="str">
            <v xml:space="preserve">SHAFT-BLOWER                  </v>
          </cell>
          <cell r="F1047" t="str">
            <v xml:space="preserve">D01  </v>
          </cell>
          <cell r="G1047" t="str">
            <v>WON</v>
          </cell>
          <cell r="H1047" t="str">
            <v xml:space="preserve">PCS </v>
          </cell>
          <cell r="I1047" t="str">
            <v xml:space="preserve">동서정공                      </v>
          </cell>
          <cell r="J1047">
            <v>845</v>
          </cell>
          <cell r="K1047">
            <v>0</v>
          </cell>
          <cell r="L1047">
            <v>845</v>
          </cell>
          <cell r="N1047">
            <v>845</v>
          </cell>
          <cell r="O1047">
            <v>845</v>
          </cell>
          <cell r="P1047" t="str">
            <v>WON</v>
          </cell>
          <cell r="Q1047" t="str">
            <v xml:space="preserve">동서정공                      </v>
          </cell>
          <cell r="R1047">
            <v>845</v>
          </cell>
          <cell r="V1047">
            <v>845</v>
          </cell>
          <cell r="X1047">
            <v>845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</row>
        <row r="1048">
          <cell r="C1048" t="str">
            <v>7903-008</v>
          </cell>
          <cell r="D1048" t="str">
            <v xml:space="preserve">7903-0080      </v>
          </cell>
          <cell r="E1048" t="str">
            <v xml:space="preserve">SHAFT-BLOWER                  </v>
          </cell>
          <cell r="F1048" t="str">
            <v xml:space="preserve">A02  </v>
          </cell>
          <cell r="G1048" t="str">
            <v>WON</v>
          </cell>
          <cell r="H1048" t="str">
            <v xml:space="preserve">PCS </v>
          </cell>
          <cell r="I1048" t="str">
            <v xml:space="preserve">동서정공                      </v>
          </cell>
          <cell r="J1048">
            <v>545</v>
          </cell>
          <cell r="K1048">
            <v>0</v>
          </cell>
          <cell r="L1048">
            <v>545</v>
          </cell>
          <cell r="N1048">
            <v>545</v>
          </cell>
          <cell r="O1048">
            <v>545</v>
          </cell>
          <cell r="P1048" t="str">
            <v>WON</v>
          </cell>
          <cell r="Q1048" t="str">
            <v xml:space="preserve">동서정공                      </v>
          </cell>
          <cell r="R1048">
            <v>545</v>
          </cell>
          <cell r="V1048">
            <v>545</v>
          </cell>
          <cell r="X1048">
            <v>545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</row>
        <row r="1049">
          <cell r="C1049" t="str">
            <v>7903-015</v>
          </cell>
          <cell r="D1049" t="str">
            <v xml:space="preserve">7903-0150      </v>
          </cell>
          <cell r="E1049" t="str">
            <v xml:space="preserve">SHAFT-MIX                     </v>
          </cell>
          <cell r="F1049" t="str">
            <v xml:space="preserve">F01  </v>
          </cell>
          <cell r="G1049" t="str">
            <v>WON</v>
          </cell>
          <cell r="H1049" t="str">
            <v xml:space="preserve">PCS </v>
          </cell>
          <cell r="I1049" t="str">
            <v xml:space="preserve">동서정공                      </v>
          </cell>
          <cell r="K1049">
            <v>0</v>
          </cell>
          <cell r="L1049">
            <v>695</v>
          </cell>
          <cell r="N1049">
            <v>695</v>
          </cell>
          <cell r="O1049">
            <v>695</v>
          </cell>
          <cell r="P1049" t="str">
            <v>WON</v>
          </cell>
          <cell r="Q1049" t="str">
            <v xml:space="preserve">동서정공                      </v>
          </cell>
          <cell r="R1049">
            <v>695</v>
          </cell>
          <cell r="V1049">
            <v>695</v>
          </cell>
          <cell r="X1049">
            <v>695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</row>
        <row r="1050">
          <cell r="C1050" t="str">
            <v>7908-006</v>
          </cell>
          <cell r="D1050" t="str">
            <v xml:space="preserve">7908-0061      </v>
          </cell>
          <cell r="E1050" t="str">
            <v xml:space="preserve">SPRING-MIX                    </v>
          </cell>
          <cell r="F1050" t="str">
            <v xml:space="preserve">A02  </v>
          </cell>
          <cell r="G1050" t="str">
            <v>WON</v>
          </cell>
          <cell r="H1050" t="str">
            <v xml:space="preserve">PCS </v>
          </cell>
          <cell r="I1050" t="str">
            <v xml:space="preserve">동서정공                      </v>
          </cell>
          <cell r="J1050">
            <v>175</v>
          </cell>
          <cell r="K1050">
            <v>0</v>
          </cell>
          <cell r="L1050">
            <v>175</v>
          </cell>
          <cell r="N1050">
            <v>175</v>
          </cell>
          <cell r="O1050">
            <v>175</v>
          </cell>
          <cell r="P1050" t="str">
            <v>WON</v>
          </cell>
          <cell r="Q1050" t="str">
            <v xml:space="preserve">동서정공                      </v>
          </cell>
          <cell r="R1050">
            <v>175</v>
          </cell>
          <cell r="V1050">
            <v>175</v>
          </cell>
          <cell r="X1050">
            <v>175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</row>
        <row r="1051">
          <cell r="C1051" t="str">
            <v>7908-008</v>
          </cell>
          <cell r="D1051" t="str">
            <v xml:space="preserve">7908-0080      </v>
          </cell>
          <cell r="E1051" t="str">
            <v xml:space="preserve">SPRING-MIX                    </v>
          </cell>
          <cell r="F1051" t="str">
            <v xml:space="preserve">A02  </v>
          </cell>
          <cell r="G1051" t="str">
            <v>WON</v>
          </cell>
          <cell r="H1051" t="str">
            <v xml:space="preserve">PCS </v>
          </cell>
          <cell r="I1051" t="str">
            <v xml:space="preserve">동서정공                      </v>
          </cell>
          <cell r="K1051">
            <v>0</v>
          </cell>
          <cell r="L1051">
            <v>175</v>
          </cell>
          <cell r="N1051">
            <v>175</v>
          </cell>
          <cell r="O1051">
            <v>175</v>
          </cell>
          <cell r="P1051" t="str">
            <v>WON</v>
          </cell>
          <cell r="Q1051" t="str">
            <v xml:space="preserve">동서정공                      </v>
          </cell>
          <cell r="R1051">
            <v>175</v>
          </cell>
          <cell r="V1051">
            <v>175</v>
          </cell>
          <cell r="X1051">
            <v>175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</row>
        <row r="1052">
          <cell r="C1052" t="str">
            <v>7908-010</v>
          </cell>
          <cell r="D1052" t="str">
            <v xml:space="preserve">7908-0100      </v>
          </cell>
          <cell r="E1052" t="str">
            <v xml:space="preserve">SPRING-CLICK                  </v>
          </cell>
          <cell r="F1052" t="str">
            <v xml:space="preserve">B01  </v>
          </cell>
          <cell r="G1052" t="str">
            <v>WON</v>
          </cell>
          <cell r="H1052" t="str">
            <v xml:space="preserve">PCS </v>
          </cell>
          <cell r="I1052" t="str">
            <v xml:space="preserve">동서정공                      </v>
          </cell>
          <cell r="J1052">
            <v>23</v>
          </cell>
          <cell r="K1052">
            <v>0</v>
          </cell>
          <cell r="L1052">
            <v>23</v>
          </cell>
          <cell r="N1052">
            <v>23</v>
          </cell>
          <cell r="O1052">
            <v>23</v>
          </cell>
          <cell r="P1052" t="str">
            <v>WON</v>
          </cell>
          <cell r="Q1052" t="str">
            <v xml:space="preserve">동서정공                      </v>
          </cell>
          <cell r="R1052">
            <v>23</v>
          </cell>
          <cell r="V1052">
            <v>23</v>
          </cell>
          <cell r="X1052">
            <v>23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</row>
        <row r="1053">
          <cell r="C1053" t="str">
            <v>9150-001</v>
          </cell>
          <cell r="D1053" t="str">
            <v xml:space="preserve">9150-0010      </v>
          </cell>
          <cell r="E1053" t="str">
            <v xml:space="preserve">CLIP-LEAD WIRE                </v>
          </cell>
          <cell r="F1053" t="str">
            <v xml:space="preserve">B01  </v>
          </cell>
          <cell r="G1053" t="str">
            <v>WON</v>
          </cell>
          <cell r="H1053" t="str">
            <v xml:space="preserve">PCS </v>
          </cell>
          <cell r="I1053" t="str">
            <v xml:space="preserve">동아기전(주)                  </v>
          </cell>
          <cell r="J1053">
            <v>44</v>
          </cell>
          <cell r="K1053">
            <v>0</v>
          </cell>
          <cell r="L1053">
            <v>44</v>
          </cell>
          <cell r="N1053">
            <v>44</v>
          </cell>
          <cell r="O1053">
            <v>44</v>
          </cell>
          <cell r="P1053" t="str">
            <v>WON</v>
          </cell>
          <cell r="Q1053" t="str">
            <v xml:space="preserve">동아기전(주)                  </v>
          </cell>
          <cell r="R1053">
            <v>44</v>
          </cell>
          <cell r="V1053">
            <v>44</v>
          </cell>
          <cell r="X1053">
            <v>44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</row>
        <row r="1054">
          <cell r="C1054" t="str">
            <v>9150-002</v>
          </cell>
          <cell r="D1054" t="str">
            <v xml:space="preserve">9150-0020      </v>
          </cell>
          <cell r="E1054" t="str">
            <v xml:space="preserve">CLIP-LEAD WIRE                </v>
          </cell>
          <cell r="F1054" t="str">
            <v xml:space="preserve">D01  </v>
          </cell>
          <cell r="G1054" t="str">
            <v>WON</v>
          </cell>
          <cell r="H1054" t="str">
            <v xml:space="preserve">PCS </v>
          </cell>
          <cell r="I1054" t="str">
            <v xml:space="preserve">동아기전(주)                  </v>
          </cell>
          <cell r="J1054">
            <v>25</v>
          </cell>
          <cell r="K1054">
            <v>0</v>
          </cell>
          <cell r="L1054">
            <v>25</v>
          </cell>
          <cell r="N1054">
            <v>25</v>
          </cell>
          <cell r="O1054">
            <v>25</v>
          </cell>
          <cell r="P1054" t="str">
            <v>WON</v>
          </cell>
          <cell r="Q1054" t="str">
            <v xml:space="preserve">동아기전(주)                  </v>
          </cell>
          <cell r="R1054">
            <v>25</v>
          </cell>
          <cell r="V1054">
            <v>25</v>
          </cell>
          <cell r="X1054">
            <v>25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</row>
        <row r="1055">
          <cell r="C1055" t="str">
            <v>9160-001</v>
          </cell>
          <cell r="D1055" t="str">
            <v xml:space="preserve">9160-0010      </v>
          </cell>
          <cell r="E1055" t="str">
            <v xml:space="preserve">CLAMP                         </v>
          </cell>
          <cell r="F1055" t="str">
            <v xml:space="preserve">F01  </v>
          </cell>
          <cell r="G1055" t="str">
            <v>WON</v>
          </cell>
          <cell r="H1055" t="str">
            <v xml:space="preserve">PCS </v>
          </cell>
          <cell r="I1055" t="str">
            <v xml:space="preserve">동아기전(주)                  </v>
          </cell>
          <cell r="K1055">
            <v>0</v>
          </cell>
          <cell r="L1055">
            <v>7</v>
          </cell>
          <cell r="N1055">
            <v>7</v>
          </cell>
          <cell r="O1055">
            <v>7</v>
          </cell>
          <cell r="P1055" t="str">
            <v>WON</v>
          </cell>
          <cell r="Q1055" t="str">
            <v xml:space="preserve">동아기전(주)                  </v>
          </cell>
          <cell r="R1055">
            <v>7</v>
          </cell>
          <cell r="V1055">
            <v>7</v>
          </cell>
          <cell r="X1055">
            <v>7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</row>
        <row r="1056">
          <cell r="C1056" t="str">
            <v>9160-002</v>
          </cell>
          <cell r="D1056" t="str">
            <v xml:space="preserve">9160-0020      </v>
          </cell>
          <cell r="E1056" t="str">
            <v xml:space="preserve">CLAMP-HARNESS                 </v>
          </cell>
          <cell r="F1056" t="str">
            <v xml:space="preserve">A02  </v>
          </cell>
          <cell r="G1056" t="str">
            <v>WON</v>
          </cell>
          <cell r="H1056" t="str">
            <v xml:space="preserve">PCS </v>
          </cell>
          <cell r="I1056" t="str">
            <v xml:space="preserve">동아기전(주)                  </v>
          </cell>
          <cell r="J1056">
            <v>10</v>
          </cell>
          <cell r="K1056">
            <v>0</v>
          </cell>
          <cell r="L1056">
            <v>10</v>
          </cell>
          <cell r="N1056">
            <v>10</v>
          </cell>
          <cell r="O1056">
            <v>10</v>
          </cell>
          <cell r="P1056" t="str">
            <v>WON</v>
          </cell>
          <cell r="Q1056" t="str">
            <v xml:space="preserve">동아기전(주)                  </v>
          </cell>
          <cell r="R1056">
            <v>10</v>
          </cell>
          <cell r="V1056">
            <v>10</v>
          </cell>
          <cell r="X1056">
            <v>10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</row>
        <row r="1057">
          <cell r="C1057" t="str">
            <v>9160-004</v>
          </cell>
          <cell r="D1057" t="str">
            <v xml:space="preserve">9160-0040      </v>
          </cell>
          <cell r="E1057" t="str">
            <v xml:space="preserve">CLAMP-HARNESS                 </v>
          </cell>
          <cell r="F1057" t="str">
            <v xml:space="preserve">A02  </v>
          </cell>
          <cell r="G1057" t="str">
            <v>WON</v>
          </cell>
          <cell r="H1057" t="str">
            <v xml:space="preserve">PCS </v>
          </cell>
          <cell r="I1057" t="str">
            <v xml:space="preserve">동아기전(주)                  </v>
          </cell>
          <cell r="J1057">
            <v>15</v>
          </cell>
          <cell r="K1057">
            <v>0</v>
          </cell>
          <cell r="L1057">
            <v>15</v>
          </cell>
          <cell r="N1057">
            <v>15</v>
          </cell>
          <cell r="O1057">
            <v>15</v>
          </cell>
          <cell r="P1057" t="str">
            <v>WON</v>
          </cell>
          <cell r="Q1057" t="str">
            <v xml:space="preserve">동아기전(주)                  </v>
          </cell>
          <cell r="R1057">
            <v>15</v>
          </cell>
          <cell r="V1057">
            <v>15</v>
          </cell>
          <cell r="X1057">
            <v>15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</row>
        <row r="1058">
          <cell r="C1058" t="str">
            <v>4108-018</v>
          </cell>
          <cell r="D1058" t="str">
            <v xml:space="preserve">4108-0184      </v>
          </cell>
          <cell r="E1058" t="str">
            <v xml:space="preserve">CONTROL ASS'Y-MANUAL          </v>
          </cell>
          <cell r="F1058" t="str">
            <v xml:space="preserve">A03  </v>
          </cell>
          <cell r="G1058" t="str">
            <v>WON</v>
          </cell>
          <cell r="H1058" t="str">
            <v xml:space="preserve">PCS </v>
          </cell>
          <cell r="I1058" t="str">
            <v xml:space="preserve">동아전기부품(주)              </v>
          </cell>
          <cell r="K1058">
            <v>0</v>
          </cell>
          <cell r="L1058">
            <v>30000</v>
          </cell>
          <cell r="N1058">
            <v>30000</v>
          </cell>
          <cell r="O1058">
            <v>30000</v>
          </cell>
          <cell r="P1058" t="str">
            <v>WON</v>
          </cell>
          <cell r="Q1058" t="str">
            <v xml:space="preserve">동아전기부품(주)              </v>
          </cell>
          <cell r="R1058">
            <v>30000</v>
          </cell>
          <cell r="V1058">
            <v>30000</v>
          </cell>
          <cell r="X1058">
            <v>30000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</row>
        <row r="1059">
          <cell r="C1059" t="str">
            <v>4108-027</v>
          </cell>
          <cell r="D1059" t="str">
            <v xml:space="preserve">4108-0277      </v>
          </cell>
          <cell r="E1059" t="str">
            <v xml:space="preserve">CONTROL ASS'Y-MOLD SUB        </v>
          </cell>
          <cell r="F1059" t="str">
            <v xml:space="preserve">A03  </v>
          </cell>
          <cell r="G1059" t="str">
            <v>WON</v>
          </cell>
          <cell r="H1059" t="str">
            <v xml:space="preserve">PCS </v>
          </cell>
          <cell r="I1059" t="str">
            <v xml:space="preserve">동아전기부품(주)              </v>
          </cell>
          <cell r="J1059">
            <v>7000</v>
          </cell>
          <cell r="K1059">
            <v>0</v>
          </cell>
          <cell r="L1059">
            <v>7000</v>
          </cell>
          <cell r="N1059">
            <v>7000</v>
          </cell>
          <cell r="O1059">
            <v>7000</v>
          </cell>
          <cell r="P1059" t="str">
            <v>WON</v>
          </cell>
          <cell r="Q1059" t="str">
            <v xml:space="preserve">동아전기부품(주)              </v>
          </cell>
          <cell r="R1059">
            <v>7000</v>
          </cell>
          <cell r="V1059">
            <v>7000</v>
          </cell>
          <cell r="X1059">
            <v>7000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</row>
        <row r="1060">
          <cell r="C1060" t="str">
            <v>4108-028</v>
          </cell>
          <cell r="D1060" t="str">
            <v xml:space="preserve">4108-0284      </v>
          </cell>
          <cell r="E1060" t="str">
            <v xml:space="preserve">CONTROL ASS'Y-A/CON           </v>
          </cell>
          <cell r="F1060" t="str">
            <v xml:space="preserve">D02  </v>
          </cell>
          <cell r="G1060" t="str">
            <v>WON</v>
          </cell>
          <cell r="H1060" t="str">
            <v xml:space="preserve">PCS </v>
          </cell>
          <cell r="I1060" t="str">
            <v xml:space="preserve">동아전기부품(주)              </v>
          </cell>
          <cell r="J1060">
            <v>9200</v>
          </cell>
          <cell r="K1060">
            <v>0</v>
          </cell>
          <cell r="L1060">
            <v>9200</v>
          </cell>
          <cell r="N1060">
            <v>9200</v>
          </cell>
          <cell r="O1060">
            <v>9200</v>
          </cell>
          <cell r="P1060" t="str">
            <v>WON</v>
          </cell>
          <cell r="Q1060" t="str">
            <v xml:space="preserve">동아전기부품(주)              </v>
          </cell>
          <cell r="R1060">
            <v>9200</v>
          </cell>
          <cell r="V1060">
            <v>9200</v>
          </cell>
          <cell r="X1060">
            <v>9200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</row>
        <row r="1061">
          <cell r="C1061" t="str">
            <v>4108-030</v>
          </cell>
          <cell r="D1061" t="str">
            <v xml:space="preserve">4108-0304      </v>
          </cell>
          <cell r="E1061" t="str">
            <v xml:space="preserve">CONTROL ASS'Y-MOLD SUB        </v>
          </cell>
          <cell r="F1061" t="str">
            <v xml:space="preserve">C01  </v>
          </cell>
          <cell r="G1061" t="str">
            <v>WON</v>
          </cell>
          <cell r="H1061" t="str">
            <v xml:space="preserve">PCS </v>
          </cell>
          <cell r="I1061" t="str">
            <v xml:space="preserve">동아전기부품(주)              </v>
          </cell>
          <cell r="K1061">
            <v>0</v>
          </cell>
          <cell r="L1061">
            <v>6600</v>
          </cell>
          <cell r="N1061">
            <v>6600</v>
          </cell>
          <cell r="O1061">
            <v>6600</v>
          </cell>
          <cell r="P1061" t="str">
            <v>WON</v>
          </cell>
          <cell r="Q1061" t="str">
            <v xml:space="preserve">동아전기부품(주)              </v>
          </cell>
          <cell r="R1061">
            <v>6600</v>
          </cell>
          <cell r="V1061">
            <v>6600</v>
          </cell>
          <cell r="X1061">
            <v>6600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</row>
        <row r="1062">
          <cell r="C1062" t="str">
            <v>4108-037</v>
          </cell>
          <cell r="D1062" t="str">
            <v xml:space="preserve">4108-0373      </v>
          </cell>
          <cell r="E1062" t="str">
            <v xml:space="preserve">CONTROL ASS'Y-HEATER          </v>
          </cell>
          <cell r="F1062" t="str">
            <v xml:space="preserve">D02  </v>
          </cell>
          <cell r="G1062" t="str">
            <v>WON</v>
          </cell>
          <cell r="H1062" t="str">
            <v xml:space="preserve">PCS </v>
          </cell>
          <cell r="I1062" t="str">
            <v xml:space="preserve">동아전기부품(주)              </v>
          </cell>
          <cell r="J1062">
            <v>7850</v>
          </cell>
          <cell r="K1062">
            <v>0</v>
          </cell>
          <cell r="L1062">
            <v>7850</v>
          </cell>
          <cell r="N1062">
            <v>7850</v>
          </cell>
          <cell r="O1062">
            <v>7850</v>
          </cell>
          <cell r="P1062" t="str">
            <v>WON</v>
          </cell>
          <cell r="Q1062" t="str">
            <v xml:space="preserve">동아전기부품(주)              </v>
          </cell>
          <cell r="R1062">
            <v>7850</v>
          </cell>
          <cell r="V1062">
            <v>7850</v>
          </cell>
          <cell r="X1062">
            <v>7850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</row>
        <row r="1063">
          <cell r="C1063" t="str">
            <v>4108-048</v>
          </cell>
          <cell r="D1063" t="str">
            <v xml:space="preserve">4108-0481      </v>
          </cell>
          <cell r="E1063" t="str">
            <v xml:space="preserve">CONTROL ASS'Y-MOLD SUB        </v>
          </cell>
          <cell r="F1063" t="str">
            <v xml:space="preserve">C01  </v>
          </cell>
          <cell r="G1063" t="str">
            <v>WON</v>
          </cell>
          <cell r="H1063" t="str">
            <v xml:space="preserve">PCS </v>
          </cell>
          <cell r="I1063" t="str">
            <v xml:space="preserve">동아전기부품(주)              </v>
          </cell>
          <cell r="J1063">
            <v>6600</v>
          </cell>
          <cell r="K1063">
            <v>0</v>
          </cell>
          <cell r="L1063">
            <v>6600</v>
          </cell>
          <cell r="N1063">
            <v>6600</v>
          </cell>
          <cell r="O1063">
            <v>6600</v>
          </cell>
          <cell r="P1063" t="str">
            <v>WON</v>
          </cell>
          <cell r="Q1063" t="str">
            <v xml:space="preserve">동아전기부품(주)              </v>
          </cell>
          <cell r="R1063">
            <v>6600</v>
          </cell>
          <cell r="V1063">
            <v>6600</v>
          </cell>
          <cell r="X1063">
            <v>6600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</row>
        <row r="1064">
          <cell r="C1064" t="str">
            <v>4108-050</v>
          </cell>
          <cell r="D1064" t="str">
            <v xml:space="preserve">4108-0502      </v>
          </cell>
          <cell r="E1064" t="str">
            <v xml:space="preserve">CONTROL ASS'Y-MANUAL(H/ONLY)  </v>
          </cell>
          <cell r="F1064" t="str">
            <v xml:space="preserve">A03  </v>
          </cell>
          <cell r="G1064" t="str">
            <v>WON</v>
          </cell>
          <cell r="H1064" t="str">
            <v xml:space="preserve">PCS </v>
          </cell>
          <cell r="I1064" t="str">
            <v xml:space="preserve">동아전기부품(주)              </v>
          </cell>
          <cell r="K1064">
            <v>0</v>
          </cell>
          <cell r="L1064">
            <v>30000</v>
          </cell>
          <cell r="N1064">
            <v>30000</v>
          </cell>
          <cell r="O1064">
            <v>30000</v>
          </cell>
          <cell r="P1064" t="str">
            <v>WON</v>
          </cell>
          <cell r="Q1064" t="str">
            <v xml:space="preserve">동아전기부품(주)              </v>
          </cell>
          <cell r="R1064">
            <v>30000</v>
          </cell>
          <cell r="V1064">
            <v>30000</v>
          </cell>
          <cell r="X1064">
            <v>30000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</row>
        <row r="1065">
          <cell r="C1065" t="str">
            <v>4108-052</v>
          </cell>
          <cell r="D1065" t="str">
            <v xml:space="preserve">4108-0521      </v>
          </cell>
          <cell r="E1065" t="str">
            <v xml:space="preserve">CONTROL ASS'Y-MANUAL          </v>
          </cell>
          <cell r="F1065" t="str">
            <v xml:space="preserve">A03  </v>
          </cell>
          <cell r="G1065" t="str">
            <v>WON</v>
          </cell>
          <cell r="H1065" t="str">
            <v xml:space="preserve">PCS </v>
          </cell>
          <cell r="I1065" t="str">
            <v xml:space="preserve">동아전기부품(주)              </v>
          </cell>
          <cell r="J1065">
            <v>30000</v>
          </cell>
          <cell r="K1065">
            <v>0</v>
          </cell>
          <cell r="L1065">
            <v>30000</v>
          </cell>
          <cell r="N1065">
            <v>30000</v>
          </cell>
          <cell r="O1065">
            <v>30000</v>
          </cell>
          <cell r="P1065" t="str">
            <v>WON</v>
          </cell>
          <cell r="Q1065" t="str">
            <v xml:space="preserve">동아전기부품(주)              </v>
          </cell>
          <cell r="R1065">
            <v>30000</v>
          </cell>
          <cell r="V1065">
            <v>30000</v>
          </cell>
          <cell r="X1065">
            <v>30000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</row>
        <row r="1066">
          <cell r="C1066" t="str">
            <v>4108-054</v>
          </cell>
          <cell r="D1066" t="str">
            <v xml:space="preserve">4108-0540      </v>
          </cell>
          <cell r="E1066" t="str">
            <v xml:space="preserve">CONTROL ASS'Y-A/C             </v>
          </cell>
          <cell r="F1066" t="str">
            <v xml:space="preserve">D02  </v>
          </cell>
          <cell r="G1066" t="str">
            <v>WON</v>
          </cell>
          <cell r="H1066" t="str">
            <v xml:space="preserve">PCS </v>
          </cell>
          <cell r="I1066" t="str">
            <v xml:space="preserve">동아전기부품(주)              </v>
          </cell>
          <cell r="J1066">
            <v>8460</v>
          </cell>
          <cell r="K1066">
            <v>0</v>
          </cell>
          <cell r="L1066">
            <v>8460</v>
          </cell>
          <cell r="N1066">
            <v>8460</v>
          </cell>
          <cell r="O1066">
            <v>8460</v>
          </cell>
          <cell r="P1066" t="str">
            <v>WON</v>
          </cell>
          <cell r="Q1066" t="str">
            <v xml:space="preserve">동아전기부품(주)              </v>
          </cell>
          <cell r="R1066">
            <v>8460</v>
          </cell>
          <cell r="V1066">
            <v>8460</v>
          </cell>
          <cell r="X1066">
            <v>8460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</row>
        <row r="1067">
          <cell r="C1067" t="str">
            <v>4108-055</v>
          </cell>
          <cell r="D1067" t="str">
            <v xml:space="preserve">4108-0550      </v>
          </cell>
          <cell r="E1067" t="str">
            <v xml:space="preserve">CONTROL ASS'Y-B/ONLY          </v>
          </cell>
          <cell r="F1067" t="str">
            <v xml:space="preserve">D02  </v>
          </cell>
          <cell r="G1067" t="str">
            <v>WON</v>
          </cell>
          <cell r="H1067" t="str">
            <v xml:space="preserve">PCS </v>
          </cell>
          <cell r="I1067" t="str">
            <v xml:space="preserve">동아전기부품(주)              </v>
          </cell>
          <cell r="J1067">
            <v>7100</v>
          </cell>
          <cell r="K1067">
            <v>0</v>
          </cell>
          <cell r="L1067">
            <v>7100</v>
          </cell>
          <cell r="N1067">
            <v>7100</v>
          </cell>
          <cell r="O1067">
            <v>7100</v>
          </cell>
          <cell r="P1067" t="str">
            <v>WON</v>
          </cell>
          <cell r="Q1067" t="str">
            <v xml:space="preserve">동아전기부품(주)              </v>
          </cell>
          <cell r="R1067">
            <v>7100</v>
          </cell>
          <cell r="V1067">
            <v>7100</v>
          </cell>
          <cell r="X1067">
            <v>7100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</row>
        <row r="1068">
          <cell r="C1068" t="str">
            <v>4108-063</v>
          </cell>
          <cell r="D1068" t="str">
            <v xml:space="preserve">4108-0630      </v>
          </cell>
          <cell r="E1068" t="str">
            <v xml:space="preserve">CONTROL ASS'Y-MANUAL          </v>
          </cell>
          <cell r="F1068" t="str">
            <v xml:space="preserve">A03  </v>
          </cell>
          <cell r="G1068" t="str">
            <v>WON</v>
          </cell>
          <cell r="H1068" t="str">
            <v xml:space="preserve">PCS </v>
          </cell>
          <cell r="I1068" t="str">
            <v xml:space="preserve">동아전기부품(주)              </v>
          </cell>
          <cell r="K1068">
            <v>0</v>
          </cell>
          <cell r="L1068">
            <v>27000</v>
          </cell>
          <cell r="N1068">
            <v>27000</v>
          </cell>
          <cell r="O1068">
            <v>27000</v>
          </cell>
          <cell r="P1068" t="str">
            <v>WON</v>
          </cell>
          <cell r="Q1068" t="str">
            <v xml:space="preserve">동아전기부품(주)              </v>
          </cell>
          <cell r="R1068">
            <v>27000</v>
          </cell>
          <cell r="V1068">
            <v>27000</v>
          </cell>
          <cell r="X1068">
            <v>27000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</row>
        <row r="1069">
          <cell r="C1069" t="str">
            <v>4108-064</v>
          </cell>
          <cell r="D1069" t="str">
            <v xml:space="preserve">4108-0641      </v>
          </cell>
          <cell r="E1069" t="str">
            <v xml:space="preserve">CONTROL ASS'Y-MANUAL(H/ONLY)  </v>
          </cell>
          <cell r="F1069" t="str">
            <v xml:space="preserve">A03  </v>
          </cell>
          <cell r="G1069" t="str">
            <v>WON</v>
          </cell>
          <cell r="H1069" t="str">
            <v xml:space="preserve">PCS </v>
          </cell>
          <cell r="I1069" t="str">
            <v xml:space="preserve">동아전기부품(주)              </v>
          </cell>
          <cell r="K1069">
            <v>0</v>
          </cell>
          <cell r="L1069">
            <v>27000</v>
          </cell>
          <cell r="N1069">
            <v>27000</v>
          </cell>
          <cell r="O1069">
            <v>27000</v>
          </cell>
          <cell r="P1069" t="str">
            <v>WON</v>
          </cell>
          <cell r="Q1069" t="str">
            <v xml:space="preserve">동아전기부품(주)              </v>
          </cell>
          <cell r="R1069">
            <v>27000</v>
          </cell>
          <cell r="V1069">
            <v>27000</v>
          </cell>
          <cell r="X1069">
            <v>27000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</row>
        <row r="1070">
          <cell r="C1070" t="str">
            <v>4108-066</v>
          </cell>
          <cell r="D1070" t="str">
            <v xml:space="preserve">4108-0663      </v>
          </cell>
          <cell r="E1070" t="str">
            <v xml:space="preserve">CONTROL ASS'Y-FR. DUAL A/C    </v>
          </cell>
          <cell r="F1070" t="str">
            <v xml:space="preserve">A06  </v>
          </cell>
          <cell r="G1070" t="str">
            <v>WON</v>
          </cell>
          <cell r="H1070" t="str">
            <v xml:space="preserve">PCS </v>
          </cell>
          <cell r="I1070" t="str">
            <v xml:space="preserve">동아전기부품(주)              </v>
          </cell>
          <cell r="K1070">
            <v>0</v>
          </cell>
          <cell r="L1070">
            <v>32770</v>
          </cell>
          <cell r="N1070">
            <v>32770</v>
          </cell>
          <cell r="O1070">
            <v>32770</v>
          </cell>
          <cell r="P1070" t="str">
            <v>WON</v>
          </cell>
          <cell r="Q1070" t="str">
            <v xml:space="preserve">동아전기부품(주)              </v>
          </cell>
          <cell r="R1070">
            <v>32770</v>
          </cell>
          <cell r="V1070">
            <v>32770</v>
          </cell>
          <cell r="X1070">
            <v>32770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</row>
        <row r="1071">
          <cell r="C1071" t="str">
            <v>4108-067</v>
          </cell>
          <cell r="D1071" t="str">
            <v xml:space="preserve">4108-0673      </v>
          </cell>
          <cell r="E1071" t="str">
            <v xml:space="preserve">CONTROL ASS'Y-RR A/C          </v>
          </cell>
          <cell r="F1071" t="str">
            <v xml:space="preserve">A06  </v>
          </cell>
          <cell r="G1071" t="str">
            <v>WON</v>
          </cell>
          <cell r="H1071" t="str">
            <v xml:space="preserve">PCS </v>
          </cell>
          <cell r="I1071" t="str">
            <v xml:space="preserve">동아전기부품(주)              </v>
          </cell>
          <cell r="K1071">
            <v>0</v>
          </cell>
          <cell r="L1071">
            <v>4030</v>
          </cell>
          <cell r="N1071">
            <v>4030</v>
          </cell>
          <cell r="O1071">
            <v>4030</v>
          </cell>
          <cell r="P1071" t="str">
            <v>WON</v>
          </cell>
          <cell r="Q1071" t="str">
            <v xml:space="preserve">동아전기부품(주)              </v>
          </cell>
          <cell r="R1071">
            <v>4030</v>
          </cell>
          <cell r="V1071">
            <v>4030</v>
          </cell>
          <cell r="X1071">
            <v>4030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</row>
        <row r="1072">
          <cell r="C1072" t="str">
            <v>4108-068</v>
          </cell>
          <cell r="D1072" t="str">
            <v xml:space="preserve">4108-0683      </v>
          </cell>
          <cell r="E1072" t="str">
            <v xml:space="preserve">CONT ASS'Y-FR. A/C            </v>
          </cell>
          <cell r="F1072" t="str">
            <v xml:space="preserve">A06  </v>
          </cell>
          <cell r="G1072" t="str">
            <v>WON</v>
          </cell>
          <cell r="H1072" t="str">
            <v xml:space="preserve">PCS </v>
          </cell>
          <cell r="I1072" t="str">
            <v xml:space="preserve">동아전기부품(주)              </v>
          </cell>
          <cell r="K1072">
            <v>0</v>
          </cell>
          <cell r="L1072">
            <v>32570</v>
          </cell>
          <cell r="N1072">
            <v>32570</v>
          </cell>
          <cell r="O1072">
            <v>32570</v>
          </cell>
          <cell r="P1072" t="str">
            <v>WON</v>
          </cell>
          <cell r="Q1072" t="str">
            <v xml:space="preserve">동아전기부품(주)              </v>
          </cell>
          <cell r="R1072">
            <v>32570</v>
          </cell>
          <cell r="V1072">
            <v>32570</v>
          </cell>
          <cell r="X1072">
            <v>32570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</row>
        <row r="1073">
          <cell r="C1073" t="str">
            <v>4108-069</v>
          </cell>
          <cell r="D1073" t="str">
            <v xml:space="preserve">4108-0692      </v>
          </cell>
          <cell r="E1073" t="str">
            <v xml:space="preserve">CONT ASS'Y-FR HTR             </v>
          </cell>
          <cell r="F1073" t="str">
            <v xml:space="preserve">A06  </v>
          </cell>
          <cell r="G1073" t="str">
            <v>WON</v>
          </cell>
          <cell r="H1073" t="str">
            <v xml:space="preserve">PCS </v>
          </cell>
          <cell r="I1073" t="str">
            <v xml:space="preserve">동아전기부품(주)              </v>
          </cell>
          <cell r="K1073">
            <v>0</v>
          </cell>
          <cell r="N1073">
            <v>0</v>
          </cell>
          <cell r="O1073">
            <v>0</v>
          </cell>
          <cell r="P1073" t="str">
            <v>WON</v>
          </cell>
          <cell r="Q1073" t="str">
            <v xml:space="preserve">동아전기부품(주)              </v>
          </cell>
          <cell r="R1073">
            <v>0</v>
          </cell>
          <cell r="V1073">
            <v>0</v>
          </cell>
          <cell r="X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</row>
        <row r="1074">
          <cell r="C1074" t="str">
            <v>4108-070</v>
          </cell>
          <cell r="D1074" t="str">
            <v xml:space="preserve">4108-0700      </v>
          </cell>
          <cell r="E1074" t="str">
            <v xml:space="preserve">CONTORL ASS'Y-P/B(A/C)        </v>
          </cell>
          <cell r="F1074" t="str">
            <v xml:space="preserve">D02  </v>
          </cell>
          <cell r="G1074" t="str">
            <v>WON</v>
          </cell>
          <cell r="H1074" t="str">
            <v xml:space="preserve">PCS </v>
          </cell>
          <cell r="I1074" t="str">
            <v xml:space="preserve">동아전기부품(주)              </v>
          </cell>
          <cell r="J1074">
            <v>25000</v>
          </cell>
          <cell r="K1074">
            <v>0</v>
          </cell>
          <cell r="L1074">
            <v>25000</v>
          </cell>
          <cell r="N1074">
            <v>25000</v>
          </cell>
          <cell r="O1074">
            <v>25000</v>
          </cell>
          <cell r="P1074" t="str">
            <v>WON</v>
          </cell>
          <cell r="Q1074" t="str">
            <v xml:space="preserve">동아전기부품(주)              </v>
          </cell>
          <cell r="R1074">
            <v>25000</v>
          </cell>
          <cell r="V1074">
            <v>25000</v>
          </cell>
          <cell r="X1074">
            <v>25000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</row>
        <row r="1075">
          <cell r="C1075" t="str">
            <v>4108-071</v>
          </cell>
          <cell r="D1075" t="str">
            <v xml:space="preserve">4108-0710      </v>
          </cell>
          <cell r="E1075" t="str">
            <v xml:space="preserve">CONTORL ASS'Y-P/B(HTR)        </v>
          </cell>
          <cell r="F1075" t="str">
            <v xml:space="preserve">D02  </v>
          </cell>
          <cell r="G1075" t="str">
            <v>WON</v>
          </cell>
          <cell r="H1075" t="str">
            <v xml:space="preserve">PCS </v>
          </cell>
          <cell r="I1075" t="str">
            <v xml:space="preserve">동아전기부품(주)              </v>
          </cell>
          <cell r="J1075">
            <v>24800</v>
          </cell>
          <cell r="K1075">
            <v>0</v>
          </cell>
          <cell r="L1075">
            <v>24800</v>
          </cell>
          <cell r="N1075">
            <v>24800</v>
          </cell>
          <cell r="O1075">
            <v>24800</v>
          </cell>
          <cell r="P1075" t="str">
            <v>WON</v>
          </cell>
          <cell r="Q1075" t="str">
            <v xml:space="preserve">동아전기부품(주)              </v>
          </cell>
          <cell r="R1075">
            <v>24800</v>
          </cell>
          <cell r="V1075">
            <v>24800</v>
          </cell>
          <cell r="X1075">
            <v>24800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</row>
        <row r="1076">
          <cell r="C1076" t="str">
            <v>4108-082</v>
          </cell>
          <cell r="D1076" t="str">
            <v xml:space="preserve">4108-0820      </v>
          </cell>
          <cell r="E1076" t="str">
            <v xml:space="preserve">CONTROL ASS'Y-AUTO,WR         </v>
          </cell>
          <cell r="F1076" t="str">
            <v xml:space="preserve">C01  </v>
          </cell>
          <cell r="G1076" t="str">
            <v>WON</v>
          </cell>
          <cell r="H1076" t="str">
            <v xml:space="preserve">PCS </v>
          </cell>
          <cell r="I1076" t="str">
            <v xml:space="preserve">동아전기부품(주)              </v>
          </cell>
          <cell r="K1076">
            <v>0</v>
          </cell>
          <cell r="N1076">
            <v>0</v>
          </cell>
          <cell r="O1076">
            <v>0</v>
          </cell>
          <cell r="P1076" t="str">
            <v>WON</v>
          </cell>
          <cell r="Q1076" t="str">
            <v xml:space="preserve">동아전기부품(주)              </v>
          </cell>
          <cell r="R1076">
            <v>0</v>
          </cell>
          <cell r="V1076">
            <v>0</v>
          </cell>
          <cell r="X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</row>
        <row r="1077">
          <cell r="C1077" t="str">
            <v>4108-083</v>
          </cell>
          <cell r="D1077" t="str">
            <v xml:space="preserve">4108-0830      </v>
          </cell>
          <cell r="E1077" t="str">
            <v xml:space="preserve">CONTROL ASS'Y-AUTO,WG         </v>
          </cell>
          <cell r="F1077" t="str">
            <v xml:space="preserve">C01  </v>
          </cell>
          <cell r="G1077" t="str">
            <v>WON</v>
          </cell>
          <cell r="H1077" t="str">
            <v xml:space="preserve">PCS </v>
          </cell>
          <cell r="I1077" t="str">
            <v xml:space="preserve">동아전기부품(주)              </v>
          </cell>
          <cell r="K1077">
            <v>0</v>
          </cell>
          <cell r="N1077">
            <v>0</v>
          </cell>
          <cell r="O1077">
            <v>0</v>
          </cell>
          <cell r="P1077" t="str">
            <v>WON</v>
          </cell>
          <cell r="Q1077" t="str">
            <v xml:space="preserve">동아전기부품(주)              </v>
          </cell>
          <cell r="R1077">
            <v>0</v>
          </cell>
          <cell r="V1077">
            <v>0</v>
          </cell>
          <cell r="X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</row>
        <row r="1078">
          <cell r="C1078" t="str">
            <v>4108-084</v>
          </cell>
          <cell r="D1078" t="str">
            <v xml:space="preserve">4108-0840      </v>
          </cell>
          <cell r="E1078" t="str">
            <v xml:space="preserve">CONTROL ASS'Y-MOLD SUB,WR     </v>
          </cell>
          <cell r="F1078" t="str">
            <v xml:space="preserve">C01  </v>
          </cell>
          <cell r="G1078" t="str">
            <v>WON</v>
          </cell>
          <cell r="H1078" t="str">
            <v xml:space="preserve">PCS </v>
          </cell>
          <cell r="I1078" t="str">
            <v xml:space="preserve">동아전기부품(주)              </v>
          </cell>
          <cell r="K1078">
            <v>0</v>
          </cell>
          <cell r="N1078">
            <v>0</v>
          </cell>
          <cell r="O1078">
            <v>0</v>
          </cell>
          <cell r="P1078" t="str">
            <v>WON</v>
          </cell>
          <cell r="Q1078" t="str">
            <v xml:space="preserve">동아전기부품(주)              </v>
          </cell>
          <cell r="R1078">
            <v>0</v>
          </cell>
          <cell r="V1078">
            <v>0</v>
          </cell>
          <cell r="X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</row>
        <row r="1079">
          <cell r="C1079" t="str">
            <v>4108-085</v>
          </cell>
          <cell r="D1079" t="str">
            <v xml:space="preserve">4108-0850      </v>
          </cell>
          <cell r="E1079" t="str">
            <v xml:space="preserve">CONTROL ASS'Y-MOLD SUB,WG     </v>
          </cell>
          <cell r="F1079" t="str">
            <v xml:space="preserve">C01  </v>
          </cell>
          <cell r="G1079" t="str">
            <v>WON</v>
          </cell>
          <cell r="H1079" t="str">
            <v xml:space="preserve">PCS </v>
          </cell>
          <cell r="I1079" t="str">
            <v xml:space="preserve">동아전기부품(주)              </v>
          </cell>
          <cell r="K1079">
            <v>0</v>
          </cell>
          <cell r="N1079">
            <v>0</v>
          </cell>
          <cell r="O1079">
            <v>0</v>
          </cell>
          <cell r="P1079" t="str">
            <v>WON</v>
          </cell>
          <cell r="Q1079" t="str">
            <v xml:space="preserve">동아전기부품(주)              </v>
          </cell>
          <cell r="R1079">
            <v>0</v>
          </cell>
          <cell r="V1079">
            <v>0</v>
          </cell>
          <cell r="X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</row>
        <row r="1080">
          <cell r="C1080" t="str">
            <v>4526-078</v>
          </cell>
          <cell r="D1080" t="str">
            <v xml:space="preserve">4526-0780      </v>
          </cell>
          <cell r="E1080" t="str">
            <v xml:space="preserve">M/ACT ASS'Y-MIX               </v>
          </cell>
          <cell r="F1080" t="str">
            <v xml:space="preserve">C01  </v>
          </cell>
          <cell r="G1080" t="str">
            <v>WON</v>
          </cell>
          <cell r="H1080" t="str">
            <v xml:space="preserve">PCS </v>
          </cell>
          <cell r="I1080" t="str">
            <v xml:space="preserve">동아전기부품(주)              </v>
          </cell>
          <cell r="K1080">
            <v>0</v>
          </cell>
          <cell r="L1080">
            <v>6000</v>
          </cell>
          <cell r="N1080">
            <v>6000</v>
          </cell>
          <cell r="O1080">
            <v>6000</v>
          </cell>
          <cell r="P1080" t="str">
            <v>WON</v>
          </cell>
          <cell r="Q1080" t="str">
            <v xml:space="preserve">동아전기부품(주)              </v>
          </cell>
          <cell r="R1080">
            <v>6000</v>
          </cell>
          <cell r="V1080">
            <v>6000</v>
          </cell>
          <cell r="X1080">
            <v>6000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</row>
        <row r="1081">
          <cell r="C1081" t="str">
            <v>4526-079</v>
          </cell>
          <cell r="D1081" t="str">
            <v xml:space="preserve">4526-0790      </v>
          </cell>
          <cell r="E1081" t="str">
            <v xml:space="preserve">M/ACT ASS'Y-BLOWER            </v>
          </cell>
          <cell r="F1081" t="str">
            <v xml:space="preserve">C01  </v>
          </cell>
          <cell r="G1081" t="str">
            <v>WON</v>
          </cell>
          <cell r="H1081" t="str">
            <v xml:space="preserve">PCS </v>
          </cell>
          <cell r="I1081" t="str">
            <v xml:space="preserve">동아전기부품(주)              </v>
          </cell>
          <cell r="K1081">
            <v>0</v>
          </cell>
          <cell r="L1081">
            <v>5000</v>
          </cell>
          <cell r="N1081">
            <v>5000</v>
          </cell>
          <cell r="O1081">
            <v>5000</v>
          </cell>
          <cell r="P1081" t="str">
            <v>WON</v>
          </cell>
          <cell r="Q1081" t="str">
            <v xml:space="preserve">동아전기부품(주)              </v>
          </cell>
          <cell r="R1081">
            <v>5000</v>
          </cell>
          <cell r="V1081">
            <v>5000</v>
          </cell>
          <cell r="X1081">
            <v>5000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</row>
        <row r="1082">
          <cell r="C1082" t="str">
            <v>4628-002</v>
          </cell>
          <cell r="D1082" t="str">
            <v xml:space="preserve">4628-0020      </v>
          </cell>
          <cell r="E1082" t="str">
            <v xml:space="preserve">POWER TR ASS'Y-W/SEAL         </v>
          </cell>
          <cell r="F1082" t="str">
            <v xml:space="preserve">A02  </v>
          </cell>
          <cell r="G1082" t="str">
            <v>WON</v>
          </cell>
          <cell r="H1082" t="str">
            <v xml:space="preserve">PCS </v>
          </cell>
          <cell r="I1082" t="str">
            <v xml:space="preserve">동아전기부품(주)              </v>
          </cell>
          <cell r="J1082">
            <v>5150</v>
          </cell>
          <cell r="K1082">
            <v>0</v>
          </cell>
          <cell r="L1082">
            <v>5150</v>
          </cell>
          <cell r="N1082">
            <v>5150</v>
          </cell>
          <cell r="O1082">
            <v>5150</v>
          </cell>
          <cell r="P1082" t="str">
            <v>WON</v>
          </cell>
          <cell r="Q1082" t="str">
            <v xml:space="preserve">동아전기부품(주)              </v>
          </cell>
          <cell r="R1082">
            <v>5150</v>
          </cell>
          <cell r="V1082">
            <v>5150</v>
          </cell>
          <cell r="X1082">
            <v>5150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</row>
        <row r="1083">
          <cell r="C1083" t="str">
            <v>4702-001</v>
          </cell>
          <cell r="D1083" t="str">
            <v xml:space="preserve">4702-0013      </v>
          </cell>
          <cell r="E1083" t="str">
            <v xml:space="preserve">RESISTOR ASS'Y W/SEAL         </v>
          </cell>
          <cell r="F1083" t="str">
            <v xml:space="preserve">A02  </v>
          </cell>
          <cell r="G1083" t="str">
            <v>WON</v>
          </cell>
          <cell r="H1083" t="str">
            <v xml:space="preserve">PCS </v>
          </cell>
          <cell r="I1083" t="str">
            <v xml:space="preserve">동아전기부품(주)              </v>
          </cell>
          <cell r="J1083">
            <v>1900</v>
          </cell>
          <cell r="K1083">
            <v>0</v>
          </cell>
          <cell r="L1083">
            <v>1900</v>
          </cell>
          <cell r="N1083">
            <v>1900</v>
          </cell>
          <cell r="O1083">
            <v>1900</v>
          </cell>
          <cell r="P1083" t="str">
            <v>WON</v>
          </cell>
          <cell r="Q1083" t="str">
            <v xml:space="preserve">동아전기부품(주)              </v>
          </cell>
          <cell r="R1083">
            <v>1900</v>
          </cell>
          <cell r="V1083">
            <v>1900</v>
          </cell>
          <cell r="X1083">
            <v>1900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</row>
        <row r="1084">
          <cell r="C1084" t="str">
            <v>4702-002</v>
          </cell>
          <cell r="D1084" t="str">
            <v xml:space="preserve">4702-0021      </v>
          </cell>
          <cell r="E1084" t="str">
            <v xml:space="preserve">RESISTOR ASS'Y                </v>
          </cell>
          <cell r="F1084" t="str">
            <v xml:space="preserve">D01  </v>
          </cell>
          <cell r="G1084" t="str">
            <v>WON</v>
          </cell>
          <cell r="H1084" t="str">
            <v xml:space="preserve">PCS </v>
          </cell>
          <cell r="I1084" t="str">
            <v xml:space="preserve">동아전기부품(주)              </v>
          </cell>
          <cell r="J1084">
            <v>2060</v>
          </cell>
          <cell r="K1084">
            <v>0</v>
          </cell>
          <cell r="L1084">
            <v>2060</v>
          </cell>
          <cell r="N1084">
            <v>2060</v>
          </cell>
          <cell r="O1084">
            <v>2060</v>
          </cell>
          <cell r="P1084" t="str">
            <v>WON</v>
          </cell>
          <cell r="Q1084" t="str">
            <v xml:space="preserve">동아전기부품(주)              </v>
          </cell>
          <cell r="R1084">
            <v>2060</v>
          </cell>
          <cell r="V1084">
            <v>2060</v>
          </cell>
          <cell r="X1084">
            <v>2060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</row>
        <row r="1085">
          <cell r="C1085" t="str">
            <v>4702-004</v>
          </cell>
          <cell r="D1085" t="str">
            <v xml:space="preserve">4702-0040      </v>
          </cell>
          <cell r="E1085" t="str">
            <v xml:space="preserve">RESISTOR ASS'Y-FR             </v>
          </cell>
          <cell r="F1085" t="str">
            <v xml:space="preserve">B01  </v>
          </cell>
          <cell r="G1085" t="str">
            <v>WON</v>
          </cell>
          <cell r="H1085" t="str">
            <v xml:space="preserve">PCS </v>
          </cell>
          <cell r="I1085" t="str">
            <v xml:space="preserve">동아전기부품(주)              </v>
          </cell>
          <cell r="J1085">
            <v>1100</v>
          </cell>
          <cell r="K1085">
            <v>0</v>
          </cell>
          <cell r="L1085">
            <v>1100</v>
          </cell>
          <cell r="N1085">
            <v>1100</v>
          </cell>
          <cell r="O1085">
            <v>1100</v>
          </cell>
          <cell r="P1085" t="str">
            <v>WON</v>
          </cell>
          <cell r="Q1085" t="str">
            <v xml:space="preserve">동아전기부품(주)              </v>
          </cell>
          <cell r="R1085">
            <v>1100</v>
          </cell>
          <cell r="V1085">
            <v>1100</v>
          </cell>
          <cell r="X1085">
            <v>1100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</row>
        <row r="1086">
          <cell r="C1086" t="str">
            <v>4702-005</v>
          </cell>
          <cell r="D1086" t="str">
            <v xml:space="preserve">4702-0050      </v>
          </cell>
          <cell r="E1086" t="str">
            <v xml:space="preserve">RESISTOR ASS'Y-RR COOLER      </v>
          </cell>
          <cell r="F1086" t="str">
            <v xml:space="preserve">B01  </v>
          </cell>
          <cell r="G1086" t="str">
            <v>WON</v>
          </cell>
          <cell r="H1086" t="str">
            <v xml:space="preserve">PCS </v>
          </cell>
          <cell r="I1086" t="str">
            <v xml:space="preserve">동아전기부품(주)              </v>
          </cell>
          <cell r="J1086">
            <v>1010</v>
          </cell>
          <cell r="K1086">
            <v>0</v>
          </cell>
          <cell r="L1086">
            <v>1010</v>
          </cell>
          <cell r="N1086">
            <v>1010</v>
          </cell>
          <cell r="O1086">
            <v>1010</v>
          </cell>
          <cell r="P1086" t="str">
            <v>WON</v>
          </cell>
          <cell r="Q1086" t="str">
            <v xml:space="preserve">동아전기부품(주)              </v>
          </cell>
          <cell r="R1086">
            <v>1010</v>
          </cell>
          <cell r="V1086">
            <v>1010</v>
          </cell>
          <cell r="X1086">
            <v>1010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</row>
        <row r="1087">
          <cell r="C1087" t="str">
            <v>4702-008</v>
          </cell>
          <cell r="D1087" t="str">
            <v xml:space="preserve">4702-0084      </v>
          </cell>
          <cell r="E1087" t="str">
            <v xml:space="preserve">RESISTOR ASS'Y                </v>
          </cell>
          <cell r="F1087" t="str">
            <v xml:space="preserve">A03  </v>
          </cell>
          <cell r="G1087" t="str">
            <v>WON</v>
          </cell>
          <cell r="H1087" t="str">
            <v xml:space="preserve">PCS </v>
          </cell>
          <cell r="I1087" t="str">
            <v xml:space="preserve">동아전기부품(주)              </v>
          </cell>
          <cell r="J1087">
            <v>2300</v>
          </cell>
          <cell r="K1087">
            <v>0</v>
          </cell>
          <cell r="L1087">
            <v>2300</v>
          </cell>
          <cell r="N1087">
            <v>2300</v>
          </cell>
          <cell r="O1087">
            <v>2300</v>
          </cell>
          <cell r="P1087" t="str">
            <v>WON</v>
          </cell>
          <cell r="Q1087" t="str">
            <v xml:space="preserve">동아전기부품(주)              </v>
          </cell>
          <cell r="R1087">
            <v>2300</v>
          </cell>
          <cell r="V1087">
            <v>2300</v>
          </cell>
          <cell r="X1087">
            <v>2300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</row>
        <row r="1088">
          <cell r="C1088" t="str">
            <v>4702-009</v>
          </cell>
          <cell r="D1088" t="str">
            <v xml:space="preserve">4702-0093      </v>
          </cell>
          <cell r="E1088" t="str">
            <v xml:space="preserve">RESISTOR ASS'Y-RR             </v>
          </cell>
          <cell r="F1088" t="str">
            <v xml:space="preserve">B01  </v>
          </cell>
          <cell r="G1088" t="str">
            <v>WON</v>
          </cell>
          <cell r="H1088" t="str">
            <v xml:space="preserve">PCS </v>
          </cell>
          <cell r="I1088" t="str">
            <v xml:space="preserve">동아전기부품(주)              </v>
          </cell>
          <cell r="J1088">
            <v>1060</v>
          </cell>
          <cell r="K1088">
            <v>0</v>
          </cell>
          <cell r="L1088">
            <v>1060</v>
          </cell>
          <cell r="N1088">
            <v>1060</v>
          </cell>
          <cell r="O1088">
            <v>1060</v>
          </cell>
          <cell r="P1088" t="str">
            <v>WON</v>
          </cell>
          <cell r="Q1088" t="str">
            <v xml:space="preserve">동아전기부품(주)              </v>
          </cell>
          <cell r="R1088">
            <v>1060</v>
          </cell>
          <cell r="V1088">
            <v>1060</v>
          </cell>
          <cell r="X1088">
            <v>1060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</row>
        <row r="1089">
          <cell r="C1089" t="str">
            <v>4702-011</v>
          </cell>
          <cell r="D1089" t="str">
            <v xml:space="preserve">4702-0111      </v>
          </cell>
          <cell r="E1089" t="str">
            <v xml:space="preserve">RESISTOR ASS'Y(1/2)           </v>
          </cell>
          <cell r="F1089" t="str">
            <v xml:space="preserve">F01  </v>
          </cell>
          <cell r="G1089" t="str">
            <v>WON</v>
          </cell>
          <cell r="H1089" t="str">
            <v xml:space="preserve">PCS </v>
          </cell>
          <cell r="I1089" t="str">
            <v xml:space="preserve">동아전기부품(주)              </v>
          </cell>
          <cell r="J1089">
            <v>2060</v>
          </cell>
          <cell r="K1089">
            <v>0</v>
          </cell>
          <cell r="L1089">
            <v>2060</v>
          </cell>
          <cell r="N1089">
            <v>2060</v>
          </cell>
          <cell r="O1089">
            <v>2060</v>
          </cell>
          <cell r="P1089" t="str">
            <v>WON</v>
          </cell>
          <cell r="Q1089" t="str">
            <v xml:space="preserve">동아전기부품(주)              </v>
          </cell>
          <cell r="R1089">
            <v>2060</v>
          </cell>
          <cell r="V1089">
            <v>2060</v>
          </cell>
          <cell r="X1089">
            <v>2060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</row>
        <row r="1090">
          <cell r="C1090" t="str">
            <v>4702-019</v>
          </cell>
          <cell r="D1090" t="str">
            <v xml:space="preserve">4702-0192      </v>
          </cell>
          <cell r="E1090" t="str">
            <v xml:space="preserve">RESISTOR ASS'Y-W/SEAL         </v>
          </cell>
          <cell r="F1090" t="str">
            <v xml:space="preserve">A06  </v>
          </cell>
          <cell r="G1090" t="str">
            <v>WON</v>
          </cell>
          <cell r="H1090" t="str">
            <v xml:space="preserve">PCS </v>
          </cell>
          <cell r="I1090" t="str">
            <v xml:space="preserve">동아전기부품(주)              </v>
          </cell>
          <cell r="J1090">
            <v>1800</v>
          </cell>
          <cell r="K1090">
            <v>0</v>
          </cell>
          <cell r="L1090">
            <v>1800</v>
          </cell>
          <cell r="N1090">
            <v>1800</v>
          </cell>
          <cell r="O1090">
            <v>1800</v>
          </cell>
          <cell r="P1090" t="str">
            <v>WON</v>
          </cell>
          <cell r="Q1090" t="str">
            <v xml:space="preserve">동아전기부품(주)              </v>
          </cell>
          <cell r="R1090">
            <v>1800</v>
          </cell>
          <cell r="V1090">
            <v>1800</v>
          </cell>
          <cell r="X1090">
            <v>1800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</row>
        <row r="1091">
          <cell r="C1091" t="str">
            <v>4702-022</v>
          </cell>
          <cell r="D1091" t="str">
            <v xml:space="preserve">4702-0220      </v>
          </cell>
          <cell r="E1091" t="str">
            <v xml:space="preserve">RESISTOR ASS'Y                </v>
          </cell>
          <cell r="F1091" t="str">
            <v xml:space="preserve">C01  </v>
          </cell>
          <cell r="G1091" t="str">
            <v>WON</v>
          </cell>
          <cell r="H1091" t="str">
            <v xml:space="preserve">PCS </v>
          </cell>
          <cell r="I1091" t="str">
            <v xml:space="preserve">동아전기부품(주)              </v>
          </cell>
          <cell r="K1091">
            <v>0</v>
          </cell>
          <cell r="L1091">
            <v>1800</v>
          </cell>
          <cell r="N1091">
            <v>1800</v>
          </cell>
          <cell r="O1091">
            <v>1800</v>
          </cell>
          <cell r="P1091" t="str">
            <v>WON</v>
          </cell>
          <cell r="Q1091" t="str">
            <v xml:space="preserve">동아전기부품(주)              </v>
          </cell>
          <cell r="R1091">
            <v>1800</v>
          </cell>
          <cell r="V1091">
            <v>1800</v>
          </cell>
          <cell r="X1091">
            <v>1800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</row>
        <row r="1092">
          <cell r="C1092" t="str">
            <v>4755-001</v>
          </cell>
          <cell r="D1092" t="str">
            <v xml:space="preserve">4755-0010      </v>
          </cell>
          <cell r="E1092" t="str">
            <v xml:space="preserve">SWITCH ASS'Y-FAN              </v>
          </cell>
          <cell r="F1092" t="str">
            <v xml:space="preserve">A01  </v>
          </cell>
          <cell r="G1092" t="str">
            <v>WON</v>
          </cell>
          <cell r="H1092" t="str">
            <v xml:space="preserve">PCS </v>
          </cell>
          <cell r="I1092" t="str">
            <v xml:space="preserve">동아전기부품(주)              </v>
          </cell>
          <cell r="J1092">
            <v>1100</v>
          </cell>
          <cell r="K1092">
            <v>0</v>
          </cell>
          <cell r="L1092">
            <v>1100</v>
          </cell>
          <cell r="N1092">
            <v>1100</v>
          </cell>
          <cell r="O1092">
            <v>1100</v>
          </cell>
          <cell r="P1092" t="str">
            <v>WON</v>
          </cell>
          <cell r="Q1092" t="str">
            <v xml:space="preserve">동아전기부품(주)              </v>
          </cell>
          <cell r="R1092">
            <v>1100</v>
          </cell>
          <cell r="V1092">
            <v>1100</v>
          </cell>
          <cell r="X1092">
            <v>1100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</row>
        <row r="1093">
          <cell r="C1093" t="str">
            <v>4755-002</v>
          </cell>
          <cell r="D1093" t="str">
            <v xml:space="preserve">4755-0023      </v>
          </cell>
          <cell r="E1093" t="str">
            <v xml:space="preserve">SWITCH ASS'Y-A/C              </v>
          </cell>
          <cell r="F1093" t="str">
            <v xml:space="preserve">A01  </v>
          </cell>
          <cell r="G1093" t="str">
            <v>WON</v>
          </cell>
          <cell r="H1093" t="str">
            <v xml:space="preserve">PCS </v>
          </cell>
          <cell r="I1093" t="str">
            <v xml:space="preserve">동아전기부품(주)              </v>
          </cell>
          <cell r="J1093">
            <v>1300</v>
          </cell>
          <cell r="K1093">
            <v>0</v>
          </cell>
          <cell r="L1093">
            <v>1300</v>
          </cell>
          <cell r="N1093">
            <v>1300</v>
          </cell>
          <cell r="O1093">
            <v>1300</v>
          </cell>
          <cell r="P1093" t="str">
            <v>WON</v>
          </cell>
          <cell r="Q1093" t="str">
            <v xml:space="preserve">동아전기부품(주)              </v>
          </cell>
          <cell r="R1093">
            <v>1300</v>
          </cell>
          <cell r="V1093">
            <v>1300</v>
          </cell>
          <cell r="X1093">
            <v>1300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</row>
        <row r="1094">
          <cell r="C1094" t="str">
            <v>4755-022</v>
          </cell>
          <cell r="D1094" t="str">
            <v xml:space="preserve">4755-0220      </v>
          </cell>
          <cell r="E1094" t="str">
            <v xml:space="preserve">SWITCH ASS'Y-A/C              </v>
          </cell>
          <cell r="F1094" t="str">
            <v xml:space="preserve">D02  </v>
          </cell>
          <cell r="G1094" t="str">
            <v>WON</v>
          </cell>
          <cell r="H1094" t="str">
            <v xml:space="preserve">PCS </v>
          </cell>
          <cell r="I1094" t="str">
            <v xml:space="preserve">동아전기부품(주)              </v>
          </cell>
          <cell r="K1094">
            <v>0</v>
          </cell>
          <cell r="L1094">
            <v>1300</v>
          </cell>
          <cell r="N1094">
            <v>1300</v>
          </cell>
          <cell r="O1094">
            <v>1300</v>
          </cell>
          <cell r="P1094" t="str">
            <v>WON</v>
          </cell>
          <cell r="Q1094" t="str">
            <v xml:space="preserve">동아전기부품(주)              </v>
          </cell>
          <cell r="R1094">
            <v>1300</v>
          </cell>
          <cell r="V1094">
            <v>1300</v>
          </cell>
          <cell r="X1094">
            <v>1300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</row>
        <row r="1095">
          <cell r="C1095" t="str">
            <v>4755-023</v>
          </cell>
          <cell r="D1095" t="str">
            <v xml:space="preserve">4755-0230      </v>
          </cell>
          <cell r="E1095" t="str">
            <v xml:space="preserve">SWITCH ASS'Y-A/C              </v>
          </cell>
          <cell r="F1095" t="str">
            <v xml:space="preserve">A05  </v>
          </cell>
          <cell r="G1095" t="str">
            <v>WON</v>
          </cell>
          <cell r="H1095" t="str">
            <v xml:space="preserve">PCS </v>
          </cell>
          <cell r="I1095" t="str">
            <v xml:space="preserve">동아전기부품(주)              </v>
          </cell>
          <cell r="K1095">
            <v>0</v>
          </cell>
          <cell r="L1095">
            <v>1300</v>
          </cell>
          <cell r="N1095">
            <v>1300</v>
          </cell>
          <cell r="O1095">
            <v>1300</v>
          </cell>
          <cell r="P1095" t="str">
            <v>WON</v>
          </cell>
          <cell r="Q1095" t="str">
            <v xml:space="preserve">동아전기부품(주)              </v>
          </cell>
          <cell r="R1095">
            <v>1300</v>
          </cell>
          <cell r="V1095">
            <v>1300</v>
          </cell>
          <cell r="X1095">
            <v>1300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</row>
        <row r="1096">
          <cell r="C1096" t="str">
            <v>4757-002</v>
          </cell>
          <cell r="D1096" t="str">
            <v xml:space="preserve">4757-0021      </v>
          </cell>
          <cell r="E1096" t="str">
            <v xml:space="preserve">SOL.V/A ASS'Y                 </v>
          </cell>
          <cell r="F1096" t="str">
            <v xml:space="preserve">B01  </v>
          </cell>
          <cell r="G1096" t="str">
            <v>WON</v>
          </cell>
          <cell r="H1096" t="str">
            <v xml:space="preserve">PCS </v>
          </cell>
          <cell r="I1096" t="str">
            <v xml:space="preserve">동아전기부품(주)              </v>
          </cell>
          <cell r="J1096">
            <v>1264</v>
          </cell>
          <cell r="K1096">
            <v>15572.48</v>
          </cell>
          <cell r="L1096">
            <v>10000</v>
          </cell>
          <cell r="N1096">
            <v>10000</v>
          </cell>
          <cell r="O1096">
            <v>10000</v>
          </cell>
          <cell r="P1096" t="str">
            <v>WON</v>
          </cell>
          <cell r="Q1096" t="str">
            <v xml:space="preserve">동아전기부품(주)              </v>
          </cell>
          <cell r="R1096">
            <v>10000</v>
          </cell>
          <cell r="V1096">
            <v>10000</v>
          </cell>
          <cell r="X1096">
            <v>10000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</row>
        <row r="1097">
          <cell r="C1097" t="str">
            <v>5452-063</v>
          </cell>
          <cell r="D1097" t="str">
            <v xml:space="preserve">5452-0631      </v>
          </cell>
          <cell r="E1097" t="str">
            <v xml:space="preserve">CASE-CONTROL                  </v>
          </cell>
          <cell r="F1097" t="str">
            <v xml:space="preserve">A03  </v>
          </cell>
          <cell r="G1097" t="str">
            <v>WON</v>
          </cell>
          <cell r="H1097" t="str">
            <v xml:space="preserve">PCS </v>
          </cell>
          <cell r="I1097" t="str">
            <v xml:space="preserve">동아전기부품(주)              </v>
          </cell>
          <cell r="J1097">
            <v>370</v>
          </cell>
          <cell r="K1097">
            <v>0</v>
          </cell>
          <cell r="L1097">
            <v>370</v>
          </cell>
          <cell r="N1097">
            <v>370</v>
          </cell>
          <cell r="O1097">
            <v>370</v>
          </cell>
          <cell r="P1097" t="str">
            <v>WON</v>
          </cell>
          <cell r="Q1097" t="str">
            <v xml:space="preserve">동아전기부품(주)              </v>
          </cell>
          <cell r="R1097">
            <v>370</v>
          </cell>
          <cell r="V1097">
            <v>370</v>
          </cell>
          <cell r="X1097">
            <v>370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</row>
        <row r="1098">
          <cell r="C1098" t="str">
            <v>5452-095</v>
          </cell>
          <cell r="D1098" t="str">
            <v xml:space="preserve">5452-0954      </v>
          </cell>
          <cell r="E1098" t="str">
            <v xml:space="preserve">CASE-CONTROL                  </v>
          </cell>
          <cell r="F1098" t="str">
            <v xml:space="preserve">C01  </v>
          </cell>
          <cell r="G1098" t="str">
            <v>WON</v>
          </cell>
          <cell r="H1098" t="str">
            <v xml:space="preserve">PCS </v>
          </cell>
          <cell r="I1098" t="str">
            <v xml:space="preserve">동아전기부품(주)              </v>
          </cell>
          <cell r="J1098">
            <v>430</v>
          </cell>
          <cell r="K1098">
            <v>0</v>
          </cell>
          <cell r="L1098">
            <v>430</v>
          </cell>
          <cell r="N1098">
            <v>430</v>
          </cell>
          <cell r="O1098">
            <v>430</v>
          </cell>
          <cell r="P1098" t="str">
            <v>WON</v>
          </cell>
          <cell r="Q1098" t="str">
            <v xml:space="preserve">동아전기부품(주)              </v>
          </cell>
          <cell r="R1098">
            <v>430</v>
          </cell>
          <cell r="V1098">
            <v>430</v>
          </cell>
          <cell r="X1098">
            <v>430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</row>
        <row r="1099">
          <cell r="C1099" t="str">
            <v>6053-027</v>
          </cell>
          <cell r="D1099" t="str">
            <v xml:space="preserve">6053-0270      </v>
          </cell>
          <cell r="E1099" t="str">
            <v xml:space="preserve">FINISHER-CONT.                </v>
          </cell>
          <cell r="F1099" t="str">
            <v xml:space="preserve">C01  </v>
          </cell>
          <cell r="G1099" t="str">
            <v>WON</v>
          </cell>
          <cell r="H1099" t="str">
            <v xml:space="preserve">PCS </v>
          </cell>
          <cell r="I1099" t="str">
            <v xml:space="preserve">동아전기부품(주)              </v>
          </cell>
          <cell r="J1099">
            <v>1200</v>
          </cell>
          <cell r="K1099">
            <v>0</v>
          </cell>
          <cell r="L1099">
            <v>1200</v>
          </cell>
          <cell r="N1099">
            <v>1200</v>
          </cell>
          <cell r="O1099">
            <v>1200</v>
          </cell>
          <cell r="P1099" t="str">
            <v>WON</v>
          </cell>
          <cell r="Q1099" t="str">
            <v xml:space="preserve">동아전기부품(주)              </v>
          </cell>
          <cell r="R1099">
            <v>1200</v>
          </cell>
          <cell r="V1099">
            <v>1200</v>
          </cell>
          <cell r="X1099">
            <v>1200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</row>
        <row r="1100">
          <cell r="C1100" t="str">
            <v>6751-019</v>
          </cell>
          <cell r="D1100" t="str">
            <v xml:space="preserve">6751-0191      </v>
          </cell>
          <cell r="E1100" t="str">
            <v xml:space="preserve">KNOB-DIAL                     </v>
          </cell>
          <cell r="F1100" t="str">
            <v xml:space="preserve">A03  </v>
          </cell>
          <cell r="G1100" t="str">
            <v>WON</v>
          </cell>
          <cell r="H1100" t="str">
            <v xml:space="preserve">PCS </v>
          </cell>
          <cell r="I1100" t="str">
            <v xml:space="preserve">동아전기부품(주)              </v>
          </cell>
          <cell r="J1100">
            <v>230</v>
          </cell>
          <cell r="K1100">
            <v>0</v>
          </cell>
          <cell r="L1100">
            <v>230</v>
          </cell>
          <cell r="N1100">
            <v>230</v>
          </cell>
          <cell r="O1100">
            <v>230</v>
          </cell>
          <cell r="P1100" t="str">
            <v>WON</v>
          </cell>
          <cell r="Q1100" t="str">
            <v xml:space="preserve">동아전기부품(주)              </v>
          </cell>
          <cell r="R1100">
            <v>230</v>
          </cell>
          <cell r="V1100">
            <v>230</v>
          </cell>
          <cell r="X1100">
            <v>230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</row>
        <row r="1101">
          <cell r="C1101" t="str">
            <v>7703-001</v>
          </cell>
          <cell r="D1101" t="str">
            <v xml:space="preserve">7703-0011      </v>
          </cell>
          <cell r="E1101" t="str">
            <v xml:space="preserve">RESISTOR-COND.FAN             </v>
          </cell>
          <cell r="F1101" t="str">
            <v xml:space="preserve">A02  </v>
          </cell>
          <cell r="G1101" t="str">
            <v>WON</v>
          </cell>
          <cell r="H1101" t="str">
            <v xml:space="preserve">PCS </v>
          </cell>
          <cell r="I1101" t="str">
            <v xml:space="preserve">동아전기부품(주)              </v>
          </cell>
          <cell r="J1101">
            <v>1900</v>
          </cell>
          <cell r="K1101">
            <v>0</v>
          </cell>
          <cell r="L1101">
            <v>1900</v>
          </cell>
          <cell r="N1101">
            <v>1900</v>
          </cell>
          <cell r="O1101">
            <v>1900</v>
          </cell>
          <cell r="P1101" t="str">
            <v>WON</v>
          </cell>
          <cell r="Q1101" t="str">
            <v xml:space="preserve">동아전기부품(주)              </v>
          </cell>
          <cell r="R1101">
            <v>1900</v>
          </cell>
          <cell r="V1101">
            <v>1900</v>
          </cell>
          <cell r="X1101">
            <v>1900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</row>
        <row r="1102">
          <cell r="C1102" t="str">
            <v>7703-003</v>
          </cell>
          <cell r="D1102" t="str">
            <v xml:space="preserve">7703-0030      </v>
          </cell>
          <cell r="E1102" t="str">
            <v xml:space="preserve">RESISTOR-COND.FAN(KJ)         </v>
          </cell>
          <cell r="F1102" t="str">
            <v xml:space="preserve">A04  </v>
          </cell>
          <cell r="G1102" t="str">
            <v>WON</v>
          </cell>
          <cell r="H1102" t="str">
            <v xml:space="preserve">PCS </v>
          </cell>
          <cell r="I1102" t="str">
            <v xml:space="preserve">동아전기부품(주)              </v>
          </cell>
          <cell r="J1102">
            <v>2160</v>
          </cell>
          <cell r="K1102">
            <v>0</v>
          </cell>
          <cell r="L1102">
            <v>2160</v>
          </cell>
          <cell r="N1102">
            <v>2160</v>
          </cell>
          <cell r="O1102">
            <v>2160</v>
          </cell>
          <cell r="P1102" t="str">
            <v>WON</v>
          </cell>
          <cell r="Q1102" t="str">
            <v xml:space="preserve">동아전기부품(주)              </v>
          </cell>
          <cell r="R1102">
            <v>2160</v>
          </cell>
          <cell r="V1102">
            <v>2160</v>
          </cell>
          <cell r="X1102">
            <v>2160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</row>
        <row r="1103">
          <cell r="C1103" t="str">
            <v>7712-001</v>
          </cell>
          <cell r="D1103" t="str">
            <v xml:space="preserve">7712-0011      </v>
          </cell>
          <cell r="E1103" t="str">
            <v xml:space="preserve">RUBBER-CONTACT A              </v>
          </cell>
          <cell r="F1103" t="str">
            <v xml:space="preserve">C01  </v>
          </cell>
          <cell r="G1103" t="str">
            <v>WON</v>
          </cell>
          <cell r="H1103" t="str">
            <v xml:space="preserve">PCS </v>
          </cell>
          <cell r="I1103" t="str">
            <v xml:space="preserve">동아전기부품(주)              </v>
          </cell>
          <cell r="K1103">
            <v>0</v>
          </cell>
          <cell r="L1103">
            <v>50</v>
          </cell>
          <cell r="N1103">
            <v>50</v>
          </cell>
          <cell r="O1103">
            <v>50</v>
          </cell>
          <cell r="P1103" t="str">
            <v>WON</v>
          </cell>
          <cell r="Q1103" t="str">
            <v xml:space="preserve">동아전기부품(주)              </v>
          </cell>
          <cell r="R1103">
            <v>50</v>
          </cell>
          <cell r="V1103">
            <v>50</v>
          </cell>
          <cell r="X1103">
            <v>50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</row>
        <row r="1104">
          <cell r="C1104" t="str">
            <v>7712-002</v>
          </cell>
          <cell r="D1104" t="str">
            <v xml:space="preserve">7712-0021      </v>
          </cell>
          <cell r="E1104" t="str">
            <v xml:space="preserve">RUBBER-CONTACT B              </v>
          </cell>
          <cell r="F1104" t="str">
            <v xml:space="preserve">C01  </v>
          </cell>
          <cell r="G1104" t="str">
            <v>WON</v>
          </cell>
          <cell r="H1104" t="str">
            <v xml:space="preserve">PCS </v>
          </cell>
          <cell r="I1104" t="str">
            <v xml:space="preserve">동아전기부품(주)              </v>
          </cell>
          <cell r="K1104">
            <v>0</v>
          </cell>
          <cell r="L1104">
            <v>50</v>
          </cell>
          <cell r="N1104">
            <v>50</v>
          </cell>
          <cell r="O1104">
            <v>50</v>
          </cell>
          <cell r="P1104" t="str">
            <v>WON</v>
          </cell>
          <cell r="Q1104" t="str">
            <v xml:space="preserve">동아전기부품(주)              </v>
          </cell>
          <cell r="R1104">
            <v>50</v>
          </cell>
          <cell r="V1104">
            <v>50</v>
          </cell>
          <cell r="X1104">
            <v>50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</row>
        <row r="1105">
          <cell r="C1105" t="str">
            <v>7712-003</v>
          </cell>
          <cell r="D1105" t="str">
            <v xml:space="preserve">7712-0031      </v>
          </cell>
          <cell r="E1105" t="str">
            <v xml:space="preserve">RUBBER-CONTACT C              </v>
          </cell>
          <cell r="F1105" t="str">
            <v xml:space="preserve">C01  </v>
          </cell>
          <cell r="G1105" t="str">
            <v>WON</v>
          </cell>
          <cell r="H1105" t="str">
            <v xml:space="preserve">PCS </v>
          </cell>
          <cell r="I1105" t="str">
            <v xml:space="preserve">동아전기부품(주)              </v>
          </cell>
          <cell r="K1105">
            <v>0</v>
          </cell>
          <cell r="L1105">
            <v>70</v>
          </cell>
          <cell r="N1105">
            <v>70</v>
          </cell>
          <cell r="O1105">
            <v>70</v>
          </cell>
          <cell r="P1105" t="str">
            <v>WON</v>
          </cell>
          <cell r="Q1105" t="str">
            <v xml:space="preserve">동아전기부품(주)              </v>
          </cell>
          <cell r="R1105">
            <v>70</v>
          </cell>
          <cell r="V1105">
            <v>70</v>
          </cell>
          <cell r="X1105">
            <v>70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</row>
        <row r="1106">
          <cell r="C1106" t="str">
            <v>7712-004</v>
          </cell>
          <cell r="D1106" t="str">
            <v xml:space="preserve">7712-0041      </v>
          </cell>
          <cell r="E1106" t="str">
            <v xml:space="preserve">RUBBER-CONTACT D              </v>
          </cell>
          <cell r="F1106" t="str">
            <v xml:space="preserve">C01  </v>
          </cell>
          <cell r="G1106" t="str">
            <v>WON</v>
          </cell>
          <cell r="H1106" t="str">
            <v xml:space="preserve">PCS </v>
          </cell>
          <cell r="I1106" t="str">
            <v xml:space="preserve">동아전기부품(주)              </v>
          </cell>
          <cell r="K1106">
            <v>0</v>
          </cell>
          <cell r="L1106">
            <v>50</v>
          </cell>
          <cell r="N1106">
            <v>50</v>
          </cell>
          <cell r="O1106">
            <v>50</v>
          </cell>
          <cell r="P1106" t="str">
            <v>WON</v>
          </cell>
          <cell r="Q1106" t="str">
            <v xml:space="preserve">동아전기부품(주)              </v>
          </cell>
          <cell r="R1106">
            <v>50</v>
          </cell>
          <cell r="V1106">
            <v>50</v>
          </cell>
          <cell r="X1106">
            <v>50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</row>
        <row r="1107">
          <cell r="C1107" t="str">
            <v>7712-005</v>
          </cell>
          <cell r="D1107" t="str">
            <v xml:space="preserve">7712-0051      </v>
          </cell>
          <cell r="E1107" t="str">
            <v xml:space="preserve">RUBBER-CONTACT E              </v>
          </cell>
          <cell r="F1107" t="str">
            <v xml:space="preserve">C01  </v>
          </cell>
          <cell r="G1107" t="str">
            <v>WON</v>
          </cell>
          <cell r="H1107" t="str">
            <v xml:space="preserve">PCS </v>
          </cell>
          <cell r="I1107" t="str">
            <v xml:space="preserve">동아전기부품(주)              </v>
          </cell>
          <cell r="K1107">
            <v>0</v>
          </cell>
          <cell r="L1107">
            <v>60</v>
          </cell>
          <cell r="N1107">
            <v>60</v>
          </cell>
          <cell r="O1107">
            <v>60</v>
          </cell>
          <cell r="P1107" t="str">
            <v>WON</v>
          </cell>
          <cell r="Q1107" t="str">
            <v xml:space="preserve">동아전기부품(주)              </v>
          </cell>
          <cell r="R1107">
            <v>60</v>
          </cell>
          <cell r="V1107">
            <v>60</v>
          </cell>
          <cell r="X1107">
            <v>60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</row>
        <row r="1108">
          <cell r="C1108" t="str">
            <v>4277-011</v>
          </cell>
          <cell r="D1108" t="str">
            <v xml:space="preserve">4277-0112      </v>
          </cell>
          <cell r="E1108" t="str">
            <v xml:space="preserve">FAN &amp; SHROUD ASS'Y            </v>
          </cell>
          <cell r="F1108" t="str">
            <v xml:space="preserve">B01  </v>
          </cell>
          <cell r="G1108" t="str">
            <v>WON</v>
          </cell>
          <cell r="H1108" t="str">
            <v xml:space="preserve">PCS </v>
          </cell>
          <cell r="I1108" t="str">
            <v xml:space="preserve">동양기전(주)                  </v>
          </cell>
          <cell r="J1108">
            <v>18000</v>
          </cell>
          <cell r="K1108">
            <v>0</v>
          </cell>
          <cell r="L1108">
            <v>17460</v>
          </cell>
          <cell r="N1108">
            <v>17460</v>
          </cell>
          <cell r="O1108">
            <v>17460</v>
          </cell>
          <cell r="P1108" t="str">
            <v>WON</v>
          </cell>
          <cell r="Q1108" t="str">
            <v xml:space="preserve">동양기전(주)                  </v>
          </cell>
          <cell r="R1108">
            <v>17460</v>
          </cell>
          <cell r="V1108">
            <v>17460</v>
          </cell>
          <cell r="X1108">
            <v>17460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</row>
        <row r="1109">
          <cell r="C1109" t="str">
            <v>4527-004</v>
          </cell>
          <cell r="D1109" t="str">
            <v xml:space="preserve">4527-0041      </v>
          </cell>
          <cell r="E1109" t="str">
            <v xml:space="preserve">MOTOR ASS'Y                   </v>
          </cell>
          <cell r="F1109" t="str">
            <v xml:space="preserve">A02  </v>
          </cell>
          <cell r="G1109" t="str">
            <v>WON</v>
          </cell>
          <cell r="H1109" t="str">
            <v xml:space="preserve">PCS </v>
          </cell>
          <cell r="I1109" t="str">
            <v xml:space="preserve">동양기전(주)                  </v>
          </cell>
          <cell r="K1109">
            <v>0</v>
          </cell>
          <cell r="L1109">
            <v>15600</v>
          </cell>
          <cell r="N1109">
            <v>15600</v>
          </cell>
          <cell r="O1109">
            <v>15600</v>
          </cell>
          <cell r="P1109" t="str">
            <v>WON</v>
          </cell>
          <cell r="Q1109" t="str">
            <v xml:space="preserve">동양기전(주)                  </v>
          </cell>
          <cell r="R1109">
            <v>15600</v>
          </cell>
          <cell r="V1109">
            <v>15600</v>
          </cell>
          <cell r="X1109">
            <v>15600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</row>
        <row r="1110">
          <cell r="C1110" t="str">
            <v>4527-030</v>
          </cell>
          <cell r="D1110" t="str">
            <v xml:space="preserve">4527-0300      </v>
          </cell>
          <cell r="E1110" t="str">
            <v xml:space="preserve">MOTOR ASS'Y-FAN               </v>
          </cell>
          <cell r="F1110" t="str">
            <v xml:space="preserve">B01  </v>
          </cell>
          <cell r="G1110" t="str">
            <v>WON</v>
          </cell>
          <cell r="H1110" t="str">
            <v xml:space="preserve">PCS </v>
          </cell>
          <cell r="I1110" t="str">
            <v xml:space="preserve">동양기전(주)                  </v>
          </cell>
          <cell r="J1110">
            <v>15600</v>
          </cell>
          <cell r="K1110">
            <v>0</v>
          </cell>
          <cell r="L1110">
            <v>15130</v>
          </cell>
          <cell r="N1110">
            <v>15130</v>
          </cell>
          <cell r="O1110">
            <v>15130</v>
          </cell>
          <cell r="P1110" t="str">
            <v>WON</v>
          </cell>
          <cell r="Q1110" t="str">
            <v xml:space="preserve">동양기전(주)                  </v>
          </cell>
          <cell r="R1110">
            <v>15130</v>
          </cell>
          <cell r="V1110">
            <v>15130</v>
          </cell>
          <cell r="X1110">
            <v>15130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</row>
        <row r="1111">
          <cell r="C1111" t="str">
            <v>4527-031</v>
          </cell>
          <cell r="D1111" t="str">
            <v xml:space="preserve">4527-0312      </v>
          </cell>
          <cell r="E1111" t="str">
            <v xml:space="preserve">MOTOR ASS'Y-SPEC              </v>
          </cell>
          <cell r="F1111" t="str">
            <v xml:space="preserve">R01  </v>
          </cell>
          <cell r="G1111" t="str">
            <v>WON</v>
          </cell>
          <cell r="H1111" t="str">
            <v xml:space="preserve">PCS </v>
          </cell>
          <cell r="I1111" t="str">
            <v xml:space="preserve">동양기전(주)                  </v>
          </cell>
          <cell r="J1111">
            <v>15600</v>
          </cell>
          <cell r="K1111">
            <v>0</v>
          </cell>
          <cell r="L1111">
            <v>15600</v>
          </cell>
          <cell r="N1111">
            <v>15600</v>
          </cell>
          <cell r="O1111">
            <v>15600</v>
          </cell>
          <cell r="P1111" t="str">
            <v>WON</v>
          </cell>
          <cell r="Q1111" t="str">
            <v xml:space="preserve">동양기전(주)                  </v>
          </cell>
          <cell r="R1111">
            <v>15600</v>
          </cell>
          <cell r="V1111">
            <v>15600</v>
          </cell>
          <cell r="X1111">
            <v>15600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</row>
        <row r="1112">
          <cell r="C1112" t="str">
            <v>4527-038</v>
          </cell>
          <cell r="D1112" t="str">
            <v xml:space="preserve">4527-0383      </v>
          </cell>
          <cell r="E1112" t="str">
            <v xml:space="preserve">MOTOR ASS'Y-COND.             </v>
          </cell>
          <cell r="F1112" t="str">
            <v xml:space="preserve">F01  </v>
          </cell>
          <cell r="G1112" t="str">
            <v>WON</v>
          </cell>
          <cell r="H1112" t="str">
            <v xml:space="preserve">PCS </v>
          </cell>
          <cell r="I1112" t="str">
            <v xml:space="preserve">동양기전(주)                  </v>
          </cell>
          <cell r="J1112">
            <v>18500</v>
          </cell>
          <cell r="K1112">
            <v>0</v>
          </cell>
          <cell r="L1112">
            <v>17950</v>
          </cell>
          <cell r="N1112">
            <v>17950</v>
          </cell>
          <cell r="O1112">
            <v>17950</v>
          </cell>
          <cell r="P1112" t="str">
            <v>WON</v>
          </cell>
          <cell r="Q1112" t="str">
            <v xml:space="preserve">동양기전(주)                  </v>
          </cell>
          <cell r="R1112">
            <v>17950</v>
          </cell>
          <cell r="V1112">
            <v>17950</v>
          </cell>
          <cell r="X1112">
            <v>17950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</row>
        <row r="1113">
          <cell r="C1113" t="str">
            <v>4527-040</v>
          </cell>
          <cell r="D1113" t="str">
            <v xml:space="preserve">4527-0402      </v>
          </cell>
          <cell r="E1113" t="str">
            <v xml:space="preserve">MOTOR ASS'Y-COND.FAN          </v>
          </cell>
          <cell r="F1113" t="str">
            <v xml:space="preserve">C01  </v>
          </cell>
          <cell r="G1113" t="str">
            <v>WON</v>
          </cell>
          <cell r="H1113" t="str">
            <v xml:space="preserve">PCS </v>
          </cell>
          <cell r="I1113" t="str">
            <v xml:space="preserve">동양기전(주)                  </v>
          </cell>
          <cell r="J1113">
            <v>14000</v>
          </cell>
          <cell r="K1113">
            <v>0</v>
          </cell>
          <cell r="L1113">
            <v>13580</v>
          </cell>
          <cell r="N1113">
            <v>13580</v>
          </cell>
          <cell r="O1113">
            <v>13580</v>
          </cell>
          <cell r="P1113" t="str">
            <v>WON</v>
          </cell>
          <cell r="Q1113" t="str">
            <v xml:space="preserve">동양기전(주)                  </v>
          </cell>
          <cell r="R1113">
            <v>13580</v>
          </cell>
          <cell r="V1113">
            <v>13580</v>
          </cell>
          <cell r="X1113">
            <v>13580</v>
          </cell>
          <cell r="AA1113">
            <v>407.4</v>
          </cell>
          <cell r="AB1113">
            <v>1</v>
          </cell>
          <cell r="AC1113">
            <v>407.4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</row>
        <row r="1114">
          <cell r="C1114" t="str">
            <v>4527-042</v>
          </cell>
          <cell r="D1114" t="str">
            <v xml:space="preserve">4527-0420      </v>
          </cell>
          <cell r="E1114" t="str">
            <v xml:space="preserve">MOTOR ASS'Y-COND.             </v>
          </cell>
          <cell r="F1114" t="str">
            <v xml:space="preserve">D01  </v>
          </cell>
          <cell r="G1114" t="str">
            <v>WON</v>
          </cell>
          <cell r="H1114" t="str">
            <v xml:space="preserve">PCS </v>
          </cell>
          <cell r="I1114" t="str">
            <v xml:space="preserve">동양기전(주)                  </v>
          </cell>
          <cell r="K1114">
            <v>0</v>
          </cell>
          <cell r="L1114">
            <v>18500</v>
          </cell>
          <cell r="N1114">
            <v>18500</v>
          </cell>
          <cell r="O1114">
            <v>18500</v>
          </cell>
          <cell r="P1114" t="str">
            <v>WON</v>
          </cell>
          <cell r="Q1114" t="str">
            <v xml:space="preserve">동양기전(주)                  </v>
          </cell>
          <cell r="R1114">
            <v>18500</v>
          </cell>
          <cell r="V1114">
            <v>18500</v>
          </cell>
          <cell r="X1114">
            <v>18500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</row>
        <row r="1115">
          <cell r="C1115" t="str">
            <v>4527-047</v>
          </cell>
          <cell r="D1115" t="str">
            <v xml:space="preserve">4527-0472      </v>
          </cell>
          <cell r="E1115" t="str">
            <v xml:space="preserve">MOTOR ASS'Y-COND.             </v>
          </cell>
          <cell r="F1115" t="str">
            <v xml:space="preserve">D02  </v>
          </cell>
          <cell r="G1115" t="str">
            <v>WON</v>
          </cell>
          <cell r="H1115" t="str">
            <v xml:space="preserve">PCS </v>
          </cell>
          <cell r="I1115" t="str">
            <v xml:space="preserve">동양기전(주)                  </v>
          </cell>
          <cell r="J1115">
            <v>12000</v>
          </cell>
          <cell r="K1115">
            <v>0</v>
          </cell>
          <cell r="L1115">
            <v>12000</v>
          </cell>
          <cell r="N1115">
            <v>12000</v>
          </cell>
          <cell r="O1115">
            <v>12000</v>
          </cell>
          <cell r="P1115" t="str">
            <v>WON</v>
          </cell>
          <cell r="Q1115" t="str">
            <v xml:space="preserve">동양기전(주)                  </v>
          </cell>
          <cell r="R1115">
            <v>12000</v>
          </cell>
          <cell r="V1115">
            <v>12000</v>
          </cell>
          <cell r="X1115">
            <v>12000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</row>
        <row r="1116">
          <cell r="C1116" t="str">
            <v>5160-002</v>
          </cell>
          <cell r="D1116" t="str">
            <v xml:space="preserve">5160-0020      </v>
          </cell>
          <cell r="E1116" t="str">
            <v xml:space="preserve">BALL-CLICK                    </v>
          </cell>
          <cell r="F1116" t="str">
            <v xml:space="preserve">B01  </v>
          </cell>
          <cell r="G1116" t="str">
            <v>WON</v>
          </cell>
          <cell r="H1116" t="str">
            <v xml:space="preserve">PCS </v>
          </cell>
          <cell r="I1116" t="str">
            <v xml:space="preserve">동양산업                      </v>
          </cell>
          <cell r="J1116">
            <v>49</v>
          </cell>
          <cell r="K1116">
            <v>0</v>
          </cell>
          <cell r="L1116">
            <v>45</v>
          </cell>
          <cell r="N1116">
            <v>45</v>
          </cell>
          <cell r="O1116">
            <v>45</v>
          </cell>
          <cell r="P1116" t="str">
            <v>WON</v>
          </cell>
          <cell r="Q1116" t="str">
            <v xml:space="preserve">동양산업                      </v>
          </cell>
          <cell r="R1116">
            <v>45</v>
          </cell>
          <cell r="V1116">
            <v>45</v>
          </cell>
          <cell r="X1116">
            <v>45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</row>
        <row r="1117">
          <cell r="C1117" t="str">
            <v xml:space="preserve">ZGTO-0238      </v>
          </cell>
          <cell r="D1117" t="str">
            <v xml:space="preserve">ZGTO-0238      </v>
          </cell>
          <cell r="E1117" t="str">
            <v xml:space="preserve">GREASE                        </v>
          </cell>
          <cell r="F1117" t="str">
            <v xml:space="preserve">A02  </v>
          </cell>
          <cell r="G1117" t="str">
            <v>WON</v>
          </cell>
          <cell r="H1117" t="str">
            <v xml:space="preserve">kg  </v>
          </cell>
          <cell r="I1117" t="str">
            <v xml:space="preserve">동주흥업(주)                  </v>
          </cell>
          <cell r="J1117">
            <v>40000</v>
          </cell>
          <cell r="K1117">
            <v>0</v>
          </cell>
          <cell r="L1117">
            <v>39000</v>
          </cell>
          <cell r="N1117">
            <v>39000</v>
          </cell>
          <cell r="O1117">
            <v>39000</v>
          </cell>
          <cell r="P1117" t="str">
            <v>WON</v>
          </cell>
          <cell r="Q1117" t="str">
            <v xml:space="preserve">동주흥업(주)                  </v>
          </cell>
          <cell r="R1117">
            <v>39000</v>
          </cell>
          <cell r="V1117">
            <v>39000</v>
          </cell>
          <cell r="X1117">
            <v>39000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</row>
        <row r="1118">
          <cell r="C1118" t="str">
            <v>9705-012</v>
          </cell>
          <cell r="D1118" t="str">
            <v xml:space="preserve">9705-0120      </v>
          </cell>
          <cell r="E1118" t="str">
            <v xml:space="preserve">CAP ASS'Y-NUT                 </v>
          </cell>
          <cell r="F1118" t="str">
            <v xml:space="preserve">S52  </v>
          </cell>
          <cell r="G1118" t="str">
            <v>WON</v>
          </cell>
          <cell r="H1118" t="str">
            <v xml:space="preserve">PCS </v>
          </cell>
          <cell r="I1118" t="str">
            <v xml:space="preserve">두일산업                      </v>
          </cell>
          <cell r="J1118">
            <v>120</v>
          </cell>
          <cell r="K1118">
            <v>0</v>
          </cell>
          <cell r="L1118">
            <v>120</v>
          </cell>
          <cell r="N1118">
            <v>120</v>
          </cell>
          <cell r="O1118">
            <v>120</v>
          </cell>
          <cell r="P1118" t="str">
            <v>WON</v>
          </cell>
          <cell r="Q1118" t="str">
            <v xml:space="preserve">두일산업                      </v>
          </cell>
          <cell r="R1118">
            <v>120</v>
          </cell>
          <cell r="V1118">
            <v>120</v>
          </cell>
          <cell r="X1118">
            <v>120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</row>
        <row r="1119">
          <cell r="C1119" t="str">
            <v>9705-095</v>
          </cell>
          <cell r="D1119" t="str">
            <v xml:space="preserve">9705-0952      </v>
          </cell>
          <cell r="E1119" t="str">
            <v xml:space="preserve">CAP ASS'Y-NUT                 </v>
          </cell>
          <cell r="F1119" t="str">
            <v xml:space="preserve">S52  </v>
          </cell>
          <cell r="G1119" t="str">
            <v>WON</v>
          </cell>
          <cell r="H1119" t="str">
            <v xml:space="preserve">PCS </v>
          </cell>
          <cell r="I1119" t="str">
            <v xml:space="preserve">두일산업                      </v>
          </cell>
          <cell r="J1119">
            <v>115</v>
          </cell>
          <cell r="K1119">
            <v>0</v>
          </cell>
          <cell r="L1119">
            <v>115</v>
          </cell>
          <cell r="N1119">
            <v>115</v>
          </cell>
          <cell r="O1119">
            <v>115</v>
          </cell>
          <cell r="P1119" t="str">
            <v>WON</v>
          </cell>
          <cell r="Q1119" t="str">
            <v xml:space="preserve">두일산업                      </v>
          </cell>
          <cell r="R1119">
            <v>115</v>
          </cell>
          <cell r="V1119">
            <v>115</v>
          </cell>
          <cell r="X1119">
            <v>115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</row>
        <row r="1120">
          <cell r="C1120" t="str">
            <v>9908-080</v>
          </cell>
          <cell r="D1120" t="str">
            <v xml:space="preserve">9908-0800      </v>
          </cell>
          <cell r="E1120" t="str">
            <v xml:space="preserve">CAP ASS'Y-NUT                 </v>
          </cell>
          <cell r="F1120" t="str">
            <v xml:space="preserve">S51  </v>
          </cell>
          <cell r="G1120" t="str">
            <v>WON</v>
          </cell>
          <cell r="H1120" t="str">
            <v xml:space="preserve">PCS </v>
          </cell>
          <cell r="I1120" t="str">
            <v xml:space="preserve">두일산업                      </v>
          </cell>
          <cell r="J1120">
            <v>95</v>
          </cell>
          <cell r="K1120">
            <v>0</v>
          </cell>
          <cell r="L1120">
            <v>95</v>
          </cell>
          <cell r="N1120">
            <v>95</v>
          </cell>
          <cell r="O1120">
            <v>95</v>
          </cell>
          <cell r="P1120" t="str">
            <v>WON</v>
          </cell>
          <cell r="Q1120" t="str">
            <v xml:space="preserve">두일산업                      </v>
          </cell>
          <cell r="R1120">
            <v>95</v>
          </cell>
          <cell r="V1120">
            <v>95</v>
          </cell>
          <cell r="X1120">
            <v>95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</row>
        <row r="1121">
          <cell r="C1121" t="str">
            <v>8256-001</v>
          </cell>
          <cell r="D1121" t="str">
            <v xml:space="preserve">8256-0011      </v>
          </cell>
          <cell r="E1121" t="str">
            <v xml:space="preserve">TUBE SHEET-EVAP.              </v>
          </cell>
          <cell r="F1121" t="str">
            <v xml:space="preserve">A02  </v>
          </cell>
          <cell r="G1121" t="str">
            <v>WON</v>
          </cell>
          <cell r="H1121" t="str">
            <v xml:space="preserve">PCS </v>
          </cell>
          <cell r="I1121" t="str">
            <v xml:space="preserve">라니정밀(주)                  </v>
          </cell>
          <cell r="K1121">
            <v>0</v>
          </cell>
          <cell r="L1121">
            <v>44</v>
          </cell>
          <cell r="N1121">
            <v>44</v>
          </cell>
          <cell r="O1121">
            <v>44</v>
          </cell>
          <cell r="P1121" t="str">
            <v>WON</v>
          </cell>
          <cell r="Q1121" t="str">
            <v xml:space="preserve">라니정밀(주)                  </v>
          </cell>
          <cell r="R1121">
            <v>44</v>
          </cell>
          <cell r="V1121">
            <v>44</v>
          </cell>
          <cell r="X1121">
            <v>44</v>
          </cell>
          <cell r="AA1121">
            <v>3</v>
          </cell>
          <cell r="AB1121">
            <v>1</v>
          </cell>
          <cell r="AC1121">
            <v>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</row>
        <row r="1122">
          <cell r="C1122" t="str">
            <v>8256-002</v>
          </cell>
          <cell r="D1122" t="str">
            <v xml:space="preserve">8256-0021      </v>
          </cell>
          <cell r="E1122" t="str">
            <v xml:space="preserve">TUBE SHEET-BLIND EVAP         </v>
          </cell>
          <cell r="F1122" t="str">
            <v xml:space="preserve">A02  </v>
          </cell>
          <cell r="G1122" t="str">
            <v>WON</v>
          </cell>
          <cell r="H1122" t="str">
            <v xml:space="preserve">PCS </v>
          </cell>
          <cell r="I1122" t="str">
            <v xml:space="preserve">라니정밀(주)                  </v>
          </cell>
          <cell r="J1122">
            <v>45</v>
          </cell>
          <cell r="K1122">
            <v>0</v>
          </cell>
          <cell r="L1122">
            <v>45</v>
          </cell>
          <cell r="N1122">
            <v>45</v>
          </cell>
          <cell r="O1122">
            <v>45</v>
          </cell>
          <cell r="P1122" t="str">
            <v>WON</v>
          </cell>
          <cell r="Q1122" t="str">
            <v xml:space="preserve">라니정밀(주)                  </v>
          </cell>
          <cell r="R1122">
            <v>45</v>
          </cell>
          <cell r="V1122">
            <v>45</v>
          </cell>
          <cell r="X1122">
            <v>45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</row>
        <row r="1123">
          <cell r="C1123" t="str">
            <v>4253-014</v>
          </cell>
          <cell r="D1123" t="str">
            <v xml:space="preserve">4253-0140      </v>
          </cell>
          <cell r="E1123" t="str">
            <v xml:space="preserve">EXP.V/A ASS'Y                 </v>
          </cell>
          <cell r="F1123" t="str">
            <v xml:space="preserve">S51  </v>
          </cell>
          <cell r="G1123" t="str">
            <v>WON</v>
          </cell>
          <cell r="H1123" t="str">
            <v xml:space="preserve">PCS </v>
          </cell>
          <cell r="I1123" t="str">
            <v xml:space="preserve">만도공조(주)아산공장          </v>
          </cell>
          <cell r="J1123">
            <v>0</v>
          </cell>
          <cell r="K1123">
            <v>0</v>
          </cell>
          <cell r="L1123">
            <v>7125</v>
          </cell>
          <cell r="N1123">
            <v>7125</v>
          </cell>
          <cell r="O1123">
            <v>7125</v>
          </cell>
          <cell r="P1123" t="str">
            <v>WON</v>
          </cell>
          <cell r="Q1123" t="str">
            <v xml:space="preserve">만도공조(주)아산공장          </v>
          </cell>
          <cell r="R1123">
            <v>7125</v>
          </cell>
          <cell r="V1123">
            <v>7125</v>
          </cell>
          <cell r="X1123">
            <v>7125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</row>
        <row r="1124">
          <cell r="C1124" t="str">
            <v>4626-299</v>
          </cell>
          <cell r="D1124" t="str">
            <v xml:space="preserve">4626-2993      </v>
          </cell>
          <cell r="E1124" t="str">
            <v xml:space="preserve">PIPE ASS'Y-OUTLET EVAP.       </v>
          </cell>
          <cell r="F1124" t="str">
            <v xml:space="preserve">S51  </v>
          </cell>
          <cell r="G1124" t="str">
            <v>WON</v>
          </cell>
          <cell r="H1124" t="str">
            <v xml:space="preserve">PCS </v>
          </cell>
          <cell r="I1124" t="str">
            <v xml:space="preserve">만도공조(주)아산공장          </v>
          </cell>
          <cell r="J1124">
            <v>0</v>
          </cell>
          <cell r="K1124">
            <v>0</v>
          </cell>
          <cell r="L1124">
            <v>4356</v>
          </cell>
          <cell r="N1124">
            <v>4356</v>
          </cell>
          <cell r="O1124">
            <v>4356</v>
          </cell>
          <cell r="P1124" t="str">
            <v>WON</v>
          </cell>
          <cell r="Q1124" t="str">
            <v xml:space="preserve">만도공조(주)아산공장          </v>
          </cell>
          <cell r="R1124">
            <v>4356</v>
          </cell>
          <cell r="V1124">
            <v>4356</v>
          </cell>
          <cell r="X1124">
            <v>4356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</row>
        <row r="1125">
          <cell r="C1125" t="str">
            <v>4626-301</v>
          </cell>
          <cell r="D1125" t="str">
            <v xml:space="preserve">4626-3010      </v>
          </cell>
          <cell r="E1125" t="str">
            <v xml:space="preserve">PIPE ASS'Y-INLET EVAP.        </v>
          </cell>
          <cell r="F1125" t="str">
            <v xml:space="preserve">S51  </v>
          </cell>
          <cell r="G1125" t="str">
            <v>WON</v>
          </cell>
          <cell r="H1125" t="str">
            <v xml:space="preserve">PCS </v>
          </cell>
          <cell r="I1125" t="str">
            <v xml:space="preserve">만도공조(주)아산공장          </v>
          </cell>
          <cell r="J1125">
            <v>0</v>
          </cell>
          <cell r="K1125">
            <v>0</v>
          </cell>
          <cell r="L1125">
            <v>769</v>
          </cell>
          <cell r="N1125">
            <v>769</v>
          </cell>
          <cell r="O1125">
            <v>769</v>
          </cell>
          <cell r="P1125" t="str">
            <v>WON</v>
          </cell>
          <cell r="Q1125" t="str">
            <v xml:space="preserve">만도공조(주)아산공장          </v>
          </cell>
          <cell r="R1125">
            <v>769</v>
          </cell>
          <cell r="V1125">
            <v>769</v>
          </cell>
          <cell r="X1125">
            <v>769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</row>
        <row r="1126">
          <cell r="C1126" t="str">
            <v>9920-001</v>
          </cell>
          <cell r="D1126" t="str">
            <v xml:space="preserve">9920-0010      </v>
          </cell>
          <cell r="E1126" t="str">
            <v xml:space="preserve">CAP-FLANGE                    </v>
          </cell>
          <cell r="F1126" t="str">
            <v xml:space="preserve">S51  </v>
          </cell>
          <cell r="G1126" t="str">
            <v>WON</v>
          </cell>
          <cell r="H1126" t="str">
            <v xml:space="preserve">PCS </v>
          </cell>
          <cell r="I1126" t="str">
            <v xml:space="preserve">만도공조(주)아산공장          </v>
          </cell>
          <cell r="J1126">
            <v>0</v>
          </cell>
          <cell r="K1126">
            <v>0</v>
          </cell>
          <cell r="L1126">
            <v>82</v>
          </cell>
          <cell r="N1126">
            <v>82</v>
          </cell>
          <cell r="O1126">
            <v>82</v>
          </cell>
          <cell r="P1126" t="str">
            <v>WON</v>
          </cell>
          <cell r="Q1126" t="str">
            <v xml:space="preserve">만도공조(주)아산공장          </v>
          </cell>
          <cell r="R1126">
            <v>82</v>
          </cell>
          <cell r="V1126">
            <v>82</v>
          </cell>
          <cell r="X1126">
            <v>82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</row>
        <row r="1127">
          <cell r="C1127" t="str">
            <v>6856-004</v>
          </cell>
          <cell r="D1127" t="str">
            <v xml:space="preserve">6856-0041      </v>
          </cell>
          <cell r="E1127" t="str">
            <v xml:space="preserve">LABEL-RAD                     </v>
          </cell>
          <cell r="F1127" t="str">
            <v xml:space="preserve">C01  </v>
          </cell>
          <cell r="G1127" t="str">
            <v>WON</v>
          </cell>
          <cell r="H1127" t="str">
            <v xml:space="preserve">PCS </v>
          </cell>
          <cell r="I1127" t="str">
            <v xml:space="preserve">무궁화인쇄                    </v>
          </cell>
          <cell r="K1127">
            <v>0</v>
          </cell>
          <cell r="L1127">
            <v>5</v>
          </cell>
          <cell r="N1127">
            <v>5</v>
          </cell>
          <cell r="O1127">
            <v>5</v>
          </cell>
          <cell r="P1127" t="str">
            <v>WON</v>
          </cell>
          <cell r="Q1127" t="str">
            <v xml:space="preserve">한국엠씨주식회사              </v>
          </cell>
          <cell r="R1127">
            <v>5</v>
          </cell>
          <cell r="V1127">
            <v>5</v>
          </cell>
          <cell r="X1127">
            <v>5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</row>
        <row r="1128">
          <cell r="C1128" t="str">
            <v>6856-008</v>
          </cell>
          <cell r="D1128" t="str">
            <v xml:space="preserve">6856-0081      </v>
          </cell>
          <cell r="E1128" t="str">
            <v xml:space="preserve">LABEL-AUTO                    </v>
          </cell>
          <cell r="F1128" t="str">
            <v xml:space="preserve">A03  </v>
          </cell>
          <cell r="G1128" t="str">
            <v>WON</v>
          </cell>
          <cell r="H1128" t="str">
            <v xml:space="preserve">PCS </v>
          </cell>
          <cell r="I1128" t="str">
            <v xml:space="preserve">무궁화인쇄                    </v>
          </cell>
          <cell r="K1128">
            <v>0</v>
          </cell>
          <cell r="L1128">
            <v>13</v>
          </cell>
          <cell r="N1128">
            <v>13</v>
          </cell>
          <cell r="O1128">
            <v>13</v>
          </cell>
          <cell r="P1128" t="str">
            <v>WON</v>
          </cell>
          <cell r="Q1128" t="str">
            <v xml:space="preserve">무궁화인쇄                    </v>
          </cell>
          <cell r="R1128">
            <v>13</v>
          </cell>
          <cell r="V1128">
            <v>13</v>
          </cell>
          <cell r="X1128">
            <v>13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</row>
        <row r="1129">
          <cell r="C1129" t="str">
            <v>6856-009</v>
          </cell>
          <cell r="D1129" t="str">
            <v xml:space="preserve">6856-0091      </v>
          </cell>
          <cell r="E1129" t="str">
            <v xml:space="preserve">LABEL                         </v>
          </cell>
          <cell r="F1129" t="str">
            <v xml:space="preserve">A03  </v>
          </cell>
          <cell r="G1129" t="str">
            <v>WON</v>
          </cell>
          <cell r="H1129" t="str">
            <v xml:space="preserve">PCS </v>
          </cell>
          <cell r="I1129" t="str">
            <v xml:space="preserve">무궁화인쇄                    </v>
          </cell>
          <cell r="K1129">
            <v>0</v>
          </cell>
          <cell r="L1129">
            <v>13</v>
          </cell>
          <cell r="N1129">
            <v>13</v>
          </cell>
          <cell r="O1129">
            <v>13</v>
          </cell>
          <cell r="P1129" t="str">
            <v>WON</v>
          </cell>
          <cell r="Q1129" t="str">
            <v xml:space="preserve">무궁화인쇄                    </v>
          </cell>
          <cell r="R1129">
            <v>13</v>
          </cell>
          <cell r="V1129">
            <v>13</v>
          </cell>
          <cell r="X1129">
            <v>13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</row>
        <row r="1130">
          <cell r="C1130" t="str">
            <v>6856-010</v>
          </cell>
          <cell r="D1130" t="str">
            <v xml:space="preserve">6856-0101      </v>
          </cell>
          <cell r="E1130" t="str">
            <v xml:space="preserve">LABEL-B/UNIT AUTO             </v>
          </cell>
          <cell r="F1130" t="str">
            <v xml:space="preserve">A03  </v>
          </cell>
          <cell r="G1130" t="str">
            <v>WON</v>
          </cell>
          <cell r="H1130" t="str">
            <v xml:space="preserve">PCS </v>
          </cell>
          <cell r="I1130" t="str">
            <v xml:space="preserve">무궁화인쇄                    </v>
          </cell>
          <cell r="J1130">
            <v>13</v>
          </cell>
          <cell r="K1130">
            <v>0</v>
          </cell>
          <cell r="L1130">
            <v>13</v>
          </cell>
          <cell r="N1130">
            <v>13</v>
          </cell>
          <cell r="O1130">
            <v>13</v>
          </cell>
          <cell r="P1130" t="str">
            <v>WON</v>
          </cell>
          <cell r="Q1130" t="str">
            <v xml:space="preserve">무궁화인쇄                    </v>
          </cell>
          <cell r="R1130">
            <v>13</v>
          </cell>
          <cell r="V1130">
            <v>13</v>
          </cell>
          <cell r="X1130">
            <v>13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</row>
        <row r="1131">
          <cell r="C1131" t="str">
            <v>6856-014</v>
          </cell>
          <cell r="D1131" t="str">
            <v xml:space="preserve">6856-0142      </v>
          </cell>
          <cell r="E1131" t="str">
            <v xml:space="preserve">LABEL-COND                    </v>
          </cell>
          <cell r="F1131" t="str">
            <v xml:space="preserve">A03  </v>
          </cell>
          <cell r="G1131" t="str">
            <v>WON</v>
          </cell>
          <cell r="H1131" t="str">
            <v xml:space="preserve">PCS </v>
          </cell>
          <cell r="I1131" t="str">
            <v xml:space="preserve">무궁화인쇄                    </v>
          </cell>
          <cell r="J1131">
            <v>6</v>
          </cell>
          <cell r="K1131">
            <v>0</v>
          </cell>
          <cell r="L1131">
            <v>6</v>
          </cell>
          <cell r="N1131">
            <v>6</v>
          </cell>
          <cell r="O1131">
            <v>6</v>
          </cell>
          <cell r="P1131" t="str">
            <v>WON</v>
          </cell>
          <cell r="Q1131" t="str">
            <v xml:space="preserve">무궁화인쇄                    </v>
          </cell>
          <cell r="R1131">
            <v>6</v>
          </cell>
          <cell r="V1131">
            <v>6</v>
          </cell>
          <cell r="X1131">
            <v>6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</row>
        <row r="1132">
          <cell r="C1132" t="str">
            <v>6856-016</v>
          </cell>
          <cell r="D1132" t="str">
            <v xml:space="preserve">6856-0163      </v>
          </cell>
          <cell r="E1132" t="str">
            <v xml:space="preserve">LABEL                         </v>
          </cell>
          <cell r="F1132" t="str">
            <v xml:space="preserve">B01  </v>
          </cell>
          <cell r="G1132" t="str">
            <v>WON</v>
          </cell>
          <cell r="H1132" t="str">
            <v xml:space="preserve">PCS </v>
          </cell>
          <cell r="I1132" t="str">
            <v xml:space="preserve">무궁화인쇄                    </v>
          </cell>
          <cell r="J1132">
            <v>9</v>
          </cell>
          <cell r="K1132">
            <v>0</v>
          </cell>
          <cell r="L1132">
            <v>9</v>
          </cell>
          <cell r="N1132">
            <v>9</v>
          </cell>
          <cell r="O1132">
            <v>9</v>
          </cell>
          <cell r="P1132" t="str">
            <v>WON</v>
          </cell>
          <cell r="Q1132" t="str">
            <v xml:space="preserve">무궁화인쇄                    </v>
          </cell>
          <cell r="R1132">
            <v>9</v>
          </cell>
          <cell r="V1132">
            <v>9</v>
          </cell>
          <cell r="X1132">
            <v>9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</row>
        <row r="1133">
          <cell r="C1133" t="str">
            <v>6856-033</v>
          </cell>
          <cell r="D1133" t="str">
            <v xml:space="preserve">6856-0330      </v>
          </cell>
          <cell r="E1133" t="str">
            <v xml:space="preserve">LABEL-M/COND                  </v>
          </cell>
          <cell r="F1133" t="str">
            <v xml:space="preserve">B01  </v>
          </cell>
          <cell r="G1133" t="str">
            <v>WON</v>
          </cell>
          <cell r="H1133" t="str">
            <v xml:space="preserve">PCS </v>
          </cell>
          <cell r="I1133" t="str">
            <v xml:space="preserve">무궁화인쇄                    </v>
          </cell>
          <cell r="J1133">
            <v>9</v>
          </cell>
          <cell r="K1133">
            <v>0</v>
          </cell>
          <cell r="L1133">
            <v>9</v>
          </cell>
          <cell r="N1133">
            <v>9</v>
          </cell>
          <cell r="O1133">
            <v>9</v>
          </cell>
          <cell r="P1133" t="str">
            <v>WON</v>
          </cell>
          <cell r="Q1133" t="str">
            <v xml:space="preserve">무궁화인쇄                    </v>
          </cell>
          <cell r="R1133">
            <v>9</v>
          </cell>
          <cell r="V1133">
            <v>9</v>
          </cell>
          <cell r="X1133">
            <v>9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</row>
        <row r="1134">
          <cell r="C1134" t="str">
            <v>6856-035</v>
          </cell>
          <cell r="D1134" t="str">
            <v xml:space="preserve">6856-0353      </v>
          </cell>
          <cell r="E1134" t="str">
            <v xml:space="preserve">LABEL                         </v>
          </cell>
          <cell r="F1134" t="str">
            <v xml:space="preserve">B01  </v>
          </cell>
          <cell r="G1134" t="str">
            <v>WON</v>
          </cell>
          <cell r="H1134" t="str">
            <v xml:space="preserve">PCS </v>
          </cell>
          <cell r="I1134" t="str">
            <v xml:space="preserve">무궁화인쇄                    </v>
          </cell>
          <cell r="K1134">
            <v>0</v>
          </cell>
          <cell r="L1134">
            <v>9</v>
          </cell>
          <cell r="N1134">
            <v>9</v>
          </cell>
          <cell r="O1134">
            <v>9</v>
          </cell>
          <cell r="P1134" t="str">
            <v>WON</v>
          </cell>
          <cell r="Q1134" t="str">
            <v xml:space="preserve">무궁화인쇄                    </v>
          </cell>
          <cell r="R1134">
            <v>9</v>
          </cell>
          <cell r="V1134">
            <v>9</v>
          </cell>
          <cell r="X1134">
            <v>9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</row>
        <row r="1135">
          <cell r="C1135" t="str">
            <v>6856-055</v>
          </cell>
          <cell r="D1135" t="str">
            <v xml:space="preserve">6856-0551      </v>
          </cell>
          <cell r="E1135" t="str">
            <v xml:space="preserve">LABEL-AUTO                    </v>
          </cell>
          <cell r="F1135" t="str">
            <v xml:space="preserve">A03  </v>
          </cell>
          <cell r="G1135" t="str">
            <v>WON</v>
          </cell>
          <cell r="H1135" t="str">
            <v xml:space="preserve">PCS </v>
          </cell>
          <cell r="I1135" t="str">
            <v xml:space="preserve">무궁화인쇄                    </v>
          </cell>
          <cell r="K1135">
            <v>0</v>
          </cell>
          <cell r="L1135">
            <v>13</v>
          </cell>
          <cell r="N1135">
            <v>13</v>
          </cell>
          <cell r="O1135">
            <v>13</v>
          </cell>
          <cell r="P1135" t="str">
            <v>WON</v>
          </cell>
          <cell r="Q1135" t="str">
            <v xml:space="preserve">무궁화인쇄                    </v>
          </cell>
          <cell r="R1135">
            <v>13</v>
          </cell>
          <cell r="V1135">
            <v>13</v>
          </cell>
          <cell r="X1135">
            <v>13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</row>
        <row r="1136">
          <cell r="C1136" t="str">
            <v>6856-056</v>
          </cell>
          <cell r="D1136" t="str">
            <v xml:space="preserve">6856-0561      </v>
          </cell>
          <cell r="E1136" t="str">
            <v xml:space="preserve">LABEL                         </v>
          </cell>
          <cell r="F1136" t="str">
            <v xml:space="preserve">A03  </v>
          </cell>
          <cell r="G1136" t="str">
            <v>WON</v>
          </cell>
          <cell r="H1136" t="str">
            <v xml:space="preserve">PCS </v>
          </cell>
          <cell r="I1136" t="str">
            <v xml:space="preserve">무궁화인쇄                    </v>
          </cell>
          <cell r="K1136">
            <v>0</v>
          </cell>
          <cell r="L1136">
            <v>13</v>
          </cell>
          <cell r="N1136">
            <v>13</v>
          </cell>
          <cell r="O1136">
            <v>13</v>
          </cell>
          <cell r="P1136" t="str">
            <v>WON</v>
          </cell>
          <cell r="Q1136" t="str">
            <v xml:space="preserve">무궁화인쇄                    </v>
          </cell>
          <cell r="R1136">
            <v>13</v>
          </cell>
          <cell r="V1136">
            <v>13</v>
          </cell>
          <cell r="X1136">
            <v>13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</row>
        <row r="1137">
          <cell r="C1137" t="str">
            <v>6856-058</v>
          </cell>
          <cell r="D1137" t="str">
            <v xml:space="preserve">6856-0580      </v>
          </cell>
          <cell r="E1137" t="str">
            <v xml:space="preserve">LABEL-RAD                     </v>
          </cell>
          <cell r="F1137" t="str">
            <v xml:space="preserve">C01  </v>
          </cell>
          <cell r="G1137" t="str">
            <v>WON</v>
          </cell>
          <cell r="H1137" t="str">
            <v xml:space="preserve">PCS </v>
          </cell>
          <cell r="I1137" t="str">
            <v xml:space="preserve">무궁화인쇄                    </v>
          </cell>
          <cell r="K1137">
            <v>0</v>
          </cell>
          <cell r="L1137">
            <v>5</v>
          </cell>
          <cell r="N1137">
            <v>5</v>
          </cell>
          <cell r="O1137">
            <v>5</v>
          </cell>
          <cell r="P1137" t="str">
            <v>WON</v>
          </cell>
          <cell r="Q1137" t="str">
            <v xml:space="preserve">무궁화인쇄                    </v>
          </cell>
          <cell r="R1137">
            <v>5</v>
          </cell>
          <cell r="V1137">
            <v>5</v>
          </cell>
          <cell r="X1137">
            <v>5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</row>
        <row r="1138">
          <cell r="C1138" t="str">
            <v>6856-059</v>
          </cell>
          <cell r="D1138" t="str">
            <v xml:space="preserve">6856-0590      </v>
          </cell>
          <cell r="E1138" t="str">
            <v xml:space="preserve">LABEL-RAD                     </v>
          </cell>
          <cell r="F1138" t="str">
            <v xml:space="preserve">C01  </v>
          </cell>
          <cell r="G1138" t="str">
            <v>WON</v>
          </cell>
          <cell r="H1138" t="str">
            <v xml:space="preserve">PCS </v>
          </cell>
          <cell r="I1138" t="str">
            <v xml:space="preserve">무궁화인쇄                    </v>
          </cell>
          <cell r="J1138">
            <v>5</v>
          </cell>
          <cell r="K1138">
            <v>0</v>
          </cell>
          <cell r="L1138">
            <v>7</v>
          </cell>
          <cell r="N1138">
            <v>7</v>
          </cell>
          <cell r="O1138">
            <v>7</v>
          </cell>
          <cell r="P1138" t="str">
            <v>WON</v>
          </cell>
          <cell r="Q1138" t="str">
            <v xml:space="preserve">무궁화인쇄                    </v>
          </cell>
          <cell r="R1138">
            <v>7</v>
          </cell>
          <cell r="V1138">
            <v>7</v>
          </cell>
          <cell r="X1138">
            <v>7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</row>
        <row r="1139">
          <cell r="C1139" t="str">
            <v>6856-060</v>
          </cell>
          <cell r="D1139" t="str">
            <v xml:space="preserve">6856-0600      </v>
          </cell>
          <cell r="E1139" t="str">
            <v xml:space="preserve">LABEL-RAD                     </v>
          </cell>
          <cell r="F1139" t="str">
            <v xml:space="preserve">C01  </v>
          </cell>
          <cell r="G1139" t="str">
            <v>WON</v>
          </cell>
          <cell r="H1139" t="str">
            <v xml:space="preserve">PCS </v>
          </cell>
          <cell r="I1139" t="str">
            <v xml:space="preserve">무궁화인쇄                    </v>
          </cell>
          <cell r="J1139">
            <v>5</v>
          </cell>
          <cell r="K1139">
            <v>0</v>
          </cell>
          <cell r="L1139">
            <v>5</v>
          </cell>
          <cell r="N1139">
            <v>5</v>
          </cell>
          <cell r="O1139">
            <v>5</v>
          </cell>
          <cell r="P1139" t="str">
            <v>WON</v>
          </cell>
          <cell r="Q1139" t="str">
            <v xml:space="preserve">무궁화인쇄                    </v>
          </cell>
          <cell r="R1139">
            <v>5</v>
          </cell>
          <cell r="V1139">
            <v>5</v>
          </cell>
          <cell r="X1139">
            <v>5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</row>
        <row r="1140">
          <cell r="C1140" t="str">
            <v>6856-061</v>
          </cell>
          <cell r="D1140" t="str">
            <v xml:space="preserve">6856-0611      </v>
          </cell>
          <cell r="E1140" t="str">
            <v xml:space="preserve">LABEL-RAD                     </v>
          </cell>
          <cell r="F1140" t="str">
            <v xml:space="preserve">C01  </v>
          </cell>
          <cell r="G1140" t="str">
            <v>WON</v>
          </cell>
          <cell r="H1140" t="str">
            <v xml:space="preserve">PCS </v>
          </cell>
          <cell r="I1140" t="str">
            <v xml:space="preserve">무궁화인쇄                    </v>
          </cell>
          <cell r="K1140">
            <v>0</v>
          </cell>
          <cell r="L1140">
            <v>7</v>
          </cell>
          <cell r="N1140">
            <v>7</v>
          </cell>
          <cell r="O1140">
            <v>7</v>
          </cell>
          <cell r="P1140" t="str">
            <v>WON</v>
          </cell>
          <cell r="Q1140" t="str">
            <v xml:space="preserve">무궁화인쇄                    </v>
          </cell>
          <cell r="R1140">
            <v>7</v>
          </cell>
          <cell r="V1140">
            <v>7</v>
          </cell>
          <cell r="X1140">
            <v>7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</row>
        <row r="1141">
          <cell r="C1141" t="str">
            <v>6856-063</v>
          </cell>
          <cell r="D1141" t="str">
            <v xml:space="preserve">6856-0630      </v>
          </cell>
          <cell r="E1141" t="str">
            <v xml:space="preserve">LABEL-KJ                      </v>
          </cell>
          <cell r="F1141" t="str">
            <v xml:space="preserve">A04  </v>
          </cell>
          <cell r="G1141" t="str">
            <v>WON</v>
          </cell>
          <cell r="H1141" t="str">
            <v xml:space="preserve">PCS </v>
          </cell>
          <cell r="I1141" t="str">
            <v xml:space="preserve">무궁화인쇄                    </v>
          </cell>
          <cell r="J1141">
            <v>14</v>
          </cell>
          <cell r="K1141">
            <v>0</v>
          </cell>
          <cell r="L1141">
            <v>13</v>
          </cell>
          <cell r="N1141">
            <v>13</v>
          </cell>
          <cell r="O1141">
            <v>13</v>
          </cell>
          <cell r="P1141" t="str">
            <v>WON</v>
          </cell>
          <cell r="Q1141" t="str">
            <v xml:space="preserve">무궁화인쇄                    </v>
          </cell>
          <cell r="R1141">
            <v>13</v>
          </cell>
          <cell r="V1141">
            <v>13</v>
          </cell>
          <cell r="X1141">
            <v>13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</row>
        <row r="1142">
          <cell r="C1142" t="str">
            <v>6856-074</v>
          </cell>
          <cell r="D1142" t="str">
            <v xml:space="preserve">6856-0741      </v>
          </cell>
          <cell r="E1142" t="str">
            <v xml:space="preserve">LABEL                         </v>
          </cell>
          <cell r="F1142" t="str">
            <v xml:space="preserve">A04  </v>
          </cell>
          <cell r="G1142" t="str">
            <v>WON</v>
          </cell>
          <cell r="H1142" t="str">
            <v xml:space="preserve">PCS </v>
          </cell>
          <cell r="I1142" t="str">
            <v xml:space="preserve">무궁화인쇄                    </v>
          </cell>
          <cell r="K1142">
            <v>0</v>
          </cell>
          <cell r="L1142">
            <v>6</v>
          </cell>
          <cell r="N1142">
            <v>6</v>
          </cell>
          <cell r="O1142">
            <v>6</v>
          </cell>
          <cell r="P1142" t="str">
            <v>WON</v>
          </cell>
          <cell r="Q1142" t="str">
            <v xml:space="preserve">무궁화인쇄                    </v>
          </cell>
          <cell r="R1142">
            <v>6</v>
          </cell>
          <cell r="V1142">
            <v>6</v>
          </cell>
          <cell r="X1142">
            <v>6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</row>
        <row r="1143">
          <cell r="C1143" t="str">
            <v>6856-082</v>
          </cell>
          <cell r="D1143" t="str">
            <v xml:space="preserve">6856-0820      </v>
          </cell>
          <cell r="E1143" t="str">
            <v xml:space="preserve">LABEL                         </v>
          </cell>
          <cell r="F1143" t="str">
            <v xml:space="preserve">C01  </v>
          </cell>
          <cell r="G1143" t="str">
            <v>WON</v>
          </cell>
          <cell r="H1143" t="str">
            <v xml:space="preserve">PCS </v>
          </cell>
          <cell r="I1143" t="str">
            <v xml:space="preserve">무궁화인쇄                    </v>
          </cell>
          <cell r="J1143">
            <v>10</v>
          </cell>
          <cell r="K1143">
            <v>0</v>
          </cell>
          <cell r="L1143">
            <v>10</v>
          </cell>
          <cell r="N1143">
            <v>10</v>
          </cell>
          <cell r="O1143">
            <v>10</v>
          </cell>
          <cell r="P1143" t="str">
            <v>WON</v>
          </cell>
          <cell r="Q1143" t="str">
            <v xml:space="preserve">무궁화인쇄                    </v>
          </cell>
          <cell r="R1143">
            <v>10</v>
          </cell>
          <cell r="V1143">
            <v>10</v>
          </cell>
          <cell r="X1143">
            <v>10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</row>
        <row r="1144">
          <cell r="C1144" t="str">
            <v>6856-083</v>
          </cell>
          <cell r="D1144" t="str">
            <v xml:space="preserve">6856-0830      </v>
          </cell>
          <cell r="E1144" t="str">
            <v xml:space="preserve">LABEL                         </v>
          </cell>
          <cell r="F1144" t="str">
            <v xml:space="preserve">C01  </v>
          </cell>
          <cell r="G1144" t="str">
            <v>WON</v>
          </cell>
          <cell r="H1144" t="str">
            <v xml:space="preserve">PCS </v>
          </cell>
          <cell r="I1144" t="str">
            <v xml:space="preserve">무궁화인쇄                    </v>
          </cell>
          <cell r="J1144">
            <v>10</v>
          </cell>
          <cell r="K1144">
            <v>0</v>
          </cell>
          <cell r="L1144">
            <v>10</v>
          </cell>
          <cell r="N1144">
            <v>10</v>
          </cell>
          <cell r="O1144">
            <v>10</v>
          </cell>
          <cell r="P1144" t="str">
            <v>WON</v>
          </cell>
          <cell r="Q1144" t="str">
            <v xml:space="preserve">무궁화인쇄                    </v>
          </cell>
          <cell r="R1144">
            <v>10</v>
          </cell>
          <cell r="V1144">
            <v>10</v>
          </cell>
          <cell r="X1144">
            <v>10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</row>
        <row r="1145">
          <cell r="C1145" t="str">
            <v>6856-084</v>
          </cell>
          <cell r="D1145" t="str">
            <v xml:space="preserve">6856-0843      </v>
          </cell>
          <cell r="E1145" t="str">
            <v xml:space="preserve">LABEL                         </v>
          </cell>
          <cell r="F1145" t="str">
            <v xml:space="preserve">C01  </v>
          </cell>
          <cell r="G1145" t="str">
            <v>WON</v>
          </cell>
          <cell r="H1145" t="str">
            <v xml:space="preserve">PCS </v>
          </cell>
          <cell r="I1145" t="str">
            <v xml:space="preserve">무궁화인쇄                    </v>
          </cell>
          <cell r="J1145">
            <v>10</v>
          </cell>
          <cell r="K1145">
            <v>0</v>
          </cell>
          <cell r="L1145">
            <v>10</v>
          </cell>
          <cell r="N1145">
            <v>10</v>
          </cell>
          <cell r="O1145">
            <v>10</v>
          </cell>
          <cell r="P1145" t="str">
            <v>WON</v>
          </cell>
          <cell r="Q1145" t="str">
            <v xml:space="preserve">무궁화인쇄                    </v>
          </cell>
          <cell r="R1145">
            <v>10</v>
          </cell>
          <cell r="V1145">
            <v>10</v>
          </cell>
          <cell r="X1145">
            <v>10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</row>
        <row r="1146">
          <cell r="C1146" t="str">
            <v>6856-085</v>
          </cell>
          <cell r="D1146" t="str">
            <v xml:space="preserve">6856-0852      </v>
          </cell>
          <cell r="E1146" t="str">
            <v xml:space="preserve">LABEL(SR AUTO)                </v>
          </cell>
          <cell r="F1146" t="str">
            <v xml:space="preserve">C01  </v>
          </cell>
          <cell r="G1146" t="str">
            <v>WON</v>
          </cell>
          <cell r="H1146" t="str">
            <v xml:space="preserve">PCS </v>
          </cell>
          <cell r="I1146" t="str">
            <v xml:space="preserve">무궁화인쇄                    </v>
          </cell>
          <cell r="K1146">
            <v>0</v>
          </cell>
          <cell r="L1146">
            <v>10</v>
          </cell>
          <cell r="N1146">
            <v>10</v>
          </cell>
          <cell r="O1146">
            <v>10</v>
          </cell>
          <cell r="P1146" t="str">
            <v>WON</v>
          </cell>
          <cell r="Q1146" t="str">
            <v xml:space="preserve">무궁화인쇄                    </v>
          </cell>
          <cell r="R1146">
            <v>10</v>
          </cell>
          <cell r="V1146">
            <v>10</v>
          </cell>
          <cell r="X1146">
            <v>10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</row>
        <row r="1147">
          <cell r="C1147" t="str">
            <v>6856-086</v>
          </cell>
          <cell r="D1147" t="str">
            <v xml:space="preserve">6856-0862      </v>
          </cell>
          <cell r="E1147" t="str">
            <v xml:space="preserve">LABEL(VQ)                     </v>
          </cell>
          <cell r="F1147" t="str">
            <v xml:space="preserve">C01  </v>
          </cell>
          <cell r="G1147" t="str">
            <v>WON</v>
          </cell>
          <cell r="H1147" t="str">
            <v xml:space="preserve">PCS </v>
          </cell>
          <cell r="I1147" t="str">
            <v xml:space="preserve">무궁화인쇄                    </v>
          </cell>
          <cell r="K1147">
            <v>0</v>
          </cell>
          <cell r="L1147">
            <v>10</v>
          </cell>
          <cell r="N1147">
            <v>10</v>
          </cell>
          <cell r="O1147">
            <v>10</v>
          </cell>
          <cell r="P1147" t="str">
            <v>WON</v>
          </cell>
          <cell r="Q1147" t="str">
            <v xml:space="preserve">무궁화인쇄                    </v>
          </cell>
          <cell r="R1147">
            <v>10</v>
          </cell>
          <cell r="V1147">
            <v>10</v>
          </cell>
          <cell r="X1147">
            <v>10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</row>
        <row r="1148">
          <cell r="C1148" t="str">
            <v>6856-087</v>
          </cell>
          <cell r="D1148" t="str">
            <v xml:space="preserve">6856-0870      </v>
          </cell>
          <cell r="E1148" t="str">
            <v xml:space="preserve">LABEL                         </v>
          </cell>
          <cell r="F1148" t="str">
            <v xml:space="preserve">C01  </v>
          </cell>
          <cell r="G1148" t="str">
            <v>WON</v>
          </cell>
          <cell r="H1148" t="str">
            <v xml:space="preserve">PCS </v>
          </cell>
          <cell r="I1148" t="str">
            <v xml:space="preserve">무궁화인쇄                    </v>
          </cell>
          <cell r="J1148">
            <v>10</v>
          </cell>
          <cell r="K1148">
            <v>0</v>
          </cell>
          <cell r="L1148">
            <v>10</v>
          </cell>
          <cell r="N1148">
            <v>10</v>
          </cell>
          <cell r="O1148">
            <v>10</v>
          </cell>
          <cell r="P1148" t="str">
            <v>WON</v>
          </cell>
          <cell r="Q1148" t="str">
            <v xml:space="preserve">무궁화인쇄                    </v>
          </cell>
          <cell r="R1148">
            <v>10</v>
          </cell>
          <cell r="V1148">
            <v>10</v>
          </cell>
          <cell r="X1148">
            <v>10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</row>
        <row r="1149">
          <cell r="C1149" t="str">
            <v>6856-088</v>
          </cell>
          <cell r="D1149" t="str">
            <v xml:space="preserve">6856-0880      </v>
          </cell>
          <cell r="E1149" t="str">
            <v xml:space="preserve">LABEL                         </v>
          </cell>
          <cell r="F1149" t="str">
            <v xml:space="preserve">C01  </v>
          </cell>
          <cell r="G1149" t="str">
            <v>WON</v>
          </cell>
          <cell r="H1149" t="str">
            <v xml:space="preserve">PCS </v>
          </cell>
          <cell r="I1149" t="str">
            <v xml:space="preserve">무궁화인쇄                    </v>
          </cell>
          <cell r="J1149">
            <v>10</v>
          </cell>
          <cell r="K1149">
            <v>0</v>
          </cell>
          <cell r="L1149">
            <v>10</v>
          </cell>
          <cell r="N1149">
            <v>10</v>
          </cell>
          <cell r="O1149">
            <v>10</v>
          </cell>
          <cell r="P1149" t="str">
            <v>WON</v>
          </cell>
          <cell r="Q1149" t="str">
            <v xml:space="preserve">무궁화인쇄                    </v>
          </cell>
          <cell r="R1149">
            <v>10</v>
          </cell>
          <cell r="V1149">
            <v>10</v>
          </cell>
          <cell r="X1149">
            <v>10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</row>
        <row r="1150">
          <cell r="C1150" t="str">
            <v>6856-091</v>
          </cell>
          <cell r="D1150" t="str">
            <v xml:space="preserve">6856-0912      </v>
          </cell>
          <cell r="E1150" t="str">
            <v xml:space="preserve">LABEL-MODULE,A/C M111         </v>
          </cell>
          <cell r="F1150" t="str">
            <v xml:space="preserve">R01  </v>
          </cell>
          <cell r="G1150" t="str">
            <v>WON</v>
          </cell>
          <cell r="H1150" t="str">
            <v xml:space="preserve">PCS </v>
          </cell>
          <cell r="I1150" t="str">
            <v xml:space="preserve">무궁화인쇄                    </v>
          </cell>
          <cell r="J1150">
            <v>7</v>
          </cell>
          <cell r="K1150">
            <v>0</v>
          </cell>
          <cell r="L1150">
            <v>7</v>
          </cell>
          <cell r="N1150">
            <v>7</v>
          </cell>
          <cell r="O1150">
            <v>7</v>
          </cell>
          <cell r="P1150" t="str">
            <v>WON</v>
          </cell>
          <cell r="Q1150" t="str">
            <v xml:space="preserve">무궁화인쇄                    </v>
          </cell>
          <cell r="R1150">
            <v>7</v>
          </cell>
          <cell r="V1150">
            <v>7</v>
          </cell>
          <cell r="X1150">
            <v>7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</row>
        <row r="1151">
          <cell r="C1151" t="str">
            <v>6856-094</v>
          </cell>
          <cell r="D1151" t="str">
            <v xml:space="preserve">6856-0941      </v>
          </cell>
          <cell r="E1151" t="str">
            <v xml:space="preserve">LABEL-MODULE M111,HTR         </v>
          </cell>
          <cell r="F1151" t="str">
            <v xml:space="preserve">R01  </v>
          </cell>
          <cell r="G1151" t="str">
            <v>WON</v>
          </cell>
          <cell r="H1151" t="str">
            <v xml:space="preserve">PCS </v>
          </cell>
          <cell r="I1151" t="str">
            <v xml:space="preserve">무궁화인쇄                    </v>
          </cell>
          <cell r="J1151">
            <v>9</v>
          </cell>
          <cell r="K1151">
            <v>0</v>
          </cell>
          <cell r="L1151">
            <v>9</v>
          </cell>
          <cell r="N1151">
            <v>9</v>
          </cell>
          <cell r="O1151">
            <v>9</v>
          </cell>
          <cell r="P1151" t="str">
            <v>WON</v>
          </cell>
          <cell r="Q1151" t="str">
            <v xml:space="preserve">무궁화인쇄                    </v>
          </cell>
          <cell r="R1151">
            <v>9</v>
          </cell>
          <cell r="V1151">
            <v>9</v>
          </cell>
          <cell r="X1151">
            <v>9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</row>
        <row r="1152">
          <cell r="C1152" t="str">
            <v>6856-102</v>
          </cell>
          <cell r="D1152" t="str">
            <v xml:space="preserve">6856-1020      </v>
          </cell>
          <cell r="E1152" t="str">
            <v xml:space="preserve">LABEL                         </v>
          </cell>
          <cell r="F1152" t="str">
            <v xml:space="preserve">A03  </v>
          </cell>
          <cell r="G1152" t="str">
            <v>WON</v>
          </cell>
          <cell r="H1152" t="str">
            <v xml:space="preserve">PCS </v>
          </cell>
          <cell r="I1152" t="str">
            <v xml:space="preserve">무궁화인쇄                    </v>
          </cell>
          <cell r="K1152">
            <v>0</v>
          </cell>
          <cell r="L1152">
            <v>8</v>
          </cell>
          <cell r="N1152">
            <v>8</v>
          </cell>
          <cell r="O1152">
            <v>8</v>
          </cell>
          <cell r="P1152" t="str">
            <v>WON</v>
          </cell>
          <cell r="Q1152" t="str">
            <v xml:space="preserve">한국엠씨주식회사              </v>
          </cell>
          <cell r="R1152">
            <v>8</v>
          </cell>
          <cell r="V1152">
            <v>8</v>
          </cell>
          <cell r="X1152">
            <v>8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</row>
        <row r="1153">
          <cell r="C1153" t="str">
            <v>6856-108</v>
          </cell>
          <cell r="D1153" t="str">
            <v xml:space="preserve">6856-1080      </v>
          </cell>
          <cell r="E1153" t="str">
            <v xml:space="preserve">LABEL                         </v>
          </cell>
          <cell r="F1153" t="str">
            <v xml:space="preserve">A02  </v>
          </cell>
          <cell r="G1153" t="str">
            <v>WON</v>
          </cell>
          <cell r="H1153" t="str">
            <v xml:space="preserve">PCS </v>
          </cell>
          <cell r="I1153" t="str">
            <v xml:space="preserve">무궁화인쇄                    </v>
          </cell>
          <cell r="J1153">
            <v>6</v>
          </cell>
          <cell r="K1153">
            <v>0</v>
          </cell>
          <cell r="L1153">
            <v>6</v>
          </cell>
          <cell r="N1153">
            <v>6</v>
          </cell>
          <cell r="O1153">
            <v>6</v>
          </cell>
          <cell r="P1153" t="str">
            <v>WON</v>
          </cell>
          <cell r="Q1153" t="str">
            <v xml:space="preserve">무궁화인쇄                    </v>
          </cell>
          <cell r="R1153">
            <v>6</v>
          </cell>
          <cell r="V1153">
            <v>6</v>
          </cell>
          <cell r="X1153">
            <v>6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</row>
        <row r="1154">
          <cell r="C1154" t="str">
            <v>6856-114</v>
          </cell>
          <cell r="D1154" t="str">
            <v xml:space="preserve">6856-1141      </v>
          </cell>
          <cell r="E1154" t="str">
            <v xml:space="preserve">LABEL                         </v>
          </cell>
          <cell r="F1154" t="str">
            <v xml:space="preserve">C01  </v>
          </cell>
          <cell r="G1154" t="str">
            <v>WON</v>
          </cell>
          <cell r="H1154" t="str">
            <v xml:space="preserve">PCS </v>
          </cell>
          <cell r="I1154" t="str">
            <v xml:space="preserve">무궁화인쇄                    </v>
          </cell>
          <cell r="K1154">
            <v>0</v>
          </cell>
          <cell r="L1154">
            <v>5</v>
          </cell>
          <cell r="N1154">
            <v>5</v>
          </cell>
          <cell r="O1154">
            <v>5</v>
          </cell>
          <cell r="P1154" t="str">
            <v>WON</v>
          </cell>
          <cell r="Q1154" t="str">
            <v xml:space="preserve">무궁화인쇄                    </v>
          </cell>
          <cell r="R1154">
            <v>5</v>
          </cell>
          <cell r="V1154">
            <v>5</v>
          </cell>
          <cell r="X1154">
            <v>5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</row>
        <row r="1155">
          <cell r="C1155" t="str">
            <v>6856-115</v>
          </cell>
          <cell r="D1155" t="str">
            <v xml:space="preserve">6856-1151      </v>
          </cell>
          <cell r="E1155" t="str">
            <v xml:space="preserve">LABEL-RR HTR                  </v>
          </cell>
          <cell r="F1155" t="str">
            <v xml:space="preserve">B01  </v>
          </cell>
          <cell r="G1155" t="str">
            <v>WON</v>
          </cell>
          <cell r="H1155" t="str">
            <v xml:space="preserve">PCS </v>
          </cell>
          <cell r="I1155" t="str">
            <v xml:space="preserve">무궁화인쇄                    </v>
          </cell>
          <cell r="J1155">
            <v>9</v>
          </cell>
          <cell r="K1155">
            <v>0</v>
          </cell>
          <cell r="L1155">
            <v>9</v>
          </cell>
          <cell r="N1155">
            <v>9</v>
          </cell>
          <cell r="O1155">
            <v>9</v>
          </cell>
          <cell r="P1155" t="str">
            <v>WON</v>
          </cell>
          <cell r="Q1155" t="str">
            <v xml:space="preserve">무궁화인쇄                    </v>
          </cell>
          <cell r="R1155">
            <v>9</v>
          </cell>
          <cell r="V1155">
            <v>9</v>
          </cell>
          <cell r="X1155">
            <v>9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</row>
        <row r="1156">
          <cell r="C1156" t="str">
            <v>6856-116</v>
          </cell>
          <cell r="D1156" t="str">
            <v xml:space="preserve">6856-1161      </v>
          </cell>
          <cell r="E1156" t="str">
            <v xml:space="preserve">LABEL-RR HTR                  </v>
          </cell>
          <cell r="F1156" t="str">
            <v xml:space="preserve">B01  </v>
          </cell>
          <cell r="G1156" t="str">
            <v>WON</v>
          </cell>
          <cell r="H1156" t="str">
            <v xml:space="preserve">PCS </v>
          </cell>
          <cell r="I1156" t="str">
            <v xml:space="preserve">무궁화인쇄                    </v>
          </cell>
          <cell r="K1156">
            <v>0</v>
          </cell>
          <cell r="L1156">
            <v>9</v>
          </cell>
          <cell r="N1156">
            <v>9</v>
          </cell>
          <cell r="O1156">
            <v>9</v>
          </cell>
          <cell r="P1156" t="str">
            <v>WON</v>
          </cell>
          <cell r="Q1156" t="str">
            <v xml:space="preserve">한국엠씨주식회사              </v>
          </cell>
          <cell r="R1156">
            <v>9</v>
          </cell>
          <cell r="V1156">
            <v>9</v>
          </cell>
          <cell r="X1156">
            <v>9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</row>
        <row r="1157">
          <cell r="C1157" t="str">
            <v>6856-120</v>
          </cell>
          <cell r="D1157" t="str">
            <v xml:space="preserve">6856-1201      </v>
          </cell>
          <cell r="E1157" t="str">
            <v xml:space="preserve">LABEL                         </v>
          </cell>
          <cell r="F1157" t="str">
            <v xml:space="preserve">A02  </v>
          </cell>
          <cell r="G1157" t="str">
            <v>WON</v>
          </cell>
          <cell r="H1157" t="str">
            <v xml:space="preserve">PCS </v>
          </cell>
          <cell r="I1157" t="str">
            <v xml:space="preserve">무궁화인쇄                    </v>
          </cell>
          <cell r="K1157">
            <v>0</v>
          </cell>
          <cell r="L1157">
            <v>13</v>
          </cell>
          <cell r="N1157">
            <v>13</v>
          </cell>
          <cell r="O1157">
            <v>13</v>
          </cell>
          <cell r="P1157" t="str">
            <v>WON</v>
          </cell>
          <cell r="Q1157" t="str">
            <v xml:space="preserve">무궁화인쇄                    </v>
          </cell>
          <cell r="R1157">
            <v>13</v>
          </cell>
          <cell r="V1157">
            <v>13</v>
          </cell>
          <cell r="X1157">
            <v>13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</row>
        <row r="1158">
          <cell r="C1158" t="str">
            <v>6856-121</v>
          </cell>
          <cell r="D1158" t="str">
            <v xml:space="preserve">6856-1213      </v>
          </cell>
          <cell r="E1158" t="str">
            <v xml:space="preserve">LABEL                         </v>
          </cell>
          <cell r="F1158" t="str">
            <v xml:space="preserve">A02  </v>
          </cell>
          <cell r="G1158" t="str">
            <v>WON</v>
          </cell>
          <cell r="H1158" t="str">
            <v xml:space="preserve">PCS </v>
          </cell>
          <cell r="I1158" t="str">
            <v xml:space="preserve">무궁화인쇄                    </v>
          </cell>
          <cell r="J1158">
            <v>14</v>
          </cell>
          <cell r="K1158">
            <v>0</v>
          </cell>
          <cell r="L1158">
            <v>13</v>
          </cell>
          <cell r="N1158">
            <v>13</v>
          </cell>
          <cell r="O1158">
            <v>13</v>
          </cell>
          <cell r="P1158" t="str">
            <v>WON</v>
          </cell>
          <cell r="Q1158" t="str">
            <v xml:space="preserve">무궁화인쇄                    </v>
          </cell>
          <cell r="R1158">
            <v>13</v>
          </cell>
          <cell r="V1158">
            <v>13</v>
          </cell>
          <cell r="X1158">
            <v>13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</row>
        <row r="1159">
          <cell r="C1159" t="str">
            <v>6856-122</v>
          </cell>
          <cell r="D1159" t="str">
            <v xml:space="preserve">6856-1222      </v>
          </cell>
          <cell r="E1159" t="str">
            <v xml:space="preserve">LABEL                         </v>
          </cell>
          <cell r="F1159" t="str">
            <v xml:space="preserve">A02  </v>
          </cell>
          <cell r="G1159" t="str">
            <v>WON</v>
          </cell>
          <cell r="H1159" t="str">
            <v xml:space="preserve">PCS </v>
          </cell>
          <cell r="I1159" t="str">
            <v xml:space="preserve">무궁화인쇄                    </v>
          </cell>
          <cell r="K1159">
            <v>0</v>
          </cell>
          <cell r="L1159">
            <v>14</v>
          </cell>
          <cell r="N1159">
            <v>14</v>
          </cell>
          <cell r="O1159">
            <v>14</v>
          </cell>
          <cell r="P1159" t="str">
            <v>WON</v>
          </cell>
          <cell r="Q1159" t="str">
            <v xml:space="preserve">한국엠씨주식회사              </v>
          </cell>
          <cell r="R1159">
            <v>14</v>
          </cell>
          <cell r="V1159">
            <v>14</v>
          </cell>
          <cell r="X1159">
            <v>14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</row>
        <row r="1160">
          <cell r="C1160" t="str">
            <v>6856-123</v>
          </cell>
          <cell r="D1160" t="str">
            <v xml:space="preserve">6856-1230      </v>
          </cell>
          <cell r="E1160" t="str">
            <v xml:space="preserve">LABEL-H/UNIT                  </v>
          </cell>
          <cell r="F1160" t="str">
            <v xml:space="preserve">A04  </v>
          </cell>
          <cell r="G1160" t="str">
            <v>WON</v>
          </cell>
          <cell r="H1160" t="str">
            <v xml:space="preserve">PCS </v>
          </cell>
          <cell r="I1160" t="str">
            <v xml:space="preserve">무궁화인쇄                    </v>
          </cell>
          <cell r="J1160">
            <v>14</v>
          </cell>
          <cell r="K1160">
            <v>0</v>
          </cell>
          <cell r="L1160">
            <v>14</v>
          </cell>
          <cell r="N1160">
            <v>14</v>
          </cell>
          <cell r="O1160">
            <v>14</v>
          </cell>
          <cell r="P1160" t="str">
            <v>WON</v>
          </cell>
          <cell r="Q1160" t="str">
            <v xml:space="preserve">무궁화인쇄                    </v>
          </cell>
          <cell r="R1160">
            <v>14</v>
          </cell>
          <cell r="V1160">
            <v>14</v>
          </cell>
          <cell r="X1160">
            <v>14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</row>
        <row r="1161">
          <cell r="C1161" t="str">
            <v>6856-124</v>
          </cell>
          <cell r="D1161" t="str">
            <v xml:space="preserve">6856-1242      </v>
          </cell>
          <cell r="E1161" t="str">
            <v xml:space="preserve">LABEL-H/UNIT                  </v>
          </cell>
          <cell r="F1161" t="str">
            <v xml:space="preserve">A04  </v>
          </cell>
          <cell r="G1161" t="str">
            <v>WON</v>
          </cell>
          <cell r="H1161" t="str">
            <v xml:space="preserve">PCS </v>
          </cell>
          <cell r="I1161" t="str">
            <v xml:space="preserve">무궁화인쇄                    </v>
          </cell>
          <cell r="J1161">
            <v>14</v>
          </cell>
          <cell r="K1161">
            <v>0</v>
          </cell>
          <cell r="L1161">
            <v>13</v>
          </cell>
          <cell r="N1161">
            <v>13</v>
          </cell>
          <cell r="O1161">
            <v>13</v>
          </cell>
          <cell r="P1161" t="str">
            <v>WON</v>
          </cell>
          <cell r="Q1161" t="str">
            <v xml:space="preserve">무궁화인쇄                    </v>
          </cell>
          <cell r="R1161">
            <v>13</v>
          </cell>
          <cell r="V1161">
            <v>13</v>
          </cell>
          <cell r="X1161">
            <v>13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</row>
        <row r="1162">
          <cell r="C1162" t="str">
            <v>6856-125</v>
          </cell>
          <cell r="D1162" t="str">
            <v xml:space="preserve">6856-1252      </v>
          </cell>
          <cell r="E1162" t="str">
            <v xml:space="preserve">LABEL-H/UNIT                  </v>
          </cell>
          <cell r="F1162" t="str">
            <v xml:space="preserve">A04  </v>
          </cell>
          <cell r="G1162" t="str">
            <v>WON</v>
          </cell>
          <cell r="H1162" t="str">
            <v xml:space="preserve">PCS </v>
          </cell>
          <cell r="I1162" t="str">
            <v xml:space="preserve">무궁화인쇄                    </v>
          </cell>
          <cell r="K1162">
            <v>0</v>
          </cell>
          <cell r="L1162">
            <v>14</v>
          </cell>
          <cell r="N1162">
            <v>14</v>
          </cell>
          <cell r="O1162">
            <v>14</v>
          </cell>
          <cell r="P1162" t="str">
            <v>WON</v>
          </cell>
          <cell r="Q1162" t="str">
            <v xml:space="preserve">한국엠씨주식회사              </v>
          </cell>
          <cell r="R1162">
            <v>14</v>
          </cell>
          <cell r="V1162">
            <v>14</v>
          </cell>
          <cell r="X1162">
            <v>14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</row>
        <row r="1163">
          <cell r="C1163" t="str">
            <v>6856-128</v>
          </cell>
          <cell r="D1163" t="str">
            <v xml:space="preserve">6856-1280      </v>
          </cell>
          <cell r="E1163" t="str">
            <v xml:space="preserve">LABEL                         </v>
          </cell>
          <cell r="F1163" t="str">
            <v xml:space="preserve">B01  </v>
          </cell>
          <cell r="G1163" t="str">
            <v>WON</v>
          </cell>
          <cell r="H1163" t="str">
            <v xml:space="preserve">PCS </v>
          </cell>
          <cell r="I1163" t="str">
            <v xml:space="preserve">무궁화인쇄                    </v>
          </cell>
          <cell r="K1163">
            <v>0</v>
          </cell>
          <cell r="L1163">
            <v>9</v>
          </cell>
          <cell r="N1163">
            <v>9</v>
          </cell>
          <cell r="O1163">
            <v>9</v>
          </cell>
          <cell r="P1163" t="str">
            <v>WON</v>
          </cell>
          <cell r="Q1163" t="str">
            <v xml:space="preserve">무궁화인쇄                    </v>
          </cell>
          <cell r="R1163">
            <v>9</v>
          </cell>
          <cell r="V1163">
            <v>9</v>
          </cell>
          <cell r="X1163">
            <v>9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</row>
        <row r="1164">
          <cell r="C1164" t="str">
            <v>6856-129</v>
          </cell>
          <cell r="D1164" t="str">
            <v xml:space="preserve">6856-1292      </v>
          </cell>
          <cell r="E1164" t="str">
            <v xml:space="preserve">LABEL                         </v>
          </cell>
          <cell r="F1164" t="str">
            <v xml:space="preserve">B01  </v>
          </cell>
          <cell r="G1164" t="str">
            <v>WON</v>
          </cell>
          <cell r="H1164" t="str">
            <v xml:space="preserve">PCS </v>
          </cell>
          <cell r="I1164" t="str">
            <v xml:space="preserve">무궁화인쇄                    </v>
          </cell>
          <cell r="J1164">
            <v>9</v>
          </cell>
          <cell r="K1164">
            <v>0</v>
          </cell>
          <cell r="L1164">
            <v>9</v>
          </cell>
          <cell r="N1164">
            <v>9</v>
          </cell>
          <cell r="O1164">
            <v>9</v>
          </cell>
          <cell r="P1164" t="str">
            <v>WON</v>
          </cell>
          <cell r="Q1164" t="str">
            <v xml:space="preserve">무궁화인쇄                    </v>
          </cell>
          <cell r="R1164">
            <v>9</v>
          </cell>
          <cell r="V1164">
            <v>9</v>
          </cell>
          <cell r="X1164">
            <v>9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</row>
        <row r="1165">
          <cell r="C1165" t="str">
            <v>6856-130</v>
          </cell>
          <cell r="D1165" t="str">
            <v xml:space="preserve">6856-1302      </v>
          </cell>
          <cell r="E1165" t="str">
            <v xml:space="preserve">LABEL                         </v>
          </cell>
          <cell r="F1165" t="str">
            <v xml:space="preserve">B01  </v>
          </cell>
          <cell r="G1165" t="str">
            <v>WON</v>
          </cell>
          <cell r="H1165" t="str">
            <v xml:space="preserve">PCS </v>
          </cell>
          <cell r="I1165" t="str">
            <v xml:space="preserve">무궁화인쇄                    </v>
          </cell>
          <cell r="J1165">
            <v>9</v>
          </cell>
          <cell r="K1165">
            <v>0</v>
          </cell>
          <cell r="L1165">
            <v>9</v>
          </cell>
          <cell r="N1165">
            <v>9</v>
          </cell>
          <cell r="O1165">
            <v>9</v>
          </cell>
          <cell r="P1165" t="str">
            <v>WON</v>
          </cell>
          <cell r="Q1165" t="str">
            <v xml:space="preserve">무궁화인쇄                    </v>
          </cell>
          <cell r="R1165">
            <v>9</v>
          </cell>
          <cell r="V1165">
            <v>9</v>
          </cell>
          <cell r="X1165">
            <v>9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</row>
        <row r="1166">
          <cell r="C1166" t="str">
            <v>6856-131</v>
          </cell>
          <cell r="D1166" t="str">
            <v xml:space="preserve">6856-1312      </v>
          </cell>
          <cell r="E1166" t="str">
            <v xml:space="preserve">LABEL                         </v>
          </cell>
          <cell r="F1166" t="str">
            <v xml:space="preserve">B01  </v>
          </cell>
          <cell r="G1166" t="str">
            <v>WON</v>
          </cell>
          <cell r="H1166" t="str">
            <v xml:space="preserve">PCS </v>
          </cell>
          <cell r="I1166" t="str">
            <v xml:space="preserve">무궁화인쇄                    </v>
          </cell>
          <cell r="J1166">
            <v>9</v>
          </cell>
          <cell r="K1166">
            <v>0</v>
          </cell>
          <cell r="L1166">
            <v>9</v>
          </cell>
          <cell r="N1166">
            <v>9</v>
          </cell>
          <cell r="O1166">
            <v>9</v>
          </cell>
          <cell r="P1166" t="str">
            <v>WON</v>
          </cell>
          <cell r="Q1166" t="str">
            <v xml:space="preserve">무궁화인쇄                    </v>
          </cell>
          <cell r="R1166">
            <v>9</v>
          </cell>
          <cell r="V1166">
            <v>9</v>
          </cell>
          <cell r="X1166">
            <v>9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</row>
        <row r="1167">
          <cell r="C1167" t="str">
            <v>6856-133</v>
          </cell>
          <cell r="D1167" t="str">
            <v xml:space="preserve">6856-1331      </v>
          </cell>
          <cell r="E1167" t="str">
            <v xml:space="preserve">LABEL                         </v>
          </cell>
          <cell r="F1167" t="str">
            <v xml:space="preserve">B01  </v>
          </cell>
          <cell r="G1167" t="str">
            <v>WON</v>
          </cell>
          <cell r="H1167" t="str">
            <v xml:space="preserve">PCS </v>
          </cell>
          <cell r="I1167" t="str">
            <v xml:space="preserve">무궁화인쇄                    </v>
          </cell>
          <cell r="K1167">
            <v>0</v>
          </cell>
          <cell r="L1167">
            <v>9</v>
          </cell>
          <cell r="N1167">
            <v>9</v>
          </cell>
          <cell r="O1167">
            <v>9</v>
          </cell>
          <cell r="P1167" t="str">
            <v>WON</v>
          </cell>
          <cell r="Q1167" t="str">
            <v xml:space="preserve">무궁화인쇄                    </v>
          </cell>
          <cell r="R1167">
            <v>9</v>
          </cell>
          <cell r="V1167">
            <v>9</v>
          </cell>
          <cell r="X1167">
            <v>9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</row>
        <row r="1168">
          <cell r="C1168" t="str">
            <v>6856-134</v>
          </cell>
          <cell r="D1168" t="str">
            <v xml:space="preserve">6856-1341      </v>
          </cell>
          <cell r="E1168" t="str">
            <v xml:space="preserve">LABEL                         </v>
          </cell>
          <cell r="F1168" t="str">
            <v xml:space="preserve">B01  </v>
          </cell>
          <cell r="G1168" t="str">
            <v>WON</v>
          </cell>
          <cell r="H1168" t="str">
            <v xml:space="preserve">PCS </v>
          </cell>
          <cell r="I1168" t="str">
            <v xml:space="preserve">무궁화인쇄                    </v>
          </cell>
          <cell r="K1168">
            <v>0</v>
          </cell>
          <cell r="L1168">
            <v>9</v>
          </cell>
          <cell r="N1168">
            <v>9</v>
          </cell>
          <cell r="O1168">
            <v>9</v>
          </cell>
          <cell r="P1168" t="str">
            <v>WON</v>
          </cell>
          <cell r="Q1168" t="str">
            <v xml:space="preserve">무궁화인쇄                    </v>
          </cell>
          <cell r="R1168">
            <v>9</v>
          </cell>
          <cell r="V1168">
            <v>9</v>
          </cell>
          <cell r="X1168">
            <v>9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</row>
        <row r="1169">
          <cell r="C1169" t="str">
            <v>6856-135</v>
          </cell>
          <cell r="D1169" t="str">
            <v xml:space="preserve">6856-1350      </v>
          </cell>
          <cell r="E1169" t="str">
            <v xml:space="preserve">LABEL                         </v>
          </cell>
          <cell r="F1169" t="str">
            <v xml:space="preserve">B01  </v>
          </cell>
          <cell r="G1169" t="str">
            <v>WON</v>
          </cell>
          <cell r="H1169" t="str">
            <v xml:space="preserve">PCS </v>
          </cell>
          <cell r="I1169" t="str">
            <v xml:space="preserve">무궁화인쇄                    </v>
          </cell>
          <cell r="K1169">
            <v>0</v>
          </cell>
          <cell r="L1169">
            <v>9</v>
          </cell>
          <cell r="N1169">
            <v>9</v>
          </cell>
          <cell r="O1169">
            <v>9</v>
          </cell>
          <cell r="P1169" t="str">
            <v>WON</v>
          </cell>
          <cell r="Q1169" t="str">
            <v xml:space="preserve">무궁화인쇄                    </v>
          </cell>
          <cell r="R1169">
            <v>9</v>
          </cell>
          <cell r="V1169">
            <v>9</v>
          </cell>
          <cell r="X1169">
            <v>9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</row>
        <row r="1170">
          <cell r="C1170" t="str">
            <v>6856-137</v>
          </cell>
          <cell r="D1170" t="str">
            <v xml:space="preserve">6856-1370      </v>
          </cell>
          <cell r="E1170" t="str">
            <v xml:space="preserve">LABEL                         </v>
          </cell>
          <cell r="F1170" t="str">
            <v xml:space="preserve">A02  </v>
          </cell>
          <cell r="G1170" t="str">
            <v>WON</v>
          </cell>
          <cell r="H1170" t="str">
            <v xml:space="preserve">PCS </v>
          </cell>
          <cell r="I1170" t="str">
            <v xml:space="preserve">무궁화인쇄                    </v>
          </cell>
          <cell r="J1170">
            <v>14</v>
          </cell>
          <cell r="K1170">
            <v>0</v>
          </cell>
          <cell r="L1170">
            <v>13</v>
          </cell>
          <cell r="N1170">
            <v>13</v>
          </cell>
          <cell r="O1170">
            <v>13</v>
          </cell>
          <cell r="P1170" t="str">
            <v>WON</v>
          </cell>
          <cell r="Q1170" t="str">
            <v xml:space="preserve">무궁화인쇄                    </v>
          </cell>
          <cell r="R1170">
            <v>13</v>
          </cell>
          <cell r="V1170">
            <v>13</v>
          </cell>
          <cell r="X1170">
            <v>13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</row>
        <row r="1171">
          <cell r="C1171" t="str">
            <v>6856-138</v>
          </cell>
          <cell r="D1171" t="str">
            <v xml:space="preserve">6856-1381      </v>
          </cell>
          <cell r="E1171" t="str">
            <v xml:space="preserve">LABEL                         </v>
          </cell>
          <cell r="F1171" t="str">
            <v xml:space="preserve">A04  </v>
          </cell>
          <cell r="G1171" t="str">
            <v>WON</v>
          </cell>
          <cell r="H1171" t="str">
            <v xml:space="preserve">PCS </v>
          </cell>
          <cell r="I1171" t="str">
            <v xml:space="preserve">무궁화인쇄                    </v>
          </cell>
          <cell r="J1171">
            <v>14</v>
          </cell>
          <cell r="K1171">
            <v>0</v>
          </cell>
          <cell r="L1171">
            <v>13</v>
          </cell>
          <cell r="N1171">
            <v>13</v>
          </cell>
          <cell r="O1171">
            <v>13</v>
          </cell>
          <cell r="P1171" t="str">
            <v>WON</v>
          </cell>
          <cell r="Q1171" t="str">
            <v xml:space="preserve">무궁화인쇄                    </v>
          </cell>
          <cell r="R1171">
            <v>13</v>
          </cell>
          <cell r="V1171">
            <v>13</v>
          </cell>
          <cell r="X1171">
            <v>13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</row>
        <row r="1172">
          <cell r="C1172" t="str">
            <v>6856-141</v>
          </cell>
          <cell r="D1172" t="str">
            <v xml:space="preserve">6856-1411      </v>
          </cell>
          <cell r="E1172" t="str">
            <v xml:space="preserve">LABEL-FATC                    </v>
          </cell>
          <cell r="F1172" t="str">
            <v xml:space="preserve">A02  </v>
          </cell>
          <cell r="G1172" t="str">
            <v>WON</v>
          </cell>
          <cell r="H1172" t="str">
            <v xml:space="preserve">PCS </v>
          </cell>
          <cell r="I1172" t="str">
            <v xml:space="preserve">무궁화인쇄                    </v>
          </cell>
          <cell r="J1172">
            <v>14</v>
          </cell>
          <cell r="K1172">
            <v>0</v>
          </cell>
          <cell r="L1172">
            <v>13</v>
          </cell>
          <cell r="N1172">
            <v>13</v>
          </cell>
          <cell r="O1172">
            <v>13</v>
          </cell>
          <cell r="P1172" t="str">
            <v>WON</v>
          </cell>
          <cell r="Q1172" t="str">
            <v xml:space="preserve">무궁화인쇄                    </v>
          </cell>
          <cell r="R1172">
            <v>13</v>
          </cell>
          <cell r="V1172">
            <v>13</v>
          </cell>
          <cell r="X1172">
            <v>13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</row>
        <row r="1173">
          <cell r="C1173" t="str">
            <v>6856-142</v>
          </cell>
          <cell r="D1173" t="str">
            <v xml:space="preserve">6856-1420      </v>
          </cell>
          <cell r="E1173" t="str">
            <v xml:space="preserve">LABEL                         </v>
          </cell>
          <cell r="F1173" t="str">
            <v xml:space="preserve">A02  </v>
          </cell>
          <cell r="G1173" t="str">
            <v>WON</v>
          </cell>
          <cell r="H1173" t="str">
            <v xml:space="preserve">PCS </v>
          </cell>
          <cell r="I1173" t="str">
            <v xml:space="preserve">무궁화인쇄                    </v>
          </cell>
          <cell r="J1173">
            <v>14</v>
          </cell>
          <cell r="K1173">
            <v>0</v>
          </cell>
          <cell r="L1173">
            <v>13</v>
          </cell>
          <cell r="N1173">
            <v>13</v>
          </cell>
          <cell r="O1173">
            <v>13</v>
          </cell>
          <cell r="P1173" t="str">
            <v>WON</v>
          </cell>
          <cell r="Q1173" t="str">
            <v xml:space="preserve">무궁화인쇄                    </v>
          </cell>
          <cell r="R1173">
            <v>13</v>
          </cell>
          <cell r="V1173">
            <v>13</v>
          </cell>
          <cell r="X1173">
            <v>13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</row>
        <row r="1174">
          <cell r="C1174" t="str">
            <v>6856-143</v>
          </cell>
          <cell r="D1174" t="str">
            <v xml:space="preserve">6856-1431      </v>
          </cell>
          <cell r="E1174" t="str">
            <v xml:space="preserve">LABEL-B/U                     </v>
          </cell>
          <cell r="F1174" t="str">
            <v xml:space="preserve">A02  </v>
          </cell>
          <cell r="G1174" t="str">
            <v>WON</v>
          </cell>
          <cell r="H1174" t="str">
            <v xml:space="preserve">PCS </v>
          </cell>
          <cell r="I1174" t="str">
            <v xml:space="preserve">무궁화인쇄                    </v>
          </cell>
          <cell r="J1174">
            <v>14</v>
          </cell>
          <cell r="K1174">
            <v>0</v>
          </cell>
          <cell r="L1174">
            <v>13</v>
          </cell>
          <cell r="N1174">
            <v>13</v>
          </cell>
          <cell r="O1174">
            <v>13</v>
          </cell>
          <cell r="P1174" t="str">
            <v>WON</v>
          </cell>
          <cell r="Q1174" t="str">
            <v xml:space="preserve">무궁화인쇄                    </v>
          </cell>
          <cell r="R1174">
            <v>13</v>
          </cell>
          <cell r="V1174">
            <v>13</v>
          </cell>
          <cell r="X1174">
            <v>13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</row>
        <row r="1175">
          <cell r="C1175" t="str">
            <v>6856-144</v>
          </cell>
          <cell r="D1175" t="str">
            <v xml:space="preserve">6856-1441      </v>
          </cell>
          <cell r="E1175" t="str">
            <v xml:space="preserve">LABEL-FATC                    </v>
          </cell>
          <cell r="F1175" t="str">
            <v xml:space="preserve">A02  </v>
          </cell>
          <cell r="G1175" t="str">
            <v>WON</v>
          </cell>
          <cell r="H1175" t="str">
            <v xml:space="preserve">PCS </v>
          </cell>
          <cell r="I1175" t="str">
            <v xml:space="preserve">무궁화인쇄                    </v>
          </cell>
          <cell r="J1175">
            <v>14</v>
          </cell>
          <cell r="K1175">
            <v>0</v>
          </cell>
          <cell r="L1175">
            <v>13</v>
          </cell>
          <cell r="N1175">
            <v>13</v>
          </cell>
          <cell r="O1175">
            <v>13</v>
          </cell>
          <cell r="P1175" t="str">
            <v>WON</v>
          </cell>
          <cell r="Q1175" t="str">
            <v xml:space="preserve">무궁화인쇄                    </v>
          </cell>
          <cell r="R1175">
            <v>13</v>
          </cell>
          <cell r="V1175">
            <v>13</v>
          </cell>
          <cell r="X1175">
            <v>13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</row>
        <row r="1176">
          <cell r="C1176" t="str">
            <v>6856-146</v>
          </cell>
          <cell r="D1176" t="str">
            <v xml:space="preserve">6856-1461      </v>
          </cell>
          <cell r="E1176" t="str">
            <v xml:space="preserve">LABEL                         </v>
          </cell>
          <cell r="F1176" t="str">
            <v xml:space="preserve">A02  </v>
          </cell>
          <cell r="G1176" t="str">
            <v>WON</v>
          </cell>
          <cell r="H1176" t="str">
            <v xml:space="preserve">PCS </v>
          </cell>
          <cell r="I1176" t="str">
            <v xml:space="preserve">무궁화인쇄                    </v>
          </cell>
          <cell r="J1176">
            <v>14</v>
          </cell>
          <cell r="K1176">
            <v>0</v>
          </cell>
          <cell r="L1176">
            <v>13</v>
          </cell>
          <cell r="N1176">
            <v>13</v>
          </cell>
          <cell r="O1176">
            <v>13</v>
          </cell>
          <cell r="P1176" t="str">
            <v>WON</v>
          </cell>
          <cell r="Q1176" t="str">
            <v xml:space="preserve">무궁화인쇄                    </v>
          </cell>
          <cell r="R1176">
            <v>13</v>
          </cell>
          <cell r="V1176">
            <v>13</v>
          </cell>
          <cell r="X1176">
            <v>13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</row>
        <row r="1177">
          <cell r="C1177" t="str">
            <v>6856-151</v>
          </cell>
          <cell r="D1177" t="str">
            <v xml:space="preserve">6856-1510      </v>
          </cell>
          <cell r="E1177" t="str">
            <v xml:space="preserve">LABEL-CONTROL                 </v>
          </cell>
          <cell r="F1177" t="str">
            <v xml:space="preserve">A02  </v>
          </cell>
          <cell r="G1177" t="str">
            <v>WON</v>
          </cell>
          <cell r="H1177" t="str">
            <v xml:space="preserve">PCS </v>
          </cell>
          <cell r="I1177" t="str">
            <v xml:space="preserve">무궁화인쇄                    </v>
          </cell>
          <cell r="K1177">
            <v>0</v>
          </cell>
          <cell r="L1177">
            <v>14</v>
          </cell>
          <cell r="N1177">
            <v>14</v>
          </cell>
          <cell r="O1177">
            <v>14</v>
          </cell>
          <cell r="P1177" t="str">
            <v>WON</v>
          </cell>
          <cell r="Q1177" t="str">
            <v xml:space="preserve">한국엠씨주식회사              </v>
          </cell>
          <cell r="R1177">
            <v>14</v>
          </cell>
          <cell r="V1177">
            <v>14</v>
          </cell>
          <cell r="X1177">
            <v>14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</row>
        <row r="1178">
          <cell r="C1178" t="str">
            <v>6856-152</v>
          </cell>
          <cell r="D1178" t="str">
            <v xml:space="preserve">6856-1520      </v>
          </cell>
          <cell r="E1178" t="str">
            <v xml:space="preserve">LABEL-CONTROL                 </v>
          </cell>
          <cell r="F1178" t="str">
            <v xml:space="preserve">A02  </v>
          </cell>
          <cell r="G1178" t="str">
            <v>WON</v>
          </cell>
          <cell r="H1178" t="str">
            <v xml:space="preserve">PCS </v>
          </cell>
          <cell r="I1178" t="str">
            <v xml:space="preserve">무궁화인쇄                    </v>
          </cell>
          <cell r="K1178">
            <v>0</v>
          </cell>
          <cell r="L1178">
            <v>14</v>
          </cell>
          <cell r="N1178">
            <v>14</v>
          </cell>
          <cell r="O1178">
            <v>14</v>
          </cell>
          <cell r="P1178" t="str">
            <v>WON</v>
          </cell>
          <cell r="Q1178" t="str">
            <v xml:space="preserve">한국엠씨주식회사              </v>
          </cell>
          <cell r="R1178">
            <v>14</v>
          </cell>
          <cell r="V1178">
            <v>14</v>
          </cell>
          <cell r="X1178">
            <v>14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</row>
        <row r="1179">
          <cell r="C1179" t="str">
            <v>6856-159</v>
          </cell>
          <cell r="D1179" t="str">
            <v xml:space="preserve">6856-1590      </v>
          </cell>
          <cell r="E1179" t="str">
            <v xml:space="preserve">LABEL-MODULE                  </v>
          </cell>
          <cell r="F1179" t="str">
            <v xml:space="preserve">A04  </v>
          </cell>
          <cell r="G1179" t="str">
            <v>WON</v>
          </cell>
          <cell r="H1179" t="str">
            <v xml:space="preserve">PCS </v>
          </cell>
          <cell r="I1179" t="str">
            <v xml:space="preserve">무궁화인쇄                    </v>
          </cell>
          <cell r="J1179">
            <v>6</v>
          </cell>
          <cell r="K1179">
            <v>0</v>
          </cell>
          <cell r="L1179">
            <v>6</v>
          </cell>
          <cell r="N1179">
            <v>6</v>
          </cell>
          <cell r="O1179">
            <v>6</v>
          </cell>
          <cell r="P1179" t="str">
            <v>WON</v>
          </cell>
          <cell r="Q1179" t="str">
            <v xml:space="preserve">무궁화인쇄                    </v>
          </cell>
          <cell r="R1179">
            <v>6</v>
          </cell>
          <cell r="V1179">
            <v>6</v>
          </cell>
          <cell r="X1179">
            <v>6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</row>
        <row r="1180">
          <cell r="C1180" t="str">
            <v>6856-167</v>
          </cell>
          <cell r="D1180" t="str">
            <v xml:space="preserve">6856-1670      </v>
          </cell>
          <cell r="E1180" t="str">
            <v xml:space="preserve">LABEL                         </v>
          </cell>
          <cell r="F1180" t="str">
            <v xml:space="preserve">A04  </v>
          </cell>
          <cell r="G1180" t="str">
            <v>WON</v>
          </cell>
          <cell r="H1180" t="str">
            <v xml:space="preserve">PCS </v>
          </cell>
          <cell r="I1180" t="str">
            <v xml:space="preserve">무궁화인쇄                    </v>
          </cell>
          <cell r="J1180">
            <v>6</v>
          </cell>
          <cell r="K1180">
            <v>0</v>
          </cell>
          <cell r="L1180">
            <v>6</v>
          </cell>
          <cell r="N1180">
            <v>6</v>
          </cell>
          <cell r="O1180">
            <v>6</v>
          </cell>
          <cell r="P1180" t="str">
            <v>WON</v>
          </cell>
          <cell r="Q1180" t="str">
            <v xml:space="preserve">무궁화인쇄                    </v>
          </cell>
          <cell r="R1180">
            <v>6</v>
          </cell>
          <cell r="V1180">
            <v>6</v>
          </cell>
          <cell r="X1180">
            <v>6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</row>
        <row r="1181">
          <cell r="C1181" t="str">
            <v>6856-178</v>
          </cell>
          <cell r="D1181" t="str">
            <v xml:space="preserve">6856-1781      </v>
          </cell>
          <cell r="E1181" t="str">
            <v xml:space="preserve">LABEL-CONTROL                 </v>
          </cell>
          <cell r="F1181" t="str">
            <v xml:space="preserve">A04  </v>
          </cell>
          <cell r="G1181" t="str">
            <v>WON</v>
          </cell>
          <cell r="H1181" t="str">
            <v xml:space="preserve">PCS </v>
          </cell>
          <cell r="I1181" t="str">
            <v xml:space="preserve">무궁화인쇄                    </v>
          </cell>
          <cell r="K1181">
            <v>0</v>
          </cell>
          <cell r="L1181">
            <v>14</v>
          </cell>
          <cell r="N1181">
            <v>14</v>
          </cell>
          <cell r="O1181">
            <v>14</v>
          </cell>
          <cell r="P1181" t="str">
            <v>WON</v>
          </cell>
          <cell r="Q1181" t="str">
            <v xml:space="preserve">한국엠씨주식회사              </v>
          </cell>
          <cell r="R1181">
            <v>14</v>
          </cell>
          <cell r="V1181">
            <v>14</v>
          </cell>
          <cell r="X1181">
            <v>14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</row>
        <row r="1182">
          <cell r="C1182" t="str">
            <v>6856-179</v>
          </cell>
          <cell r="D1182" t="str">
            <v xml:space="preserve">6856-1791      </v>
          </cell>
          <cell r="E1182" t="str">
            <v xml:space="preserve">LABEL(CONTROL)                </v>
          </cell>
          <cell r="F1182" t="str">
            <v xml:space="preserve">A04  </v>
          </cell>
          <cell r="G1182" t="str">
            <v>WON</v>
          </cell>
          <cell r="H1182" t="str">
            <v xml:space="preserve">PCS </v>
          </cell>
          <cell r="I1182" t="str">
            <v xml:space="preserve">무궁화인쇄                    </v>
          </cell>
          <cell r="K1182">
            <v>0</v>
          </cell>
          <cell r="L1182">
            <v>14</v>
          </cell>
          <cell r="N1182">
            <v>14</v>
          </cell>
          <cell r="O1182">
            <v>14</v>
          </cell>
          <cell r="P1182" t="str">
            <v>WON</v>
          </cell>
          <cell r="Q1182" t="str">
            <v xml:space="preserve">한국엠씨주식회사              </v>
          </cell>
          <cell r="R1182">
            <v>14</v>
          </cell>
          <cell r="V1182">
            <v>14</v>
          </cell>
          <cell r="X1182">
            <v>14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</row>
        <row r="1183">
          <cell r="C1183" t="str">
            <v>6856-201</v>
          </cell>
          <cell r="D1183" t="str">
            <v xml:space="preserve">6856-2012      </v>
          </cell>
          <cell r="E1183" t="str">
            <v xml:space="preserve">LABEL                         </v>
          </cell>
          <cell r="F1183" t="str">
            <v xml:space="preserve">C01  </v>
          </cell>
          <cell r="G1183" t="str">
            <v>WON</v>
          </cell>
          <cell r="H1183" t="str">
            <v xml:space="preserve">PCS </v>
          </cell>
          <cell r="I1183" t="str">
            <v xml:space="preserve">무궁화인쇄                    </v>
          </cell>
          <cell r="J1183">
            <v>10</v>
          </cell>
          <cell r="K1183">
            <v>0</v>
          </cell>
          <cell r="L1183">
            <v>10</v>
          </cell>
          <cell r="N1183">
            <v>10</v>
          </cell>
          <cell r="O1183">
            <v>10</v>
          </cell>
          <cell r="P1183" t="str">
            <v>WON</v>
          </cell>
          <cell r="Q1183" t="str">
            <v xml:space="preserve">무궁화인쇄                    </v>
          </cell>
          <cell r="R1183">
            <v>10</v>
          </cell>
          <cell r="V1183">
            <v>10</v>
          </cell>
          <cell r="X1183">
            <v>10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</row>
        <row r="1184">
          <cell r="C1184" t="str">
            <v>6856-207</v>
          </cell>
          <cell r="D1184" t="str">
            <v xml:space="preserve">6856-2070      </v>
          </cell>
          <cell r="E1184" t="str">
            <v xml:space="preserve">LABEL                         </v>
          </cell>
          <cell r="F1184" t="str">
            <v xml:space="preserve">A04  </v>
          </cell>
          <cell r="G1184" t="str">
            <v>WON</v>
          </cell>
          <cell r="H1184" t="str">
            <v xml:space="preserve">PCS </v>
          </cell>
          <cell r="I1184" t="str">
            <v xml:space="preserve">무궁화인쇄                    </v>
          </cell>
          <cell r="J1184">
            <v>6</v>
          </cell>
          <cell r="K1184">
            <v>0</v>
          </cell>
          <cell r="L1184">
            <v>6</v>
          </cell>
          <cell r="N1184">
            <v>6</v>
          </cell>
          <cell r="O1184">
            <v>6</v>
          </cell>
          <cell r="P1184" t="str">
            <v>WON</v>
          </cell>
          <cell r="Q1184" t="str">
            <v xml:space="preserve">무궁화인쇄                    </v>
          </cell>
          <cell r="R1184">
            <v>6</v>
          </cell>
          <cell r="V1184">
            <v>6</v>
          </cell>
          <cell r="X1184">
            <v>6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</row>
        <row r="1185">
          <cell r="C1185" t="str">
            <v>6856-209</v>
          </cell>
          <cell r="D1185" t="str">
            <v xml:space="preserve">6856-2090      </v>
          </cell>
          <cell r="E1185" t="str">
            <v xml:space="preserve">LABEL                         </v>
          </cell>
          <cell r="F1185" t="str">
            <v xml:space="preserve">A04  </v>
          </cell>
          <cell r="G1185" t="str">
            <v>WON</v>
          </cell>
          <cell r="H1185" t="str">
            <v xml:space="preserve">PCS </v>
          </cell>
          <cell r="I1185" t="str">
            <v xml:space="preserve">무궁화인쇄                    </v>
          </cell>
          <cell r="K1185">
            <v>0</v>
          </cell>
          <cell r="L1185">
            <v>6</v>
          </cell>
          <cell r="N1185">
            <v>6</v>
          </cell>
          <cell r="O1185">
            <v>6</v>
          </cell>
          <cell r="P1185" t="str">
            <v>WON</v>
          </cell>
          <cell r="Q1185" t="str">
            <v xml:space="preserve">무궁화인쇄                    </v>
          </cell>
          <cell r="R1185">
            <v>6</v>
          </cell>
          <cell r="V1185">
            <v>6</v>
          </cell>
          <cell r="X1185">
            <v>6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</row>
        <row r="1186">
          <cell r="C1186" t="str">
            <v>6856-210</v>
          </cell>
          <cell r="D1186" t="str">
            <v xml:space="preserve">6856-2100      </v>
          </cell>
          <cell r="E1186" t="str">
            <v xml:space="preserve">LABEL                         </v>
          </cell>
          <cell r="F1186" t="str">
            <v xml:space="preserve">A04  </v>
          </cell>
          <cell r="G1186" t="str">
            <v>WON</v>
          </cell>
          <cell r="H1186" t="str">
            <v xml:space="preserve">PCS </v>
          </cell>
          <cell r="I1186" t="str">
            <v xml:space="preserve">무궁화인쇄                    </v>
          </cell>
          <cell r="J1186">
            <v>6</v>
          </cell>
          <cell r="K1186">
            <v>0</v>
          </cell>
          <cell r="L1186">
            <v>6</v>
          </cell>
          <cell r="N1186">
            <v>6</v>
          </cell>
          <cell r="O1186">
            <v>6</v>
          </cell>
          <cell r="P1186" t="str">
            <v>WON</v>
          </cell>
          <cell r="Q1186" t="str">
            <v xml:space="preserve">무궁화인쇄                    </v>
          </cell>
          <cell r="R1186">
            <v>6</v>
          </cell>
          <cell r="V1186">
            <v>6</v>
          </cell>
          <cell r="X1186">
            <v>6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</row>
        <row r="1187">
          <cell r="C1187" t="str">
            <v>6856-268</v>
          </cell>
          <cell r="D1187" t="str">
            <v xml:space="preserve">6856-2682      </v>
          </cell>
          <cell r="E1187" t="str">
            <v xml:space="preserve">LABEL                         </v>
          </cell>
          <cell r="F1187" t="str">
            <v xml:space="preserve">B01  </v>
          </cell>
          <cell r="G1187" t="str">
            <v>WON</v>
          </cell>
          <cell r="H1187" t="str">
            <v xml:space="preserve">PCS </v>
          </cell>
          <cell r="I1187" t="str">
            <v xml:space="preserve">무궁화인쇄                    </v>
          </cell>
          <cell r="J1187">
            <v>9</v>
          </cell>
          <cell r="K1187">
            <v>0</v>
          </cell>
          <cell r="L1187">
            <v>9</v>
          </cell>
          <cell r="N1187">
            <v>9</v>
          </cell>
          <cell r="O1187">
            <v>9</v>
          </cell>
          <cell r="P1187" t="str">
            <v>WON</v>
          </cell>
          <cell r="Q1187" t="str">
            <v xml:space="preserve">무궁화인쇄                    </v>
          </cell>
          <cell r="R1187">
            <v>9</v>
          </cell>
          <cell r="V1187">
            <v>9</v>
          </cell>
          <cell r="X1187">
            <v>9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</row>
        <row r="1188">
          <cell r="C1188" t="str">
            <v>6856-269</v>
          </cell>
          <cell r="D1188" t="str">
            <v xml:space="preserve">6856-2690      </v>
          </cell>
          <cell r="E1188" t="str">
            <v xml:space="preserve">LABEL-HTR(DSL)                </v>
          </cell>
          <cell r="F1188" t="str">
            <v xml:space="preserve">A06  </v>
          </cell>
          <cell r="G1188" t="str">
            <v>WON</v>
          </cell>
          <cell r="H1188" t="str">
            <v xml:space="preserve">PCS </v>
          </cell>
          <cell r="I1188" t="str">
            <v xml:space="preserve">무궁화인쇄                    </v>
          </cell>
          <cell r="K1188">
            <v>0</v>
          </cell>
          <cell r="L1188">
            <v>11</v>
          </cell>
          <cell r="N1188">
            <v>11</v>
          </cell>
          <cell r="O1188">
            <v>11</v>
          </cell>
          <cell r="P1188" t="str">
            <v>WON</v>
          </cell>
          <cell r="Q1188" t="str">
            <v xml:space="preserve">무궁화인쇄                    </v>
          </cell>
          <cell r="R1188">
            <v>11</v>
          </cell>
          <cell r="V1188">
            <v>11</v>
          </cell>
          <cell r="X1188">
            <v>11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</row>
        <row r="1189">
          <cell r="C1189" t="str">
            <v>6856-270</v>
          </cell>
          <cell r="D1189" t="str">
            <v xml:space="preserve">6856-2700      </v>
          </cell>
          <cell r="E1189" t="str">
            <v xml:space="preserve">LABEL-B&amp;CLR.FR                </v>
          </cell>
          <cell r="F1189" t="str">
            <v xml:space="preserve">A06  </v>
          </cell>
          <cell r="G1189" t="str">
            <v>WON</v>
          </cell>
          <cell r="H1189" t="str">
            <v xml:space="preserve">PCS </v>
          </cell>
          <cell r="I1189" t="str">
            <v xml:space="preserve">무궁화인쇄                    </v>
          </cell>
          <cell r="K1189">
            <v>0</v>
          </cell>
          <cell r="L1189">
            <v>11</v>
          </cell>
          <cell r="N1189">
            <v>11</v>
          </cell>
          <cell r="O1189">
            <v>11</v>
          </cell>
          <cell r="P1189" t="str">
            <v>WON</v>
          </cell>
          <cell r="Q1189" t="str">
            <v xml:space="preserve">무궁화인쇄                    </v>
          </cell>
          <cell r="R1189">
            <v>11</v>
          </cell>
          <cell r="V1189">
            <v>11</v>
          </cell>
          <cell r="X1189">
            <v>11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</row>
        <row r="1190">
          <cell r="C1190" t="str">
            <v>6856-271</v>
          </cell>
          <cell r="D1190" t="str">
            <v xml:space="preserve">6856-2710      </v>
          </cell>
          <cell r="E1190" t="str">
            <v xml:space="preserve">LABEL-CLR RR                  </v>
          </cell>
          <cell r="F1190" t="str">
            <v xml:space="preserve">A06  </v>
          </cell>
          <cell r="G1190" t="str">
            <v>WON</v>
          </cell>
          <cell r="H1190" t="str">
            <v xml:space="preserve">PCS </v>
          </cell>
          <cell r="I1190" t="str">
            <v xml:space="preserve">무궁화인쇄                    </v>
          </cell>
          <cell r="K1190">
            <v>0</v>
          </cell>
          <cell r="L1190">
            <v>8</v>
          </cell>
          <cell r="N1190">
            <v>8</v>
          </cell>
          <cell r="O1190">
            <v>8</v>
          </cell>
          <cell r="P1190" t="str">
            <v>WON</v>
          </cell>
          <cell r="Q1190" t="str">
            <v xml:space="preserve">무궁화인쇄                    </v>
          </cell>
          <cell r="R1190">
            <v>8</v>
          </cell>
          <cell r="V1190">
            <v>8</v>
          </cell>
          <cell r="X1190">
            <v>8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</row>
        <row r="1191">
          <cell r="C1191" t="str">
            <v>6856-274</v>
          </cell>
          <cell r="D1191" t="str">
            <v xml:space="preserve">6856-2740      </v>
          </cell>
          <cell r="E1191" t="str">
            <v xml:space="preserve">LABEL-B&amp;CLR(H/ONLY)           </v>
          </cell>
          <cell r="F1191" t="str">
            <v xml:space="preserve">A06  </v>
          </cell>
          <cell r="G1191" t="str">
            <v>WON</v>
          </cell>
          <cell r="H1191" t="str">
            <v xml:space="preserve">PCS </v>
          </cell>
          <cell r="I1191" t="str">
            <v xml:space="preserve">무궁화인쇄                    </v>
          </cell>
          <cell r="K1191">
            <v>0</v>
          </cell>
          <cell r="L1191">
            <v>11</v>
          </cell>
          <cell r="N1191">
            <v>11</v>
          </cell>
          <cell r="O1191">
            <v>11</v>
          </cell>
          <cell r="P1191" t="str">
            <v>WON</v>
          </cell>
          <cell r="Q1191" t="str">
            <v xml:space="preserve">무궁화인쇄                    </v>
          </cell>
          <cell r="R1191">
            <v>11</v>
          </cell>
          <cell r="V1191">
            <v>11</v>
          </cell>
          <cell r="X1191">
            <v>11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</row>
        <row r="1192">
          <cell r="C1192" t="str">
            <v>6856-319</v>
          </cell>
          <cell r="D1192" t="str">
            <v xml:space="preserve">6856-3190      </v>
          </cell>
          <cell r="E1192" t="str">
            <v xml:space="preserve">LABEL-RAD MODULE(25)          </v>
          </cell>
          <cell r="F1192" t="str">
            <v xml:space="preserve">R01  </v>
          </cell>
          <cell r="G1192" t="str">
            <v>WON</v>
          </cell>
          <cell r="H1192" t="str">
            <v xml:space="preserve">PCS </v>
          </cell>
          <cell r="I1192" t="str">
            <v xml:space="preserve">무궁화인쇄                    </v>
          </cell>
          <cell r="K1192">
            <v>0</v>
          </cell>
          <cell r="L1192">
            <v>6</v>
          </cell>
          <cell r="N1192">
            <v>6</v>
          </cell>
          <cell r="O1192">
            <v>6</v>
          </cell>
          <cell r="P1192" t="str">
            <v>WON</v>
          </cell>
          <cell r="Q1192" t="str">
            <v xml:space="preserve">무궁화인쇄                    </v>
          </cell>
          <cell r="R1192">
            <v>6</v>
          </cell>
          <cell r="V1192">
            <v>6</v>
          </cell>
          <cell r="X1192">
            <v>6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</row>
        <row r="1193">
          <cell r="C1193" t="str">
            <v>6856-320</v>
          </cell>
          <cell r="D1193" t="str">
            <v xml:space="preserve">6856-3200      </v>
          </cell>
          <cell r="E1193" t="str">
            <v xml:space="preserve">LABEL-RAD MODULE(25폭 HTR)    </v>
          </cell>
          <cell r="F1193" t="str">
            <v xml:space="preserve">R01  </v>
          </cell>
          <cell r="G1193" t="str">
            <v>WON</v>
          </cell>
          <cell r="H1193" t="str">
            <v xml:space="preserve">PCS </v>
          </cell>
          <cell r="I1193" t="str">
            <v xml:space="preserve">무궁화인쇄                    </v>
          </cell>
          <cell r="K1193">
            <v>0</v>
          </cell>
          <cell r="L1193">
            <v>6</v>
          </cell>
          <cell r="N1193">
            <v>6</v>
          </cell>
          <cell r="O1193">
            <v>6</v>
          </cell>
          <cell r="P1193" t="str">
            <v>WON</v>
          </cell>
          <cell r="Q1193" t="str">
            <v xml:space="preserve">무궁화인쇄                    </v>
          </cell>
          <cell r="R1193">
            <v>6</v>
          </cell>
          <cell r="V1193">
            <v>6</v>
          </cell>
          <cell r="X1193">
            <v>6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</row>
        <row r="1194">
          <cell r="C1194" t="str">
            <v>6856-321</v>
          </cell>
          <cell r="D1194" t="str">
            <v xml:space="preserve">6856-3210      </v>
          </cell>
          <cell r="E1194" t="str">
            <v xml:space="preserve">LABEL-B&amp;CLR(GSL)              </v>
          </cell>
          <cell r="F1194" t="str">
            <v xml:space="preserve">A06  </v>
          </cell>
          <cell r="G1194" t="str">
            <v>WON</v>
          </cell>
          <cell r="H1194" t="str">
            <v xml:space="preserve">PCS </v>
          </cell>
          <cell r="I1194" t="str">
            <v xml:space="preserve">무궁화인쇄                    </v>
          </cell>
          <cell r="K1194">
            <v>0</v>
          </cell>
          <cell r="L1194">
            <v>11</v>
          </cell>
          <cell r="N1194">
            <v>11</v>
          </cell>
          <cell r="O1194">
            <v>11</v>
          </cell>
          <cell r="P1194" t="str">
            <v>WON</v>
          </cell>
          <cell r="Q1194" t="str">
            <v xml:space="preserve">무궁화인쇄                    </v>
          </cell>
          <cell r="R1194">
            <v>11</v>
          </cell>
          <cell r="V1194">
            <v>11</v>
          </cell>
          <cell r="X1194">
            <v>11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</row>
        <row r="1195">
          <cell r="C1195" t="str">
            <v>6856-322</v>
          </cell>
          <cell r="D1195" t="str">
            <v xml:space="preserve">6856-3220      </v>
          </cell>
          <cell r="E1195" t="str">
            <v xml:space="preserve">LABEL-HTR(GSL)                </v>
          </cell>
          <cell r="F1195" t="str">
            <v xml:space="preserve">A06  </v>
          </cell>
          <cell r="G1195" t="str">
            <v>WON</v>
          </cell>
          <cell r="H1195" t="str">
            <v xml:space="preserve">PCS </v>
          </cell>
          <cell r="I1195" t="str">
            <v xml:space="preserve">무궁화인쇄                    </v>
          </cell>
          <cell r="K1195">
            <v>0</v>
          </cell>
          <cell r="L1195">
            <v>11</v>
          </cell>
          <cell r="N1195">
            <v>11</v>
          </cell>
          <cell r="O1195">
            <v>11</v>
          </cell>
          <cell r="P1195" t="str">
            <v>WON</v>
          </cell>
          <cell r="Q1195" t="str">
            <v xml:space="preserve">무궁화인쇄                    </v>
          </cell>
          <cell r="R1195">
            <v>11</v>
          </cell>
          <cell r="V1195">
            <v>11</v>
          </cell>
          <cell r="X1195">
            <v>11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</row>
        <row r="1196">
          <cell r="C1196" t="str">
            <v>6856-340</v>
          </cell>
          <cell r="D1196" t="str">
            <v xml:space="preserve">6856-3400      </v>
          </cell>
          <cell r="E1196" t="str">
            <v xml:space="preserve">LABEL                         </v>
          </cell>
          <cell r="F1196" t="str">
            <v xml:space="preserve">C01  </v>
          </cell>
          <cell r="G1196" t="str">
            <v>WON</v>
          </cell>
          <cell r="H1196" t="str">
            <v xml:space="preserve">PCS </v>
          </cell>
          <cell r="I1196" t="str">
            <v xml:space="preserve">무궁화인쇄                    </v>
          </cell>
          <cell r="K1196">
            <v>0</v>
          </cell>
          <cell r="L1196">
            <v>7</v>
          </cell>
          <cell r="N1196">
            <v>7</v>
          </cell>
          <cell r="O1196">
            <v>7</v>
          </cell>
          <cell r="P1196" t="str">
            <v>WON</v>
          </cell>
          <cell r="Q1196" t="str">
            <v xml:space="preserve">무궁화인쇄                    </v>
          </cell>
          <cell r="R1196">
            <v>7</v>
          </cell>
          <cell r="V1196">
            <v>7</v>
          </cell>
          <cell r="X1196">
            <v>7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</row>
        <row r="1197">
          <cell r="C1197" t="str">
            <v>6856-341</v>
          </cell>
          <cell r="D1197" t="str">
            <v xml:space="preserve">6856-3410      </v>
          </cell>
          <cell r="E1197" t="str">
            <v xml:space="preserve">LABEL                         </v>
          </cell>
          <cell r="F1197" t="str">
            <v xml:space="preserve">C01  </v>
          </cell>
          <cell r="G1197" t="str">
            <v>WON</v>
          </cell>
          <cell r="H1197" t="str">
            <v xml:space="preserve">PCS </v>
          </cell>
          <cell r="I1197" t="str">
            <v xml:space="preserve">무궁화인쇄                    </v>
          </cell>
          <cell r="K1197">
            <v>0</v>
          </cell>
          <cell r="L1197">
            <v>7</v>
          </cell>
          <cell r="N1197">
            <v>7</v>
          </cell>
          <cell r="O1197">
            <v>7</v>
          </cell>
          <cell r="P1197" t="str">
            <v>WON</v>
          </cell>
          <cell r="Q1197" t="str">
            <v xml:space="preserve">무궁화인쇄                    </v>
          </cell>
          <cell r="R1197">
            <v>7</v>
          </cell>
          <cell r="V1197">
            <v>7</v>
          </cell>
          <cell r="X1197">
            <v>7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</row>
        <row r="1198">
          <cell r="C1198" t="str">
            <v>7918-029</v>
          </cell>
          <cell r="D1198" t="str">
            <v xml:space="preserve">7918-0290      </v>
          </cell>
          <cell r="E1198" t="str">
            <v xml:space="preserve">SEAL CAP-INLET COND.          </v>
          </cell>
          <cell r="F1198" t="str">
            <v xml:space="preserve">E01  </v>
          </cell>
          <cell r="G1198" t="str">
            <v>WON</v>
          </cell>
          <cell r="H1198" t="str">
            <v xml:space="preserve">PCS </v>
          </cell>
          <cell r="I1198" t="str">
            <v xml:space="preserve">무궁화인쇄                    </v>
          </cell>
          <cell r="K1198">
            <v>0</v>
          </cell>
          <cell r="L1198">
            <v>9</v>
          </cell>
          <cell r="N1198">
            <v>9</v>
          </cell>
          <cell r="O1198">
            <v>9</v>
          </cell>
          <cell r="P1198" t="str">
            <v>WON</v>
          </cell>
          <cell r="Q1198" t="str">
            <v xml:space="preserve">무궁화인쇄                    </v>
          </cell>
          <cell r="R1198">
            <v>9</v>
          </cell>
          <cell r="V1198">
            <v>9</v>
          </cell>
          <cell r="X1198">
            <v>9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</row>
        <row r="1199">
          <cell r="C1199" t="str">
            <v xml:space="preserve">M865-0100      </v>
          </cell>
          <cell r="D1199" t="str">
            <v xml:space="preserve">M865-0100      </v>
          </cell>
          <cell r="E1199" t="str">
            <v xml:space="preserve">부품식별표                    </v>
          </cell>
          <cell r="F1199" t="str">
            <v xml:space="preserve">B01  </v>
          </cell>
          <cell r="G1199" t="str">
            <v>WON</v>
          </cell>
          <cell r="H1199" t="str">
            <v xml:space="preserve">PCS </v>
          </cell>
          <cell r="I1199" t="str">
            <v xml:space="preserve">무궁화인쇄                    </v>
          </cell>
          <cell r="J1199">
            <v>6</v>
          </cell>
          <cell r="K1199">
            <v>0</v>
          </cell>
          <cell r="L1199">
            <v>6</v>
          </cell>
          <cell r="N1199">
            <v>6</v>
          </cell>
          <cell r="O1199">
            <v>6</v>
          </cell>
          <cell r="P1199" t="str">
            <v>WON</v>
          </cell>
          <cell r="Q1199" t="str">
            <v xml:space="preserve">무궁화인쇄                    </v>
          </cell>
          <cell r="R1199">
            <v>6</v>
          </cell>
          <cell r="V1199">
            <v>6</v>
          </cell>
          <cell r="X1199">
            <v>6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</row>
        <row r="1200">
          <cell r="C1200" t="str">
            <v xml:space="preserve">M865-0200      </v>
          </cell>
          <cell r="D1200" t="str">
            <v xml:space="preserve">M865-0200      </v>
          </cell>
          <cell r="E1200" t="str">
            <v xml:space="preserve">부품식별표                    </v>
          </cell>
          <cell r="F1200" t="str">
            <v xml:space="preserve">B01  </v>
          </cell>
          <cell r="G1200" t="str">
            <v>WON</v>
          </cell>
          <cell r="H1200" t="str">
            <v xml:space="preserve">PCS </v>
          </cell>
          <cell r="I1200" t="str">
            <v xml:space="preserve">무궁화인쇄                    </v>
          </cell>
          <cell r="J1200">
            <v>6</v>
          </cell>
          <cell r="K1200">
            <v>0</v>
          </cell>
          <cell r="L1200">
            <v>6</v>
          </cell>
          <cell r="N1200">
            <v>6</v>
          </cell>
          <cell r="O1200">
            <v>6</v>
          </cell>
          <cell r="P1200" t="str">
            <v>WON</v>
          </cell>
          <cell r="Q1200" t="str">
            <v xml:space="preserve">무궁화인쇄                    </v>
          </cell>
          <cell r="R1200">
            <v>6</v>
          </cell>
          <cell r="V1200">
            <v>6</v>
          </cell>
          <cell r="X1200">
            <v>6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</row>
        <row r="1201">
          <cell r="C1201" t="str">
            <v xml:space="preserve">M865-1600      </v>
          </cell>
          <cell r="D1201" t="str">
            <v xml:space="preserve">M865-1600      </v>
          </cell>
          <cell r="E1201" t="str">
            <v xml:space="preserve">부품식별표                    </v>
          </cell>
          <cell r="F1201" t="str">
            <v xml:space="preserve">B01  </v>
          </cell>
          <cell r="G1201" t="str">
            <v>WON</v>
          </cell>
          <cell r="H1201" t="str">
            <v xml:space="preserve">PCS </v>
          </cell>
          <cell r="I1201" t="str">
            <v xml:space="preserve">무궁화인쇄                    </v>
          </cell>
          <cell r="J1201">
            <v>9</v>
          </cell>
          <cell r="K1201">
            <v>0</v>
          </cell>
          <cell r="L1201">
            <v>9</v>
          </cell>
          <cell r="N1201">
            <v>9</v>
          </cell>
          <cell r="O1201">
            <v>9</v>
          </cell>
          <cell r="P1201" t="str">
            <v>WON</v>
          </cell>
          <cell r="Q1201" t="str">
            <v xml:space="preserve">무궁화인쇄                    </v>
          </cell>
          <cell r="R1201">
            <v>9</v>
          </cell>
          <cell r="V1201">
            <v>9</v>
          </cell>
          <cell r="X1201">
            <v>9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</row>
        <row r="1202">
          <cell r="C1202" t="str">
            <v xml:space="preserve">M865-4500      </v>
          </cell>
          <cell r="D1202" t="str">
            <v xml:space="preserve">M865-4500      </v>
          </cell>
          <cell r="E1202" t="str">
            <v xml:space="preserve">부품식별표                    </v>
          </cell>
          <cell r="F1202" t="str">
            <v xml:space="preserve">B01  </v>
          </cell>
          <cell r="G1202" t="str">
            <v>WON</v>
          </cell>
          <cell r="H1202" t="str">
            <v xml:space="preserve">PCS </v>
          </cell>
          <cell r="I1202" t="str">
            <v xml:space="preserve">무궁화인쇄                    </v>
          </cell>
          <cell r="K1202">
            <v>0</v>
          </cell>
          <cell r="L1202">
            <v>9</v>
          </cell>
          <cell r="N1202">
            <v>9</v>
          </cell>
          <cell r="O1202">
            <v>9</v>
          </cell>
          <cell r="P1202" t="str">
            <v>WON</v>
          </cell>
          <cell r="Q1202" t="str">
            <v xml:space="preserve">무궁화인쇄                    </v>
          </cell>
          <cell r="R1202">
            <v>9</v>
          </cell>
          <cell r="V1202">
            <v>9</v>
          </cell>
          <cell r="X1202">
            <v>9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</row>
        <row r="1203">
          <cell r="C1203" t="str">
            <v xml:space="preserve">M865-4600      </v>
          </cell>
          <cell r="D1203" t="str">
            <v xml:space="preserve">M865-4600      </v>
          </cell>
          <cell r="E1203" t="str">
            <v xml:space="preserve">부품식별표                    </v>
          </cell>
          <cell r="F1203" t="str">
            <v xml:space="preserve">B01  </v>
          </cell>
          <cell r="G1203" t="str">
            <v>WON</v>
          </cell>
          <cell r="H1203" t="str">
            <v xml:space="preserve">PCS </v>
          </cell>
          <cell r="I1203" t="str">
            <v xml:space="preserve">무궁화인쇄                    </v>
          </cell>
          <cell r="K1203">
            <v>0</v>
          </cell>
          <cell r="L1203">
            <v>9</v>
          </cell>
          <cell r="N1203">
            <v>9</v>
          </cell>
          <cell r="O1203">
            <v>9</v>
          </cell>
          <cell r="P1203" t="str">
            <v>WON</v>
          </cell>
          <cell r="Q1203" t="str">
            <v xml:space="preserve">무궁화인쇄                    </v>
          </cell>
          <cell r="R1203">
            <v>9</v>
          </cell>
          <cell r="V1203">
            <v>9</v>
          </cell>
          <cell r="X1203">
            <v>9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</row>
        <row r="1204">
          <cell r="C1204" t="str">
            <v xml:space="preserve">M945-0190      </v>
          </cell>
          <cell r="D1204" t="str">
            <v xml:space="preserve">M945-0190      </v>
          </cell>
          <cell r="E1204" t="str">
            <v xml:space="preserve">부품식별표                    </v>
          </cell>
          <cell r="F1204" t="str">
            <v xml:space="preserve">A02  </v>
          </cell>
          <cell r="G1204" t="str">
            <v>WON</v>
          </cell>
          <cell r="H1204" t="str">
            <v xml:space="preserve">PCS </v>
          </cell>
          <cell r="I1204" t="str">
            <v xml:space="preserve">무궁화인쇄                    </v>
          </cell>
          <cell r="J1204">
            <v>6</v>
          </cell>
          <cell r="K1204">
            <v>0</v>
          </cell>
          <cell r="L1204">
            <v>6</v>
          </cell>
          <cell r="N1204">
            <v>6</v>
          </cell>
          <cell r="O1204">
            <v>6</v>
          </cell>
          <cell r="P1204" t="str">
            <v>WON</v>
          </cell>
          <cell r="Q1204" t="str">
            <v xml:space="preserve">무궁화인쇄                    </v>
          </cell>
          <cell r="R1204">
            <v>6</v>
          </cell>
          <cell r="V1204">
            <v>6</v>
          </cell>
          <cell r="X1204">
            <v>6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</row>
        <row r="1205">
          <cell r="C1205" t="str">
            <v xml:space="preserve">M945-0200      </v>
          </cell>
          <cell r="D1205" t="str">
            <v xml:space="preserve">M945-0200      </v>
          </cell>
          <cell r="E1205" t="str">
            <v xml:space="preserve">부품식별표                    </v>
          </cell>
          <cell r="F1205" t="str">
            <v xml:space="preserve">A02  </v>
          </cell>
          <cell r="G1205" t="str">
            <v>WON</v>
          </cell>
          <cell r="H1205" t="str">
            <v xml:space="preserve">PCS </v>
          </cell>
          <cell r="I1205" t="str">
            <v xml:space="preserve">무궁화인쇄                    </v>
          </cell>
          <cell r="J1205">
            <v>6</v>
          </cell>
          <cell r="K1205">
            <v>0</v>
          </cell>
          <cell r="L1205">
            <v>6</v>
          </cell>
          <cell r="N1205">
            <v>6</v>
          </cell>
          <cell r="O1205">
            <v>6</v>
          </cell>
          <cell r="P1205" t="str">
            <v>WON</v>
          </cell>
          <cell r="Q1205" t="str">
            <v xml:space="preserve">무궁화인쇄                    </v>
          </cell>
          <cell r="R1205">
            <v>6</v>
          </cell>
          <cell r="V1205">
            <v>6</v>
          </cell>
          <cell r="X1205">
            <v>6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</row>
        <row r="1206">
          <cell r="C1206" t="str">
            <v xml:space="preserve">M945-0230      </v>
          </cell>
          <cell r="D1206" t="str">
            <v xml:space="preserve">M945-0230      </v>
          </cell>
          <cell r="E1206" t="str">
            <v xml:space="preserve">부품식별표                    </v>
          </cell>
          <cell r="F1206" t="str">
            <v xml:space="preserve">A02  </v>
          </cell>
          <cell r="G1206" t="str">
            <v>WON</v>
          </cell>
          <cell r="H1206" t="str">
            <v xml:space="preserve">PCS </v>
          </cell>
          <cell r="I1206" t="str">
            <v xml:space="preserve">무궁화인쇄                    </v>
          </cell>
          <cell r="J1206">
            <v>6</v>
          </cell>
          <cell r="K1206">
            <v>0</v>
          </cell>
          <cell r="L1206">
            <v>6</v>
          </cell>
          <cell r="N1206">
            <v>6</v>
          </cell>
          <cell r="O1206">
            <v>6</v>
          </cell>
          <cell r="P1206" t="str">
            <v>WON</v>
          </cell>
          <cell r="Q1206" t="str">
            <v xml:space="preserve">무궁화인쇄                    </v>
          </cell>
          <cell r="R1206">
            <v>6</v>
          </cell>
          <cell r="V1206">
            <v>6</v>
          </cell>
          <cell r="X1206">
            <v>6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</row>
        <row r="1207">
          <cell r="C1207" t="str">
            <v xml:space="preserve">M945-0350      </v>
          </cell>
          <cell r="D1207" t="str">
            <v xml:space="preserve">M945-0350      </v>
          </cell>
          <cell r="E1207" t="str">
            <v xml:space="preserve">부품식별표                    </v>
          </cell>
          <cell r="F1207" t="str">
            <v xml:space="preserve">A02  </v>
          </cell>
          <cell r="G1207" t="str">
            <v>WON</v>
          </cell>
          <cell r="H1207" t="str">
            <v xml:space="preserve">PCS </v>
          </cell>
          <cell r="I1207" t="str">
            <v xml:space="preserve">무궁화인쇄                    </v>
          </cell>
          <cell r="K1207">
            <v>0</v>
          </cell>
          <cell r="L1207">
            <v>6</v>
          </cell>
          <cell r="N1207">
            <v>6</v>
          </cell>
          <cell r="O1207">
            <v>6</v>
          </cell>
          <cell r="P1207" t="str">
            <v>WON</v>
          </cell>
          <cell r="Q1207" t="str">
            <v xml:space="preserve">무궁화인쇄                    </v>
          </cell>
          <cell r="R1207">
            <v>6</v>
          </cell>
          <cell r="V1207">
            <v>6</v>
          </cell>
          <cell r="X1207">
            <v>6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</row>
        <row r="1208">
          <cell r="C1208" t="str">
            <v xml:space="preserve">3002-000A      </v>
          </cell>
          <cell r="D1208" t="str">
            <v xml:space="preserve">3002-000A      </v>
          </cell>
          <cell r="E1208" t="str">
            <v xml:space="preserve">BLOWER UNIT ASS'Y             </v>
          </cell>
          <cell r="F1208" t="str">
            <v xml:space="preserve">B01  </v>
          </cell>
          <cell r="G1208" t="str">
            <v>WON</v>
          </cell>
          <cell r="H1208" t="str">
            <v xml:space="preserve">PCS </v>
          </cell>
          <cell r="I1208" t="str">
            <v xml:space="preserve">미래공조                      </v>
          </cell>
          <cell r="K1208">
            <v>0</v>
          </cell>
          <cell r="L1208">
            <v>45000</v>
          </cell>
          <cell r="N1208">
            <v>45000</v>
          </cell>
          <cell r="O1208">
            <v>45000</v>
          </cell>
          <cell r="P1208" t="str">
            <v>WON</v>
          </cell>
          <cell r="Q1208" t="str">
            <v xml:space="preserve">미래공조                      </v>
          </cell>
          <cell r="R1208">
            <v>45000</v>
          </cell>
          <cell r="V1208">
            <v>45000</v>
          </cell>
          <cell r="X1208">
            <v>45000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</row>
        <row r="1209">
          <cell r="C1209" t="str">
            <v>4052-105</v>
          </cell>
          <cell r="D1209" t="str">
            <v xml:space="preserve">4052-1051      </v>
          </cell>
          <cell r="E1209" t="str">
            <v xml:space="preserve">BKRT ASS'Y-CTR LOWER          </v>
          </cell>
          <cell r="F1209" t="str">
            <v xml:space="preserve">A04  </v>
          </cell>
          <cell r="G1209" t="str">
            <v>WON</v>
          </cell>
          <cell r="H1209" t="str">
            <v xml:space="preserve">PCS </v>
          </cell>
          <cell r="I1209" t="str">
            <v xml:space="preserve">미래로                        </v>
          </cell>
          <cell r="J1209">
            <v>1150</v>
          </cell>
          <cell r="K1209">
            <v>0</v>
          </cell>
          <cell r="L1209">
            <v>1150</v>
          </cell>
          <cell r="N1209">
            <v>1150</v>
          </cell>
          <cell r="O1209">
            <v>1150</v>
          </cell>
          <cell r="P1209" t="str">
            <v>WON</v>
          </cell>
          <cell r="Q1209" t="str">
            <v xml:space="preserve">미래로                        </v>
          </cell>
          <cell r="R1209">
            <v>1150</v>
          </cell>
          <cell r="V1209">
            <v>1150</v>
          </cell>
          <cell r="X1209">
            <v>1150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</row>
        <row r="1210">
          <cell r="C1210" t="str">
            <v>5155-105</v>
          </cell>
          <cell r="D1210" t="str">
            <v xml:space="preserve">5155-1050      </v>
          </cell>
          <cell r="E1210" t="str">
            <v xml:space="preserve">BRKT-PIPE IN                  </v>
          </cell>
          <cell r="F1210" t="str">
            <v xml:space="preserve">F01  </v>
          </cell>
          <cell r="G1210" t="str">
            <v>WON</v>
          </cell>
          <cell r="H1210" t="str">
            <v xml:space="preserve">PCS </v>
          </cell>
          <cell r="I1210" t="str">
            <v xml:space="preserve">미래로                        </v>
          </cell>
          <cell r="J1210">
            <v>235</v>
          </cell>
          <cell r="K1210">
            <v>0</v>
          </cell>
          <cell r="L1210">
            <v>235</v>
          </cell>
          <cell r="N1210">
            <v>235</v>
          </cell>
          <cell r="O1210">
            <v>235</v>
          </cell>
          <cell r="P1210" t="str">
            <v>WON</v>
          </cell>
          <cell r="Q1210" t="str">
            <v xml:space="preserve">미래로                        </v>
          </cell>
          <cell r="R1210">
            <v>235</v>
          </cell>
          <cell r="V1210">
            <v>235</v>
          </cell>
          <cell r="X1210">
            <v>235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</row>
        <row r="1211">
          <cell r="C1211" t="str">
            <v>5155-106</v>
          </cell>
          <cell r="D1211" t="str">
            <v xml:space="preserve">5155-1061      </v>
          </cell>
          <cell r="E1211" t="str">
            <v xml:space="preserve">BRKT-PIPE OUT                 </v>
          </cell>
          <cell r="F1211" t="str">
            <v xml:space="preserve">F01  </v>
          </cell>
          <cell r="G1211" t="str">
            <v>WON</v>
          </cell>
          <cell r="H1211" t="str">
            <v xml:space="preserve">PCS </v>
          </cell>
          <cell r="I1211" t="str">
            <v xml:space="preserve">미래로                        </v>
          </cell>
          <cell r="J1211">
            <v>227</v>
          </cell>
          <cell r="K1211">
            <v>0</v>
          </cell>
          <cell r="L1211">
            <v>227</v>
          </cell>
          <cell r="N1211">
            <v>227</v>
          </cell>
          <cell r="O1211">
            <v>227</v>
          </cell>
          <cell r="P1211" t="str">
            <v>WON</v>
          </cell>
          <cell r="Q1211" t="str">
            <v xml:space="preserve">미래로                        </v>
          </cell>
          <cell r="R1211">
            <v>227</v>
          </cell>
          <cell r="V1211">
            <v>227</v>
          </cell>
          <cell r="X1211">
            <v>227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</row>
        <row r="1212">
          <cell r="C1212" t="str">
            <v xml:space="preserve">5155-175B      </v>
          </cell>
          <cell r="D1212" t="str">
            <v xml:space="preserve">5155-175B      </v>
          </cell>
          <cell r="E1212" t="str">
            <v xml:space="preserve">BRKT-COND.OUT                 </v>
          </cell>
          <cell r="F1212" t="str">
            <v xml:space="preserve">A03  </v>
          </cell>
          <cell r="G1212" t="str">
            <v>WON</v>
          </cell>
          <cell r="H1212" t="str">
            <v xml:space="preserve">PCS </v>
          </cell>
          <cell r="I1212" t="str">
            <v xml:space="preserve">미래로                        </v>
          </cell>
          <cell r="K1212">
            <v>0</v>
          </cell>
          <cell r="L1212">
            <v>200</v>
          </cell>
          <cell r="N1212">
            <v>200</v>
          </cell>
          <cell r="O1212">
            <v>200</v>
          </cell>
          <cell r="P1212" t="str">
            <v>WON</v>
          </cell>
          <cell r="Q1212" t="str">
            <v xml:space="preserve">미래로                        </v>
          </cell>
          <cell r="R1212">
            <v>200</v>
          </cell>
          <cell r="V1212">
            <v>200</v>
          </cell>
          <cell r="X1212">
            <v>200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</row>
        <row r="1213">
          <cell r="C1213" t="str">
            <v>5155-190</v>
          </cell>
          <cell r="D1213" t="str">
            <v xml:space="preserve">5155-1900      </v>
          </cell>
          <cell r="E1213" t="str">
            <v xml:space="preserve">BRKT-PIPE OUTLET COND.        </v>
          </cell>
          <cell r="F1213" t="str">
            <v xml:space="preserve">A02  </v>
          </cell>
          <cell r="G1213" t="str">
            <v>WON</v>
          </cell>
          <cell r="H1213" t="str">
            <v xml:space="preserve">PCS </v>
          </cell>
          <cell r="I1213" t="str">
            <v xml:space="preserve">미래로                        </v>
          </cell>
          <cell r="J1213">
            <v>244</v>
          </cell>
          <cell r="K1213">
            <v>0</v>
          </cell>
          <cell r="L1213">
            <v>244</v>
          </cell>
          <cell r="N1213">
            <v>244</v>
          </cell>
          <cell r="O1213">
            <v>244</v>
          </cell>
          <cell r="P1213" t="str">
            <v>WON</v>
          </cell>
          <cell r="Q1213" t="str">
            <v xml:space="preserve">미래로                        </v>
          </cell>
          <cell r="R1213">
            <v>244</v>
          </cell>
          <cell r="V1213">
            <v>244</v>
          </cell>
          <cell r="X1213">
            <v>244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</row>
        <row r="1214">
          <cell r="C1214" t="str">
            <v>5155-237</v>
          </cell>
          <cell r="D1214" t="str">
            <v xml:space="preserve">5155-2371      </v>
          </cell>
          <cell r="E1214" t="str">
            <v xml:space="preserve">BRKT-MT'G LOW COND            </v>
          </cell>
          <cell r="F1214" t="str">
            <v xml:space="preserve">C01  </v>
          </cell>
          <cell r="G1214" t="str">
            <v>WON</v>
          </cell>
          <cell r="H1214" t="str">
            <v xml:space="preserve">PCS </v>
          </cell>
          <cell r="I1214" t="str">
            <v xml:space="preserve">미래로                        </v>
          </cell>
          <cell r="K1214">
            <v>0</v>
          </cell>
          <cell r="L1214">
            <v>150</v>
          </cell>
          <cell r="N1214">
            <v>150</v>
          </cell>
          <cell r="O1214">
            <v>150</v>
          </cell>
          <cell r="P1214" t="str">
            <v>WON</v>
          </cell>
          <cell r="Q1214" t="str">
            <v xml:space="preserve">미래로                        </v>
          </cell>
          <cell r="R1214">
            <v>150</v>
          </cell>
          <cell r="V1214">
            <v>150</v>
          </cell>
          <cell r="X1214">
            <v>150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</row>
        <row r="1215">
          <cell r="C1215" t="str">
            <v>5155-249</v>
          </cell>
          <cell r="D1215" t="str">
            <v xml:space="preserve">5155-2490      </v>
          </cell>
          <cell r="E1215" t="str">
            <v xml:space="preserve">BRKT-MT'G(SUB)                </v>
          </cell>
          <cell r="F1215" t="str">
            <v xml:space="preserve">B01  </v>
          </cell>
          <cell r="G1215" t="str">
            <v>WON</v>
          </cell>
          <cell r="H1215" t="str">
            <v xml:space="preserve">PCS </v>
          </cell>
          <cell r="I1215" t="str">
            <v xml:space="preserve">미래로                        </v>
          </cell>
          <cell r="J1215">
            <v>220</v>
          </cell>
          <cell r="K1215">
            <v>0</v>
          </cell>
          <cell r="L1215">
            <v>220</v>
          </cell>
          <cell r="N1215">
            <v>220</v>
          </cell>
          <cell r="O1215">
            <v>220</v>
          </cell>
          <cell r="P1215" t="str">
            <v>WON</v>
          </cell>
          <cell r="Q1215" t="str">
            <v xml:space="preserve">미래로                        </v>
          </cell>
          <cell r="R1215">
            <v>220</v>
          </cell>
          <cell r="V1215">
            <v>220</v>
          </cell>
          <cell r="X1215">
            <v>220</v>
          </cell>
          <cell r="AA1215">
            <v>5</v>
          </cell>
          <cell r="AB1215">
            <v>1</v>
          </cell>
          <cell r="AC1215">
            <v>5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</row>
        <row r="1216">
          <cell r="C1216" t="str">
            <v>5155-295</v>
          </cell>
          <cell r="D1216" t="str">
            <v xml:space="preserve">5155-2952      </v>
          </cell>
          <cell r="E1216" t="str">
            <v xml:space="preserve">BRKT-MT'G COND.LH             </v>
          </cell>
          <cell r="F1216" t="str">
            <v xml:space="preserve">A04  </v>
          </cell>
          <cell r="G1216" t="str">
            <v>WON</v>
          </cell>
          <cell r="H1216" t="str">
            <v xml:space="preserve">PCS </v>
          </cell>
          <cell r="I1216" t="str">
            <v xml:space="preserve">미래로                        </v>
          </cell>
          <cell r="J1216">
            <v>430</v>
          </cell>
          <cell r="K1216">
            <v>0</v>
          </cell>
          <cell r="L1216">
            <v>430</v>
          </cell>
          <cell r="N1216">
            <v>430</v>
          </cell>
          <cell r="O1216">
            <v>430</v>
          </cell>
          <cell r="P1216" t="str">
            <v>WON</v>
          </cell>
          <cell r="Q1216" t="str">
            <v xml:space="preserve">미래로                        </v>
          </cell>
          <cell r="R1216">
            <v>430</v>
          </cell>
          <cell r="V1216">
            <v>430</v>
          </cell>
          <cell r="X1216">
            <v>430</v>
          </cell>
          <cell r="AA1216">
            <v>10</v>
          </cell>
          <cell r="AB1216">
            <v>1</v>
          </cell>
          <cell r="AC1216">
            <v>10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</row>
        <row r="1217">
          <cell r="C1217" t="str">
            <v>5155-302</v>
          </cell>
          <cell r="D1217" t="str">
            <v xml:space="preserve">5155-3020      </v>
          </cell>
          <cell r="E1217" t="str">
            <v xml:space="preserve">BRKT-UPPER,O/CLR              </v>
          </cell>
          <cell r="F1217" t="str">
            <v xml:space="preserve">C01  </v>
          </cell>
          <cell r="G1217" t="str">
            <v>WON</v>
          </cell>
          <cell r="H1217" t="str">
            <v xml:space="preserve">PCS </v>
          </cell>
          <cell r="I1217" t="str">
            <v xml:space="preserve">미래로                        </v>
          </cell>
          <cell r="J1217">
            <v>150</v>
          </cell>
          <cell r="K1217">
            <v>0</v>
          </cell>
          <cell r="L1217">
            <v>150</v>
          </cell>
          <cell r="N1217">
            <v>150</v>
          </cell>
          <cell r="O1217">
            <v>150</v>
          </cell>
          <cell r="P1217" t="str">
            <v>WON</v>
          </cell>
          <cell r="Q1217" t="str">
            <v xml:space="preserve">미래로                        </v>
          </cell>
          <cell r="R1217">
            <v>150</v>
          </cell>
          <cell r="V1217">
            <v>150</v>
          </cell>
          <cell r="X1217">
            <v>150</v>
          </cell>
          <cell r="AA1217">
            <v>5</v>
          </cell>
          <cell r="AB1217">
            <v>1</v>
          </cell>
          <cell r="AC1217">
            <v>5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</row>
        <row r="1218">
          <cell r="C1218" t="str">
            <v>5155-307</v>
          </cell>
          <cell r="D1218" t="str">
            <v xml:space="preserve">5155-3071      </v>
          </cell>
          <cell r="E1218" t="str">
            <v xml:space="preserve">BRKT-SIDE COND.               </v>
          </cell>
          <cell r="F1218" t="str">
            <v xml:space="preserve">A04  </v>
          </cell>
          <cell r="G1218" t="str">
            <v>WON</v>
          </cell>
          <cell r="H1218" t="str">
            <v xml:space="preserve">PCS </v>
          </cell>
          <cell r="I1218" t="str">
            <v xml:space="preserve">미래로                        </v>
          </cell>
          <cell r="J1218">
            <v>300</v>
          </cell>
          <cell r="K1218">
            <v>0</v>
          </cell>
          <cell r="L1218">
            <v>300</v>
          </cell>
          <cell r="N1218">
            <v>300</v>
          </cell>
          <cell r="O1218">
            <v>300</v>
          </cell>
          <cell r="P1218" t="str">
            <v>WON</v>
          </cell>
          <cell r="Q1218" t="str">
            <v xml:space="preserve">미래로                        </v>
          </cell>
          <cell r="R1218">
            <v>300</v>
          </cell>
          <cell r="V1218">
            <v>300</v>
          </cell>
          <cell r="X1218">
            <v>300</v>
          </cell>
          <cell r="AA1218">
            <v>5</v>
          </cell>
          <cell r="AB1218">
            <v>1</v>
          </cell>
          <cell r="AC1218">
            <v>5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</row>
        <row r="1219">
          <cell r="C1219" t="str">
            <v>5155-309</v>
          </cell>
          <cell r="D1219" t="str">
            <v xml:space="preserve">5155-3090      </v>
          </cell>
          <cell r="E1219" t="str">
            <v xml:space="preserve">BRKT-LOWER O/CLR              </v>
          </cell>
          <cell r="F1219" t="str">
            <v xml:space="preserve">C01  </v>
          </cell>
          <cell r="G1219" t="str">
            <v>WON</v>
          </cell>
          <cell r="H1219" t="str">
            <v xml:space="preserve">PCS </v>
          </cell>
          <cell r="I1219" t="str">
            <v xml:space="preserve">미래로                        </v>
          </cell>
          <cell r="J1219">
            <v>180</v>
          </cell>
          <cell r="K1219">
            <v>0</v>
          </cell>
          <cell r="L1219">
            <v>180</v>
          </cell>
          <cell r="N1219">
            <v>180</v>
          </cell>
          <cell r="O1219">
            <v>180</v>
          </cell>
          <cell r="P1219" t="str">
            <v>WON</v>
          </cell>
          <cell r="Q1219" t="str">
            <v xml:space="preserve">미래로                        </v>
          </cell>
          <cell r="R1219">
            <v>180</v>
          </cell>
          <cell r="V1219">
            <v>180</v>
          </cell>
          <cell r="X1219">
            <v>180</v>
          </cell>
          <cell r="AA1219">
            <v>5</v>
          </cell>
          <cell r="AB1219">
            <v>1</v>
          </cell>
          <cell r="AC1219">
            <v>5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</row>
        <row r="1220">
          <cell r="C1220" t="str">
            <v>5155-315</v>
          </cell>
          <cell r="D1220" t="str">
            <v xml:space="preserve">5155-3151      </v>
          </cell>
          <cell r="E1220" t="str">
            <v xml:space="preserve">BRKT-MT'G(SUB)                </v>
          </cell>
          <cell r="F1220" t="str">
            <v xml:space="preserve">D02  </v>
          </cell>
          <cell r="G1220" t="str">
            <v>WON</v>
          </cell>
          <cell r="H1220" t="str">
            <v xml:space="preserve">PCS </v>
          </cell>
          <cell r="I1220" t="str">
            <v xml:space="preserve">미래로                        </v>
          </cell>
          <cell r="J1220">
            <v>720</v>
          </cell>
          <cell r="K1220">
            <v>0</v>
          </cell>
          <cell r="L1220">
            <v>720</v>
          </cell>
          <cell r="N1220">
            <v>720</v>
          </cell>
          <cell r="O1220">
            <v>720</v>
          </cell>
          <cell r="P1220" t="str">
            <v>WON</v>
          </cell>
          <cell r="Q1220" t="str">
            <v xml:space="preserve">미래로                        </v>
          </cell>
          <cell r="R1220">
            <v>720</v>
          </cell>
          <cell r="V1220">
            <v>720</v>
          </cell>
          <cell r="X1220">
            <v>720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</row>
        <row r="1221">
          <cell r="C1221" t="str">
            <v>5155-317</v>
          </cell>
          <cell r="D1221" t="str">
            <v xml:space="preserve">5155-3170      </v>
          </cell>
          <cell r="E1221" t="str">
            <v xml:space="preserve">BRKT-LOWER LH COND.           </v>
          </cell>
          <cell r="F1221" t="str">
            <v xml:space="preserve">D02  </v>
          </cell>
          <cell r="G1221" t="str">
            <v>WON</v>
          </cell>
          <cell r="H1221" t="str">
            <v xml:space="preserve">PCS </v>
          </cell>
          <cell r="I1221" t="str">
            <v xml:space="preserve">미래로                        </v>
          </cell>
          <cell r="K1221">
            <v>0</v>
          </cell>
          <cell r="L1221">
            <v>220</v>
          </cell>
          <cell r="N1221">
            <v>220</v>
          </cell>
          <cell r="O1221">
            <v>220</v>
          </cell>
          <cell r="P1221" t="str">
            <v>WON</v>
          </cell>
          <cell r="Q1221" t="str">
            <v xml:space="preserve">미래로                        </v>
          </cell>
          <cell r="R1221">
            <v>220</v>
          </cell>
          <cell r="V1221">
            <v>220</v>
          </cell>
          <cell r="X1221">
            <v>220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</row>
        <row r="1222">
          <cell r="C1222" t="str">
            <v>5155-318</v>
          </cell>
          <cell r="D1222" t="str">
            <v xml:space="preserve">5155-3181      </v>
          </cell>
          <cell r="E1222" t="str">
            <v xml:space="preserve">BRKT-LOWER RH COND.           </v>
          </cell>
          <cell r="F1222" t="str">
            <v xml:space="preserve">D02  </v>
          </cell>
          <cell r="G1222" t="str">
            <v>WON</v>
          </cell>
          <cell r="H1222" t="str">
            <v xml:space="preserve">PCS </v>
          </cell>
          <cell r="I1222" t="str">
            <v xml:space="preserve">미래로                        </v>
          </cell>
          <cell r="J1222">
            <v>430</v>
          </cell>
          <cell r="K1222">
            <v>0</v>
          </cell>
          <cell r="L1222">
            <v>430</v>
          </cell>
          <cell r="N1222">
            <v>430</v>
          </cell>
          <cell r="O1222">
            <v>430</v>
          </cell>
          <cell r="P1222" t="str">
            <v>WON</v>
          </cell>
          <cell r="Q1222" t="str">
            <v xml:space="preserve">미래로                        </v>
          </cell>
          <cell r="R1222">
            <v>430</v>
          </cell>
          <cell r="V1222">
            <v>430</v>
          </cell>
          <cell r="X1222">
            <v>430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</row>
        <row r="1223">
          <cell r="C1223" t="str">
            <v>5155-319</v>
          </cell>
          <cell r="D1223" t="str">
            <v xml:space="preserve">5155-3190      </v>
          </cell>
          <cell r="E1223" t="str">
            <v xml:space="preserve">BRKT-UPPER LH COND.           </v>
          </cell>
          <cell r="F1223" t="str">
            <v xml:space="preserve">D02  </v>
          </cell>
          <cell r="G1223" t="str">
            <v>WON</v>
          </cell>
          <cell r="H1223" t="str">
            <v xml:space="preserve">PCS </v>
          </cell>
          <cell r="I1223" t="str">
            <v xml:space="preserve">미래로                        </v>
          </cell>
          <cell r="J1223">
            <v>770</v>
          </cell>
          <cell r="K1223">
            <v>0</v>
          </cell>
          <cell r="L1223">
            <v>770</v>
          </cell>
          <cell r="N1223">
            <v>770</v>
          </cell>
          <cell r="O1223">
            <v>770</v>
          </cell>
          <cell r="P1223" t="str">
            <v>WON</v>
          </cell>
          <cell r="Q1223" t="str">
            <v xml:space="preserve">미래로                        </v>
          </cell>
          <cell r="R1223">
            <v>770</v>
          </cell>
          <cell r="V1223">
            <v>770</v>
          </cell>
          <cell r="X1223">
            <v>770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</row>
        <row r="1224">
          <cell r="C1224" t="str">
            <v>5155-321</v>
          </cell>
          <cell r="D1224" t="str">
            <v xml:space="preserve">5155-3211      </v>
          </cell>
          <cell r="E1224" t="str">
            <v xml:space="preserve">BRKT-R/DRYER(1)               </v>
          </cell>
          <cell r="F1224" t="str">
            <v xml:space="preserve">D02  </v>
          </cell>
          <cell r="G1224" t="str">
            <v>WON</v>
          </cell>
          <cell r="H1224" t="str">
            <v xml:space="preserve">PCS </v>
          </cell>
          <cell r="I1224" t="str">
            <v xml:space="preserve">미래로                        </v>
          </cell>
          <cell r="K1224">
            <v>0</v>
          </cell>
          <cell r="L1224">
            <v>280</v>
          </cell>
          <cell r="N1224">
            <v>280</v>
          </cell>
          <cell r="O1224">
            <v>280</v>
          </cell>
          <cell r="P1224" t="str">
            <v>WON</v>
          </cell>
          <cell r="Q1224" t="str">
            <v xml:space="preserve">미래로                        </v>
          </cell>
          <cell r="R1224">
            <v>280</v>
          </cell>
          <cell r="V1224">
            <v>280</v>
          </cell>
          <cell r="X1224">
            <v>280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</row>
        <row r="1225">
          <cell r="C1225" t="str">
            <v>5155-322</v>
          </cell>
          <cell r="D1225" t="str">
            <v xml:space="preserve">5155-3220      </v>
          </cell>
          <cell r="E1225" t="str">
            <v xml:space="preserve">BRKT-R/DRYER(2)               </v>
          </cell>
          <cell r="F1225" t="str">
            <v xml:space="preserve">D02  </v>
          </cell>
          <cell r="G1225" t="str">
            <v>WON</v>
          </cell>
          <cell r="H1225" t="str">
            <v xml:space="preserve">PCS </v>
          </cell>
          <cell r="I1225" t="str">
            <v xml:space="preserve">미래로                        </v>
          </cell>
          <cell r="K1225">
            <v>0</v>
          </cell>
          <cell r="L1225">
            <v>570</v>
          </cell>
          <cell r="N1225">
            <v>570</v>
          </cell>
          <cell r="O1225">
            <v>570</v>
          </cell>
          <cell r="P1225" t="str">
            <v>WON</v>
          </cell>
          <cell r="Q1225" t="str">
            <v xml:space="preserve">미래로                        </v>
          </cell>
          <cell r="R1225">
            <v>570</v>
          </cell>
          <cell r="V1225">
            <v>570</v>
          </cell>
          <cell r="X1225">
            <v>570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</row>
        <row r="1226">
          <cell r="C1226" t="str">
            <v>5155-326</v>
          </cell>
          <cell r="D1226" t="str">
            <v xml:space="preserve">5155-3262      </v>
          </cell>
          <cell r="E1226" t="str">
            <v xml:space="preserve">BRKT-MT'G,LH COND.            </v>
          </cell>
          <cell r="F1226" t="str">
            <v xml:space="preserve">A04  </v>
          </cell>
          <cell r="G1226" t="str">
            <v>WON</v>
          </cell>
          <cell r="H1226" t="str">
            <v xml:space="preserve">PCS </v>
          </cell>
          <cell r="I1226" t="str">
            <v xml:space="preserve">미래로                        </v>
          </cell>
          <cell r="J1226">
            <v>230</v>
          </cell>
          <cell r="K1226">
            <v>0</v>
          </cell>
          <cell r="L1226">
            <v>230</v>
          </cell>
          <cell r="N1226">
            <v>230</v>
          </cell>
          <cell r="O1226">
            <v>230</v>
          </cell>
          <cell r="P1226" t="str">
            <v>WON</v>
          </cell>
          <cell r="Q1226" t="str">
            <v xml:space="preserve">미래로                        </v>
          </cell>
          <cell r="R1226">
            <v>230</v>
          </cell>
          <cell r="V1226">
            <v>230</v>
          </cell>
          <cell r="X1226">
            <v>230</v>
          </cell>
          <cell r="AA1226">
            <v>4.5999999999999943</v>
          </cell>
          <cell r="AB1226">
            <v>1</v>
          </cell>
          <cell r="AC1226">
            <v>4.5999999999999943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</row>
        <row r="1227">
          <cell r="C1227" t="str">
            <v>5155-335</v>
          </cell>
          <cell r="D1227" t="str">
            <v xml:space="preserve">5155-3352      </v>
          </cell>
          <cell r="E1227" t="str">
            <v xml:space="preserve">BRKT-SIDE LH UPPER COND.      </v>
          </cell>
          <cell r="F1227" t="str">
            <v xml:space="preserve">A04  </v>
          </cell>
          <cell r="G1227" t="str">
            <v>WON</v>
          </cell>
          <cell r="H1227" t="str">
            <v xml:space="preserve">PCS </v>
          </cell>
          <cell r="I1227" t="str">
            <v xml:space="preserve">미래로                        </v>
          </cell>
          <cell r="K1227">
            <v>0</v>
          </cell>
          <cell r="L1227">
            <v>430</v>
          </cell>
          <cell r="N1227">
            <v>430</v>
          </cell>
          <cell r="O1227">
            <v>430</v>
          </cell>
          <cell r="P1227" t="str">
            <v>WON</v>
          </cell>
          <cell r="Q1227" t="str">
            <v xml:space="preserve">미래로                        </v>
          </cell>
          <cell r="R1227">
            <v>430</v>
          </cell>
          <cell r="V1227">
            <v>430</v>
          </cell>
          <cell r="X1227">
            <v>430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</row>
        <row r="1228">
          <cell r="C1228" t="str">
            <v>5155-336</v>
          </cell>
          <cell r="D1228" t="str">
            <v xml:space="preserve">5155-3362      </v>
          </cell>
          <cell r="E1228" t="str">
            <v xml:space="preserve">BRKT-SIDE LH LOWER COND.      </v>
          </cell>
          <cell r="F1228" t="str">
            <v xml:space="preserve">A04  </v>
          </cell>
          <cell r="G1228" t="str">
            <v>WON</v>
          </cell>
          <cell r="H1228" t="str">
            <v xml:space="preserve">PCS </v>
          </cell>
          <cell r="I1228" t="str">
            <v xml:space="preserve">미래로                        </v>
          </cell>
          <cell r="K1228">
            <v>0</v>
          </cell>
          <cell r="L1228">
            <v>490</v>
          </cell>
          <cell r="N1228">
            <v>490</v>
          </cell>
          <cell r="O1228">
            <v>490</v>
          </cell>
          <cell r="P1228" t="str">
            <v>WON</v>
          </cell>
          <cell r="Q1228" t="str">
            <v xml:space="preserve">미래로                        </v>
          </cell>
          <cell r="R1228">
            <v>490</v>
          </cell>
          <cell r="V1228">
            <v>490</v>
          </cell>
          <cell r="X1228">
            <v>490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</row>
        <row r="1229">
          <cell r="C1229" t="str">
            <v>5155-337</v>
          </cell>
          <cell r="D1229" t="str">
            <v xml:space="preserve">5155-3371      </v>
          </cell>
          <cell r="E1229" t="str">
            <v xml:space="preserve">BRKT-CTR UPEPR                </v>
          </cell>
          <cell r="F1229" t="str">
            <v xml:space="preserve">A04  </v>
          </cell>
          <cell r="G1229" t="str">
            <v>WON</v>
          </cell>
          <cell r="H1229" t="str">
            <v xml:space="preserve">PCS </v>
          </cell>
          <cell r="I1229" t="str">
            <v xml:space="preserve">미래로                        </v>
          </cell>
          <cell r="J1229">
            <v>840</v>
          </cell>
          <cell r="K1229">
            <v>0</v>
          </cell>
          <cell r="L1229">
            <v>840</v>
          </cell>
          <cell r="N1229">
            <v>840</v>
          </cell>
          <cell r="O1229">
            <v>840</v>
          </cell>
          <cell r="P1229" t="str">
            <v>WON</v>
          </cell>
          <cell r="Q1229" t="str">
            <v xml:space="preserve">미래로                        </v>
          </cell>
          <cell r="R1229">
            <v>840</v>
          </cell>
          <cell r="V1229">
            <v>840</v>
          </cell>
          <cell r="X1229">
            <v>840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</row>
        <row r="1230">
          <cell r="C1230" t="str">
            <v>5155-339</v>
          </cell>
          <cell r="D1230" t="str">
            <v xml:space="preserve">5155-3390      </v>
          </cell>
          <cell r="E1230" t="str">
            <v xml:space="preserve">BRKT-MT'G COND.RH             </v>
          </cell>
          <cell r="F1230" t="str">
            <v xml:space="preserve">A04  </v>
          </cell>
          <cell r="G1230" t="str">
            <v>WON</v>
          </cell>
          <cell r="H1230" t="str">
            <v xml:space="preserve">PCS </v>
          </cell>
          <cell r="I1230" t="str">
            <v xml:space="preserve">미래로                        </v>
          </cell>
          <cell r="J1230">
            <v>230</v>
          </cell>
          <cell r="K1230">
            <v>0</v>
          </cell>
          <cell r="L1230">
            <v>230</v>
          </cell>
          <cell r="N1230">
            <v>230</v>
          </cell>
          <cell r="O1230">
            <v>230</v>
          </cell>
          <cell r="P1230" t="str">
            <v>WON</v>
          </cell>
          <cell r="Q1230" t="str">
            <v xml:space="preserve">미래로                        </v>
          </cell>
          <cell r="R1230">
            <v>230</v>
          </cell>
          <cell r="V1230">
            <v>230</v>
          </cell>
          <cell r="X1230">
            <v>230</v>
          </cell>
          <cell r="AA1230">
            <v>4.5999999999999943</v>
          </cell>
          <cell r="AB1230">
            <v>1</v>
          </cell>
          <cell r="AC1230">
            <v>4.5999999999999943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</row>
        <row r="1231">
          <cell r="C1231" t="str">
            <v>5155-340</v>
          </cell>
          <cell r="D1231" t="str">
            <v xml:space="preserve">5155-3401      </v>
          </cell>
          <cell r="E1231" t="str">
            <v xml:space="preserve">BRKT-MT'G COND.RH             </v>
          </cell>
          <cell r="F1231" t="str">
            <v xml:space="preserve">A04  </v>
          </cell>
          <cell r="G1231" t="str">
            <v>WON</v>
          </cell>
          <cell r="H1231" t="str">
            <v xml:space="preserve">PCS </v>
          </cell>
          <cell r="I1231" t="str">
            <v xml:space="preserve">미래로                        </v>
          </cell>
          <cell r="K1231">
            <v>0</v>
          </cell>
          <cell r="L1231">
            <v>430</v>
          </cell>
          <cell r="N1231">
            <v>430</v>
          </cell>
          <cell r="O1231">
            <v>430</v>
          </cell>
          <cell r="P1231" t="str">
            <v>WON</v>
          </cell>
          <cell r="Q1231" t="str">
            <v xml:space="preserve">미래로                        </v>
          </cell>
          <cell r="R1231">
            <v>430</v>
          </cell>
          <cell r="V1231">
            <v>430</v>
          </cell>
          <cell r="X1231">
            <v>430</v>
          </cell>
          <cell r="AA1231">
            <v>10</v>
          </cell>
          <cell r="AB1231">
            <v>1</v>
          </cell>
          <cell r="AC1231">
            <v>10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</row>
        <row r="1232">
          <cell r="C1232" t="str">
            <v>5155-341</v>
          </cell>
          <cell r="D1232" t="str">
            <v xml:space="preserve">5155-3410      </v>
          </cell>
          <cell r="E1232" t="str">
            <v xml:space="preserve">BRKT-UPPER RH COND.           </v>
          </cell>
          <cell r="F1232" t="str">
            <v xml:space="preserve">D02  </v>
          </cell>
          <cell r="G1232" t="str">
            <v>WON</v>
          </cell>
          <cell r="H1232" t="str">
            <v xml:space="preserve">PCS </v>
          </cell>
          <cell r="I1232" t="str">
            <v xml:space="preserve">미래로                        </v>
          </cell>
          <cell r="J1232">
            <v>770</v>
          </cell>
          <cell r="K1232">
            <v>0</v>
          </cell>
          <cell r="L1232">
            <v>770</v>
          </cell>
          <cell r="N1232">
            <v>770</v>
          </cell>
          <cell r="O1232">
            <v>770</v>
          </cell>
          <cell r="P1232" t="str">
            <v>WON</v>
          </cell>
          <cell r="Q1232" t="str">
            <v xml:space="preserve">미래로                        </v>
          </cell>
          <cell r="R1232">
            <v>770</v>
          </cell>
          <cell r="V1232">
            <v>770</v>
          </cell>
          <cell r="X1232">
            <v>770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</row>
        <row r="1233">
          <cell r="C1233" t="str">
            <v>5155-358</v>
          </cell>
          <cell r="D1233" t="str">
            <v xml:space="preserve">5155-3581      </v>
          </cell>
          <cell r="E1233" t="str">
            <v xml:space="preserve">BRKT-MT'G COND.               </v>
          </cell>
          <cell r="F1233" t="str">
            <v xml:space="preserve">B01  </v>
          </cell>
          <cell r="G1233" t="str">
            <v>WON</v>
          </cell>
          <cell r="H1233" t="str">
            <v xml:space="preserve">PCS </v>
          </cell>
          <cell r="I1233" t="str">
            <v xml:space="preserve">미래로                        </v>
          </cell>
          <cell r="J1233">
            <v>420</v>
          </cell>
          <cell r="K1233">
            <v>0</v>
          </cell>
          <cell r="L1233">
            <v>420</v>
          </cell>
          <cell r="N1233">
            <v>420</v>
          </cell>
          <cell r="O1233">
            <v>420</v>
          </cell>
          <cell r="P1233" t="str">
            <v>WON</v>
          </cell>
          <cell r="Q1233" t="str">
            <v xml:space="preserve">미래로                        </v>
          </cell>
          <cell r="R1233">
            <v>420</v>
          </cell>
          <cell r="V1233">
            <v>420</v>
          </cell>
          <cell r="X1233">
            <v>420</v>
          </cell>
          <cell r="AA1233">
            <v>10</v>
          </cell>
          <cell r="AB1233">
            <v>1</v>
          </cell>
          <cell r="AC1233">
            <v>10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</row>
        <row r="1234">
          <cell r="C1234" t="str">
            <v>5465-001</v>
          </cell>
          <cell r="D1234" t="str">
            <v xml:space="preserve">5465-0010      </v>
          </cell>
          <cell r="E1234" t="str">
            <v xml:space="preserve">COLLAR                        </v>
          </cell>
          <cell r="F1234" t="str">
            <v xml:space="preserve">C01  </v>
          </cell>
          <cell r="G1234" t="str">
            <v>WON</v>
          </cell>
          <cell r="H1234" t="str">
            <v xml:space="preserve">PCS </v>
          </cell>
          <cell r="I1234" t="str">
            <v xml:space="preserve">미래로                        </v>
          </cell>
          <cell r="J1234">
            <v>50</v>
          </cell>
          <cell r="K1234">
            <v>0</v>
          </cell>
          <cell r="L1234">
            <v>50</v>
          </cell>
          <cell r="N1234">
            <v>50</v>
          </cell>
          <cell r="O1234">
            <v>50</v>
          </cell>
          <cell r="P1234" t="str">
            <v>WON</v>
          </cell>
          <cell r="Q1234" t="str">
            <v xml:space="preserve">미래로                        </v>
          </cell>
          <cell r="R1234">
            <v>50</v>
          </cell>
          <cell r="V1234">
            <v>50</v>
          </cell>
          <cell r="X1234">
            <v>50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</row>
        <row r="1235">
          <cell r="C1235" t="str">
            <v>4626-188</v>
          </cell>
          <cell r="D1235" t="str">
            <v xml:space="preserve">4626-1883      </v>
          </cell>
          <cell r="E1235" t="str">
            <v xml:space="preserve">PIPE ASS'Y-IN,OUTLET          </v>
          </cell>
          <cell r="F1235" t="str">
            <v xml:space="preserve">S26  </v>
          </cell>
          <cell r="G1235" t="str">
            <v>WON</v>
          </cell>
          <cell r="H1235" t="str">
            <v xml:space="preserve">PCS </v>
          </cell>
          <cell r="I1235" t="str">
            <v xml:space="preserve">미주공업(주)                  </v>
          </cell>
          <cell r="J1235">
            <v>4400</v>
          </cell>
          <cell r="K1235">
            <v>0</v>
          </cell>
          <cell r="L1235">
            <v>4400</v>
          </cell>
          <cell r="N1235">
            <v>4400</v>
          </cell>
          <cell r="O1235">
            <v>4400</v>
          </cell>
          <cell r="P1235" t="str">
            <v>WON</v>
          </cell>
          <cell r="Q1235" t="str">
            <v xml:space="preserve">미주공업(주)                  </v>
          </cell>
          <cell r="R1235">
            <v>4400</v>
          </cell>
          <cell r="V1235">
            <v>4400</v>
          </cell>
          <cell r="X1235">
            <v>4400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</row>
        <row r="1236">
          <cell r="C1236" t="str">
            <v>4626-364</v>
          </cell>
          <cell r="D1236" t="str">
            <v xml:space="preserve">4626-3640      </v>
          </cell>
          <cell r="E1236" t="str">
            <v xml:space="preserve">PIPE ASS'Y-COND.INLET         </v>
          </cell>
          <cell r="F1236" t="str">
            <v xml:space="preserve">X17  </v>
          </cell>
          <cell r="G1236" t="str">
            <v>WON</v>
          </cell>
          <cell r="H1236" t="str">
            <v xml:space="preserve">PCS </v>
          </cell>
          <cell r="I1236" t="str">
            <v xml:space="preserve">미주공업(주)                  </v>
          </cell>
          <cell r="L1236">
            <v>2280</v>
          </cell>
          <cell r="N1236">
            <v>2280</v>
          </cell>
          <cell r="O1236">
            <v>2280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</row>
        <row r="1237">
          <cell r="C1237" t="str">
            <v>4626-365</v>
          </cell>
          <cell r="D1237" t="str">
            <v xml:space="preserve">4626-3650      </v>
          </cell>
          <cell r="E1237" t="str">
            <v xml:space="preserve">PIPE ASS'Y-COND.OUTLET        </v>
          </cell>
          <cell r="F1237" t="str">
            <v xml:space="preserve">X17  </v>
          </cell>
          <cell r="G1237" t="str">
            <v>WON</v>
          </cell>
          <cell r="H1237" t="str">
            <v xml:space="preserve">PCS </v>
          </cell>
          <cell r="I1237" t="str">
            <v xml:space="preserve">미주공업(주)                  </v>
          </cell>
          <cell r="L1237">
            <v>1000</v>
          </cell>
          <cell r="N1237">
            <v>1000</v>
          </cell>
          <cell r="O1237">
            <v>1000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</row>
        <row r="1238">
          <cell r="C1238" t="str">
            <v>5155-361</v>
          </cell>
          <cell r="D1238" t="str">
            <v xml:space="preserve">5155-3610      </v>
          </cell>
          <cell r="E1238" t="str">
            <v xml:space="preserve">BRKT-COND.MT'G RH             </v>
          </cell>
          <cell r="F1238" t="str">
            <v xml:space="preserve">X17  </v>
          </cell>
          <cell r="G1238" t="str">
            <v>WON</v>
          </cell>
          <cell r="H1238" t="str">
            <v xml:space="preserve">PCS </v>
          </cell>
          <cell r="I1238" t="str">
            <v xml:space="preserve">미주공업(주)                  </v>
          </cell>
          <cell r="L1238">
            <v>320</v>
          </cell>
          <cell r="N1238">
            <v>320</v>
          </cell>
          <cell r="O1238">
            <v>320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</row>
        <row r="1239">
          <cell r="C1239" t="str">
            <v>7304-011</v>
          </cell>
          <cell r="D1239" t="str">
            <v xml:space="preserve">7304-0110      </v>
          </cell>
          <cell r="E1239" t="str">
            <v xml:space="preserve">PATCH END-LOWER MT'G          </v>
          </cell>
          <cell r="F1239" t="str">
            <v xml:space="preserve">X17  </v>
          </cell>
          <cell r="G1239" t="str">
            <v>WON</v>
          </cell>
          <cell r="H1239" t="str">
            <v xml:space="preserve">PCS </v>
          </cell>
          <cell r="I1239" t="str">
            <v xml:space="preserve">미주공업(주)                  </v>
          </cell>
          <cell r="L1239">
            <v>350</v>
          </cell>
          <cell r="N1239">
            <v>350</v>
          </cell>
          <cell r="O1239">
            <v>350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</row>
        <row r="1240">
          <cell r="C1240" t="str">
            <v>5459-018</v>
          </cell>
          <cell r="D1240" t="str">
            <v xml:space="preserve">5459-0181      </v>
          </cell>
          <cell r="E1240" t="str">
            <v xml:space="preserve">CUSHION-MT'G                  </v>
          </cell>
          <cell r="F1240" t="str">
            <v xml:space="preserve">B01  </v>
          </cell>
          <cell r="G1240" t="str">
            <v>WON</v>
          </cell>
          <cell r="H1240" t="str">
            <v xml:space="preserve">PCS </v>
          </cell>
          <cell r="I1240" t="str">
            <v xml:space="preserve">부원산업(주)                  </v>
          </cell>
          <cell r="J1240">
            <v>270</v>
          </cell>
          <cell r="K1240">
            <v>0</v>
          </cell>
          <cell r="L1240">
            <v>270</v>
          </cell>
          <cell r="N1240">
            <v>270</v>
          </cell>
          <cell r="O1240">
            <v>270</v>
          </cell>
          <cell r="P1240" t="str">
            <v>WON</v>
          </cell>
          <cell r="Q1240" t="str">
            <v xml:space="preserve">부원산업(주)                  </v>
          </cell>
          <cell r="R1240">
            <v>270</v>
          </cell>
          <cell r="V1240">
            <v>270</v>
          </cell>
          <cell r="X1240">
            <v>270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</row>
        <row r="1241">
          <cell r="C1241" t="str">
            <v xml:space="preserve">0301-0821A     </v>
          </cell>
          <cell r="D1241" t="str">
            <v xml:space="preserve">0301-0821A     </v>
          </cell>
          <cell r="E1241" t="str">
            <v xml:space="preserve">MATERIAL OF FIN-EVAP.         </v>
          </cell>
          <cell r="F1241" t="str">
            <v xml:space="preserve">A02  </v>
          </cell>
          <cell r="G1241" t="str">
            <v>WON</v>
          </cell>
          <cell r="H1241" t="str">
            <v xml:space="preserve">Kg  </v>
          </cell>
          <cell r="I1241" t="str">
            <v xml:space="preserve">삼아알미늄(주)                </v>
          </cell>
          <cell r="J1241">
            <v>4500</v>
          </cell>
          <cell r="K1241">
            <v>0</v>
          </cell>
          <cell r="L1241">
            <v>4400</v>
          </cell>
          <cell r="N1241">
            <v>4400</v>
          </cell>
          <cell r="O1241">
            <v>4400</v>
          </cell>
          <cell r="P1241" t="str">
            <v>WON</v>
          </cell>
          <cell r="Q1241" t="str">
            <v xml:space="preserve">삼아알미늄(주)                </v>
          </cell>
          <cell r="R1241">
            <v>4400</v>
          </cell>
          <cell r="V1241">
            <v>4400</v>
          </cell>
          <cell r="X1241">
            <v>4400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</row>
        <row r="1242">
          <cell r="C1242" t="str">
            <v xml:space="preserve">0301-16RD      </v>
          </cell>
          <cell r="D1242" t="str">
            <v xml:space="preserve">0301-16RD      </v>
          </cell>
          <cell r="E1242" t="str">
            <v xml:space="preserve">MATERIAL OF RAD.FIN           </v>
          </cell>
          <cell r="F1242" t="str">
            <v xml:space="preserve">C01  </v>
          </cell>
          <cell r="G1242" t="str">
            <v>WON</v>
          </cell>
          <cell r="H1242" t="str">
            <v xml:space="preserve">Kg  </v>
          </cell>
          <cell r="I1242" t="str">
            <v xml:space="preserve">삼아알미늄(주)                </v>
          </cell>
          <cell r="J1242">
            <v>4500</v>
          </cell>
          <cell r="K1242">
            <v>0</v>
          </cell>
          <cell r="L1242">
            <v>4400</v>
          </cell>
          <cell r="N1242">
            <v>4400</v>
          </cell>
          <cell r="O1242">
            <v>4400</v>
          </cell>
          <cell r="P1242" t="str">
            <v>WON</v>
          </cell>
          <cell r="Q1242" t="str">
            <v xml:space="preserve">삼아알미늄(주)                </v>
          </cell>
          <cell r="R1242">
            <v>4400</v>
          </cell>
          <cell r="V1242">
            <v>4400</v>
          </cell>
          <cell r="X1242">
            <v>4400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</row>
        <row r="1243">
          <cell r="C1243" t="str">
            <v xml:space="preserve">4301-25RD      </v>
          </cell>
          <cell r="D1243" t="str">
            <v xml:space="preserve">4301-25RD      </v>
          </cell>
          <cell r="E1243" t="str">
            <v xml:space="preserve">MATERIAL OF FIN-RAD.          </v>
          </cell>
          <cell r="F1243" t="str">
            <v xml:space="preserve">A03  </v>
          </cell>
          <cell r="G1243" t="str">
            <v>WON</v>
          </cell>
          <cell r="H1243" t="str">
            <v xml:space="preserve">Kg  </v>
          </cell>
          <cell r="I1243" t="str">
            <v xml:space="preserve">삼아알미늄(주)                </v>
          </cell>
          <cell r="J1243">
            <v>4500</v>
          </cell>
          <cell r="K1243">
            <v>0</v>
          </cell>
          <cell r="L1243">
            <v>4400</v>
          </cell>
          <cell r="N1243">
            <v>4400</v>
          </cell>
          <cell r="O1243">
            <v>4400</v>
          </cell>
          <cell r="P1243" t="str">
            <v>WON</v>
          </cell>
          <cell r="Q1243" t="str">
            <v xml:space="preserve">삼아알미늄(주)                </v>
          </cell>
          <cell r="R1243">
            <v>4400</v>
          </cell>
          <cell r="V1243">
            <v>4400</v>
          </cell>
          <cell r="X1243">
            <v>4400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</row>
        <row r="1244">
          <cell r="C1244" t="str">
            <v xml:space="preserve">4301-35RD      </v>
          </cell>
          <cell r="D1244" t="str">
            <v xml:space="preserve">4301-35RD      </v>
          </cell>
          <cell r="E1244" t="str">
            <v xml:space="preserve">MATERIAL OF FIN-RAD.          </v>
          </cell>
          <cell r="F1244" t="str">
            <v xml:space="preserve">A03  </v>
          </cell>
          <cell r="G1244" t="str">
            <v>WON</v>
          </cell>
          <cell r="H1244" t="str">
            <v xml:space="preserve">Kg  </v>
          </cell>
          <cell r="I1244" t="str">
            <v xml:space="preserve">삼아알미늄(주)                </v>
          </cell>
          <cell r="J1244">
            <v>5000</v>
          </cell>
          <cell r="K1244">
            <v>0</v>
          </cell>
          <cell r="L1244">
            <v>4900</v>
          </cell>
          <cell r="N1244">
            <v>4900</v>
          </cell>
          <cell r="O1244">
            <v>4900</v>
          </cell>
          <cell r="P1244" t="str">
            <v>WON</v>
          </cell>
          <cell r="Q1244" t="str">
            <v xml:space="preserve">삼아알미늄(주)                </v>
          </cell>
          <cell r="R1244">
            <v>4900</v>
          </cell>
          <cell r="V1244">
            <v>4900</v>
          </cell>
          <cell r="X1244">
            <v>4900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</row>
        <row r="1245">
          <cell r="C1245" t="str">
            <v xml:space="preserve">4316-1001D     </v>
          </cell>
          <cell r="D1245" t="str">
            <v xml:space="preserve">4316-1001D     </v>
          </cell>
          <cell r="E1245" t="str">
            <v xml:space="preserve">MATERIAL OF FIN-EVAP.         </v>
          </cell>
          <cell r="F1245" t="str">
            <v xml:space="preserve">S01  </v>
          </cell>
          <cell r="G1245" t="str">
            <v>WON</v>
          </cell>
          <cell r="H1245" t="str">
            <v xml:space="preserve">Kg  </v>
          </cell>
          <cell r="I1245" t="str">
            <v xml:space="preserve">삼아알미늄(주)                </v>
          </cell>
          <cell r="J1245">
            <v>5000</v>
          </cell>
          <cell r="K1245">
            <v>0</v>
          </cell>
          <cell r="L1245">
            <v>4900</v>
          </cell>
          <cell r="N1245">
            <v>4900</v>
          </cell>
          <cell r="O1245">
            <v>4900</v>
          </cell>
          <cell r="P1245" t="str">
            <v>WON</v>
          </cell>
          <cell r="Q1245" t="str">
            <v xml:space="preserve">삼아알미늄(주)                </v>
          </cell>
          <cell r="R1245">
            <v>4900</v>
          </cell>
          <cell r="V1245">
            <v>4900</v>
          </cell>
          <cell r="X1245">
            <v>4900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</row>
        <row r="1246">
          <cell r="C1246" t="str">
            <v>6052-054</v>
          </cell>
          <cell r="D1246" t="str">
            <v xml:space="preserve">6052-0540      </v>
          </cell>
          <cell r="E1246" t="str">
            <v xml:space="preserve">FIN-OUTER C/L                 </v>
          </cell>
          <cell r="F1246" t="str">
            <v xml:space="preserve">R01  </v>
          </cell>
          <cell r="G1246" t="str">
            <v>WON</v>
          </cell>
          <cell r="H1246" t="str">
            <v xml:space="preserve">PCS </v>
          </cell>
          <cell r="I1246" t="str">
            <v xml:space="preserve">삼아알미늄(주)                </v>
          </cell>
          <cell r="J1246">
            <v>4500</v>
          </cell>
          <cell r="K1246">
            <v>0</v>
          </cell>
          <cell r="L1246">
            <v>4400</v>
          </cell>
          <cell r="N1246">
            <v>4400</v>
          </cell>
          <cell r="O1246">
            <v>4400</v>
          </cell>
          <cell r="P1246" t="str">
            <v>WON</v>
          </cell>
          <cell r="Q1246" t="str">
            <v xml:space="preserve">삼아알미늄(주)                </v>
          </cell>
          <cell r="R1246">
            <v>4400</v>
          </cell>
          <cell r="V1246">
            <v>4400</v>
          </cell>
          <cell r="X1246">
            <v>4400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</row>
        <row r="1247">
          <cell r="C1247" t="str">
            <v xml:space="preserve">MA01-0030      </v>
          </cell>
          <cell r="D1247" t="str">
            <v xml:space="preserve">MA01-0030      </v>
          </cell>
          <cell r="E1247" t="str">
            <v xml:space="preserve">MATERIAL OF FIN(H/CORE)       </v>
          </cell>
          <cell r="F1247" t="str">
            <v xml:space="preserve">C01  </v>
          </cell>
          <cell r="G1247" t="str">
            <v>WON</v>
          </cell>
          <cell r="H1247" t="str">
            <v xml:space="preserve">Kg  </v>
          </cell>
          <cell r="I1247" t="str">
            <v xml:space="preserve">삼아알미늄(주)                </v>
          </cell>
          <cell r="J1247">
            <v>5000</v>
          </cell>
          <cell r="K1247">
            <v>0</v>
          </cell>
          <cell r="L1247">
            <v>4900</v>
          </cell>
          <cell r="N1247">
            <v>4900</v>
          </cell>
          <cell r="O1247">
            <v>4900</v>
          </cell>
          <cell r="P1247" t="str">
            <v>WON</v>
          </cell>
          <cell r="Q1247" t="str">
            <v xml:space="preserve">삼아알미늄(주)                </v>
          </cell>
          <cell r="R1247">
            <v>4900</v>
          </cell>
          <cell r="V1247">
            <v>4900</v>
          </cell>
          <cell r="X1247">
            <v>4900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</row>
        <row r="1248">
          <cell r="C1248" t="str">
            <v xml:space="preserve">MF01-0040      </v>
          </cell>
          <cell r="D1248" t="str">
            <v xml:space="preserve">MF01-0040      </v>
          </cell>
          <cell r="E1248" t="str">
            <v xml:space="preserve">MATERIAL OF FIN-COND          </v>
          </cell>
          <cell r="F1248" t="str">
            <v xml:space="preserve">A04  </v>
          </cell>
          <cell r="G1248" t="str">
            <v>WON</v>
          </cell>
          <cell r="H1248" t="str">
            <v xml:space="preserve">Kg  </v>
          </cell>
          <cell r="I1248" t="str">
            <v xml:space="preserve">삼아알미늄(주)                </v>
          </cell>
          <cell r="J1248">
            <v>5000</v>
          </cell>
          <cell r="K1248">
            <v>0</v>
          </cell>
          <cell r="L1248">
            <v>4900</v>
          </cell>
          <cell r="N1248">
            <v>4900</v>
          </cell>
          <cell r="O1248">
            <v>4900</v>
          </cell>
          <cell r="P1248" t="str">
            <v>WON</v>
          </cell>
          <cell r="Q1248" t="str">
            <v xml:space="preserve">삼아알미늄(주)                </v>
          </cell>
          <cell r="R1248">
            <v>4900</v>
          </cell>
          <cell r="V1248">
            <v>4900</v>
          </cell>
          <cell r="X1248">
            <v>4900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</row>
        <row r="1249">
          <cell r="C1249" t="str">
            <v xml:space="preserve">EJ02-00530B    </v>
          </cell>
          <cell r="D1249" t="str">
            <v xml:space="preserve">EJ02-00530B    </v>
          </cell>
          <cell r="E1249" t="str">
            <v xml:space="preserve">OUT BOX                       </v>
          </cell>
          <cell r="F1249" t="str">
            <v xml:space="preserve">X17  </v>
          </cell>
          <cell r="G1249" t="str">
            <v>WON</v>
          </cell>
          <cell r="H1249" t="str">
            <v xml:space="preserve">PCS </v>
          </cell>
          <cell r="I1249" t="str">
            <v xml:space="preserve">선풍포장                      </v>
          </cell>
          <cell r="L1249">
            <v>4000</v>
          </cell>
          <cell r="N1249">
            <v>4000</v>
          </cell>
          <cell r="O1249">
            <v>4000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</row>
        <row r="1250">
          <cell r="C1250" t="str">
            <v xml:space="preserve">EJ02-00530C    </v>
          </cell>
          <cell r="D1250" t="str">
            <v xml:space="preserve">EJ02-00530C    </v>
          </cell>
          <cell r="E1250" t="str">
            <v xml:space="preserve">COVER                         </v>
          </cell>
          <cell r="F1250" t="str">
            <v xml:space="preserve">X17  </v>
          </cell>
          <cell r="G1250" t="str">
            <v>WON</v>
          </cell>
          <cell r="H1250" t="str">
            <v xml:space="preserve">PCS </v>
          </cell>
          <cell r="I1250" t="str">
            <v xml:space="preserve">선풍포장                      </v>
          </cell>
          <cell r="L1250">
            <v>1500</v>
          </cell>
          <cell r="N1250">
            <v>1500</v>
          </cell>
          <cell r="O1250">
            <v>1500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</row>
        <row r="1251">
          <cell r="C1251" t="str">
            <v xml:space="preserve">EJ02-00530D    </v>
          </cell>
          <cell r="D1251" t="str">
            <v xml:space="preserve">EJ02-00530D    </v>
          </cell>
          <cell r="E1251" t="str">
            <v xml:space="preserve">IN BOX                        </v>
          </cell>
          <cell r="F1251" t="str">
            <v xml:space="preserve">X17  </v>
          </cell>
          <cell r="G1251" t="str">
            <v>WON</v>
          </cell>
          <cell r="H1251" t="str">
            <v xml:space="preserve">PCS </v>
          </cell>
          <cell r="I1251" t="str">
            <v xml:space="preserve">선풍포장                      </v>
          </cell>
          <cell r="L1251">
            <v>1200</v>
          </cell>
          <cell r="N1251">
            <v>1200</v>
          </cell>
          <cell r="O1251">
            <v>1200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</row>
        <row r="1252">
          <cell r="C1252" t="str">
            <v xml:space="preserve">EJ02-00530E    </v>
          </cell>
          <cell r="D1252" t="str">
            <v xml:space="preserve">EJ02-00530E    </v>
          </cell>
          <cell r="E1252" t="str">
            <v xml:space="preserve">상하 PAD                      </v>
          </cell>
          <cell r="F1252" t="str">
            <v xml:space="preserve">X17  </v>
          </cell>
          <cell r="G1252" t="str">
            <v>WON</v>
          </cell>
          <cell r="H1252" t="str">
            <v xml:space="preserve">PCS </v>
          </cell>
          <cell r="I1252" t="str">
            <v xml:space="preserve">선풍포장                      </v>
          </cell>
          <cell r="L1252">
            <v>300</v>
          </cell>
          <cell r="N1252">
            <v>300</v>
          </cell>
          <cell r="O1252">
            <v>300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</row>
        <row r="1253">
          <cell r="C1253" t="str">
            <v xml:space="preserve">EJ02-00530F    </v>
          </cell>
          <cell r="D1253" t="str">
            <v xml:space="preserve">EJ02-00530F    </v>
          </cell>
          <cell r="E1253" t="str">
            <v xml:space="preserve">FIN PAD                       </v>
          </cell>
          <cell r="F1253" t="str">
            <v xml:space="preserve">X17  </v>
          </cell>
          <cell r="G1253" t="str">
            <v>WON</v>
          </cell>
          <cell r="H1253" t="str">
            <v xml:space="preserve">PCS </v>
          </cell>
          <cell r="I1253" t="str">
            <v xml:space="preserve">선풍포장                      </v>
          </cell>
          <cell r="L1253">
            <v>400</v>
          </cell>
          <cell r="N1253">
            <v>400</v>
          </cell>
          <cell r="O1253">
            <v>400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</row>
        <row r="1254">
          <cell r="C1254" t="str">
            <v xml:space="preserve">EJ02-00530G    </v>
          </cell>
          <cell r="D1254" t="str">
            <v xml:space="preserve">EJ02-00530G    </v>
          </cell>
          <cell r="E1254" t="str">
            <v xml:space="preserve">SIDE PAD                      </v>
          </cell>
          <cell r="F1254" t="str">
            <v xml:space="preserve">X17  </v>
          </cell>
          <cell r="G1254" t="str">
            <v>WON</v>
          </cell>
          <cell r="H1254" t="str">
            <v xml:space="preserve">PCS </v>
          </cell>
          <cell r="I1254" t="str">
            <v xml:space="preserve">선풍포장                      </v>
          </cell>
          <cell r="L1254">
            <v>150</v>
          </cell>
          <cell r="N1254">
            <v>150</v>
          </cell>
          <cell r="O1254">
            <v>150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</row>
        <row r="1255">
          <cell r="C1255" t="str">
            <v xml:space="preserve">M844-0003      </v>
          </cell>
          <cell r="D1255" t="str">
            <v xml:space="preserve">M844-0003      </v>
          </cell>
          <cell r="E1255" t="str">
            <v xml:space="preserve">BOX(MIDDLE)                   </v>
          </cell>
          <cell r="F1255" t="str">
            <v xml:space="preserve">S01  </v>
          </cell>
          <cell r="G1255" t="str">
            <v>WON</v>
          </cell>
          <cell r="H1255" t="str">
            <v xml:space="preserve">PCS </v>
          </cell>
          <cell r="I1255" t="str">
            <v xml:space="preserve">선풍포장                      </v>
          </cell>
          <cell r="J1255">
            <v>1200</v>
          </cell>
          <cell r="K1255">
            <v>0</v>
          </cell>
          <cell r="L1255">
            <v>1200</v>
          </cell>
          <cell r="N1255">
            <v>1200</v>
          </cell>
          <cell r="O1255">
            <v>1200</v>
          </cell>
          <cell r="P1255" t="str">
            <v>WON</v>
          </cell>
          <cell r="Q1255" t="str">
            <v xml:space="preserve">선풍포장                      </v>
          </cell>
          <cell r="R1255">
            <v>1200</v>
          </cell>
          <cell r="V1255">
            <v>1200</v>
          </cell>
          <cell r="X1255">
            <v>1200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</row>
        <row r="1256">
          <cell r="C1256" t="str">
            <v xml:space="preserve">M844-0008      </v>
          </cell>
          <cell r="D1256" t="str">
            <v xml:space="preserve">M844-0008      </v>
          </cell>
          <cell r="E1256" t="str">
            <v xml:space="preserve">BOX(TOP &amp; LOW)                </v>
          </cell>
          <cell r="F1256" t="str">
            <v xml:space="preserve">A02  </v>
          </cell>
          <cell r="G1256" t="str">
            <v>WON</v>
          </cell>
          <cell r="H1256" t="str">
            <v xml:space="preserve">PCS </v>
          </cell>
          <cell r="I1256" t="str">
            <v xml:space="preserve">선풍포장                      </v>
          </cell>
          <cell r="J1256">
            <v>3400</v>
          </cell>
          <cell r="K1256">
            <v>0</v>
          </cell>
          <cell r="L1256">
            <v>3400</v>
          </cell>
          <cell r="N1256">
            <v>3400</v>
          </cell>
          <cell r="O1256">
            <v>3400</v>
          </cell>
          <cell r="P1256" t="str">
            <v>WON</v>
          </cell>
          <cell r="Q1256" t="str">
            <v xml:space="preserve">선풍포장                      </v>
          </cell>
          <cell r="R1256">
            <v>3400</v>
          </cell>
          <cell r="V1256">
            <v>3400</v>
          </cell>
          <cell r="X1256">
            <v>3400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</row>
        <row r="1257">
          <cell r="C1257" t="str">
            <v xml:space="preserve">ZGTO-0786      </v>
          </cell>
          <cell r="D1257" t="str">
            <v xml:space="preserve">ZGTO-0786      </v>
          </cell>
          <cell r="E1257" t="str">
            <v xml:space="preserve">HEATER UNIT AUTO(A/S BOX)     </v>
          </cell>
          <cell r="F1257" t="str">
            <v xml:space="preserve">A02  </v>
          </cell>
          <cell r="G1257" t="str">
            <v>WON</v>
          </cell>
          <cell r="H1257" t="str">
            <v xml:space="preserve">PCS </v>
          </cell>
          <cell r="I1257" t="str">
            <v xml:space="preserve">선풍포장                      </v>
          </cell>
          <cell r="J1257">
            <v>850</v>
          </cell>
          <cell r="K1257">
            <v>0</v>
          </cell>
          <cell r="L1257">
            <v>825</v>
          </cell>
          <cell r="N1257">
            <v>825</v>
          </cell>
          <cell r="O1257">
            <v>825</v>
          </cell>
          <cell r="P1257" t="str">
            <v>WON</v>
          </cell>
          <cell r="Q1257" t="str">
            <v xml:space="preserve">선풍포장                      </v>
          </cell>
          <cell r="R1257">
            <v>825</v>
          </cell>
          <cell r="V1257">
            <v>825</v>
          </cell>
          <cell r="X1257">
            <v>825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</row>
        <row r="1258">
          <cell r="C1258" t="str">
            <v xml:space="preserve">ZGTO-0805      </v>
          </cell>
          <cell r="D1258" t="str">
            <v xml:space="preserve">ZGTO-0805      </v>
          </cell>
          <cell r="E1258" t="str">
            <v xml:space="preserve">A/S BOX(FAN&amp;SHROUD ASS'Y)     </v>
          </cell>
          <cell r="F1258" t="str">
            <v xml:space="preserve">A02  </v>
          </cell>
          <cell r="G1258" t="str">
            <v>WON</v>
          </cell>
          <cell r="H1258" t="str">
            <v xml:space="preserve">PCS </v>
          </cell>
          <cell r="I1258" t="str">
            <v xml:space="preserve">선풍포장                      </v>
          </cell>
          <cell r="K1258">
            <v>0</v>
          </cell>
          <cell r="L1258">
            <v>2700</v>
          </cell>
          <cell r="N1258">
            <v>2700</v>
          </cell>
          <cell r="O1258">
            <v>2700</v>
          </cell>
          <cell r="P1258" t="str">
            <v>WON</v>
          </cell>
          <cell r="Q1258" t="str">
            <v xml:space="preserve">선풍포장                      </v>
          </cell>
          <cell r="R1258">
            <v>2700</v>
          </cell>
          <cell r="V1258">
            <v>2700</v>
          </cell>
          <cell r="X1258">
            <v>2700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</row>
        <row r="1259">
          <cell r="C1259" t="str">
            <v xml:space="preserve">ZGTO-0807      </v>
          </cell>
          <cell r="D1259" t="str">
            <v xml:space="preserve">ZGTO-0807      </v>
          </cell>
          <cell r="E1259" t="str">
            <v xml:space="preserve">COMPRESSOR BOX                </v>
          </cell>
          <cell r="F1259" t="str">
            <v xml:space="preserve">A02  </v>
          </cell>
          <cell r="G1259" t="str">
            <v>WON</v>
          </cell>
          <cell r="H1259" t="str">
            <v xml:space="preserve">PCS </v>
          </cell>
          <cell r="I1259" t="str">
            <v xml:space="preserve">선풍포장                      </v>
          </cell>
          <cell r="J1259">
            <v>410</v>
          </cell>
          <cell r="K1259">
            <v>0</v>
          </cell>
          <cell r="L1259">
            <v>410</v>
          </cell>
          <cell r="N1259">
            <v>410</v>
          </cell>
          <cell r="O1259">
            <v>410</v>
          </cell>
          <cell r="P1259" t="str">
            <v>WON</v>
          </cell>
          <cell r="Q1259" t="str">
            <v xml:space="preserve">선풍포장                      </v>
          </cell>
          <cell r="R1259">
            <v>410</v>
          </cell>
          <cell r="V1259">
            <v>410</v>
          </cell>
          <cell r="X1259">
            <v>410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</row>
        <row r="1260">
          <cell r="C1260" t="str">
            <v xml:space="preserve">ZGTO-0812      </v>
          </cell>
          <cell r="D1260" t="str">
            <v xml:space="preserve">ZGTO-0812      </v>
          </cell>
          <cell r="E1260" t="str">
            <v xml:space="preserve">COND ASS'Y(A/S BOX)           </v>
          </cell>
          <cell r="F1260" t="str">
            <v xml:space="preserve">A04  </v>
          </cell>
          <cell r="G1260" t="str">
            <v>WON</v>
          </cell>
          <cell r="H1260" t="str">
            <v xml:space="preserve">PCS </v>
          </cell>
          <cell r="I1260" t="str">
            <v xml:space="preserve">선풍포장                      </v>
          </cell>
          <cell r="J1260">
            <v>800</v>
          </cell>
          <cell r="K1260">
            <v>0</v>
          </cell>
          <cell r="L1260">
            <v>775</v>
          </cell>
          <cell r="N1260">
            <v>775</v>
          </cell>
          <cell r="O1260">
            <v>775</v>
          </cell>
          <cell r="P1260" t="str">
            <v>WON</v>
          </cell>
          <cell r="Q1260" t="str">
            <v xml:space="preserve">선풍포장                      </v>
          </cell>
          <cell r="R1260">
            <v>775</v>
          </cell>
          <cell r="V1260">
            <v>775</v>
          </cell>
          <cell r="X1260">
            <v>775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</row>
        <row r="1261">
          <cell r="C1261" t="str">
            <v xml:space="preserve">ZGTO-0822      </v>
          </cell>
          <cell r="D1261" t="str">
            <v xml:space="preserve">ZGTO-0822      </v>
          </cell>
          <cell r="E1261" t="str">
            <v xml:space="preserve">COND ASS'Y(A/S BOX)           </v>
          </cell>
          <cell r="F1261" t="str">
            <v xml:space="preserve">B01  </v>
          </cell>
          <cell r="G1261" t="str">
            <v>WON</v>
          </cell>
          <cell r="H1261" t="str">
            <v xml:space="preserve">PCS </v>
          </cell>
          <cell r="I1261" t="str">
            <v xml:space="preserve">선풍포장                      </v>
          </cell>
          <cell r="J1261">
            <v>880</v>
          </cell>
          <cell r="K1261">
            <v>0</v>
          </cell>
          <cell r="L1261">
            <v>855</v>
          </cell>
          <cell r="N1261">
            <v>855</v>
          </cell>
          <cell r="O1261">
            <v>855</v>
          </cell>
          <cell r="P1261" t="str">
            <v>WON</v>
          </cell>
          <cell r="Q1261" t="str">
            <v xml:space="preserve">선풍포장                      </v>
          </cell>
          <cell r="R1261">
            <v>855</v>
          </cell>
          <cell r="V1261">
            <v>855</v>
          </cell>
          <cell r="X1261">
            <v>855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</row>
        <row r="1262">
          <cell r="C1262" t="str">
            <v xml:space="preserve">ZGTO-0823      </v>
          </cell>
          <cell r="D1262" t="str">
            <v xml:space="preserve">ZGTO-0823      </v>
          </cell>
          <cell r="E1262" t="str">
            <v xml:space="preserve">RR COOLER&amp;DRAIN HOSE(A/S BOX) </v>
          </cell>
          <cell r="F1262" t="str">
            <v xml:space="preserve">B01  </v>
          </cell>
          <cell r="G1262" t="str">
            <v>WON</v>
          </cell>
          <cell r="H1262" t="str">
            <v xml:space="preserve">PCS </v>
          </cell>
          <cell r="I1262" t="str">
            <v xml:space="preserve">선풍포장                      </v>
          </cell>
          <cell r="J1262">
            <v>1200</v>
          </cell>
          <cell r="K1262">
            <v>0</v>
          </cell>
          <cell r="L1262">
            <v>1165</v>
          </cell>
          <cell r="N1262">
            <v>1165</v>
          </cell>
          <cell r="O1262">
            <v>1165</v>
          </cell>
          <cell r="P1262" t="str">
            <v>WON</v>
          </cell>
          <cell r="Q1262" t="str">
            <v xml:space="preserve">선풍포장                      </v>
          </cell>
          <cell r="R1262">
            <v>1165</v>
          </cell>
          <cell r="V1262">
            <v>1165</v>
          </cell>
          <cell r="X1262">
            <v>1165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</row>
        <row r="1263">
          <cell r="C1263" t="str">
            <v xml:space="preserve">ZGTO-0830      </v>
          </cell>
          <cell r="D1263" t="str">
            <v xml:space="preserve">ZGTO-0830      </v>
          </cell>
          <cell r="E1263" t="str">
            <v xml:space="preserve">COND FAN ASS'Y(A/S BOX)       </v>
          </cell>
          <cell r="F1263" t="str">
            <v xml:space="preserve">B01  </v>
          </cell>
          <cell r="G1263" t="str">
            <v>WON</v>
          </cell>
          <cell r="H1263" t="str">
            <v xml:space="preserve">PCS </v>
          </cell>
          <cell r="I1263" t="str">
            <v xml:space="preserve">선풍포장                      </v>
          </cell>
          <cell r="J1263">
            <v>690</v>
          </cell>
          <cell r="K1263">
            <v>0</v>
          </cell>
          <cell r="L1263">
            <v>670</v>
          </cell>
          <cell r="N1263">
            <v>670</v>
          </cell>
          <cell r="O1263">
            <v>670</v>
          </cell>
          <cell r="P1263" t="str">
            <v>WON</v>
          </cell>
          <cell r="Q1263" t="str">
            <v xml:space="preserve">선풍포장                      </v>
          </cell>
          <cell r="R1263">
            <v>670</v>
          </cell>
          <cell r="V1263">
            <v>670</v>
          </cell>
          <cell r="X1263">
            <v>670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</row>
        <row r="1264">
          <cell r="C1264" t="str">
            <v xml:space="preserve">ZGTO-0833      </v>
          </cell>
          <cell r="D1264" t="str">
            <v xml:space="preserve">ZGTO-0833      </v>
          </cell>
          <cell r="E1264" t="str">
            <v xml:space="preserve">HTR&amp;EVAP COMPL FR(A/S BOX)    </v>
          </cell>
          <cell r="F1264" t="str">
            <v xml:space="preserve">B01  </v>
          </cell>
          <cell r="G1264" t="str">
            <v>WON</v>
          </cell>
          <cell r="H1264" t="str">
            <v xml:space="preserve">PCS </v>
          </cell>
          <cell r="I1264" t="str">
            <v xml:space="preserve">선풍포장                      </v>
          </cell>
          <cell r="J1264">
            <v>2000</v>
          </cell>
          <cell r="K1264">
            <v>0</v>
          </cell>
          <cell r="L1264">
            <v>1940</v>
          </cell>
          <cell r="N1264">
            <v>1940</v>
          </cell>
          <cell r="O1264">
            <v>1940</v>
          </cell>
          <cell r="P1264" t="str">
            <v>WON</v>
          </cell>
          <cell r="Q1264" t="str">
            <v xml:space="preserve">선풍포장                      </v>
          </cell>
          <cell r="R1264">
            <v>1940</v>
          </cell>
          <cell r="V1264">
            <v>1940</v>
          </cell>
          <cell r="X1264">
            <v>1940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</row>
        <row r="1265">
          <cell r="C1265" t="str">
            <v xml:space="preserve">ZGTO-0843      </v>
          </cell>
          <cell r="D1265" t="str">
            <v xml:space="preserve">ZGTO-0843      </v>
          </cell>
          <cell r="E1265" t="str">
            <v xml:space="preserve">MODULE RAD(A/S BOX)           </v>
          </cell>
          <cell r="F1265" t="str">
            <v xml:space="preserve">A03  </v>
          </cell>
          <cell r="G1265" t="str">
            <v>WON</v>
          </cell>
          <cell r="H1265" t="str">
            <v xml:space="preserve">PCS </v>
          </cell>
          <cell r="I1265" t="str">
            <v xml:space="preserve">선풍포장                      </v>
          </cell>
          <cell r="K1265">
            <v>0</v>
          </cell>
          <cell r="L1265">
            <v>1770</v>
          </cell>
          <cell r="N1265">
            <v>1770</v>
          </cell>
          <cell r="O1265">
            <v>1770</v>
          </cell>
          <cell r="P1265" t="str">
            <v>WON</v>
          </cell>
          <cell r="Q1265" t="str">
            <v xml:space="preserve">선풍포장                      </v>
          </cell>
          <cell r="R1265">
            <v>1770</v>
          </cell>
          <cell r="V1265">
            <v>1770</v>
          </cell>
          <cell r="X1265">
            <v>1770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</row>
        <row r="1266">
          <cell r="C1266" t="str">
            <v xml:space="preserve">ZGTO-1172      </v>
          </cell>
          <cell r="D1266" t="str">
            <v xml:space="preserve">ZGTO-1172      </v>
          </cell>
          <cell r="E1266" t="str">
            <v xml:space="preserve">MODULE ASS'Y BOX              </v>
          </cell>
          <cell r="F1266" t="str">
            <v xml:space="preserve">E01  </v>
          </cell>
          <cell r="G1266" t="str">
            <v>WON</v>
          </cell>
          <cell r="H1266" t="str">
            <v xml:space="preserve">PCS </v>
          </cell>
          <cell r="I1266" t="str">
            <v xml:space="preserve">선풍포장                      </v>
          </cell>
          <cell r="K1266">
            <v>0</v>
          </cell>
          <cell r="L1266">
            <v>1940</v>
          </cell>
          <cell r="N1266">
            <v>1940</v>
          </cell>
          <cell r="O1266">
            <v>1940</v>
          </cell>
          <cell r="P1266" t="str">
            <v>WON</v>
          </cell>
          <cell r="Q1266" t="str">
            <v xml:space="preserve">선풍포장                      </v>
          </cell>
          <cell r="R1266">
            <v>1940</v>
          </cell>
          <cell r="V1266">
            <v>1940</v>
          </cell>
          <cell r="X1266">
            <v>1940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</row>
        <row r="1267">
          <cell r="C1267" t="str">
            <v xml:space="preserve">ZGTO-1173      </v>
          </cell>
          <cell r="D1267" t="str">
            <v xml:space="preserve">ZGTO-1173      </v>
          </cell>
          <cell r="E1267" t="str">
            <v xml:space="preserve">CONDENSER ASS'Y               </v>
          </cell>
          <cell r="F1267" t="str">
            <v xml:space="preserve">E01  </v>
          </cell>
          <cell r="G1267" t="str">
            <v>WON</v>
          </cell>
          <cell r="H1267" t="str">
            <v xml:space="preserve">PCS </v>
          </cell>
          <cell r="I1267" t="str">
            <v xml:space="preserve">선풍포장                      </v>
          </cell>
          <cell r="K1267">
            <v>0</v>
          </cell>
          <cell r="L1267">
            <v>855</v>
          </cell>
          <cell r="N1267">
            <v>855</v>
          </cell>
          <cell r="O1267">
            <v>855</v>
          </cell>
          <cell r="P1267" t="str">
            <v>WON</v>
          </cell>
          <cell r="Q1267" t="str">
            <v xml:space="preserve">선풍포장                      </v>
          </cell>
          <cell r="R1267">
            <v>855</v>
          </cell>
          <cell r="V1267">
            <v>855</v>
          </cell>
          <cell r="X1267">
            <v>855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</row>
        <row r="1268">
          <cell r="C1268" t="str">
            <v>7102-010</v>
          </cell>
          <cell r="D1268" t="str">
            <v xml:space="preserve">7102-0100      </v>
          </cell>
          <cell r="E1268" t="str">
            <v xml:space="preserve">NUT-HEX.                      </v>
          </cell>
          <cell r="F1268" t="str">
            <v xml:space="preserve">C01  </v>
          </cell>
          <cell r="G1268" t="str">
            <v>WON</v>
          </cell>
          <cell r="H1268" t="str">
            <v xml:space="preserve">PCS </v>
          </cell>
          <cell r="I1268" t="str">
            <v xml:space="preserve">세광기업                      </v>
          </cell>
          <cell r="J1268">
            <v>120</v>
          </cell>
          <cell r="K1268">
            <v>0</v>
          </cell>
          <cell r="L1268">
            <v>120</v>
          </cell>
          <cell r="N1268">
            <v>120</v>
          </cell>
          <cell r="O1268">
            <v>120</v>
          </cell>
          <cell r="P1268" t="str">
            <v>WON</v>
          </cell>
          <cell r="Q1268" t="str">
            <v xml:space="preserve">세광기업                      </v>
          </cell>
          <cell r="R1268">
            <v>120</v>
          </cell>
          <cell r="V1268">
            <v>120</v>
          </cell>
          <cell r="X1268">
            <v>120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</row>
        <row r="1269">
          <cell r="C1269" t="str">
            <v>4251-065</v>
          </cell>
          <cell r="D1269" t="str">
            <v xml:space="preserve">4251-0650      </v>
          </cell>
          <cell r="E1269" t="str">
            <v xml:space="preserve">EVAPORATOR ASS'Y              </v>
          </cell>
          <cell r="F1269" t="str">
            <v xml:space="preserve">S57  </v>
          </cell>
          <cell r="G1269" t="str">
            <v>WON</v>
          </cell>
          <cell r="H1269" t="str">
            <v xml:space="preserve">PCS </v>
          </cell>
          <cell r="I1269" t="str">
            <v xml:space="preserve">세룡기계(주)                  </v>
          </cell>
          <cell r="K1269">
            <v>0</v>
          </cell>
          <cell r="L1269">
            <v>29700</v>
          </cell>
          <cell r="N1269">
            <v>29700</v>
          </cell>
          <cell r="O1269">
            <v>29700</v>
          </cell>
          <cell r="P1269" t="str">
            <v>WON</v>
          </cell>
          <cell r="Q1269" t="str">
            <v xml:space="preserve">세룡기계(주)                  </v>
          </cell>
          <cell r="R1269">
            <v>29700</v>
          </cell>
          <cell r="V1269">
            <v>29700</v>
          </cell>
          <cell r="X1269">
            <v>29700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</row>
        <row r="1270">
          <cell r="C1270" t="str">
            <v>4251-066</v>
          </cell>
          <cell r="D1270" t="str">
            <v xml:space="preserve">4251-0660      </v>
          </cell>
          <cell r="E1270" t="str">
            <v xml:space="preserve">EVAPORATOR ASS'Y              </v>
          </cell>
          <cell r="F1270" t="str">
            <v xml:space="preserve">S57  </v>
          </cell>
          <cell r="G1270" t="str">
            <v>WON</v>
          </cell>
          <cell r="H1270" t="str">
            <v xml:space="preserve">PCS </v>
          </cell>
          <cell r="I1270" t="str">
            <v xml:space="preserve">세룡기계(주)                  </v>
          </cell>
          <cell r="K1270">
            <v>0</v>
          </cell>
          <cell r="L1270">
            <v>27900</v>
          </cell>
          <cell r="N1270">
            <v>27900</v>
          </cell>
          <cell r="O1270">
            <v>27900</v>
          </cell>
          <cell r="P1270" t="str">
            <v>WON</v>
          </cell>
          <cell r="Q1270" t="str">
            <v xml:space="preserve">세룡기계(주)                  </v>
          </cell>
          <cell r="R1270">
            <v>27900</v>
          </cell>
          <cell r="V1270">
            <v>27900</v>
          </cell>
          <cell r="X1270">
            <v>27900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</row>
        <row r="1271">
          <cell r="C1271" t="str">
            <v xml:space="preserve">4626-1340H     </v>
          </cell>
          <cell r="D1271" t="str">
            <v xml:space="preserve">4626-1340H     </v>
          </cell>
          <cell r="E1271" t="str">
            <v xml:space="preserve">PIPE ASS'Y-OUTLET CHROMATE    </v>
          </cell>
          <cell r="F1271" t="str">
            <v xml:space="preserve">S03  </v>
          </cell>
          <cell r="G1271" t="str">
            <v>WON</v>
          </cell>
          <cell r="H1271" t="str">
            <v xml:space="preserve">PCS </v>
          </cell>
          <cell r="I1271" t="str">
            <v xml:space="preserve">세룡기계(주)                  </v>
          </cell>
          <cell r="J1271">
            <v>400</v>
          </cell>
          <cell r="K1271">
            <v>0</v>
          </cell>
          <cell r="L1271">
            <v>400</v>
          </cell>
          <cell r="N1271">
            <v>400</v>
          </cell>
          <cell r="O1271">
            <v>400</v>
          </cell>
          <cell r="P1271" t="str">
            <v>WON</v>
          </cell>
          <cell r="Q1271" t="str">
            <v xml:space="preserve">세룡기계(주)                  </v>
          </cell>
          <cell r="R1271">
            <v>400</v>
          </cell>
          <cell r="V1271">
            <v>400</v>
          </cell>
          <cell r="X1271">
            <v>400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</row>
        <row r="1272">
          <cell r="C1272" t="str">
            <v xml:space="preserve">4626-1390H     </v>
          </cell>
          <cell r="D1272" t="str">
            <v xml:space="preserve">4626-1390H     </v>
          </cell>
          <cell r="E1272" t="str">
            <v xml:space="preserve">PIPE ASS'Y-OUTLET CHROMATE    </v>
          </cell>
          <cell r="F1272" t="str">
            <v xml:space="preserve">S02  </v>
          </cell>
          <cell r="G1272" t="str">
            <v>WON</v>
          </cell>
          <cell r="H1272" t="str">
            <v xml:space="preserve">PCS </v>
          </cell>
          <cell r="I1272" t="str">
            <v xml:space="preserve">세룡기계(주)                  </v>
          </cell>
          <cell r="J1272">
            <v>400</v>
          </cell>
          <cell r="K1272">
            <v>0</v>
          </cell>
          <cell r="L1272">
            <v>400</v>
          </cell>
          <cell r="N1272">
            <v>400</v>
          </cell>
          <cell r="O1272">
            <v>400</v>
          </cell>
          <cell r="P1272" t="str">
            <v>WON</v>
          </cell>
          <cell r="Q1272" t="str">
            <v xml:space="preserve">세룡기계(주)                  </v>
          </cell>
          <cell r="R1272">
            <v>400</v>
          </cell>
          <cell r="V1272">
            <v>400</v>
          </cell>
          <cell r="X1272">
            <v>400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</row>
        <row r="1273">
          <cell r="C1273" t="str">
            <v xml:space="preserve">4626-1510H     </v>
          </cell>
          <cell r="D1273" t="str">
            <v xml:space="preserve">4626-1510H     </v>
          </cell>
          <cell r="E1273" t="str">
            <v xml:space="preserve">PIPE ASS'Y-OUTLET CHROMATE    </v>
          </cell>
          <cell r="F1273" t="str">
            <v xml:space="preserve">S11  </v>
          </cell>
          <cell r="G1273" t="str">
            <v>WON</v>
          </cell>
          <cell r="H1273" t="str">
            <v xml:space="preserve">PCS </v>
          </cell>
          <cell r="I1273" t="str">
            <v xml:space="preserve">세룡기계(주)                  </v>
          </cell>
          <cell r="J1273">
            <v>400</v>
          </cell>
          <cell r="K1273">
            <v>0</v>
          </cell>
          <cell r="L1273">
            <v>400</v>
          </cell>
          <cell r="N1273">
            <v>400</v>
          </cell>
          <cell r="O1273">
            <v>400</v>
          </cell>
          <cell r="P1273" t="str">
            <v>WON</v>
          </cell>
          <cell r="Q1273" t="str">
            <v xml:space="preserve">세룡기계(주)                  </v>
          </cell>
          <cell r="R1273">
            <v>400</v>
          </cell>
          <cell r="V1273">
            <v>400</v>
          </cell>
          <cell r="X1273">
            <v>400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</row>
        <row r="1274">
          <cell r="C1274" t="str">
            <v xml:space="preserve">4626-1530H     </v>
          </cell>
          <cell r="D1274" t="str">
            <v xml:space="preserve">4626-1530H     </v>
          </cell>
          <cell r="E1274" t="str">
            <v xml:space="preserve">PIPE ASS'Y-OUTLET CHROMATE    </v>
          </cell>
          <cell r="F1274" t="str">
            <v xml:space="preserve">S12  </v>
          </cell>
          <cell r="G1274" t="str">
            <v>WON</v>
          </cell>
          <cell r="H1274" t="str">
            <v xml:space="preserve">PCS </v>
          </cell>
          <cell r="I1274" t="str">
            <v xml:space="preserve">세룡기계(주)                  </v>
          </cell>
          <cell r="K1274">
            <v>0</v>
          </cell>
          <cell r="L1274">
            <v>400</v>
          </cell>
          <cell r="N1274">
            <v>400</v>
          </cell>
          <cell r="O1274">
            <v>400</v>
          </cell>
          <cell r="P1274" t="str">
            <v>WON</v>
          </cell>
          <cell r="Q1274" t="str">
            <v xml:space="preserve">세룡기계(주)                  </v>
          </cell>
          <cell r="R1274">
            <v>400</v>
          </cell>
          <cell r="V1274">
            <v>400</v>
          </cell>
          <cell r="X1274">
            <v>400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</row>
        <row r="1275">
          <cell r="C1275" t="str">
            <v xml:space="preserve">4626-1550H     </v>
          </cell>
          <cell r="D1275" t="str">
            <v xml:space="preserve">4626-1550H     </v>
          </cell>
          <cell r="E1275" t="str">
            <v xml:space="preserve">PIPE ASS'Y-OUTLET CHROMATE    </v>
          </cell>
          <cell r="F1275" t="str">
            <v xml:space="preserve">S13  </v>
          </cell>
          <cell r="G1275" t="str">
            <v>WON</v>
          </cell>
          <cell r="H1275" t="str">
            <v xml:space="preserve">PCS </v>
          </cell>
          <cell r="I1275" t="str">
            <v xml:space="preserve">세룡기계(주)                  </v>
          </cell>
          <cell r="J1275">
            <v>0</v>
          </cell>
          <cell r="K1275">
            <v>0</v>
          </cell>
          <cell r="L1275">
            <v>400</v>
          </cell>
          <cell r="N1275">
            <v>400</v>
          </cell>
          <cell r="O1275">
            <v>400</v>
          </cell>
          <cell r="P1275" t="str">
            <v>WON</v>
          </cell>
          <cell r="Q1275" t="str">
            <v xml:space="preserve">세룡기계(주)                  </v>
          </cell>
          <cell r="R1275">
            <v>400</v>
          </cell>
          <cell r="V1275">
            <v>400</v>
          </cell>
          <cell r="X1275">
            <v>400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</row>
        <row r="1276">
          <cell r="C1276" t="str">
            <v xml:space="preserve">4626-1650H     </v>
          </cell>
          <cell r="D1276" t="str">
            <v xml:space="preserve">4626-1650H     </v>
          </cell>
          <cell r="E1276" t="str">
            <v xml:space="preserve">PIPE ASS'Y-OUTLET CHROMATE    </v>
          </cell>
          <cell r="F1276" t="str">
            <v xml:space="preserve">S19  </v>
          </cell>
          <cell r="G1276" t="str">
            <v>WON</v>
          </cell>
          <cell r="H1276" t="str">
            <v xml:space="preserve">PCS </v>
          </cell>
          <cell r="I1276" t="str">
            <v xml:space="preserve">세룡기계(주)                  </v>
          </cell>
          <cell r="J1276">
            <v>260</v>
          </cell>
          <cell r="K1276">
            <v>0</v>
          </cell>
          <cell r="L1276">
            <v>260</v>
          </cell>
          <cell r="N1276">
            <v>260</v>
          </cell>
          <cell r="O1276">
            <v>260</v>
          </cell>
          <cell r="P1276" t="str">
            <v>WON</v>
          </cell>
          <cell r="Q1276" t="str">
            <v xml:space="preserve">세룡기계(주)                  </v>
          </cell>
          <cell r="R1276">
            <v>260</v>
          </cell>
          <cell r="V1276">
            <v>260</v>
          </cell>
          <cell r="X1276">
            <v>260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</row>
        <row r="1277">
          <cell r="C1277" t="str">
            <v>4626-271</v>
          </cell>
          <cell r="D1277" t="str">
            <v xml:space="preserve">4626-2715      </v>
          </cell>
          <cell r="E1277" t="str">
            <v xml:space="preserve">PIPE ASS'Y-IN,OUT COND        </v>
          </cell>
          <cell r="F1277" t="str">
            <v xml:space="preserve">A04  </v>
          </cell>
          <cell r="G1277" t="str">
            <v>WON</v>
          </cell>
          <cell r="H1277" t="str">
            <v xml:space="preserve">PCS </v>
          </cell>
          <cell r="I1277" t="str">
            <v xml:space="preserve">세룡기계(주)                  </v>
          </cell>
          <cell r="J1277">
            <v>2350</v>
          </cell>
          <cell r="K1277">
            <v>0</v>
          </cell>
          <cell r="L1277">
            <v>2250</v>
          </cell>
          <cell r="N1277">
            <v>2250</v>
          </cell>
          <cell r="O1277">
            <v>2250</v>
          </cell>
          <cell r="P1277" t="str">
            <v>WON</v>
          </cell>
          <cell r="Q1277" t="str">
            <v xml:space="preserve">세룡기계(주)                  </v>
          </cell>
          <cell r="R1277">
            <v>2250</v>
          </cell>
          <cell r="V1277">
            <v>2250</v>
          </cell>
          <cell r="X1277">
            <v>2250</v>
          </cell>
          <cell r="AA1277">
            <v>40</v>
          </cell>
          <cell r="AB1277">
            <v>1</v>
          </cell>
          <cell r="AC1277">
            <v>40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</row>
        <row r="1278">
          <cell r="C1278" t="str">
            <v xml:space="preserve">4626-2890H     </v>
          </cell>
          <cell r="D1278" t="str">
            <v xml:space="preserve">4626-2890H     </v>
          </cell>
          <cell r="E1278" t="str">
            <v xml:space="preserve">PIPE ASS'Y-OUTLET CHROMATE    </v>
          </cell>
          <cell r="F1278" t="str">
            <v xml:space="preserve">S21  </v>
          </cell>
          <cell r="G1278" t="str">
            <v>WON</v>
          </cell>
          <cell r="H1278" t="str">
            <v xml:space="preserve">PCS </v>
          </cell>
          <cell r="I1278" t="str">
            <v xml:space="preserve">세룡기계(주)                  </v>
          </cell>
          <cell r="J1278">
            <v>1600</v>
          </cell>
          <cell r="K1278">
            <v>0</v>
          </cell>
          <cell r="L1278">
            <v>1600</v>
          </cell>
          <cell r="N1278">
            <v>1600</v>
          </cell>
          <cell r="O1278">
            <v>1600</v>
          </cell>
          <cell r="P1278" t="str">
            <v>WON</v>
          </cell>
          <cell r="Q1278" t="str">
            <v xml:space="preserve">세룡기계(주)                  </v>
          </cell>
          <cell r="R1278">
            <v>1600</v>
          </cell>
          <cell r="V1278">
            <v>1600</v>
          </cell>
          <cell r="X1278">
            <v>1600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</row>
        <row r="1279">
          <cell r="C1279" t="str">
            <v>4626-329</v>
          </cell>
          <cell r="D1279" t="str">
            <v xml:space="preserve">4626-3291      </v>
          </cell>
          <cell r="E1279" t="str">
            <v xml:space="preserve">PIPE ASS'Y-IN,OUT COND        </v>
          </cell>
          <cell r="F1279" t="str">
            <v xml:space="preserve">A04  </v>
          </cell>
          <cell r="G1279" t="str">
            <v>WON</v>
          </cell>
          <cell r="H1279" t="str">
            <v xml:space="preserve">PCS </v>
          </cell>
          <cell r="I1279" t="str">
            <v xml:space="preserve">세룡기계(주)                  </v>
          </cell>
          <cell r="J1279">
            <v>2350</v>
          </cell>
          <cell r="K1279">
            <v>0</v>
          </cell>
          <cell r="L1279">
            <v>2250</v>
          </cell>
          <cell r="N1279">
            <v>2250</v>
          </cell>
          <cell r="O1279">
            <v>2250</v>
          </cell>
          <cell r="P1279" t="str">
            <v>WON</v>
          </cell>
          <cell r="Q1279" t="str">
            <v xml:space="preserve">세룡기계(주)                  </v>
          </cell>
          <cell r="R1279">
            <v>2250</v>
          </cell>
          <cell r="V1279">
            <v>2250</v>
          </cell>
          <cell r="X1279">
            <v>2250</v>
          </cell>
          <cell r="AA1279">
            <v>40</v>
          </cell>
          <cell r="AB1279">
            <v>1</v>
          </cell>
          <cell r="AC1279">
            <v>40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</row>
        <row r="1280">
          <cell r="C1280" t="str">
            <v>4626-341</v>
          </cell>
          <cell r="D1280" t="str">
            <v xml:space="preserve">4626-3412      </v>
          </cell>
          <cell r="E1280" t="str">
            <v xml:space="preserve">PIPE ASS'Y-IN,OUT EVAP.       </v>
          </cell>
          <cell r="F1280" t="str">
            <v xml:space="preserve">S57  </v>
          </cell>
          <cell r="G1280" t="str">
            <v>WON</v>
          </cell>
          <cell r="H1280" t="str">
            <v xml:space="preserve">PCS </v>
          </cell>
          <cell r="I1280" t="str">
            <v xml:space="preserve">세룡기계(주)                  </v>
          </cell>
          <cell r="J1280">
            <v>1470</v>
          </cell>
          <cell r="K1280">
            <v>0</v>
          </cell>
          <cell r="L1280">
            <v>1470</v>
          </cell>
          <cell r="N1280">
            <v>1470</v>
          </cell>
          <cell r="O1280">
            <v>1470</v>
          </cell>
          <cell r="P1280" t="str">
            <v>WON</v>
          </cell>
          <cell r="Q1280" t="str">
            <v xml:space="preserve">세룡기계(주)                  </v>
          </cell>
          <cell r="R1280">
            <v>1470</v>
          </cell>
          <cell r="V1280">
            <v>1470</v>
          </cell>
          <cell r="X1280">
            <v>1470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</row>
        <row r="1281">
          <cell r="C1281" t="str">
            <v>4626-363</v>
          </cell>
          <cell r="D1281" t="str">
            <v xml:space="preserve">4626-3631      </v>
          </cell>
          <cell r="E1281" t="str">
            <v xml:space="preserve">PIPE ASS'Y-IN,OUT EVAP.       </v>
          </cell>
          <cell r="F1281" t="str">
            <v xml:space="preserve">S63  </v>
          </cell>
          <cell r="G1281" t="str">
            <v>WON</v>
          </cell>
          <cell r="H1281" t="str">
            <v xml:space="preserve">PCS </v>
          </cell>
          <cell r="I1281" t="str">
            <v xml:space="preserve">세룡기계(주)                  </v>
          </cell>
          <cell r="J1281">
            <v>1470</v>
          </cell>
          <cell r="K1281">
            <v>0</v>
          </cell>
          <cell r="L1281">
            <v>1470</v>
          </cell>
          <cell r="N1281">
            <v>1470</v>
          </cell>
          <cell r="O1281">
            <v>1470</v>
          </cell>
          <cell r="P1281" t="str">
            <v>WON</v>
          </cell>
          <cell r="Q1281" t="str">
            <v xml:space="preserve">세룡기계(주)                  </v>
          </cell>
          <cell r="R1281">
            <v>1470</v>
          </cell>
          <cell r="V1281">
            <v>1470</v>
          </cell>
          <cell r="X1281">
            <v>1470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</row>
        <row r="1282">
          <cell r="C1282" t="str">
            <v>4626-376</v>
          </cell>
          <cell r="D1282" t="str">
            <v xml:space="preserve">4626-3760      </v>
          </cell>
          <cell r="E1282" t="str">
            <v xml:space="preserve">PIPE ASS'Y-EVAP.IN/OUT        </v>
          </cell>
          <cell r="F1282" t="str">
            <v xml:space="preserve">C01  </v>
          </cell>
          <cell r="G1282" t="str">
            <v>WON</v>
          </cell>
          <cell r="H1282" t="str">
            <v xml:space="preserve">PCS </v>
          </cell>
          <cell r="I1282" t="str">
            <v xml:space="preserve">세룡기계(주)                  </v>
          </cell>
          <cell r="K1282">
            <v>0</v>
          </cell>
          <cell r="L1282">
            <v>1420</v>
          </cell>
          <cell r="N1282">
            <v>1420</v>
          </cell>
          <cell r="O1282">
            <v>1420</v>
          </cell>
          <cell r="P1282" t="str">
            <v>WON</v>
          </cell>
          <cell r="Q1282" t="str">
            <v xml:space="preserve">세룡기계(주)                  </v>
          </cell>
          <cell r="R1282">
            <v>1420</v>
          </cell>
          <cell r="V1282">
            <v>1420</v>
          </cell>
          <cell r="X1282">
            <v>1420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</row>
        <row r="1283">
          <cell r="C1283" t="str">
            <v>4626-377</v>
          </cell>
          <cell r="D1283" t="str">
            <v xml:space="preserve">4626-3770      </v>
          </cell>
          <cell r="E1283" t="str">
            <v xml:space="preserve">PIPE ASS'Y-TXV.IN/OUT         </v>
          </cell>
          <cell r="F1283" t="str">
            <v xml:space="preserve">C01  </v>
          </cell>
          <cell r="G1283" t="str">
            <v>WON</v>
          </cell>
          <cell r="H1283" t="str">
            <v xml:space="preserve">PCS </v>
          </cell>
          <cell r="I1283" t="str">
            <v xml:space="preserve">세룡기계(주)                  </v>
          </cell>
          <cell r="K1283">
            <v>0</v>
          </cell>
          <cell r="L1283">
            <v>1960</v>
          </cell>
          <cell r="N1283">
            <v>1960</v>
          </cell>
          <cell r="O1283">
            <v>1960</v>
          </cell>
          <cell r="P1283" t="str">
            <v>WON</v>
          </cell>
          <cell r="Q1283" t="str">
            <v xml:space="preserve">세룡기계(주)                  </v>
          </cell>
          <cell r="R1283">
            <v>1960</v>
          </cell>
          <cell r="V1283">
            <v>1960</v>
          </cell>
          <cell r="X1283">
            <v>1960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</row>
        <row r="1284">
          <cell r="C1284" t="str">
            <v>6054-074</v>
          </cell>
          <cell r="D1284" t="str">
            <v xml:space="preserve">6054-0740      </v>
          </cell>
          <cell r="E1284" t="str">
            <v xml:space="preserve">FLAGE-HTR CORE                </v>
          </cell>
          <cell r="F1284" t="str">
            <v xml:space="preserve">A06  </v>
          </cell>
          <cell r="G1284" t="str">
            <v>WON</v>
          </cell>
          <cell r="H1284" t="str">
            <v xml:space="preserve">PCS </v>
          </cell>
          <cell r="I1284" t="str">
            <v xml:space="preserve">세룡기계(주)                  </v>
          </cell>
          <cell r="J1284">
            <v>70</v>
          </cell>
          <cell r="K1284">
            <v>0</v>
          </cell>
          <cell r="L1284">
            <v>70</v>
          </cell>
          <cell r="N1284">
            <v>70</v>
          </cell>
          <cell r="O1284">
            <v>70</v>
          </cell>
          <cell r="P1284" t="str">
            <v>WON</v>
          </cell>
          <cell r="Q1284" t="str">
            <v xml:space="preserve">세룡기계(주)                  </v>
          </cell>
          <cell r="R1284">
            <v>70</v>
          </cell>
          <cell r="V1284">
            <v>70</v>
          </cell>
          <cell r="X1284">
            <v>70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</row>
        <row r="1285">
          <cell r="C1285" t="str">
            <v>6352-027</v>
          </cell>
          <cell r="D1285" t="str">
            <v xml:space="preserve">6352-0271      </v>
          </cell>
          <cell r="E1285" t="str">
            <v xml:space="preserve">HEADER PIPE-IN                </v>
          </cell>
          <cell r="F1285" t="str">
            <v xml:space="preserve">S16  </v>
          </cell>
          <cell r="G1285" t="str">
            <v>WON</v>
          </cell>
          <cell r="H1285" t="str">
            <v xml:space="preserve">PCS </v>
          </cell>
          <cell r="I1285" t="str">
            <v xml:space="preserve">세룡기계(주)                  </v>
          </cell>
          <cell r="J1285">
            <v>295</v>
          </cell>
          <cell r="K1285">
            <v>0</v>
          </cell>
          <cell r="L1285">
            <v>286</v>
          </cell>
          <cell r="N1285">
            <v>286</v>
          </cell>
          <cell r="O1285">
            <v>286</v>
          </cell>
          <cell r="P1285" t="str">
            <v>WON</v>
          </cell>
          <cell r="Q1285" t="str">
            <v xml:space="preserve">세룡기계(주)                  </v>
          </cell>
          <cell r="R1285">
            <v>286</v>
          </cell>
          <cell r="V1285">
            <v>286</v>
          </cell>
          <cell r="X1285">
            <v>286</v>
          </cell>
          <cell r="AA1285">
            <v>5.7200000000000273</v>
          </cell>
          <cell r="AB1285">
            <v>1</v>
          </cell>
          <cell r="AC1285">
            <v>5.7200000000000273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</row>
        <row r="1286">
          <cell r="C1286" t="str">
            <v>6352-028</v>
          </cell>
          <cell r="D1286" t="str">
            <v xml:space="preserve">6352-0281      </v>
          </cell>
          <cell r="E1286" t="str">
            <v xml:space="preserve">HEADER PIPE-OUT               </v>
          </cell>
          <cell r="F1286" t="str">
            <v xml:space="preserve">S16  </v>
          </cell>
          <cell r="G1286" t="str">
            <v>WON</v>
          </cell>
          <cell r="H1286" t="str">
            <v xml:space="preserve">PCS </v>
          </cell>
          <cell r="I1286" t="str">
            <v xml:space="preserve">세룡기계(주)                  </v>
          </cell>
          <cell r="J1286">
            <v>315</v>
          </cell>
          <cell r="K1286">
            <v>0</v>
          </cell>
          <cell r="L1286">
            <v>306</v>
          </cell>
          <cell r="N1286">
            <v>306</v>
          </cell>
          <cell r="O1286">
            <v>306</v>
          </cell>
          <cell r="P1286" t="str">
            <v>WON</v>
          </cell>
          <cell r="Q1286" t="str">
            <v xml:space="preserve">세룡기계(주)                  </v>
          </cell>
          <cell r="R1286">
            <v>306</v>
          </cell>
          <cell r="V1286">
            <v>306</v>
          </cell>
          <cell r="X1286">
            <v>306</v>
          </cell>
          <cell r="AA1286">
            <v>6.12</v>
          </cell>
          <cell r="AB1286">
            <v>1</v>
          </cell>
          <cell r="AC1286">
            <v>6.12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</row>
        <row r="1287">
          <cell r="C1287" t="str">
            <v>7305-362</v>
          </cell>
          <cell r="D1287" t="str">
            <v xml:space="preserve">7305-3623      </v>
          </cell>
          <cell r="E1287" t="str">
            <v xml:space="preserve">PIPE-O/CLR                    </v>
          </cell>
          <cell r="F1287" t="str">
            <v xml:space="preserve">C01  </v>
          </cell>
          <cell r="G1287" t="str">
            <v>WON</v>
          </cell>
          <cell r="H1287" t="str">
            <v xml:space="preserve">PCS </v>
          </cell>
          <cell r="I1287" t="str">
            <v xml:space="preserve">세룡기계(주)                  </v>
          </cell>
          <cell r="J1287">
            <v>250</v>
          </cell>
          <cell r="K1287">
            <v>0</v>
          </cell>
          <cell r="L1287">
            <v>243</v>
          </cell>
          <cell r="N1287">
            <v>243</v>
          </cell>
          <cell r="O1287">
            <v>243</v>
          </cell>
          <cell r="P1287" t="str">
            <v>WON</v>
          </cell>
          <cell r="Q1287" t="str">
            <v xml:space="preserve">세룡기계(주)                  </v>
          </cell>
          <cell r="R1287">
            <v>243</v>
          </cell>
          <cell r="V1287">
            <v>243</v>
          </cell>
          <cell r="X1287">
            <v>243</v>
          </cell>
          <cell r="AA1287">
            <v>4.8600000000000136</v>
          </cell>
          <cell r="AB1287">
            <v>1</v>
          </cell>
          <cell r="AC1287">
            <v>4.8600000000000136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</row>
        <row r="1288">
          <cell r="C1288" t="str">
            <v>7305-400</v>
          </cell>
          <cell r="D1288" t="str">
            <v xml:space="preserve">7305-4002      </v>
          </cell>
          <cell r="E1288" t="str">
            <v xml:space="preserve">PIPE H/CORE                   </v>
          </cell>
          <cell r="F1288" t="str">
            <v xml:space="preserve">A02  </v>
          </cell>
          <cell r="G1288" t="str">
            <v>WON</v>
          </cell>
          <cell r="H1288" t="str">
            <v xml:space="preserve">PCS </v>
          </cell>
          <cell r="I1288" t="str">
            <v xml:space="preserve">세룡기계(주)                  </v>
          </cell>
          <cell r="J1288">
            <v>440</v>
          </cell>
          <cell r="K1288">
            <v>0</v>
          </cell>
          <cell r="L1288">
            <v>427</v>
          </cell>
          <cell r="N1288">
            <v>427</v>
          </cell>
          <cell r="O1288">
            <v>427</v>
          </cell>
          <cell r="P1288" t="str">
            <v>WON</v>
          </cell>
          <cell r="Q1288" t="str">
            <v xml:space="preserve">세룡기계(주)                  </v>
          </cell>
          <cell r="R1288">
            <v>427</v>
          </cell>
          <cell r="V1288">
            <v>427</v>
          </cell>
          <cell r="X1288">
            <v>427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</row>
        <row r="1289">
          <cell r="C1289" t="str">
            <v>7305-400</v>
          </cell>
          <cell r="D1289" t="str">
            <v xml:space="preserve">7305-4002      </v>
          </cell>
          <cell r="E1289" t="str">
            <v xml:space="preserve">PIPE H/CORE                   </v>
          </cell>
          <cell r="F1289" t="str">
            <v xml:space="preserve">A02  </v>
          </cell>
          <cell r="G1289" t="str">
            <v>WON</v>
          </cell>
          <cell r="H1289" t="str">
            <v xml:space="preserve">PCS </v>
          </cell>
          <cell r="I1289" t="str">
            <v xml:space="preserve">세룡기계(주)                  </v>
          </cell>
          <cell r="K1289">
            <v>0</v>
          </cell>
          <cell r="L1289">
            <v>427</v>
          </cell>
          <cell r="N1289">
            <v>427</v>
          </cell>
          <cell r="O1289">
            <v>427</v>
          </cell>
          <cell r="P1289" t="str">
            <v>WON</v>
          </cell>
          <cell r="Q1289" t="str">
            <v xml:space="preserve">대웅아이엔디(주)              </v>
          </cell>
          <cell r="R1289">
            <v>427</v>
          </cell>
          <cell r="V1289">
            <v>427</v>
          </cell>
          <cell r="X1289">
            <v>427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</row>
        <row r="1290">
          <cell r="C1290" t="str">
            <v>7305-401</v>
          </cell>
          <cell r="D1290" t="str">
            <v xml:space="preserve">7305-4012      </v>
          </cell>
          <cell r="E1290" t="str">
            <v xml:space="preserve">PIPE H/CORE AUTO              </v>
          </cell>
          <cell r="F1290" t="str">
            <v xml:space="preserve">A02  </v>
          </cell>
          <cell r="G1290" t="str">
            <v>WON</v>
          </cell>
          <cell r="H1290" t="str">
            <v xml:space="preserve">PCS </v>
          </cell>
          <cell r="I1290" t="str">
            <v xml:space="preserve">세룡기계(주)                  </v>
          </cell>
          <cell r="J1290">
            <v>470</v>
          </cell>
          <cell r="K1290">
            <v>0</v>
          </cell>
          <cell r="L1290">
            <v>456</v>
          </cell>
          <cell r="N1290">
            <v>456</v>
          </cell>
          <cell r="O1290">
            <v>456</v>
          </cell>
          <cell r="P1290" t="str">
            <v>WON</v>
          </cell>
          <cell r="Q1290" t="str">
            <v xml:space="preserve">세룡기계(주)                  </v>
          </cell>
          <cell r="R1290">
            <v>456</v>
          </cell>
          <cell r="V1290">
            <v>456</v>
          </cell>
          <cell r="X1290">
            <v>456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</row>
        <row r="1291">
          <cell r="C1291" t="str">
            <v>7305-402</v>
          </cell>
          <cell r="D1291" t="str">
            <v xml:space="preserve">7305-4022      </v>
          </cell>
          <cell r="E1291" t="str">
            <v xml:space="preserve">PIPE H/CORE                   </v>
          </cell>
          <cell r="F1291" t="str">
            <v xml:space="preserve">A02  </v>
          </cell>
          <cell r="G1291" t="str">
            <v>WON</v>
          </cell>
          <cell r="H1291" t="str">
            <v xml:space="preserve">PCS </v>
          </cell>
          <cell r="I1291" t="str">
            <v xml:space="preserve">세룡기계(주)                  </v>
          </cell>
          <cell r="K1291">
            <v>0</v>
          </cell>
          <cell r="L1291">
            <v>390</v>
          </cell>
          <cell r="N1291">
            <v>390</v>
          </cell>
          <cell r="O1291">
            <v>390</v>
          </cell>
          <cell r="P1291" t="str">
            <v>WON</v>
          </cell>
          <cell r="Q1291" t="str">
            <v xml:space="preserve">세룡기계(주)                  </v>
          </cell>
          <cell r="R1291">
            <v>390</v>
          </cell>
          <cell r="V1291">
            <v>390</v>
          </cell>
          <cell r="X1291">
            <v>390</v>
          </cell>
          <cell r="AA1291">
            <v>7.56</v>
          </cell>
          <cell r="AB1291">
            <v>1</v>
          </cell>
          <cell r="AC1291">
            <v>7.56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</row>
        <row r="1292">
          <cell r="C1292" t="str">
            <v>7305-403</v>
          </cell>
          <cell r="D1292" t="str">
            <v xml:space="preserve">7305-4032      </v>
          </cell>
          <cell r="E1292" t="str">
            <v xml:space="preserve">PIPE H/CORE AUTO              </v>
          </cell>
          <cell r="F1292" t="str">
            <v xml:space="preserve">A02  </v>
          </cell>
          <cell r="G1292" t="str">
            <v>WON</v>
          </cell>
          <cell r="H1292" t="str">
            <v xml:space="preserve">PCS </v>
          </cell>
          <cell r="I1292" t="str">
            <v xml:space="preserve">세룡기계(주)                  </v>
          </cell>
          <cell r="K1292">
            <v>0</v>
          </cell>
          <cell r="L1292">
            <v>407</v>
          </cell>
          <cell r="N1292">
            <v>407</v>
          </cell>
          <cell r="O1292">
            <v>407</v>
          </cell>
          <cell r="P1292" t="str">
            <v>WON</v>
          </cell>
          <cell r="Q1292" t="str">
            <v xml:space="preserve">세룡기계(주)                  </v>
          </cell>
          <cell r="R1292">
            <v>407</v>
          </cell>
          <cell r="V1292">
            <v>407</v>
          </cell>
          <cell r="X1292">
            <v>407</v>
          </cell>
          <cell r="AA1292">
            <v>8.1399999999999864</v>
          </cell>
          <cell r="AB1292">
            <v>1</v>
          </cell>
          <cell r="AC1292">
            <v>8.1399999999999864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</row>
        <row r="1293">
          <cell r="C1293" t="str">
            <v>4103-006</v>
          </cell>
          <cell r="D1293" t="str">
            <v xml:space="preserve">4103-0062      </v>
          </cell>
          <cell r="E1293" t="str">
            <v xml:space="preserve">CAP ASS'Y-RAD                 </v>
          </cell>
          <cell r="F1293" t="str">
            <v xml:space="preserve">C01  </v>
          </cell>
          <cell r="G1293" t="str">
            <v>WON</v>
          </cell>
          <cell r="H1293" t="str">
            <v xml:space="preserve">PCS </v>
          </cell>
          <cell r="I1293" t="str">
            <v xml:space="preserve">세원정공(주)                  </v>
          </cell>
          <cell r="K1293">
            <v>0</v>
          </cell>
          <cell r="L1293">
            <v>800</v>
          </cell>
          <cell r="N1293">
            <v>800</v>
          </cell>
          <cell r="O1293">
            <v>800</v>
          </cell>
          <cell r="P1293" t="str">
            <v>WON</v>
          </cell>
          <cell r="Q1293" t="str">
            <v xml:space="preserve">세원정공(주)                  </v>
          </cell>
          <cell r="R1293">
            <v>800</v>
          </cell>
          <cell r="V1293">
            <v>800</v>
          </cell>
          <cell r="X1293">
            <v>800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</row>
        <row r="1294">
          <cell r="C1294" t="str">
            <v>5462-028</v>
          </cell>
          <cell r="D1294" t="str">
            <v xml:space="preserve">5462-0280      </v>
          </cell>
          <cell r="E1294" t="str">
            <v xml:space="preserve">CLIP-SENSITIVE                </v>
          </cell>
          <cell r="F1294" t="str">
            <v xml:space="preserve">S51  </v>
          </cell>
          <cell r="G1294" t="str">
            <v>WON</v>
          </cell>
          <cell r="H1294" t="str">
            <v xml:space="preserve">PCS </v>
          </cell>
          <cell r="I1294" t="str">
            <v xml:space="preserve">세원정공(주)                  </v>
          </cell>
          <cell r="K1294">
            <v>0</v>
          </cell>
          <cell r="L1294">
            <v>65</v>
          </cell>
          <cell r="N1294">
            <v>65</v>
          </cell>
          <cell r="O1294">
            <v>65</v>
          </cell>
          <cell r="P1294" t="str">
            <v>WON</v>
          </cell>
          <cell r="Q1294" t="str">
            <v xml:space="preserve">세원정공(주)                  </v>
          </cell>
          <cell r="R1294">
            <v>65</v>
          </cell>
          <cell r="V1294">
            <v>65</v>
          </cell>
          <cell r="X1294">
            <v>65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</row>
        <row r="1295">
          <cell r="C1295" t="str">
            <v>9700-002</v>
          </cell>
          <cell r="D1295" t="str">
            <v xml:space="preserve">9700-0020      </v>
          </cell>
          <cell r="E1295" t="str">
            <v xml:space="preserve">SEAL CAP-NUT                  </v>
          </cell>
          <cell r="F1295" t="str">
            <v xml:space="preserve">D01  </v>
          </cell>
          <cell r="G1295" t="str">
            <v>WON</v>
          </cell>
          <cell r="H1295" t="str">
            <v xml:space="preserve">PCS </v>
          </cell>
          <cell r="I1295" t="str">
            <v xml:space="preserve">소망코팅                      </v>
          </cell>
          <cell r="K1295">
            <v>0</v>
          </cell>
          <cell r="L1295">
            <v>20</v>
          </cell>
          <cell r="N1295">
            <v>20</v>
          </cell>
          <cell r="O1295">
            <v>20</v>
          </cell>
          <cell r="P1295" t="str">
            <v>WON</v>
          </cell>
          <cell r="Q1295" t="str">
            <v xml:space="preserve">소망코팅                      </v>
          </cell>
          <cell r="R1295">
            <v>20</v>
          </cell>
          <cell r="V1295">
            <v>20</v>
          </cell>
          <cell r="X1295">
            <v>20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</row>
        <row r="1296">
          <cell r="C1296" t="str">
            <v>9700-006</v>
          </cell>
          <cell r="D1296" t="str">
            <v xml:space="preserve">9700-0060      </v>
          </cell>
          <cell r="E1296" t="str">
            <v xml:space="preserve">SEAL CAP-UNION                </v>
          </cell>
          <cell r="F1296" t="str">
            <v xml:space="preserve">S25  </v>
          </cell>
          <cell r="G1296" t="str">
            <v>WON</v>
          </cell>
          <cell r="H1296" t="str">
            <v xml:space="preserve">PCS </v>
          </cell>
          <cell r="I1296" t="str">
            <v xml:space="preserve">소망코팅                      </v>
          </cell>
          <cell r="K1296">
            <v>0</v>
          </cell>
          <cell r="L1296">
            <v>10</v>
          </cell>
          <cell r="N1296">
            <v>10</v>
          </cell>
          <cell r="O1296">
            <v>10</v>
          </cell>
          <cell r="P1296" t="str">
            <v>WON</v>
          </cell>
          <cell r="Q1296" t="str">
            <v xml:space="preserve">소망코팅                      </v>
          </cell>
          <cell r="R1296">
            <v>10</v>
          </cell>
          <cell r="V1296">
            <v>10</v>
          </cell>
          <cell r="X1296">
            <v>10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</row>
        <row r="1297">
          <cell r="C1297" t="str">
            <v>9905-002</v>
          </cell>
          <cell r="D1297" t="str">
            <v xml:space="preserve">9905-0020      </v>
          </cell>
          <cell r="E1297" t="str">
            <v xml:space="preserve">SEAL-CAP(UNION)               </v>
          </cell>
          <cell r="F1297" t="str">
            <v xml:space="preserve">B01  </v>
          </cell>
          <cell r="G1297" t="str">
            <v>WON</v>
          </cell>
          <cell r="H1297" t="str">
            <v xml:space="preserve">PCS </v>
          </cell>
          <cell r="I1297" t="str">
            <v xml:space="preserve">소망코팅                      </v>
          </cell>
          <cell r="J1297">
            <v>15</v>
          </cell>
          <cell r="K1297">
            <v>0</v>
          </cell>
          <cell r="L1297">
            <v>15</v>
          </cell>
          <cell r="N1297">
            <v>15</v>
          </cell>
          <cell r="O1297">
            <v>15</v>
          </cell>
          <cell r="P1297" t="str">
            <v>WON</v>
          </cell>
          <cell r="Q1297" t="str">
            <v xml:space="preserve">소망코팅                      </v>
          </cell>
          <cell r="R1297">
            <v>15</v>
          </cell>
          <cell r="V1297">
            <v>15</v>
          </cell>
          <cell r="X1297">
            <v>15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</row>
        <row r="1298">
          <cell r="C1298" t="str">
            <v>9905-003</v>
          </cell>
          <cell r="D1298" t="str">
            <v xml:space="preserve">9905-0030      </v>
          </cell>
          <cell r="E1298" t="str">
            <v xml:space="preserve">SEAL CAP                      </v>
          </cell>
          <cell r="F1298" t="str">
            <v xml:space="preserve">B01  </v>
          </cell>
          <cell r="G1298" t="str">
            <v>WON</v>
          </cell>
          <cell r="H1298" t="str">
            <v xml:space="preserve">PCS </v>
          </cell>
          <cell r="I1298" t="str">
            <v xml:space="preserve">소망코팅                      </v>
          </cell>
          <cell r="J1298">
            <v>20</v>
          </cell>
          <cell r="K1298">
            <v>0</v>
          </cell>
          <cell r="L1298">
            <v>20</v>
          </cell>
          <cell r="N1298">
            <v>20</v>
          </cell>
          <cell r="O1298">
            <v>20</v>
          </cell>
          <cell r="P1298" t="str">
            <v>WON</v>
          </cell>
          <cell r="Q1298" t="str">
            <v xml:space="preserve">소망코팅                      </v>
          </cell>
          <cell r="R1298">
            <v>20</v>
          </cell>
          <cell r="V1298">
            <v>20</v>
          </cell>
          <cell r="X1298">
            <v>20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</row>
        <row r="1299">
          <cell r="C1299" t="str">
            <v>9905-004</v>
          </cell>
          <cell r="D1299" t="str">
            <v xml:space="preserve">9905-0040      </v>
          </cell>
          <cell r="E1299" t="str">
            <v xml:space="preserve">SEAL CAP-NUT                  </v>
          </cell>
          <cell r="F1299" t="str">
            <v xml:space="preserve">A02  </v>
          </cell>
          <cell r="G1299" t="str">
            <v>WON</v>
          </cell>
          <cell r="H1299" t="str">
            <v xml:space="preserve">PCS </v>
          </cell>
          <cell r="I1299" t="str">
            <v xml:space="preserve">소망코팅                      </v>
          </cell>
          <cell r="K1299">
            <v>0</v>
          </cell>
          <cell r="L1299">
            <v>20</v>
          </cell>
          <cell r="N1299">
            <v>20</v>
          </cell>
          <cell r="O1299">
            <v>20</v>
          </cell>
          <cell r="P1299" t="str">
            <v>WON</v>
          </cell>
          <cell r="Q1299" t="str">
            <v xml:space="preserve">소망코팅                      </v>
          </cell>
          <cell r="R1299">
            <v>20</v>
          </cell>
          <cell r="V1299">
            <v>20</v>
          </cell>
          <cell r="X1299">
            <v>20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</row>
        <row r="1300">
          <cell r="C1300" t="str">
            <v>9905-005</v>
          </cell>
          <cell r="D1300" t="str">
            <v xml:space="preserve">9905-0050      </v>
          </cell>
          <cell r="E1300" t="str">
            <v xml:space="preserve">SEAL CAP                      </v>
          </cell>
          <cell r="F1300" t="str">
            <v xml:space="preserve">A02  </v>
          </cell>
          <cell r="G1300" t="str">
            <v>WON</v>
          </cell>
          <cell r="H1300" t="str">
            <v xml:space="preserve">PCS </v>
          </cell>
          <cell r="I1300" t="str">
            <v xml:space="preserve">소망코팅                      </v>
          </cell>
          <cell r="K1300">
            <v>0</v>
          </cell>
          <cell r="L1300">
            <v>25</v>
          </cell>
          <cell r="N1300">
            <v>25</v>
          </cell>
          <cell r="O1300">
            <v>25</v>
          </cell>
          <cell r="P1300" t="str">
            <v>WON</v>
          </cell>
          <cell r="Q1300" t="str">
            <v xml:space="preserve">소망코팅                      </v>
          </cell>
          <cell r="R1300">
            <v>25</v>
          </cell>
          <cell r="V1300">
            <v>25</v>
          </cell>
          <cell r="X1300">
            <v>25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</row>
        <row r="1301">
          <cell r="C1301" t="str">
            <v>5454-009</v>
          </cell>
          <cell r="D1301" t="str">
            <v xml:space="preserve">5454-0090      </v>
          </cell>
          <cell r="E1301" t="str">
            <v xml:space="preserve">CLAMP-PIPE COND.INLET         </v>
          </cell>
          <cell r="F1301" t="str">
            <v xml:space="preserve">F01  </v>
          </cell>
          <cell r="G1301" t="str">
            <v>WON</v>
          </cell>
          <cell r="H1301" t="str">
            <v xml:space="preserve">PCS </v>
          </cell>
          <cell r="I1301" t="str">
            <v xml:space="preserve">수민정밀                      </v>
          </cell>
          <cell r="J1301">
            <v>190</v>
          </cell>
          <cell r="K1301">
            <v>0</v>
          </cell>
          <cell r="L1301">
            <v>190</v>
          </cell>
          <cell r="N1301">
            <v>190</v>
          </cell>
          <cell r="O1301">
            <v>190</v>
          </cell>
          <cell r="P1301" t="str">
            <v>WON</v>
          </cell>
          <cell r="Q1301" t="str">
            <v xml:space="preserve">수민정밀                      </v>
          </cell>
          <cell r="R1301">
            <v>190</v>
          </cell>
          <cell r="V1301">
            <v>190</v>
          </cell>
          <cell r="X1301">
            <v>190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</row>
        <row r="1302">
          <cell r="C1302" t="str">
            <v>5454-013</v>
          </cell>
          <cell r="D1302" t="str">
            <v xml:space="preserve">5454-0130      </v>
          </cell>
          <cell r="E1302" t="str">
            <v xml:space="preserve">CLAMP-SUC.                    </v>
          </cell>
          <cell r="F1302" t="str">
            <v xml:space="preserve">A02  </v>
          </cell>
          <cell r="G1302" t="str">
            <v>WON</v>
          </cell>
          <cell r="H1302" t="str">
            <v xml:space="preserve">PCS </v>
          </cell>
          <cell r="I1302" t="str">
            <v xml:space="preserve">수민정밀                      </v>
          </cell>
          <cell r="K1302">
            <v>0</v>
          </cell>
          <cell r="L1302">
            <v>255</v>
          </cell>
          <cell r="N1302">
            <v>255</v>
          </cell>
          <cell r="O1302">
            <v>255</v>
          </cell>
          <cell r="P1302" t="str">
            <v>WON</v>
          </cell>
          <cell r="Q1302" t="str">
            <v xml:space="preserve">수민정밀                      </v>
          </cell>
          <cell r="R1302">
            <v>255</v>
          </cell>
          <cell r="V1302">
            <v>255</v>
          </cell>
          <cell r="X1302">
            <v>255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</row>
        <row r="1303">
          <cell r="C1303" t="str">
            <v xml:space="preserve">EF01-00060     </v>
          </cell>
          <cell r="D1303" t="str">
            <v xml:space="preserve">EF01-00060     </v>
          </cell>
          <cell r="E1303" t="str">
            <v xml:space="preserve">냉동유                        </v>
          </cell>
          <cell r="F1303" t="str">
            <v xml:space="preserve">A02  </v>
          </cell>
          <cell r="G1303" t="str">
            <v>WON</v>
          </cell>
          <cell r="H1303" t="str">
            <v xml:space="preserve">L   </v>
          </cell>
          <cell r="I1303" t="str">
            <v xml:space="preserve">스카이특수윤활유              </v>
          </cell>
          <cell r="K1303">
            <v>0</v>
          </cell>
          <cell r="L1303">
            <v>12000</v>
          </cell>
          <cell r="N1303">
            <v>12000</v>
          </cell>
          <cell r="O1303">
            <v>12000</v>
          </cell>
          <cell r="P1303" t="str">
            <v>WON</v>
          </cell>
          <cell r="Q1303" t="str">
            <v xml:space="preserve">스카이특수윤활유              </v>
          </cell>
          <cell r="R1303">
            <v>12000</v>
          </cell>
          <cell r="V1303">
            <v>12000</v>
          </cell>
          <cell r="X1303">
            <v>12000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</row>
        <row r="1304">
          <cell r="C1304" t="str">
            <v>9550-180</v>
          </cell>
          <cell r="D1304" t="str">
            <v xml:space="preserve">9550-1800      </v>
          </cell>
          <cell r="E1304" t="str">
            <v xml:space="preserve">NUT-O-RING                    </v>
          </cell>
          <cell r="F1304" t="str">
            <v xml:space="preserve">B01  </v>
          </cell>
          <cell r="G1304" t="str">
            <v>WON</v>
          </cell>
          <cell r="H1304" t="str">
            <v xml:space="preserve">PCS </v>
          </cell>
          <cell r="I1304" t="str">
            <v xml:space="preserve">신도엔지니어링(주)            </v>
          </cell>
          <cell r="J1304">
            <v>170</v>
          </cell>
          <cell r="K1304">
            <v>0</v>
          </cell>
          <cell r="L1304">
            <v>170</v>
          </cell>
          <cell r="N1304">
            <v>170</v>
          </cell>
          <cell r="O1304">
            <v>170</v>
          </cell>
          <cell r="P1304" t="str">
            <v>WON</v>
          </cell>
          <cell r="Q1304" t="str">
            <v xml:space="preserve">신도엔지니어링(주)            </v>
          </cell>
          <cell r="R1304">
            <v>170</v>
          </cell>
          <cell r="V1304">
            <v>170</v>
          </cell>
          <cell r="X1304">
            <v>170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</row>
        <row r="1305">
          <cell r="C1305" t="str">
            <v>9804-080</v>
          </cell>
          <cell r="D1305" t="str">
            <v xml:space="preserve">9804-0802      </v>
          </cell>
          <cell r="E1305" t="str">
            <v xml:space="preserve">UNION-O-RING                  </v>
          </cell>
          <cell r="F1305" t="str">
            <v xml:space="preserve">D01  </v>
          </cell>
          <cell r="G1305" t="str">
            <v>WON</v>
          </cell>
          <cell r="H1305" t="str">
            <v xml:space="preserve">PCS </v>
          </cell>
          <cell r="I1305" t="str">
            <v xml:space="preserve">신도엔지니어링(주)            </v>
          </cell>
          <cell r="J1305">
            <v>245</v>
          </cell>
          <cell r="K1305">
            <v>0</v>
          </cell>
          <cell r="L1305">
            <v>195</v>
          </cell>
          <cell r="N1305">
            <v>195</v>
          </cell>
          <cell r="O1305">
            <v>195</v>
          </cell>
          <cell r="P1305" t="str">
            <v>WON</v>
          </cell>
          <cell r="Q1305" t="str">
            <v xml:space="preserve">신도엔지니어링(주)            </v>
          </cell>
          <cell r="R1305">
            <v>195</v>
          </cell>
          <cell r="V1305">
            <v>195</v>
          </cell>
          <cell r="X1305">
            <v>195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</row>
        <row r="1306">
          <cell r="C1306" t="str">
            <v>5155-240</v>
          </cell>
          <cell r="D1306" t="str">
            <v xml:space="preserve">5155-2400      </v>
          </cell>
          <cell r="E1306" t="str">
            <v xml:space="preserve">BRKT-COMP.SR                  </v>
          </cell>
          <cell r="F1306" t="str">
            <v xml:space="preserve">C01  </v>
          </cell>
          <cell r="G1306" t="str">
            <v>WON</v>
          </cell>
          <cell r="H1306" t="str">
            <v xml:space="preserve">PCS </v>
          </cell>
          <cell r="I1306" t="str">
            <v xml:space="preserve">신방정밀공업(주)              </v>
          </cell>
          <cell r="K1306">
            <v>0</v>
          </cell>
          <cell r="L1306">
            <v>6000</v>
          </cell>
          <cell r="N1306">
            <v>6000</v>
          </cell>
          <cell r="O1306">
            <v>6000</v>
          </cell>
          <cell r="P1306" t="str">
            <v>WON</v>
          </cell>
          <cell r="Q1306" t="str">
            <v xml:space="preserve">신방정밀공업(주)              </v>
          </cell>
          <cell r="R1306">
            <v>6000</v>
          </cell>
          <cell r="V1306">
            <v>6000</v>
          </cell>
          <cell r="X1306">
            <v>6000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</row>
        <row r="1307">
          <cell r="C1307" t="str">
            <v>5155-244</v>
          </cell>
          <cell r="D1307" t="str">
            <v xml:space="preserve">5155-2441      </v>
          </cell>
          <cell r="E1307" t="str">
            <v xml:space="preserve">BRKT-COMP.VQ(CWV618)          </v>
          </cell>
          <cell r="F1307" t="str">
            <v xml:space="preserve">C01  </v>
          </cell>
          <cell r="G1307" t="str">
            <v>WON</v>
          </cell>
          <cell r="H1307" t="str">
            <v xml:space="preserve">PCS </v>
          </cell>
          <cell r="I1307" t="str">
            <v xml:space="preserve">신방정밀공업(주)              </v>
          </cell>
          <cell r="J1307">
            <v>5050</v>
          </cell>
          <cell r="K1307">
            <v>0</v>
          </cell>
          <cell r="L1307">
            <v>4900</v>
          </cell>
          <cell r="N1307">
            <v>4900</v>
          </cell>
          <cell r="O1307">
            <v>4900</v>
          </cell>
          <cell r="P1307" t="str">
            <v>WON</v>
          </cell>
          <cell r="Q1307" t="str">
            <v xml:space="preserve">신방정밀공업(주)              </v>
          </cell>
          <cell r="R1307">
            <v>4900</v>
          </cell>
          <cell r="V1307">
            <v>4900</v>
          </cell>
          <cell r="X1307">
            <v>4900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</row>
        <row r="1308">
          <cell r="C1308" t="str">
            <v>5155-296</v>
          </cell>
          <cell r="D1308" t="str">
            <v xml:space="preserve">5155-2962      </v>
          </cell>
          <cell r="E1308" t="str">
            <v xml:space="preserve">BRKT-COMP.SR(DKV14C)          </v>
          </cell>
          <cell r="F1308" t="str">
            <v xml:space="preserve">C01  </v>
          </cell>
          <cell r="G1308" t="str">
            <v>WON</v>
          </cell>
          <cell r="H1308" t="str">
            <v xml:space="preserve">PCS </v>
          </cell>
          <cell r="I1308" t="str">
            <v xml:space="preserve">신방정밀공업(주)              </v>
          </cell>
          <cell r="J1308">
            <v>5700</v>
          </cell>
          <cell r="K1308">
            <v>0</v>
          </cell>
          <cell r="L1308">
            <v>5550</v>
          </cell>
          <cell r="N1308">
            <v>5550</v>
          </cell>
          <cell r="O1308">
            <v>5550</v>
          </cell>
          <cell r="P1308" t="str">
            <v>WON</v>
          </cell>
          <cell r="Q1308" t="str">
            <v xml:space="preserve">신방정밀공업(주)              </v>
          </cell>
          <cell r="R1308">
            <v>5550</v>
          </cell>
          <cell r="V1308">
            <v>5550</v>
          </cell>
          <cell r="X1308">
            <v>5550</v>
          </cell>
          <cell r="AA1308">
            <v>50</v>
          </cell>
          <cell r="AB1308">
            <v>1</v>
          </cell>
          <cell r="AC1308">
            <v>50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</row>
        <row r="1309">
          <cell r="C1309" t="str">
            <v>5459-025</v>
          </cell>
          <cell r="D1309" t="str">
            <v xml:space="preserve">5459-0250      </v>
          </cell>
          <cell r="E1309" t="str">
            <v xml:space="preserve">CUSHION-COND.                 </v>
          </cell>
          <cell r="F1309" t="str">
            <v xml:space="preserve">A04  </v>
          </cell>
          <cell r="G1309" t="str">
            <v>WON</v>
          </cell>
          <cell r="H1309" t="str">
            <v xml:space="preserve">PCS </v>
          </cell>
          <cell r="I1309" t="str">
            <v xml:space="preserve">신성산업                      </v>
          </cell>
          <cell r="J1309">
            <v>55</v>
          </cell>
          <cell r="K1309">
            <v>0</v>
          </cell>
          <cell r="L1309">
            <v>55</v>
          </cell>
          <cell r="N1309">
            <v>55</v>
          </cell>
          <cell r="O1309">
            <v>55</v>
          </cell>
          <cell r="P1309" t="str">
            <v>WON</v>
          </cell>
          <cell r="Q1309" t="str">
            <v xml:space="preserve">신성산업                      </v>
          </cell>
          <cell r="R1309">
            <v>55</v>
          </cell>
          <cell r="V1309">
            <v>55</v>
          </cell>
          <cell r="X1309">
            <v>55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</row>
        <row r="1310">
          <cell r="C1310" t="str">
            <v>6051-005</v>
          </cell>
          <cell r="D1310" t="str">
            <v xml:space="preserve">6051-0050      </v>
          </cell>
          <cell r="E1310" t="str">
            <v xml:space="preserve">FAN ASS'Y-COND.               </v>
          </cell>
          <cell r="F1310" t="str">
            <v xml:space="preserve">A02  </v>
          </cell>
          <cell r="G1310" t="str">
            <v>WON</v>
          </cell>
          <cell r="H1310" t="str">
            <v xml:space="preserve">PCS </v>
          </cell>
          <cell r="I1310" t="str">
            <v xml:space="preserve">신성산업                      </v>
          </cell>
          <cell r="K1310">
            <v>0</v>
          </cell>
          <cell r="L1310">
            <v>1250</v>
          </cell>
          <cell r="N1310">
            <v>1250</v>
          </cell>
          <cell r="O1310">
            <v>1250</v>
          </cell>
          <cell r="P1310" t="str">
            <v>WON</v>
          </cell>
          <cell r="Q1310" t="str">
            <v xml:space="preserve">신성산업                      </v>
          </cell>
          <cell r="R1310">
            <v>1250</v>
          </cell>
          <cell r="V1310">
            <v>1250</v>
          </cell>
          <cell r="X1310">
            <v>1250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</row>
        <row r="1311">
          <cell r="C1311" t="str">
            <v>6552-034</v>
          </cell>
          <cell r="D1311" t="str">
            <v xml:space="preserve">6552-0341      </v>
          </cell>
          <cell r="E1311" t="str">
            <v xml:space="preserve">INSERT-CUSHION                </v>
          </cell>
          <cell r="F1311" t="str">
            <v xml:space="preserve">A04  </v>
          </cell>
          <cell r="G1311" t="str">
            <v>WON</v>
          </cell>
          <cell r="H1311" t="str">
            <v xml:space="preserve">PCS </v>
          </cell>
          <cell r="I1311" t="str">
            <v xml:space="preserve">신성산업                      </v>
          </cell>
          <cell r="J1311">
            <v>45</v>
          </cell>
          <cell r="K1311">
            <v>0</v>
          </cell>
          <cell r="L1311">
            <v>45</v>
          </cell>
          <cell r="N1311">
            <v>45</v>
          </cell>
          <cell r="O1311">
            <v>45</v>
          </cell>
          <cell r="P1311" t="str">
            <v>WON</v>
          </cell>
          <cell r="Q1311" t="str">
            <v xml:space="preserve">신성산업                      </v>
          </cell>
          <cell r="R1311">
            <v>45</v>
          </cell>
          <cell r="V1311">
            <v>45</v>
          </cell>
          <cell r="X1311">
            <v>45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</row>
        <row r="1312">
          <cell r="C1312" t="str">
            <v>5452-008</v>
          </cell>
          <cell r="D1312" t="str">
            <v xml:space="preserve">5452-0083      </v>
          </cell>
          <cell r="E1312" t="str">
            <v xml:space="preserve">CASE-COOLER UPPER             </v>
          </cell>
          <cell r="F1312" t="str">
            <v xml:space="preserve">A02  </v>
          </cell>
          <cell r="G1312" t="str">
            <v>WON</v>
          </cell>
          <cell r="H1312" t="str">
            <v xml:space="preserve">PCS </v>
          </cell>
          <cell r="I1312" t="str">
            <v xml:space="preserve">신일화학공업사                </v>
          </cell>
          <cell r="K1312">
            <v>0</v>
          </cell>
          <cell r="L1312">
            <v>700</v>
          </cell>
          <cell r="N1312">
            <v>700</v>
          </cell>
          <cell r="O1312">
            <v>700</v>
          </cell>
          <cell r="P1312" t="str">
            <v>WON</v>
          </cell>
          <cell r="Q1312" t="str">
            <v xml:space="preserve">신일화학공업사                </v>
          </cell>
          <cell r="R1312">
            <v>700</v>
          </cell>
          <cell r="V1312">
            <v>700</v>
          </cell>
          <cell r="X1312">
            <v>700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</row>
        <row r="1313">
          <cell r="C1313" t="str">
            <v>5452-027</v>
          </cell>
          <cell r="D1313" t="str">
            <v xml:space="preserve">5452-0271      </v>
          </cell>
          <cell r="E1313" t="str">
            <v xml:space="preserve">CASE-COOLER UPPER(RHD)        </v>
          </cell>
          <cell r="F1313" t="str">
            <v xml:space="preserve">A02  </v>
          </cell>
          <cell r="G1313" t="str">
            <v>WON</v>
          </cell>
          <cell r="H1313" t="str">
            <v xml:space="preserve">PCS </v>
          </cell>
          <cell r="I1313" t="str">
            <v xml:space="preserve">신일화학공업사                </v>
          </cell>
          <cell r="J1313">
            <v>620</v>
          </cell>
          <cell r="K1313">
            <v>0</v>
          </cell>
          <cell r="L1313">
            <v>620</v>
          </cell>
          <cell r="N1313">
            <v>620</v>
          </cell>
          <cell r="O1313">
            <v>620</v>
          </cell>
          <cell r="P1313" t="str">
            <v>WON</v>
          </cell>
          <cell r="Q1313" t="str">
            <v xml:space="preserve">신일화학공업사                </v>
          </cell>
          <cell r="R1313">
            <v>620</v>
          </cell>
          <cell r="V1313">
            <v>620</v>
          </cell>
          <cell r="X1313">
            <v>620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</row>
        <row r="1314">
          <cell r="C1314" t="str">
            <v>5452-028</v>
          </cell>
          <cell r="D1314" t="str">
            <v xml:space="preserve">5452-0280      </v>
          </cell>
          <cell r="E1314" t="str">
            <v xml:space="preserve">CASE-COOLER LOWER(RHD)        </v>
          </cell>
          <cell r="F1314" t="str">
            <v xml:space="preserve">A02  </v>
          </cell>
          <cell r="G1314" t="str">
            <v>WON</v>
          </cell>
          <cell r="H1314" t="str">
            <v xml:space="preserve">PCS </v>
          </cell>
          <cell r="I1314" t="str">
            <v xml:space="preserve">신일화학공업사                </v>
          </cell>
          <cell r="J1314">
            <v>640</v>
          </cell>
          <cell r="K1314">
            <v>0</v>
          </cell>
          <cell r="L1314">
            <v>640</v>
          </cell>
          <cell r="N1314">
            <v>640</v>
          </cell>
          <cell r="O1314">
            <v>640</v>
          </cell>
          <cell r="P1314" t="str">
            <v>WON</v>
          </cell>
          <cell r="Q1314" t="str">
            <v xml:space="preserve">신일화학공업사                </v>
          </cell>
          <cell r="R1314">
            <v>640</v>
          </cell>
          <cell r="V1314">
            <v>640</v>
          </cell>
          <cell r="X1314">
            <v>640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</row>
        <row r="1315">
          <cell r="C1315" t="str">
            <v>5452-039</v>
          </cell>
          <cell r="D1315" t="str">
            <v xml:space="preserve">5452-0391      </v>
          </cell>
          <cell r="E1315" t="str">
            <v xml:space="preserve">CASE-COOLER UPPER             </v>
          </cell>
          <cell r="F1315" t="str">
            <v xml:space="preserve">F01  </v>
          </cell>
          <cell r="G1315" t="str">
            <v>WON</v>
          </cell>
          <cell r="H1315" t="str">
            <v xml:space="preserve">PCS </v>
          </cell>
          <cell r="I1315" t="str">
            <v xml:space="preserve">신일화학공업사                </v>
          </cell>
          <cell r="J1315">
            <v>700</v>
          </cell>
          <cell r="K1315">
            <v>0</v>
          </cell>
          <cell r="L1315">
            <v>700</v>
          </cell>
          <cell r="N1315">
            <v>700</v>
          </cell>
          <cell r="O1315">
            <v>700</v>
          </cell>
          <cell r="P1315" t="str">
            <v>WON</v>
          </cell>
          <cell r="Q1315" t="str">
            <v xml:space="preserve">신일화학공업사                </v>
          </cell>
          <cell r="R1315">
            <v>700</v>
          </cell>
          <cell r="V1315">
            <v>700</v>
          </cell>
          <cell r="X1315">
            <v>700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</row>
        <row r="1316">
          <cell r="C1316" t="str">
            <v>5452-040</v>
          </cell>
          <cell r="D1316" t="str">
            <v xml:space="preserve">5452-0401      </v>
          </cell>
          <cell r="E1316" t="str">
            <v xml:space="preserve">CASE-COOLER LOWER             </v>
          </cell>
          <cell r="F1316" t="str">
            <v xml:space="preserve">F01  </v>
          </cell>
          <cell r="G1316" t="str">
            <v>WON</v>
          </cell>
          <cell r="H1316" t="str">
            <v xml:space="preserve">PCS </v>
          </cell>
          <cell r="I1316" t="str">
            <v xml:space="preserve">신일화학공업사                </v>
          </cell>
          <cell r="J1316">
            <v>760</v>
          </cell>
          <cell r="K1316">
            <v>0</v>
          </cell>
          <cell r="L1316">
            <v>760</v>
          </cell>
          <cell r="N1316">
            <v>760</v>
          </cell>
          <cell r="O1316">
            <v>760</v>
          </cell>
          <cell r="P1316" t="str">
            <v>WON</v>
          </cell>
          <cell r="Q1316" t="str">
            <v xml:space="preserve">신일화학공업사                </v>
          </cell>
          <cell r="R1316">
            <v>760</v>
          </cell>
          <cell r="V1316">
            <v>760</v>
          </cell>
          <cell r="X1316">
            <v>760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</row>
        <row r="1317">
          <cell r="C1317" t="str">
            <v xml:space="preserve">5452-0430P     </v>
          </cell>
          <cell r="D1317" t="str">
            <v xml:space="preserve">5452-0430P     </v>
          </cell>
          <cell r="E1317" t="str">
            <v xml:space="preserve">CASE COOLER LOWER             </v>
          </cell>
          <cell r="F1317" t="str">
            <v xml:space="preserve">A02  </v>
          </cell>
          <cell r="G1317" t="str">
            <v>WON</v>
          </cell>
          <cell r="H1317" t="str">
            <v xml:space="preserve">PCS </v>
          </cell>
          <cell r="I1317" t="str">
            <v xml:space="preserve">신일화학공업사                </v>
          </cell>
          <cell r="K1317">
            <v>0</v>
          </cell>
          <cell r="L1317">
            <v>1038</v>
          </cell>
          <cell r="N1317">
            <v>1038</v>
          </cell>
          <cell r="O1317">
            <v>1038</v>
          </cell>
          <cell r="P1317" t="str">
            <v>WON</v>
          </cell>
          <cell r="Q1317" t="str">
            <v xml:space="preserve">신일화학공업사                </v>
          </cell>
          <cell r="R1317">
            <v>1038</v>
          </cell>
          <cell r="V1317">
            <v>1038</v>
          </cell>
          <cell r="X1317">
            <v>1038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</row>
        <row r="1318">
          <cell r="C1318" t="str">
            <v>5452-052</v>
          </cell>
          <cell r="D1318" t="str">
            <v xml:space="preserve">5452-0524      </v>
          </cell>
          <cell r="E1318" t="str">
            <v xml:space="preserve">CASE-B&amp;COOLER UPPER           </v>
          </cell>
          <cell r="F1318" t="str">
            <v xml:space="preserve">A03  </v>
          </cell>
          <cell r="G1318" t="str">
            <v>WON</v>
          </cell>
          <cell r="H1318" t="str">
            <v xml:space="preserve">PCS </v>
          </cell>
          <cell r="I1318" t="str">
            <v xml:space="preserve">신일화학공업사                </v>
          </cell>
          <cell r="K1318">
            <v>0</v>
          </cell>
          <cell r="L1318">
            <v>1170</v>
          </cell>
          <cell r="N1318">
            <v>1170</v>
          </cell>
          <cell r="O1318">
            <v>1170</v>
          </cell>
          <cell r="P1318" t="str">
            <v>WON</v>
          </cell>
          <cell r="Q1318" t="str">
            <v xml:space="preserve">신일화학공업사                </v>
          </cell>
          <cell r="R1318">
            <v>1170</v>
          </cell>
          <cell r="V1318">
            <v>1170</v>
          </cell>
          <cell r="X1318">
            <v>1170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</row>
        <row r="1319">
          <cell r="C1319" t="str">
            <v>5452-053</v>
          </cell>
          <cell r="D1319" t="str">
            <v xml:space="preserve">5452-0535      </v>
          </cell>
          <cell r="E1319" t="str">
            <v xml:space="preserve">CASE-B&amp;COOLER LOWER           </v>
          </cell>
          <cell r="F1319" t="str">
            <v xml:space="preserve">A03  </v>
          </cell>
          <cell r="G1319" t="str">
            <v>WON</v>
          </cell>
          <cell r="H1319" t="str">
            <v xml:space="preserve">PCS </v>
          </cell>
          <cell r="I1319" t="str">
            <v xml:space="preserve">신일화학공업사                </v>
          </cell>
          <cell r="K1319">
            <v>0</v>
          </cell>
          <cell r="L1319">
            <v>1400</v>
          </cell>
          <cell r="N1319">
            <v>1400</v>
          </cell>
          <cell r="O1319">
            <v>1400</v>
          </cell>
          <cell r="P1319" t="str">
            <v>WON</v>
          </cell>
          <cell r="Q1319" t="str">
            <v xml:space="preserve">신일화학공업사                </v>
          </cell>
          <cell r="R1319">
            <v>1400</v>
          </cell>
          <cell r="V1319">
            <v>1400</v>
          </cell>
          <cell r="X1319">
            <v>1400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</row>
        <row r="1320">
          <cell r="C1320" t="str">
            <v>5452-101</v>
          </cell>
          <cell r="D1320" t="str">
            <v xml:space="preserve">5452-1011      </v>
          </cell>
          <cell r="E1320" t="str">
            <v xml:space="preserve">CASE-B&amp;COOLER UPPER           </v>
          </cell>
          <cell r="F1320" t="str">
            <v xml:space="preserve">A03  </v>
          </cell>
          <cell r="G1320" t="str">
            <v>WON</v>
          </cell>
          <cell r="H1320" t="str">
            <v xml:space="preserve">PCS </v>
          </cell>
          <cell r="I1320" t="str">
            <v xml:space="preserve">신일화학공업사                </v>
          </cell>
          <cell r="J1320">
            <v>1210</v>
          </cell>
          <cell r="K1320">
            <v>0</v>
          </cell>
          <cell r="L1320">
            <v>1210</v>
          </cell>
          <cell r="N1320">
            <v>1210</v>
          </cell>
          <cell r="O1320">
            <v>1210</v>
          </cell>
          <cell r="P1320" t="str">
            <v>WON</v>
          </cell>
          <cell r="Q1320" t="str">
            <v xml:space="preserve">신일화학공업사                </v>
          </cell>
          <cell r="R1320">
            <v>1210</v>
          </cell>
          <cell r="V1320">
            <v>1210</v>
          </cell>
          <cell r="X1320">
            <v>1210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</row>
        <row r="1321">
          <cell r="C1321" t="str">
            <v>5452-102</v>
          </cell>
          <cell r="D1321" t="str">
            <v xml:space="preserve">5452-1022      </v>
          </cell>
          <cell r="E1321" t="str">
            <v xml:space="preserve">CASE-B&amp;COOLER LOWER           </v>
          </cell>
          <cell r="F1321" t="str">
            <v xml:space="preserve">A03  </v>
          </cell>
          <cell r="G1321" t="str">
            <v>WON</v>
          </cell>
          <cell r="H1321" t="str">
            <v xml:space="preserve">PCS </v>
          </cell>
          <cell r="I1321" t="str">
            <v xml:space="preserve">신일화학공업사                </v>
          </cell>
          <cell r="J1321">
            <v>1480</v>
          </cell>
          <cell r="K1321">
            <v>0</v>
          </cell>
          <cell r="L1321">
            <v>1480</v>
          </cell>
          <cell r="N1321">
            <v>1480</v>
          </cell>
          <cell r="O1321">
            <v>1480</v>
          </cell>
          <cell r="P1321" t="str">
            <v>WON</v>
          </cell>
          <cell r="Q1321" t="str">
            <v xml:space="preserve">신일화학공업사                </v>
          </cell>
          <cell r="R1321">
            <v>1480</v>
          </cell>
          <cell r="V1321">
            <v>1480</v>
          </cell>
          <cell r="X1321">
            <v>1480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</row>
        <row r="1322">
          <cell r="C1322" t="str">
            <v>5754-030</v>
          </cell>
          <cell r="D1322" t="str">
            <v xml:space="preserve">5754-0302      </v>
          </cell>
          <cell r="E1322" t="str">
            <v xml:space="preserve">DUCT-VENT                     </v>
          </cell>
          <cell r="F1322" t="str">
            <v xml:space="preserve">D02  </v>
          </cell>
          <cell r="G1322" t="str">
            <v>WON</v>
          </cell>
          <cell r="H1322" t="str">
            <v xml:space="preserve">PCS </v>
          </cell>
          <cell r="I1322" t="str">
            <v xml:space="preserve">신일화학공업사                </v>
          </cell>
          <cell r="J1322">
            <v>230</v>
          </cell>
          <cell r="K1322">
            <v>0</v>
          </cell>
          <cell r="L1322">
            <v>230</v>
          </cell>
          <cell r="N1322">
            <v>230</v>
          </cell>
          <cell r="O1322">
            <v>230</v>
          </cell>
          <cell r="P1322" t="str">
            <v>WON</v>
          </cell>
          <cell r="Q1322" t="str">
            <v xml:space="preserve">신일화학공업사                </v>
          </cell>
          <cell r="R1322">
            <v>230</v>
          </cell>
          <cell r="V1322">
            <v>230</v>
          </cell>
          <cell r="X1322">
            <v>230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</row>
        <row r="1323">
          <cell r="C1323" t="str">
            <v>6051-023</v>
          </cell>
          <cell r="D1323" t="str">
            <v xml:space="preserve">6051-0231      </v>
          </cell>
          <cell r="E1323" t="str">
            <v xml:space="preserve">FAN-A/P                       </v>
          </cell>
          <cell r="F1323" t="str">
            <v xml:space="preserve">C01  </v>
          </cell>
          <cell r="G1323" t="str">
            <v>WON</v>
          </cell>
          <cell r="H1323" t="str">
            <v xml:space="preserve">PCS </v>
          </cell>
          <cell r="I1323" t="str">
            <v xml:space="preserve">신일화학공업사                </v>
          </cell>
          <cell r="J1323">
            <v>1530</v>
          </cell>
          <cell r="K1323">
            <v>0</v>
          </cell>
          <cell r="L1323">
            <v>450</v>
          </cell>
          <cell r="N1323">
            <v>450</v>
          </cell>
          <cell r="O1323">
            <v>450</v>
          </cell>
          <cell r="P1323" t="str">
            <v>WON</v>
          </cell>
          <cell r="Q1323" t="str">
            <v xml:space="preserve">신일화학공업사                </v>
          </cell>
          <cell r="R1323">
            <v>450</v>
          </cell>
          <cell r="V1323">
            <v>450</v>
          </cell>
          <cell r="X1323">
            <v>450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</row>
        <row r="1324">
          <cell r="C1324" t="str">
            <v>7904-004</v>
          </cell>
          <cell r="D1324" t="str">
            <v xml:space="preserve">7904-0042      </v>
          </cell>
          <cell r="E1324" t="str">
            <v xml:space="preserve">SHROUD-COND.FAN               </v>
          </cell>
          <cell r="F1324" t="str">
            <v xml:space="preserve">A04  </v>
          </cell>
          <cell r="G1324" t="str">
            <v>WON</v>
          </cell>
          <cell r="H1324" t="str">
            <v xml:space="preserve">PCS </v>
          </cell>
          <cell r="I1324" t="str">
            <v xml:space="preserve">신일화학공업사                </v>
          </cell>
          <cell r="K1324">
            <v>0</v>
          </cell>
          <cell r="L1324">
            <v>1150</v>
          </cell>
          <cell r="N1324">
            <v>1150</v>
          </cell>
          <cell r="O1324">
            <v>1150</v>
          </cell>
          <cell r="P1324" t="str">
            <v>WON</v>
          </cell>
          <cell r="Q1324" t="str">
            <v xml:space="preserve">신일화학공업사                </v>
          </cell>
          <cell r="R1324">
            <v>1150</v>
          </cell>
          <cell r="V1324">
            <v>1150</v>
          </cell>
          <cell r="X1324">
            <v>1150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</row>
        <row r="1325">
          <cell r="C1325" t="str">
            <v>7904-007</v>
          </cell>
          <cell r="D1325" t="str">
            <v xml:space="preserve">7904-0074      </v>
          </cell>
          <cell r="E1325" t="str">
            <v xml:space="preserve">SHROUD                        </v>
          </cell>
          <cell r="F1325" t="str">
            <v xml:space="preserve">B01  </v>
          </cell>
          <cell r="G1325" t="str">
            <v>WON</v>
          </cell>
          <cell r="H1325" t="str">
            <v xml:space="preserve">PCS </v>
          </cell>
          <cell r="I1325" t="str">
            <v xml:space="preserve">신일화학공업사                </v>
          </cell>
          <cell r="K1325">
            <v>0</v>
          </cell>
          <cell r="L1325">
            <v>1270</v>
          </cell>
          <cell r="N1325">
            <v>1270</v>
          </cell>
          <cell r="O1325">
            <v>1270</v>
          </cell>
          <cell r="P1325" t="str">
            <v>WON</v>
          </cell>
          <cell r="Q1325" t="str">
            <v xml:space="preserve">신일화학공업사                </v>
          </cell>
          <cell r="R1325">
            <v>1270</v>
          </cell>
          <cell r="V1325">
            <v>1270</v>
          </cell>
          <cell r="X1325">
            <v>1270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</row>
        <row r="1326">
          <cell r="C1326" t="str">
            <v>7904-012</v>
          </cell>
          <cell r="D1326" t="str">
            <v xml:space="preserve">7904-0124      </v>
          </cell>
          <cell r="E1326" t="str">
            <v xml:space="preserve">SHROUD                        </v>
          </cell>
          <cell r="F1326" t="str">
            <v xml:space="preserve">D02  </v>
          </cell>
          <cell r="G1326" t="str">
            <v>WON</v>
          </cell>
          <cell r="H1326" t="str">
            <v xml:space="preserve">PCS </v>
          </cell>
          <cell r="I1326" t="str">
            <v xml:space="preserve">신일화학공업사                </v>
          </cell>
          <cell r="K1326">
            <v>0</v>
          </cell>
          <cell r="L1326">
            <v>1200</v>
          </cell>
          <cell r="N1326">
            <v>1200</v>
          </cell>
          <cell r="O1326">
            <v>1200</v>
          </cell>
          <cell r="P1326" t="str">
            <v>WON</v>
          </cell>
          <cell r="Q1326" t="str">
            <v xml:space="preserve">신일화학공업사                </v>
          </cell>
          <cell r="R1326">
            <v>1200</v>
          </cell>
          <cell r="V1326">
            <v>1200</v>
          </cell>
          <cell r="X1326">
            <v>1200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</row>
        <row r="1327">
          <cell r="C1327" t="str">
            <v xml:space="preserve">AF15-D001      </v>
          </cell>
          <cell r="D1327" t="str">
            <v xml:space="preserve">AF15-D001      </v>
          </cell>
          <cell r="E1327" t="str">
            <v xml:space="preserve">Dn.PUNCH AF15D                </v>
          </cell>
          <cell r="F1327" t="str">
            <v xml:space="preserve">A02  </v>
          </cell>
          <cell r="G1327" t="str">
            <v>WON</v>
          </cell>
          <cell r="H1327" t="str">
            <v xml:space="preserve">L   </v>
          </cell>
          <cell r="I1327" t="str">
            <v xml:space="preserve">신한교역                      </v>
          </cell>
          <cell r="K1327">
            <v>0</v>
          </cell>
          <cell r="L1327">
            <v>1380</v>
          </cell>
          <cell r="N1327">
            <v>1380</v>
          </cell>
          <cell r="O1327">
            <v>1380</v>
          </cell>
          <cell r="P1327" t="str">
            <v>WON</v>
          </cell>
          <cell r="Q1327" t="str">
            <v xml:space="preserve">신한교역                      </v>
          </cell>
          <cell r="R1327">
            <v>1380</v>
          </cell>
          <cell r="V1327">
            <v>1380</v>
          </cell>
          <cell r="X1327">
            <v>1380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</row>
        <row r="1328">
          <cell r="C1328" t="str">
            <v xml:space="preserve">AF20-0001      </v>
          </cell>
          <cell r="D1328" t="str">
            <v xml:space="preserve">AF20-0001      </v>
          </cell>
          <cell r="E1328" t="str">
            <v xml:space="preserve">Dr.PUNCH AF2AS                </v>
          </cell>
          <cell r="F1328" t="str">
            <v xml:space="preserve">A02  </v>
          </cell>
          <cell r="G1328" t="str">
            <v>WON</v>
          </cell>
          <cell r="H1328" t="str">
            <v xml:space="preserve">L   </v>
          </cell>
          <cell r="I1328" t="str">
            <v xml:space="preserve">신한교역                      </v>
          </cell>
          <cell r="J1328">
            <v>3710</v>
          </cell>
          <cell r="K1328">
            <v>0</v>
          </cell>
          <cell r="L1328">
            <v>3610</v>
          </cell>
          <cell r="N1328">
            <v>3610</v>
          </cell>
          <cell r="O1328">
            <v>3610</v>
          </cell>
          <cell r="P1328" t="str">
            <v>WON</v>
          </cell>
          <cell r="Q1328" t="str">
            <v xml:space="preserve">신한교역                      </v>
          </cell>
          <cell r="R1328">
            <v>3610</v>
          </cell>
          <cell r="V1328">
            <v>3610</v>
          </cell>
          <cell r="X1328">
            <v>3610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</row>
        <row r="1329">
          <cell r="C1329" t="str">
            <v xml:space="preserve">EF01-00070     </v>
          </cell>
          <cell r="D1329" t="str">
            <v xml:space="preserve">EF01-00070     </v>
          </cell>
          <cell r="E1329" t="str">
            <v xml:space="preserve">냉동유                        </v>
          </cell>
          <cell r="F1329" t="str">
            <v xml:space="preserve">A02  </v>
          </cell>
          <cell r="G1329" t="str">
            <v>WON</v>
          </cell>
          <cell r="H1329" t="str">
            <v xml:space="preserve">PCS </v>
          </cell>
          <cell r="I1329" t="str">
            <v xml:space="preserve">신한교역                      </v>
          </cell>
          <cell r="K1329">
            <v>0</v>
          </cell>
          <cell r="L1329">
            <v>7500</v>
          </cell>
          <cell r="N1329">
            <v>7500</v>
          </cell>
          <cell r="O1329">
            <v>7500</v>
          </cell>
          <cell r="P1329" t="str">
            <v>WON</v>
          </cell>
          <cell r="Q1329" t="str">
            <v xml:space="preserve">신한교역                      </v>
          </cell>
          <cell r="R1329">
            <v>7500</v>
          </cell>
          <cell r="V1329">
            <v>7500</v>
          </cell>
          <cell r="X1329">
            <v>7500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</row>
        <row r="1330">
          <cell r="C1330" t="str">
            <v xml:space="preserve">HS10-0001      </v>
          </cell>
          <cell r="D1330" t="str">
            <v xml:space="preserve">HS10-0001      </v>
          </cell>
          <cell r="E1330" t="str">
            <v xml:space="preserve">CUTTING OIL HS-1              </v>
          </cell>
          <cell r="F1330" t="str">
            <v xml:space="preserve">A02  </v>
          </cell>
          <cell r="G1330" t="str">
            <v>WON</v>
          </cell>
          <cell r="H1330" t="str">
            <v xml:space="preserve">L   </v>
          </cell>
          <cell r="I1330" t="str">
            <v xml:space="preserve">신한교역                      </v>
          </cell>
          <cell r="J1330">
            <v>1110</v>
          </cell>
          <cell r="K1330">
            <v>0</v>
          </cell>
          <cell r="L1330">
            <v>1110</v>
          </cell>
          <cell r="N1330">
            <v>1110</v>
          </cell>
          <cell r="O1330">
            <v>1110</v>
          </cell>
          <cell r="P1330" t="str">
            <v>WON</v>
          </cell>
          <cell r="Q1330" t="str">
            <v xml:space="preserve">신한교역                      </v>
          </cell>
          <cell r="R1330">
            <v>1110</v>
          </cell>
          <cell r="V1330">
            <v>1110</v>
          </cell>
          <cell r="X1330">
            <v>1110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</row>
        <row r="1331">
          <cell r="C1331" t="str">
            <v xml:space="preserve">NEWP-C001      </v>
          </cell>
          <cell r="D1331" t="str">
            <v xml:space="preserve">NEWP-C001      </v>
          </cell>
          <cell r="E1331" t="str">
            <v xml:space="preserve">Dn.NEW PUNCH K                </v>
          </cell>
          <cell r="F1331" t="str">
            <v xml:space="preserve">A02  </v>
          </cell>
          <cell r="G1331" t="str">
            <v>WON</v>
          </cell>
          <cell r="H1331" t="str">
            <v xml:space="preserve">L   </v>
          </cell>
          <cell r="I1331" t="str">
            <v xml:space="preserve">신한교역                      </v>
          </cell>
          <cell r="J1331">
            <v>1730</v>
          </cell>
          <cell r="K1331">
            <v>0</v>
          </cell>
          <cell r="L1331">
            <v>1570</v>
          </cell>
          <cell r="N1331">
            <v>1570</v>
          </cell>
          <cell r="O1331">
            <v>1570</v>
          </cell>
          <cell r="P1331" t="str">
            <v>WON</v>
          </cell>
          <cell r="Q1331" t="str">
            <v xml:space="preserve">신한교역                      </v>
          </cell>
          <cell r="R1331">
            <v>1570</v>
          </cell>
          <cell r="V1331">
            <v>1570</v>
          </cell>
          <cell r="X1331">
            <v>1570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</row>
        <row r="1332">
          <cell r="C1332" t="str">
            <v>5161-006</v>
          </cell>
          <cell r="D1332" t="str">
            <v xml:space="preserve">5161-0060      </v>
          </cell>
          <cell r="E1332" t="str">
            <v xml:space="preserve">BOLT-TAPPING                  </v>
          </cell>
          <cell r="F1332" t="str">
            <v xml:space="preserve">X09  </v>
          </cell>
          <cell r="G1332" t="str">
            <v>WON</v>
          </cell>
          <cell r="H1332" t="str">
            <v xml:space="preserve">PCS </v>
          </cell>
          <cell r="I1332" t="str">
            <v xml:space="preserve">신화볼트공업                  </v>
          </cell>
          <cell r="K1332">
            <v>0</v>
          </cell>
          <cell r="L1332">
            <v>10</v>
          </cell>
          <cell r="N1332">
            <v>10</v>
          </cell>
          <cell r="O1332">
            <v>10</v>
          </cell>
          <cell r="P1332" t="str">
            <v>WON</v>
          </cell>
          <cell r="Q1332" t="str">
            <v xml:space="preserve">신화볼트공업                  </v>
          </cell>
          <cell r="R1332">
            <v>10</v>
          </cell>
          <cell r="V1332">
            <v>10</v>
          </cell>
          <cell r="X1332">
            <v>10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</row>
        <row r="1333">
          <cell r="C1333" t="str">
            <v>5161-014</v>
          </cell>
          <cell r="D1333" t="str">
            <v xml:space="preserve">5161-0140      </v>
          </cell>
          <cell r="E1333" t="str">
            <v xml:space="preserve">BOLT-SQUARE                   </v>
          </cell>
          <cell r="F1333" t="str">
            <v xml:space="preserve">F01  </v>
          </cell>
          <cell r="G1333" t="str">
            <v>WON</v>
          </cell>
          <cell r="H1333" t="str">
            <v xml:space="preserve">PCS </v>
          </cell>
          <cell r="I1333" t="str">
            <v xml:space="preserve">신화볼트공업                  </v>
          </cell>
          <cell r="J1333">
            <v>14</v>
          </cell>
          <cell r="K1333">
            <v>0</v>
          </cell>
          <cell r="L1333">
            <v>14</v>
          </cell>
          <cell r="N1333">
            <v>14</v>
          </cell>
          <cell r="O1333">
            <v>14</v>
          </cell>
          <cell r="P1333" t="str">
            <v>WON</v>
          </cell>
          <cell r="Q1333" t="str">
            <v xml:space="preserve">신화볼트공업                  </v>
          </cell>
          <cell r="R1333">
            <v>14</v>
          </cell>
          <cell r="V1333">
            <v>14</v>
          </cell>
          <cell r="X1333">
            <v>14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</row>
        <row r="1334">
          <cell r="C1334" t="str">
            <v>5161-015</v>
          </cell>
          <cell r="D1334" t="str">
            <v xml:space="preserve">5161-0151      </v>
          </cell>
          <cell r="E1334" t="str">
            <v xml:space="preserve">BOLT-HEX.W/P&amp;S WASHER(+)      </v>
          </cell>
          <cell r="F1334" t="str">
            <v xml:space="preserve">C01  </v>
          </cell>
          <cell r="G1334" t="str">
            <v>WON</v>
          </cell>
          <cell r="H1334" t="str">
            <v xml:space="preserve">PCS </v>
          </cell>
          <cell r="I1334" t="str">
            <v xml:space="preserve">신화볼트공업                  </v>
          </cell>
          <cell r="J1334">
            <v>16</v>
          </cell>
          <cell r="K1334">
            <v>0</v>
          </cell>
          <cell r="L1334">
            <v>16</v>
          </cell>
          <cell r="N1334">
            <v>16</v>
          </cell>
          <cell r="O1334">
            <v>16</v>
          </cell>
          <cell r="P1334" t="str">
            <v>WON</v>
          </cell>
          <cell r="Q1334" t="str">
            <v xml:space="preserve">신화볼트공업                  </v>
          </cell>
          <cell r="R1334">
            <v>16</v>
          </cell>
          <cell r="V1334">
            <v>16</v>
          </cell>
          <cell r="X1334">
            <v>16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</row>
        <row r="1335">
          <cell r="C1335" t="str">
            <v>5161-018</v>
          </cell>
          <cell r="D1335" t="str">
            <v xml:space="preserve">5161-0180      </v>
          </cell>
          <cell r="E1335" t="str">
            <v xml:space="preserve">BOLT-HEX.H.W/P&amp;S WASHER(+)    </v>
          </cell>
          <cell r="F1335" t="str">
            <v xml:space="preserve">A03  </v>
          </cell>
          <cell r="G1335" t="str">
            <v>WON</v>
          </cell>
          <cell r="H1335" t="str">
            <v xml:space="preserve">PCS </v>
          </cell>
          <cell r="I1335" t="str">
            <v xml:space="preserve">신화볼트공업                  </v>
          </cell>
          <cell r="J1335">
            <v>20</v>
          </cell>
          <cell r="K1335">
            <v>0</v>
          </cell>
          <cell r="L1335">
            <v>20</v>
          </cell>
          <cell r="N1335">
            <v>20</v>
          </cell>
          <cell r="O1335">
            <v>20</v>
          </cell>
          <cell r="P1335" t="str">
            <v>WON</v>
          </cell>
          <cell r="Q1335" t="str">
            <v xml:space="preserve">신화볼트공업                  </v>
          </cell>
          <cell r="R1335">
            <v>20</v>
          </cell>
          <cell r="V1335">
            <v>20</v>
          </cell>
          <cell r="X1335">
            <v>20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</row>
        <row r="1336">
          <cell r="C1336" t="str">
            <v>5161-019</v>
          </cell>
          <cell r="D1336" t="str">
            <v xml:space="preserve">5161-0190      </v>
          </cell>
          <cell r="E1336" t="str">
            <v xml:space="preserve">BOLT-HEX.H.W/P&amp;S WASHER(+)    </v>
          </cell>
          <cell r="F1336" t="str">
            <v xml:space="preserve">A03  </v>
          </cell>
          <cell r="G1336" t="str">
            <v>WON</v>
          </cell>
          <cell r="H1336" t="str">
            <v xml:space="preserve">PCS </v>
          </cell>
          <cell r="I1336" t="str">
            <v xml:space="preserve">신화볼트공업                  </v>
          </cell>
          <cell r="J1336">
            <v>20</v>
          </cell>
          <cell r="K1336">
            <v>0</v>
          </cell>
          <cell r="L1336">
            <v>20</v>
          </cell>
          <cell r="N1336">
            <v>20</v>
          </cell>
          <cell r="O1336">
            <v>20</v>
          </cell>
          <cell r="P1336" t="str">
            <v>WON</v>
          </cell>
          <cell r="Q1336" t="str">
            <v xml:space="preserve">신화볼트공업                  </v>
          </cell>
          <cell r="R1336">
            <v>20</v>
          </cell>
          <cell r="V1336">
            <v>20</v>
          </cell>
          <cell r="X1336">
            <v>20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</row>
        <row r="1337">
          <cell r="C1337" t="str">
            <v>5161-022</v>
          </cell>
          <cell r="D1337" t="str">
            <v xml:space="preserve">5161-0221      </v>
          </cell>
          <cell r="E1337" t="str">
            <v xml:space="preserve">BOLT-STUD                     </v>
          </cell>
          <cell r="F1337" t="str">
            <v xml:space="preserve">A04  </v>
          </cell>
          <cell r="G1337" t="str">
            <v>WON</v>
          </cell>
          <cell r="H1337" t="str">
            <v xml:space="preserve">PCS </v>
          </cell>
          <cell r="I1337" t="str">
            <v xml:space="preserve">신화볼트공업                  </v>
          </cell>
          <cell r="J1337">
            <v>140</v>
          </cell>
          <cell r="K1337">
            <v>0</v>
          </cell>
          <cell r="L1337">
            <v>140</v>
          </cell>
          <cell r="N1337">
            <v>140</v>
          </cell>
          <cell r="O1337">
            <v>140</v>
          </cell>
          <cell r="P1337" t="str">
            <v>WON</v>
          </cell>
          <cell r="Q1337" t="str">
            <v xml:space="preserve">신화볼트공업                  </v>
          </cell>
          <cell r="R1337">
            <v>140</v>
          </cell>
          <cell r="V1337">
            <v>140</v>
          </cell>
          <cell r="X1337">
            <v>140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</row>
        <row r="1338">
          <cell r="C1338" t="str">
            <v>5161-026</v>
          </cell>
          <cell r="D1338" t="str">
            <v xml:space="preserve">5161-0260      </v>
          </cell>
          <cell r="E1338" t="str">
            <v xml:space="preserve">BOLT-WRENCH(HEX)              </v>
          </cell>
          <cell r="F1338" t="str">
            <v xml:space="preserve">A06  </v>
          </cell>
          <cell r="G1338" t="str">
            <v>WON</v>
          </cell>
          <cell r="H1338" t="str">
            <v xml:space="preserve">PCS </v>
          </cell>
          <cell r="I1338" t="str">
            <v xml:space="preserve">신화볼트공업                  </v>
          </cell>
          <cell r="K1338">
            <v>0</v>
          </cell>
          <cell r="L1338">
            <v>22</v>
          </cell>
          <cell r="N1338">
            <v>22</v>
          </cell>
          <cell r="O1338">
            <v>22</v>
          </cell>
          <cell r="P1338" t="str">
            <v>WON</v>
          </cell>
          <cell r="Q1338" t="str">
            <v xml:space="preserve">신화볼트공업                  </v>
          </cell>
          <cell r="R1338">
            <v>22</v>
          </cell>
          <cell r="V1338">
            <v>22</v>
          </cell>
          <cell r="X1338">
            <v>22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</row>
        <row r="1339">
          <cell r="C1339" t="str">
            <v>5161-027</v>
          </cell>
          <cell r="D1339" t="str">
            <v xml:space="preserve">5161-0270      </v>
          </cell>
          <cell r="E1339" t="str">
            <v xml:space="preserve">BOLT-WRENCH(HEX)              </v>
          </cell>
          <cell r="F1339" t="str">
            <v xml:space="preserve">A06  </v>
          </cell>
          <cell r="G1339" t="str">
            <v>WON</v>
          </cell>
          <cell r="H1339" t="str">
            <v xml:space="preserve">PCS </v>
          </cell>
          <cell r="I1339" t="str">
            <v xml:space="preserve">신화볼트공업                  </v>
          </cell>
          <cell r="K1339">
            <v>0</v>
          </cell>
          <cell r="L1339">
            <v>31</v>
          </cell>
          <cell r="N1339">
            <v>31</v>
          </cell>
          <cell r="O1339">
            <v>31</v>
          </cell>
          <cell r="P1339" t="str">
            <v>WON</v>
          </cell>
          <cell r="Q1339" t="str">
            <v xml:space="preserve">신화볼트공업                  </v>
          </cell>
          <cell r="R1339">
            <v>31</v>
          </cell>
          <cell r="V1339">
            <v>31</v>
          </cell>
          <cell r="X1339">
            <v>31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</row>
        <row r="1340">
          <cell r="C1340" t="str">
            <v>5611-011</v>
          </cell>
          <cell r="D1340" t="str">
            <v xml:space="preserve">5611-0110      </v>
          </cell>
          <cell r="E1340" t="str">
            <v xml:space="preserve">BOLT-HEX.FLANGE               </v>
          </cell>
          <cell r="F1340" t="str">
            <v xml:space="preserve">B01  </v>
          </cell>
          <cell r="G1340" t="str">
            <v>WON</v>
          </cell>
          <cell r="H1340" t="str">
            <v xml:space="preserve">PCS </v>
          </cell>
          <cell r="I1340" t="str">
            <v xml:space="preserve">신화볼트공업                  </v>
          </cell>
          <cell r="K1340">
            <v>0</v>
          </cell>
          <cell r="L1340">
            <v>55</v>
          </cell>
          <cell r="N1340">
            <v>55</v>
          </cell>
          <cell r="O1340">
            <v>55</v>
          </cell>
          <cell r="P1340" t="str">
            <v>WON</v>
          </cell>
          <cell r="Q1340" t="str">
            <v xml:space="preserve">신화볼트공업                  </v>
          </cell>
          <cell r="R1340">
            <v>55</v>
          </cell>
          <cell r="V1340">
            <v>55</v>
          </cell>
          <cell r="X1340">
            <v>55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</row>
        <row r="1341">
          <cell r="C1341" t="str">
            <v>7102-007</v>
          </cell>
          <cell r="D1341" t="str">
            <v xml:space="preserve">7102-0070      </v>
          </cell>
          <cell r="E1341" t="str">
            <v xml:space="preserve">NUT-HEX.                      </v>
          </cell>
          <cell r="F1341" t="str">
            <v xml:space="preserve">A03  </v>
          </cell>
          <cell r="G1341" t="str">
            <v>WON</v>
          </cell>
          <cell r="H1341" t="str">
            <v xml:space="preserve">PCS </v>
          </cell>
          <cell r="I1341" t="str">
            <v xml:space="preserve">신화볼트공업                  </v>
          </cell>
          <cell r="J1341">
            <v>90</v>
          </cell>
          <cell r="K1341">
            <v>0</v>
          </cell>
          <cell r="L1341">
            <v>90</v>
          </cell>
          <cell r="N1341">
            <v>90</v>
          </cell>
          <cell r="O1341">
            <v>90</v>
          </cell>
          <cell r="P1341" t="str">
            <v>WON</v>
          </cell>
          <cell r="Q1341" t="str">
            <v xml:space="preserve">신화볼트공업                  </v>
          </cell>
          <cell r="R1341">
            <v>90</v>
          </cell>
          <cell r="V1341">
            <v>90</v>
          </cell>
          <cell r="X1341">
            <v>90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</row>
        <row r="1342">
          <cell r="C1342" t="str">
            <v>7917-001</v>
          </cell>
          <cell r="D1342" t="str">
            <v xml:space="preserve">7917-0010      </v>
          </cell>
          <cell r="E1342" t="str">
            <v xml:space="preserve">SCREW-W/WASHER                </v>
          </cell>
          <cell r="F1342" t="str">
            <v xml:space="preserve">B01  </v>
          </cell>
          <cell r="G1342" t="str">
            <v>WON</v>
          </cell>
          <cell r="H1342" t="str">
            <v xml:space="preserve">PCS </v>
          </cell>
          <cell r="I1342" t="str">
            <v xml:space="preserve">신화볼트공업                  </v>
          </cell>
          <cell r="J1342">
            <v>35</v>
          </cell>
          <cell r="K1342">
            <v>0</v>
          </cell>
          <cell r="L1342">
            <v>35</v>
          </cell>
          <cell r="N1342">
            <v>35</v>
          </cell>
          <cell r="O1342">
            <v>35</v>
          </cell>
          <cell r="P1342" t="str">
            <v>WON</v>
          </cell>
          <cell r="Q1342" t="str">
            <v xml:space="preserve">신화볼트공업                  </v>
          </cell>
          <cell r="R1342">
            <v>35</v>
          </cell>
          <cell r="V1342">
            <v>35</v>
          </cell>
          <cell r="X1342">
            <v>35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</row>
        <row r="1343">
          <cell r="C1343" t="str">
            <v>7917-002</v>
          </cell>
          <cell r="D1343" t="str">
            <v xml:space="preserve">7917-0020      </v>
          </cell>
          <cell r="E1343" t="str">
            <v xml:space="preserve">SCREW-T.TRUSS T1 W/PW         </v>
          </cell>
          <cell r="F1343" t="str">
            <v xml:space="preserve">C01  </v>
          </cell>
          <cell r="G1343" t="str">
            <v>WON</v>
          </cell>
          <cell r="H1343" t="str">
            <v xml:space="preserve">PCS </v>
          </cell>
          <cell r="I1343" t="str">
            <v xml:space="preserve">신화볼트공업                  </v>
          </cell>
          <cell r="J1343">
            <v>20</v>
          </cell>
          <cell r="K1343">
            <v>0</v>
          </cell>
          <cell r="L1343">
            <v>20</v>
          </cell>
          <cell r="N1343">
            <v>20</v>
          </cell>
          <cell r="O1343">
            <v>20</v>
          </cell>
          <cell r="P1343" t="str">
            <v>WON</v>
          </cell>
          <cell r="Q1343" t="str">
            <v xml:space="preserve">신화볼트공업                  </v>
          </cell>
          <cell r="R1343">
            <v>20</v>
          </cell>
          <cell r="V1343">
            <v>20</v>
          </cell>
          <cell r="X1343">
            <v>20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</row>
        <row r="1344">
          <cell r="C1344" t="str">
            <v>7917-003</v>
          </cell>
          <cell r="D1344" t="str">
            <v xml:space="preserve">7917-0031      </v>
          </cell>
          <cell r="E1344" t="str">
            <v xml:space="preserve">SCREW-T.TRUSS T1 W/PW         </v>
          </cell>
          <cell r="F1344" t="str">
            <v xml:space="preserve">D02  </v>
          </cell>
          <cell r="G1344" t="str">
            <v>WON</v>
          </cell>
          <cell r="H1344" t="str">
            <v xml:space="preserve">PCS </v>
          </cell>
          <cell r="I1344" t="str">
            <v xml:space="preserve">신화볼트공업                  </v>
          </cell>
          <cell r="J1344">
            <v>18</v>
          </cell>
          <cell r="K1344">
            <v>0</v>
          </cell>
          <cell r="L1344">
            <v>18</v>
          </cell>
          <cell r="N1344">
            <v>18</v>
          </cell>
          <cell r="O1344">
            <v>18</v>
          </cell>
          <cell r="P1344" t="str">
            <v>WON</v>
          </cell>
          <cell r="Q1344" t="str">
            <v xml:space="preserve">신화볼트공업                  </v>
          </cell>
          <cell r="R1344">
            <v>18</v>
          </cell>
          <cell r="V1344">
            <v>18</v>
          </cell>
          <cell r="X1344">
            <v>18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</row>
        <row r="1345">
          <cell r="C1345" t="str">
            <v>7917-008</v>
          </cell>
          <cell r="D1345" t="str">
            <v xml:space="preserve">7917-0080      </v>
          </cell>
          <cell r="E1345" t="str">
            <v xml:space="preserve">SCREW-TAP                     </v>
          </cell>
          <cell r="F1345" t="str">
            <v xml:space="preserve">C01  </v>
          </cell>
          <cell r="G1345" t="str">
            <v>WON</v>
          </cell>
          <cell r="H1345" t="str">
            <v xml:space="preserve">PCS </v>
          </cell>
          <cell r="I1345" t="str">
            <v xml:space="preserve">신화볼트공업                  </v>
          </cell>
          <cell r="J1345">
            <v>10</v>
          </cell>
          <cell r="K1345">
            <v>0</v>
          </cell>
          <cell r="L1345">
            <v>10</v>
          </cell>
          <cell r="N1345">
            <v>10</v>
          </cell>
          <cell r="O1345">
            <v>10</v>
          </cell>
          <cell r="P1345" t="str">
            <v>WON</v>
          </cell>
          <cell r="Q1345" t="str">
            <v xml:space="preserve">신화볼트공업                  </v>
          </cell>
          <cell r="R1345">
            <v>10</v>
          </cell>
          <cell r="V1345">
            <v>10</v>
          </cell>
          <cell r="X1345">
            <v>10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</row>
        <row r="1346">
          <cell r="C1346" t="str">
            <v>7917-009</v>
          </cell>
          <cell r="D1346" t="str">
            <v xml:space="preserve">7917-0090      </v>
          </cell>
          <cell r="E1346" t="str">
            <v xml:space="preserve">SCREW-TAP W/PW                </v>
          </cell>
          <cell r="F1346" t="str">
            <v xml:space="preserve">C01  </v>
          </cell>
          <cell r="G1346" t="str">
            <v>WON</v>
          </cell>
          <cell r="H1346" t="str">
            <v xml:space="preserve">PCS </v>
          </cell>
          <cell r="I1346" t="str">
            <v xml:space="preserve">신화볼트공업                  </v>
          </cell>
          <cell r="K1346">
            <v>0</v>
          </cell>
          <cell r="L1346">
            <v>21</v>
          </cell>
          <cell r="N1346">
            <v>21</v>
          </cell>
          <cell r="O1346">
            <v>21</v>
          </cell>
          <cell r="P1346" t="str">
            <v>WON</v>
          </cell>
          <cell r="Q1346" t="str">
            <v xml:space="preserve">신화볼트공업                  </v>
          </cell>
          <cell r="R1346">
            <v>21</v>
          </cell>
          <cell r="V1346">
            <v>21</v>
          </cell>
          <cell r="X1346">
            <v>21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</row>
        <row r="1347">
          <cell r="C1347" t="str">
            <v>7917-010</v>
          </cell>
          <cell r="D1347" t="str">
            <v xml:space="preserve">7917-0100      </v>
          </cell>
          <cell r="E1347" t="str">
            <v xml:space="preserve">SCREW-TAP W/PW                </v>
          </cell>
          <cell r="F1347" t="str">
            <v xml:space="preserve">C01  </v>
          </cell>
          <cell r="G1347" t="str">
            <v>WON</v>
          </cell>
          <cell r="H1347" t="str">
            <v xml:space="preserve">PCS </v>
          </cell>
          <cell r="I1347" t="str">
            <v xml:space="preserve">신화볼트공업                  </v>
          </cell>
          <cell r="K1347">
            <v>0</v>
          </cell>
          <cell r="L1347">
            <v>20</v>
          </cell>
          <cell r="N1347">
            <v>20</v>
          </cell>
          <cell r="O1347">
            <v>20</v>
          </cell>
          <cell r="P1347" t="str">
            <v>WON</v>
          </cell>
          <cell r="Q1347" t="str">
            <v xml:space="preserve">신화볼트공업                  </v>
          </cell>
          <cell r="R1347">
            <v>20</v>
          </cell>
          <cell r="V1347">
            <v>20</v>
          </cell>
          <cell r="X1347">
            <v>20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</row>
        <row r="1348">
          <cell r="C1348" t="str">
            <v>8701-003</v>
          </cell>
          <cell r="D1348" t="str">
            <v xml:space="preserve">8701-0030      </v>
          </cell>
          <cell r="E1348" t="str">
            <v xml:space="preserve">WASHER-PLAIN                  </v>
          </cell>
          <cell r="F1348" t="str">
            <v xml:space="preserve">D01  </v>
          </cell>
          <cell r="G1348" t="str">
            <v>WON</v>
          </cell>
          <cell r="H1348" t="str">
            <v xml:space="preserve">PCS </v>
          </cell>
          <cell r="I1348" t="str">
            <v xml:space="preserve">신화볼트공업                  </v>
          </cell>
          <cell r="J1348">
            <v>7</v>
          </cell>
          <cell r="K1348">
            <v>0</v>
          </cell>
          <cell r="L1348">
            <v>7</v>
          </cell>
          <cell r="N1348">
            <v>7</v>
          </cell>
          <cell r="O1348">
            <v>7</v>
          </cell>
          <cell r="P1348" t="str">
            <v>WON</v>
          </cell>
          <cell r="Q1348" t="str">
            <v xml:space="preserve">신화볼트공업                  </v>
          </cell>
          <cell r="R1348">
            <v>7</v>
          </cell>
          <cell r="V1348">
            <v>7</v>
          </cell>
          <cell r="X1348">
            <v>7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</row>
        <row r="1349">
          <cell r="C1349" t="str">
            <v>8701-005</v>
          </cell>
          <cell r="D1349" t="str">
            <v xml:space="preserve">8701-0050      </v>
          </cell>
          <cell r="E1349" t="str">
            <v xml:space="preserve">WASHER-PLAIN                  </v>
          </cell>
          <cell r="F1349" t="str">
            <v xml:space="preserve">D01  </v>
          </cell>
          <cell r="G1349" t="str">
            <v>WON</v>
          </cell>
          <cell r="H1349" t="str">
            <v xml:space="preserve">PCS </v>
          </cell>
          <cell r="I1349" t="str">
            <v xml:space="preserve">신화볼트공업                  </v>
          </cell>
          <cell r="K1349">
            <v>0</v>
          </cell>
          <cell r="L1349">
            <v>7</v>
          </cell>
          <cell r="N1349">
            <v>7</v>
          </cell>
          <cell r="O1349">
            <v>7</v>
          </cell>
          <cell r="P1349" t="str">
            <v>WON</v>
          </cell>
          <cell r="Q1349" t="str">
            <v xml:space="preserve">신화볼트공업                  </v>
          </cell>
          <cell r="R1349">
            <v>7</v>
          </cell>
          <cell r="V1349">
            <v>7</v>
          </cell>
          <cell r="X1349">
            <v>7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</row>
        <row r="1350">
          <cell r="C1350" t="str">
            <v>8701-010</v>
          </cell>
          <cell r="D1350" t="str">
            <v xml:space="preserve">8701-0100      </v>
          </cell>
          <cell r="E1350" t="str">
            <v xml:space="preserve">WASHER-PLAIN                  </v>
          </cell>
          <cell r="F1350" t="str">
            <v xml:space="preserve">A02  </v>
          </cell>
          <cell r="G1350" t="str">
            <v>WON</v>
          </cell>
          <cell r="H1350" t="str">
            <v xml:space="preserve">PCS </v>
          </cell>
          <cell r="I1350" t="str">
            <v xml:space="preserve">신화볼트공업                  </v>
          </cell>
          <cell r="J1350">
            <v>20</v>
          </cell>
          <cell r="K1350">
            <v>0</v>
          </cell>
          <cell r="L1350">
            <v>20</v>
          </cell>
          <cell r="N1350">
            <v>20</v>
          </cell>
          <cell r="O1350">
            <v>20</v>
          </cell>
          <cell r="P1350" t="str">
            <v>WON</v>
          </cell>
          <cell r="Q1350" t="str">
            <v xml:space="preserve">신화볼트공업                  </v>
          </cell>
          <cell r="R1350">
            <v>20</v>
          </cell>
          <cell r="V1350">
            <v>20</v>
          </cell>
          <cell r="X1350">
            <v>20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</row>
        <row r="1351">
          <cell r="C1351" t="str">
            <v>8701-011</v>
          </cell>
          <cell r="D1351" t="str">
            <v xml:space="preserve">8701-0110      </v>
          </cell>
          <cell r="E1351" t="str">
            <v xml:space="preserve">WASHER-PLAIN                  </v>
          </cell>
          <cell r="F1351" t="str">
            <v xml:space="preserve">D01  </v>
          </cell>
          <cell r="G1351" t="str">
            <v>WON</v>
          </cell>
          <cell r="H1351" t="str">
            <v xml:space="preserve">PCS </v>
          </cell>
          <cell r="I1351" t="str">
            <v xml:space="preserve">신화볼트공업                  </v>
          </cell>
          <cell r="K1351">
            <v>0</v>
          </cell>
          <cell r="L1351">
            <v>6</v>
          </cell>
          <cell r="N1351">
            <v>6</v>
          </cell>
          <cell r="O1351">
            <v>6</v>
          </cell>
          <cell r="P1351" t="str">
            <v>WON</v>
          </cell>
          <cell r="Q1351" t="str">
            <v xml:space="preserve">신화볼트공업                  </v>
          </cell>
          <cell r="R1351">
            <v>6</v>
          </cell>
          <cell r="V1351">
            <v>6</v>
          </cell>
          <cell r="X1351">
            <v>6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</row>
        <row r="1352">
          <cell r="C1352" t="str">
            <v>8701-013</v>
          </cell>
          <cell r="D1352" t="str">
            <v xml:space="preserve">8701-0131      </v>
          </cell>
          <cell r="E1352" t="str">
            <v xml:space="preserve">WASHER-SPRING CONICAL         </v>
          </cell>
          <cell r="F1352" t="str">
            <v xml:space="preserve">R01  </v>
          </cell>
          <cell r="G1352" t="str">
            <v>WON</v>
          </cell>
          <cell r="H1352" t="str">
            <v xml:space="preserve">PCS </v>
          </cell>
          <cell r="I1352" t="str">
            <v xml:space="preserve">신화볼트공업                  </v>
          </cell>
          <cell r="K1352">
            <v>0</v>
          </cell>
          <cell r="L1352">
            <v>48</v>
          </cell>
          <cell r="N1352">
            <v>48</v>
          </cell>
          <cell r="O1352">
            <v>48</v>
          </cell>
          <cell r="P1352" t="str">
            <v>WON</v>
          </cell>
          <cell r="Q1352" t="str">
            <v xml:space="preserve">신화볼트공업                  </v>
          </cell>
          <cell r="R1352">
            <v>48</v>
          </cell>
          <cell r="V1352">
            <v>48</v>
          </cell>
          <cell r="X1352">
            <v>48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</row>
        <row r="1353">
          <cell r="C1353" t="str">
            <v>8701-014</v>
          </cell>
          <cell r="D1353" t="str">
            <v xml:space="preserve">8701-0141      </v>
          </cell>
          <cell r="E1353" t="str">
            <v xml:space="preserve">WASHER-PLANE                  </v>
          </cell>
          <cell r="F1353" t="str">
            <v xml:space="preserve">C01  </v>
          </cell>
          <cell r="G1353" t="str">
            <v>WON</v>
          </cell>
          <cell r="H1353" t="str">
            <v xml:space="preserve">PCS </v>
          </cell>
          <cell r="I1353" t="str">
            <v xml:space="preserve">신화볼트공업                  </v>
          </cell>
          <cell r="K1353">
            <v>0</v>
          </cell>
          <cell r="L1353">
            <v>38</v>
          </cell>
          <cell r="N1353">
            <v>38</v>
          </cell>
          <cell r="O1353">
            <v>38</v>
          </cell>
          <cell r="P1353" t="str">
            <v>WON</v>
          </cell>
          <cell r="Q1353" t="str">
            <v xml:space="preserve">신화볼트공업                  </v>
          </cell>
          <cell r="R1353">
            <v>38</v>
          </cell>
          <cell r="V1353">
            <v>38</v>
          </cell>
          <cell r="X1353">
            <v>38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</row>
        <row r="1354">
          <cell r="C1354" t="str">
            <v>8701-015</v>
          </cell>
          <cell r="D1354" t="str">
            <v xml:space="preserve">8701-0151      </v>
          </cell>
          <cell r="E1354" t="str">
            <v xml:space="preserve">WASHER-SPRING CONICAL         </v>
          </cell>
          <cell r="F1354" t="str">
            <v xml:space="preserve">C01  </v>
          </cell>
          <cell r="G1354" t="str">
            <v>WON</v>
          </cell>
          <cell r="H1354" t="str">
            <v xml:space="preserve">PCS </v>
          </cell>
          <cell r="I1354" t="str">
            <v xml:space="preserve">신화볼트공업                  </v>
          </cell>
          <cell r="K1354">
            <v>0</v>
          </cell>
          <cell r="L1354">
            <v>48</v>
          </cell>
          <cell r="N1354">
            <v>48</v>
          </cell>
          <cell r="O1354">
            <v>48</v>
          </cell>
          <cell r="P1354" t="str">
            <v>WON</v>
          </cell>
          <cell r="Q1354" t="str">
            <v xml:space="preserve">신화볼트공업                  </v>
          </cell>
          <cell r="R1354">
            <v>48</v>
          </cell>
          <cell r="V1354">
            <v>48</v>
          </cell>
          <cell r="X1354">
            <v>48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</row>
        <row r="1355">
          <cell r="C1355" t="str">
            <v>8701-017</v>
          </cell>
          <cell r="D1355" t="str">
            <v xml:space="preserve">8701-0171      </v>
          </cell>
          <cell r="E1355" t="str">
            <v xml:space="preserve">WASHER-PLAIN                  </v>
          </cell>
          <cell r="F1355" t="str">
            <v xml:space="preserve">A03  </v>
          </cell>
          <cell r="G1355" t="str">
            <v>WON</v>
          </cell>
          <cell r="H1355" t="str">
            <v xml:space="preserve">PCS </v>
          </cell>
          <cell r="I1355" t="str">
            <v xml:space="preserve">신화볼트공업                  </v>
          </cell>
          <cell r="K1355">
            <v>0</v>
          </cell>
          <cell r="L1355">
            <v>38</v>
          </cell>
          <cell r="N1355">
            <v>38</v>
          </cell>
          <cell r="O1355">
            <v>38</v>
          </cell>
          <cell r="P1355" t="str">
            <v>WON</v>
          </cell>
          <cell r="Q1355" t="str">
            <v xml:space="preserve">신화볼트공업                  </v>
          </cell>
          <cell r="R1355">
            <v>38</v>
          </cell>
          <cell r="V1355">
            <v>38</v>
          </cell>
          <cell r="X1355">
            <v>38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</row>
        <row r="1356">
          <cell r="C1356" t="str">
            <v>8701-019</v>
          </cell>
          <cell r="D1356" t="str">
            <v xml:space="preserve">8701-0190      </v>
          </cell>
          <cell r="E1356" t="str">
            <v xml:space="preserve">WASHER-PLAIN                  </v>
          </cell>
          <cell r="F1356" t="str">
            <v xml:space="preserve">A03  </v>
          </cell>
          <cell r="G1356" t="str">
            <v>WON</v>
          </cell>
          <cell r="H1356" t="str">
            <v xml:space="preserve">PCS </v>
          </cell>
          <cell r="I1356" t="str">
            <v xml:space="preserve">신화볼트공업                  </v>
          </cell>
          <cell r="K1356">
            <v>0</v>
          </cell>
          <cell r="L1356">
            <v>16</v>
          </cell>
          <cell r="N1356">
            <v>16</v>
          </cell>
          <cell r="O1356">
            <v>16</v>
          </cell>
          <cell r="P1356" t="str">
            <v>WON</v>
          </cell>
          <cell r="Q1356" t="str">
            <v xml:space="preserve">신화볼트공업                  </v>
          </cell>
          <cell r="R1356">
            <v>16</v>
          </cell>
          <cell r="V1356">
            <v>16</v>
          </cell>
          <cell r="X1356">
            <v>16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</row>
        <row r="1357">
          <cell r="C1357" t="str">
            <v>9070-400</v>
          </cell>
          <cell r="D1357" t="str">
            <v xml:space="preserve">9070-4008      </v>
          </cell>
          <cell r="E1357" t="str">
            <v xml:space="preserve">RIVET-BLIND                   </v>
          </cell>
          <cell r="F1357" t="str">
            <v xml:space="preserve">B01  </v>
          </cell>
          <cell r="G1357" t="str">
            <v>WON</v>
          </cell>
          <cell r="H1357" t="str">
            <v xml:space="preserve">PCS </v>
          </cell>
          <cell r="I1357" t="str">
            <v xml:space="preserve">신화볼트공업                  </v>
          </cell>
          <cell r="J1357">
            <v>0</v>
          </cell>
          <cell r="K1357">
            <v>0</v>
          </cell>
          <cell r="L1357">
            <v>10</v>
          </cell>
          <cell r="N1357">
            <v>10</v>
          </cell>
          <cell r="O1357">
            <v>10</v>
          </cell>
          <cell r="P1357" t="str">
            <v>WON</v>
          </cell>
          <cell r="Q1357" t="str">
            <v xml:space="preserve">신화볼트공업                  </v>
          </cell>
          <cell r="R1357">
            <v>10</v>
          </cell>
          <cell r="V1357">
            <v>10</v>
          </cell>
          <cell r="X1357">
            <v>10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</row>
        <row r="1358">
          <cell r="C1358" t="str">
            <v xml:space="preserve">9070-400B      </v>
          </cell>
          <cell r="D1358" t="str">
            <v xml:space="preserve">9070-400B      </v>
          </cell>
          <cell r="E1358" t="str">
            <v xml:space="preserve">RIVET-BLIND                   </v>
          </cell>
          <cell r="F1358" t="str">
            <v xml:space="preserve">B01  </v>
          </cell>
          <cell r="G1358" t="str">
            <v>WON</v>
          </cell>
          <cell r="H1358" t="str">
            <v xml:space="preserve">PCS </v>
          </cell>
          <cell r="I1358" t="str">
            <v xml:space="preserve">신화볼트공업                  </v>
          </cell>
          <cell r="K1358">
            <v>0</v>
          </cell>
          <cell r="L1358">
            <v>10</v>
          </cell>
          <cell r="N1358">
            <v>10</v>
          </cell>
          <cell r="O1358">
            <v>10</v>
          </cell>
          <cell r="P1358" t="str">
            <v>WON</v>
          </cell>
          <cell r="Q1358" t="str">
            <v xml:space="preserve">신화볼트공업                  </v>
          </cell>
          <cell r="R1358">
            <v>10</v>
          </cell>
          <cell r="V1358">
            <v>10</v>
          </cell>
          <cell r="X1358">
            <v>10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</row>
        <row r="1359">
          <cell r="C1359" t="str">
            <v>9070-480</v>
          </cell>
          <cell r="D1359" t="str">
            <v xml:space="preserve">9070-4808      </v>
          </cell>
          <cell r="E1359" t="str">
            <v xml:space="preserve">RIVET-BLIND                   </v>
          </cell>
          <cell r="F1359" t="str">
            <v xml:space="preserve">D02  </v>
          </cell>
          <cell r="G1359" t="str">
            <v>WON</v>
          </cell>
          <cell r="H1359" t="str">
            <v xml:space="preserve">PCS </v>
          </cell>
          <cell r="I1359" t="str">
            <v xml:space="preserve">신화볼트공업                  </v>
          </cell>
          <cell r="J1359">
            <v>0</v>
          </cell>
          <cell r="K1359">
            <v>0</v>
          </cell>
          <cell r="L1359">
            <v>13</v>
          </cell>
          <cell r="N1359">
            <v>13</v>
          </cell>
          <cell r="O1359">
            <v>13</v>
          </cell>
          <cell r="P1359" t="str">
            <v>WON</v>
          </cell>
          <cell r="Q1359" t="str">
            <v xml:space="preserve">신화볼트공업                  </v>
          </cell>
          <cell r="R1359">
            <v>13</v>
          </cell>
          <cell r="V1359">
            <v>13</v>
          </cell>
          <cell r="X1359">
            <v>13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</row>
        <row r="1360">
          <cell r="C1360" t="str">
            <v>9690-001</v>
          </cell>
          <cell r="D1360" t="str">
            <v xml:space="preserve">9690-0010      </v>
          </cell>
          <cell r="E1360" t="str">
            <v xml:space="preserve">SCREW-T.PAN H.CR.T1           </v>
          </cell>
          <cell r="F1360" t="str">
            <v xml:space="preserve">B01  </v>
          </cell>
          <cell r="G1360" t="str">
            <v>WON</v>
          </cell>
          <cell r="H1360" t="str">
            <v xml:space="preserve">PCS </v>
          </cell>
          <cell r="I1360" t="str">
            <v xml:space="preserve">신화볼트공업                  </v>
          </cell>
          <cell r="J1360">
            <v>40</v>
          </cell>
          <cell r="K1360">
            <v>0</v>
          </cell>
          <cell r="L1360">
            <v>40</v>
          </cell>
          <cell r="N1360">
            <v>40</v>
          </cell>
          <cell r="O1360">
            <v>40</v>
          </cell>
          <cell r="P1360" t="str">
            <v>WON</v>
          </cell>
          <cell r="Q1360" t="str">
            <v xml:space="preserve">신화볼트공업                  </v>
          </cell>
          <cell r="R1360">
            <v>40</v>
          </cell>
          <cell r="V1360">
            <v>40</v>
          </cell>
          <cell r="X1360">
            <v>40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</row>
        <row r="1361">
          <cell r="C1361" t="str">
            <v>9690-002</v>
          </cell>
          <cell r="D1361" t="str">
            <v xml:space="preserve">9690-0020      </v>
          </cell>
          <cell r="E1361" t="str">
            <v xml:space="preserve">SCREW-T.PAN.H.CR.T1           </v>
          </cell>
          <cell r="F1361" t="str">
            <v xml:space="preserve">A03  </v>
          </cell>
          <cell r="G1361" t="str">
            <v>WON</v>
          </cell>
          <cell r="H1361" t="str">
            <v xml:space="preserve">PCS </v>
          </cell>
          <cell r="I1361" t="str">
            <v xml:space="preserve">신화볼트공업                  </v>
          </cell>
          <cell r="J1361">
            <v>4</v>
          </cell>
          <cell r="K1361">
            <v>0</v>
          </cell>
          <cell r="L1361">
            <v>4</v>
          </cell>
          <cell r="N1361">
            <v>4</v>
          </cell>
          <cell r="O1361">
            <v>4</v>
          </cell>
          <cell r="P1361" t="str">
            <v>WON</v>
          </cell>
          <cell r="Q1361" t="str">
            <v xml:space="preserve">신화볼트공업                  </v>
          </cell>
          <cell r="R1361">
            <v>4</v>
          </cell>
          <cell r="V1361">
            <v>4</v>
          </cell>
          <cell r="X1361">
            <v>4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</row>
        <row r="1362">
          <cell r="C1362" t="str">
            <v>9690-003</v>
          </cell>
          <cell r="D1362" t="str">
            <v xml:space="preserve">9690-0030      </v>
          </cell>
          <cell r="E1362" t="str">
            <v xml:space="preserve">SCREW-TAP HEX HCR T2          </v>
          </cell>
          <cell r="F1362" t="str">
            <v xml:space="preserve">A03  </v>
          </cell>
          <cell r="G1362" t="str">
            <v>WON</v>
          </cell>
          <cell r="H1362" t="str">
            <v xml:space="preserve">PCS </v>
          </cell>
          <cell r="I1362" t="str">
            <v xml:space="preserve">신화볼트공업                  </v>
          </cell>
          <cell r="J1362">
            <v>18</v>
          </cell>
          <cell r="K1362">
            <v>0</v>
          </cell>
          <cell r="L1362">
            <v>18</v>
          </cell>
          <cell r="N1362">
            <v>18</v>
          </cell>
          <cell r="O1362">
            <v>18</v>
          </cell>
          <cell r="P1362" t="str">
            <v>WON</v>
          </cell>
          <cell r="Q1362" t="str">
            <v xml:space="preserve">신화볼트공업                  </v>
          </cell>
          <cell r="R1362">
            <v>18</v>
          </cell>
          <cell r="V1362">
            <v>18</v>
          </cell>
          <cell r="X1362">
            <v>18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</row>
        <row r="1363">
          <cell r="C1363" t="str">
            <v>9730-050</v>
          </cell>
          <cell r="D1363" t="str">
            <v xml:space="preserve">9730-0501      </v>
          </cell>
          <cell r="E1363" t="str">
            <v xml:space="preserve">NUT-SEAL LOCK                 </v>
          </cell>
          <cell r="F1363" t="str">
            <v xml:space="preserve">C01  </v>
          </cell>
          <cell r="G1363" t="str">
            <v>WON</v>
          </cell>
          <cell r="H1363" t="str">
            <v xml:space="preserve">PCS </v>
          </cell>
          <cell r="I1363" t="str">
            <v xml:space="preserve">신화볼트공업                  </v>
          </cell>
          <cell r="J1363">
            <v>35</v>
          </cell>
          <cell r="K1363">
            <v>0</v>
          </cell>
          <cell r="L1363">
            <v>35</v>
          </cell>
          <cell r="N1363">
            <v>35</v>
          </cell>
          <cell r="O1363">
            <v>35</v>
          </cell>
          <cell r="P1363" t="str">
            <v>WON</v>
          </cell>
          <cell r="Q1363" t="str">
            <v xml:space="preserve">신화볼트공업                  </v>
          </cell>
          <cell r="R1363">
            <v>35</v>
          </cell>
          <cell r="V1363">
            <v>35</v>
          </cell>
          <cell r="X1363">
            <v>35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</row>
        <row r="1364">
          <cell r="C1364" t="str">
            <v>9953-060</v>
          </cell>
          <cell r="D1364" t="str">
            <v xml:space="preserve">9953-0603      </v>
          </cell>
          <cell r="E1364" t="str">
            <v xml:space="preserve">NUT-SQUARE                    </v>
          </cell>
          <cell r="F1364" t="str">
            <v xml:space="preserve">A03  </v>
          </cell>
          <cell r="G1364" t="str">
            <v>WON</v>
          </cell>
          <cell r="H1364" t="str">
            <v xml:space="preserve">PCS </v>
          </cell>
          <cell r="I1364" t="str">
            <v xml:space="preserve">신화볼트공업                  </v>
          </cell>
          <cell r="K1364">
            <v>0</v>
          </cell>
          <cell r="L1364">
            <v>10</v>
          </cell>
          <cell r="N1364">
            <v>10</v>
          </cell>
          <cell r="O1364">
            <v>10</v>
          </cell>
          <cell r="P1364" t="str">
            <v>WON</v>
          </cell>
          <cell r="Q1364" t="str">
            <v xml:space="preserve">신화볼트공업                  </v>
          </cell>
          <cell r="R1364">
            <v>10</v>
          </cell>
          <cell r="V1364">
            <v>10</v>
          </cell>
          <cell r="X1364">
            <v>10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</row>
        <row r="1365">
          <cell r="C1365" t="str">
            <v xml:space="preserve">AA06-2042      </v>
          </cell>
          <cell r="D1365" t="str">
            <v xml:space="preserve">AA06-2042      </v>
          </cell>
          <cell r="E1365" t="str">
            <v xml:space="preserve">BOLT-HEX.                     </v>
          </cell>
          <cell r="F1365" t="str">
            <v xml:space="preserve">F01  </v>
          </cell>
          <cell r="G1365" t="str">
            <v>WON</v>
          </cell>
          <cell r="H1365" t="str">
            <v xml:space="preserve">PCS </v>
          </cell>
          <cell r="I1365" t="str">
            <v xml:space="preserve">신화볼트공업                  </v>
          </cell>
          <cell r="K1365">
            <v>0</v>
          </cell>
          <cell r="L1365">
            <v>8</v>
          </cell>
          <cell r="N1365">
            <v>8</v>
          </cell>
          <cell r="O1365">
            <v>8</v>
          </cell>
          <cell r="P1365" t="str">
            <v>WON</v>
          </cell>
          <cell r="Q1365" t="str">
            <v xml:space="preserve">신화볼트공업                  </v>
          </cell>
          <cell r="R1365">
            <v>8</v>
          </cell>
          <cell r="V1365">
            <v>8</v>
          </cell>
          <cell r="X1365">
            <v>8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</row>
        <row r="1366">
          <cell r="C1366" t="str">
            <v xml:space="preserve">AA06-2542      </v>
          </cell>
          <cell r="D1366" t="str">
            <v xml:space="preserve">AA06-2542      </v>
          </cell>
          <cell r="E1366" t="str">
            <v xml:space="preserve">BOLT-HEX.                     </v>
          </cell>
          <cell r="F1366" t="str">
            <v xml:space="preserve">D01  </v>
          </cell>
          <cell r="G1366" t="str">
            <v>WON</v>
          </cell>
          <cell r="H1366" t="str">
            <v xml:space="preserve">PCS </v>
          </cell>
          <cell r="I1366" t="str">
            <v xml:space="preserve">신화볼트공업                  </v>
          </cell>
          <cell r="K1366">
            <v>0</v>
          </cell>
          <cell r="L1366">
            <v>8</v>
          </cell>
          <cell r="N1366">
            <v>8</v>
          </cell>
          <cell r="O1366">
            <v>8</v>
          </cell>
          <cell r="P1366" t="str">
            <v>WON</v>
          </cell>
          <cell r="Q1366" t="str">
            <v xml:space="preserve">신화볼트공업                  </v>
          </cell>
          <cell r="R1366">
            <v>8</v>
          </cell>
          <cell r="V1366">
            <v>8</v>
          </cell>
          <cell r="X1366">
            <v>8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</row>
        <row r="1367">
          <cell r="C1367" t="str">
            <v xml:space="preserve">AA06-3042      </v>
          </cell>
          <cell r="D1367" t="str">
            <v xml:space="preserve">AA06-3042      </v>
          </cell>
          <cell r="E1367" t="str">
            <v xml:space="preserve">BOLT-HEX.H                    </v>
          </cell>
          <cell r="F1367" t="str">
            <v xml:space="preserve">A02  </v>
          </cell>
          <cell r="G1367" t="str">
            <v>WON</v>
          </cell>
          <cell r="H1367" t="str">
            <v xml:space="preserve">PCS </v>
          </cell>
          <cell r="I1367" t="str">
            <v xml:space="preserve">신화볼트공업                  </v>
          </cell>
          <cell r="J1367">
            <v>10</v>
          </cell>
          <cell r="K1367">
            <v>0</v>
          </cell>
          <cell r="L1367">
            <v>10</v>
          </cell>
          <cell r="N1367">
            <v>10</v>
          </cell>
          <cell r="O1367">
            <v>10</v>
          </cell>
          <cell r="P1367" t="str">
            <v>WON</v>
          </cell>
          <cell r="Q1367" t="str">
            <v xml:space="preserve">신화볼트공업                  </v>
          </cell>
          <cell r="R1367">
            <v>10</v>
          </cell>
          <cell r="V1367">
            <v>10</v>
          </cell>
          <cell r="X1367">
            <v>10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</row>
        <row r="1368">
          <cell r="C1368" t="str">
            <v xml:space="preserve">AD05-1041      </v>
          </cell>
          <cell r="D1368" t="str">
            <v xml:space="preserve">AD05-1041      </v>
          </cell>
          <cell r="E1368" t="str">
            <v xml:space="preserve">BOLT-HEX.H.W/S.W,P.W          </v>
          </cell>
          <cell r="F1368" t="str">
            <v xml:space="preserve">A02  </v>
          </cell>
          <cell r="G1368" t="str">
            <v>WON</v>
          </cell>
          <cell r="H1368" t="str">
            <v xml:space="preserve">PCS </v>
          </cell>
          <cell r="I1368" t="str">
            <v xml:space="preserve">신화볼트공업                  </v>
          </cell>
          <cell r="K1368">
            <v>0</v>
          </cell>
          <cell r="L1368">
            <v>12</v>
          </cell>
          <cell r="N1368">
            <v>12</v>
          </cell>
          <cell r="O1368">
            <v>12</v>
          </cell>
          <cell r="P1368" t="str">
            <v>WON</v>
          </cell>
          <cell r="Q1368" t="str">
            <v xml:space="preserve">신화볼트공업                  </v>
          </cell>
          <cell r="R1368">
            <v>12</v>
          </cell>
          <cell r="V1368">
            <v>12</v>
          </cell>
          <cell r="X1368">
            <v>12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</row>
        <row r="1369">
          <cell r="C1369" t="str">
            <v xml:space="preserve">AD05-1242      </v>
          </cell>
          <cell r="D1369" t="str">
            <v xml:space="preserve">AD05-1242      </v>
          </cell>
          <cell r="E1369" t="str">
            <v xml:space="preserve">BOLT-HEX.FLANGE H             </v>
          </cell>
          <cell r="F1369" t="str">
            <v xml:space="preserve">A02  </v>
          </cell>
          <cell r="G1369" t="str">
            <v>WON</v>
          </cell>
          <cell r="H1369" t="str">
            <v xml:space="preserve">PCS </v>
          </cell>
          <cell r="I1369" t="str">
            <v xml:space="preserve">신화볼트공업                  </v>
          </cell>
          <cell r="J1369">
            <v>8</v>
          </cell>
          <cell r="K1369">
            <v>0</v>
          </cell>
          <cell r="L1369">
            <v>8</v>
          </cell>
          <cell r="N1369">
            <v>8</v>
          </cell>
          <cell r="O1369">
            <v>8</v>
          </cell>
          <cell r="P1369" t="str">
            <v>WON</v>
          </cell>
          <cell r="Q1369" t="str">
            <v xml:space="preserve">신화볼트공업                  </v>
          </cell>
          <cell r="R1369">
            <v>8</v>
          </cell>
          <cell r="V1369">
            <v>8</v>
          </cell>
          <cell r="X1369">
            <v>8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</row>
        <row r="1370">
          <cell r="C1370" t="str">
            <v xml:space="preserve">AD05-1642      </v>
          </cell>
          <cell r="D1370" t="str">
            <v xml:space="preserve">AD05-1642      </v>
          </cell>
          <cell r="E1370" t="str">
            <v xml:space="preserve">BOLT-HEX.FLANGE H             </v>
          </cell>
          <cell r="F1370" t="str">
            <v xml:space="preserve">A04  </v>
          </cell>
          <cell r="G1370" t="str">
            <v>WON</v>
          </cell>
          <cell r="H1370" t="str">
            <v xml:space="preserve">PCS </v>
          </cell>
          <cell r="I1370" t="str">
            <v xml:space="preserve">신화볼트공업                  </v>
          </cell>
          <cell r="J1370">
            <v>10</v>
          </cell>
          <cell r="K1370">
            <v>0</v>
          </cell>
          <cell r="L1370">
            <v>10</v>
          </cell>
          <cell r="N1370">
            <v>10</v>
          </cell>
          <cell r="O1370">
            <v>10</v>
          </cell>
          <cell r="P1370" t="str">
            <v>WON</v>
          </cell>
          <cell r="Q1370" t="str">
            <v xml:space="preserve">신화볼트공업                  </v>
          </cell>
          <cell r="R1370">
            <v>10</v>
          </cell>
          <cell r="V1370">
            <v>10</v>
          </cell>
          <cell r="X1370">
            <v>10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</row>
        <row r="1371">
          <cell r="C1371" t="str">
            <v xml:space="preserve">AD06-1042      </v>
          </cell>
          <cell r="D1371" t="str">
            <v xml:space="preserve">AD06-1042      </v>
          </cell>
          <cell r="E1371" t="str">
            <v xml:space="preserve">BOLT-HEX.S/W,P/W              </v>
          </cell>
          <cell r="F1371" t="str">
            <v xml:space="preserve">F01  </v>
          </cell>
          <cell r="G1371" t="str">
            <v>WON</v>
          </cell>
          <cell r="H1371" t="str">
            <v xml:space="preserve">PCS </v>
          </cell>
          <cell r="I1371" t="str">
            <v xml:space="preserve">신화볼트공업                  </v>
          </cell>
          <cell r="J1371">
            <v>15</v>
          </cell>
          <cell r="K1371">
            <v>0</v>
          </cell>
          <cell r="L1371">
            <v>15</v>
          </cell>
          <cell r="N1371">
            <v>15</v>
          </cell>
          <cell r="O1371">
            <v>15</v>
          </cell>
          <cell r="P1371" t="str">
            <v>WON</v>
          </cell>
          <cell r="Q1371" t="str">
            <v xml:space="preserve">신화볼트공업                  </v>
          </cell>
          <cell r="R1371">
            <v>15</v>
          </cell>
          <cell r="V1371">
            <v>15</v>
          </cell>
          <cell r="X1371">
            <v>15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</row>
        <row r="1372">
          <cell r="C1372" t="str">
            <v xml:space="preserve">AD06-1542      </v>
          </cell>
          <cell r="D1372" t="str">
            <v xml:space="preserve">AD06-1542      </v>
          </cell>
          <cell r="E1372" t="str">
            <v xml:space="preserve">BOLT-HEX.FLANGE H             </v>
          </cell>
          <cell r="F1372" t="str">
            <v xml:space="preserve">F01  </v>
          </cell>
          <cell r="G1372" t="str">
            <v>WON</v>
          </cell>
          <cell r="H1372" t="str">
            <v xml:space="preserve">PCS </v>
          </cell>
          <cell r="I1372" t="str">
            <v xml:space="preserve">신화볼트공업                  </v>
          </cell>
          <cell r="K1372">
            <v>0</v>
          </cell>
          <cell r="L1372">
            <v>20</v>
          </cell>
          <cell r="N1372">
            <v>20</v>
          </cell>
          <cell r="O1372">
            <v>20</v>
          </cell>
          <cell r="P1372" t="str">
            <v>WON</v>
          </cell>
          <cell r="Q1372" t="str">
            <v xml:space="preserve">신화볼트공업                  </v>
          </cell>
          <cell r="R1372">
            <v>20</v>
          </cell>
          <cell r="V1372">
            <v>20</v>
          </cell>
          <cell r="X1372">
            <v>20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</row>
        <row r="1373">
          <cell r="C1373" t="str">
            <v xml:space="preserve">AD06-1642      </v>
          </cell>
          <cell r="D1373" t="str">
            <v xml:space="preserve">AD06-1642      </v>
          </cell>
          <cell r="E1373" t="str">
            <v xml:space="preserve">BOLT-HEX.FLANGE H             </v>
          </cell>
          <cell r="F1373" t="str">
            <v xml:space="preserve">A02  </v>
          </cell>
          <cell r="G1373" t="str">
            <v>WON</v>
          </cell>
          <cell r="H1373" t="str">
            <v xml:space="preserve">PCS </v>
          </cell>
          <cell r="I1373" t="str">
            <v xml:space="preserve">신화볼트공업                  </v>
          </cell>
          <cell r="J1373">
            <v>20</v>
          </cell>
          <cell r="K1373">
            <v>0</v>
          </cell>
          <cell r="L1373">
            <v>20</v>
          </cell>
          <cell r="N1373">
            <v>20</v>
          </cell>
          <cell r="O1373">
            <v>20</v>
          </cell>
          <cell r="P1373" t="str">
            <v>WON</v>
          </cell>
          <cell r="Q1373" t="str">
            <v xml:space="preserve">신화볼트공업                  </v>
          </cell>
          <cell r="R1373">
            <v>20</v>
          </cell>
          <cell r="V1373">
            <v>20</v>
          </cell>
          <cell r="X1373">
            <v>20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</row>
        <row r="1374">
          <cell r="C1374" t="str">
            <v xml:space="preserve">AD06-2041      </v>
          </cell>
          <cell r="D1374" t="str">
            <v xml:space="preserve">AD06-2041      </v>
          </cell>
          <cell r="E1374" t="str">
            <v xml:space="preserve">BOLT-HEX.H.W/S.W,P.W          </v>
          </cell>
          <cell r="F1374" t="str">
            <v xml:space="preserve">A02  </v>
          </cell>
          <cell r="G1374" t="str">
            <v>WON</v>
          </cell>
          <cell r="H1374" t="str">
            <v xml:space="preserve">PCS </v>
          </cell>
          <cell r="I1374" t="str">
            <v xml:space="preserve">신화볼트공업                  </v>
          </cell>
          <cell r="K1374">
            <v>0</v>
          </cell>
          <cell r="L1374">
            <v>15</v>
          </cell>
          <cell r="N1374">
            <v>15</v>
          </cell>
          <cell r="O1374">
            <v>15</v>
          </cell>
          <cell r="P1374" t="str">
            <v>WON</v>
          </cell>
          <cell r="Q1374" t="str">
            <v xml:space="preserve">신화볼트공업                  </v>
          </cell>
          <cell r="R1374">
            <v>15</v>
          </cell>
          <cell r="V1374">
            <v>15</v>
          </cell>
          <cell r="X1374">
            <v>15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</row>
        <row r="1375">
          <cell r="C1375" t="str">
            <v xml:space="preserve">AD06-3042      </v>
          </cell>
          <cell r="D1375" t="str">
            <v xml:space="preserve">AD06-3042      </v>
          </cell>
          <cell r="E1375" t="str">
            <v xml:space="preserve">BOLT-HEX.H                    </v>
          </cell>
          <cell r="F1375" t="str">
            <v xml:space="preserve">A02  </v>
          </cell>
          <cell r="G1375" t="str">
            <v>WON</v>
          </cell>
          <cell r="H1375" t="str">
            <v xml:space="preserve">PCS </v>
          </cell>
          <cell r="I1375" t="str">
            <v xml:space="preserve">신화볼트공업                  </v>
          </cell>
          <cell r="K1375">
            <v>0</v>
          </cell>
          <cell r="L1375">
            <v>20</v>
          </cell>
          <cell r="N1375">
            <v>20</v>
          </cell>
          <cell r="O1375">
            <v>20</v>
          </cell>
          <cell r="P1375" t="str">
            <v>WON</v>
          </cell>
          <cell r="Q1375" t="str">
            <v xml:space="preserve">신화볼트공업                  </v>
          </cell>
          <cell r="R1375">
            <v>20</v>
          </cell>
          <cell r="V1375">
            <v>20</v>
          </cell>
          <cell r="X1375">
            <v>20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</row>
        <row r="1376">
          <cell r="C1376" t="str">
            <v xml:space="preserve">AD08-1642      </v>
          </cell>
          <cell r="D1376" t="str">
            <v xml:space="preserve">AD08-1642      </v>
          </cell>
          <cell r="E1376" t="str">
            <v xml:space="preserve">BOLT-HEX.FLANGE H             </v>
          </cell>
          <cell r="F1376" t="str">
            <v xml:space="preserve">F01  </v>
          </cell>
          <cell r="G1376" t="str">
            <v>WON</v>
          </cell>
          <cell r="H1376" t="str">
            <v xml:space="preserve">PCS </v>
          </cell>
          <cell r="I1376" t="str">
            <v xml:space="preserve">신화볼트공업                  </v>
          </cell>
          <cell r="J1376">
            <v>20</v>
          </cell>
          <cell r="K1376">
            <v>0</v>
          </cell>
          <cell r="L1376">
            <v>20</v>
          </cell>
          <cell r="N1376">
            <v>20</v>
          </cell>
          <cell r="O1376">
            <v>20</v>
          </cell>
          <cell r="P1376" t="str">
            <v>WON</v>
          </cell>
          <cell r="Q1376" t="str">
            <v xml:space="preserve">신화볼트공업                  </v>
          </cell>
          <cell r="R1376">
            <v>20</v>
          </cell>
          <cell r="V1376">
            <v>20</v>
          </cell>
          <cell r="X1376">
            <v>20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</row>
        <row r="1377">
          <cell r="C1377" t="str">
            <v xml:space="preserve">AD08-1672      </v>
          </cell>
          <cell r="D1377" t="str">
            <v xml:space="preserve">AD08-1672      </v>
          </cell>
          <cell r="E1377" t="str">
            <v xml:space="preserve">BOLT-HEX.FLANGE H             </v>
          </cell>
          <cell r="F1377" t="str">
            <v xml:space="preserve">D02  </v>
          </cell>
          <cell r="G1377" t="str">
            <v>WON</v>
          </cell>
          <cell r="H1377" t="str">
            <v xml:space="preserve">PCS </v>
          </cell>
          <cell r="I1377" t="str">
            <v xml:space="preserve">신화볼트공업                  </v>
          </cell>
          <cell r="K1377">
            <v>0</v>
          </cell>
          <cell r="L1377">
            <v>30</v>
          </cell>
          <cell r="N1377">
            <v>30</v>
          </cell>
          <cell r="O1377">
            <v>30</v>
          </cell>
          <cell r="P1377" t="str">
            <v>WON</v>
          </cell>
          <cell r="Q1377" t="str">
            <v xml:space="preserve">신화볼트공업                  </v>
          </cell>
          <cell r="R1377">
            <v>30</v>
          </cell>
          <cell r="V1377">
            <v>30</v>
          </cell>
          <cell r="X1377">
            <v>30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</row>
        <row r="1378">
          <cell r="C1378" t="str">
            <v xml:space="preserve">AD08-1675      </v>
          </cell>
          <cell r="D1378" t="str">
            <v xml:space="preserve">AD08-1675      </v>
          </cell>
          <cell r="E1378" t="str">
            <v xml:space="preserve">BOLT-HEX.FLANGE H             </v>
          </cell>
          <cell r="F1378" t="str">
            <v xml:space="preserve">D02  </v>
          </cell>
          <cell r="G1378" t="str">
            <v>WON</v>
          </cell>
          <cell r="H1378" t="str">
            <v xml:space="preserve">PCS </v>
          </cell>
          <cell r="I1378" t="str">
            <v xml:space="preserve">신화볼트공업                  </v>
          </cell>
          <cell r="J1378">
            <v>30</v>
          </cell>
          <cell r="K1378">
            <v>0</v>
          </cell>
          <cell r="L1378">
            <v>30</v>
          </cell>
          <cell r="N1378">
            <v>30</v>
          </cell>
          <cell r="O1378">
            <v>30</v>
          </cell>
          <cell r="P1378" t="str">
            <v>WON</v>
          </cell>
          <cell r="Q1378" t="str">
            <v xml:space="preserve">신화볼트공업                  </v>
          </cell>
          <cell r="R1378">
            <v>30</v>
          </cell>
          <cell r="V1378">
            <v>30</v>
          </cell>
          <cell r="X1378">
            <v>30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</row>
        <row r="1379">
          <cell r="C1379" t="str">
            <v xml:space="preserve">AD08-2042      </v>
          </cell>
          <cell r="D1379" t="str">
            <v xml:space="preserve">AD08-2042      </v>
          </cell>
          <cell r="E1379" t="str">
            <v xml:space="preserve">BOLT-HEX.FLANGE H             </v>
          </cell>
          <cell r="F1379" t="str">
            <v xml:space="preserve">F01  </v>
          </cell>
          <cell r="G1379" t="str">
            <v>WON</v>
          </cell>
          <cell r="H1379" t="str">
            <v xml:space="preserve">PCS </v>
          </cell>
          <cell r="I1379" t="str">
            <v xml:space="preserve">신화볼트공업                  </v>
          </cell>
          <cell r="J1379">
            <v>22</v>
          </cell>
          <cell r="K1379">
            <v>0</v>
          </cell>
          <cell r="L1379">
            <v>22</v>
          </cell>
          <cell r="N1379">
            <v>22</v>
          </cell>
          <cell r="O1379">
            <v>22</v>
          </cell>
          <cell r="P1379" t="str">
            <v>WON</v>
          </cell>
          <cell r="Q1379" t="str">
            <v xml:space="preserve">신화볼트공업                  </v>
          </cell>
          <cell r="R1379">
            <v>22</v>
          </cell>
          <cell r="V1379">
            <v>22</v>
          </cell>
          <cell r="X1379">
            <v>22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</row>
        <row r="1380">
          <cell r="C1380" t="str">
            <v xml:space="preserve">AD08-2542      </v>
          </cell>
          <cell r="D1380" t="str">
            <v xml:space="preserve">AD08-2542      </v>
          </cell>
          <cell r="E1380" t="str">
            <v xml:space="preserve">BOLT-FLANGE                   </v>
          </cell>
          <cell r="F1380" t="str">
            <v xml:space="preserve">F01  </v>
          </cell>
          <cell r="G1380" t="str">
            <v>WON</v>
          </cell>
          <cell r="H1380" t="str">
            <v xml:space="preserve">PCS </v>
          </cell>
          <cell r="I1380" t="str">
            <v xml:space="preserve">신화볼트공업                  </v>
          </cell>
          <cell r="K1380">
            <v>0</v>
          </cell>
          <cell r="L1380">
            <v>23</v>
          </cell>
          <cell r="N1380">
            <v>23</v>
          </cell>
          <cell r="O1380">
            <v>23</v>
          </cell>
          <cell r="P1380" t="str">
            <v>WON</v>
          </cell>
          <cell r="Q1380" t="str">
            <v xml:space="preserve">신화볼트공업                  </v>
          </cell>
          <cell r="R1380">
            <v>23</v>
          </cell>
          <cell r="V1380">
            <v>23</v>
          </cell>
          <cell r="X1380">
            <v>23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</row>
        <row r="1381">
          <cell r="C1381" t="str">
            <v xml:space="preserve">AF06-1542      </v>
          </cell>
          <cell r="D1381" t="str">
            <v xml:space="preserve">AF06-1542      </v>
          </cell>
          <cell r="E1381" t="str">
            <v xml:space="preserve">BOLT-HEX.H.W/S.W              </v>
          </cell>
          <cell r="F1381" t="str">
            <v xml:space="preserve">A02  </v>
          </cell>
          <cell r="G1381" t="str">
            <v>WON</v>
          </cell>
          <cell r="H1381" t="str">
            <v xml:space="preserve">PCS </v>
          </cell>
          <cell r="I1381" t="str">
            <v xml:space="preserve">신화볼트공업                  </v>
          </cell>
          <cell r="K1381">
            <v>0</v>
          </cell>
          <cell r="L1381">
            <v>22</v>
          </cell>
          <cell r="N1381">
            <v>22</v>
          </cell>
          <cell r="O1381">
            <v>22</v>
          </cell>
          <cell r="P1381" t="str">
            <v>WON</v>
          </cell>
          <cell r="Q1381" t="str">
            <v xml:space="preserve">신화볼트공업                  </v>
          </cell>
          <cell r="R1381">
            <v>22</v>
          </cell>
          <cell r="V1381">
            <v>22</v>
          </cell>
          <cell r="X1381">
            <v>22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</row>
        <row r="1382">
          <cell r="C1382" t="str">
            <v xml:space="preserve">AF06-1572      </v>
          </cell>
          <cell r="D1382" t="str">
            <v xml:space="preserve">AF06-1572      </v>
          </cell>
          <cell r="E1382" t="str">
            <v xml:space="preserve">BOLT-HEX.H.W/S.W              </v>
          </cell>
          <cell r="F1382" t="str">
            <v xml:space="preserve">A02  </v>
          </cell>
          <cell r="G1382" t="str">
            <v>WON</v>
          </cell>
          <cell r="H1382" t="str">
            <v xml:space="preserve">PCS </v>
          </cell>
          <cell r="I1382" t="str">
            <v xml:space="preserve">신화볼트공업                  </v>
          </cell>
          <cell r="K1382">
            <v>0</v>
          </cell>
          <cell r="L1382">
            <v>17</v>
          </cell>
          <cell r="N1382">
            <v>17</v>
          </cell>
          <cell r="O1382">
            <v>17</v>
          </cell>
          <cell r="P1382" t="str">
            <v>WON</v>
          </cell>
          <cell r="Q1382" t="str">
            <v xml:space="preserve">신화볼트공업                  </v>
          </cell>
          <cell r="R1382">
            <v>17</v>
          </cell>
          <cell r="V1382">
            <v>17</v>
          </cell>
          <cell r="X1382">
            <v>17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</row>
        <row r="1383">
          <cell r="C1383" t="str">
            <v xml:space="preserve">AF06-2542      </v>
          </cell>
          <cell r="D1383" t="str">
            <v xml:space="preserve">AF06-2542      </v>
          </cell>
          <cell r="E1383" t="str">
            <v xml:space="preserve">BOLT-HEX.H.W/SW(+)            </v>
          </cell>
          <cell r="F1383" t="str">
            <v xml:space="preserve">D01  </v>
          </cell>
          <cell r="G1383" t="str">
            <v>WON</v>
          </cell>
          <cell r="H1383" t="str">
            <v xml:space="preserve">PCS </v>
          </cell>
          <cell r="I1383" t="str">
            <v xml:space="preserve">신화볼트공업                  </v>
          </cell>
          <cell r="K1383">
            <v>0</v>
          </cell>
          <cell r="L1383">
            <v>18</v>
          </cell>
          <cell r="N1383">
            <v>18</v>
          </cell>
          <cell r="O1383">
            <v>18</v>
          </cell>
          <cell r="P1383" t="str">
            <v>WON</v>
          </cell>
          <cell r="Q1383" t="str">
            <v xml:space="preserve">신화볼트공업                  </v>
          </cell>
          <cell r="R1383">
            <v>18</v>
          </cell>
          <cell r="V1383">
            <v>18</v>
          </cell>
          <cell r="X1383">
            <v>18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</row>
        <row r="1384">
          <cell r="C1384" t="str">
            <v xml:space="preserve">AF06-3042      </v>
          </cell>
          <cell r="D1384" t="str">
            <v xml:space="preserve">AF06-3042      </v>
          </cell>
          <cell r="E1384" t="str">
            <v xml:space="preserve">BOLT-HEX.H.W/S.W              </v>
          </cell>
          <cell r="F1384" t="str">
            <v xml:space="preserve">D01  </v>
          </cell>
          <cell r="G1384" t="str">
            <v>WON</v>
          </cell>
          <cell r="H1384" t="str">
            <v xml:space="preserve">PCS </v>
          </cell>
          <cell r="I1384" t="str">
            <v xml:space="preserve">신화볼트공업                  </v>
          </cell>
          <cell r="K1384">
            <v>0</v>
          </cell>
          <cell r="L1384">
            <v>18</v>
          </cell>
          <cell r="N1384">
            <v>18</v>
          </cell>
          <cell r="O1384">
            <v>18</v>
          </cell>
          <cell r="P1384" t="str">
            <v>WON</v>
          </cell>
          <cell r="Q1384" t="str">
            <v xml:space="preserve">신화볼트공업                  </v>
          </cell>
          <cell r="R1384">
            <v>18</v>
          </cell>
          <cell r="V1384">
            <v>18</v>
          </cell>
          <cell r="X1384">
            <v>18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</row>
        <row r="1385">
          <cell r="C1385" t="str">
            <v xml:space="preserve">AF06-3043      </v>
          </cell>
          <cell r="D1385" t="str">
            <v xml:space="preserve">AF06-3043      </v>
          </cell>
          <cell r="E1385" t="str">
            <v xml:space="preserve">BOLT-HEX.W/SW                 </v>
          </cell>
          <cell r="F1385" t="str">
            <v xml:space="preserve">D01  </v>
          </cell>
          <cell r="G1385" t="str">
            <v>WON</v>
          </cell>
          <cell r="H1385" t="str">
            <v xml:space="preserve">PCS </v>
          </cell>
          <cell r="I1385" t="str">
            <v xml:space="preserve">신화볼트공업                  </v>
          </cell>
          <cell r="K1385">
            <v>0</v>
          </cell>
          <cell r="L1385">
            <v>25</v>
          </cell>
          <cell r="N1385">
            <v>25</v>
          </cell>
          <cell r="O1385">
            <v>25</v>
          </cell>
          <cell r="P1385" t="str">
            <v>WON</v>
          </cell>
          <cell r="Q1385" t="str">
            <v xml:space="preserve">신화볼트공업                  </v>
          </cell>
          <cell r="R1385">
            <v>25</v>
          </cell>
          <cell r="V1385">
            <v>25</v>
          </cell>
          <cell r="X1385">
            <v>25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</row>
        <row r="1386">
          <cell r="C1386" t="str">
            <v xml:space="preserve">AF06-5042      </v>
          </cell>
          <cell r="D1386" t="str">
            <v xml:space="preserve">AF06-5042      </v>
          </cell>
          <cell r="E1386" t="str">
            <v xml:space="preserve">BOLT-HEX.H.W/S.W              </v>
          </cell>
          <cell r="F1386" t="str">
            <v xml:space="preserve">F01  </v>
          </cell>
          <cell r="G1386" t="str">
            <v>WON</v>
          </cell>
          <cell r="H1386" t="str">
            <v xml:space="preserve">PCS </v>
          </cell>
          <cell r="I1386" t="str">
            <v xml:space="preserve">신화볼트공업                  </v>
          </cell>
          <cell r="K1386">
            <v>0</v>
          </cell>
          <cell r="L1386">
            <v>25</v>
          </cell>
          <cell r="N1386">
            <v>25</v>
          </cell>
          <cell r="O1386">
            <v>25</v>
          </cell>
          <cell r="P1386" t="str">
            <v>WON</v>
          </cell>
          <cell r="Q1386" t="str">
            <v xml:space="preserve">신화볼트공업                  </v>
          </cell>
          <cell r="R1386">
            <v>25</v>
          </cell>
          <cell r="V1386">
            <v>25</v>
          </cell>
          <cell r="X1386">
            <v>25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</row>
        <row r="1387">
          <cell r="C1387" t="str">
            <v xml:space="preserve">AH05-1041      </v>
          </cell>
          <cell r="D1387" t="str">
            <v xml:space="preserve">AH05-1041      </v>
          </cell>
          <cell r="E1387" t="str">
            <v xml:space="preserve">BOLT-HEX.H.W/P.W&amp;S.W          </v>
          </cell>
          <cell r="F1387" t="str">
            <v xml:space="preserve">A02  </v>
          </cell>
          <cell r="G1387" t="str">
            <v>WON</v>
          </cell>
          <cell r="H1387" t="str">
            <v xml:space="preserve">PCS </v>
          </cell>
          <cell r="I1387" t="str">
            <v xml:space="preserve">신화볼트공업                  </v>
          </cell>
          <cell r="J1387">
            <v>10</v>
          </cell>
          <cell r="K1387">
            <v>0</v>
          </cell>
          <cell r="L1387">
            <v>10</v>
          </cell>
          <cell r="N1387">
            <v>10</v>
          </cell>
          <cell r="O1387">
            <v>10</v>
          </cell>
          <cell r="P1387" t="str">
            <v>WON</v>
          </cell>
          <cell r="Q1387" t="str">
            <v xml:space="preserve">신화볼트공업                  </v>
          </cell>
          <cell r="R1387">
            <v>10</v>
          </cell>
          <cell r="V1387">
            <v>10</v>
          </cell>
          <cell r="X1387">
            <v>10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</row>
        <row r="1388">
          <cell r="C1388" t="str">
            <v xml:space="preserve">AH05-1572      </v>
          </cell>
          <cell r="D1388" t="str">
            <v xml:space="preserve">AH05-1572      </v>
          </cell>
          <cell r="E1388" t="str">
            <v xml:space="preserve">BOLT-HEX.H.W/S.W.CR           </v>
          </cell>
          <cell r="F1388" t="str">
            <v xml:space="preserve">X10  </v>
          </cell>
          <cell r="G1388" t="str">
            <v>WON</v>
          </cell>
          <cell r="H1388" t="str">
            <v xml:space="preserve">PCS </v>
          </cell>
          <cell r="I1388" t="str">
            <v xml:space="preserve">신화볼트공업                  </v>
          </cell>
          <cell r="K1388">
            <v>0</v>
          </cell>
          <cell r="L1388">
            <v>12</v>
          </cell>
          <cell r="N1388">
            <v>12</v>
          </cell>
          <cell r="O1388">
            <v>12</v>
          </cell>
          <cell r="P1388" t="str">
            <v>WON</v>
          </cell>
          <cell r="Q1388" t="str">
            <v xml:space="preserve">신화볼트공업                  </v>
          </cell>
          <cell r="R1388">
            <v>12</v>
          </cell>
          <cell r="V1388">
            <v>12</v>
          </cell>
          <cell r="X1388">
            <v>12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</row>
        <row r="1389">
          <cell r="C1389" t="str">
            <v xml:space="preserve">AH05-1841      </v>
          </cell>
          <cell r="D1389" t="str">
            <v xml:space="preserve">AH05-1841      </v>
          </cell>
          <cell r="E1389" t="str">
            <v xml:space="preserve">BOLT-HEX.H.W/S,W&amp;PW           </v>
          </cell>
          <cell r="F1389" t="str">
            <v xml:space="preserve">A03  </v>
          </cell>
          <cell r="G1389" t="str">
            <v>WON</v>
          </cell>
          <cell r="H1389" t="str">
            <v xml:space="preserve">PCS </v>
          </cell>
          <cell r="I1389" t="str">
            <v xml:space="preserve">신화볼트공업                  </v>
          </cell>
          <cell r="J1389">
            <v>11</v>
          </cell>
          <cell r="K1389">
            <v>0</v>
          </cell>
          <cell r="L1389">
            <v>11</v>
          </cell>
          <cell r="N1389">
            <v>11</v>
          </cell>
          <cell r="O1389">
            <v>11</v>
          </cell>
          <cell r="P1389" t="str">
            <v>WON</v>
          </cell>
          <cell r="Q1389" t="str">
            <v xml:space="preserve">신화볼트공업                  </v>
          </cell>
          <cell r="R1389">
            <v>11</v>
          </cell>
          <cell r="V1389">
            <v>11</v>
          </cell>
          <cell r="X1389">
            <v>11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</row>
        <row r="1390">
          <cell r="C1390" t="str">
            <v xml:space="preserve">AH06-1042      </v>
          </cell>
          <cell r="D1390" t="str">
            <v xml:space="preserve">AH06-1042      </v>
          </cell>
          <cell r="E1390" t="str">
            <v xml:space="preserve">BOLT-HEX.W/S.W&amp;P.W CR         </v>
          </cell>
          <cell r="F1390" t="str">
            <v xml:space="preserve">F01  </v>
          </cell>
          <cell r="G1390" t="str">
            <v>WON</v>
          </cell>
          <cell r="H1390" t="str">
            <v xml:space="preserve">PCS </v>
          </cell>
          <cell r="I1390" t="str">
            <v xml:space="preserve">신화볼트공업                  </v>
          </cell>
          <cell r="J1390">
            <v>16</v>
          </cell>
          <cell r="K1390">
            <v>0</v>
          </cell>
          <cell r="L1390">
            <v>16</v>
          </cell>
          <cell r="N1390">
            <v>16</v>
          </cell>
          <cell r="O1390">
            <v>16</v>
          </cell>
          <cell r="P1390" t="str">
            <v>WON</v>
          </cell>
          <cell r="Q1390" t="str">
            <v xml:space="preserve">신화볼트공업                  </v>
          </cell>
          <cell r="R1390">
            <v>16</v>
          </cell>
          <cell r="V1390">
            <v>16</v>
          </cell>
          <cell r="X1390">
            <v>16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</row>
        <row r="1391">
          <cell r="C1391" t="str">
            <v xml:space="preserve">AH06-1542      </v>
          </cell>
          <cell r="D1391" t="str">
            <v xml:space="preserve">AH06-1542      </v>
          </cell>
          <cell r="E1391" t="str">
            <v xml:space="preserve">BOLT-HEX.H.W/SW,PW(+)         </v>
          </cell>
          <cell r="F1391" t="str">
            <v xml:space="preserve">D01  </v>
          </cell>
          <cell r="G1391" t="str">
            <v>WON</v>
          </cell>
          <cell r="H1391" t="str">
            <v xml:space="preserve">PCS </v>
          </cell>
          <cell r="I1391" t="str">
            <v xml:space="preserve">신화볼트공업                  </v>
          </cell>
          <cell r="K1391">
            <v>0</v>
          </cell>
          <cell r="L1391">
            <v>15</v>
          </cell>
          <cell r="N1391">
            <v>15</v>
          </cell>
          <cell r="O1391">
            <v>15</v>
          </cell>
          <cell r="P1391" t="str">
            <v>WON</v>
          </cell>
          <cell r="Q1391" t="str">
            <v xml:space="preserve">신화볼트공업                  </v>
          </cell>
          <cell r="R1391">
            <v>15</v>
          </cell>
          <cell r="V1391">
            <v>15</v>
          </cell>
          <cell r="X1391">
            <v>15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</row>
        <row r="1392">
          <cell r="C1392" t="str">
            <v xml:space="preserve">AH06-1642      </v>
          </cell>
          <cell r="D1392" t="str">
            <v xml:space="preserve">AH06-1642      </v>
          </cell>
          <cell r="E1392" t="str">
            <v xml:space="preserve">BOLT-HEX.H.W/P.W,S.W          </v>
          </cell>
          <cell r="F1392" t="str">
            <v xml:space="preserve">D01  </v>
          </cell>
          <cell r="G1392" t="str">
            <v>WON</v>
          </cell>
          <cell r="H1392" t="str">
            <v xml:space="preserve">PCS </v>
          </cell>
          <cell r="I1392" t="str">
            <v xml:space="preserve">신화볼트공업                  </v>
          </cell>
          <cell r="J1392">
            <v>15</v>
          </cell>
          <cell r="K1392">
            <v>0</v>
          </cell>
          <cell r="L1392">
            <v>15</v>
          </cell>
          <cell r="N1392">
            <v>15</v>
          </cell>
          <cell r="O1392">
            <v>15</v>
          </cell>
          <cell r="P1392" t="str">
            <v>WON</v>
          </cell>
          <cell r="Q1392" t="str">
            <v xml:space="preserve">신화볼트공업                  </v>
          </cell>
          <cell r="R1392">
            <v>15</v>
          </cell>
          <cell r="V1392">
            <v>15</v>
          </cell>
          <cell r="X1392">
            <v>15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</row>
        <row r="1393">
          <cell r="C1393" t="str">
            <v xml:space="preserve">AH06-1645      </v>
          </cell>
          <cell r="D1393" t="str">
            <v xml:space="preserve">AH06-1645      </v>
          </cell>
          <cell r="E1393" t="str">
            <v xml:space="preserve">BOLT-HEX.H.CR.W/S.W&amp;PW        </v>
          </cell>
          <cell r="F1393" t="str">
            <v xml:space="preserve">A03  </v>
          </cell>
          <cell r="G1393" t="str">
            <v>WON</v>
          </cell>
          <cell r="H1393" t="str">
            <v xml:space="preserve">PCS </v>
          </cell>
          <cell r="I1393" t="str">
            <v xml:space="preserve">신화볼트공업                  </v>
          </cell>
          <cell r="J1393">
            <v>19</v>
          </cell>
          <cell r="K1393">
            <v>0</v>
          </cell>
          <cell r="L1393">
            <v>19</v>
          </cell>
          <cell r="N1393">
            <v>19</v>
          </cell>
          <cell r="O1393">
            <v>19</v>
          </cell>
          <cell r="P1393" t="str">
            <v>WON</v>
          </cell>
          <cell r="Q1393" t="str">
            <v xml:space="preserve">신화볼트공업                  </v>
          </cell>
          <cell r="R1393">
            <v>19</v>
          </cell>
          <cell r="V1393">
            <v>19</v>
          </cell>
          <cell r="X1393">
            <v>19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</row>
        <row r="1394">
          <cell r="C1394" t="str">
            <v xml:space="preserve">AH06-2041      </v>
          </cell>
          <cell r="D1394" t="str">
            <v xml:space="preserve">AH06-2041      </v>
          </cell>
          <cell r="E1394" t="str">
            <v xml:space="preserve">BOLT-HEX.H.W/S.W,P.W          </v>
          </cell>
          <cell r="F1394" t="str">
            <v xml:space="preserve">A02  </v>
          </cell>
          <cell r="G1394" t="str">
            <v>WON</v>
          </cell>
          <cell r="H1394" t="str">
            <v xml:space="preserve">PCS </v>
          </cell>
          <cell r="I1394" t="str">
            <v xml:space="preserve">신화볼트공업                  </v>
          </cell>
          <cell r="J1394">
            <v>16</v>
          </cell>
          <cell r="K1394">
            <v>0</v>
          </cell>
          <cell r="L1394">
            <v>16</v>
          </cell>
          <cell r="N1394">
            <v>16</v>
          </cell>
          <cell r="O1394">
            <v>16</v>
          </cell>
          <cell r="P1394" t="str">
            <v>WON</v>
          </cell>
          <cell r="Q1394" t="str">
            <v xml:space="preserve">신화볼트공업                  </v>
          </cell>
          <cell r="R1394">
            <v>16</v>
          </cell>
          <cell r="V1394">
            <v>16</v>
          </cell>
          <cell r="X1394">
            <v>16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</row>
        <row r="1395">
          <cell r="C1395" t="str">
            <v xml:space="preserve">AH06-2042      </v>
          </cell>
          <cell r="D1395" t="str">
            <v xml:space="preserve">AH06-2042      </v>
          </cell>
          <cell r="E1395" t="str">
            <v xml:space="preserve">BOLT-HEX.H.W/SW,PW(+)         </v>
          </cell>
          <cell r="F1395" t="str">
            <v xml:space="preserve">A02  </v>
          </cell>
          <cell r="G1395" t="str">
            <v>WON</v>
          </cell>
          <cell r="H1395" t="str">
            <v xml:space="preserve">PCS </v>
          </cell>
          <cell r="I1395" t="str">
            <v xml:space="preserve">신화볼트공업                  </v>
          </cell>
          <cell r="K1395">
            <v>0</v>
          </cell>
          <cell r="L1395">
            <v>15</v>
          </cell>
          <cell r="N1395">
            <v>15</v>
          </cell>
          <cell r="O1395">
            <v>15</v>
          </cell>
          <cell r="P1395" t="str">
            <v>WON</v>
          </cell>
          <cell r="Q1395" t="str">
            <v xml:space="preserve">신화볼트공업                  </v>
          </cell>
          <cell r="R1395">
            <v>15</v>
          </cell>
          <cell r="V1395">
            <v>15</v>
          </cell>
          <cell r="X1395">
            <v>15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</row>
        <row r="1396">
          <cell r="C1396" t="str">
            <v xml:space="preserve">AH06-2542      </v>
          </cell>
          <cell r="D1396" t="str">
            <v xml:space="preserve">AH06-2542      </v>
          </cell>
          <cell r="E1396" t="str">
            <v xml:space="preserve">BOLT-HEX.H.W/P.W,S.W          </v>
          </cell>
          <cell r="F1396" t="str">
            <v xml:space="preserve">D01  </v>
          </cell>
          <cell r="G1396" t="str">
            <v>WON</v>
          </cell>
          <cell r="H1396" t="str">
            <v xml:space="preserve">PCS </v>
          </cell>
          <cell r="I1396" t="str">
            <v xml:space="preserve">신화볼트공업                  </v>
          </cell>
          <cell r="K1396">
            <v>0</v>
          </cell>
          <cell r="L1396">
            <v>18</v>
          </cell>
          <cell r="N1396">
            <v>18</v>
          </cell>
          <cell r="O1396">
            <v>18</v>
          </cell>
          <cell r="P1396" t="str">
            <v>WON</v>
          </cell>
          <cell r="Q1396" t="str">
            <v xml:space="preserve">신화볼트공업                  </v>
          </cell>
          <cell r="R1396">
            <v>18</v>
          </cell>
          <cell r="V1396">
            <v>18</v>
          </cell>
          <cell r="X1396">
            <v>18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</row>
        <row r="1397">
          <cell r="C1397" t="str">
            <v xml:space="preserve">AH06-2543      </v>
          </cell>
          <cell r="D1397" t="str">
            <v xml:space="preserve">AH06-2543      </v>
          </cell>
          <cell r="E1397" t="str">
            <v xml:space="preserve">BOLT-HEX.H.W/SW,PW(+)         </v>
          </cell>
          <cell r="F1397" t="str">
            <v xml:space="preserve">D01  </v>
          </cell>
          <cell r="G1397" t="str">
            <v>WON</v>
          </cell>
          <cell r="H1397" t="str">
            <v xml:space="preserve">PCS </v>
          </cell>
          <cell r="I1397" t="str">
            <v xml:space="preserve">신화볼트공업                  </v>
          </cell>
          <cell r="K1397">
            <v>0</v>
          </cell>
          <cell r="L1397">
            <v>24</v>
          </cell>
          <cell r="N1397">
            <v>24</v>
          </cell>
          <cell r="O1397">
            <v>24</v>
          </cell>
          <cell r="P1397" t="str">
            <v>WON</v>
          </cell>
          <cell r="Q1397" t="str">
            <v xml:space="preserve">신화볼트공업                  </v>
          </cell>
          <cell r="R1397">
            <v>24</v>
          </cell>
          <cell r="V1397">
            <v>24</v>
          </cell>
          <cell r="X1397">
            <v>24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</row>
        <row r="1398">
          <cell r="C1398" t="str">
            <v xml:space="preserve">AT06-1044      </v>
          </cell>
          <cell r="D1398" t="str">
            <v xml:space="preserve">AT06-1044      </v>
          </cell>
          <cell r="E1398" t="str">
            <v xml:space="preserve">BOLT-HEX.H W/P&amp;S W(+)         </v>
          </cell>
          <cell r="F1398" t="str">
            <v xml:space="preserve">D02  </v>
          </cell>
          <cell r="G1398" t="str">
            <v>WON</v>
          </cell>
          <cell r="H1398" t="str">
            <v xml:space="preserve">PCS </v>
          </cell>
          <cell r="I1398" t="str">
            <v xml:space="preserve">신화볼트공업                  </v>
          </cell>
          <cell r="K1398">
            <v>0</v>
          </cell>
          <cell r="L1398">
            <v>14</v>
          </cell>
          <cell r="N1398">
            <v>14</v>
          </cell>
          <cell r="O1398">
            <v>14</v>
          </cell>
          <cell r="P1398" t="str">
            <v>WON</v>
          </cell>
          <cell r="Q1398" t="str">
            <v xml:space="preserve">신화볼트공업                  </v>
          </cell>
          <cell r="R1398">
            <v>14</v>
          </cell>
          <cell r="V1398">
            <v>14</v>
          </cell>
          <cell r="X1398">
            <v>14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</row>
        <row r="1399">
          <cell r="C1399" t="str">
            <v xml:space="preserve">BA07-0240      </v>
          </cell>
          <cell r="D1399" t="str">
            <v xml:space="preserve">BA07-0240      </v>
          </cell>
          <cell r="E1399" t="str">
            <v xml:space="preserve">NUT-HEX.                      </v>
          </cell>
          <cell r="F1399" t="str">
            <v xml:space="preserve">A03  </v>
          </cell>
          <cell r="G1399" t="str">
            <v>WON</v>
          </cell>
          <cell r="H1399" t="str">
            <v xml:space="preserve">PCS </v>
          </cell>
          <cell r="I1399" t="str">
            <v xml:space="preserve">신화볼트공업                  </v>
          </cell>
          <cell r="K1399">
            <v>0</v>
          </cell>
          <cell r="L1399">
            <v>10</v>
          </cell>
          <cell r="N1399">
            <v>10</v>
          </cell>
          <cell r="O1399">
            <v>10</v>
          </cell>
          <cell r="P1399" t="str">
            <v>WON</v>
          </cell>
          <cell r="Q1399" t="str">
            <v xml:space="preserve">신화볼트공업                  </v>
          </cell>
          <cell r="R1399">
            <v>10</v>
          </cell>
          <cell r="V1399">
            <v>10</v>
          </cell>
          <cell r="X1399">
            <v>10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</row>
        <row r="1400">
          <cell r="C1400" t="str">
            <v xml:space="preserve">BG04-0042      </v>
          </cell>
          <cell r="D1400" t="str">
            <v xml:space="preserve">BG04-0042      </v>
          </cell>
          <cell r="E1400" t="str">
            <v xml:space="preserve">NUT-FLANGE HEX.               </v>
          </cell>
          <cell r="F1400" t="str">
            <v xml:space="preserve">C01  </v>
          </cell>
          <cell r="G1400" t="str">
            <v>WON</v>
          </cell>
          <cell r="H1400" t="str">
            <v xml:space="preserve">PCS </v>
          </cell>
          <cell r="I1400" t="str">
            <v xml:space="preserve">신화볼트공업                  </v>
          </cell>
          <cell r="J1400">
            <v>5</v>
          </cell>
          <cell r="K1400">
            <v>0</v>
          </cell>
          <cell r="L1400">
            <v>5</v>
          </cell>
          <cell r="N1400">
            <v>5</v>
          </cell>
          <cell r="O1400">
            <v>5</v>
          </cell>
          <cell r="P1400" t="str">
            <v>WON</v>
          </cell>
          <cell r="Q1400" t="str">
            <v xml:space="preserve">신화볼트공업                  </v>
          </cell>
          <cell r="R1400">
            <v>5</v>
          </cell>
          <cell r="V1400">
            <v>5</v>
          </cell>
          <cell r="X1400">
            <v>5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</row>
        <row r="1401">
          <cell r="C1401" t="str">
            <v xml:space="preserve">BG05-0042      </v>
          </cell>
          <cell r="D1401" t="str">
            <v xml:space="preserve">BG05-0042      </v>
          </cell>
          <cell r="E1401" t="str">
            <v xml:space="preserve">NUT-FLANGE HEX.               </v>
          </cell>
          <cell r="F1401" t="str">
            <v xml:space="preserve">A02  </v>
          </cell>
          <cell r="G1401" t="str">
            <v>WON</v>
          </cell>
          <cell r="H1401" t="str">
            <v xml:space="preserve">PCS </v>
          </cell>
          <cell r="I1401" t="str">
            <v xml:space="preserve">신화볼트공업                  </v>
          </cell>
          <cell r="J1401">
            <v>10</v>
          </cell>
          <cell r="K1401">
            <v>0</v>
          </cell>
          <cell r="L1401">
            <v>10</v>
          </cell>
          <cell r="N1401">
            <v>10</v>
          </cell>
          <cell r="O1401">
            <v>10</v>
          </cell>
          <cell r="P1401" t="str">
            <v>WON</v>
          </cell>
          <cell r="Q1401" t="str">
            <v xml:space="preserve">신화볼트공업                  </v>
          </cell>
          <cell r="R1401">
            <v>10</v>
          </cell>
          <cell r="V1401">
            <v>10</v>
          </cell>
          <cell r="X1401">
            <v>10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</row>
        <row r="1402">
          <cell r="C1402" t="str">
            <v xml:space="preserve">BG06-0042      </v>
          </cell>
          <cell r="D1402" t="str">
            <v xml:space="preserve">BG06-0042      </v>
          </cell>
          <cell r="E1402" t="str">
            <v xml:space="preserve">NUT-FLANGE.HEX                </v>
          </cell>
          <cell r="F1402" t="str">
            <v xml:space="preserve">D01  </v>
          </cell>
          <cell r="G1402" t="str">
            <v>WON</v>
          </cell>
          <cell r="H1402" t="str">
            <v xml:space="preserve">PCS </v>
          </cell>
          <cell r="I1402" t="str">
            <v xml:space="preserve">신화볼트공업                  </v>
          </cell>
          <cell r="J1402">
            <v>10</v>
          </cell>
          <cell r="K1402">
            <v>0</v>
          </cell>
          <cell r="L1402">
            <v>10</v>
          </cell>
          <cell r="N1402">
            <v>10</v>
          </cell>
          <cell r="O1402">
            <v>10</v>
          </cell>
          <cell r="P1402" t="str">
            <v>WON</v>
          </cell>
          <cell r="Q1402" t="str">
            <v xml:space="preserve">신화볼트공업                  </v>
          </cell>
          <cell r="R1402">
            <v>10</v>
          </cell>
          <cell r="V1402">
            <v>10</v>
          </cell>
          <cell r="X1402">
            <v>10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</row>
        <row r="1403">
          <cell r="C1403" t="str">
            <v xml:space="preserve">BG06-0045      </v>
          </cell>
          <cell r="D1403" t="str">
            <v xml:space="preserve">BG06-0045      </v>
          </cell>
          <cell r="E1403" t="str">
            <v xml:space="preserve">NUT-HEX.FLANGE(1)             </v>
          </cell>
          <cell r="F1403" t="str">
            <v xml:space="preserve">A03  </v>
          </cell>
          <cell r="G1403" t="str">
            <v>WON</v>
          </cell>
          <cell r="H1403" t="str">
            <v xml:space="preserve">PCS </v>
          </cell>
          <cell r="I1403" t="str">
            <v xml:space="preserve">신화볼트공업                  </v>
          </cell>
          <cell r="K1403">
            <v>0</v>
          </cell>
          <cell r="L1403">
            <v>12</v>
          </cell>
          <cell r="N1403">
            <v>12</v>
          </cell>
          <cell r="O1403">
            <v>12</v>
          </cell>
          <cell r="P1403" t="str">
            <v>WON</v>
          </cell>
          <cell r="Q1403" t="str">
            <v xml:space="preserve">신화볼트공업                  </v>
          </cell>
          <cell r="R1403">
            <v>12</v>
          </cell>
          <cell r="V1403">
            <v>12</v>
          </cell>
          <cell r="X1403">
            <v>12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</row>
        <row r="1404">
          <cell r="C1404" t="str">
            <v xml:space="preserve">BH05-0045      </v>
          </cell>
          <cell r="D1404" t="str">
            <v xml:space="preserve">BH05-0045      </v>
          </cell>
          <cell r="E1404" t="str">
            <v xml:space="preserve">NUT-FLANGE HEX(2)             </v>
          </cell>
          <cell r="F1404" t="str">
            <v xml:space="preserve">A01  </v>
          </cell>
          <cell r="G1404" t="str">
            <v>WON</v>
          </cell>
          <cell r="H1404" t="str">
            <v xml:space="preserve">PCS </v>
          </cell>
          <cell r="I1404" t="str">
            <v xml:space="preserve">신화볼트공업                  </v>
          </cell>
          <cell r="J1404">
            <v>13</v>
          </cell>
          <cell r="K1404">
            <v>0</v>
          </cell>
          <cell r="L1404">
            <v>13</v>
          </cell>
          <cell r="N1404">
            <v>13</v>
          </cell>
          <cell r="O1404">
            <v>13</v>
          </cell>
          <cell r="P1404" t="str">
            <v>WON</v>
          </cell>
          <cell r="Q1404" t="str">
            <v xml:space="preserve">신화볼트공업                  </v>
          </cell>
          <cell r="R1404">
            <v>13</v>
          </cell>
          <cell r="V1404">
            <v>13</v>
          </cell>
          <cell r="X1404">
            <v>13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</row>
        <row r="1405">
          <cell r="C1405" t="str">
            <v xml:space="preserve">CA10-0512      </v>
          </cell>
          <cell r="D1405" t="str">
            <v xml:space="preserve">CA10-0512      </v>
          </cell>
          <cell r="E1405" t="str">
            <v xml:space="preserve">WASHER-PLAIN                  </v>
          </cell>
          <cell r="F1405" t="str">
            <v xml:space="preserve">B01  </v>
          </cell>
          <cell r="G1405" t="str">
            <v>WON</v>
          </cell>
          <cell r="H1405" t="str">
            <v xml:space="preserve">PCS </v>
          </cell>
          <cell r="I1405" t="str">
            <v xml:space="preserve">신화볼트공업                  </v>
          </cell>
          <cell r="K1405">
            <v>0</v>
          </cell>
          <cell r="L1405">
            <v>3</v>
          </cell>
          <cell r="N1405">
            <v>3</v>
          </cell>
          <cell r="O1405">
            <v>3</v>
          </cell>
          <cell r="P1405" t="str">
            <v>WON</v>
          </cell>
          <cell r="Q1405" t="str">
            <v xml:space="preserve">신화볼트공업                  </v>
          </cell>
          <cell r="R1405">
            <v>3</v>
          </cell>
          <cell r="V1405">
            <v>3</v>
          </cell>
          <cell r="X1405">
            <v>3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</row>
        <row r="1406">
          <cell r="C1406" t="str">
            <v xml:space="preserve">CC12-0814      </v>
          </cell>
          <cell r="D1406" t="str">
            <v xml:space="preserve">CC12-0814      </v>
          </cell>
          <cell r="E1406" t="str">
            <v xml:space="preserve">WASHER-PLAIN                  </v>
          </cell>
          <cell r="F1406" t="str">
            <v xml:space="preserve">A03  </v>
          </cell>
          <cell r="G1406" t="str">
            <v>WON</v>
          </cell>
          <cell r="H1406" t="str">
            <v xml:space="preserve">PCS </v>
          </cell>
          <cell r="I1406" t="str">
            <v xml:space="preserve">신화볼트공업                  </v>
          </cell>
          <cell r="K1406">
            <v>0</v>
          </cell>
          <cell r="L1406">
            <v>2</v>
          </cell>
          <cell r="N1406">
            <v>2</v>
          </cell>
          <cell r="O1406">
            <v>2</v>
          </cell>
          <cell r="P1406" t="str">
            <v>WON</v>
          </cell>
          <cell r="Q1406" t="str">
            <v xml:space="preserve">신화볼트공업                  </v>
          </cell>
          <cell r="R1406">
            <v>2</v>
          </cell>
          <cell r="V1406">
            <v>2</v>
          </cell>
          <cell r="X1406">
            <v>2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</row>
        <row r="1407">
          <cell r="C1407" t="str">
            <v xml:space="preserve">CC15-6411      </v>
          </cell>
          <cell r="D1407" t="str">
            <v xml:space="preserve">CC15-6411      </v>
          </cell>
          <cell r="E1407" t="str">
            <v xml:space="preserve">WASHER-PLAIN ORD              </v>
          </cell>
          <cell r="F1407" t="str">
            <v xml:space="preserve">A04  </v>
          </cell>
          <cell r="G1407" t="str">
            <v>WON</v>
          </cell>
          <cell r="H1407" t="str">
            <v xml:space="preserve">PCS </v>
          </cell>
          <cell r="I1407" t="str">
            <v xml:space="preserve">신화볼트공업                  </v>
          </cell>
          <cell r="K1407">
            <v>0</v>
          </cell>
          <cell r="L1407">
            <v>4</v>
          </cell>
          <cell r="N1407">
            <v>4</v>
          </cell>
          <cell r="O1407">
            <v>4</v>
          </cell>
          <cell r="P1407" t="str">
            <v>WON</v>
          </cell>
          <cell r="Q1407" t="str">
            <v xml:space="preserve">신화볼트공업                  </v>
          </cell>
          <cell r="R1407">
            <v>4</v>
          </cell>
          <cell r="V1407">
            <v>4</v>
          </cell>
          <cell r="X1407">
            <v>4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</row>
        <row r="1408">
          <cell r="C1408" t="str">
            <v xml:space="preserve">CC18-5512      </v>
          </cell>
          <cell r="D1408" t="str">
            <v xml:space="preserve">CC18-5512      </v>
          </cell>
          <cell r="E1408" t="str">
            <v xml:space="preserve">WASHER-PLAIN                  </v>
          </cell>
          <cell r="F1408" t="str">
            <v xml:space="preserve">D01  </v>
          </cell>
          <cell r="G1408" t="str">
            <v>WON</v>
          </cell>
          <cell r="H1408" t="str">
            <v xml:space="preserve">PCS </v>
          </cell>
          <cell r="I1408" t="str">
            <v xml:space="preserve">신화볼트공업                  </v>
          </cell>
          <cell r="J1408">
            <v>5</v>
          </cell>
          <cell r="K1408">
            <v>0</v>
          </cell>
          <cell r="L1408">
            <v>5</v>
          </cell>
          <cell r="N1408">
            <v>5</v>
          </cell>
          <cell r="O1408">
            <v>5</v>
          </cell>
          <cell r="P1408" t="str">
            <v>WON</v>
          </cell>
          <cell r="Q1408" t="str">
            <v xml:space="preserve">신화볼트공업                  </v>
          </cell>
          <cell r="R1408">
            <v>5</v>
          </cell>
          <cell r="V1408">
            <v>5</v>
          </cell>
          <cell r="X1408">
            <v>5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</row>
        <row r="1409">
          <cell r="C1409" t="str">
            <v xml:space="preserve">DA03-1002      </v>
          </cell>
          <cell r="D1409" t="str">
            <v xml:space="preserve">DA03-1002      </v>
          </cell>
          <cell r="E1409" t="str">
            <v xml:space="preserve">SCREW-T.PAN H.CR.T1           </v>
          </cell>
          <cell r="F1409" t="str">
            <v xml:space="preserve">B01  </v>
          </cell>
          <cell r="G1409" t="str">
            <v>WON</v>
          </cell>
          <cell r="H1409" t="str">
            <v xml:space="preserve">PCS </v>
          </cell>
          <cell r="I1409" t="str">
            <v xml:space="preserve">신화볼트공업                  </v>
          </cell>
          <cell r="J1409">
            <v>2</v>
          </cell>
          <cell r="K1409">
            <v>0</v>
          </cell>
          <cell r="L1409">
            <v>2</v>
          </cell>
          <cell r="N1409">
            <v>2</v>
          </cell>
          <cell r="O1409">
            <v>2</v>
          </cell>
          <cell r="P1409" t="str">
            <v>WON</v>
          </cell>
          <cell r="Q1409" t="str">
            <v xml:space="preserve">신화볼트공업                  </v>
          </cell>
          <cell r="R1409">
            <v>2</v>
          </cell>
          <cell r="V1409">
            <v>2</v>
          </cell>
          <cell r="X1409">
            <v>2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</row>
        <row r="1410">
          <cell r="C1410" t="str">
            <v xml:space="preserve">DA03-1442      </v>
          </cell>
          <cell r="D1410" t="str">
            <v xml:space="preserve">DA03-1442      </v>
          </cell>
          <cell r="E1410" t="str">
            <v xml:space="preserve">SCREW-T.PAN.H.CR.T1           </v>
          </cell>
          <cell r="F1410" t="str">
            <v xml:space="preserve">A03  </v>
          </cell>
          <cell r="G1410" t="str">
            <v>WON</v>
          </cell>
          <cell r="H1410" t="str">
            <v xml:space="preserve">PCS </v>
          </cell>
          <cell r="I1410" t="str">
            <v xml:space="preserve">신화볼트공업                  </v>
          </cell>
          <cell r="J1410">
            <v>3</v>
          </cell>
          <cell r="K1410">
            <v>0</v>
          </cell>
          <cell r="L1410">
            <v>3</v>
          </cell>
          <cell r="N1410">
            <v>3</v>
          </cell>
          <cell r="O1410">
            <v>3</v>
          </cell>
          <cell r="P1410" t="str">
            <v>WON</v>
          </cell>
          <cell r="Q1410" t="str">
            <v xml:space="preserve">신화볼트공업                  </v>
          </cell>
          <cell r="R1410">
            <v>3</v>
          </cell>
          <cell r="V1410">
            <v>3</v>
          </cell>
          <cell r="X1410">
            <v>3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</row>
        <row r="1411">
          <cell r="C1411" t="str">
            <v xml:space="preserve">DA04-1502      </v>
          </cell>
          <cell r="D1411" t="str">
            <v xml:space="preserve">DA04-1502      </v>
          </cell>
          <cell r="E1411" t="str">
            <v xml:space="preserve">SCREW-TAPPING                 </v>
          </cell>
          <cell r="F1411" t="str">
            <v xml:space="preserve">A06  </v>
          </cell>
          <cell r="G1411" t="str">
            <v>WON</v>
          </cell>
          <cell r="H1411" t="str">
            <v xml:space="preserve">PCS </v>
          </cell>
          <cell r="I1411" t="str">
            <v xml:space="preserve">신화볼트공업                  </v>
          </cell>
          <cell r="J1411">
            <v>0</v>
          </cell>
          <cell r="K1411">
            <v>0</v>
          </cell>
          <cell r="L1411">
            <v>5</v>
          </cell>
          <cell r="N1411">
            <v>5</v>
          </cell>
          <cell r="O1411">
            <v>5</v>
          </cell>
          <cell r="P1411" t="str">
            <v>WON</v>
          </cell>
          <cell r="Q1411" t="str">
            <v xml:space="preserve">신화볼트공업                  </v>
          </cell>
          <cell r="R1411">
            <v>5</v>
          </cell>
          <cell r="V1411">
            <v>5</v>
          </cell>
          <cell r="X1411">
            <v>5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</row>
        <row r="1412">
          <cell r="C1412" t="str">
            <v xml:space="preserve">DA04-3002      </v>
          </cell>
          <cell r="D1412" t="str">
            <v xml:space="preserve">DA04-3002      </v>
          </cell>
          <cell r="E1412" t="str">
            <v xml:space="preserve">SCREW-T.PAN H.CR.T1           </v>
          </cell>
          <cell r="F1412" t="str">
            <v xml:space="preserve">D01  </v>
          </cell>
          <cell r="G1412" t="str">
            <v>WON</v>
          </cell>
          <cell r="H1412" t="str">
            <v xml:space="preserve">PCS </v>
          </cell>
          <cell r="I1412" t="str">
            <v xml:space="preserve">신화볼트공업                  </v>
          </cell>
          <cell r="J1412">
            <v>7</v>
          </cell>
          <cell r="K1412">
            <v>0</v>
          </cell>
          <cell r="L1412">
            <v>7</v>
          </cell>
          <cell r="N1412">
            <v>7</v>
          </cell>
          <cell r="O1412">
            <v>7</v>
          </cell>
          <cell r="P1412" t="str">
            <v>WON</v>
          </cell>
          <cell r="Q1412" t="str">
            <v xml:space="preserve">신화볼트공업                  </v>
          </cell>
          <cell r="R1412">
            <v>7</v>
          </cell>
          <cell r="V1412">
            <v>7</v>
          </cell>
          <cell r="X1412">
            <v>7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</row>
        <row r="1413">
          <cell r="C1413" t="str">
            <v xml:space="preserve">DD04-3702      </v>
          </cell>
          <cell r="D1413" t="str">
            <v xml:space="preserve">DD04-3702      </v>
          </cell>
          <cell r="E1413" t="str">
            <v xml:space="preserve">SCREW-T.TRUSS H.CR.T1         </v>
          </cell>
          <cell r="F1413" t="str">
            <v xml:space="preserve">C01  </v>
          </cell>
          <cell r="G1413" t="str">
            <v>WON</v>
          </cell>
          <cell r="H1413" t="str">
            <v xml:space="preserve">PCS </v>
          </cell>
          <cell r="I1413" t="str">
            <v xml:space="preserve">신화볼트공업                  </v>
          </cell>
          <cell r="J1413">
            <v>7</v>
          </cell>
          <cell r="K1413">
            <v>0</v>
          </cell>
          <cell r="L1413">
            <v>7</v>
          </cell>
          <cell r="N1413">
            <v>7</v>
          </cell>
          <cell r="O1413">
            <v>7</v>
          </cell>
          <cell r="P1413" t="str">
            <v>WON</v>
          </cell>
          <cell r="Q1413" t="str">
            <v xml:space="preserve">신화볼트공업                  </v>
          </cell>
          <cell r="R1413">
            <v>7</v>
          </cell>
          <cell r="V1413">
            <v>7</v>
          </cell>
          <cell r="X1413">
            <v>7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</row>
        <row r="1414">
          <cell r="C1414" t="str">
            <v xml:space="preserve">DD05-1602      </v>
          </cell>
          <cell r="D1414" t="str">
            <v xml:space="preserve">DD05-1602      </v>
          </cell>
          <cell r="E1414" t="str">
            <v xml:space="preserve">SCREW-T.TRUSS H.CR.T1         </v>
          </cell>
          <cell r="F1414" t="str">
            <v xml:space="preserve">B01  </v>
          </cell>
          <cell r="G1414" t="str">
            <v>WON</v>
          </cell>
          <cell r="H1414" t="str">
            <v xml:space="preserve">PCS </v>
          </cell>
          <cell r="I1414" t="str">
            <v xml:space="preserve">신화볼트공업                  </v>
          </cell>
          <cell r="K1414">
            <v>0</v>
          </cell>
          <cell r="L1414">
            <v>30</v>
          </cell>
          <cell r="N1414">
            <v>30</v>
          </cell>
          <cell r="O1414">
            <v>30</v>
          </cell>
          <cell r="P1414" t="str">
            <v>WON</v>
          </cell>
          <cell r="Q1414" t="str">
            <v xml:space="preserve">신화볼트공업                  </v>
          </cell>
          <cell r="R1414">
            <v>30</v>
          </cell>
          <cell r="V1414">
            <v>30</v>
          </cell>
          <cell r="X1414">
            <v>30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</row>
        <row r="1415">
          <cell r="C1415" t="str">
            <v xml:space="preserve">DE03-0602      </v>
          </cell>
          <cell r="D1415" t="str">
            <v xml:space="preserve">DE03-0602      </v>
          </cell>
          <cell r="E1415" t="str">
            <v xml:space="preserve">SCREW-T.PAN.H.CR.T2           </v>
          </cell>
          <cell r="F1415" t="str">
            <v xml:space="preserve">C01  </v>
          </cell>
          <cell r="G1415" t="str">
            <v>WON</v>
          </cell>
          <cell r="H1415" t="str">
            <v xml:space="preserve">PCS </v>
          </cell>
          <cell r="I1415" t="str">
            <v xml:space="preserve">신화볼트공업                  </v>
          </cell>
          <cell r="J1415">
            <v>3</v>
          </cell>
          <cell r="K1415">
            <v>0</v>
          </cell>
          <cell r="L1415">
            <v>3</v>
          </cell>
          <cell r="N1415">
            <v>3</v>
          </cell>
          <cell r="O1415">
            <v>3</v>
          </cell>
          <cell r="P1415" t="str">
            <v>WON</v>
          </cell>
          <cell r="Q1415" t="str">
            <v xml:space="preserve">신화볼트공업                  </v>
          </cell>
          <cell r="R1415">
            <v>3</v>
          </cell>
          <cell r="V1415">
            <v>3</v>
          </cell>
          <cell r="X1415">
            <v>3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</row>
        <row r="1416">
          <cell r="C1416" t="str">
            <v xml:space="preserve">DE03-0802      </v>
          </cell>
          <cell r="D1416" t="str">
            <v xml:space="preserve">DE03-0802      </v>
          </cell>
          <cell r="E1416" t="str">
            <v xml:space="preserve">SCREW-T.PAN H.CR.T2           </v>
          </cell>
          <cell r="F1416" t="str">
            <v xml:space="preserve">C01  </v>
          </cell>
          <cell r="G1416" t="str">
            <v>WON</v>
          </cell>
          <cell r="H1416" t="str">
            <v xml:space="preserve">PCS </v>
          </cell>
          <cell r="I1416" t="str">
            <v xml:space="preserve">신화볼트공업                  </v>
          </cell>
          <cell r="K1416">
            <v>0</v>
          </cell>
          <cell r="L1416">
            <v>2.2000000000000002</v>
          </cell>
          <cell r="N1416">
            <v>2.2000000000000002</v>
          </cell>
          <cell r="O1416">
            <v>2.2000000000000002</v>
          </cell>
          <cell r="P1416" t="str">
            <v>WON</v>
          </cell>
          <cell r="Q1416" t="str">
            <v xml:space="preserve">신화볼트공업                  </v>
          </cell>
          <cell r="R1416">
            <v>2.2000000000000002</v>
          </cell>
          <cell r="V1416">
            <v>2.2000000000000002</v>
          </cell>
          <cell r="X1416">
            <v>2.2000000000000002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</row>
        <row r="1417">
          <cell r="C1417" t="str">
            <v xml:space="preserve">DE03-1002      </v>
          </cell>
          <cell r="D1417" t="str">
            <v xml:space="preserve">DE03-1002      </v>
          </cell>
          <cell r="E1417" t="str">
            <v xml:space="preserve">SCREW                         </v>
          </cell>
          <cell r="F1417" t="str">
            <v xml:space="preserve">A02  </v>
          </cell>
          <cell r="G1417" t="str">
            <v>WON</v>
          </cell>
          <cell r="H1417" t="str">
            <v xml:space="preserve">PCS </v>
          </cell>
          <cell r="I1417" t="str">
            <v xml:space="preserve">신화볼트공업                  </v>
          </cell>
          <cell r="K1417">
            <v>0</v>
          </cell>
          <cell r="L1417">
            <v>4</v>
          </cell>
          <cell r="N1417">
            <v>4</v>
          </cell>
          <cell r="O1417">
            <v>4</v>
          </cell>
          <cell r="P1417" t="str">
            <v>WON</v>
          </cell>
          <cell r="Q1417" t="str">
            <v xml:space="preserve">신화볼트공업                  </v>
          </cell>
          <cell r="R1417">
            <v>4</v>
          </cell>
          <cell r="V1417">
            <v>4</v>
          </cell>
          <cell r="X1417">
            <v>4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</row>
        <row r="1418">
          <cell r="C1418" t="str">
            <v xml:space="preserve">DE04-1002      </v>
          </cell>
          <cell r="D1418" t="str">
            <v xml:space="preserve">DE04-1002      </v>
          </cell>
          <cell r="E1418" t="str">
            <v xml:space="preserve">SCREW-T.PAN.H.CR.T2           </v>
          </cell>
          <cell r="F1418" t="str">
            <v xml:space="preserve">C01  </v>
          </cell>
          <cell r="G1418" t="str">
            <v>WON</v>
          </cell>
          <cell r="H1418" t="str">
            <v xml:space="preserve">PCS </v>
          </cell>
          <cell r="I1418" t="str">
            <v xml:space="preserve">신화볼트공업                  </v>
          </cell>
          <cell r="J1418">
            <v>4</v>
          </cell>
          <cell r="K1418">
            <v>0</v>
          </cell>
          <cell r="L1418">
            <v>4</v>
          </cell>
          <cell r="N1418">
            <v>4</v>
          </cell>
          <cell r="O1418">
            <v>4</v>
          </cell>
          <cell r="P1418" t="str">
            <v>WON</v>
          </cell>
          <cell r="Q1418" t="str">
            <v xml:space="preserve">신화볼트공업                  </v>
          </cell>
          <cell r="R1418">
            <v>4</v>
          </cell>
          <cell r="V1418">
            <v>4</v>
          </cell>
          <cell r="X1418">
            <v>4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</row>
        <row r="1419">
          <cell r="C1419" t="str">
            <v xml:space="preserve">DH04-1002      </v>
          </cell>
          <cell r="D1419" t="str">
            <v xml:space="preserve">DH04-1002      </v>
          </cell>
          <cell r="E1419" t="str">
            <v xml:space="preserve">SCREW-T.TRUSS H.CR.T2         </v>
          </cell>
          <cell r="F1419" t="str">
            <v xml:space="preserve">C01  </v>
          </cell>
          <cell r="G1419" t="str">
            <v>WON</v>
          </cell>
          <cell r="H1419" t="str">
            <v xml:space="preserve">PCS </v>
          </cell>
          <cell r="I1419" t="str">
            <v xml:space="preserve">신화볼트공업                  </v>
          </cell>
          <cell r="J1419">
            <v>3</v>
          </cell>
          <cell r="K1419">
            <v>0</v>
          </cell>
          <cell r="L1419">
            <v>3</v>
          </cell>
          <cell r="N1419">
            <v>3</v>
          </cell>
          <cell r="O1419">
            <v>3</v>
          </cell>
          <cell r="P1419" t="str">
            <v>WON</v>
          </cell>
          <cell r="Q1419" t="str">
            <v xml:space="preserve">신화볼트공업                  </v>
          </cell>
          <cell r="R1419">
            <v>3</v>
          </cell>
          <cell r="V1419">
            <v>3</v>
          </cell>
          <cell r="X1419">
            <v>3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</row>
        <row r="1420">
          <cell r="C1420" t="str">
            <v xml:space="preserve">DH04-1202      </v>
          </cell>
          <cell r="D1420" t="str">
            <v xml:space="preserve">DH04-1202      </v>
          </cell>
          <cell r="E1420" t="str">
            <v xml:space="preserve">SCREW-T.TRUSS H.CR.T2         </v>
          </cell>
          <cell r="F1420" t="str">
            <v xml:space="preserve">D01  </v>
          </cell>
          <cell r="G1420" t="str">
            <v>WON</v>
          </cell>
          <cell r="H1420" t="str">
            <v xml:space="preserve">PCS </v>
          </cell>
          <cell r="I1420" t="str">
            <v xml:space="preserve">신화볼트공업                  </v>
          </cell>
          <cell r="K1420">
            <v>0</v>
          </cell>
          <cell r="L1420">
            <v>4</v>
          </cell>
          <cell r="N1420">
            <v>4</v>
          </cell>
          <cell r="O1420">
            <v>4</v>
          </cell>
          <cell r="P1420" t="str">
            <v>WON</v>
          </cell>
          <cell r="Q1420" t="str">
            <v xml:space="preserve">신화볼트공업                  </v>
          </cell>
          <cell r="R1420">
            <v>4</v>
          </cell>
          <cell r="V1420">
            <v>4</v>
          </cell>
          <cell r="X1420">
            <v>4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</row>
        <row r="1421">
          <cell r="C1421" t="str">
            <v xml:space="preserve">DH04-2502      </v>
          </cell>
          <cell r="D1421" t="str">
            <v xml:space="preserve">DH04-2502      </v>
          </cell>
          <cell r="E1421" t="str">
            <v xml:space="preserve">SCREW-T.TRUSS H.CR.T2         </v>
          </cell>
          <cell r="F1421" t="str">
            <v xml:space="preserve">A02  </v>
          </cell>
          <cell r="G1421" t="str">
            <v>WON</v>
          </cell>
          <cell r="H1421" t="str">
            <v xml:space="preserve">PCS </v>
          </cell>
          <cell r="I1421" t="str">
            <v xml:space="preserve">신화볼트공업                  </v>
          </cell>
          <cell r="J1421">
            <v>6</v>
          </cell>
          <cell r="K1421">
            <v>0</v>
          </cell>
          <cell r="L1421">
            <v>6</v>
          </cell>
          <cell r="N1421">
            <v>6</v>
          </cell>
          <cell r="O1421">
            <v>6</v>
          </cell>
          <cell r="P1421" t="str">
            <v>WON</v>
          </cell>
          <cell r="Q1421" t="str">
            <v xml:space="preserve">신화볼트공업                  </v>
          </cell>
          <cell r="R1421">
            <v>6</v>
          </cell>
          <cell r="V1421">
            <v>6</v>
          </cell>
          <cell r="X1421">
            <v>6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</row>
        <row r="1422">
          <cell r="C1422" t="str">
            <v xml:space="preserve">DH05-1002      </v>
          </cell>
          <cell r="D1422" t="str">
            <v xml:space="preserve">DH05-1002      </v>
          </cell>
          <cell r="E1422" t="str">
            <v xml:space="preserve">SCREW-T.TRUSS H.CR.T2         </v>
          </cell>
          <cell r="F1422" t="str">
            <v xml:space="preserve">D01  </v>
          </cell>
          <cell r="G1422" t="str">
            <v>WON</v>
          </cell>
          <cell r="H1422" t="str">
            <v xml:space="preserve">PCS </v>
          </cell>
          <cell r="I1422" t="str">
            <v xml:space="preserve">신화볼트공업                  </v>
          </cell>
          <cell r="J1422">
            <v>5.4</v>
          </cell>
          <cell r="K1422">
            <v>0</v>
          </cell>
          <cell r="L1422">
            <v>5.4</v>
          </cell>
          <cell r="N1422">
            <v>5.4</v>
          </cell>
          <cell r="O1422">
            <v>5.4</v>
          </cell>
          <cell r="P1422" t="str">
            <v>WON</v>
          </cell>
          <cell r="Q1422" t="str">
            <v xml:space="preserve">신화볼트공업                  </v>
          </cell>
          <cell r="R1422">
            <v>5.4</v>
          </cell>
          <cell r="V1422">
            <v>5.4</v>
          </cell>
          <cell r="X1422">
            <v>5.4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</row>
        <row r="1423">
          <cell r="C1423" t="str">
            <v xml:space="preserve">DH05-1005      </v>
          </cell>
          <cell r="D1423" t="str">
            <v xml:space="preserve">DH05-1005      </v>
          </cell>
          <cell r="E1423" t="str">
            <v xml:space="preserve">SCREW-TAP TRUSS HCR TE        </v>
          </cell>
          <cell r="F1423" t="str">
            <v xml:space="preserve">C01  </v>
          </cell>
          <cell r="G1423" t="str">
            <v>WON</v>
          </cell>
          <cell r="H1423" t="str">
            <v xml:space="preserve">PCS </v>
          </cell>
          <cell r="I1423" t="str">
            <v xml:space="preserve">신화볼트공업                  </v>
          </cell>
          <cell r="J1423">
            <v>6</v>
          </cell>
          <cell r="K1423">
            <v>0</v>
          </cell>
          <cell r="L1423">
            <v>6</v>
          </cell>
          <cell r="N1423">
            <v>6</v>
          </cell>
          <cell r="O1423">
            <v>6</v>
          </cell>
          <cell r="P1423" t="str">
            <v>WON</v>
          </cell>
          <cell r="Q1423" t="str">
            <v xml:space="preserve">신화볼트공업                  </v>
          </cell>
          <cell r="R1423">
            <v>6</v>
          </cell>
          <cell r="V1423">
            <v>6</v>
          </cell>
          <cell r="X1423">
            <v>6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</row>
        <row r="1424">
          <cell r="C1424" t="str">
            <v xml:space="preserve">DH05-1202      </v>
          </cell>
          <cell r="D1424" t="str">
            <v xml:space="preserve">DH05-1202      </v>
          </cell>
          <cell r="E1424" t="str">
            <v xml:space="preserve">SCREW-T.TRUSS H.CR T2         </v>
          </cell>
          <cell r="F1424" t="str">
            <v xml:space="preserve">F01  </v>
          </cell>
          <cell r="G1424" t="str">
            <v>WON</v>
          </cell>
          <cell r="H1424" t="str">
            <v xml:space="preserve">PCS </v>
          </cell>
          <cell r="I1424" t="str">
            <v xml:space="preserve">신화볼트공업                  </v>
          </cell>
          <cell r="J1424">
            <v>5.9</v>
          </cell>
          <cell r="K1424">
            <v>0</v>
          </cell>
          <cell r="L1424">
            <v>5.9</v>
          </cell>
          <cell r="N1424">
            <v>5.9</v>
          </cell>
          <cell r="O1424">
            <v>5.9</v>
          </cell>
          <cell r="P1424" t="str">
            <v>WON</v>
          </cell>
          <cell r="Q1424" t="str">
            <v xml:space="preserve">신화볼트공업                  </v>
          </cell>
          <cell r="R1424">
            <v>5.9</v>
          </cell>
          <cell r="V1424">
            <v>5.9</v>
          </cell>
          <cell r="X1424">
            <v>5.9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</row>
        <row r="1425">
          <cell r="C1425" t="str">
            <v xml:space="preserve">DH05-1203      </v>
          </cell>
          <cell r="D1425" t="str">
            <v xml:space="preserve">DH05-1203      </v>
          </cell>
          <cell r="E1425" t="str">
            <v xml:space="preserve">SCREW-T.TRUSS H.CR.T2         </v>
          </cell>
          <cell r="F1425" t="str">
            <v xml:space="preserve">D01  </v>
          </cell>
          <cell r="G1425" t="str">
            <v>WON</v>
          </cell>
          <cell r="H1425" t="str">
            <v xml:space="preserve">PCS </v>
          </cell>
          <cell r="I1425" t="str">
            <v xml:space="preserve">신화볼트공업                  </v>
          </cell>
          <cell r="J1425">
            <v>8</v>
          </cell>
          <cell r="K1425">
            <v>0</v>
          </cell>
          <cell r="L1425">
            <v>8</v>
          </cell>
          <cell r="N1425">
            <v>8</v>
          </cell>
          <cell r="O1425">
            <v>8</v>
          </cell>
          <cell r="P1425" t="str">
            <v>WON</v>
          </cell>
          <cell r="Q1425" t="str">
            <v xml:space="preserve">신화볼트공업                  </v>
          </cell>
          <cell r="R1425">
            <v>8</v>
          </cell>
          <cell r="V1425">
            <v>8</v>
          </cell>
          <cell r="X1425">
            <v>8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</row>
        <row r="1426">
          <cell r="C1426" t="str">
            <v xml:space="preserve">DH05-1402      </v>
          </cell>
          <cell r="D1426" t="str">
            <v xml:space="preserve">DH05-1402      </v>
          </cell>
          <cell r="E1426" t="str">
            <v xml:space="preserve">SCREW-T.TRUSS H.CR.T2         </v>
          </cell>
          <cell r="F1426" t="str">
            <v xml:space="preserve">A02  </v>
          </cell>
          <cell r="G1426" t="str">
            <v>WON</v>
          </cell>
          <cell r="H1426" t="str">
            <v xml:space="preserve">PCS </v>
          </cell>
          <cell r="I1426" t="str">
            <v xml:space="preserve">신화볼트공업                  </v>
          </cell>
          <cell r="J1426">
            <v>6</v>
          </cell>
          <cell r="K1426">
            <v>0</v>
          </cell>
          <cell r="L1426">
            <v>6</v>
          </cell>
          <cell r="N1426">
            <v>6</v>
          </cell>
          <cell r="O1426">
            <v>6</v>
          </cell>
          <cell r="P1426" t="str">
            <v>WON</v>
          </cell>
          <cell r="Q1426" t="str">
            <v xml:space="preserve">신화볼트공업                  </v>
          </cell>
          <cell r="R1426">
            <v>6</v>
          </cell>
          <cell r="V1426">
            <v>6</v>
          </cell>
          <cell r="X1426">
            <v>6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</row>
        <row r="1427">
          <cell r="C1427" t="str">
            <v xml:space="preserve">DH05-1602      </v>
          </cell>
          <cell r="D1427" t="str">
            <v xml:space="preserve">DH05-1602      </v>
          </cell>
          <cell r="E1427" t="str">
            <v xml:space="preserve">SCREW-T.TRUSS H.CR T1         </v>
          </cell>
          <cell r="F1427" t="str">
            <v xml:space="preserve">B01  </v>
          </cell>
          <cell r="G1427" t="str">
            <v>WON</v>
          </cell>
          <cell r="H1427" t="str">
            <v xml:space="preserve">PCS </v>
          </cell>
          <cell r="I1427" t="str">
            <v xml:space="preserve">신화볼트공업                  </v>
          </cell>
          <cell r="K1427">
            <v>0</v>
          </cell>
          <cell r="L1427">
            <v>6</v>
          </cell>
          <cell r="N1427">
            <v>6</v>
          </cell>
          <cell r="O1427">
            <v>6</v>
          </cell>
          <cell r="P1427" t="str">
            <v>WON</v>
          </cell>
          <cell r="Q1427" t="str">
            <v xml:space="preserve">신화볼트공업                  </v>
          </cell>
          <cell r="R1427">
            <v>6</v>
          </cell>
          <cell r="V1427">
            <v>6</v>
          </cell>
          <cell r="X1427">
            <v>6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</row>
        <row r="1428">
          <cell r="C1428" t="str">
            <v xml:space="preserve">DH05-2002      </v>
          </cell>
          <cell r="D1428" t="str">
            <v xml:space="preserve">DH05-2002      </v>
          </cell>
          <cell r="E1428" t="str">
            <v xml:space="preserve">SCREW-T.TRUSS H.CR T2         </v>
          </cell>
          <cell r="F1428" t="str">
            <v xml:space="preserve">D01  </v>
          </cell>
          <cell r="G1428" t="str">
            <v>WON</v>
          </cell>
          <cell r="H1428" t="str">
            <v xml:space="preserve">PCS </v>
          </cell>
          <cell r="I1428" t="str">
            <v xml:space="preserve">신화볼트공업                  </v>
          </cell>
          <cell r="K1428">
            <v>0</v>
          </cell>
          <cell r="L1428">
            <v>8</v>
          </cell>
          <cell r="N1428">
            <v>8</v>
          </cell>
          <cell r="O1428">
            <v>8</v>
          </cell>
          <cell r="P1428" t="str">
            <v>WON</v>
          </cell>
          <cell r="Q1428" t="str">
            <v xml:space="preserve">신화볼트공업                  </v>
          </cell>
          <cell r="R1428">
            <v>8</v>
          </cell>
          <cell r="V1428">
            <v>8</v>
          </cell>
          <cell r="X1428">
            <v>8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</row>
        <row r="1429">
          <cell r="C1429" t="str">
            <v xml:space="preserve">DI03-0802      </v>
          </cell>
          <cell r="D1429" t="str">
            <v xml:space="preserve">DI03-0802      </v>
          </cell>
          <cell r="E1429" t="str">
            <v xml:space="preserve">SCREW P.H                     </v>
          </cell>
          <cell r="F1429" t="str">
            <v xml:space="preserve">A03  </v>
          </cell>
          <cell r="G1429" t="str">
            <v>WON</v>
          </cell>
          <cell r="H1429" t="str">
            <v xml:space="preserve">PCS </v>
          </cell>
          <cell r="I1429" t="str">
            <v xml:space="preserve">신화볼트공업                  </v>
          </cell>
          <cell r="J1429">
            <v>3</v>
          </cell>
          <cell r="K1429">
            <v>0</v>
          </cell>
          <cell r="L1429">
            <v>3</v>
          </cell>
          <cell r="N1429">
            <v>3</v>
          </cell>
          <cell r="O1429">
            <v>3</v>
          </cell>
          <cell r="P1429" t="str">
            <v>WON</v>
          </cell>
          <cell r="Q1429" t="str">
            <v xml:space="preserve">신화볼트공업                  </v>
          </cell>
          <cell r="R1429">
            <v>3</v>
          </cell>
          <cell r="V1429">
            <v>3</v>
          </cell>
          <cell r="X1429">
            <v>3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</row>
        <row r="1430">
          <cell r="C1430" t="str">
            <v xml:space="preserve">DI03-1201      </v>
          </cell>
          <cell r="D1430" t="str">
            <v xml:space="preserve">DI03-1201      </v>
          </cell>
          <cell r="E1430" t="str">
            <v xml:space="preserve">SCREW P.H                     </v>
          </cell>
          <cell r="F1430" t="str">
            <v xml:space="preserve">A03  </v>
          </cell>
          <cell r="G1430" t="str">
            <v>WON</v>
          </cell>
          <cell r="H1430" t="str">
            <v xml:space="preserve">PCS </v>
          </cell>
          <cell r="I1430" t="str">
            <v xml:space="preserve">신화볼트공업                  </v>
          </cell>
          <cell r="J1430">
            <v>3</v>
          </cell>
          <cell r="K1430">
            <v>0</v>
          </cell>
          <cell r="L1430">
            <v>3</v>
          </cell>
          <cell r="N1430">
            <v>3</v>
          </cell>
          <cell r="O1430">
            <v>3</v>
          </cell>
          <cell r="P1430" t="str">
            <v>WON</v>
          </cell>
          <cell r="Q1430" t="str">
            <v xml:space="preserve">신화볼트공업                  </v>
          </cell>
          <cell r="R1430">
            <v>3</v>
          </cell>
          <cell r="V1430">
            <v>3</v>
          </cell>
          <cell r="X1430">
            <v>3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</row>
        <row r="1431">
          <cell r="C1431" t="str">
            <v xml:space="preserve">DL05-1202      </v>
          </cell>
          <cell r="D1431" t="str">
            <v xml:space="preserve">DL05-1202      </v>
          </cell>
          <cell r="E1431" t="str">
            <v xml:space="preserve">SCREW-T.PAN H.CR.T2           </v>
          </cell>
          <cell r="F1431" t="str">
            <v xml:space="preserve">A03  </v>
          </cell>
          <cell r="G1431" t="str">
            <v>WON</v>
          </cell>
          <cell r="H1431" t="str">
            <v xml:space="preserve">PCS </v>
          </cell>
          <cell r="I1431" t="str">
            <v xml:space="preserve">신화볼트공업                  </v>
          </cell>
          <cell r="K1431">
            <v>0</v>
          </cell>
          <cell r="L1431">
            <v>7</v>
          </cell>
          <cell r="N1431">
            <v>7</v>
          </cell>
          <cell r="O1431">
            <v>7</v>
          </cell>
          <cell r="P1431" t="str">
            <v>WON</v>
          </cell>
          <cell r="Q1431" t="str">
            <v xml:space="preserve">신화볼트공업                  </v>
          </cell>
          <cell r="R1431">
            <v>7</v>
          </cell>
          <cell r="V1431">
            <v>7</v>
          </cell>
          <cell r="X1431">
            <v>7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</row>
        <row r="1432">
          <cell r="C1432" t="str">
            <v xml:space="preserve">DN05-1202      </v>
          </cell>
          <cell r="D1432" t="str">
            <v xml:space="preserve">DN05-1202      </v>
          </cell>
          <cell r="E1432" t="str">
            <v xml:space="preserve">SCREW-T.HEX H.CR.W/PW         </v>
          </cell>
          <cell r="F1432" t="str">
            <v xml:space="preserve">F01  </v>
          </cell>
          <cell r="G1432" t="str">
            <v>WON</v>
          </cell>
          <cell r="H1432" t="str">
            <v xml:space="preserve">PCS </v>
          </cell>
          <cell r="I1432" t="str">
            <v xml:space="preserve">신화볼트공업                  </v>
          </cell>
          <cell r="J1432">
            <v>12</v>
          </cell>
          <cell r="K1432">
            <v>0</v>
          </cell>
          <cell r="L1432">
            <v>12</v>
          </cell>
          <cell r="N1432">
            <v>12</v>
          </cell>
          <cell r="O1432">
            <v>12</v>
          </cell>
          <cell r="P1432" t="str">
            <v>WON</v>
          </cell>
          <cell r="Q1432" t="str">
            <v xml:space="preserve">신화볼트공업                  </v>
          </cell>
          <cell r="R1432">
            <v>12</v>
          </cell>
          <cell r="V1432">
            <v>12</v>
          </cell>
          <cell r="X1432">
            <v>12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</row>
        <row r="1433">
          <cell r="C1433" t="str">
            <v xml:space="preserve">EA04-0842      </v>
          </cell>
          <cell r="D1433" t="str">
            <v xml:space="preserve">EA04-0842      </v>
          </cell>
          <cell r="E1433" t="str">
            <v xml:space="preserve">SCREW-M.PAN H.CR              </v>
          </cell>
          <cell r="F1433" t="str">
            <v xml:space="preserve">A02  </v>
          </cell>
          <cell r="G1433" t="str">
            <v>WON</v>
          </cell>
          <cell r="H1433" t="str">
            <v xml:space="preserve">PCS </v>
          </cell>
          <cell r="I1433" t="str">
            <v xml:space="preserve">신화볼트공업                  </v>
          </cell>
          <cell r="K1433">
            <v>0</v>
          </cell>
          <cell r="L1433">
            <v>4</v>
          </cell>
          <cell r="N1433">
            <v>4</v>
          </cell>
          <cell r="O1433">
            <v>4</v>
          </cell>
          <cell r="P1433" t="str">
            <v>WON</v>
          </cell>
          <cell r="Q1433" t="str">
            <v xml:space="preserve">신화볼트공업                  </v>
          </cell>
          <cell r="R1433">
            <v>4</v>
          </cell>
          <cell r="V1433">
            <v>4</v>
          </cell>
          <cell r="X1433">
            <v>4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</row>
        <row r="1434">
          <cell r="C1434" t="str">
            <v xml:space="preserve">EA04-2542      </v>
          </cell>
          <cell r="D1434" t="str">
            <v xml:space="preserve">EA04-2542      </v>
          </cell>
          <cell r="E1434" t="str">
            <v xml:space="preserve">SCREW-M.PAN H.CR              </v>
          </cell>
          <cell r="F1434" t="str">
            <v xml:space="preserve">A02  </v>
          </cell>
          <cell r="G1434" t="str">
            <v>WON</v>
          </cell>
          <cell r="H1434" t="str">
            <v xml:space="preserve">PCS </v>
          </cell>
          <cell r="I1434" t="str">
            <v xml:space="preserve">신화볼트공업                  </v>
          </cell>
          <cell r="K1434">
            <v>0</v>
          </cell>
          <cell r="L1434">
            <v>6</v>
          </cell>
          <cell r="N1434">
            <v>6</v>
          </cell>
          <cell r="O1434">
            <v>6</v>
          </cell>
          <cell r="P1434" t="str">
            <v>WON</v>
          </cell>
          <cell r="Q1434" t="str">
            <v xml:space="preserve">신화볼트공업                  </v>
          </cell>
          <cell r="R1434">
            <v>6</v>
          </cell>
          <cell r="V1434">
            <v>6</v>
          </cell>
          <cell r="X1434">
            <v>6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</row>
        <row r="1435">
          <cell r="C1435" t="str">
            <v xml:space="preserve">EA05-1242      </v>
          </cell>
          <cell r="D1435" t="str">
            <v xml:space="preserve">EA05-1242      </v>
          </cell>
          <cell r="E1435" t="str">
            <v xml:space="preserve">SCREW-M.PAN H.CR              </v>
          </cell>
          <cell r="F1435" t="str">
            <v xml:space="preserve">D01  </v>
          </cell>
          <cell r="G1435" t="str">
            <v>WON</v>
          </cell>
          <cell r="H1435" t="str">
            <v xml:space="preserve">PCS </v>
          </cell>
          <cell r="I1435" t="str">
            <v xml:space="preserve">신화볼트공업                  </v>
          </cell>
          <cell r="J1435">
            <v>3</v>
          </cell>
          <cell r="K1435">
            <v>0</v>
          </cell>
          <cell r="L1435">
            <v>3</v>
          </cell>
          <cell r="N1435">
            <v>3</v>
          </cell>
          <cell r="O1435">
            <v>3</v>
          </cell>
          <cell r="P1435" t="str">
            <v>WON</v>
          </cell>
          <cell r="Q1435" t="str">
            <v xml:space="preserve">신화볼트공업                  </v>
          </cell>
          <cell r="R1435">
            <v>3</v>
          </cell>
          <cell r="V1435">
            <v>3</v>
          </cell>
          <cell r="X1435">
            <v>3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</row>
        <row r="1436">
          <cell r="C1436" t="str">
            <v xml:space="preserve">EA05-2042      </v>
          </cell>
          <cell r="D1436" t="str">
            <v xml:space="preserve">EA05-2042      </v>
          </cell>
          <cell r="E1436" t="str">
            <v xml:space="preserve">SCREW-M.PAN H.CR              </v>
          </cell>
          <cell r="F1436" t="str">
            <v xml:space="preserve">D01  </v>
          </cell>
          <cell r="G1436" t="str">
            <v>WON</v>
          </cell>
          <cell r="H1436" t="str">
            <v xml:space="preserve">PCS </v>
          </cell>
          <cell r="I1436" t="str">
            <v xml:space="preserve">신화볼트공업                  </v>
          </cell>
          <cell r="K1436">
            <v>0</v>
          </cell>
          <cell r="L1436">
            <v>5</v>
          </cell>
          <cell r="N1436">
            <v>5</v>
          </cell>
          <cell r="O1436">
            <v>5</v>
          </cell>
          <cell r="P1436" t="str">
            <v>WON</v>
          </cell>
          <cell r="Q1436" t="str">
            <v xml:space="preserve">신화볼트공업                  </v>
          </cell>
          <cell r="R1436">
            <v>5</v>
          </cell>
          <cell r="V1436">
            <v>5</v>
          </cell>
          <cell r="X1436">
            <v>5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</row>
        <row r="1437">
          <cell r="C1437" t="str">
            <v xml:space="preserve">ED05-3041      </v>
          </cell>
          <cell r="D1437" t="str">
            <v xml:space="preserve">ED05-3041      </v>
          </cell>
          <cell r="E1437" t="str">
            <v xml:space="preserve">SCREW-M.TRUSS H.CR            </v>
          </cell>
          <cell r="F1437" t="str">
            <v xml:space="preserve">D02  </v>
          </cell>
          <cell r="G1437" t="str">
            <v>WON</v>
          </cell>
          <cell r="H1437" t="str">
            <v xml:space="preserve">PCS </v>
          </cell>
          <cell r="I1437" t="str">
            <v xml:space="preserve">신화볼트공업                  </v>
          </cell>
          <cell r="K1437">
            <v>0</v>
          </cell>
          <cell r="L1437">
            <v>10</v>
          </cell>
          <cell r="N1437">
            <v>10</v>
          </cell>
          <cell r="O1437">
            <v>10</v>
          </cell>
          <cell r="P1437" t="str">
            <v>WON</v>
          </cell>
          <cell r="Q1437" t="str">
            <v xml:space="preserve">신화볼트공업                  </v>
          </cell>
          <cell r="R1437">
            <v>10</v>
          </cell>
          <cell r="V1437">
            <v>10</v>
          </cell>
          <cell r="X1437">
            <v>10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</row>
        <row r="1438">
          <cell r="C1438" t="str">
            <v xml:space="preserve">EE04-0842      </v>
          </cell>
          <cell r="D1438" t="str">
            <v xml:space="preserve">EE04-0842      </v>
          </cell>
          <cell r="E1438" t="str">
            <v xml:space="preserve">SCREW-M.PAN H.CR              </v>
          </cell>
          <cell r="F1438" t="str">
            <v xml:space="preserve">A02  </v>
          </cell>
          <cell r="G1438" t="str">
            <v>WON</v>
          </cell>
          <cell r="H1438" t="str">
            <v xml:space="preserve">PCS </v>
          </cell>
          <cell r="I1438" t="str">
            <v xml:space="preserve">신화볼트공업                  </v>
          </cell>
          <cell r="K1438">
            <v>0</v>
          </cell>
          <cell r="L1438">
            <v>2.4</v>
          </cell>
          <cell r="N1438">
            <v>2.4</v>
          </cell>
          <cell r="O1438">
            <v>2.4</v>
          </cell>
          <cell r="P1438" t="str">
            <v>WON</v>
          </cell>
          <cell r="Q1438" t="str">
            <v xml:space="preserve">신화볼트공업                  </v>
          </cell>
          <cell r="R1438">
            <v>2.4</v>
          </cell>
          <cell r="V1438">
            <v>2.4</v>
          </cell>
          <cell r="X1438">
            <v>2.4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</row>
        <row r="1439">
          <cell r="C1439" t="str">
            <v xml:space="preserve">EE04-2542      </v>
          </cell>
          <cell r="D1439" t="str">
            <v xml:space="preserve">EE04-2542      </v>
          </cell>
          <cell r="E1439" t="str">
            <v xml:space="preserve">SCREW-M.PAN H.CR              </v>
          </cell>
          <cell r="F1439" t="str">
            <v xml:space="preserve">A02  </v>
          </cell>
          <cell r="G1439" t="str">
            <v>WON</v>
          </cell>
          <cell r="H1439" t="str">
            <v xml:space="preserve">PCS </v>
          </cell>
          <cell r="I1439" t="str">
            <v xml:space="preserve">신화볼트공업                  </v>
          </cell>
          <cell r="K1439">
            <v>0</v>
          </cell>
          <cell r="L1439">
            <v>4</v>
          </cell>
          <cell r="N1439">
            <v>4</v>
          </cell>
          <cell r="O1439">
            <v>4</v>
          </cell>
          <cell r="P1439" t="str">
            <v>WON</v>
          </cell>
          <cell r="Q1439" t="str">
            <v xml:space="preserve">신화볼트공업                  </v>
          </cell>
          <cell r="R1439">
            <v>4</v>
          </cell>
          <cell r="V1439">
            <v>4</v>
          </cell>
          <cell r="X1439">
            <v>4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</row>
        <row r="1440">
          <cell r="C1440" t="str">
            <v xml:space="preserve">EE05-1242      </v>
          </cell>
          <cell r="D1440" t="str">
            <v xml:space="preserve">EE05-1242      </v>
          </cell>
          <cell r="E1440" t="str">
            <v xml:space="preserve">SCREW-M.PAN H.CR              </v>
          </cell>
          <cell r="F1440" t="str">
            <v xml:space="preserve">A02  </v>
          </cell>
          <cell r="G1440" t="str">
            <v>WON</v>
          </cell>
          <cell r="H1440" t="str">
            <v xml:space="preserve">PCS </v>
          </cell>
          <cell r="I1440" t="str">
            <v xml:space="preserve">신화볼트공업                  </v>
          </cell>
          <cell r="K1440">
            <v>0</v>
          </cell>
          <cell r="L1440">
            <v>3.7</v>
          </cell>
          <cell r="N1440">
            <v>3.7</v>
          </cell>
          <cell r="O1440">
            <v>3.7</v>
          </cell>
          <cell r="P1440" t="str">
            <v>WON</v>
          </cell>
          <cell r="Q1440" t="str">
            <v xml:space="preserve">신화볼트공업                  </v>
          </cell>
          <cell r="R1440">
            <v>3.7</v>
          </cell>
          <cell r="V1440">
            <v>3.7</v>
          </cell>
          <cell r="X1440">
            <v>3.7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</row>
        <row r="1441">
          <cell r="C1441" t="str">
            <v xml:space="preserve">EL04-0842      </v>
          </cell>
          <cell r="D1441" t="str">
            <v xml:space="preserve">EL04-0842      </v>
          </cell>
          <cell r="E1441" t="str">
            <v xml:space="preserve">SCREW-M.PAN H.W/SW.CR         </v>
          </cell>
          <cell r="F1441" t="str">
            <v xml:space="preserve">A02  </v>
          </cell>
          <cell r="G1441" t="str">
            <v>WON</v>
          </cell>
          <cell r="H1441" t="str">
            <v xml:space="preserve">PCS </v>
          </cell>
          <cell r="I1441" t="str">
            <v xml:space="preserve">신화볼트공업                  </v>
          </cell>
          <cell r="K1441">
            <v>0</v>
          </cell>
          <cell r="L1441">
            <v>6</v>
          </cell>
          <cell r="N1441">
            <v>6</v>
          </cell>
          <cell r="O1441">
            <v>6</v>
          </cell>
          <cell r="P1441" t="str">
            <v>WON</v>
          </cell>
          <cell r="Q1441" t="str">
            <v xml:space="preserve">신화볼트공업                  </v>
          </cell>
          <cell r="R1441">
            <v>6</v>
          </cell>
          <cell r="V1441">
            <v>6</v>
          </cell>
          <cell r="X1441">
            <v>6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</row>
        <row r="1442">
          <cell r="C1442" t="str">
            <v xml:space="preserve">EL04-1042      </v>
          </cell>
          <cell r="D1442" t="str">
            <v xml:space="preserve">EL04-1042      </v>
          </cell>
          <cell r="E1442" t="str">
            <v xml:space="preserve">SCREW-M.PAN H.W/PW.CR         </v>
          </cell>
          <cell r="F1442" t="str">
            <v xml:space="preserve">B01  </v>
          </cell>
          <cell r="G1442" t="str">
            <v>WON</v>
          </cell>
          <cell r="H1442" t="str">
            <v xml:space="preserve">PCS </v>
          </cell>
          <cell r="I1442" t="str">
            <v xml:space="preserve">신화볼트공업                  </v>
          </cell>
          <cell r="J1442">
            <v>6</v>
          </cell>
          <cell r="K1442">
            <v>0</v>
          </cell>
          <cell r="L1442">
            <v>6</v>
          </cell>
          <cell r="N1442">
            <v>6</v>
          </cell>
          <cell r="O1442">
            <v>6</v>
          </cell>
          <cell r="P1442" t="str">
            <v>WON</v>
          </cell>
          <cell r="Q1442" t="str">
            <v xml:space="preserve">신화볼트공업                  </v>
          </cell>
          <cell r="R1442">
            <v>6</v>
          </cell>
          <cell r="V1442">
            <v>6</v>
          </cell>
          <cell r="X1442">
            <v>6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</row>
        <row r="1443">
          <cell r="C1443" t="str">
            <v xml:space="preserve">EL05-1241      </v>
          </cell>
          <cell r="D1443" t="str">
            <v xml:space="preserve">EL05-1241      </v>
          </cell>
          <cell r="E1443" t="str">
            <v xml:space="preserve">SCREW-M.PAN H.W/PW            </v>
          </cell>
          <cell r="F1443" t="str">
            <v xml:space="preserve">A02  </v>
          </cell>
          <cell r="G1443" t="str">
            <v>WON</v>
          </cell>
          <cell r="H1443" t="str">
            <v xml:space="preserve">PCS </v>
          </cell>
          <cell r="I1443" t="str">
            <v xml:space="preserve">신화볼트공업                  </v>
          </cell>
          <cell r="K1443">
            <v>0</v>
          </cell>
          <cell r="L1443">
            <v>10</v>
          </cell>
          <cell r="N1443">
            <v>10</v>
          </cell>
          <cell r="O1443">
            <v>10</v>
          </cell>
          <cell r="P1443" t="str">
            <v>WON</v>
          </cell>
          <cell r="Q1443" t="str">
            <v xml:space="preserve">신화볼트공업                  </v>
          </cell>
          <cell r="R1443">
            <v>10</v>
          </cell>
          <cell r="V1443">
            <v>10</v>
          </cell>
          <cell r="X1443">
            <v>10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</row>
        <row r="1444">
          <cell r="C1444" t="str">
            <v xml:space="preserve">EM04-0842      </v>
          </cell>
          <cell r="D1444" t="str">
            <v xml:space="preserve">EM04-0842      </v>
          </cell>
          <cell r="E1444" t="str">
            <v xml:space="preserve">SCREW-M.PAN H.W/SW.CR         </v>
          </cell>
          <cell r="F1444" t="str">
            <v xml:space="preserve">C01  </v>
          </cell>
          <cell r="G1444" t="str">
            <v>WON</v>
          </cell>
          <cell r="H1444" t="str">
            <v xml:space="preserve">PCS </v>
          </cell>
          <cell r="I1444" t="str">
            <v xml:space="preserve">신화볼트공업                  </v>
          </cell>
          <cell r="J1444">
            <v>5</v>
          </cell>
          <cell r="K1444">
            <v>0</v>
          </cell>
          <cell r="L1444">
            <v>5</v>
          </cell>
          <cell r="N1444">
            <v>5</v>
          </cell>
          <cell r="O1444">
            <v>5</v>
          </cell>
          <cell r="P1444" t="str">
            <v>WON</v>
          </cell>
          <cell r="Q1444" t="str">
            <v xml:space="preserve">신화볼트공업                  </v>
          </cell>
          <cell r="R1444">
            <v>5</v>
          </cell>
          <cell r="V1444">
            <v>5</v>
          </cell>
          <cell r="X1444">
            <v>5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</row>
        <row r="1445">
          <cell r="C1445" t="str">
            <v xml:space="preserve">EM04-1042      </v>
          </cell>
          <cell r="D1445" t="str">
            <v xml:space="preserve">EM04-1042      </v>
          </cell>
          <cell r="E1445" t="str">
            <v xml:space="preserve">SCREW-M.PAN H.CR              </v>
          </cell>
          <cell r="F1445" t="str">
            <v xml:space="preserve">A02  </v>
          </cell>
          <cell r="G1445" t="str">
            <v>WON</v>
          </cell>
          <cell r="H1445" t="str">
            <v xml:space="preserve">PCS </v>
          </cell>
          <cell r="I1445" t="str">
            <v xml:space="preserve">신화볼트공업                  </v>
          </cell>
          <cell r="K1445">
            <v>0</v>
          </cell>
          <cell r="L1445">
            <v>6</v>
          </cell>
          <cell r="N1445">
            <v>6</v>
          </cell>
          <cell r="O1445">
            <v>6</v>
          </cell>
          <cell r="P1445" t="str">
            <v>WON</v>
          </cell>
          <cell r="Q1445" t="str">
            <v xml:space="preserve">신화볼트공업                  </v>
          </cell>
          <cell r="R1445">
            <v>6</v>
          </cell>
          <cell r="V1445">
            <v>6</v>
          </cell>
          <cell r="X1445">
            <v>6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</row>
        <row r="1446">
          <cell r="C1446" t="str">
            <v xml:space="preserve">EM04-2542      </v>
          </cell>
          <cell r="D1446" t="str">
            <v xml:space="preserve">EM04-2542      </v>
          </cell>
          <cell r="E1446" t="str">
            <v xml:space="preserve">SCREW-M.PAN H.CR              </v>
          </cell>
          <cell r="F1446" t="str">
            <v xml:space="preserve">F01  </v>
          </cell>
          <cell r="G1446" t="str">
            <v>WON</v>
          </cell>
          <cell r="H1446" t="str">
            <v xml:space="preserve">PCS </v>
          </cell>
          <cell r="I1446" t="str">
            <v xml:space="preserve">신화볼트공업                  </v>
          </cell>
          <cell r="K1446">
            <v>0</v>
          </cell>
          <cell r="L1446">
            <v>7</v>
          </cell>
          <cell r="N1446">
            <v>7</v>
          </cell>
          <cell r="O1446">
            <v>7</v>
          </cell>
          <cell r="P1446" t="str">
            <v>WON</v>
          </cell>
          <cell r="Q1446" t="str">
            <v xml:space="preserve">신화볼트공업                  </v>
          </cell>
          <cell r="R1446">
            <v>7</v>
          </cell>
          <cell r="V1446">
            <v>7</v>
          </cell>
          <cell r="X1446">
            <v>7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</row>
        <row r="1447">
          <cell r="C1447" t="str">
            <v xml:space="preserve">EM05-1242      </v>
          </cell>
          <cell r="D1447" t="str">
            <v xml:space="preserve">EM05-1242      </v>
          </cell>
          <cell r="E1447" t="str">
            <v xml:space="preserve">SCREW-M.PAN H.CR W/SW         </v>
          </cell>
          <cell r="F1447" t="str">
            <v xml:space="preserve">D01  </v>
          </cell>
          <cell r="G1447" t="str">
            <v>WON</v>
          </cell>
          <cell r="H1447" t="str">
            <v xml:space="preserve">PCS </v>
          </cell>
          <cell r="I1447" t="str">
            <v xml:space="preserve">신화볼트공업                  </v>
          </cell>
          <cell r="K1447">
            <v>0</v>
          </cell>
          <cell r="L1447">
            <v>8</v>
          </cell>
          <cell r="N1447">
            <v>8</v>
          </cell>
          <cell r="O1447">
            <v>8</v>
          </cell>
          <cell r="P1447" t="str">
            <v>WON</v>
          </cell>
          <cell r="Q1447" t="str">
            <v xml:space="preserve">신화볼트공업                  </v>
          </cell>
          <cell r="R1447">
            <v>8</v>
          </cell>
          <cell r="V1447">
            <v>8</v>
          </cell>
          <cell r="X1447">
            <v>8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</row>
        <row r="1448">
          <cell r="C1448" t="str">
            <v xml:space="preserve">EM05-3041      </v>
          </cell>
          <cell r="D1448" t="str">
            <v xml:space="preserve">EM05-3041      </v>
          </cell>
          <cell r="E1448" t="str">
            <v xml:space="preserve">SCREW-M.PAN H.W/SW.CR         </v>
          </cell>
          <cell r="F1448" t="str">
            <v xml:space="preserve">A02  </v>
          </cell>
          <cell r="G1448" t="str">
            <v>WON</v>
          </cell>
          <cell r="H1448" t="str">
            <v xml:space="preserve">PCS </v>
          </cell>
          <cell r="I1448" t="str">
            <v xml:space="preserve">신화볼트공업                  </v>
          </cell>
          <cell r="K1448">
            <v>0</v>
          </cell>
          <cell r="L1448">
            <v>10</v>
          </cell>
          <cell r="N1448">
            <v>10</v>
          </cell>
          <cell r="O1448">
            <v>10</v>
          </cell>
          <cell r="P1448" t="str">
            <v>WON</v>
          </cell>
          <cell r="Q1448" t="str">
            <v xml:space="preserve">신화볼트공업                  </v>
          </cell>
          <cell r="R1448">
            <v>10</v>
          </cell>
          <cell r="V1448">
            <v>10</v>
          </cell>
          <cell r="X1448">
            <v>10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</row>
        <row r="1449">
          <cell r="C1449" t="str">
            <v xml:space="preserve">EN04-1042      </v>
          </cell>
          <cell r="D1449" t="str">
            <v xml:space="preserve">EN04-1042      </v>
          </cell>
          <cell r="E1449" t="str">
            <v xml:space="preserve">SCREW-M.PAN H.CR.W/SW         </v>
          </cell>
          <cell r="F1449" t="str">
            <v xml:space="preserve">B01  </v>
          </cell>
          <cell r="G1449" t="str">
            <v>WON</v>
          </cell>
          <cell r="H1449" t="str">
            <v xml:space="preserve">PCS </v>
          </cell>
          <cell r="I1449" t="str">
            <v xml:space="preserve">신화볼트공업                  </v>
          </cell>
          <cell r="J1449">
            <v>9</v>
          </cell>
          <cell r="K1449">
            <v>0</v>
          </cell>
          <cell r="L1449">
            <v>9</v>
          </cell>
          <cell r="N1449">
            <v>9</v>
          </cell>
          <cell r="O1449">
            <v>9</v>
          </cell>
          <cell r="P1449" t="str">
            <v>WON</v>
          </cell>
          <cell r="Q1449" t="str">
            <v xml:space="preserve">신화볼트공업                  </v>
          </cell>
          <cell r="R1449">
            <v>9</v>
          </cell>
          <cell r="V1449">
            <v>9</v>
          </cell>
          <cell r="X1449">
            <v>9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</row>
        <row r="1450">
          <cell r="C1450" t="str">
            <v xml:space="preserve">EN04-2545      </v>
          </cell>
          <cell r="D1450" t="str">
            <v xml:space="preserve">EN04-2545      </v>
          </cell>
          <cell r="E1450" t="str">
            <v xml:space="preserve">SCREW-M.PAN H.CR.W/P&amp;SW       </v>
          </cell>
          <cell r="F1450" t="str">
            <v xml:space="preserve">C01  </v>
          </cell>
          <cell r="G1450" t="str">
            <v>WON</v>
          </cell>
          <cell r="H1450" t="str">
            <v xml:space="preserve">PCS </v>
          </cell>
          <cell r="I1450" t="str">
            <v xml:space="preserve">신화볼트공업                  </v>
          </cell>
          <cell r="J1450">
            <v>12</v>
          </cell>
          <cell r="K1450">
            <v>0</v>
          </cell>
          <cell r="L1450">
            <v>12</v>
          </cell>
          <cell r="N1450">
            <v>12</v>
          </cell>
          <cell r="O1450">
            <v>12</v>
          </cell>
          <cell r="P1450" t="str">
            <v>WON</v>
          </cell>
          <cell r="Q1450" t="str">
            <v xml:space="preserve">신화볼트공업                  </v>
          </cell>
          <cell r="R1450">
            <v>12</v>
          </cell>
          <cell r="V1450">
            <v>12</v>
          </cell>
          <cell r="X1450">
            <v>12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</row>
        <row r="1451">
          <cell r="C1451" t="str">
            <v xml:space="preserve">EN05-1041      </v>
          </cell>
          <cell r="D1451" t="str">
            <v xml:space="preserve">EN05-1041      </v>
          </cell>
          <cell r="E1451" t="str">
            <v xml:space="preserve">SCREW-M.PAN H.W/SW.PW(+)      </v>
          </cell>
          <cell r="F1451" t="str">
            <v xml:space="preserve">D01  </v>
          </cell>
          <cell r="G1451" t="str">
            <v>WON</v>
          </cell>
          <cell r="H1451" t="str">
            <v xml:space="preserve">PCS </v>
          </cell>
          <cell r="I1451" t="str">
            <v xml:space="preserve">신화볼트공업                  </v>
          </cell>
          <cell r="J1451">
            <v>10</v>
          </cell>
          <cell r="K1451">
            <v>0</v>
          </cell>
          <cell r="L1451">
            <v>10</v>
          </cell>
          <cell r="N1451">
            <v>10</v>
          </cell>
          <cell r="O1451">
            <v>10</v>
          </cell>
          <cell r="P1451" t="str">
            <v>WON</v>
          </cell>
          <cell r="Q1451" t="str">
            <v xml:space="preserve">신화볼트공업                  </v>
          </cell>
          <cell r="R1451">
            <v>10</v>
          </cell>
          <cell r="V1451">
            <v>10</v>
          </cell>
          <cell r="X1451">
            <v>10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</row>
        <row r="1452">
          <cell r="C1452" t="str">
            <v xml:space="preserve">EN05-1042      </v>
          </cell>
          <cell r="D1452" t="str">
            <v xml:space="preserve">EN05-1042      </v>
          </cell>
          <cell r="E1452" t="str">
            <v xml:space="preserve">SCREW-M.PAN H.W/SW &amp; PW.CR    </v>
          </cell>
          <cell r="F1452" t="str">
            <v xml:space="preserve">B01  </v>
          </cell>
          <cell r="G1452" t="str">
            <v>WON</v>
          </cell>
          <cell r="H1452" t="str">
            <v xml:space="preserve">PCS </v>
          </cell>
          <cell r="I1452" t="str">
            <v xml:space="preserve">신화볼트공업                  </v>
          </cell>
          <cell r="K1452">
            <v>0</v>
          </cell>
          <cell r="L1452">
            <v>10</v>
          </cell>
          <cell r="N1452">
            <v>10</v>
          </cell>
          <cell r="O1452">
            <v>10</v>
          </cell>
          <cell r="P1452" t="str">
            <v>WON</v>
          </cell>
          <cell r="Q1452" t="str">
            <v xml:space="preserve">신화볼트공업                  </v>
          </cell>
          <cell r="R1452">
            <v>10</v>
          </cell>
          <cell r="V1452">
            <v>10</v>
          </cell>
          <cell r="X1452">
            <v>10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</row>
        <row r="1453">
          <cell r="C1453" t="str">
            <v xml:space="preserve">EN05-1641      </v>
          </cell>
          <cell r="D1453" t="str">
            <v xml:space="preserve">EN05-1641      </v>
          </cell>
          <cell r="E1453" t="str">
            <v xml:space="preserve">SCREW-M.PAN H.CR W/SW,PW      </v>
          </cell>
          <cell r="F1453" t="str">
            <v xml:space="preserve">D01  </v>
          </cell>
          <cell r="G1453" t="str">
            <v>WON</v>
          </cell>
          <cell r="H1453" t="str">
            <v xml:space="preserve">PCS </v>
          </cell>
          <cell r="I1453" t="str">
            <v xml:space="preserve">신화볼트공업                  </v>
          </cell>
          <cell r="K1453">
            <v>0</v>
          </cell>
          <cell r="L1453">
            <v>11</v>
          </cell>
          <cell r="N1453">
            <v>11</v>
          </cell>
          <cell r="O1453">
            <v>11</v>
          </cell>
          <cell r="P1453" t="str">
            <v>WON</v>
          </cell>
          <cell r="Q1453" t="str">
            <v xml:space="preserve">신화볼트공업                  </v>
          </cell>
          <cell r="R1453">
            <v>11</v>
          </cell>
          <cell r="V1453">
            <v>11</v>
          </cell>
          <cell r="X1453">
            <v>11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</row>
        <row r="1454">
          <cell r="C1454" t="str">
            <v xml:space="preserve">EN05-3041      </v>
          </cell>
          <cell r="D1454" t="str">
            <v xml:space="preserve">EN05-3041      </v>
          </cell>
          <cell r="E1454" t="str">
            <v xml:space="preserve">SCREW-M.PAN H.W/SW &amp; PW.CR    </v>
          </cell>
          <cell r="F1454" t="str">
            <v xml:space="preserve">A02  </v>
          </cell>
          <cell r="G1454" t="str">
            <v>WON</v>
          </cell>
          <cell r="H1454" t="str">
            <v xml:space="preserve">PCS </v>
          </cell>
          <cell r="I1454" t="str">
            <v xml:space="preserve">신화볼트공업                  </v>
          </cell>
          <cell r="J1454">
            <v>15</v>
          </cell>
          <cell r="K1454">
            <v>0</v>
          </cell>
          <cell r="L1454">
            <v>15</v>
          </cell>
          <cell r="N1454">
            <v>15</v>
          </cell>
          <cell r="O1454">
            <v>15</v>
          </cell>
          <cell r="P1454" t="str">
            <v>WON</v>
          </cell>
          <cell r="Q1454" t="str">
            <v xml:space="preserve">신화볼트공업                  </v>
          </cell>
          <cell r="R1454">
            <v>15</v>
          </cell>
          <cell r="V1454">
            <v>15</v>
          </cell>
          <cell r="X1454">
            <v>15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</row>
        <row r="1455">
          <cell r="C1455" t="str">
            <v xml:space="preserve">EN05-3541      </v>
          </cell>
          <cell r="D1455" t="str">
            <v xml:space="preserve">EN05-3541      </v>
          </cell>
          <cell r="E1455" t="str">
            <v xml:space="preserve">SCREW-M.PAN H.W/SW.PW(+)      </v>
          </cell>
          <cell r="F1455" t="str">
            <v xml:space="preserve">D01  </v>
          </cell>
          <cell r="G1455" t="str">
            <v>WON</v>
          </cell>
          <cell r="H1455" t="str">
            <v xml:space="preserve">PCS </v>
          </cell>
          <cell r="I1455" t="str">
            <v xml:space="preserve">신화볼트공업                  </v>
          </cell>
          <cell r="J1455">
            <v>17</v>
          </cell>
          <cell r="K1455">
            <v>0</v>
          </cell>
          <cell r="L1455">
            <v>17</v>
          </cell>
          <cell r="N1455">
            <v>17</v>
          </cell>
          <cell r="O1455">
            <v>17</v>
          </cell>
          <cell r="P1455" t="str">
            <v>WON</v>
          </cell>
          <cell r="Q1455" t="str">
            <v xml:space="preserve">신화볼트공업                  </v>
          </cell>
          <cell r="R1455">
            <v>17</v>
          </cell>
          <cell r="V1455">
            <v>17</v>
          </cell>
          <cell r="X1455">
            <v>17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</row>
        <row r="1456">
          <cell r="C1456" t="str">
            <v xml:space="preserve">EN05-4041      </v>
          </cell>
          <cell r="D1456" t="str">
            <v xml:space="preserve">EN05-4041      </v>
          </cell>
          <cell r="E1456" t="str">
            <v xml:space="preserve">SCREW-M.PAN H.CR W/SW,PW      </v>
          </cell>
          <cell r="F1456" t="str">
            <v xml:space="preserve">D01  </v>
          </cell>
          <cell r="G1456" t="str">
            <v>WON</v>
          </cell>
          <cell r="H1456" t="str">
            <v xml:space="preserve">PCS </v>
          </cell>
          <cell r="I1456" t="str">
            <v xml:space="preserve">신화볼트공업                  </v>
          </cell>
          <cell r="K1456">
            <v>0</v>
          </cell>
          <cell r="L1456">
            <v>20</v>
          </cell>
          <cell r="N1456">
            <v>20</v>
          </cell>
          <cell r="O1456">
            <v>20</v>
          </cell>
          <cell r="P1456" t="str">
            <v>WON</v>
          </cell>
          <cell r="Q1456" t="str">
            <v xml:space="preserve">신화볼트공업                  </v>
          </cell>
          <cell r="R1456">
            <v>20</v>
          </cell>
          <cell r="V1456">
            <v>20</v>
          </cell>
          <cell r="X1456">
            <v>20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</row>
        <row r="1457">
          <cell r="C1457" t="str">
            <v xml:space="preserve">EN06-3542      </v>
          </cell>
          <cell r="D1457" t="str">
            <v xml:space="preserve">EN06-3542      </v>
          </cell>
          <cell r="E1457" t="str">
            <v xml:space="preserve">SCREW-M.PAN H.CR W/SW,PW      </v>
          </cell>
          <cell r="F1457" t="str">
            <v xml:space="preserve">D01  </v>
          </cell>
          <cell r="G1457" t="str">
            <v>WON</v>
          </cell>
          <cell r="H1457" t="str">
            <v xml:space="preserve">PCS </v>
          </cell>
          <cell r="I1457" t="str">
            <v xml:space="preserve">신화볼트공업                  </v>
          </cell>
          <cell r="K1457">
            <v>0</v>
          </cell>
          <cell r="L1457">
            <v>14</v>
          </cell>
          <cell r="N1457">
            <v>14</v>
          </cell>
          <cell r="O1457">
            <v>14</v>
          </cell>
          <cell r="P1457" t="str">
            <v>WON</v>
          </cell>
          <cell r="Q1457" t="str">
            <v xml:space="preserve">신화볼트공업                  </v>
          </cell>
          <cell r="R1457">
            <v>14</v>
          </cell>
          <cell r="V1457">
            <v>14</v>
          </cell>
          <cell r="X1457">
            <v>14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</row>
        <row r="1458">
          <cell r="C1458" t="str">
            <v xml:space="preserve">EQ05-1041      </v>
          </cell>
          <cell r="D1458" t="str">
            <v xml:space="preserve">EQ05-1041      </v>
          </cell>
          <cell r="E1458" t="str">
            <v xml:space="preserve">SCREW-M.PAN H.W/SW.CR         </v>
          </cell>
          <cell r="F1458" t="str">
            <v xml:space="preserve">A02  </v>
          </cell>
          <cell r="G1458" t="str">
            <v>WON</v>
          </cell>
          <cell r="H1458" t="str">
            <v xml:space="preserve">PCS </v>
          </cell>
          <cell r="I1458" t="str">
            <v xml:space="preserve">신화볼트공업                  </v>
          </cell>
          <cell r="J1458">
            <v>10</v>
          </cell>
          <cell r="K1458">
            <v>0</v>
          </cell>
          <cell r="L1458">
            <v>10</v>
          </cell>
          <cell r="N1458">
            <v>10</v>
          </cell>
          <cell r="O1458">
            <v>10</v>
          </cell>
          <cell r="P1458" t="str">
            <v>WON</v>
          </cell>
          <cell r="Q1458" t="str">
            <v xml:space="preserve">신화볼트공업                  </v>
          </cell>
          <cell r="R1458">
            <v>10</v>
          </cell>
          <cell r="V1458">
            <v>10</v>
          </cell>
          <cell r="X1458">
            <v>10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</row>
        <row r="1459">
          <cell r="C1459" t="str">
            <v>5162-001</v>
          </cell>
          <cell r="D1459" t="str">
            <v xml:space="preserve">5162-0011      </v>
          </cell>
          <cell r="E1459" t="str">
            <v xml:space="preserve">BUTTON-VENT                   </v>
          </cell>
          <cell r="F1459" t="str">
            <v xml:space="preserve">A02  </v>
          </cell>
          <cell r="G1459" t="str">
            <v>WON</v>
          </cell>
          <cell r="H1459" t="str">
            <v xml:space="preserve">PCS </v>
          </cell>
          <cell r="I1459" t="str">
            <v xml:space="preserve">실력산업(주)                  </v>
          </cell>
          <cell r="J1459">
            <v>155</v>
          </cell>
          <cell r="K1459">
            <v>0</v>
          </cell>
          <cell r="L1459">
            <v>155</v>
          </cell>
          <cell r="N1459">
            <v>155</v>
          </cell>
          <cell r="O1459">
            <v>155</v>
          </cell>
          <cell r="P1459" t="str">
            <v>WON</v>
          </cell>
          <cell r="Q1459" t="str">
            <v xml:space="preserve">실력산업(주)                  </v>
          </cell>
          <cell r="R1459">
            <v>155</v>
          </cell>
          <cell r="V1459">
            <v>155</v>
          </cell>
          <cell r="X1459">
            <v>155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</row>
        <row r="1460">
          <cell r="C1460" t="str">
            <v>5162-002</v>
          </cell>
          <cell r="D1460" t="str">
            <v xml:space="preserve">5162-0021      </v>
          </cell>
          <cell r="E1460" t="str">
            <v xml:space="preserve">BUTTON-B/L                    </v>
          </cell>
          <cell r="F1460" t="str">
            <v xml:space="preserve">A02  </v>
          </cell>
          <cell r="G1460" t="str">
            <v>WON</v>
          </cell>
          <cell r="H1460" t="str">
            <v xml:space="preserve">PCS </v>
          </cell>
          <cell r="I1460" t="str">
            <v xml:space="preserve">실력산업(주)                  </v>
          </cell>
          <cell r="J1460">
            <v>155</v>
          </cell>
          <cell r="K1460">
            <v>0</v>
          </cell>
          <cell r="L1460">
            <v>155</v>
          </cell>
          <cell r="N1460">
            <v>155</v>
          </cell>
          <cell r="O1460">
            <v>155</v>
          </cell>
          <cell r="P1460" t="str">
            <v>WON</v>
          </cell>
          <cell r="Q1460" t="str">
            <v xml:space="preserve">실력산업(주)                  </v>
          </cell>
          <cell r="R1460">
            <v>155</v>
          </cell>
          <cell r="V1460">
            <v>155</v>
          </cell>
          <cell r="X1460">
            <v>155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</row>
        <row r="1461">
          <cell r="C1461" t="str">
            <v>5162-003</v>
          </cell>
          <cell r="D1461" t="str">
            <v xml:space="preserve">5162-0031      </v>
          </cell>
          <cell r="E1461" t="str">
            <v xml:space="preserve">BUTTON-FOOT                   </v>
          </cell>
          <cell r="F1461" t="str">
            <v xml:space="preserve">A02  </v>
          </cell>
          <cell r="G1461" t="str">
            <v>WON</v>
          </cell>
          <cell r="H1461" t="str">
            <v xml:space="preserve">PCS </v>
          </cell>
          <cell r="I1461" t="str">
            <v xml:space="preserve">실력산업(주)                  </v>
          </cell>
          <cell r="J1461">
            <v>155</v>
          </cell>
          <cell r="K1461">
            <v>0</v>
          </cell>
          <cell r="L1461">
            <v>155</v>
          </cell>
          <cell r="N1461">
            <v>155</v>
          </cell>
          <cell r="O1461">
            <v>155</v>
          </cell>
          <cell r="P1461" t="str">
            <v>WON</v>
          </cell>
          <cell r="Q1461" t="str">
            <v xml:space="preserve">실력산업(주)                  </v>
          </cell>
          <cell r="R1461">
            <v>155</v>
          </cell>
          <cell r="V1461">
            <v>155</v>
          </cell>
          <cell r="X1461">
            <v>155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</row>
        <row r="1462">
          <cell r="C1462" t="str">
            <v>5162-004</v>
          </cell>
          <cell r="D1462" t="str">
            <v xml:space="preserve">5162-0041      </v>
          </cell>
          <cell r="E1462" t="str">
            <v xml:space="preserve">BUTTON-D/F                    </v>
          </cell>
          <cell r="F1462" t="str">
            <v xml:space="preserve">A02  </v>
          </cell>
          <cell r="G1462" t="str">
            <v>WON</v>
          </cell>
          <cell r="H1462" t="str">
            <v xml:space="preserve">PCS </v>
          </cell>
          <cell r="I1462" t="str">
            <v xml:space="preserve">실력산업(주)                  </v>
          </cell>
          <cell r="J1462">
            <v>155</v>
          </cell>
          <cell r="K1462">
            <v>0</v>
          </cell>
          <cell r="L1462">
            <v>155</v>
          </cell>
          <cell r="N1462">
            <v>155</v>
          </cell>
          <cell r="O1462">
            <v>155</v>
          </cell>
          <cell r="P1462" t="str">
            <v>WON</v>
          </cell>
          <cell r="Q1462" t="str">
            <v xml:space="preserve">실력산업(주)                  </v>
          </cell>
          <cell r="R1462">
            <v>155</v>
          </cell>
          <cell r="V1462">
            <v>155</v>
          </cell>
          <cell r="X1462">
            <v>155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</row>
        <row r="1463">
          <cell r="C1463" t="str">
            <v>5162-005</v>
          </cell>
          <cell r="D1463" t="str">
            <v xml:space="preserve">5162-0051      </v>
          </cell>
          <cell r="E1463" t="str">
            <v xml:space="preserve">BUTTON-DEF                    </v>
          </cell>
          <cell r="F1463" t="str">
            <v xml:space="preserve">A02  </v>
          </cell>
          <cell r="G1463" t="str">
            <v>WON</v>
          </cell>
          <cell r="H1463" t="str">
            <v xml:space="preserve">PCS </v>
          </cell>
          <cell r="I1463" t="str">
            <v xml:space="preserve">실력산업(주)                  </v>
          </cell>
          <cell r="J1463">
            <v>155</v>
          </cell>
          <cell r="K1463">
            <v>0</v>
          </cell>
          <cell r="L1463">
            <v>155</v>
          </cell>
          <cell r="N1463">
            <v>155</v>
          </cell>
          <cell r="O1463">
            <v>155</v>
          </cell>
          <cell r="P1463" t="str">
            <v>WON</v>
          </cell>
          <cell r="Q1463" t="str">
            <v xml:space="preserve">실력산업(주)                  </v>
          </cell>
          <cell r="R1463">
            <v>155</v>
          </cell>
          <cell r="V1463">
            <v>155</v>
          </cell>
          <cell r="X1463">
            <v>155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</row>
        <row r="1464">
          <cell r="C1464" t="str">
            <v>5162-006</v>
          </cell>
          <cell r="D1464" t="str">
            <v xml:space="preserve">5162-0061      </v>
          </cell>
          <cell r="E1464" t="str">
            <v xml:space="preserve">BUTTON-REC                    </v>
          </cell>
          <cell r="F1464" t="str">
            <v xml:space="preserve">A02  </v>
          </cell>
          <cell r="G1464" t="str">
            <v>WON</v>
          </cell>
          <cell r="H1464" t="str">
            <v xml:space="preserve">PCS </v>
          </cell>
          <cell r="I1464" t="str">
            <v xml:space="preserve">실력산업(주)                  </v>
          </cell>
          <cell r="J1464">
            <v>155</v>
          </cell>
          <cell r="K1464">
            <v>0</v>
          </cell>
          <cell r="L1464">
            <v>155</v>
          </cell>
          <cell r="N1464">
            <v>155</v>
          </cell>
          <cell r="O1464">
            <v>155</v>
          </cell>
          <cell r="P1464" t="str">
            <v>WON</v>
          </cell>
          <cell r="Q1464" t="str">
            <v xml:space="preserve">실력산업(주)                  </v>
          </cell>
          <cell r="R1464">
            <v>155</v>
          </cell>
          <cell r="V1464">
            <v>155</v>
          </cell>
          <cell r="X1464">
            <v>155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</row>
        <row r="1465">
          <cell r="C1465" t="str">
            <v>5162-008</v>
          </cell>
          <cell r="D1465" t="str">
            <v xml:space="preserve">5162-0081      </v>
          </cell>
          <cell r="E1465" t="str">
            <v xml:space="preserve">BUTTON-REC                    </v>
          </cell>
          <cell r="F1465" t="str">
            <v xml:space="preserve">B01  </v>
          </cell>
          <cell r="G1465" t="str">
            <v>WON</v>
          </cell>
          <cell r="H1465" t="str">
            <v xml:space="preserve">PCS </v>
          </cell>
          <cell r="I1465" t="str">
            <v xml:space="preserve">실력산업(주)                  </v>
          </cell>
          <cell r="J1465">
            <v>165</v>
          </cell>
          <cell r="K1465">
            <v>0</v>
          </cell>
          <cell r="L1465">
            <v>165</v>
          </cell>
          <cell r="N1465">
            <v>165</v>
          </cell>
          <cell r="O1465">
            <v>165</v>
          </cell>
          <cell r="P1465" t="str">
            <v>WON</v>
          </cell>
          <cell r="Q1465" t="str">
            <v xml:space="preserve">실력산업(주)                  </v>
          </cell>
          <cell r="R1465">
            <v>165</v>
          </cell>
          <cell r="V1465">
            <v>165</v>
          </cell>
          <cell r="X1465">
            <v>165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</row>
        <row r="1466">
          <cell r="C1466" t="str">
            <v>5162-009</v>
          </cell>
          <cell r="D1466" t="str">
            <v xml:space="preserve">5162-0091      </v>
          </cell>
          <cell r="E1466" t="str">
            <v xml:space="preserve">BUTTON-A/C                    </v>
          </cell>
          <cell r="F1466" t="str">
            <v xml:space="preserve">B01  </v>
          </cell>
          <cell r="G1466" t="str">
            <v>WON</v>
          </cell>
          <cell r="H1466" t="str">
            <v xml:space="preserve">PCS </v>
          </cell>
          <cell r="I1466" t="str">
            <v xml:space="preserve">실력산업(주)                  </v>
          </cell>
          <cell r="J1466">
            <v>165</v>
          </cell>
          <cell r="K1466">
            <v>0</v>
          </cell>
          <cell r="L1466">
            <v>165</v>
          </cell>
          <cell r="N1466">
            <v>165</v>
          </cell>
          <cell r="O1466">
            <v>165</v>
          </cell>
          <cell r="P1466" t="str">
            <v>WON</v>
          </cell>
          <cell r="Q1466" t="str">
            <v xml:space="preserve">실력산업(주)                  </v>
          </cell>
          <cell r="R1466">
            <v>165</v>
          </cell>
          <cell r="V1466">
            <v>165</v>
          </cell>
          <cell r="X1466">
            <v>165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</row>
        <row r="1467">
          <cell r="C1467" t="str">
            <v>5162-010</v>
          </cell>
          <cell r="D1467" t="str">
            <v xml:space="preserve">5162-0101      </v>
          </cell>
          <cell r="E1467" t="str">
            <v xml:space="preserve">BUTTON-VENT                   </v>
          </cell>
          <cell r="F1467" t="str">
            <v xml:space="preserve">B01  </v>
          </cell>
          <cell r="G1467" t="str">
            <v>WON</v>
          </cell>
          <cell r="H1467" t="str">
            <v xml:space="preserve">PCS </v>
          </cell>
          <cell r="I1467" t="str">
            <v xml:space="preserve">실력산업(주)                  </v>
          </cell>
          <cell r="J1467">
            <v>155</v>
          </cell>
          <cell r="K1467">
            <v>0</v>
          </cell>
          <cell r="L1467">
            <v>155</v>
          </cell>
          <cell r="N1467">
            <v>155</v>
          </cell>
          <cell r="O1467">
            <v>155</v>
          </cell>
          <cell r="P1467" t="str">
            <v>WON</v>
          </cell>
          <cell r="Q1467" t="str">
            <v xml:space="preserve">실력산업(주)                  </v>
          </cell>
          <cell r="R1467">
            <v>155</v>
          </cell>
          <cell r="V1467">
            <v>155</v>
          </cell>
          <cell r="X1467">
            <v>155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</row>
        <row r="1468">
          <cell r="C1468" t="str">
            <v>5162-011</v>
          </cell>
          <cell r="D1468" t="str">
            <v xml:space="preserve">5162-0111      </v>
          </cell>
          <cell r="E1468" t="str">
            <v xml:space="preserve">BUTTON-B/L                    </v>
          </cell>
          <cell r="F1468" t="str">
            <v xml:space="preserve">B01  </v>
          </cell>
          <cell r="G1468" t="str">
            <v>WON</v>
          </cell>
          <cell r="H1468" t="str">
            <v xml:space="preserve">PCS </v>
          </cell>
          <cell r="I1468" t="str">
            <v xml:space="preserve">실력산업(주)                  </v>
          </cell>
          <cell r="J1468">
            <v>155</v>
          </cell>
          <cell r="K1468">
            <v>0</v>
          </cell>
          <cell r="L1468">
            <v>155</v>
          </cell>
          <cell r="N1468">
            <v>155</v>
          </cell>
          <cell r="O1468">
            <v>155</v>
          </cell>
          <cell r="P1468" t="str">
            <v>WON</v>
          </cell>
          <cell r="Q1468" t="str">
            <v xml:space="preserve">실력산업(주)                  </v>
          </cell>
          <cell r="R1468">
            <v>155</v>
          </cell>
          <cell r="V1468">
            <v>155</v>
          </cell>
          <cell r="X1468">
            <v>155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</row>
        <row r="1469">
          <cell r="C1469" t="str">
            <v>5162-012</v>
          </cell>
          <cell r="D1469" t="str">
            <v xml:space="preserve">5162-0121      </v>
          </cell>
          <cell r="E1469" t="str">
            <v xml:space="preserve">BUTTON-FOOT                   </v>
          </cell>
          <cell r="F1469" t="str">
            <v xml:space="preserve">B01  </v>
          </cell>
          <cell r="G1469" t="str">
            <v>WON</v>
          </cell>
          <cell r="H1469" t="str">
            <v xml:space="preserve">PCS </v>
          </cell>
          <cell r="I1469" t="str">
            <v xml:space="preserve">실력산업(주)                  </v>
          </cell>
          <cell r="J1469">
            <v>155</v>
          </cell>
          <cell r="K1469">
            <v>0</v>
          </cell>
          <cell r="L1469">
            <v>155</v>
          </cell>
          <cell r="N1469">
            <v>155</v>
          </cell>
          <cell r="O1469">
            <v>155</v>
          </cell>
          <cell r="P1469" t="str">
            <v>WON</v>
          </cell>
          <cell r="Q1469" t="str">
            <v xml:space="preserve">실력산업(주)                  </v>
          </cell>
          <cell r="R1469">
            <v>155</v>
          </cell>
          <cell r="V1469">
            <v>155</v>
          </cell>
          <cell r="X1469">
            <v>155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</row>
        <row r="1470">
          <cell r="C1470" t="str">
            <v>5162-013</v>
          </cell>
          <cell r="D1470" t="str">
            <v xml:space="preserve">5162-0131      </v>
          </cell>
          <cell r="E1470" t="str">
            <v xml:space="preserve">BUTTON-D/F                    </v>
          </cell>
          <cell r="F1470" t="str">
            <v xml:space="preserve">B01  </v>
          </cell>
          <cell r="G1470" t="str">
            <v>WON</v>
          </cell>
          <cell r="H1470" t="str">
            <v xml:space="preserve">PCS </v>
          </cell>
          <cell r="I1470" t="str">
            <v xml:space="preserve">실력산업(주)                  </v>
          </cell>
          <cell r="J1470">
            <v>155</v>
          </cell>
          <cell r="K1470">
            <v>0</v>
          </cell>
          <cell r="L1470">
            <v>155</v>
          </cell>
          <cell r="N1470">
            <v>155</v>
          </cell>
          <cell r="O1470">
            <v>155</v>
          </cell>
          <cell r="P1470" t="str">
            <v>WON</v>
          </cell>
          <cell r="Q1470" t="str">
            <v xml:space="preserve">실력산업(주)                  </v>
          </cell>
          <cell r="R1470">
            <v>155</v>
          </cell>
          <cell r="V1470">
            <v>155</v>
          </cell>
          <cell r="X1470">
            <v>155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</row>
        <row r="1471">
          <cell r="C1471" t="str">
            <v>5162-014</v>
          </cell>
          <cell r="D1471" t="str">
            <v xml:space="preserve">5162-0141      </v>
          </cell>
          <cell r="E1471" t="str">
            <v xml:space="preserve">BUTTON-DEF                    </v>
          </cell>
          <cell r="F1471" t="str">
            <v xml:space="preserve">B01  </v>
          </cell>
          <cell r="G1471" t="str">
            <v>WON</v>
          </cell>
          <cell r="H1471" t="str">
            <v xml:space="preserve">PCS </v>
          </cell>
          <cell r="I1471" t="str">
            <v xml:space="preserve">실력산업(주)                  </v>
          </cell>
          <cell r="J1471">
            <v>155</v>
          </cell>
          <cell r="K1471">
            <v>0</v>
          </cell>
          <cell r="L1471">
            <v>155</v>
          </cell>
          <cell r="N1471">
            <v>155</v>
          </cell>
          <cell r="O1471">
            <v>155</v>
          </cell>
          <cell r="P1471" t="str">
            <v>WON</v>
          </cell>
          <cell r="Q1471" t="str">
            <v xml:space="preserve">실력산업(주)                  </v>
          </cell>
          <cell r="R1471">
            <v>155</v>
          </cell>
          <cell r="V1471">
            <v>155</v>
          </cell>
          <cell r="X1471">
            <v>155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</row>
        <row r="1472">
          <cell r="C1472" t="str">
            <v>5162-015</v>
          </cell>
          <cell r="D1472" t="str">
            <v xml:space="preserve">5162-0151      </v>
          </cell>
          <cell r="E1472" t="str">
            <v xml:space="preserve">BUTTON-REC                    </v>
          </cell>
          <cell r="F1472" t="str">
            <v xml:space="preserve">B01  </v>
          </cell>
          <cell r="G1472" t="str">
            <v>WON</v>
          </cell>
          <cell r="H1472" t="str">
            <v xml:space="preserve">PCS </v>
          </cell>
          <cell r="I1472" t="str">
            <v xml:space="preserve">실력산업(주)                  </v>
          </cell>
          <cell r="J1472">
            <v>155</v>
          </cell>
          <cell r="K1472">
            <v>0</v>
          </cell>
          <cell r="L1472">
            <v>155</v>
          </cell>
          <cell r="N1472">
            <v>155</v>
          </cell>
          <cell r="O1472">
            <v>155</v>
          </cell>
          <cell r="P1472" t="str">
            <v>WON</v>
          </cell>
          <cell r="Q1472" t="str">
            <v xml:space="preserve">실력산업(주)                  </v>
          </cell>
          <cell r="R1472">
            <v>155</v>
          </cell>
          <cell r="V1472">
            <v>155</v>
          </cell>
          <cell r="X1472">
            <v>155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</row>
        <row r="1473">
          <cell r="C1473" t="str">
            <v>5162-016</v>
          </cell>
          <cell r="D1473" t="str">
            <v xml:space="preserve">5162-0161      </v>
          </cell>
          <cell r="E1473" t="str">
            <v xml:space="preserve">BUTTON-A/C                    </v>
          </cell>
          <cell r="F1473" t="str">
            <v xml:space="preserve">B01  </v>
          </cell>
          <cell r="G1473" t="str">
            <v>WON</v>
          </cell>
          <cell r="H1473" t="str">
            <v xml:space="preserve">PCS </v>
          </cell>
          <cell r="I1473" t="str">
            <v xml:space="preserve">실력산업(주)                  </v>
          </cell>
          <cell r="J1473">
            <v>155</v>
          </cell>
          <cell r="K1473">
            <v>0</v>
          </cell>
          <cell r="L1473">
            <v>155</v>
          </cell>
          <cell r="N1473">
            <v>155</v>
          </cell>
          <cell r="O1473">
            <v>155</v>
          </cell>
          <cell r="P1473" t="str">
            <v>WON</v>
          </cell>
          <cell r="Q1473" t="str">
            <v xml:space="preserve">실력산업(주)                  </v>
          </cell>
          <cell r="R1473">
            <v>155</v>
          </cell>
          <cell r="V1473">
            <v>155</v>
          </cell>
          <cell r="X1473">
            <v>155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</row>
        <row r="1474">
          <cell r="C1474" t="str">
            <v>7004-001</v>
          </cell>
          <cell r="D1474" t="str">
            <v xml:space="preserve">7004-0011      </v>
          </cell>
          <cell r="E1474" t="str">
            <v xml:space="preserve">MASK-A/C SW                   </v>
          </cell>
          <cell r="F1474" t="str">
            <v xml:space="preserve">B01  </v>
          </cell>
          <cell r="G1474" t="str">
            <v>WON</v>
          </cell>
          <cell r="H1474" t="str">
            <v xml:space="preserve">PCS </v>
          </cell>
          <cell r="I1474" t="str">
            <v xml:space="preserve">실력산업(주)                  </v>
          </cell>
          <cell r="K1474">
            <v>0</v>
          </cell>
          <cell r="L1474">
            <v>100</v>
          </cell>
          <cell r="N1474">
            <v>100</v>
          </cell>
          <cell r="O1474">
            <v>100</v>
          </cell>
          <cell r="P1474" t="str">
            <v>WON</v>
          </cell>
          <cell r="Q1474" t="str">
            <v xml:space="preserve">실력산업(주)                  </v>
          </cell>
          <cell r="R1474">
            <v>100</v>
          </cell>
          <cell r="V1474">
            <v>100</v>
          </cell>
          <cell r="X1474">
            <v>100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</row>
        <row r="1475">
          <cell r="C1475" t="str">
            <v xml:space="preserve">NEWP-0001      </v>
          </cell>
          <cell r="D1475" t="str">
            <v xml:space="preserve">NEWP-0001      </v>
          </cell>
          <cell r="E1475" t="str">
            <v xml:space="preserve">Dn.NEW PUNCH OIL              </v>
          </cell>
          <cell r="F1475" t="str">
            <v xml:space="preserve">A02  </v>
          </cell>
          <cell r="G1475" t="str">
            <v>WON</v>
          </cell>
          <cell r="H1475" t="str">
            <v xml:space="preserve">L   </v>
          </cell>
          <cell r="I1475" t="str">
            <v xml:space="preserve">쌍봉상사                      </v>
          </cell>
          <cell r="K1475">
            <v>0</v>
          </cell>
          <cell r="L1475">
            <v>1730</v>
          </cell>
          <cell r="N1475">
            <v>1730</v>
          </cell>
          <cell r="O1475">
            <v>1730</v>
          </cell>
          <cell r="P1475" t="str">
            <v>WON</v>
          </cell>
          <cell r="Q1475" t="str">
            <v xml:space="preserve">쌍봉상사                      </v>
          </cell>
          <cell r="R1475">
            <v>1730</v>
          </cell>
          <cell r="V1475">
            <v>1730</v>
          </cell>
          <cell r="X1475">
            <v>1730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</row>
        <row r="1476">
          <cell r="C1476" t="str">
            <v xml:space="preserve">NEWP-C001      </v>
          </cell>
          <cell r="D1476" t="str">
            <v xml:space="preserve">NEWP-C001      </v>
          </cell>
          <cell r="E1476" t="str">
            <v xml:space="preserve">Dn.NEW PUNCH K                </v>
          </cell>
          <cell r="F1476" t="str">
            <v xml:space="preserve">A02  </v>
          </cell>
          <cell r="G1476" t="str">
            <v>WON</v>
          </cell>
          <cell r="H1476" t="str">
            <v xml:space="preserve">L   </v>
          </cell>
          <cell r="I1476" t="str">
            <v xml:space="preserve">쌍봉상사                      </v>
          </cell>
          <cell r="K1476">
            <v>0</v>
          </cell>
          <cell r="L1476">
            <v>1730</v>
          </cell>
          <cell r="N1476">
            <v>1730</v>
          </cell>
          <cell r="O1476">
            <v>1730</v>
          </cell>
          <cell r="P1476" t="str">
            <v>WON</v>
          </cell>
          <cell r="Q1476" t="str">
            <v xml:space="preserve">쌍봉상사                      </v>
          </cell>
          <cell r="R1476">
            <v>1730</v>
          </cell>
          <cell r="V1476">
            <v>1730</v>
          </cell>
          <cell r="X1476">
            <v>1730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</row>
        <row r="1477">
          <cell r="C1477" t="str">
            <v xml:space="preserve">ZGTO-0127      </v>
          </cell>
          <cell r="D1477" t="str">
            <v xml:space="preserve">ZGTO-0127      </v>
          </cell>
          <cell r="E1477" t="str">
            <v xml:space="preserve">BENDING OIL                   </v>
          </cell>
          <cell r="F1477" t="str">
            <v xml:space="preserve">A02  </v>
          </cell>
          <cell r="G1477" t="str">
            <v>WON</v>
          </cell>
          <cell r="H1477" t="str">
            <v xml:space="preserve">L   </v>
          </cell>
          <cell r="I1477" t="str">
            <v xml:space="preserve">쌍봉상사                      </v>
          </cell>
          <cell r="J1477">
            <v>2700</v>
          </cell>
          <cell r="K1477">
            <v>0</v>
          </cell>
          <cell r="L1477">
            <v>2700</v>
          </cell>
          <cell r="N1477">
            <v>2700</v>
          </cell>
          <cell r="O1477">
            <v>2700</v>
          </cell>
          <cell r="P1477" t="str">
            <v>WON</v>
          </cell>
          <cell r="Q1477" t="str">
            <v xml:space="preserve">쌍봉상사                      </v>
          </cell>
          <cell r="R1477">
            <v>2700</v>
          </cell>
          <cell r="V1477">
            <v>2700</v>
          </cell>
          <cell r="X1477">
            <v>2700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</row>
        <row r="1478">
          <cell r="C1478" t="str">
            <v xml:space="preserve">ZGTO-0128      </v>
          </cell>
          <cell r="D1478" t="str">
            <v xml:space="preserve">ZGTO-0128      </v>
          </cell>
          <cell r="E1478" t="str">
            <v xml:space="preserve">비수용성 CUTTING OIL          </v>
          </cell>
          <cell r="F1478" t="str">
            <v xml:space="preserve">A02  </v>
          </cell>
          <cell r="G1478" t="str">
            <v>WON</v>
          </cell>
          <cell r="H1478" t="str">
            <v xml:space="preserve">L   </v>
          </cell>
          <cell r="I1478" t="str">
            <v xml:space="preserve">쌍봉상사                      </v>
          </cell>
          <cell r="J1478">
            <v>2100</v>
          </cell>
          <cell r="K1478">
            <v>0</v>
          </cell>
          <cell r="L1478">
            <v>2100</v>
          </cell>
          <cell r="N1478">
            <v>2100</v>
          </cell>
          <cell r="O1478">
            <v>2100</v>
          </cell>
          <cell r="P1478" t="str">
            <v>WON</v>
          </cell>
          <cell r="Q1478" t="str">
            <v xml:space="preserve">쌍봉상사                      </v>
          </cell>
          <cell r="R1478">
            <v>2100</v>
          </cell>
          <cell r="V1478">
            <v>2100</v>
          </cell>
          <cell r="X1478">
            <v>2100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</row>
        <row r="1479">
          <cell r="C1479" t="str">
            <v xml:space="preserve">ZGTO-0367      </v>
          </cell>
          <cell r="D1479" t="str">
            <v xml:space="preserve">ZGTO-0367      </v>
          </cell>
          <cell r="E1479" t="str">
            <v xml:space="preserve">SILICON                       </v>
          </cell>
          <cell r="F1479" t="str">
            <v xml:space="preserve">A02  </v>
          </cell>
          <cell r="G1479" t="str">
            <v>WON</v>
          </cell>
          <cell r="H1479" t="str">
            <v xml:space="preserve">PCS </v>
          </cell>
          <cell r="I1479" t="str">
            <v xml:space="preserve">쌍봉상사                      </v>
          </cell>
          <cell r="J1479">
            <v>8000</v>
          </cell>
          <cell r="K1479">
            <v>0</v>
          </cell>
          <cell r="L1479">
            <v>8000</v>
          </cell>
          <cell r="N1479">
            <v>8000</v>
          </cell>
          <cell r="O1479">
            <v>8000</v>
          </cell>
          <cell r="P1479" t="str">
            <v>WON</v>
          </cell>
          <cell r="Q1479" t="str">
            <v xml:space="preserve">쌍봉상사                      </v>
          </cell>
          <cell r="R1479">
            <v>8000</v>
          </cell>
          <cell r="V1479">
            <v>8000</v>
          </cell>
          <cell r="X1479">
            <v>8000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</row>
        <row r="1480">
          <cell r="C1480" t="str">
            <v>5458-001</v>
          </cell>
          <cell r="D1480" t="str">
            <v xml:space="preserve">5458-0010      </v>
          </cell>
          <cell r="E1480" t="str">
            <v xml:space="preserve">COVER-A/C SW                  </v>
          </cell>
          <cell r="F1480" t="str">
            <v xml:space="preserve">A01  </v>
          </cell>
          <cell r="G1480" t="str">
            <v>WON</v>
          </cell>
          <cell r="H1480" t="str">
            <v xml:space="preserve">PCS </v>
          </cell>
          <cell r="I1480" t="str">
            <v xml:space="preserve">쌍용금형                      </v>
          </cell>
          <cell r="K1480">
            <v>0</v>
          </cell>
          <cell r="L1480">
            <v>30</v>
          </cell>
          <cell r="N1480">
            <v>30</v>
          </cell>
          <cell r="O1480">
            <v>30</v>
          </cell>
          <cell r="P1480" t="str">
            <v>WON</v>
          </cell>
          <cell r="Q1480" t="str">
            <v xml:space="preserve">쌍용금형                      </v>
          </cell>
          <cell r="R1480">
            <v>30</v>
          </cell>
          <cell r="V1480">
            <v>30</v>
          </cell>
          <cell r="X1480">
            <v>30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</row>
        <row r="1481">
          <cell r="C1481" t="str">
            <v>5458-018</v>
          </cell>
          <cell r="D1481" t="str">
            <v xml:space="preserve">5458-0182      </v>
          </cell>
          <cell r="E1481" t="str">
            <v xml:space="preserve">COVER-HEATER PIPE(R)          </v>
          </cell>
          <cell r="F1481" t="str">
            <v xml:space="preserve">B01  </v>
          </cell>
          <cell r="G1481" t="str">
            <v>WON</v>
          </cell>
          <cell r="H1481" t="str">
            <v xml:space="preserve">PCS </v>
          </cell>
          <cell r="I1481" t="str">
            <v xml:space="preserve">쌍용금형                      </v>
          </cell>
          <cell r="J1481">
            <v>280</v>
          </cell>
          <cell r="K1481">
            <v>0</v>
          </cell>
          <cell r="L1481">
            <v>280</v>
          </cell>
          <cell r="N1481">
            <v>280</v>
          </cell>
          <cell r="O1481">
            <v>280</v>
          </cell>
          <cell r="P1481" t="str">
            <v>WON</v>
          </cell>
          <cell r="Q1481" t="str">
            <v xml:space="preserve">쌍용금형                      </v>
          </cell>
          <cell r="R1481">
            <v>280</v>
          </cell>
          <cell r="V1481">
            <v>280</v>
          </cell>
          <cell r="X1481">
            <v>280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</row>
        <row r="1482">
          <cell r="C1482" t="str">
            <v>6353-001</v>
          </cell>
          <cell r="D1482" t="str">
            <v xml:space="preserve">6353-0011      </v>
          </cell>
          <cell r="E1482" t="str">
            <v xml:space="preserve">HOLDER-ROD(1)                 </v>
          </cell>
          <cell r="F1482" t="str">
            <v xml:space="preserve">A02  </v>
          </cell>
          <cell r="G1482" t="str">
            <v>WON</v>
          </cell>
          <cell r="H1482" t="str">
            <v xml:space="preserve">PCS </v>
          </cell>
          <cell r="I1482" t="str">
            <v xml:space="preserve">쌍용금형                      </v>
          </cell>
          <cell r="J1482">
            <v>25</v>
          </cell>
          <cell r="K1482">
            <v>0</v>
          </cell>
          <cell r="L1482">
            <v>25</v>
          </cell>
          <cell r="N1482">
            <v>25</v>
          </cell>
          <cell r="O1482">
            <v>25</v>
          </cell>
          <cell r="P1482" t="str">
            <v>WON</v>
          </cell>
          <cell r="Q1482" t="str">
            <v xml:space="preserve">쌍용금형                      </v>
          </cell>
          <cell r="R1482">
            <v>25</v>
          </cell>
          <cell r="V1482">
            <v>25</v>
          </cell>
          <cell r="X1482">
            <v>25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</row>
        <row r="1483">
          <cell r="C1483" t="str">
            <v>6353-002</v>
          </cell>
          <cell r="D1483" t="str">
            <v xml:space="preserve">6353-0020      </v>
          </cell>
          <cell r="E1483" t="str">
            <v xml:space="preserve">HOLDER-ROD(3)                 </v>
          </cell>
          <cell r="F1483" t="str">
            <v xml:space="preserve">A02  </v>
          </cell>
          <cell r="G1483" t="str">
            <v>WON</v>
          </cell>
          <cell r="H1483" t="str">
            <v xml:space="preserve">PCS </v>
          </cell>
          <cell r="I1483" t="str">
            <v xml:space="preserve">쌍용금형                      </v>
          </cell>
          <cell r="J1483">
            <v>40</v>
          </cell>
          <cell r="K1483">
            <v>0</v>
          </cell>
          <cell r="L1483">
            <v>40</v>
          </cell>
          <cell r="N1483">
            <v>40</v>
          </cell>
          <cell r="O1483">
            <v>40</v>
          </cell>
          <cell r="P1483" t="str">
            <v>WON</v>
          </cell>
          <cell r="Q1483" t="str">
            <v xml:space="preserve">쌍용금형                      </v>
          </cell>
          <cell r="R1483">
            <v>40</v>
          </cell>
          <cell r="V1483">
            <v>40</v>
          </cell>
          <cell r="X1483">
            <v>40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</row>
        <row r="1484">
          <cell r="C1484" t="str">
            <v>6353-003</v>
          </cell>
          <cell r="D1484" t="str">
            <v xml:space="preserve">6353-0030      </v>
          </cell>
          <cell r="E1484" t="str">
            <v xml:space="preserve">HOLDER-ROD(2)                 </v>
          </cell>
          <cell r="F1484" t="str">
            <v xml:space="preserve">A02  </v>
          </cell>
          <cell r="G1484" t="str">
            <v>WON</v>
          </cell>
          <cell r="H1484" t="str">
            <v xml:space="preserve">PCS </v>
          </cell>
          <cell r="I1484" t="str">
            <v xml:space="preserve">쌍용금형                      </v>
          </cell>
          <cell r="J1484">
            <v>27</v>
          </cell>
          <cell r="K1484">
            <v>0</v>
          </cell>
          <cell r="L1484">
            <v>27</v>
          </cell>
          <cell r="N1484">
            <v>27</v>
          </cell>
          <cell r="O1484">
            <v>27</v>
          </cell>
          <cell r="P1484" t="str">
            <v>WON</v>
          </cell>
          <cell r="Q1484" t="str">
            <v xml:space="preserve">쌍용금형                      </v>
          </cell>
          <cell r="R1484">
            <v>27</v>
          </cell>
          <cell r="V1484">
            <v>27</v>
          </cell>
          <cell r="X1484">
            <v>27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</row>
        <row r="1485">
          <cell r="C1485" t="str">
            <v>6353-005</v>
          </cell>
          <cell r="D1485" t="str">
            <v xml:space="preserve">6353-0050      </v>
          </cell>
          <cell r="E1485" t="str">
            <v xml:space="preserve">HOLDER-ROD(4)                 </v>
          </cell>
          <cell r="F1485" t="str">
            <v xml:space="preserve">A02  </v>
          </cell>
          <cell r="G1485" t="str">
            <v>WON</v>
          </cell>
          <cell r="H1485" t="str">
            <v xml:space="preserve">PCS </v>
          </cell>
          <cell r="I1485" t="str">
            <v xml:space="preserve">쌍용금형                      </v>
          </cell>
          <cell r="J1485">
            <v>40</v>
          </cell>
          <cell r="K1485">
            <v>0</v>
          </cell>
          <cell r="L1485">
            <v>40</v>
          </cell>
          <cell r="N1485">
            <v>40</v>
          </cell>
          <cell r="O1485">
            <v>40</v>
          </cell>
          <cell r="P1485" t="str">
            <v>WON</v>
          </cell>
          <cell r="Q1485" t="str">
            <v xml:space="preserve">쌍용금형                      </v>
          </cell>
          <cell r="R1485">
            <v>40</v>
          </cell>
          <cell r="V1485">
            <v>40</v>
          </cell>
          <cell r="X1485">
            <v>40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</row>
        <row r="1486">
          <cell r="C1486" t="str">
            <v>6852-020</v>
          </cell>
          <cell r="D1486" t="str">
            <v xml:space="preserve">6852-0200      </v>
          </cell>
          <cell r="E1486" t="str">
            <v xml:space="preserve">LEVER-VENT(1)                 </v>
          </cell>
          <cell r="F1486" t="str">
            <v xml:space="preserve">A02  </v>
          </cell>
          <cell r="G1486" t="str">
            <v>WON</v>
          </cell>
          <cell r="H1486" t="str">
            <v xml:space="preserve">PCS </v>
          </cell>
          <cell r="I1486" t="str">
            <v xml:space="preserve">쌍용금형                      </v>
          </cell>
          <cell r="K1486">
            <v>0</v>
          </cell>
          <cell r="L1486">
            <v>60</v>
          </cell>
          <cell r="N1486">
            <v>60</v>
          </cell>
          <cell r="O1486">
            <v>60</v>
          </cell>
          <cell r="P1486" t="str">
            <v>WON</v>
          </cell>
          <cell r="Q1486" t="str">
            <v xml:space="preserve">쌍용금형                      </v>
          </cell>
          <cell r="R1486">
            <v>60</v>
          </cell>
          <cell r="V1486">
            <v>60</v>
          </cell>
          <cell r="X1486">
            <v>60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</row>
        <row r="1487">
          <cell r="C1487" t="str">
            <v>9703-015</v>
          </cell>
          <cell r="D1487" t="str">
            <v xml:space="preserve">9703-0159      </v>
          </cell>
          <cell r="E1487" t="str">
            <v xml:space="preserve">CAP-UNION                     </v>
          </cell>
          <cell r="F1487" t="str">
            <v xml:space="preserve">S25  </v>
          </cell>
          <cell r="G1487" t="str">
            <v>WON</v>
          </cell>
          <cell r="H1487" t="str">
            <v xml:space="preserve">PCS </v>
          </cell>
          <cell r="I1487" t="str">
            <v xml:space="preserve">쌍용금형                      </v>
          </cell>
          <cell r="K1487">
            <v>0</v>
          </cell>
          <cell r="L1487">
            <v>40</v>
          </cell>
          <cell r="N1487">
            <v>40</v>
          </cell>
          <cell r="O1487">
            <v>40</v>
          </cell>
          <cell r="P1487" t="str">
            <v>WON</v>
          </cell>
          <cell r="Q1487" t="str">
            <v xml:space="preserve">쌍용금형                      </v>
          </cell>
          <cell r="R1487">
            <v>40</v>
          </cell>
          <cell r="V1487">
            <v>40</v>
          </cell>
          <cell r="X1487">
            <v>40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</row>
        <row r="1488">
          <cell r="C1488" t="str">
            <v>9902-015</v>
          </cell>
          <cell r="D1488" t="str">
            <v xml:space="preserve">9902-0159      </v>
          </cell>
          <cell r="E1488" t="str">
            <v xml:space="preserve">CAP-UNION                     </v>
          </cell>
          <cell r="F1488" t="str">
            <v xml:space="preserve">A02  </v>
          </cell>
          <cell r="G1488" t="str">
            <v>WON</v>
          </cell>
          <cell r="H1488" t="str">
            <v xml:space="preserve">PCS </v>
          </cell>
          <cell r="I1488" t="str">
            <v xml:space="preserve">쌍용금형                      </v>
          </cell>
          <cell r="K1488">
            <v>0</v>
          </cell>
          <cell r="L1488">
            <v>44</v>
          </cell>
          <cell r="N1488">
            <v>44</v>
          </cell>
          <cell r="O1488">
            <v>44</v>
          </cell>
          <cell r="P1488" t="str">
            <v>WON</v>
          </cell>
          <cell r="Q1488" t="str">
            <v xml:space="preserve">쌍용금형                      </v>
          </cell>
          <cell r="R1488">
            <v>44</v>
          </cell>
          <cell r="V1488">
            <v>44</v>
          </cell>
          <cell r="X1488">
            <v>44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</row>
        <row r="1489">
          <cell r="C1489" t="str">
            <v>9902-063</v>
          </cell>
          <cell r="D1489" t="str">
            <v xml:space="preserve">9902-0635      </v>
          </cell>
          <cell r="E1489" t="str">
            <v xml:space="preserve">CAP-UNION                     </v>
          </cell>
          <cell r="F1489" t="str">
            <v xml:space="preserve">A02  </v>
          </cell>
          <cell r="G1489" t="str">
            <v>WON</v>
          </cell>
          <cell r="H1489" t="str">
            <v xml:space="preserve">PCS </v>
          </cell>
          <cell r="I1489" t="str">
            <v xml:space="preserve">쌍용금형                      </v>
          </cell>
          <cell r="K1489">
            <v>0</v>
          </cell>
          <cell r="L1489">
            <v>50</v>
          </cell>
          <cell r="N1489">
            <v>50</v>
          </cell>
          <cell r="O1489">
            <v>50</v>
          </cell>
          <cell r="P1489" t="str">
            <v>WON</v>
          </cell>
          <cell r="Q1489" t="str">
            <v xml:space="preserve">쌍용금형                      </v>
          </cell>
          <cell r="R1489">
            <v>50</v>
          </cell>
          <cell r="V1489">
            <v>50</v>
          </cell>
          <cell r="X1489">
            <v>50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</row>
        <row r="1490">
          <cell r="C1490" t="str">
            <v>9902-080</v>
          </cell>
          <cell r="D1490" t="str">
            <v xml:space="preserve">9902-0800      </v>
          </cell>
          <cell r="E1490" t="str">
            <v xml:space="preserve">CAP-UNION                     </v>
          </cell>
          <cell r="F1490" t="str">
            <v xml:space="preserve">D01  </v>
          </cell>
          <cell r="G1490" t="str">
            <v>WON</v>
          </cell>
          <cell r="H1490" t="str">
            <v xml:space="preserve">PCS </v>
          </cell>
          <cell r="I1490" t="str">
            <v xml:space="preserve">쌍용금형                      </v>
          </cell>
          <cell r="K1490">
            <v>0</v>
          </cell>
          <cell r="L1490">
            <v>43</v>
          </cell>
          <cell r="N1490">
            <v>43</v>
          </cell>
          <cell r="O1490">
            <v>43</v>
          </cell>
          <cell r="P1490" t="str">
            <v>WON</v>
          </cell>
          <cell r="Q1490" t="str">
            <v xml:space="preserve">쌍용금형                      </v>
          </cell>
          <cell r="R1490">
            <v>43</v>
          </cell>
          <cell r="V1490">
            <v>43</v>
          </cell>
          <cell r="X1490">
            <v>43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</row>
        <row r="1491">
          <cell r="C1491" t="str">
            <v>9906-001</v>
          </cell>
          <cell r="D1491" t="str">
            <v xml:space="preserve">9906-0010      </v>
          </cell>
          <cell r="E1491" t="str">
            <v xml:space="preserve">SEAL-CAP                      </v>
          </cell>
          <cell r="F1491" t="str">
            <v xml:space="preserve">A02  </v>
          </cell>
          <cell r="G1491" t="str">
            <v>WON</v>
          </cell>
          <cell r="H1491" t="str">
            <v xml:space="preserve">PCS </v>
          </cell>
          <cell r="I1491" t="str">
            <v xml:space="preserve">쌍용금형                      </v>
          </cell>
          <cell r="K1491">
            <v>0</v>
          </cell>
          <cell r="L1491">
            <v>34</v>
          </cell>
          <cell r="N1491">
            <v>34</v>
          </cell>
          <cell r="O1491">
            <v>34</v>
          </cell>
          <cell r="P1491" t="str">
            <v>WON</v>
          </cell>
          <cell r="Q1491" t="str">
            <v xml:space="preserve">쌍용금형                      </v>
          </cell>
          <cell r="R1491">
            <v>34</v>
          </cell>
          <cell r="V1491">
            <v>34</v>
          </cell>
          <cell r="X1491">
            <v>34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</row>
        <row r="1492">
          <cell r="C1492" t="str">
            <v>4277-020</v>
          </cell>
          <cell r="D1492" t="str">
            <v xml:space="preserve">4277-0201      </v>
          </cell>
          <cell r="E1492" t="str">
            <v xml:space="preserve">FAN &amp; SHROUD ASS'Y-MAIN(GSL)  </v>
          </cell>
          <cell r="F1492" t="str">
            <v xml:space="preserve">A04  </v>
          </cell>
          <cell r="G1492" t="str">
            <v>WON</v>
          </cell>
          <cell r="H1492" t="str">
            <v xml:space="preserve">PCS </v>
          </cell>
          <cell r="I1492" t="str">
            <v xml:space="preserve">쌍용자동차(주)                </v>
          </cell>
          <cell r="J1492">
            <v>36000</v>
          </cell>
          <cell r="K1492">
            <v>0</v>
          </cell>
          <cell r="L1492">
            <v>30600</v>
          </cell>
          <cell r="N1492">
            <v>30600</v>
          </cell>
          <cell r="O1492">
            <v>30600</v>
          </cell>
          <cell r="P1492" t="str">
            <v>WON</v>
          </cell>
          <cell r="Q1492" t="str">
            <v xml:space="preserve">쌍용자동차(주)                </v>
          </cell>
          <cell r="R1492">
            <v>30600</v>
          </cell>
          <cell r="V1492">
            <v>30600</v>
          </cell>
          <cell r="X1492">
            <v>30600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</row>
        <row r="1493">
          <cell r="C1493" t="str">
            <v>4277-022</v>
          </cell>
          <cell r="D1493" t="str">
            <v xml:space="preserve">4277-0221      </v>
          </cell>
          <cell r="E1493" t="str">
            <v xml:space="preserve">FAN &amp; SHROUD ASS'Y-ADD        </v>
          </cell>
          <cell r="F1493" t="str">
            <v xml:space="preserve">A04  </v>
          </cell>
          <cell r="G1493" t="str">
            <v>WON</v>
          </cell>
          <cell r="H1493" t="str">
            <v xml:space="preserve">PCS </v>
          </cell>
          <cell r="I1493" t="str">
            <v xml:space="preserve">쌍용자동차(주)                </v>
          </cell>
          <cell r="J1493">
            <v>23000</v>
          </cell>
          <cell r="K1493">
            <v>0</v>
          </cell>
          <cell r="L1493">
            <v>23000</v>
          </cell>
          <cell r="N1493">
            <v>23000</v>
          </cell>
          <cell r="O1493">
            <v>23000</v>
          </cell>
          <cell r="P1493" t="str">
            <v>WON</v>
          </cell>
          <cell r="Q1493" t="str">
            <v xml:space="preserve">쌍용자동차(주)                </v>
          </cell>
          <cell r="R1493">
            <v>23000</v>
          </cell>
          <cell r="V1493">
            <v>23000</v>
          </cell>
          <cell r="X1493">
            <v>23000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</row>
        <row r="1494">
          <cell r="C1494" t="str">
            <v>4277-028</v>
          </cell>
          <cell r="D1494" t="str">
            <v xml:space="preserve">4277-0280      </v>
          </cell>
          <cell r="E1494" t="str">
            <v xml:space="preserve">FAN &amp; SHROUD ASS'Y(M104)      </v>
          </cell>
          <cell r="F1494" t="str">
            <v xml:space="preserve">A03  </v>
          </cell>
          <cell r="G1494" t="str">
            <v>WON</v>
          </cell>
          <cell r="H1494" t="str">
            <v xml:space="preserve">PCS </v>
          </cell>
          <cell r="I1494" t="str">
            <v xml:space="preserve">쌍용자동차(주)                </v>
          </cell>
          <cell r="J1494">
            <v>34100</v>
          </cell>
          <cell r="K1494">
            <v>0</v>
          </cell>
          <cell r="L1494">
            <v>34100</v>
          </cell>
          <cell r="N1494">
            <v>34100</v>
          </cell>
          <cell r="O1494">
            <v>34100</v>
          </cell>
          <cell r="P1494" t="str">
            <v>WON</v>
          </cell>
          <cell r="Q1494" t="str">
            <v xml:space="preserve">쌍용자동차(주)                </v>
          </cell>
          <cell r="R1494">
            <v>34100</v>
          </cell>
          <cell r="V1494">
            <v>34100</v>
          </cell>
          <cell r="X1494">
            <v>34100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</row>
        <row r="1495">
          <cell r="C1495" t="str">
            <v>4277-029</v>
          </cell>
          <cell r="D1495" t="str">
            <v xml:space="preserve">4277-0290      </v>
          </cell>
          <cell r="E1495" t="str">
            <v xml:space="preserve">FAN &amp; SHROUD ASS'Y(M111)      </v>
          </cell>
          <cell r="F1495" t="str">
            <v xml:space="preserve">A03  </v>
          </cell>
          <cell r="G1495" t="str">
            <v>WON</v>
          </cell>
          <cell r="H1495" t="str">
            <v xml:space="preserve">PCS </v>
          </cell>
          <cell r="I1495" t="str">
            <v xml:space="preserve">쌍용자동차(주)                </v>
          </cell>
          <cell r="J1495">
            <v>34100</v>
          </cell>
          <cell r="K1495">
            <v>0</v>
          </cell>
          <cell r="L1495">
            <v>34100</v>
          </cell>
          <cell r="N1495">
            <v>34100</v>
          </cell>
          <cell r="O1495">
            <v>34100</v>
          </cell>
          <cell r="P1495" t="str">
            <v>WON</v>
          </cell>
          <cell r="Q1495" t="str">
            <v xml:space="preserve">쌍용자동차(주)                </v>
          </cell>
          <cell r="R1495">
            <v>34100</v>
          </cell>
          <cell r="V1495">
            <v>34100</v>
          </cell>
          <cell r="X1495">
            <v>34100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</row>
        <row r="1496">
          <cell r="C1496" t="str">
            <v>4277-032</v>
          </cell>
          <cell r="D1496" t="str">
            <v xml:space="preserve">4277-0320      </v>
          </cell>
          <cell r="E1496" t="str">
            <v xml:space="preserve">FAN &amp; SHROUD ASS'Y-ADD        </v>
          </cell>
          <cell r="F1496" t="str">
            <v xml:space="preserve">A04  </v>
          </cell>
          <cell r="G1496" t="str">
            <v>WON</v>
          </cell>
          <cell r="H1496" t="str">
            <v xml:space="preserve">PCS </v>
          </cell>
          <cell r="I1496" t="str">
            <v xml:space="preserve">쌍용자동차(주)                </v>
          </cell>
          <cell r="K1496">
            <v>0</v>
          </cell>
          <cell r="L1496">
            <v>18000</v>
          </cell>
          <cell r="N1496">
            <v>18000</v>
          </cell>
          <cell r="O1496">
            <v>18000</v>
          </cell>
          <cell r="P1496" t="str">
            <v>WON</v>
          </cell>
          <cell r="Q1496" t="str">
            <v xml:space="preserve">쌍용자동차(주)                </v>
          </cell>
          <cell r="R1496">
            <v>18000</v>
          </cell>
          <cell r="V1496">
            <v>18000</v>
          </cell>
          <cell r="X1496">
            <v>18000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</row>
        <row r="1497">
          <cell r="C1497" t="str">
            <v>4002-003</v>
          </cell>
          <cell r="D1497" t="str">
            <v xml:space="preserve">4002-0033      </v>
          </cell>
          <cell r="E1497" t="str">
            <v xml:space="preserve">AMP ASS'Y-AUTO                </v>
          </cell>
          <cell r="F1497" t="str">
            <v xml:space="preserve">A02  </v>
          </cell>
          <cell r="G1497" t="str">
            <v>WON</v>
          </cell>
          <cell r="H1497" t="str">
            <v xml:space="preserve">PCS </v>
          </cell>
          <cell r="I1497" t="str">
            <v xml:space="preserve">써모메트릭스코리아(주)        </v>
          </cell>
          <cell r="J1497">
            <v>10400</v>
          </cell>
          <cell r="K1497">
            <v>0</v>
          </cell>
          <cell r="L1497">
            <v>10300</v>
          </cell>
          <cell r="N1497">
            <v>10300</v>
          </cell>
          <cell r="O1497">
            <v>10300</v>
          </cell>
          <cell r="P1497" t="str">
            <v>WON</v>
          </cell>
          <cell r="Q1497" t="str">
            <v xml:space="preserve">써모메트릭스코리아(주)        </v>
          </cell>
          <cell r="R1497">
            <v>10300</v>
          </cell>
          <cell r="V1497">
            <v>10300</v>
          </cell>
          <cell r="X1497">
            <v>10300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</row>
        <row r="1498">
          <cell r="C1498" t="str">
            <v>4002-004</v>
          </cell>
          <cell r="D1498" t="str">
            <v xml:space="preserve">4002-0041      </v>
          </cell>
          <cell r="E1498" t="str">
            <v xml:space="preserve">AMP ASS'Y-THERMO              </v>
          </cell>
          <cell r="F1498" t="str">
            <v xml:space="preserve">A02  </v>
          </cell>
          <cell r="G1498" t="str">
            <v>WON</v>
          </cell>
          <cell r="H1498" t="str">
            <v xml:space="preserve">PCS </v>
          </cell>
          <cell r="I1498" t="str">
            <v xml:space="preserve">써모메트릭스코리아(주)        </v>
          </cell>
          <cell r="J1498">
            <v>2015</v>
          </cell>
          <cell r="K1498">
            <v>0</v>
          </cell>
          <cell r="L1498">
            <v>1940</v>
          </cell>
          <cell r="N1498">
            <v>1940</v>
          </cell>
          <cell r="O1498">
            <v>1940</v>
          </cell>
          <cell r="P1498" t="str">
            <v>WON</v>
          </cell>
          <cell r="Q1498" t="str">
            <v xml:space="preserve">써모메트릭스코리아(주)        </v>
          </cell>
          <cell r="R1498">
            <v>1940</v>
          </cell>
          <cell r="V1498">
            <v>1940</v>
          </cell>
          <cell r="X1498">
            <v>1940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</row>
        <row r="1499">
          <cell r="C1499" t="str">
            <v>4002-004</v>
          </cell>
          <cell r="D1499" t="str">
            <v xml:space="preserve">4002-0042      </v>
          </cell>
          <cell r="E1499" t="str">
            <v xml:space="preserve">AMP ASS'Y-THERMO              </v>
          </cell>
          <cell r="F1499" t="str">
            <v xml:space="preserve">A02  </v>
          </cell>
          <cell r="G1499" t="str">
            <v>WON</v>
          </cell>
          <cell r="H1499" t="str">
            <v xml:space="preserve">PCS </v>
          </cell>
          <cell r="I1499" t="str">
            <v xml:space="preserve">써모메트릭스코리아(주)        </v>
          </cell>
          <cell r="K1499">
            <v>0</v>
          </cell>
          <cell r="L1499">
            <v>1940</v>
          </cell>
          <cell r="N1499">
            <v>1940</v>
          </cell>
          <cell r="O1499">
            <v>1940</v>
          </cell>
          <cell r="P1499" t="str">
            <v>WON</v>
          </cell>
          <cell r="Q1499" t="str">
            <v xml:space="preserve">써모메트릭스코리아(주)        </v>
          </cell>
          <cell r="R1499">
            <v>1940</v>
          </cell>
          <cell r="V1499">
            <v>1940</v>
          </cell>
          <cell r="X1499">
            <v>1940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</row>
        <row r="1500">
          <cell r="C1500" t="str">
            <v>4002-005</v>
          </cell>
          <cell r="D1500" t="str">
            <v xml:space="preserve">4002-0052      </v>
          </cell>
          <cell r="E1500" t="str">
            <v xml:space="preserve">AMP ASS'Y-THERMO              </v>
          </cell>
          <cell r="F1500" t="str">
            <v xml:space="preserve">D01  </v>
          </cell>
          <cell r="G1500" t="str">
            <v>WON</v>
          </cell>
          <cell r="H1500" t="str">
            <v xml:space="preserve">PCS </v>
          </cell>
          <cell r="I1500" t="str">
            <v xml:space="preserve">써모메트릭스코리아(주)        </v>
          </cell>
          <cell r="J1500">
            <v>2470</v>
          </cell>
          <cell r="K1500">
            <v>0</v>
          </cell>
          <cell r="L1500">
            <v>2470</v>
          </cell>
          <cell r="N1500">
            <v>2470</v>
          </cell>
          <cell r="O1500">
            <v>2470</v>
          </cell>
          <cell r="P1500" t="str">
            <v>WON</v>
          </cell>
          <cell r="Q1500" t="str">
            <v xml:space="preserve">써모메트릭스코리아(주)        </v>
          </cell>
          <cell r="R1500">
            <v>2470</v>
          </cell>
          <cell r="V1500">
            <v>2470</v>
          </cell>
          <cell r="X1500">
            <v>2470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</row>
        <row r="1501">
          <cell r="C1501" t="str">
            <v>4002-008</v>
          </cell>
          <cell r="D1501" t="str">
            <v xml:space="preserve">4002-0080      </v>
          </cell>
          <cell r="E1501" t="str">
            <v xml:space="preserve">AMP ASS'Y-THERMO(DSL)         </v>
          </cell>
          <cell r="F1501" t="str">
            <v xml:space="preserve">B01  </v>
          </cell>
          <cell r="G1501" t="str">
            <v>WON</v>
          </cell>
          <cell r="H1501" t="str">
            <v xml:space="preserve">PCS </v>
          </cell>
          <cell r="I1501" t="str">
            <v xml:space="preserve">써모메트릭스코리아(주)        </v>
          </cell>
          <cell r="J1501">
            <v>2090</v>
          </cell>
          <cell r="K1501">
            <v>0</v>
          </cell>
          <cell r="L1501">
            <v>2000</v>
          </cell>
          <cell r="N1501">
            <v>2000</v>
          </cell>
          <cell r="O1501">
            <v>2000</v>
          </cell>
          <cell r="P1501" t="str">
            <v>WON</v>
          </cell>
          <cell r="Q1501" t="str">
            <v xml:space="preserve">써모메트릭스코리아(주)        </v>
          </cell>
          <cell r="R1501">
            <v>2000</v>
          </cell>
          <cell r="V1501">
            <v>2000</v>
          </cell>
          <cell r="X1501">
            <v>2000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</row>
        <row r="1502">
          <cell r="C1502" t="str">
            <v>4002-012</v>
          </cell>
          <cell r="D1502" t="str">
            <v xml:space="preserve">4002-0121      </v>
          </cell>
          <cell r="E1502" t="str">
            <v xml:space="preserve">AMP ASS'Y-THERMO(T/D)         </v>
          </cell>
          <cell r="F1502" t="str">
            <v xml:space="preserve">A02  </v>
          </cell>
          <cell r="G1502" t="str">
            <v>WON</v>
          </cell>
          <cell r="H1502" t="str">
            <v xml:space="preserve">PCS </v>
          </cell>
          <cell r="I1502" t="str">
            <v xml:space="preserve">써모메트릭스코리아(주)        </v>
          </cell>
          <cell r="J1502">
            <v>3080</v>
          </cell>
          <cell r="K1502">
            <v>0</v>
          </cell>
          <cell r="L1502">
            <v>2990</v>
          </cell>
          <cell r="N1502">
            <v>2990</v>
          </cell>
          <cell r="O1502">
            <v>2990</v>
          </cell>
          <cell r="P1502" t="str">
            <v>WON</v>
          </cell>
          <cell r="Q1502" t="str">
            <v xml:space="preserve">써모메트릭스코리아(주)        </v>
          </cell>
          <cell r="R1502">
            <v>2990</v>
          </cell>
          <cell r="V1502">
            <v>2990</v>
          </cell>
          <cell r="X1502">
            <v>2990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</row>
        <row r="1503">
          <cell r="C1503" t="str">
            <v>4002-012</v>
          </cell>
          <cell r="D1503" t="str">
            <v xml:space="preserve">4002-0122      </v>
          </cell>
          <cell r="E1503" t="str">
            <v xml:space="preserve">AMP ASS'Y-THERMO(T/D)         </v>
          </cell>
          <cell r="F1503" t="str">
            <v xml:space="preserve">A02  </v>
          </cell>
          <cell r="G1503" t="str">
            <v>WON</v>
          </cell>
          <cell r="H1503" t="str">
            <v xml:space="preserve">PCS </v>
          </cell>
          <cell r="I1503" t="str">
            <v xml:space="preserve">써모메트릭스코리아(주)        </v>
          </cell>
          <cell r="K1503">
            <v>0</v>
          </cell>
          <cell r="L1503">
            <v>2990</v>
          </cell>
          <cell r="N1503">
            <v>2990</v>
          </cell>
          <cell r="O1503">
            <v>2990</v>
          </cell>
          <cell r="P1503" t="str">
            <v>WON</v>
          </cell>
          <cell r="Q1503" t="str">
            <v xml:space="preserve">써모메트릭스코리아(주)        </v>
          </cell>
          <cell r="R1503">
            <v>2990</v>
          </cell>
          <cell r="V1503">
            <v>2990</v>
          </cell>
          <cell r="X1503">
            <v>2990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</row>
        <row r="1504">
          <cell r="C1504" t="str">
            <v>4002-013</v>
          </cell>
          <cell r="D1504" t="str">
            <v xml:space="preserve">4002-0131      </v>
          </cell>
          <cell r="E1504" t="str">
            <v xml:space="preserve">AMP ASS'Y-THERMO(GSL)         </v>
          </cell>
          <cell r="F1504" t="str">
            <v xml:space="preserve">B01  </v>
          </cell>
          <cell r="G1504" t="str">
            <v>WON</v>
          </cell>
          <cell r="H1504" t="str">
            <v xml:space="preserve">PCS </v>
          </cell>
          <cell r="I1504" t="str">
            <v xml:space="preserve">써모메트릭스코리아(주)        </v>
          </cell>
          <cell r="J1504">
            <v>3040</v>
          </cell>
          <cell r="K1504">
            <v>0</v>
          </cell>
          <cell r="L1504">
            <v>2950</v>
          </cell>
          <cell r="N1504">
            <v>2950</v>
          </cell>
          <cell r="O1504">
            <v>2950</v>
          </cell>
          <cell r="P1504" t="str">
            <v>WON</v>
          </cell>
          <cell r="Q1504" t="str">
            <v xml:space="preserve">써모메트릭스코리아(주)        </v>
          </cell>
          <cell r="R1504">
            <v>2950</v>
          </cell>
          <cell r="V1504">
            <v>2950</v>
          </cell>
          <cell r="X1504">
            <v>2950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</row>
        <row r="1505">
          <cell r="C1505" t="str">
            <v>4002-014</v>
          </cell>
          <cell r="D1505" t="str">
            <v xml:space="preserve">4002-0146      </v>
          </cell>
          <cell r="E1505" t="str">
            <v xml:space="preserve">AMP ASSY-THERMO               </v>
          </cell>
          <cell r="F1505" t="str">
            <v xml:space="preserve">C01  </v>
          </cell>
          <cell r="G1505" t="str">
            <v>WON</v>
          </cell>
          <cell r="H1505" t="str">
            <v xml:space="preserve">PCS </v>
          </cell>
          <cell r="I1505" t="str">
            <v xml:space="preserve">써모메트릭스코리아(주)        </v>
          </cell>
          <cell r="J1505">
            <v>1805</v>
          </cell>
          <cell r="K1505">
            <v>0</v>
          </cell>
          <cell r="L1505">
            <v>1965</v>
          </cell>
          <cell r="N1505">
            <v>1965</v>
          </cell>
          <cell r="O1505">
            <v>1965</v>
          </cell>
          <cell r="P1505" t="str">
            <v>WON</v>
          </cell>
          <cell r="Q1505" t="str">
            <v xml:space="preserve">써모메트릭스코리아(주)        </v>
          </cell>
          <cell r="R1505">
            <v>1965</v>
          </cell>
          <cell r="V1505">
            <v>1965</v>
          </cell>
          <cell r="X1505">
            <v>1965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</row>
        <row r="1506">
          <cell r="C1506" t="str">
            <v>4002-017</v>
          </cell>
          <cell r="D1506" t="str">
            <v xml:space="preserve">4002-0176      </v>
          </cell>
          <cell r="E1506" t="str">
            <v xml:space="preserve">AMP ASS'Y-THERMO              </v>
          </cell>
          <cell r="F1506" t="str">
            <v xml:space="preserve">A03  </v>
          </cell>
          <cell r="G1506" t="str">
            <v>WON</v>
          </cell>
          <cell r="H1506" t="str">
            <v xml:space="preserve">PCS </v>
          </cell>
          <cell r="I1506" t="str">
            <v xml:space="preserve">써모메트릭스코리아(주)        </v>
          </cell>
          <cell r="J1506">
            <v>3280</v>
          </cell>
          <cell r="K1506">
            <v>0</v>
          </cell>
          <cell r="L1506">
            <v>3280</v>
          </cell>
          <cell r="N1506">
            <v>3280</v>
          </cell>
          <cell r="O1506">
            <v>3280</v>
          </cell>
          <cell r="P1506" t="str">
            <v>WON</v>
          </cell>
          <cell r="Q1506" t="str">
            <v xml:space="preserve">써모메트릭스코리아(주)        </v>
          </cell>
          <cell r="R1506">
            <v>3280</v>
          </cell>
          <cell r="V1506">
            <v>3280</v>
          </cell>
          <cell r="X1506">
            <v>3280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</row>
        <row r="1507">
          <cell r="C1507" t="str">
            <v>4002-022</v>
          </cell>
          <cell r="D1507" t="str">
            <v xml:space="preserve">4002-0221      </v>
          </cell>
          <cell r="E1507" t="str">
            <v xml:space="preserve">AMP ASS'Y-THERMO              </v>
          </cell>
          <cell r="F1507" t="str">
            <v xml:space="preserve">D02  </v>
          </cell>
          <cell r="G1507" t="str">
            <v>WON</v>
          </cell>
          <cell r="H1507" t="str">
            <v xml:space="preserve">PCS </v>
          </cell>
          <cell r="I1507" t="str">
            <v xml:space="preserve">써모메트릭스코리아(주)        </v>
          </cell>
          <cell r="J1507">
            <v>1770</v>
          </cell>
          <cell r="K1507">
            <v>0</v>
          </cell>
          <cell r="L1507">
            <v>1770</v>
          </cell>
          <cell r="N1507">
            <v>1770</v>
          </cell>
          <cell r="O1507">
            <v>1770</v>
          </cell>
          <cell r="P1507" t="str">
            <v>WON</v>
          </cell>
          <cell r="Q1507" t="str">
            <v xml:space="preserve">써모메트릭스코리아(주)        </v>
          </cell>
          <cell r="R1507">
            <v>1770</v>
          </cell>
          <cell r="V1507">
            <v>1770</v>
          </cell>
          <cell r="X1507">
            <v>1770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</row>
        <row r="1508">
          <cell r="C1508" t="str">
            <v>4002-027</v>
          </cell>
          <cell r="D1508" t="str">
            <v xml:space="preserve">4002-0272      </v>
          </cell>
          <cell r="E1508" t="str">
            <v xml:space="preserve">AMP ASS'Y-MODE                </v>
          </cell>
          <cell r="F1508" t="str">
            <v xml:space="preserve">A02  </v>
          </cell>
          <cell r="G1508" t="str">
            <v>WON</v>
          </cell>
          <cell r="H1508" t="str">
            <v xml:space="preserve">PCS </v>
          </cell>
          <cell r="I1508" t="str">
            <v xml:space="preserve">써모메트릭스코리아(주)        </v>
          </cell>
          <cell r="J1508">
            <v>7640</v>
          </cell>
          <cell r="K1508">
            <v>0</v>
          </cell>
          <cell r="L1508">
            <v>7640</v>
          </cell>
          <cell r="N1508">
            <v>7640</v>
          </cell>
          <cell r="O1508">
            <v>7640</v>
          </cell>
          <cell r="P1508" t="str">
            <v>WON</v>
          </cell>
          <cell r="Q1508" t="str">
            <v xml:space="preserve">써모메트릭스코리아(주)        </v>
          </cell>
          <cell r="R1508">
            <v>7640</v>
          </cell>
          <cell r="V1508">
            <v>7640</v>
          </cell>
          <cell r="X1508">
            <v>7640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</row>
        <row r="1509">
          <cell r="C1509" t="str">
            <v>4002-035</v>
          </cell>
          <cell r="D1509" t="str">
            <v xml:space="preserve">4002-0351      </v>
          </cell>
          <cell r="E1509" t="str">
            <v xml:space="preserve">AMP ASS'Y-THERMO              </v>
          </cell>
          <cell r="F1509" t="str">
            <v xml:space="preserve">A06  </v>
          </cell>
          <cell r="G1509" t="str">
            <v>WON</v>
          </cell>
          <cell r="H1509" t="str">
            <v xml:space="preserve">PCS </v>
          </cell>
          <cell r="I1509" t="str">
            <v xml:space="preserve">써모메트릭스코리아(주)        </v>
          </cell>
          <cell r="K1509">
            <v>0</v>
          </cell>
          <cell r="L1509">
            <v>1960</v>
          </cell>
          <cell r="N1509">
            <v>1960</v>
          </cell>
          <cell r="O1509">
            <v>1960</v>
          </cell>
          <cell r="P1509" t="str">
            <v>WON</v>
          </cell>
          <cell r="Q1509" t="str">
            <v xml:space="preserve">써모메트릭스코리아(주)        </v>
          </cell>
          <cell r="R1509">
            <v>1960</v>
          </cell>
          <cell r="V1509">
            <v>1960</v>
          </cell>
          <cell r="X1509">
            <v>1960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</row>
        <row r="1510">
          <cell r="C1510" t="str">
            <v>4626-112</v>
          </cell>
          <cell r="D1510" t="str">
            <v xml:space="preserve">4626-1123      </v>
          </cell>
          <cell r="E1510" t="str">
            <v xml:space="preserve">PIPE ASS'Y-HTR CORE           </v>
          </cell>
          <cell r="F1510" t="str">
            <v xml:space="preserve">A02  </v>
          </cell>
          <cell r="G1510" t="str">
            <v>WON</v>
          </cell>
          <cell r="H1510" t="str">
            <v xml:space="preserve">PCS </v>
          </cell>
          <cell r="I1510" t="str">
            <v xml:space="preserve">써모메트릭스코리아(주)        </v>
          </cell>
          <cell r="K1510">
            <v>0</v>
          </cell>
          <cell r="L1510">
            <v>790</v>
          </cell>
          <cell r="N1510">
            <v>790</v>
          </cell>
          <cell r="O1510">
            <v>790</v>
          </cell>
          <cell r="P1510" t="str">
            <v>WON</v>
          </cell>
          <cell r="Q1510" t="str">
            <v xml:space="preserve">써모메트릭스코리아(주)        </v>
          </cell>
          <cell r="R1510">
            <v>790</v>
          </cell>
          <cell r="V1510">
            <v>790</v>
          </cell>
          <cell r="X1510">
            <v>790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</row>
        <row r="1511">
          <cell r="C1511" t="str">
            <v>4626-246</v>
          </cell>
          <cell r="D1511" t="str">
            <v xml:space="preserve">4626-2464      </v>
          </cell>
          <cell r="E1511" t="str">
            <v xml:space="preserve">PIPE ASS'Y-HTR W/SENSOR       </v>
          </cell>
          <cell r="F1511" t="str">
            <v xml:space="preserve">A02  </v>
          </cell>
          <cell r="G1511" t="str">
            <v>WON</v>
          </cell>
          <cell r="H1511" t="str">
            <v xml:space="preserve">PCS </v>
          </cell>
          <cell r="I1511" t="str">
            <v xml:space="preserve">써모메트릭스코리아(주)        </v>
          </cell>
          <cell r="J1511">
            <v>2540</v>
          </cell>
          <cell r="K1511">
            <v>0</v>
          </cell>
          <cell r="L1511">
            <v>2540</v>
          </cell>
          <cell r="N1511">
            <v>2540</v>
          </cell>
          <cell r="O1511">
            <v>2540</v>
          </cell>
          <cell r="P1511" t="str">
            <v>WON</v>
          </cell>
          <cell r="Q1511" t="str">
            <v xml:space="preserve">써모메트릭스코리아(주)        </v>
          </cell>
          <cell r="R1511">
            <v>2540</v>
          </cell>
          <cell r="V1511">
            <v>2540</v>
          </cell>
          <cell r="X1511">
            <v>2540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</row>
        <row r="1512">
          <cell r="C1512" t="str">
            <v>4626-254</v>
          </cell>
          <cell r="D1512" t="str">
            <v xml:space="preserve">4626-2541      </v>
          </cell>
          <cell r="E1512" t="str">
            <v xml:space="preserve">PIPE ASS'Y-HTR CORE(R)        </v>
          </cell>
          <cell r="F1512" t="str">
            <v xml:space="preserve">A02  </v>
          </cell>
          <cell r="G1512" t="str">
            <v>WON</v>
          </cell>
          <cell r="H1512" t="str">
            <v xml:space="preserve">PCS </v>
          </cell>
          <cell r="I1512" t="str">
            <v xml:space="preserve">써모메트릭스코리아(주)        </v>
          </cell>
          <cell r="K1512">
            <v>0</v>
          </cell>
          <cell r="L1512">
            <v>1020</v>
          </cell>
          <cell r="N1512">
            <v>1020</v>
          </cell>
          <cell r="O1512">
            <v>1020</v>
          </cell>
          <cell r="P1512" t="str">
            <v>WON</v>
          </cell>
          <cell r="Q1512" t="str">
            <v xml:space="preserve">써모메트릭스코리아(주)        </v>
          </cell>
          <cell r="R1512">
            <v>1020</v>
          </cell>
          <cell r="V1512">
            <v>1020</v>
          </cell>
          <cell r="X1512">
            <v>1020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</row>
        <row r="1513">
          <cell r="C1513" t="str">
            <v>4626-255</v>
          </cell>
          <cell r="D1513" t="str">
            <v xml:space="preserve">4626-2553      </v>
          </cell>
          <cell r="E1513" t="str">
            <v xml:space="preserve">PIPE ASS'Y-HTR W/SENSOR       </v>
          </cell>
          <cell r="F1513" t="str">
            <v xml:space="preserve">A02  </v>
          </cell>
          <cell r="G1513" t="str">
            <v>WON</v>
          </cell>
          <cell r="H1513" t="str">
            <v xml:space="preserve">PCS </v>
          </cell>
          <cell r="I1513" t="str">
            <v xml:space="preserve">써모메트릭스코리아(주)        </v>
          </cell>
          <cell r="J1513">
            <v>2520</v>
          </cell>
          <cell r="K1513">
            <v>0</v>
          </cell>
          <cell r="L1513">
            <v>2520</v>
          </cell>
          <cell r="N1513">
            <v>2520</v>
          </cell>
          <cell r="O1513">
            <v>2520</v>
          </cell>
          <cell r="P1513" t="str">
            <v>WON</v>
          </cell>
          <cell r="Q1513" t="str">
            <v xml:space="preserve">써모메트릭스코리아(주)        </v>
          </cell>
          <cell r="R1513">
            <v>2520</v>
          </cell>
          <cell r="V1513">
            <v>2520</v>
          </cell>
          <cell r="X1513">
            <v>2520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</row>
        <row r="1514">
          <cell r="C1514" t="str">
            <v>4629-001</v>
          </cell>
          <cell r="D1514" t="str">
            <v xml:space="preserve">4629-0012      </v>
          </cell>
          <cell r="E1514" t="str">
            <v xml:space="preserve">P.T.C ASS'Y                   </v>
          </cell>
          <cell r="F1514" t="str">
            <v xml:space="preserve">A02  </v>
          </cell>
          <cell r="G1514" t="str">
            <v>WON</v>
          </cell>
          <cell r="H1514" t="str">
            <v xml:space="preserve">PCS </v>
          </cell>
          <cell r="I1514" t="str">
            <v xml:space="preserve">써모메트릭스코리아(주)        </v>
          </cell>
          <cell r="J1514">
            <v>2610</v>
          </cell>
          <cell r="K1514">
            <v>0</v>
          </cell>
          <cell r="L1514">
            <v>2540</v>
          </cell>
          <cell r="N1514">
            <v>2540</v>
          </cell>
          <cell r="O1514">
            <v>2540</v>
          </cell>
          <cell r="P1514" t="str">
            <v>WON</v>
          </cell>
          <cell r="Q1514" t="str">
            <v xml:space="preserve">써모메트릭스코리아(주)        </v>
          </cell>
          <cell r="R1514">
            <v>2540</v>
          </cell>
          <cell r="V1514">
            <v>2540</v>
          </cell>
          <cell r="X1514">
            <v>2540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</row>
        <row r="1515">
          <cell r="C1515" t="str">
            <v>4629-002</v>
          </cell>
          <cell r="D1515" t="str">
            <v xml:space="preserve">4629-0020      </v>
          </cell>
          <cell r="E1515" t="str">
            <v xml:space="preserve">P.T.C ASS'Y                   </v>
          </cell>
          <cell r="F1515" t="str">
            <v xml:space="preserve">A01  </v>
          </cell>
          <cell r="G1515" t="str">
            <v>WON</v>
          </cell>
          <cell r="H1515" t="str">
            <v xml:space="preserve">PCS </v>
          </cell>
          <cell r="I1515" t="str">
            <v xml:space="preserve">써모메트릭스코리아(주)        </v>
          </cell>
          <cell r="K1515">
            <v>0</v>
          </cell>
          <cell r="L1515">
            <v>2750</v>
          </cell>
          <cell r="N1515">
            <v>2750</v>
          </cell>
          <cell r="O1515">
            <v>2750</v>
          </cell>
          <cell r="P1515" t="str">
            <v>WON</v>
          </cell>
          <cell r="Q1515" t="str">
            <v xml:space="preserve">써모메트릭스코리아(주)        </v>
          </cell>
          <cell r="R1515">
            <v>2750</v>
          </cell>
          <cell r="V1515">
            <v>2750</v>
          </cell>
          <cell r="X1515">
            <v>2750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</row>
        <row r="1516">
          <cell r="C1516" t="str">
            <v>4751-001</v>
          </cell>
          <cell r="D1516" t="str">
            <v xml:space="preserve">4751-0012      </v>
          </cell>
          <cell r="E1516" t="str">
            <v xml:space="preserve">SENSOR ASS'Y-INCAR            </v>
          </cell>
          <cell r="F1516" t="str">
            <v xml:space="preserve">A02  </v>
          </cell>
          <cell r="G1516" t="str">
            <v>WON</v>
          </cell>
          <cell r="H1516" t="str">
            <v xml:space="preserve">PCS </v>
          </cell>
          <cell r="I1516" t="str">
            <v xml:space="preserve">써모메트릭스코리아(주)        </v>
          </cell>
          <cell r="J1516">
            <v>950</v>
          </cell>
          <cell r="K1516">
            <v>0</v>
          </cell>
          <cell r="L1516">
            <v>895</v>
          </cell>
          <cell r="N1516">
            <v>895</v>
          </cell>
          <cell r="O1516">
            <v>895</v>
          </cell>
          <cell r="P1516" t="str">
            <v>WON</v>
          </cell>
          <cell r="Q1516" t="str">
            <v xml:space="preserve">써모메트릭스코리아(주)        </v>
          </cell>
          <cell r="R1516">
            <v>895</v>
          </cell>
          <cell r="V1516">
            <v>895</v>
          </cell>
          <cell r="X1516">
            <v>895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</row>
        <row r="1517">
          <cell r="C1517" t="str">
            <v>4751-002</v>
          </cell>
          <cell r="D1517" t="str">
            <v xml:space="preserve">4751-0021      </v>
          </cell>
          <cell r="E1517" t="str">
            <v xml:space="preserve">SENSOR ASS'Y-SUN              </v>
          </cell>
          <cell r="F1517" t="str">
            <v xml:space="preserve">A02  </v>
          </cell>
          <cell r="G1517" t="str">
            <v>WON</v>
          </cell>
          <cell r="H1517" t="str">
            <v xml:space="preserve">PCS </v>
          </cell>
          <cell r="I1517" t="str">
            <v xml:space="preserve">써모메트릭스코리아(주)        </v>
          </cell>
          <cell r="J1517">
            <v>1920</v>
          </cell>
          <cell r="K1517">
            <v>0</v>
          </cell>
          <cell r="L1517">
            <v>1865</v>
          </cell>
          <cell r="N1517">
            <v>1865</v>
          </cell>
          <cell r="O1517">
            <v>1865</v>
          </cell>
          <cell r="P1517" t="str">
            <v>WON</v>
          </cell>
          <cell r="Q1517" t="str">
            <v xml:space="preserve">써모메트릭스코리아(주)        </v>
          </cell>
          <cell r="R1517">
            <v>1865</v>
          </cell>
          <cell r="V1517">
            <v>1865</v>
          </cell>
          <cell r="X1517">
            <v>1865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</row>
        <row r="1518">
          <cell r="C1518" t="str">
            <v>4751-003</v>
          </cell>
          <cell r="D1518" t="str">
            <v xml:space="preserve">4751-0032      </v>
          </cell>
          <cell r="E1518" t="str">
            <v xml:space="preserve">SENSOR ASS'Y-AMBIENT          </v>
          </cell>
          <cell r="F1518" t="str">
            <v xml:space="preserve">A02  </v>
          </cell>
          <cell r="G1518" t="str">
            <v>WON</v>
          </cell>
          <cell r="H1518" t="str">
            <v xml:space="preserve">PCS </v>
          </cell>
          <cell r="I1518" t="str">
            <v xml:space="preserve">써모메트릭스코리아(주)        </v>
          </cell>
          <cell r="J1518">
            <v>1190</v>
          </cell>
          <cell r="K1518">
            <v>0</v>
          </cell>
          <cell r="L1518">
            <v>1130</v>
          </cell>
          <cell r="N1518">
            <v>1130</v>
          </cell>
          <cell r="O1518">
            <v>1130</v>
          </cell>
          <cell r="P1518" t="str">
            <v>WON</v>
          </cell>
          <cell r="Q1518" t="str">
            <v xml:space="preserve">써모메트릭스코리아(주)        </v>
          </cell>
          <cell r="R1518">
            <v>1130</v>
          </cell>
          <cell r="V1518">
            <v>1130</v>
          </cell>
          <cell r="X1518">
            <v>1130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</row>
        <row r="1519">
          <cell r="C1519" t="str">
            <v>4751-007</v>
          </cell>
          <cell r="D1519" t="str">
            <v xml:space="preserve">4751-0071      </v>
          </cell>
          <cell r="E1519" t="str">
            <v xml:space="preserve">SENSOR ASS'Y-AMBIENT          </v>
          </cell>
          <cell r="F1519" t="str">
            <v xml:space="preserve">A03  </v>
          </cell>
          <cell r="G1519" t="str">
            <v>WON</v>
          </cell>
          <cell r="H1519" t="str">
            <v xml:space="preserve">PCS </v>
          </cell>
          <cell r="I1519" t="str">
            <v xml:space="preserve">써모메트릭스코리아(주)        </v>
          </cell>
          <cell r="J1519">
            <v>1140</v>
          </cell>
          <cell r="K1519">
            <v>0</v>
          </cell>
          <cell r="L1519">
            <v>1095</v>
          </cell>
          <cell r="N1519">
            <v>1095</v>
          </cell>
          <cell r="O1519">
            <v>1095</v>
          </cell>
          <cell r="P1519" t="str">
            <v>WON</v>
          </cell>
          <cell r="Q1519" t="str">
            <v xml:space="preserve">써모메트릭스코리아(주)        </v>
          </cell>
          <cell r="R1519">
            <v>1095</v>
          </cell>
          <cell r="V1519">
            <v>1095</v>
          </cell>
          <cell r="X1519">
            <v>1095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</row>
        <row r="1520">
          <cell r="C1520" t="str">
            <v>4751-008</v>
          </cell>
          <cell r="D1520" t="str">
            <v xml:space="preserve">4751-0081      </v>
          </cell>
          <cell r="E1520" t="str">
            <v xml:space="preserve">SENSOR ASS'Y-INCAR            </v>
          </cell>
          <cell r="F1520" t="str">
            <v xml:space="preserve">A03  </v>
          </cell>
          <cell r="G1520" t="str">
            <v>WON</v>
          </cell>
          <cell r="H1520" t="str">
            <v xml:space="preserve">PCS </v>
          </cell>
          <cell r="I1520" t="str">
            <v xml:space="preserve">써모메트릭스코리아(주)        </v>
          </cell>
          <cell r="K1520">
            <v>0</v>
          </cell>
          <cell r="L1520">
            <v>855</v>
          </cell>
          <cell r="N1520">
            <v>855</v>
          </cell>
          <cell r="O1520">
            <v>855</v>
          </cell>
          <cell r="P1520" t="str">
            <v>WON</v>
          </cell>
          <cell r="Q1520" t="str">
            <v xml:space="preserve">써모메트릭스코리아(주)        </v>
          </cell>
          <cell r="R1520">
            <v>855</v>
          </cell>
          <cell r="V1520">
            <v>855</v>
          </cell>
          <cell r="X1520">
            <v>855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</row>
        <row r="1521">
          <cell r="C1521" t="str">
            <v>4751-008</v>
          </cell>
          <cell r="D1521" t="str">
            <v xml:space="preserve">4751-0082      </v>
          </cell>
          <cell r="E1521" t="str">
            <v xml:space="preserve">SENSOR ASS'Y-INCAR            </v>
          </cell>
          <cell r="F1521" t="str">
            <v xml:space="preserve">A03  </v>
          </cell>
          <cell r="G1521" t="str">
            <v>WON</v>
          </cell>
          <cell r="H1521" t="str">
            <v xml:space="preserve">PCS </v>
          </cell>
          <cell r="I1521" t="str">
            <v xml:space="preserve">써모메트릭스코리아(주)        </v>
          </cell>
          <cell r="J1521">
            <v>900</v>
          </cell>
          <cell r="K1521">
            <v>0</v>
          </cell>
          <cell r="L1521">
            <v>855</v>
          </cell>
          <cell r="N1521">
            <v>855</v>
          </cell>
          <cell r="O1521">
            <v>855</v>
          </cell>
          <cell r="P1521" t="str">
            <v>WON</v>
          </cell>
          <cell r="Q1521" t="str">
            <v xml:space="preserve">써모메트릭스코리아(주)        </v>
          </cell>
          <cell r="R1521">
            <v>855</v>
          </cell>
          <cell r="V1521">
            <v>855</v>
          </cell>
          <cell r="X1521">
            <v>855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</row>
        <row r="1522">
          <cell r="C1522" t="str">
            <v>4751-009</v>
          </cell>
          <cell r="D1522" t="str">
            <v xml:space="preserve">4751-0090      </v>
          </cell>
          <cell r="E1522" t="str">
            <v xml:space="preserve">SENSOR ASS'Y-SUN              </v>
          </cell>
          <cell r="F1522" t="str">
            <v xml:space="preserve">A03  </v>
          </cell>
          <cell r="G1522" t="str">
            <v>WON</v>
          </cell>
          <cell r="H1522" t="str">
            <v xml:space="preserve">PCS </v>
          </cell>
          <cell r="I1522" t="str">
            <v xml:space="preserve">써모메트릭스코리아(주)        </v>
          </cell>
          <cell r="K1522">
            <v>0</v>
          </cell>
          <cell r="L1522">
            <v>2000</v>
          </cell>
          <cell r="N1522">
            <v>2000</v>
          </cell>
          <cell r="O1522">
            <v>2000</v>
          </cell>
          <cell r="P1522" t="str">
            <v>WON</v>
          </cell>
          <cell r="Q1522" t="str">
            <v xml:space="preserve">써모메트릭스코리아(주)        </v>
          </cell>
          <cell r="R1522">
            <v>2000</v>
          </cell>
          <cell r="V1522">
            <v>2000</v>
          </cell>
          <cell r="X1522">
            <v>2000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</row>
        <row r="1523">
          <cell r="C1523" t="str">
            <v>4751-015</v>
          </cell>
          <cell r="D1523" t="str">
            <v xml:space="preserve">4751-0152      </v>
          </cell>
          <cell r="E1523" t="str">
            <v xml:space="preserve">SENSOR ASS'Y-WATER W/HOSE     </v>
          </cell>
          <cell r="F1523" t="str">
            <v xml:space="preserve">A02  </v>
          </cell>
          <cell r="G1523" t="str">
            <v>WON</v>
          </cell>
          <cell r="H1523" t="str">
            <v xml:space="preserve">PCS </v>
          </cell>
          <cell r="I1523" t="str">
            <v xml:space="preserve">써모메트릭스코리아(주)        </v>
          </cell>
          <cell r="K1523">
            <v>0</v>
          </cell>
          <cell r="L1523">
            <v>4000</v>
          </cell>
          <cell r="N1523">
            <v>4000</v>
          </cell>
          <cell r="O1523">
            <v>4000</v>
          </cell>
          <cell r="P1523" t="str">
            <v>WON</v>
          </cell>
          <cell r="Q1523" t="str">
            <v xml:space="preserve">써모메트릭스코리아(주)        </v>
          </cell>
          <cell r="R1523">
            <v>4000</v>
          </cell>
          <cell r="V1523">
            <v>4000</v>
          </cell>
          <cell r="X1523">
            <v>4000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</row>
        <row r="1524">
          <cell r="C1524" t="str">
            <v>4751-019</v>
          </cell>
          <cell r="D1524" t="str">
            <v xml:space="preserve">4751-0192      </v>
          </cell>
          <cell r="E1524" t="str">
            <v xml:space="preserve">SENSOR ASS'Y-INCAR            </v>
          </cell>
          <cell r="F1524" t="str">
            <v xml:space="preserve">C01  </v>
          </cell>
          <cell r="G1524" t="str">
            <v>WON</v>
          </cell>
          <cell r="H1524" t="str">
            <v xml:space="preserve">PCS </v>
          </cell>
          <cell r="I1524" t="str">
            <v xml:space="preserve">써모메트릭스코리아(주)        </v>
          </cell>
          <cell r="K1524">
            <v>0</v>
          </cell>
          <cell r="L1524">
            <v>1120</v>
          </cell>
          <cell r="N1524">
            <v>1120</v>
          </cell>
          <cell r="O1524">
            <v>1120</v>
          </cell>
          <cell r="P1524" t="str">
            <v>WON</v>
          </cell>
          <cell r="Q1524" t="str">
            <v xml:space="preserve">써모메트릭스코리아(주)        </v>
          </cell>
          <cell r="R1524">
            <v>1120</v>
          </cell>
          <cell r="V1524">
            <v>1120</v>
          </cell>
          <cell r="X1524">
            <v>1120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</row>
        <row r="1525">
          <cell r="C1525" t="str">
            <v>4751-027</v>
          </cell>
          <cell r="D1525" t="str">
            <v xml:space="preserve">4751-0271      </v>
          </cell>
          <cell r="E1525" t="str">
            <v xml:space="preserve">SENSOR ASS'Y-AMBIENT(98FL)    </v>
          </cell>
          <cell r="F1525" t="str">
            <v xml:space="preserve">A02  </v>
          </cell>
          <cell r="G1525" t="str">
            <v>WON</v>
          </cell>
          <cell r="H1525" t="str">
            <v xml:space="preserve">PCS </v>
          </cell>
          <cell r="I1525" t="str">
            <v xml:space="preserve">써모메트릭스코리아(주)        </v>
          </cell>
          <cell r="K1525">
            <v>0</v>
          </cell>
          <cell r="L1525">
            <v>1200</v>
          </cell>
          <cell r="N1525">
            <v>1200</v>
          </cell>
          <cell r="O1525">
            <v>1200</v>
          </cell>
          <cell r="P1525" t="str">
            <v>WON</v>
          </cell>
          <cell r="Q1525" t="str">
            <v xml:space="preserve">써모메트릭스코리아(주)        </v>
          </cell>
          <cell r="R1525">
            <v>1200</v>
          </cell>
          <cell r="V1525">
            <v>1200</v>
          </cell>
          <cell r="X1525">
            <v>1200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</row>
        <row r="1526">
          <cell r="C1526" t="str">
            <v>4751-032</v>
          </cell>
          <cell r="D1526" t="str">
            <v xml:space="preserve">4751-0320      </v>
          </cell>
          <cell r="E1526" t="str">
            <v xml:space="preserve">SENSOR ASS'Y-SUN              </v>
          </cell>
          <cell r="F1526" t="str">
            <v xml:space="preserve">A03  </v>
          </cell>
          <cell r="G1526" t="str">
            <v>WON</v>
          </cell>
          <cell r="H1526" t="str">
            <v xml:space="preserve">PCS </v>
          </cell>
          <cell r="I1526" t="str">
            <v xml:space="preserve">써모메트릭스코리아(주)        </v>
          </cell>
          <cell r="J1526">
            <v>1860</v>
          </cell>
          <cell r="K1526">
            <v>0</v>
          </cell>
          <cell r="L1526">
            <v>1805</v>
          </cell>
          <cell r="N1526">
            <v>1805</v>
          </cell>
          <cell r="O1526">
            <v>1805</v>
          </cell>
          <cell r="P1526" t="str">
            <v>WON</v>
          </cell>
          <cell r="Q1526" t="str">
            <v xml:space="preserve">써모메트릭스코리아(주)        </v>
          </cell>
          <cell r="R1526">
            <v>1805</v>
          </cell>
          <cell r="V1526">
            <v>1805</v>
          </cell>
          <cell r="X1526">
            <v>1805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</row>
        <row r="1527">
          <cell r="C1527" t="str">
            <v>4751-034</v>
          </cell>
          <cell r="D1527" t="str">
            <v xml:space="preserve">4751-0340      </v>
          </cell>
          <cell r="E1527" t="str">
            <v xml:space="preserve">SENSOR ASS'Y-WATER            </v>
          </cell>
          <cell r="F1527" t="str">
            <v xml:space="preserve">A02  </v>
          </cell>
          <cell r="G1527" t="str">
            <v>WON</v>
          </cell>
          <cell r="H1527" t="str">
            <v xml:space="preserve">PCS </v>
          </cell>
          <cell r="I1527" t="str">
            <v xml:space="preserve">써모메트릭스코리아(주)        </v>
          </cell>
          <cell r="J1527">
            <v>1100</v>
          </cell>
          <cell r="K1527">
            <v>0</v>
          </cell>
          <cell r="L1527">
            <v>1045</v>
          </cell>
          <cell r="N1527">
            <v>1045</v>
          </cell>
          <cell r="O1527">
            <v>1045</v>
          </cell>
          <cell r="P1527" t="str">
            <v>WON</v>
          </cell>
          <cell r="Q1527" t="str">
            <v xml:space="preserve">써모메트릭스코리아(주)        </v>
          </cell>
          <cell r="R1527">
            <v>1045</v>
          </cell>
          <cell r="V1527">
            <v>1045</v>
          </cell>
          <cell r="X1527">
            <v>1045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</row>
        <row r="1528">
          <cell r="C1528" t="str">
            <v>4755-004</v>
          </cell>
          <cell r="D1528" t="str">
            <v xml:space="preserve">4755-0040      </v>
          </cell>
          <cell r="E1528" t="str">
            <v xml:space="preserve">SWITCH ASS'Y-MICRO W/BRKT     </v>
          </cell>
          <cell r="F1528" t="str">
            <v xml:space="preserve">A02  </v>
          </cell>
          <cell r="G1528" t="str">
            <v>WON</v>
          </cell>
          <cell r="H1528" t="str">
            <v xml:space="preserve">PCS </v>
          </cell>
          <cell r="I1528" t="str">
            <v xml:space="preserve">써모메트릭스코리아(주)        </v>
          </cell>
          <cell r="J1528">
            <v>830</v>
          </cell>
          <cell r="K1528">
            <v>0</v>
          </cell>
          <cell r="L1528">
            <v>780</v>
          </cell>
          <cell r="N1528">
            <v>780</v>
          </cell>
          <cell r="O1528">
            <v>780</v>
          </cell>
          <cell r="P1528" t="str">
            <v>WON</v>
          </cell>
          <cell r="Q1528" t="str">
            <v xml:space="preserve">써모메트릭스코리아(주)        </v>
          </cell>
          <cell r="R1528">
            <v>780</v>
          </cell>
          <cell r="V1528">
            <v>780</v>
          </cell>
          <cell r="X1528">
            <v>780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</row>
        <row r="1529">
          <cell r="C1529" t="str">
            <v>4755-006</v>
          </cell>
          <cell r="D1529" t="str">
            <v xml:space="preserve">4755-0060      </v>
          </cell>
          <cell r="E1529" t="str">
            <v xml:space="preserve">SWITCH ASS'Y-MICRO W/BRKT     </v>
          </cell>
          <cell r="F1529" t="str">
            <v xml:space="preserve">A02  </v>
          </cell>
          <cell r="G1529" t="str">
            <v>WON</v>
          </cell>
          <cell r="H1529" t="str">
            <v xml:space="preserve">PCS </v>
          </cell>
          <cell r="I1529" t="str">
            <v xml:space="preserve">써모메트릭스코리아(주)        </v>
          </cell>
          <cell r="J1529">
            <v>855</v>
          </cell>
          <cell r="K1529">
            <v>0</v>
          </cell>
          <cell r="L1529">
            <v>805</v>
          </cell>
          <cell r="N1529">
            <v>805</v>
          </cell>
          <cell r="O1529">
            <v>805</v>
          </cell>
          <cell r="P1529" t="str">
            <v>WON</v>
          </cell>
          <cell r="Q1529" t="str">
            <v xml:space="preserve">써모메트릭스코리아(주)        </v>
          </cell>
          <cell r="R1529">
            <v>805</v>
          </cell>
          <cell r="V1529">
            <v>805</v>
          </cell>
          <cell r="X1529">
            <v>805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</row>
        <row r="1530">
          <cell r="C1530" t="str">
            <v>5168-001</v>
          </cell>
          <cell r="D1530" t="str">
            <v xml:space="preserve">5168-0010      </v>
          </cell>
          <cell r="E1530" t="str">
            <v xml:space="preserve">BLANKING COVER-SUN SENSOR     </v>
          </cell>
          <cell r="F1530" t="str">
            <v xml:space="preserve">A03  </v>
          </cell>
          <cell r="G1530" t="str">
            <v>WON</v>
          </cell>
          <cell r="H1530" t="str">
            <v xml:space="preserve">PCS </v>
          </cell>
          <cell r="I1530" t="str">
            <v xml:space="preserve">써모메트릭스코리아(주)        </v>
          </cell>
          <cell r="J1530">
            <v>100</v>
          </cell>
          <cell r="K1530">
            <v>0</v>
          </cell>
          <cell r="L1530">
            <v>100</v>
          </cell>
          <cell r="N1530">
            <v>100</v>
          </cell>
          <cell r="O1530">
            <v>100</v>
          </cell>
          <cell r="P1530" t="str">
            <v>WON</v>
          </cell>
          <cell r="Q1530" t="str">
            <v xml:space="preserve">써모메트릭스코리아(주)        </v>
          </cell>
          <cell r="R1530">
            <v>100</v>
          </cell>
          <cell r="V1530">
            <v>100</v>
          </cell>
          <cell r="X1530">
            <v>100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</row>
        <row r="1531">
          <cell r="C1531" t="str">
            <v>5002-002</v>
          </cell>
          <cell r="D1531" t="str">
            <v xml:space="preserve">5002-0020      </v>
          </cell>
          <cell r="E1531" t="str">
            <v xml:space="preserve">AIR HOSE                      </v>
          </cell>
          <cell r="F1531" t="str">
            <v xml:space="preserve">D01  </v>
          </cell>
          <cell r="G1531" t="str">
            <v>WON</v>
          </cell>
          <cell r="H1531" t="str">
            <v xml:space="preserve">PCS </v>
          </cell>
          <cell r="I1531" t="str">
            <v xml:space="preserve">씨제이피주식회사              </v>
          </cell>
          <cell r="K1531">
            <v>0</v>
          </cell>
          <cell r="L1531">
            <v>195</v>
          </cell>
          <cell r="N1531">
            <v>195</v>
          </cell>
          <cell r="O1531">
            <v>195</v>
          </cell>
          <cell r="P1531" t="str">
            <v>WON</v>
          </cell>
          <cell r="Q1531" t="str">
            <v xml:space="preserve">씨제이피주식회사              </v>
          </cell>
          <cell r="R1531">
            <v>195</v>
          </cell>
          <cell r="V1531">
            <v>195</v>
          </cell>
          <cell r="X1531">
            <v>195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</row>
        <row r="1532">
          <cell r="C1532" t="str">
            <v>5002-005</v>
          </cell>
          <cell r="D1532" t="str">
            <v xml:space="preserve">5002-0050      </v>
          </cell>
          <cell r="E1532" t="str">
            <v xml:space="preserve">AIR HOSE                      </v>
          </cell>
          <cell r="F1532" t="str">
            <v xml:space="preserve">B01  </v>
          </cell>
          <cell r="G1532" t="str">
            <v>WON</v>
          </cell>
          <cell r="H1532" t="str">
            <v xml:space="preserve">PCS </v>
          </cell>
          <cell r="I1532" t="str">
            <v xml:space="preserve">씨제이피주식회사              </v>
          </cell>
          <cell r="K1532">
            <v>0</v>
          </cell>
          <cell r="L1532">
            <v>180</v>
          </cell>
          <cell r="N1532">
            <v>180</v>
          </cell>
          <cell r="O1532">
            <v>180</v>
          </cell>
          <cell r="P1532" t="str">
            <v>WON</v>
          </cell>
          <cell r="Q1532" t="str">
            <v xml:space="preserve">씨제이피주식회사              </v>
          </cell>
          <cell r="R1532">
            <v>180</v>
          </cell>
          <cell r="V1532">
            <v>180</v>
          </cell>
          <cell r="X1532">
            <v>180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</row>
        <row r="1533">
          <cell r="C1533" t="str">
            <v>5754-001</v>
          </cell>
          <cell r="D1533" t="str">
            <v xml:space="preserve">5754-0010      </v>
          </cell>
          <cell r="E1533" t="str">
            <v xml:space="preserve">DUCT-ASPIRATOR                </v>
          </cell>
          <cell r="F1533" t="str">
            <v xml:space="preserve">A02  </v>
          </cell>
          <cell r="G1533" t="str">
            <v>WON</v>
          </cell>
          <cell r="H1533" t="str">
            <v xml:space="preserve">PCS </v>
          </cell>
          <cell r="I1533" t="str">
            <v xml:space="preserve">씨제이피주식회사              </v>
          </cell>
          <cell r="K1533">
            <v>0</v>
          </cell>
          <cell r="L1533">
            <v>265</v>
          </cell>
          <cell r="N1533">
            <v>265</v>
          </cell>
          <cell r="O1533">
            <v>265</v>
          </cell>
          <cell r="P1533" t="str">
            <v>WON</v>
          </cell>
          <cell r="Q1533" t="str">
            <v xml:space="preserve">씨제이피주식회사              </v>
          </cell>
          <cell r="R1533">
            <v>265</v>
          </cell>
          <cell r="V1533">
            <v>265</v>
          </cell>
          <cell r="X1533">
            <v>265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</row>
        <row r="1534">
          <cell r="C1534" t="str">
            <v>5754-006</v>
          </cell>
          <cell r="D1534" t="str">
            <v xml:space="preserve">5754-0061      </v>
          </cell>
          <cell r="E1534" t="str">
            <v xml:space="preserve">DUCT-VENT                     </v>
          </cell>
          <cell r="F1534" t="str">
            <v xml:space="preserve">D01  </v>
          </cell>
          <cell r="G1534" t="str">
            <v>WON</v>
          </cell>
          <cell r="H1534" t="str">
            <v xml:space="preserve">PCS </v>
          </cell>
          <cell r="I1534" t="str">
            <v xml:space="preserve">씨제이피주식회사              </v>
          </cell>
          <cell r="K1534">
            <v>0</v>
          </cell>
          <cell r="L1534">
            <v>2600</v>
          </cell>
          <cell r="N1534">
            <v>2600</v>
          </cell>
          <cell r="O1534">
            <v>2600</v>
          </cell>
          <cell r="P1534" t="str">
            <v>WON</v>
          </cell>
          <cell r="Q1534" t="str">
            <v xml:space="preserve">씨제이피주식회사              </v>
          </cell>
          <cell r="R1534">
            <v>2600</v>
          </cell>
          <cell r="V1534">
            <v>2600</v>
          </cell>
          <cell r="X1534">
            <v>2600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</row>
        <row r="1535">
          <cell r="C1535" t="str">
            <v>5754-008</v>
          </cell>
          <cell r="D1535" t="str">
            <v xml:space="preserve">5754-0081      </v>
          </cell>
          <cell r="E1535" t="str">
            <v xml:space="preserve">DUCT-FLOOR                    </v>
          </cell>
          <cell r="F1535" t="str">
            <v xml:space="preserve">D01  </v>
          </cell>
          <cell r="G1535" t="str">
            <v>WON</v>
          </cell>
          <cell r="H1535" t="str">
            <v xml:space="preserve">PCS </v>
          </cell>
          <cell r="I1535" t="str">
            <v xml:space="preserve">씨제이피주식회사              </v>
          </cell>
          <cell r="K1535">
            <v>0</v>
          </cell>
          <cell r="L1535">
            <v>610</v>
          </cell>
          <cell r="N1535">
            <v>610</v>
          </cell>
          <cell r="O1535">
            <v>610</v>
          </cell>
          <cell r="P1535" t="str">
            <v>WON</v>
          </cell>
          <cell r="Q1535" t="str">
            <v xml:space="preserve">씨제이피주식회사              </v>
          </cell>
          <cell r="R1535">
            <v>610</v>
          </cell>
          <cell r="V1535">
            <v>610</v>
          </cell>
          <cell r="X1535">
            <v>610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</row>
        <row r="1536">
          <cell r="C1536" t="str">
            <v>5754-019</v>
          </cell>
          <cell r="D1536" t="str">
            <v xml:space="preserve">5754-0191      </v>
          </cell>
          <cell r="E1536" t="str">
            <v xml:space="preserve">DUCT-VENT                     </v>
          </cell>
          <cell r="F1536" t="str">
            <v xml:space="preserve">F01  </v>
          </cell>
          <cell r="G1536" t="str">
            <v>WON</v>
          </cell>
          <cell r="H1536" t="str">
            <v xml:space="preserve">PCS </v>
          </cell>
          <cell r="I1536" t="str">
            <v xml:space="preserve">씨제이피주식회사              </v>
          </cell>
          <cell r="K1536">
            <v>0</v>
          </cell>
          <cell r="L1536">
            <v>2500</v>
          </cell>
          <cell r="N1536">
            <v>2500</v>
          </cell>
          <cell r="O1536">
            <v>2500</v>
          </cell>
          <cell r="P1536" t="str">
            <v>WON</v>
          </cell>
          <cell r="Q1536" t="str">
            <v xml:space="preserve">씨제이피주식회사              </v>
          </cell>
          <cell r="R1536">
            <v>2500</v>
          </cell>
          <cell r="V1536">
            <v>2500</v>
          </cell>
          <cell r="X1536">
            <v>2500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</row>
        <row r="1537">
          <cell r="C1537" t="str">
            <v>5754-021</v>
          </cell>
          <cell r="D1537" t="str">
            <v xml:space="preserve">5754-0212      </v>
          </cell>
          <cell r="E1537" t="str">
            <v xml:space="preserve">DUCT-FLOOR                    </v>
          </cell>
          <cell r="F1537" t="str">
            <v xml:space="preserve">F01  </v>
          </cell>
          <cell r="G1537" t="str">
            <v>WON</v>
          </cell>
          <cell r="H1537" t="str">
            <v xml:space="preserve">PCS </v>
          </cell>
          <cell r="I1537" t="str">
            <v xml:space="preserve">씨제이피주식회사              </v>
          </cell>
          <cell r="K1537">
            <v>0</v>
          </cell>
          <cell r="L1537">
            <v>570</v>
          </cell>
          <cell r="N1537">
            <v>570</v>
          </cell>
          <cell r="O1537">
            <v>570</v>
          </cell>
          <cell r="P1537" t="str">
            <v>WON</v>
          </cell>
          <cell r="Q1537" t="str">
            <v xml:space="preserve">씨제이피주식회사              </v>
          </cell>
          <cell r="R1537">
            <v>570</v>
          </cell>
          <cell r="V1537">
            <v>570</v>
          </cell>
          <cell r="X1537">
            <v>570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</row>
        <row r="1538">
          <cell r="C1538" t="str">
            <v>5754-033</v>
          </cell>
          <cell r="D1538" t="str">
            <v xml:space="preserve">5754-0330      </v>
          </cell>
          <cell r="E1538" t="str">
            <v xml:space="preserve">DUCT-VENT                     </v>
          </cell>
          <cell r="F1538" t="str">
            <v xml:space="preserve">F01  </v>
          </cell>
          <cell r="G1538" t="str">
            <v>WON</v>
          </cell>
          <cell r="H1538" t="str">
            <v xml:space="preserve">PCS </v>
          </cell>
          <cell r="I1538" t="str">
            <v xml:space="preserve">씨제이피주식회사              </v>
          </cell>
          <cell r="K1538">
            <v>0</v>
          </cell>
          <cell r="L1538">
            <v>5000</v>
          </cell>
          <cell r="N1538">
            <v>5000</v>
          </cell>
          <cell r="O1538">
            <v>5000</v>
          </cell>
          <cell r="P1538" t="str">
            <v>WON</v>
          </cell>
          <cell r="Q1538" t="str">
            <v xml:space="preserve">씨제이피주식회사              </v>
          </cell>
          <cell r="R1538">
            <v>5000</v>
          </cell>
          <cell r="V1538">
            <v>5000</v>
          </cell>
          <cell r="X1538">
            <v>5000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</row>
        <row r="1539">
          <cell r="C1539" t="str">
            <v>4004-006</v>
          </cell>
          <cell r="D1539" t="str">
            <v xml:space="preserve">4004-0061      </v>
          </cell>
          <cell r="E1539" t="str">
            <v xml:space="preserve">ADAPTER ASS'Y-INLET EVAP.     </v>
          </cell>
          <cell r="F1539" t="str">
            <v xml:space="preserve">C01  </v>
          </cell>
          <cell r="G1539" t="str">
            <v>WON</v>
          </cell>
          <cell r="H1539" t="str">
            <v xml:space="preserve">PCS </v>
          </cell>
          <cell r="I1539" t="str">
            <v xml:space="preserve">아성공조(주)                  </v>
          </cell>
          <cell r="K1539">
            <v>0</v>
          </cell>
          <cell r="L1539">
            <v>140</v>
          </cell>
          <cell r="N1539">
            <v>140</v>
          </cell>
          <cell r="O1539">
            <v>140</v>
          </cell>
          <cell r="P1539" t="str">
            <v>WON</v>
          </cell>
          <cell r="Q1539" t="str">
            <v xml:space="preserve">아성공조(주)                  </v>
          </cell>
          <cell r="R1539">
            <v>140</v>
          </cell>
          <cell r="V1539">
            <v>140</v>
          </cell>
          <cell r="X1539">
            <v>140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</row>
        <row r="1540">
          <cell r="C1540" t="str">
            <v>4004-007</v>
          </cell>
          <cell r="D1540" t="str">
            <v xml:space="preserve">4004-0070      </v>
          </cell>
          <cell r="E1540" t="str">
            <v xml:space="preserve">ADAPTER ASS'Y-OUTLET EVAP.    </v>
          </cell>
          <cell r="F1540" t="str">
            <v xml:space="preserve">S57  </v>
          </cell>
          <cell r="G1540" t="str">
            <v>WON</v>
          </cell>
          <cell r="H1540" t="str">
            <v xml:space="preserve">PCS </v>
          </cell>
          <cell r="I1540" t="str">
            <v xml:space="preserve">아성공조(주)                  </v>
          </cell>
          <cell r="K1540">
            <v>0</v>
          </cell>
          <cell r="L1540">
            <v>140</v>
          </cell>
          <cell r="N1540">
            <v>140</v>
          </cell>
          <cell r="O1540">
            <v>140</v>
          </cell>
          <cell r="P1540" t="str">
            <v>WON</v>
          </cell>
          <cell r="Q1540" t="str">
            <v xml:space="preserve">아성공조(주)                  </v>
          </cell>
          <cell r="R1540">
            <v>140</v>
          </cell>
          <cell r="V1540">
            <v>140</v>
          </cell>
          <cell r="X1540">
            <v>140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</row>
        <row r="1541">
          <cell r="C1541" t="str">
            <v>4004-007</v>
          </cell>
          <cell r="D1541" t="str">
            <v xml:space="preserve">4004-0071      </v>
          </cell>
          <cell r="E1541" t="str">
            <v xml:space="preserve">ADAPTER ASS'Y-OUTLET EVAP.    </v>
          </cell>
          <cell r="F1541" t="str">
            <v xml:space="preserve">C01  </v>
          </cell>
          <cell r="G1541" t="str">
            <v>WON</v>
          </cell>
          <cell r="H1541" t="str">
            <v xml:space="preserve">PCS </v>
          </cell>
          <cell r="I1541" t="str">
            <v xml:space="preserve">아성공조(주)                  </v>
          </cell>
          <cell r="K1541">
            <v>0</v>
          </cell>
          <cell r="L1541">
            <v>140</v>
          </cell>
          <cell r="N1541">
            <v>140</v>
          </cell>
          <cell r="O1541">
            <v>140</v>
          </cell>
          <cell r="P1541" t="str">
            <v>WON</v>
          </cell>
          <cell r="Q1541" t="str">
            <v xml:space="preserve">아성공조(주)                  </v>
          </cell>
          <cell r="R1541">
            <v>140</v>
          </cell>
          <cell r="V1541">
            <v>140</v>
          </cell>
          <cell r="X1541">
            <v>140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</row>
        <row r="1542">
          <cell r="C1542" t="str">
            <v>7304-012</v>
          </cell>
          <cell r="D1542" t="str">
            <v xml:space="preserve">7304-0120      </v>
          </cell>
          <cell r="E1542" t="str">
            <v xml:space="preserve">PATCH-END COND.               </v>
          </cell>
          <cell r="F1542" t="str">
            <v xml:space="preserve">X17  </v>
          </cell>
          <cell r="G1542" t="str">
            <v>WON</v>
          </cell>
          <cell r="H1542" t="str">
            <v xml:space="preserve">PCS </v>
          </cell>
          <cell r="I1542" t="str">
            <v xml:space="preserve">아성공조(주)                  </v>
          </cell>
          <cell r="K1542">
            <v>0</v>
          </cell>
          <cell r="L1542">
            <v>65</v>
          </cell>
          <cell r="N1542">
            <v>65</v>
          </cell>
          <cell r="O1542">
            <v>65</v>
          </cell>
          <cell r="P1542" t="str">
            <v>WON</v>
          </cell>
          <cell r="Q1542" t="str">
            <v xml:space="preserve">아성공조(주)                  </v>
          </cell>
          <cell r="R1542">
            <v>65</v>
          </cell>
          <cell r="V1542">
            <v>65</v>
          </cell>
          <cell r="X1542">
            <v>65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</row>
        <row r="1543">
          <cell r="C1543" t="str">
            <v>7306-023</v>
          </cell>
          <cell r="D1543" t="str">
            <v xml:space="preserve">7306-0233      </v>
          </cell>
          <cell r="E1543" t="str">
            <v xml:space="preserve">PLATE-SIDE COND.UPPER         </v>
          </cell>
          <cell r="F1543" t="str">
            <v xml:space="preserve">C01  </v>
          </cell>
          <cell r="G1543" t="str">
            <v>WON</v>
          </cell>
          <cell r="H1543" t="str">
            <v xml:space="preserve">PCS </v>
          </cell>
          <cell r="I1543" t="str">
            <v xml:space="preserve">아성공조(주)                  </v>
          </cell>
          <cell r="K1543">
            <v>0</v>
          </cell>
          <cell r="L1543">
            <v>235</v>
          </cell>
          <cell r="N1543">
            <v>235</v>
          </cell>
          <cell r="O1543">
            <v>235</v>
          </cell>
          <cell r="P1543" t="str">
            <v>WON</v>
          </cell>
          <cell r="Q1543" t="str">
            <v xml:space="preserve">아성공조(주)                  </v>
          </cell>
          <cell r="R1543">
            <v>235</v>
          </cell>
          <cell r="V1543">
            <v>235</v>
          </cell>
          <cell r="X1543">
            <v>235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</row>
        <row r="1544">
          <cell r="C1544" t="str">
            <v>7306-044</v>
          </cell>
          <cell r="D1544" t="str">
            <v xml:space="preserve">7306-0440      </v>
          </cell>
          <cell r="E1544" t="str">
            <v xml:space="preserve">PLATE-SIDE COND.              </v>
          </cell>
          <cell r="F1544" t="str">
            <v xml:space="preserve">X17  </v>
          </cell>
          <cell r="G1544" t="str">
            <v>WON</v>
          </cell>
          <cell r="H1544" t="str">
            <v xml:space="preserve">PCS </v>
          </cell>
          <cell r="I1544" t="str">
            <v xml:space="preserve">아성공조(주)                  </v>
          </cell>
          <cell r="K1544">
            <v>0</v>
          </cell>
          <cell r="L1544">
            <v>215</v>
          </cell>
          <cell r="N1544">
            <v>215</v>
          </cell>
          <cell r="O1544">
            <v>215</v>
          </cell>
          <cell r="P1544" t="str">
            <v>WON</v>
          </cell>
          <cell r="Q1544" t="str">
            <v xml:space="preserve">아성공조(주)                  </v>
          </cell>
          <cell r="R1544">
            <v>215</v>
          </cell>
          <cell r="V1544">
            <v>215</v>
          </cell>
          <cell r="X1544">
            <v>215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</row>
        <row r="1545">
          <cell r="C1545" t="str">
            <v>7306-045</v>
          </cell>
          <cell r="D1545" t="str">
            <v xml:space="preserve">7306-0450      </v>
          </cell>
          <cell r="E1545" t="str">
            <v xml:space="preserve">PLATE-SIDE COND               </v>
          </cell>
          <cell r="F1545" t="str">
            <v xml:space="preserve">E01  </v>
          </cell>
          <cell r="G1545" t="str">
            <v>WON</v>
          </cell>
          <cell r="H1545" t="str">
            <v xml:space="preserve">PCS </v>
          </cell>
          <cell r="I1545" t="str">
            <v xml:space="preserve">아성공조(주)                  </v>
          </cell>
          <cell r="K1545">
            <v>0</v>
          </cell>
          <cell r="N1545">
            <v>0</v>
          </cell>
          <cell r="O1545">
            <v>0</v>
          </cell>
          <cell r="P1545" t="str">
            <v>WON</v>
          </cell>
          <cell r="Q1545" t="str">
            <v xml:space="preserve">아성공조(주)                  </v>
          </cell>
          <cell r="R1545">
            <v>0</v>
          </cell>
          <cell r="V1545">
            <v>0</v>
          </cell>
          <cell r="X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</row>
        <row r="1546">
          <cell r="C1546" t="str">
            <v>5005-001</v>
          </cell>
          <cell r="D1546" t="str">
            <v xml:space="preserve">5005-0011      </v>
          </cell>
          <cell r="E1546" t="str">
            <v xml:space="preserve">ADHESIVE-SENSITIVE            </v>
          </cell>
          <cell r="F1546" t="str">
            <v xml:space="preserve">B01  </v>
          </cell>
          <cell r="G1546" t="str">
            <v>WON</v>
          </cell>
          <cell r="H1546" t="str">
            <v xml:space="preserve">m   </v>
          </cell>
          <cell r="I1546" t="str">
            <v xml:space="preserve">아태종합산업                  </v>
          </cell>
          <cell r="K1546">
            <v>0</v>
          </cell>
          <cell r="L1546">
            <v>700</v>
          </cell>
          <cell r="N1546">
            <v>700</v>
          </cell>
          <cell r="O1546">
            <v>700</v>
          </cell>
          <cell r="P1546" t="str">
            <v>WON</v>
          </cell>
          <cell r="Q1546" t="str">
            <v xml:space="preserve">아태종합산업                  </v>
          </cell>
          <cell r="R1546">
            <v>700</v>
          </cell>
          <cell r="V1546">
            <v>700</v>
          </cell>
          <cell r="X1546">
            <v>700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</row>
        <row r="1547">
          <cell r="C1547" t="str">
            <v>5005-007</v>
          </cell>
          <cell r="D1547" t="str">
            <v xml:space="preserve">5005-0071      </v>
          </cell>
          <cell r="E1547" t="str">
            <v xml:space="preserve">ADHESIVE-SENSITIVE            </v>
          </cell>
          <cell r="F1547" t="str">
            <v xml:space="preserve">A02  </v>
          </cell>
          <cell r="G1547" t="str">
            <v>WON</v>
          </cell>
          <cell r="H1547" t="str">
            <v xml:space="preserve">PCS </v>
          </cell>
          <cell r="I1547" t="str">
            <v xml:space="preserve">아태종합산업                  </v>
          </cell>
          <cell r="K1547">
            <v>0</v>
          </cell>
          <cell r="L1547">
            <v>73</v>
          </cell>
          <cell r="N1547">
            <v>73</v>
          </cell>
          <cell r="O1547">
            <v>73</v>
          </cell>
          <cell r="P1547" t="str">
            <v>WON</v>
          </cell>
          <cell r="Q1547" t="str">
            <v xml:space="preserve">아태종합산업                  </v>
          </cell>
          <cell r="R1547">
            <v>73</v>
          </cell>
          <cell r="V1547">
            <v>73</v>
          </cell>
          <cell r="X1547">
            <v>73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</row>
        <row r="1548">
          <cell r="C1548" t="str">
            <v>8255-025</v>
          </cell>
          <cell r="D1548" t="str">
            <v xml:space="preserve">8255-0252      </v>
          </cell>
          <cell r="E1548" t="str">
            <v xml:space="preserve">TUBE-COND.                    </v>
          </cell>
          <cell r="F1548" t="str">
            <v xml:space="preserve">C01  </v>
          </cell>
          <cell r="G1548" t="str">
            <v>WON</v>
          </cell>
          <cell r="H1548" t="str">
            <v xml:space="preserve">Kg  </v>
          </cell>
          <cell r="I1548" t="str">
            <v xml:space="preserve">엘지전선(주)                  </v>
          </cell>
          <cell r="J1548">
            <v>5488</v>
          </cell>
          <cell r="K1548">
            <v>0</v>
          </cell>
          <cell r="L1548">
            <v>5488</v>
          </cell>
          <cell r="N1548">
            <v>5488</v>
          </cell>
          <cell r="O1548">
            <v>5488</v>
          </cell>
          <cell r="P1548" t="str">
            <v>WON</v>
          </cell>
          <cell r="Q1548" t="str">
            <v xml:space="preserve">엘지전선(주)                  </v>
          </cell>
          <cell r="R1548">
            <v>5488</v>
          </cell>
          <cell r="V1548">
            <v>5488</v>
          </cell>
          <cell r="X1548">
            <v>5488</v>
          </cell>
          <cell r="AA1548">
            <v>88</v>
          </cell>
          <cell r="AB1548">
            <v>1</v>
          </cell>
          <cell r="AC1548">
            <v>88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</row>
        <row r="1549">
          <cell r="C1549" t="str">
            <v>8255-032</v>
          </cell>
          <cell r="D1549" t="str">
            <v xml:space="preserve">8255-0320      </v>
          </cell>
          <cell r="E1549" t="str">
            <v xml:space="preserve">TUBE-COND.                    </v>
          </cell>
          <cell r="F1549" t="str">
            <v xml:space="preserve">D02  </v>
          </cell>
          <cell r="G1549" t="str">
            <v>WON</v>
          </cell>
          <cell r="H1549" t="str">
            <v xml:space="preserve">Kg  </v>
          </cell>
          <cell r="I1549" t="str">
            <v xml:space="preserve">엘지전선(주)                  </v>
          </cell>
          <cell r="K1549">
            <v>0</v>
          </cell>
          <cell r="L1549">
            <v>5600</v>
          </cell>
          <cell r="N1549">
            <v>5600</v>
          </cell>
          <cell r="O1549">
            <v>5600</v>
          </cell>
          <cell r="P1549" t="str">
            <v>WON</v>
          </cell>
          <cell r="Q1549" t="str">
            <v xml:space="preserve">엘지전선(주)                  </v>
          </cell>
          <cell r="R1549">
            <v>5600</v>
          </cell>
          <cell r="V1549">
            <v>5600</v>
          </cell>
          <cell r="X1549">
            <v>5600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</row>
        <row r="1550">
          <cell r="C1550" t="str">
            <v>8255-036</v>
          </cell>
          <cell r="D1550" t="str">
            <v xml:space="preserve">8255-0360      </v>
          </cell>
          <cell r="E1550" t="str">
            <v xml:space="preserve">TUBE-COND.                    </v>
          </cell>
          <cell r="F1550" t="str">
            <v xml:space="preserve">X17  </v>
          </cell>
          <cell r="G1550" t="str">
            <v>WON</v>
          </cell>
          <cell r="H1550" t="str">
            <v xml:space="preserve">Kg  </v>
          </cell>
          <cell r="I1550" t="str">
            <v xml:space="preserve">엘지전선(주)                  </v>
          </cell>
          <cell r="L1550">
            <v>5488</v>
          </cell>
          <cell r="N1550">
            <v>5488</v>
          </cell>
          <cell r="O1550">
            <v>5488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</row>
        <row r="1551">
          <cell r="C1551" t="str">
            <v xml:space="preserve">MA07-0030      </v>
          </cell>
          <cell r="D1551" t="str">
            <v xml:space="preserve">MA07-0030      </v>
          </cell>
          <cell r="E1551" t="str">
            <v xml:space="preserve">TUBE-COND.                    </v>
          </cell>
          <cell r="F1551" t="str">
            <v xml:space="preserve">A01  </v>
          </cell>
          <cell r="G1551" t="str">
            <v>WON</v>
          </cell>
          <cell r="H1551" t="str">
            <v xml:space="preserve">Kg  </v>
          </cell>
          <cell r="I1551" t="str">
            <v xml:space="preserve">엘지전선(주)                  </v>
          </cell>
          <cell r="J1551">
            <v>5750</v>
          </cell>
          <cell r="K1551">
            <v>0</v>
          </cell>
          <cell r="L1551">
            <v>5488</v>
          </cell>
          <cell r="N1551">
            <v>5488</v>
          </cell>
          <cell r="O1551">
            <v>5488</v>
          </cell>
          <cell r="P1551" t="str">
            <v>WON</v>
          </cell>
          <cell r="Q1551" t="str">
            <v xml:space="preserve">엘지전선(주)                  </v>
          </cell>
          <cell r="R1551">
            <v>5488</v>
          </cell>
          <cell r="V1551">
            <v>5488</v>
          </cell>
          <cell r="X1551">
            <v>5488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</row>
        <row r="1552">
          <cell r="C1552" t="str">
            <v xml:space="preserve">MA07-0040      </v>
          </cell>
          <cell r="D1552" t="str">
            <v xml:space="preserve">MA07-0040      </v>
          </cell>
          <cell r="E1552" t="str">
            <v xml:space="preserve">TUBE-COND.                    </v>
          </cell>
          <cell r="F1552" t="str">
            <v xml:space="preserve">F01  </v>
          </cell>
          <cell r="G1552" t="str">
            <v>WON</v>
          </cell>
          <cell r="H1552" t="str">
            <v xml:space="preserve">Kg  </v>
          </cell>
          <cell r="I1552" t="str">
            <v xml:space="preserve">엘지전선(주)                  </v>
          </cell>
          <cell r="K1552">
            <v>0</v>
          </cell>
          <cell r="L1552">
            <v>5488</v>
          </cell>
          <cell r="N1552">
            <v>5488</v>
          </cell>
          <cell r="O1552">
            <v>5488</v>
          </cell>
          <cell r="P1552" t="str">
            <v>WON</v>
          </cell>
          <cell r="Q1552" t="str">
            <v xml:space="preserve">엘지전선(주)                  </v>
          </cell>
          <cell r="R1552">
            <v>5488</v>
          </cell>
          <cell r="V1552">
            <v>5488</v>
          </cell>
          <cell r="X1552">
            <v>5488</v>
          </cell>
          <cell r="AA1552">
            <v>88</v>
          </cell>
          <cell r="AB1552">
            <v>1</v>
          </cell>
          <cell r="AC1552">
            <v>88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</row>
        <row r="1553">
          <cell r="C1553" t="str">
            <v xml:space="preserve">MA07-0050      </v>
          </cell>
          <cell r="D1553" t="str">
            <v xml:space="preserve">MA07-0050      </v>
          </cell>
          <cell r="E1553" t="str">
            <v xml:space="preserve">TUBE-COND.                    </v>
          </cell>
          <cell r="F1553" t="str">
            <v xml:space="preserve">D01  </v>
          </cell>
          <cell r="G1553" t="str">
            <v>WON</v>
          </cell>
          <cell r="H1553" t="str">
            <v xml:space="preserve">Kg  </v>
          </cell>
          <cell r="I1553" t="str">
            <v xml:space="preserve">엘지전선(주)                  </v>
          </cell>
          <cell r="J1553">
            <v>5488</v>
          </cell>
          <cell r="K1553">
            <v>0</v>
          </cell>
          <cell r="L1553">
            <v>5488</v>
          </cell>
          <cell r="N1553">
            <v>5488</v>
          </cell>
          <cell r="O1553">
            <v>5488</v>
          </cell>
          <cell r="P1553" t="str">
            <v>WON</v>
          </cell>
          <cell r="Q1553" t="str">
            <v xml:space="preserve">엘지전선(주)                  </v>
          </cell>
          <cell r="R1553">
            <v>5488</v>
          </cell>
          <cell r="V1553">
            <v>5488</v>
          </cell>
          <cell r="X1553">
            <v>5488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</row>
        <row r="1554">
          <cell r="C1554" t="str">
            <v xml:space="preserve">MA07-0060      </v>
          </cell>
          <cell r="D1554" t="str">
            <v xml:space="preserve">MA07-0060      </v>
          </cell>
          <cell r="E1554" t="str">
            <v xml:space="preserve">TUBE-COND.                    </v>
          </cell>
          <cell r="F1554" t="str">
            <v xml:space="preserve">B01  </v>
          </cell>
          <cell r="G1554" t="str">
            <v>WON</v>
          </cell>
          <cell r="H1554" t="str">
            <v xml:space="preserve">Kg  </v>
          </cell>
          <cell r="I1554" t="str">
            <v xml:space="preserve">엘지전선(주)                  </v>
          </cell>
          <cell r="J1554">
            <v>5488</v>
          </cell>
          <cell r="K1554">
            <v>0</v>
          </cell>
          <cell r="L1554">
            <v>5488</v>
          </cell>
          <cell r="N1554">
            <v>5488</v>
          </cell>
          <cell r="O1554">
            <v>5488</v>
          </cell>
          <cell r="P1554" t="str">
            <v>WON</v>
          </cell>
          <cell r="Q1554" t="str">
            <v xml:space="preserve">엘지전선(주)                  </v>
          </cell>
          <cell r="R1554">
            <v>5488</v>
          </cell>
          <cell r="V1554">
            <v>5488</v>
          </cell>
          <cell r="X1554">
            <v>5488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</row>
        <row r="1555">
          <cell r="C1555" t="str">
            <v xml:space="preserve">MA07-0070      </v>
          </cell>
          <cell r="D1555" t="str">
            <v xml:space="preserve">MA07-0070      </v>
          </cell>
          <cell r="E1555" t="str">
            <v xml:space="preserve">TUBE-COND.                    </v>
          </cell>
          <cell r="F1555" t="str">
            <v xml:space="preserve">A03  </v>
          </cell>
          <cell r="G1555" t="str">
            <v>WON</v>
          </cell>
          <cell r="H1555" t="str">
            <v xml:space="preserve">Kg  </v>
          </cell>
          <cell r="I1555" t="str">
            <v xml:space="preserve">엘지전선(주)                  </v>
          </cell>
          <cell r="J1555">
            <v>5488</v>
          </cell>
          <cell r="K1555">
            <v>0</v>
          </cell>
          <cell r="L1555">
            <v>5488</v>
          </cell>
          <cell r="N1555">
            <v>5488</v>
          </cell>
          <cell r="O1555">
            <v>5488</v>
          </cell>
          <cell r="P1555" t="str">
            <v>WON</v>
          </cell>
          <cell r="Q1555" t="str">
            <v xml:space="preserve">엘지전선(주)                  </v>
          </cell>
          <cell r="R1555">
            <v>5488</v>
          </cell>
          <cell r="V1555">
            <v>5488</v>
          </cell>
          <cell r="X1555">
            <v>5488</v>
          </cell>
          <cell r="AA1555">
            <v>88</v>
          </cell>
          <cell r="AB1555">
            <v>1</v>
          </cell>
          <cell r="AC1555">
            <v>88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</row>
        <row r="1556">
          <cell r="C1556" t="str">
            <v xml:space="preserve">MA07-0080      </v>
          </cell>
          <cell r="D1556" t="str">
            <v xml:space="preserve">MA07-0080      </v>
          </cell>
          <cell r="E1556" t="str">
            <v xml:space="preserve">TUBE-COND.                    </v>
          </cell>
          <cell r="F1556" t="str">
            <v xml:space="preserve">D02  </v>
          </cell>
          <cell r="G1556" t="str">
            <v>WON</v>
          </cell>
          <cell r="H1556" t="str">
            <v xml:space="preserve">Kg  </v>
          </cell>
          <cell r="I1556" t="str">
            <v xml:space="preserve">엘지전선(주)                  </v>
          </cell>
          <cell r="J1556">
            <v>5488</v>
          </cell>
          <cell r="K1556">
            <v>0</v>
          </cell>
          <cell r="L1556">
            <v>5488</v>
          </cell>
          <cell r="N1556">
            <v>5488</v>
          </cell>
          <cell r="O1556">
            <v>5488</v>
          </cell>
          <cell r="P1556" t="str">
            <v>WON</v>
          </cell>
          <cell r="Q1556" t="str">
            <v xml:space="preserve">엘지전선(주)                  </v>
          </cell>
          <cell r="R1556">
            <v>5488</v>
          </cell>
          <cell r="V1556">
            <v>5488</v>
          </cell>
          <cell r="X1556">
            <v>5488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</row>
        <row r="1557">
          <cell r="C1557" t="str">
            <v xml:space="preserve">MA07-0090      </v>
          </cell>
          <cell r="D1557" t="str">
            <v xml:space="preserve">MA07-0090      </v>
          </cell>
          <cell r="E1557" t="str">
            <v xml:space="preserve">TUBE-COND.                    </v>
          </cell>
          <cell r="F1557" t="str">
            <v xml:space="preserve">A02  </v>
          </cell>
          <cell r="G1557" t="str">
            <v>WON</v>
          </cell>
          <cell r="H1557" t="str">
            <v xml:space="preserve">Kg  </v>
          </cell>
          <cell r="I1557" t="str">
            <v xml:space="preserve">엘지전선(주)                  </v>
          </cell>
          <cell r="J1557">
            <v>5488</v>
          </cell>
          <cell r="K1557">
            <v>0</v>
          </cell>
          <cell r="L1557">
            <v>5488</v>
          </cell>
          <cell r="N1557">
            <v>5488</v>
          </cell>
          <cell r="O1557">
            <v>5488</v>
          </cell>
          <cell r="P1557" t="str">
            <v>WON</v>
          </cell>
          <cell r="Q1557" t="str">
            <v xml:space="preserve">엘지전선(주)                  </v>
          </cell>
          <cell r="R1557">
            <v>5488</v>
          </cell>
          <cell r="V1557">
            <v>5488</v>
          </cell>
          <cell r="X1557">
            <v>5488</v>
          </cell>
          <cell r="AA1557">
            <v>88</v>
          </cell>
          <cell r="AB1557">
            <v>1</v>
          </cell>
          <cell r="AC1557">
            <v>88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</row>
        <row r="1558">
          <cell r="C1558" t="str">
            <v xml:space="preserve">MA07-0100      </v>
          </cell>
          <cell r="D1558" t="str">
            <v xml:space="preserve">MA07-0100      </v>
          </cell>
          <cell r="E1558" t="str">
            <v xml:space="preserve">TUBE-COND.                    </v>
          </cell>
          <cell r="F1558" t="str">
            <v xml:space="preserve">B01  </v>
          </cell>
          <cell r="G1558" t="str">
            <v>WON</v>
          </cell>
          <cell r="H1558" t="str">
            <v xml:space="preserve">Kg  </v>
          </cell>
          <cell r="I1558" t="str">
            <v xml:space="preserve">엘지전선(주)                  </v>
          </cell>
          <cell r="K1558">
            <v>0</v>
          </cell>
          <cell r="L1558">
            <v>5488</v>
          </cell>
          <cell r="N1558">
            <v>5488</v>
          </cell>
          <cell r="O1558">
            <v>5488</v>
          </cell>
          <cell r="P1558" t="str">
            <v>WON</v>
          </cell>
          <cell r="Q1558" t="str">
            <v xml:space="preserve">엘지전선(주)                  </v>
          </cell>
          <cell r="R1558">
            <v>5488</v>
          </cell>
          <cell r="V1558">
            <v>5488</v>
          </cell>
          <cell r="X1558">
            <v>5488</v>
          </cell>
          <cell r="AA1558">
            <v>88</v>
          </cell>
          <cell r="AB1558">
            <v>1</v>
          </cell>
          <cell r="AC1558">
            <v>88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</row>
        <row r="1559">
          <cell r="C1559" t="str">
            <v>6053-001</v>
          </cell>
          <cell r="D1559" t="str">
            <v xml:space="preserve">6053-0012      </v>
          </cell>
          <cell r="E1559" t="str">
            <v xml:space="preserve">FINISHER-FAN SW,MANUAL        </v>
          </cell>
          <cell r="F1559" t="str">
            <v xml:space="preserve">A02  </v>
          </cell>
          <cell r="G1559" t="str">
            <v>WON</v>
          </cell>
          <cell r="H1559" t="str">
            <v xml:space="preserve">PCS </v>
          </cell>
          <cell r="I1559" t="str">
            <v xml:space="preserve">연우스크린                    </v>
          </cell>
          <cell r="J1559">
            <v>262</v>
          </cell>
          <cell r="K1559">
            <v>0</v>
          </cell>
          <cell r="L1559">
            <v>262</v>
          </cell>
          <cell r="N1559">
            <v>262</v>
          </cell>
          <cell r="O1559">
            <v>262</v>
          </cell>
          <cell r="P1559" t="str">
            <v>WON</v>
          </cell>
          <cell r="Q1559" t="str">
            <v xml:space="preserve">연우스크린                    </v>
          </cell>
          <cell r="R1559">
            <v>262</v>
          </cell>
          <cell r="V1559">
            <v>262</v>
          </cell>
          <cell r="X1559">
            <v>262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</row>
        <row r="1560">
          <cell r="C1560" t="str">
            <v>6053-002</v>
          </cell>
          <cell r="D1560" t="str">
            <v xml:space="preserve">6053-0020      </v>
          </cell>
          <cell r="E1560" t="str">
            <v xml:space="preserve">FINISHER-A/C                  </v>
          </cell>
          <cell r="F1560" t="str">
            <v xml:space="preserve">A01  </v>
          </cell>
          <cell r="G1560" t="str">
            <v>WON</v>
          </cell>
          <cell r="H1560" t="str">
            <v xml:space="preserve">PCS </v>
          </cell>
          <cell r="I1560" t="str">
            <v xml:space="preserve">연우스크린                    </v>
          </cell>
          <cell r="J1560">
            <v>240</v>
          </cell>
          <cell r="K1560">
            <v>0</v>
          </cell>
          <cell r="L1560">
            <v>240</v>
          </cell>
          <cell r="N1560">
            <v>240</v>
          </cell>
          <cell r="O1560">
            <v>240</v>
          </cell>
          <cell r="P1560" t="str">
            <v>WON</v>
          </cell>
          <cell r="Q1560" t="str">
            <v xml:space="preserve">연우스크린                    </v>
          </cell>
          <cell r="R1560">
            <v>240</v>
          </cell>
          <cell r="V1560">
            <v>240</v>
          </cell>
          <cell r="X1560">
            <v>240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</row>
        <row r="1561">
          <cell r="C1561" t="str">
            <v>6053-003</v>
          </cell>
          <cell r="D1561" t="str">
            <v xml:space="preserve">6053-0032      </v>
          </cell>
          <cell r="E1561" t="str">
            <v xml:space="preserve">FINISHER-HEATER               </v>
          </cell>
          <cell r="F1561" t="str">
            <v xml:space="preserve">A01  </v>
          </cell>
          <cell r="G1561" t="str">
            <v>WON</v>
          </cell>
          <cell r="H1561" t="str">
            <v xml:space="preserve">PCS </v>
          </cell>
          <cell r="I1561" t="str">
            <v xml:space="preserve">연우스크린                    </v>
          </cell>
          <cell r="J1561">
            <v>227</v>
          </cell>
          <cell r="K1561">
            <v>0</v>
          </cell>
          <cell r="L1561">
            <v>227</v>
          </cell>
          <cell r="N1561">
            <v>227</v>
          </cell>
          <cell r="O1561">
            <v>227</v>
          </cell>
          <cell r="P1561" t="str">
            <v>WON</v>
          </cell>
          <cell r="Q1561" t="str">
            <v xml:space="preserve">연우스크린                    </v>
          </cell>
          <cell r="R1561">
            <v>227</v>
          </cell>
          <cell r="V1561">
            <v>227</v>
          </cell>
          <cell r="X1561">
            <v>227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</row>
        <row r="1562">
          <cell r="C1562" t="str">
            <v>6053-004</v>
          </cell>
          <cell r="D1562" t="str">
            <v xml:space="preserve">6053-0042      </v>
          </cell>
          <cell r="E1562" t="str">
            <v xml:space="preserve">FINISHER-FAN SW,AUTO          </v>
          </cell>
          <cell r="F1562" t="str">
            <v xml:space="preserve">A01  </v>
          </cell>
          <cell r="G1562" t="str">
            <v>WON</v>
          </cell>
          <cell r="H1562" t="str">
            <v xml:space="preserve">PCS </v>
          </cell>
          <cell r="I1562" t="str">
            <v xml:space="preserve">연우스크린                    </v>
          </cell>
          <cell r="J1562">
            <v>262</v>
          </cell>
          <cell r="K1562">
            <v>0</v>
          </cell>
          <cell r="L1562">
            <v>262</v>
          </cell>
          <cell r="N1562">
            <v>262</v>
          </cell>
          <cell r="O1562">
            <v>262</v>
          </cell>
          <cell r="P1562" t="str">
            <v>WON</v>
          </cell>
          <cell r="Q1562" t="str">
            <v xml:space="preserve">연우스크린                    </v>
          </cell>
          <cell r="R1562">
            <v>262</v>
          </cell>
          <cell r="V1562">
            <v>262</v>
          </cell>
          <cell r="X1562">
            <v>262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</row>
        <row r="1563">
          <cell r="C1563" t="str">
            <v>6053-005</v>
          </cell>
          <cell r="D1563" t="str">
            <v xml:space="preserve">6053-0052      </v>
          </cell>
          <cell r="E1563" t="str">
            <v xml:space="preserve">FINISHER-AUTO                 </v>
          </cell>
          <cell r="F1563" t="str">
            <v xml:space="preserve">A01  </v>
          </cell>
          <cell r="G1563" t="str">
            <v>WON</v>
          </cell>
          <cell r="H1563" t="str">
            <v xml:space="preserve">PCS </v>
          </cell>
          <cell r="I1563" t="str">
            <v xml:space="preserve">연우스크린                    </v>
          </cell>
          <cell r="J1563">
            <v>227</v>
          </cell>
          <cell r="K1563">
            <v>0</v>
          </cell>
          <cell r="L1563">
            <v>227</v>
          </cell>
          <cell r="N1563">
            <v>227</v>
          </cell>
          <cell r="O1563">
            <v>227</v>
          </cell>
          <cell r="P1563" t="str">
            <v>WON</v>
          </cell>
          <cell r="Q1563" t="str">
            <v xml:space="preserve">연우스크린                    </v>
          </cell>
          <cell r="R1563">
            <v>227</v>
          </cell>
          <cell r="V1563">
            <v>227</v>
          </cell>
          <cell r="X1563">
            <v>227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</row>
        <row r="1564">
          <cell r="C1564" t="str">
            <v>6053-006</v>
          </cell>
          <cell r="D1564" t="str">
            <v xml:space="preserve">6053-0062      </v>
          </cell>
          <cell r="E1564" t="str">
            <v xml:space="preserve">FINISHER-A/C                  </v>
          </cell>
          <cell r="F1564" t="str">
            <v xml:space="preserve">A01  </v>
          </cell>
          <cell r="G1564" t="str">
            <v>WON</v>
          </cell>
          <cell r="H1564" t="str">
            <v xml:space="preserve">PCS </v>
          </cell>
          <cell r="I1564" t="str">
            <v xml:space="preserve">연우스크린                    </v>
          </cell>
          <cell r="J1564">
            <v>227</v>
          </cell>
          <cell r="K1564">
            <v>0</v>
          </cell>
          <cell r="L1564">
            <v>227</v>
          </cell>
          <cell r="N1564">
            <v>227</v>
          </cell>
          <cell r="O1564">
            <v>227</v>
          </cell>
          <cell r="P1564" t="str">
            <v>WON</v>
          </cell>
          <cell r="Q1564" t="str">
            <v xml:space="preserve">연우스크린                    </v>
          </cell>
          <cell r="R1564">
            <v>227</v>
          </cell>
          <cell r="V1564">
            <v>227</v>
          </cell>
          <cell r="X1564">
            <v>227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</row>
        <row r="1565">
          <cell r="C1565" t="str">
            <v>6053-009</v>
          </cell>
          <cell r="D1565" t="str">
            <v xml:space="preserve">6053-0092      </v>
          </cell>
          <cell r="E1565" t="str">
            <v xml:space="preserve">FINISHER-FAN SW               </v>
          </cell>
          <cell r="F1565" t="str">
            <v xml:space="preserve">B01  </v>
          </cell>
          <cell r="G1565" t="str">
            <v>WON</v>
          </cell>
          <cell r="H1565" t="str">
            <v xml:space="preserve">PCS </v>
          </cell>
          <cell r="I1565" t="str">
            <v xml:space="preserve">연우스크린                    </v>
          </cell>
          <cell r="J1565">
            <v>247</v>
          </cell>
          <cell r="K1565">
            <v>0</v>
          </cell>
          <cell r="L1565">
            <v>247</v>
          </cell>
          <cell r="N1565">
            <v>247</v>
          </cell>
          <cell r="O1565">
            <v>247</v>
          </cell>
          <cell r="P1565" t="str">
            <v>WON</v>
          </cell>
          <cell r="Q1565" t="str">
            <v xml:space="preserve">연우스크린                    </v>
          </cell>
          <cell r="R1565">
            <v>247</v>
          </cell>
          <cell r="V1565">
            <v>247</v>
          </cell>
          <cell r="X1565">
            <v>247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</row>
        <row r="1566">
          <cell r="C1566" t="str">
            <v>6053-010</v>
          </cell>
          <cell r="D1566" t="str">
            <v xml:space="preserve">6053-0102      </v>
          </cell>
          <cell r="E1566" t="str">
            <v xml:space="preserve">FINISHER-TEMP                 </v>
          </cell>
          <cell r="F1566" t="str">
            <v xml:space="preserve">B01  </v>
          </cell>
          <cell r="G1566" t="str">
            <v>WON</v>
          </cell>
          <cell r="H1566" t="str">
            <v xml:space="preserve">PCS </v>
          </cell>
          <cell r="I1566" t="str">
            <v xml:space="preserve">연우스크린                    </v>
          </cell>
          <cell r="J1566">
            <v>199</v>
          </cell>
          <cell r="K1566">
            <v>0</v>
          </cell>
          <cell r="L1566">
            <v>199</v>
          </cell>
          <cell r="N1566">
            <v>199</v>
          </cell>
          <cell r="O1566">
            <v>199</v>
          </cell>
          <cell r="P1566" t="str">
            <v>WON</v>
          </cell>
          <cell r="Q1566" t="str">
            <v xml:space="preserve">연우스크린                    </v>
          </cell>
          <cell r="R1566">
            <v>199</v>
          </cell>
          <cell r="V1566">
            <v>199</v>
          </cell>
          <cell r="X1566">
            <v>199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</row>
        <row r="1567">
          <cell r="C1567" t="str">
            <v>6053-011</v>
          </cell>
          <cell r="D1567" t="str">
            <v xml:space="preserve">6053-0112      </v>
          </cell>
          <cell r="E1567" t="str">
            <v xml:space="preserve">FINISHER-MODE                 </v>
          </cell>
          <cell r="F1567" t="str">
            <v xml:space="preserve">B01  </v>
          </cell>
          <cell r="G1567" t="str">
            <v>WON</v>
          </cell>
          <cell r="H1567" t="str">
            <v xml:space="preserve">PCS </v>
          </cell>
          <cell r="I1567" t="str">
            <v xml:space="preserve">연우스크린                    </v>
          </cell>
          <cell r="J1567">
            <v>495</v>
          </cell>
          <cell r="K1567">
            <v>0</v>
          </cell>
          <cell r="L1567">
            <v>486</v>
          </cell>
          <cell r="N1567">
            <v>486</v>
          </cell>
          <cell r="O1567">
            <v>486</v>
          </cell>
          <cell r="P1567" t="str">
            <v>WON</v>
          </cell>
          <cell r="Q1567" t="str">
            <v xml:space="preserve">연우스크린                    </v>
          </cell>
          <cell r="R1567">
            <v>486</v>
          </cell>
          <cell r="V1567">
            <v>486</v>
          </cell>
          <cell r="X1567">
            <v>486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</row>
        <row r="1568">
          <cell r="C1568" t="str">
            <v>6053-012</v>
          </cell>
          <cell r="D1568" t="str">
            <v xml:space="preserve">6053-0122      </v>
          </cell>
          <cell r="E1568" t="str">
            <v xml:space="preserve">FINISHER-TEMP                 </v>
          </cell>
          <cell r="F1568" t="str">
            <v xml:space="preserve">B01  </v>
          </cell>
          <cell r="G1568" t="str">
            <v>WON</v>
          </cell>
          <cell r="H1568" t="str">
            <v xml:space="preserve">PCS </v>
          </cell>
          <cell r="I1568" t="str">
            <v xml:space="preserve">연우스크린                    </v>
          </cell>
          <cell r="J1568">
            <v>205</v>
          </cell>
          <cell r="K1568">
            <v>0</v>
          </cell>
          <cell r="L1568">
            <v>205</v>
          </cell>
          <cell r="N1568">
            <v>205</v>
          </cell>
          <cell r="O1568">
            <v>205</v>
          </cell>
          <cell r="P1568" t="str">
            <v>WON</v>
          </cell>
          <cell r="Q1568" t="str">
            <v xml:space="preserve">연우스크린                    </v>
          </cell>
          <cell r="R1568">
            <v>205</v>
          </cell>
          <cell r="V1568">
            <v>205</v>
          </cell>
          <cell r="X1568">
            <v>205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</row>
        <row r="1569">
          <cell r="C1569" t="str">
            <v>6053-017</v>
          </cell>
          <cell r="D1569" t="str">
            <v xml:space="preserve">6053-0172      </v>
          </cell>
          <cell r="E1569" t="str">
            <v xml:space="preserve">FINISHER-TEMP(A/C)            </v>
          </cell>
          <cell r="F1569" t="str">
            <v xml:space="preserve">B01  </v>
          </cell>
          <cell r="G1569" t="str">
            <v>WON</v>
          </cell>
          <cell r="H1569" t="str">
            <v xml:space="preserve">PCS </v>
          </cell>
          <cell r="I1569" t="str">
            <v xml:space="preserve">연우스크린                    </v>
          </cell>
          <cell r="J1569">
            <v>196</v>
          </cell>
          <cell r="K1569">
            <v>0</v>
          </cell>
          <cell r="L1569">
            <v>186</v>
          </cell>
          <cell r="N1569">
            <v>186</v>
          </cell>
          <cell r="O1569">
            <v>186</v>
          </cell>
          <cell r="P1569" t="str">
            <v>WON</v>
          </cell>
          <cell r="Q1569" t="str">
            <v xml:space="preserve">연우스크린                    </v>
          </cell>
          <cell r="R1569">
            <v>186</v>
          </cell>
          <cell r="V1569">
            <v>186</v>
          </cell>
          <cell r="X1569">
            <v>186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</row>
        <row r="1570">
          <cell r="C1570" t="str">
            <v>6053-018</v>
          </cell>
          <cell r="D1570" t="str">
            <v xml:space="preserve">6053-0182      </v>
          </cell>
          <cell r="E1570" t="str">
            <v xml:space="preserve">FINISHER-TEMP(HTR ONLY)       </v>
          </cell>
          <cell r="F1570" t="str">
            <v xml:space="preserve">B01  </v>
          </cell>
          <cell r="G1570" t="str">
            <v>WON</v>
          </cell>
          <cell r="H1570" t="str">
            <v xml:space="preserve">PCS </v>
          </cell>
          <cell r="I1570" t="str">
            <v xml:space="preserve">연우스크린                    </v>
          </cell>
          <cell r="J1570">
            <v>186</v>
          </cell>
          <cell r="K1570">
            <v>0</v>
          </cell>
          <cell r="L1570">
            <v>186</v>
          </cell>
          <cell r="N1570">
            <v>186</v>
          </cell>
          <cell r="O1570">
            <v>186</v>
          </cell>
          <cell r="P1570" t="str">
            <v>WON</v>
          </cell>
          <cell r="Q1570" t="str">
            <v xml:space="preserve">연우스크린                    </v>
          </cell>
          <cell r="R1570">
            <v>186</v>
          </cell>
          <cell r="V1570">
            <v>186</v>
          </cell>
          <cell r="X1570">
            <v>186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</row>
        <row r="1571">
          <cell r="C1571" t="str">
            <v>6053-019</v>
          </cell>
          <cell r="D1571" t="str">
            <v xml:space="preserve">6053-0192      </v>
          </cell>
          <cell r="E1571" t="str">
            <v xml:space="preserve">FINISHER-TEMP(BLOWER)         </v>
          </cell>
          <cell r="F1571" t="str">
            <v xml:space="preserve">B01  </v>
          </cell>
          <cell r="G1571" t="str">
            <v>WON</v>
          </cell>
          <cell r="H1571" t="str">
            <v xml:space="preserve">PCS </v>
          </cell>
          <cell r="I1571" t="str">
            <v xml:space="preserve">연우스크린                    </v>
          </cell>
          <cell r="J1571">
            <v>158</v>
          </cell>
          <cell r="K1571">
            <v>0</v>
          </cell>
          <cell r="L1571">
            <v>158</v>
          </cell>
          <cell r="N1571">
            <v>158</v>
          </cell>
          <cell r="O1571">
            <v>158</v>
          </cell>
          <cell r="P1571" t="str">
            <v>WON</v>
          </cell>
          <cell r="Q1571" t="str">
            <v xml:space="preserve">연우스크린                    </v>
          </cell>
          <cell r="R1571">
            <v>158</v>
          </cell>
          <cell r="V1571">
            <v>158</v>
          </cell>
          <cell r="X1571">
            <v>158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</row>
        <row r="1572">
          <cell r="C1572" t="str">
            <v>6053-028</v>
          </cell>
          <cell r="D1572" t="str">
            <v xml:space="preserve">6053-0282      </v>
          </cell>
          <cell r="E1572" t="str">
            <v xml:space="preserve">FINISHER-TEMP(C/ONLY)         </v>
          </cell>
          <cell r="F1572" t="str">
            <v xml:space="preserve">B01  </v>
          </cell>
          <cell r="G1572" t="str">
            <v>WON</v>
          </cell>
          <cell r="H1572" t="str">
            <v xml:space="preserve">PCS </v>
          </cell>
          <cell r="I1572" t="str">
            <v xml:space="preserve">연우스크린                    </v>
          </cell>
          <cell r="J1572">
            <v>186</v>
          </cell>
          <cell r="K1572">
            <v>0</v>
          </cell>
          <cell r="L1572">
            <v>186</v>
          </cell>
          <cell r="N1572">
            <v>186</v>
          </cell>
          <cell r="O1572">
            <v>186</v>
          </cell>
          <cell r="P1572" t="str">
            <v>WON</v>
          </cell>
          <cell r="Q1572" t="str">
            <v xml:space="preserve">연우스크린                    </v>
          </cell>
          <cell r="R1572">
            <v>186</v>
          </cell>
          <cell r="V1572">
            <v>186</v>
          </cell>
          <cell r="X1572">
            <v>186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</row>
        <row r="1573">
          <cell r="C1573" t="str">
            <v>5161-021</v>
          </cell>
          <cell r="D1573" t="str">
            <v xml:space="preserve">5161-0210      </v>
          </cell>
          <cell r="E1573" t="str">
            <v xml:space="preserve">BOLT-SQUARE                   </v>
          </cell>
          <cell r="F1573" t="str">
            <v xml:space="preserve">F01  </v>
          </cell>
          <cell r="G1573" t="str">
            <v>WON</v>
          </cell>
          <cell r="H1573" t="str">
            <v xml:space="preserve">PCS </v>
          </cell>
          <cell r="I1573" t="str">
            <v xml:space="preserve">영광볼트                      </v>
          </cell>
          <cell r="K1573">
            <v>0</v>
          </cell>
          <cell r="L1573">
            <v>14</v>
          </cell>
          <cell r="N1573">
            <v>14</v>
          </cell>
          <cell r="O1573">
            <v>14</v>
          </cell>
          <cell r="P1573" t="str">
            <v>WON</v>
          </cell>
          <cell r="Q1573" t="str">
            <v xml:space="preserve">영광볼트                      </v>
          </cell>
          <cell r="R1573">
            <v>14</v>
          </cell>
          <cell r="V1573">
            <v>14</v>
          </cell>
          <cell r="X1573">
            <v>14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</row>
        <row r="1574">
          <cell r="C1574" t="str">
            <v>9690-004</v>
          </cell>
          <cell r="D1574" t="str">
            <v xml:space="preserve">9690-0040      </v>
          </cell>
          <cell r="E1574" t="str">
            <v xml:space="preserve">SCREW-TAPPING                 </v>
          </cell>
          <cell r="F1574" t="str">
            <v xml:space="preserve">B01  </v>
          </cell>
          <cell r="G1574" t="str">
            <v>WON</v>
          </cell>
          <cell r="H1574" t="str">
            <v xml:space="preserve">PCS </v>
          </cell>
          <cell r="I1574" t="str">
            <v xml:space="preserve">영광볼트                      </v>
          </cell>
          <cell r="J1574">
            <v>5</v>
          </cell>
          <cell r="K1574">
            <v>0</v>
          </cell>
          <cell r="L1574">
            <v>5</v>
          </cell>
          <cell r="N1574">
            <v>5</v>
          </cell>
          <cell r="O1574">
            <v>5</v>
          </cell>
          <cell r="P1574" t="str">
            <v>WON</v>
          </cell>
          <cell r="Q1574" t="str">
            <v xml:space="preserve">영광볼트                      </v>
          </cell>
          <cell r="R1574">
            <v>5</v>
          </cell>
          <cell r="V1574">
            <v>5</v>
          </cell>
          <cell r="X1574">
            <v>5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</row>
        <row r="1575">
          <cell r="C1575" t="str">
            <v>9690-005</v>
          </cell>
          <cell r="D1575" t="str">
            <v xml:space="preserve">9690-0050      </v>
          </cell>
          <cell r="E1575" t="str">
            <v xml:space="preserve">SCREW-TAPPING                 </v>
          </cell>
          <cell r="F1575" t="str">
            <v xml:space="preserve">C01  </v>
          </cell>
          <cell r="G1575" t="str">
            <v>WON</v>
          </cell>
          <cell r="H1575" t="str">
            <v xml:space="preserve">PCS </v>
          </cell>
          <cell r="I1575" t="str">
            <v xml:space="preserve">영광볼트                      </v>
          </cell>
          <cell r="K1575">
            <v>0</v>
          </cell>
          <cell r="L1575">
            <v>5</v>
          </cell>
          <cell r="N1575">
            <v>5</v>
          </cell>
          <cell r="O1575">
            <v>5</v>
          </cell>
          <cell r="P1575" t="str">
            <v>WON</v>
          </cell>
          <cell r="Q1575" t="str">
            <v xml:space="preserve">영광볼트                      </v>
          </cell>
          <cell r="R1575">
            <v>5</v>
          </cell>
          <cell r="V1575">
            <v>5</v>
          </cell>
          <cell r="X1575">
            <v>5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</row>
        <row r="1576">
          <cell r="C1576" t="str">
            <v>9690-006</v>
          </cell>
          <cell r="D1576" t="str">
            <v xml:space="preserve">9690-0060      </v>
          </cell>
          <cell r="E1576" t="str">
            <v xml:space="preserve">SCREW-TAPPING                 </v>
          </cell>
          <cell r="F1576" t="str">
            <v xml:space="preserve">C01  </v>
          </cell>
          <cell r="G1576" t="str">
            <v>WON</v>
          </cell>
          <cell r="H1576" t="str">
            <v xml:space="preserve">PCS </v>
          </cell>
          <cell r="I1576" t="str">
            <v xml:space="preserve">영광볼트                      </v>
          </cell>
          <cell r="K1576">
            <v>0</v>
          </cell>
          <cell r="L1576">
            <v>6</v>
          </cell>
          <cell r="N1576">
            <v>6</v>
          </cell>
          <cell r="O1576">
            <v>6</v>
          </cell>
          <cell r="P1576" t="str">
            <v>WON</v>
          </cell>
          <cell r="Q1576" t="str">
            <v xml:space="preserve">영광볼트                      </v>
          </cell>
          <cell r="R1576">
            <v>6</v>
          </cell>
          <cell r="V1576">
            <v>6</v>
          </cell>
          <cell r="X1576">
            <v>6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</row>
        <row r="1577">
          <cell r="C1577" t="str">
            <v>9690-007</v>
          </cell>
          <cell r="D1577" t="str">
            <v xml:space="preserve">9690-0070      </v>
          </cell>
          <cell r="E1577" t="str">
            <v xml:space="preserve">SCREW-TAPPING                 </v>
          </cell>
          <cell r="F1577" t="str">
            <v xml:space="preserve">D02  </v>
          </cell>
          <cell r="G1577" t="str">
            <v>WON</v>
          </cell>
          <cell r="H1577" t="str">
            <v xml:space="preserve">PCS </v>
          </cell>
          <cell r="I1577" t="str">
            <v xml:space="preserve">영광볼트                      </v>
          </cell>
          <cell r="J1577">
            <v>5</v>
          </cell>
          <cell r="K1577">
            <v>0</v>
          </cell>
          <cell r="L1577">
            <v>5</v>
          </cell>
          <cell r="N1577">
            <v>5</v>
          </cell>
          <cell r="O1577">
            <v>5</v>
          </cell>
          <cell r="P1577" t="str">
            <v>WON</v>
          </cell>
          <cell r="Q1577" t="str">
            <v xml:space="preserve">영광볼트                      </v>
          </cell>
          <cell r="R1577">
            <v>5</v>
          </cell>
          <cell r="V1577">
            <v>5</v>
          </cell>
          <cell r="X1577">
            <v>5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</row>
        <row r="1578">
          <cell r="C1578" t="str">
            <v>9690-008</v>
          </cell>
          <cell r="D1578" t="str">
            <v xml:space="preserve">9690-0080      </v>
          </cell>
          <cell r="E1578" t="str">
            <v xml:space="preserve">SCREW-TAPPING                 </v>
          </cell>
          <cell r="F1578" t="str">
            <v xml:space="preserve">D02  </v>
          </cell>
          <cell r="G1578" t="str">
            <v>WON</v>
          </cell>
          <cell r="H1578" t="str">
            <v xml:space="preserve">PCS </v>
          </cell>
          <cell r="I1578" t="str">
            <v xml:space="preserve">영광볼트                      </v>
          </cell>
          <cell r="J1578">
            <v>5</v>
          </cell>
          <cell r="K1578">
            <v>0</v>
          </cell>
          <cell r="L1578">
            <v>5</v>
          </cell>
          <cell r="N1578">
            <v>5</v>
          </cell>
          <cell r="O1578">
            <v>5</v>
          </cell>
          <cell r="P1578" t="str">
            <v>WON</v>
          </cell>
          <cell r="Q1578" t="str">
            <v xml:space="preserve">영광볼트                      </v>
          </cell>
          <cell r="R1578">
            <v>5</v>
          </cell>
          <cell r="V1578">
            <v>5</v>
          </cell>
          <cell r="X1578">
            <v>5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</row>
        <row r="1579">
          <cell r="C1579" t="str">
            <v>9690-009</v>
          </cell>
          <cell r="D1579" t="str">
            <v xml:space="preserve">9690-0090      </v>
          </cell>
          <cell r="E1579" t="str">
            <v xml:space="preserve">SCREW-TAPPING                 </v>
          </cell>
          <cell r="F1579" t="str">
            <v xml:space="preserve">C01  </v>
          </cell>
          <cell r="G1579" t="str">
            <v>WON</v>
          </cell>
          <cell r="H1579" t="str">
            <v xml:space="preserve">PCS </v>
          </cell>
          <cell r="I1579" t="str">
            <v xml:space="preserve">영광볼트                      </v>
          </cell>
          <cell r="J1579">
            <v>7</v>
          </cell>
          <cell r="K1579">
            <v>0</v>
          </cell>
          <cell r="L1579">
            <v>7</v>
          </cell>
          <cell r="N1579">
            <v>7</v>
          </cell>
          <cell r="O1579">
            <v>7</v>
          </cell>
          <cell r="P1579" t="str">
            <v>WON</v>
          </cell>
          <cell r="Q1579" t="str">
            <v xml:space="preserve">영광볼트                      </v>
          </cell>
          <cell r="R1579">
            <v>7</v>
          </cell>
          <cell r="V1579">
            <v>7</v>
          </cell>
          <cell r="X1579">
            <v>7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</row>
        <row r="1580">
          <cell r="C1580" t="str">
            <v xml:space="preserve">AT06-2445      </v>
          </cell>
          <cell r="D1580" t="str">
            <v xml:space="preserve">AT06-2445      </v>
          </cell>
          <cell r="E1580" t="str">
            <v xml:space="preserve">BOLT-HEX.H W/P&amp;S W(+)         </v>
          </cell>
          <cell r="F1580" t="str">
            <v xml:space="preserve">C01  </v>
          </cell>
          <cell r="G1580" t="str">
            <v>WON</v>
          </cell>
          <cell r="H1580" t="str">
            <v xml:space="preserve">PCS </v>
          </cell>
          <cell r="I1580" t="str">
            <v xml:space="preserve">영광볼트                      </v>
          </cell>
          <cell r="J1580">
            <v>23</v>
          </cell>
          <cell r="K1580">
            <v>0</v>
          </cell>
          <cell r="L1580">
            <v>23</v>
          </cell>
          <cell r="N1580">
            <v>23</v>
          </cell>
          <cell r="O1580">
            <v>23</v>
          </cell>
          <cell r="P1580" t="str">
            <v>WON</v>
          </cell>
          <cell r="Q1580" t="str">
            <v xml:space="preserve">영광볼트                      </v>
          </cell>
          <cell r="R1580">
            <v>23</v>
          </cell>
          <cell r="V1580">
            <v>23</v>
          </cell>
          <cell r="X1580">
            <v>23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</row>
        <row r="1581">
          <cell r="C1581" t="str">
            <v xml:space="preserve">AT06-3045      </v>
          </cell>
          <cell r="D1581" t="str">
            <v xml:space="preserve">AT06-3045      </v>
          </cell>
          <cell r="E1581" t="str">
            <v xml:space="preserve">BOLT-HEX.W/P&amp;SW(+)            </v>
          </cell>
          <cell r="F1581" t="str">
            <v xml:space="preserve">A04  </v>
          </cell>
          <cell r="G1581" t="str">
            <v>WON</v>
          </cell>
          <cell r="H1581" t="str">
            <v xml:space="preserve">PCS </v>
          </cell>
          <cell r="I1581" t="str">
            <v xml:space="preserve">영광볼트                      </v>
          </cell>
          <cell r="J1581">
            <v>28</v>
          </cell>
          <cell r="K1581">
            <v>0</v>
          </cell>
          <cell r="L1581">
            <v>28</v>
          </cell>
          <cell r="N1581">
            <v>28</v>
          </cell>
          <cell r="O1581">
            <v>28</v>
          </cell>
          <cell r="P1581" t="str">
            <v>WON</v>
          </cell>
          <cell r="Q1581" t="str">
            <v xml:space="preserve">영광볼트                      </v>
          </cell>
          <cell r="R1581">
            <v>28</v>
          </cell>
          <cell r="V1581">
            <v>28</v>
          </cell>
          <cell r="X1581">
            <v>28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</row>
        <row r="1582">
          <cell r="C1582" t="str">
            <v xml:space="preserve">DL04-3002      </v>
          </cell>
          <cell r="D1582" t="str">
            <v xml:space="preserve">DL04-3002      </v>
          </cell>
          <cell r="E1582" t="str">
            <v xml:space="preserve">SCREW-T.FAN H.CR.T2.W/PW      </v>
          </cell>
          <cell r="F1582" t="str">
            <v xml:space="preserve">A04  </v>
          </cell>
          <cell r="G1582" t="str">
            <v>WON</v>
          </cell>
          <cell r="H1582" t="str">
            <v xml:space="preserve">PCS </v>
          </cell>
          <cell r="I1582" t="str">
            <v xml:space="preserve">영광볼트                      </v>
          </cell>
          <cell r="J1582">
            <v>7</v>
          </cell>
          <cell r="K1582">
            <v>0</v>
          </cell>
          <cell r="L1582">
            <v>7</v>
          </cell>
          <cell r="N1582">
            <v>7</v>
          </cell>
          <cell r="O1582">
            <v>7</v>
          </cell>
          <cell r="P1582" t="str">
            <v>WON</v>
          </cell>
          <cell r="Q1582" t="str">
            <v xml:space="preserve">영광볼트                      </v>
          </cell>
          <cell r="R1582">
            <v>7</v>
          </cell>
          <cell r="V1582">
            <v>7</v>
          </cell>
          <cell r="X1582">
            <v>7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</row>
        <row r="1583">
          <cell r="C1583" t="str">
            <v>4527-090</v>
          </cell>
          <cell r="D1583" t="str">
            <v xml:space="preserve">4527-0902      </v>
          </cell>
          <cell r="E1583" t="str">
            <v xml:space="preserve">MOTOR ASS'Y-A/P W/RES         </v>
          </cell>
          <cell r="F1583" t="str">
            <v xml:space="preserve">U01  </v>
          </cell>
          <cell r="G1583" t="str">
            <v>WON</v>
          </cell>
          <cell r="H1583" t="str">
            <v xml:space="preserve">PCS </v>
          </cell>
          <cell r="I1583" t="str">
            <v xml:space="preserve">영민하이테크                  </v>
          </cell>
          <cell r="K1583">
            <v>0</v>
          </cell>
          <cell r="L1583">
            <v>2470</v>
          </cell>
          <cell r="N1583">
            <v>2470</v>
          </cell>
          <cell r="O1583">
            <v>2470</v>
          </cell>
          <cell r="P1583" t="str">
            <v>WON</v>
          </cell>
          <cell r="Q1583" t="str">
            <v xml:space="preserve">영민하이테크                  </v>
          </cell>
          <cell r="R1583">
            <v>2470</v>
          </cell>
          <cell r="V1583">
            <v>2470</v>
          </cell>
          <cell r="X1583">
            <v>2470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</row>
        <row r="1584">
          <cell r="C1584" t="str">
            <v>4755-012</v>
          </cell>
          <cell r="D1584" t="str">
            <v xml:space="preserve">4755-0121      </v>
          </cell>
          <cell r="E1584" t="str">
            <v xml:space="preserve">SWITCH ASS'Y-AMB.W/BRKT       </v>
          </cell>
          <cell r="F1584" t="str">
            <v xml:space="preserve">C01  </v>
          </cell>
          <cell r="G1584" t="str">
            <v>WON</v>
          </cell>
          <cell r="H1584" t="str">
            <v xml:space="preserve">PCS </v>
          </cell>
          <cell r="I1584" t="str">
            <v xml:space="preserve">영민하이테크                  </v>
          </cell>
          <cell r="K1584">
            <v>0</v>
          </cell>
          <cell r="L1584">
            <v>1400</v>
          </cell>
          <cell r="N1584">
            <v>1400</v>
          </cell>
          <cell r="O1584">
            <v>1400</v>
          </cell>
          <cell r="P1584" t="str">
            <v>WON</v>
          </cell>
          <cell r="Q1584" t="str">
            <v xml:space="preserve">영민하이테크                  </v>
          </cell>
          <cell r="R1584">
            <v>1400</v>
          </cell>
          <cell r="V1584">
            <v>1400</v>
          </cell>
          <cell r="X1584">
            <v>1400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</row>
        <row r="1585">
          <cell r="C1585" t="str">
            <v>5451-027</v>
          </cell>
          <cell r="D1585" t="str">
            <v xml:space="preserve">5451-0270      </v>
          </cell>
          <cell r="E1585" t="str">
            <v xml:space="preserve">CAP-FILLER                    </v>
          </cell>
          <cell r="F1585" t="str">
            <v xml:space="preserve">C01  </v>
          </cell>
          <cell r="G1585" t="str">
            <v>WON</v>
          </cell>
          <cell r="H1585" t="str">
            <v xml:space="preserve">PCS </v>
          </cell>
          <cell r="I1585" t="str">
            <v xml:space="preserve">영보화학(주)                  </v>
          </cell>
          <cell r="J1585">
            <v>30</v>
          </cell>
          <cell r="K1585">
            <v>0</v>
          </cell>
          <cell r="L1585">
            <v>30</v>
          </cell>
          <cell r="N1585">
            <v>30</v>
          </cell>
          <cell r="O1585">
            <v>30</v>
          </cell>
          <cell r="P1585" t="str">
            <v>WON</v>
          </cell>
          <cell r="Q1585" t="str">
            <v xml:space="preserve">영보화학(주)                  </v>
          </cell>
          <cell r="R1585">
            <v>30</v>
          </cell>
          <cell r="V1585">
            <v>30</v>
          </cell>
          <cell r="X1585">
            <v>30</v>
          </cell>
          <cell r="AA1585">
            <v>1</v>
          </cell>
          <cell r="AB1585">
            <v>1</v>
          </cell>
          <cell r="AC1585">
            <v>1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</row>
        <row r="1586">
          <cell r="C1586" t="str">
            <v>6553-001</v>
          </cell>
          <cell r="D1586" t="str">
            <v xml:space="preserve">6553-0010      </v>
          </cell>
          <cell r="E1586" t="str">
            <v xml:space="preserve">INSULATOR-CASE UPPER          </v>
          </cell>
          <cell r="F1586" t="str">
            <v xml:space="preserve">A02  </v>
          </cell>
          <cell r="G1586" t="str">
            <v>WON</v>
          </cell>
          <cell r="H1586" t="str">
            <v xml:space="preserve">PCS </v>
          </cell>
          <cell r="I1586" t="str">
            <v xml:space="preserve">영보화학(주)                  </v>
          </cell>
          <cell r="K1586">
            <v>0</v>
          </cell>
          <cell r="L1586">
            <v>399</v>
          </cell>
          <cell r="N1586">
            <v>399</v>
          </cell>
          <cell r="O1586">
            <v>399</v>
          </cell>
          <cell r="P1586" t="str">
            <v>WON</v>
          </cell>
          <cell r="Q1586" t="str">
            <v xml:space="preserve">영보화학(주)                  </v>
          </cell>
          <cell r="R1586">
            <v>399</v>
          </cell>
          <cell r="V1586">
            <v>399</v>
          </cell>
          <cell r="X1586">
            <v>399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</row>
        <row r="1587">
          <cell r="C1587" t="str">
            <v>6553-002</v>
          </cell>
          <cell r="D1587" t="str">
            <v xml:space="preserve">6553-0021      </v>
          </cell>
          <cell r="E1587" t="str">
            <v xml:space="preserve">INSULATOR-CASE LOWER          </v>
          </cell>
          <cell r="F1587" t="str">
            <v xml:space="preserve">A02  </v>
          </cell>
          <cell r="G1587" t="str">
            <v>WON</v>
          </cell>
          <cell r="H1587" t="str">
            <v xml:space="preserve">PCS </v>
          </cell>
          <cell r="I1587" t="str">
            <v xml:space="preserve">영보화학(주)                  </v>
          </cell>
          <cell r="K1587">
            <v>0</v>
          </cell>
          <cell r="L1587">
            <v>416</v>
          </cell>
          <cell r="N1587">
            <v>416</v>
          </cell>
          <cell r="O1587">
            <v>416</v>
          </cell>
          <cell r="P1587" t="str">
            <v>WON</v>
          </cell>
          <cell r="Q1587" t="str">
            <v xml:space="preserve">영보화학(주)                  </v>
          </cell>
          <cell r="R1587">
            <v>416</v>
          </cell>
          <cell r="V1587">
            <v>416</v>
          </cell>
          <cell r="X1587">
            <v>416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</row>
        <row r="1588">
          <cell r="C1588" t="str">
            <v>6553-003</v>
          </cell>
          <cell r="D1588" t="str">
            <v xml:space="preserve">6553-0030      </v>
          </cell>
          <cell r="E1588" t="str">
            <v xml:space="preserve">INSULATOR-CASE UPPER          </v>
          </cell>
          <cell r="F1588" t="str">
            <v xml:space="preserve">D01  </v>
          </cell>
          <cell r="G1588" t="str">
            <v>WON</v>
          </cell>
          <cell r="H1588" t="str">
            <v xml:space="preserve">PCS </v>
          </cell>
          <cell r="I1588" t="str">
            <v xml:space="preserve">영보화학(주)                  </v>
          </cell>
          <cell r="J1588">
            <v>409</v>
          </cell>
          <cell r="K1588">
            <v>0</v>
          </cell>
          <cell r="L1588">
            <v>409</v>
          </cell>
          <cell r="N1588">
            <v>409</v>
          </cell>
          <cell r="O1588">
            <v>409</v>
          </cell>
          <cell r="P1588" t="str">
            <v>WON</v>
          </cell>
          <cell r="Q1588" t="str">
            <v xml:space="preserve">영보화학(주)                  </v>
          </cell>
          <cell r="R1588">
            <v>409</v>
          </cell>
          <cell r="V1588">
            <v>409</v>
          </cell>
          <cell r="X1588">
            <v>409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</row>
        <row r="1589">
          <cell r="C1589" t="str">
            <v>6553-004</v>
          </cell>
          <cell r="D1589" t="str">
            <v xml:space="preserve">6553-0041      </v>
          </cell>
          <cell r="E1589" t="str">
            <v xml:space="preserve">INSULATOR-CASE LOWER          </v>
          </cell>
          <cell r="F1589" t="str">
            <v xml:space="preserve">D01  </v>
          </cell>
          <cell r="G1589" t="str">
            <v>WON</v>
          </cell>
          <cell r="H1589" t="str">
            <v xml:space="preserve">PCS </v>
          </cell>
          <cell r="I1589" t="str">
            <v xml:space="preserve">영보화학(주)                  </v>
          </cell>
          <cell r="J1589">
            <v>401</v>
          </cell>
          <cell r="K1589">
            <v>0</v>
          </cell>
          <cell r="L1589">
            <v>401</v>
          </cell>
          <cell r="N1589">
            <v>401</v>
          </cell>
          <cell r="O1589">
            <v>401</v>
          </cell>
          <cell r="P1589" t="str">
            <v>WON</v>
          </cell>
          <cell r="Q1589" t="str">
            <v xml:space="preserve">영보화학(주)                  </v>
          </cell>
          <cell r="R1589">
            <v>401</v>
          </cell>
          <cell r="V1589">
            <v>401</v>
          </cell>
          <cell r="X1589">
            <v>401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</row>
        <row r="1590">
          <cell r="C1590" t="str">
            <v>6553-006</v>
          </cell>
          <cell r="D1590" t="str">
            <v xml:space="preserve">6553-0060      </v>
          </cell>
          <cell r="E1590" t="str">
            <v xml:space="preserve">INSULATOR-CASE UPPER(R)       </v>
          </cell>
          <cell r="F1590" t="str">
            <v xml:space="preserve">A02  </v>
          </cell>
          <cell r="G1590" t="str">
            <v>WON</v>
          </cell>
          <cell r="H1590" t="str">
            <v xml:space="preserve">PCS </v>
          </cell>
          <cell r="I1590" t="str">
            <v xml:space="preserve">영보화학(주)                  </v>
          </cell>
          <cell r="J1590">
            <v>408</v>
          </cell>
          <cell r="K1590">
            <v>0</v>
          </cell>
          <cell r="L1590">
            <v>408</v>
          </cell>
          <cell r="N1590">
            <v>408</v>
          </cell>
          <cell r="O1590">
            <v>408</v>
          </cell>
          <cell r="P1590" t="str">
            <v>WON</v>
          </cell>
          <cell r="Q1590" t="str">
            <v xml:space="preserve">영보화학(주)                  </v>
          </cell>
          <cell r="R1590">
            <v>408</v>
          </cell>
          <cell r="V1590">
            <v>408</v>
          </cell>
          <cell r="X1590">
            <v>408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</row>
        <row r="1591">
          <cell r="C1591" t="str">
            <v>6553-007</v>
          </cell>
          <cell r="D1591" t="str">
            <v xml:space="preserve">6553-0071      </v>
          </cell>
          <cell r="E1591" t="str">
            <v xml:space="preserve">INSULATOR-LOWER CASE          </v>
          </cell>
          <cell r="F1591" t="str">
            <v xml:space="preserve">A02  </v>
          </cell>
          <cell r="G1591" t="str">
            <v>WON</v>
          </cell>
          <cell r="H1591" t="str">
            <v xml:space="preserve">PCS </v>
          </cell>
          <cell r="I1591" t="str">
            <v xml:space="preserve">영보화학(주)                  </v>
          </cell>
          <cell r="J1591">
            <v>406</v>
          </cell>
          <cell r="K1591">
            <v>0</v>
          </cell>
          <cell r="L1591">
            <v>406</v>
          </cell>
          <cell r="N1591">
            <v>406</v>
          </cell>
          <cell r="O1591">
            <v>406</v>
          </cell>
          <cell r="P1591" t="str">
            <v>WON</v>
          </cell>
          <cell r="Q1591" t="str">
            <v xml:space="preserve">영보화학(주)                  </v>
          </cell>
          <cell r="R1591">
            <v>406</v>
          </cell>
          <cell r="V1591">
            <v>406</v>
          </cell>
          <cell r="X1591">
            <v>406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</row>
        <row r="1592">
          <cell r="C1592" t="str">
            <v>6553-010</v>
          </cell>
          <cell r="D1592" t="str">
            <v xml:space="preserve">6553-0100      </v>
          </cell>
          <cell r="E1592" t="str">
            <v xml:space="preserve">INSULATOR-CASE LOWER          </v>
          </cell>
          <cell r="F1592" t="str">
            <v xml:space="preserve">A02  </v>
          </cell>
          <cell r="G1592" t="str">
            <v>WON</v>
          </cell>
          <cell r="H1592" t="str">
            <v xml:space="preserve">PCS </v>
          </cell>
          <cell r="I1592" t="str">
            <v xml:space="preserve">영보화학(주)                  </v>
          </cell>
          <cell r="K1592">
            <v>0</v>
          </cell>
          <cell r="L1592">
            <v>408</v>
          </cell>
          <cell r="N1592">
            <v>408</v>
          </cell>
          <cell r="O1592">
            <v>408</v>
          </cell>
          <cell r="P1592" t="str">
            <v>WON</v>
          </cell>
          <cell r="Q1592" t="str">
            <v xml:space="preserve">영보화학(주)                  </v>
          </cell>
          <cell r="R1592">
            <v>408</v>
          </cell>
          <cell r="V1592">
            <v>408</v>
          </cell>
          <cell r="X1592">
            <v>408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</row>
        <row r="1593">
          <cell r="C1593" t="str">
            <v>6553-011</v>
          </cell>
          <cell r="D1593" t="str">
            <v xml:space="preserve">6553-0111      </v>
          </cell>
          <cell r="E1593" t="str">
            <v xml:space="preserve">INSULATOR-CASE UPPER          </v>
          </cell>
          <cell r="F1593" t="str">
            <v xml:space="preserve">B01  </v>
          </cell>
          <cell r="G1593" t="str">
            <v>WON</v>
          </cell>
          <cell r="H1593" t="str">
            <v xml:space="preserve">PCS </v>
          </cell>
          <cell r="I1593" t="str">
            <v xml:space="preserve">영보화학(주)                  </v>
          </cell>
          <cell r="K1593">
            <v>0</v>
          </cell>
          <cell r="L1593">
            <v>130</v>
          </cell>
          <cell r="N1593">
            <v>130</v>
          </cell>
          <cell r="O1593">
            <v>130</v>
          </cell>
          <cell r="P1593" t="str">
            <v>WON</v>
          </cell>
          <cell r="Q1593" t="str">
            <v xml:space="preserve">영보화학(주)                  </v>
          </cell>
          <cell r="R1593">
            <v>130</v>
          </cell>
          <cell r="V1593">
            <v>130</v>
          </cell>
          <cell r="X1593">
            <v>130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</row>
        <row r="1594">
          <cell r="C1594" t="str">
            <v>6553-015</v>
          </cell>
          <cell r="D1594" t="str">
            <v xml:space="preserve">6553-0151      </v>
          </cell>
          <cell r="E1594" t="str">
            <v xml:space="preserve">INSULATOR-CASE LOWER,FR(1)    </v>
          </cell>
          <cell r="F1594" t="str">
            <v xml:space="preserve">B01  </v>
          </cell>
          <cell r="G1594" t="str">
            <v>WON</v>
          </cell>
          <cell r="H1594" t="str">
            <v xml:space="preserve">PCS </v>
          </cell>
          <cell r="I1594" t="str">
            <v xml:space="preserve">영보화학(주)                  </v>
          </cell>
          <cell r="J1594">
            <v>60</v>
          </cell>
          <cell r="K1594">
            <v>0</v>
          </cell>
          <cell r="L1594">
            <v>60</v>
          </cell>
          <cell r="N1594">
            <v>60</v>
          </cell>
          <cell r="O1594">
            <v>60</v>
          </cell>
          <cell r="P1594" t="str">
            <v>WON</v>
          </cell>
          <cell r="Q1594" t="str">
            <v xml:space="preserve">영보화학(주)                  </v>
          </cell>
          <cell r="R1594">
            <v>60</v>
          </cell>
          <cell r="V1594">
            <v>60</v>
          </cell>
          <cell r="X1594">
            <v>60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</row>
        <row r="1595">
          <cell r="C1595" t="str">
            <v>6553-018</v>
          </cell>
          <cell r="D1595" t="str">
            <v xml:space="preserve">6553-0180      </v>
          </cell>
          <cell r="E1595" t="str">
            <v xml:space="preserve">INSULATOR-CASE LOWER(5)       </v>
          </cell>
          <cell r="F1595" t="str">
            <v xml:space="preserve">B01  </v>
          </cell>
          <cell r="G1595" t="str">
            <v>WON</v>
          </cell>
          <cell r="H1595" t="str">
            <v xml:space="preserve">PCS </v>
          </cell>
          <cell r="I1595" t="str">
            <v xml:space="preserve">영보화학(주)                  </v>
          </cell>
          <cell r="J1595">
            <v>272</v>
          </cell>
          <cell r="K1595">
            <v>0</v>
          </cell>
          <cell r="L1595">
            <v>272</v>
          </cell>
          <cell r="N1595">
            <v>272</v>
          </cell>
          <cell r="O1595">
            <v>272</v>
          </cell>
          <cell r="P1595" t="str">
            <v>WON</v>
          </cell>
          <cell r="Q1595" t="str">
            <v xml:space="preserve">영보화학(주)                  </v>
          </cell>
          <cell r="R1595">
            <v>272</v>
          </cell>
          <cell r="V1595">
            <v>272</v>
          </cell>
          <cell r="X1595">
            <v>272</v>
          </cell>
          <cell r="AA1595">
            <v>4</v>
          </cell>
          <cell r="AB1595">
            <v>1</v>
          </cell>
          <cell r="AC1595">
            <v>4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</row>
        <row r="1596">
          <cell r="C1596" t="str">
            <v>6553-019</v>
          </cell>
          <cell r="D1596" t="str">
            <v xml:space="preserve">6553-0191      </v>
          </cell>
          <cell r="E1596" t="str">
            <v xml:space="preserve">INSULATOR-CASE UPPER(1)       </v>
          </cell>
          <cell r="F1596" t="str">
            <v xml:space="preserve">B01  </v>
          </cell>
          <cell r="G1596" t="str">
            <v>WON</v>
          </cell>
          <cell r="H1596" t="str">
            <v xml:space="preserve">PCS </v>
          </cell>
          <cell r="I1596" t="str">
            <v xml:space="preserve">영보화학(주)                  </v>
          </cell>
          <cell r="K1596">
            <v>0</v>
          </cell>
          <cell r="L1596">
            <v>400</v>
          </cell>
          <cell r="N1596">
            <v>400</v>
          </cell>
          <cell r="O1596">
            <v>400</v>
          </cell>
          <cell r="P1596" t="str">
            <v>WON</v>
          </cell>
          <cell r="Q1596" t="str">
            <v xml:space="preserve">영보화학(주)                  </v>
          </cell>
          <cell r="R1596">
            <v>400</v>
          </cell>
          <cell r="V1596">
            <v>400</v>
          </cell>
          <cell r="X1596">
            <v>400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</row>
        <row r="1597">
          <cell r="C1597" t="str">
            <v>6553-020</v>
          </cell>
          <cell r="D1597" t="str">
            <v xml:space="preserve">6553-0201      </v>
          </cell>
          <cell r="E1597" t="str">
            <v xml:space="preserve">INSULATOR-CASE UPPER(2)       </v>
          </cell>
          <cell r="F1597" t="str">
            <v xml:space="preserve">B01  </v>
          </cell>
          <cell r="G1597" t="str">
            <v>WON</v>
          </cell>
          <cell r="H1597" t="str">
            <v xml:space="preserve">PCS </v>
          </cell>
          <cell r="I1597" t="str">
            <v xml:space="preserve">영보화학(주)                  </v>
          </cell>
          <cell r="K1597">
            <v>0</v>
          </cell>
          <cell r="L1597">
            <v>70</v>
          </cell>
          <cell r="N1597">
            <v>70</v>
          </cell>
          <cell r="O1597">
            <v>70</v>
          </cell>
          <cell r="P1597" t="str">
            <v>WON</v>
          </cell>
          <cell r="Q1597" t="str">
            <v xml:space="preserve">영보화학(주)                  </v>
          </cell>
          <cell r="R1597">
            <v>70</v>
          </cell>
          <cell r="V1597">
            <v>70</v>
          </cell>
          <cell r="X1597">
            <v>70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</row>
        <row r="1598">
          <cell r="C1598" t="str">
            <v>6553-021</v>
          </cell>
          <cell r="D1598" t="str">
            <v xml:space="preserve">6553-0211      </v>
          </cell>
          <cell r="E1598" t="str">
            <v xml:space="preserve">INSULATOR-CASE UPPER(3)       </v>
          </cell>
          <cell r="F1598" t="str">
            <v xml:space="preserve">B01  </v>
          </cell>
          <cell r="G1598" t="str">
            <v>WON</v>
          </cell>
          <cell r="H1598" t="str">
            <v xml:space="preserve">PCS </v>
          </cell>
          <cell r="I1598" t="str">
            <v xml:space="preserve">영보화학(주)                  </v>
          </cell>
          <cell r="K1598">
            <v>0</v>
          </cell>
          <cell r="L1598">
            <v>55</v>
          </cell>
          <cell r="N1598">
            <v>55</v>
          </cell>
          <cell r="O1598">
            <v>55</v>
          </cell>
          <cell r="P1598" t="str">
            <v>WON</v>
          </cell>
          <cell r="Q1598" t="str">
            <v xml:space="preserve">영보화학(주)                  </v>
          </cell>
          <cell r="R1598">
            <v>55</v>
          </cell>
          <cell r="V1598">
            <v>55</v>
          </cell>
          <cell r="X1598">
            <v>55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</row>
        <row r="1599">
          <cell r="C1599" t="str">
            <v>6553-023</v>
          </cell>
          <cell r="D1599" t="str">
            <v xml:space="preserve">6553-0231      </v>
          </cell>
          <cell r="E1599" t="str">
            <v xml:space="preserve">INSULATOR-CASE LOWER(1)       </v>
          </cell>
          <cell r="F1599" t="str">
            <v xml:space="preserve">B01  </v>
          </cell>
          <cell r="G1599" t="str">
            <v>WON</v>
          </cell>
          <cell r="H1599" t="str">
            <v xml:space="preserve">PCS </v>
          </cell>
          <cell r="I1599" t="str">
            <v xml:space="preserve">영보화학(주)                  </v>
          </cell>
          <cell r="J1599">
            <v>319</v>
          </cell>
          <cell r="K1599">
            <v>0</v>
          </cell>
          <cell r="L1599">
            <v>319</v>
          </cell>
          <cell r="N1599">
            <v>319</v>
          </cell>
          <cell r="O1599">
            <v>319</v>
          </cell>
          <cell r="P1599" t="str">
            <v>WON</v>
          </cell>
          <cell r="Q1599" t="str">
            <v xml:space="preserve">영보화학(주)                  </v>
          </cell>
          <cell r="R1599">
            <v>319</v>
          </cell>
          <cell r="V1599">
            <v>319</v>
          </cell>
          <cell r="X1599">
            <v>319</v>
          </cell>
          <cell r="AA1599">
            <v>4</v>
          </cell>
          <cell r="AB1599">
            <v>1</v>
          </cell>
          <cell r="AC1599">
            <v>4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</row>
        <row r="1600">
          <cell r="C1600" t="str">
            <v>6553-024</v>
          </cell>
          <cell r="D1600" t="str">
            <v xml:space="preserve">6553-0241      </v>
          </cell>
          <cell r="E1600" t="str">
            <v xml:space="preserve">INSULATOR-CASE LOWER(2)       </v>
          </cell>
          <cell r="F1600" t="str">
            <v xml:space="preserve">B01  </v>
          </cell>
          <cell r="G1600" t="str">
            <v>WON</v>
          </cell>
          <cell r="H1600" t="str">
            <v xml:space="preserve">PCS </v>
          </cell>
          <cell r="I1600" t="str">
            <v xml:space="preserve">영보화학(주)                  </v>
          </cell>
          <cell r="K1600">
            <v>0</v>
          </cell>
          <cell r="L1600">
            <v>75</v>
          </cell>
          <cell r="N1600">
            <v>75</v>
          </cell>
          <cell r="O1600">
            <v>75</v>
          </cell>
          <cell r="P1600" t="str">
            <v>WON</v>
          </cell>
          <cell r="Q1600" t="str">
            <v xml:space="preserve">영보화학(주)                  </v>
          </cell>
          <cell r="R1600">
            <v>75</v>
          </cell>
          <cell r="V1600">
            <v>75</v>
          </cell>
          <cell r="X1600">
            <v>75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</row>
        <row r="1601">
          <cell r="C1601" t="str">
            <v>6553-025</v>
          </cell>
          <cell r="D1601" t="str">
            <v xml:space="preserve">6553-0251      </v>
          </cell>
          <cell r="E1601" t="str">
            <v xml:space="preserve">INSULATOR-CASE LOWER(3)       </v>
          </cell>
          <cell r="F1601" t="str">
            <v xml:space="preserve">B01  </v>
          </cell>
          <cell r="G1601" t="str">
            <v>WON</v>
          </cell>
          <cell r="H1601" t="str">
            <v xml:space="preserve">PCS </v>
          </cell>
          <cell r="I1601" t="str">
            <v xml:space="preserve">영보화학(주)                  </v>
          </cell>
          <cell r="K1601">
            <v>0</v>
          </cell>
          <cell r="L1601">
            <v>75</v>
          </cell>
          <cell r="N1601">
            <v>75</v>
          </cell>
          <cell r="O1601">
            <v>75</v>
          </cell>
          <cell r="P1601" t="str">
            <v>WON</v>
          </cell>
          <cell r="Q1601" t="str">
            <v xml:space="preserve">영보화학(주)                  </v>
          </cell>
          <cell r="R1601">
            <v>75</v>
          </cell>
          <cell r="V1601">
            <v>75</v>
          </cell>
          <cell r="X1601">
            <v>75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</row>
        <row r="1602">
          <cell r="C1602" t="str">
            <v>6553-027</v>
          </cell>
          <cell r="D1602" t="str">
            <v xml:space="preserve">6553-0270      </v>
          </cell>
          <cell r="E1602" t="str">
            <v xml:space="preserve">INSULATOR-CASE UPPER          </v>
          </cell>
          <cell r="F1602" t="str">
            <v xml:space="preserve">F01  </v>
          </cell>
          <cell r="G1602" t="str">
            <v>WON</v>
          </cell>
          <cell r="H1602" t="str">
            <v xml:space="preserve">PCS </v>
          </cell>
          <cell r="I1602" t="str">
            <v xml:space="preserve">영보화학(주)                  </v>
          </cell>
          <cell r="J1602">
            <v>438</v>
          </cell>
          <cell r="K1602">
            <v>0</v>
          </cell>
          <cell r="L1602">
            <v>438</v>
          </cell>
          <cell r="N1602">
            <v>438</v>
          </cell>
          <cell r="O1602">
            <v>438</v>
          </cell>
          <cell r="P1602" t="str">
            <v>WON</v>
          </cell>
          <cell r="Q1602" t="str">
            <v xml:space="preserve">영보화학(주)                  </v>
          </cell>
          <cell r="R1602">
            <v>438</v>
          </cell>
          <cell r="V1602">
            <v>438</v>
          </cell>
          <cell r="X1602">
            <v>438</v>
          </cell>
          <cell r="AA1602">
            <v>5</v>
          </cell>
          <cell r="AB1602">
            <v>1</v>
          </cell>
          <cell r="AC1602">
            <v>5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</row>
        <row r="1603">
          <cell r="C1603" t="str">
            <v>6553-028</v>
          </cell>
          <cell r="D1603" t="str">
            <v xml:space="preserve">6553-0280      </v>
          </cell>
          <cell r="E1603" t="str">
            <v xml:space="preserve">INSULATOR-CASE LOWER          </v>
          </cell>
          <cell r="F1603" t="str">
            <v xml:space="preserve">F01  </v>
          </cell>
          <cell r="G1603" t="str">
            <v>WON</v>
          </cell>
          <cell r="H1603" t="str">
            <v xml:space="preserve">PCS </v>
          </cell>
          <cell r="I1603" t="str">
            <v xml:space="preserve">영보화학(주)                  </v>
          </cell>
          <cell r="J1603">
            <v>429</v>
          </cell>
          <cell r="K1603">
            <v>0</v>
          </cell>
          <cell r="L1603">
            <v>429</v>
          </cell>
          <cell r="N1603">
            <v>429</v>
          </cell>
          <cell r="O1603">
            <v>429</v>
          </cell>
          <cell r="P1603" t="str">
            <v>WON</v>
          </cell>
          <cell r="Q1603" t="str">
            <v xml:space="preserve">영보화학(주)                  </v>
          </cell>
          <cell r="R1603">
            <v>429</v>
          </cell>
          <cell r="V1603">
            <v>429</v>
          </cell>
          <cell r="X1603">
            <v>429</v>
          </cell>
          <cell r="AA1603">
            <v>4</v>
          </cell>
          <cell r="AB1603">
            <v>1</v>
          </cell>
          <cell r="AC1603">
            <v>4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</row>
        <row r="1604">
          <cell r="C1604" t="str">
            <v>6553-029</v>
          </cell>
          <cell r="D1604" t="str">
            <v xml:space="preserve">6553-0291      </v>
          </cell>
          <cell r="E1604" t="str">
            <v xml:space="preserve">INSULATOR-TOP                 </v>
          </cell>
          <cell r="F1604" t="str">
            <v xml:space="preserve">B01  </v>
          </cell>
          <cell r="G1604" t="str">
            <v>WON</v>
          </cell>
          <cell r="H1604" t="str">
            <v xml:space="preserve">PCS </v>
          </cell>
          <cell r="I1604" t="str">
            <v xml:space="preserve">영보화학(주)                  </v>
          </cell>
          <cell r="J1604">
            <v>507</v>
          </cell>
          <cell r="K1604">
            <v>0</v>
          </cell>
          <cell r="L1604">
            <v>507</v>
          </cell>
          <cell r="N1604">
            <v>507</v>
          </cell>
          <cell r="O1604">
            <v>507</v>
          </cell>
          <cell r="P1604" t="str">
            <v>WON</v>
          </cell>
          <cell r="Q1604" t="str">
            <v xml:space="preserve">영보화학(주)                  </v>
          </cell>
          <cell r="R1604">
            <v>507</v>
          </cell>
          <cell r="V1604">
            <v>507</v>
          </cell>
          <cell r="X1604">
            <v>507</v>
          </cell>
          <cell r="AA1604">
            <v>7</v>
          </cell>
          <cell r="AB1604">
            <v>1</v>
          </cell>
          <cell r="AC1604">
            <v>7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</row>
        <row r="1605">
          <cell r="C1605" t="str">
            <v>6553-030</v>
          </cell>
          <cell r="D1605" t="str">
            <v xml:space="preserve">6553-0300      </v>
          </cell>
          <cell r="E1605" t="str">
            <v xml:space="preserve">INSULATOR-CASE                </v>
          </cell>
          <cell r="F1605" t="str">
            <v xml:space="preserve">B01  </v>
          </cell>
          <cell r="G1605" t="str">
            <v>WON</v>
          </cell>
          <cell r="H1605" t="str">
            <v xml:space="preserve">PCS </v>
          </cell>
          <cell r="I1605" t="str">
            <v xml:space="preserve">영보화학(주)                  </v>
          </cell>
          <cell r="J1605">
            <v>69</v>
          </cell>
          <cell r="K1605">
            <v>0</v>
          </cell>
          <cell r="L1605">
            <v>69</v>
          </cell>
          <cell r="N1605">
            <v>69</v>
          </cell>
          <cell r="O1605">
            <v>69</v>
          </cell>
          <cell r="P1605" t="str">
            <v>WON</v>
          </cell>
          <cell r="Q1605" t="str">
            <v xml:space="preserve">영보화학(주)                  </v>
          </cell>
          <cell r="R1605">
            <v>69</v>
          </cell>
          <cell r="V1605">
            <v>69</v>
          </cell>
          <cell r="X1605">
            <v>69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</row>
        <row r="1606">
          <cell r="C1606" t="str">
            <v>6553-033</v>
          </cell>
          <cell r="D1606" t="str">
            <v xml:space="preserve">6553-0332      </v>
          </cell>
          <cell r="E1606" t="str">
            <v xml:space="preserve">INSULATOR-CASE LOWER          </v>
          </cell>
          <cell r="F1606" t="str">
            <v xml:space="preserve">A03  </v>
          </cell>
          <cell r="G1606" t="str">
            <v>WON</v>
          </cell>
          <cell r="H1606" t="str">
            <v xml:space="preserve">PCS </v>
          </cell>
          <cell r="I1606" t="str">
            <v xml:space="preserve">영보화학(주)                  </v>
          </cell>
          <cell r="J1606">
            <v>304</v>
          </cell>
          <cell r="K1606">
            <v>0</v>
          </cell>
          <cell r="L1606">
            <v>304</v>
          </cell>
          <cell r="N1606">
            <v>304</v>
          </cell>
          <cell r="O1606">
            <v>304</v>
          </cell>
          <cell r="P1606" t="str">
            <v>WON</v>
          </cell>
          <cell r="Q1606" t="str">
            <v xml:space="preserve">영보화학(주)                  </v>
          </cell>
          <cell r="R1606">
            <v>304</v>
          </cell>
          <cell r="V1606">
            <v>304</v>
          </cell>
          <cell r="X1606">
            <v>304</v>
          </cell>
          <cell r="AA1606">
            <v>4</v>
          </cell>
          <cell r="AB1606">
            <v>1</v>
          </cell>
          <cell r="AC1606">
            <v>4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</row>
        <row r="1607">
          <cell r="C1607" t="str">
            <v>6553-037</v>
          </cell>
          <cell r="D1607" t="str">
            <v xml:space="preserve">6553-0373      </v>
          </cell>
          <cell r="E1607" t="str">
            <v xml:space="preserve">INSULATOR-CASE LOWER          </v>
          </cell>
          <cell r="F1607" t="str">
            <v xml:space="preserve">C01  </v>
          </cell>
          <cell r="G1607" t="str">
            <v>WON</v>
          </cell>
          <cell r="H1607" t="str">
            <v xml:space="preserve">PCS </v>
          </cell>
          <cell r="I1607" t="str">
            <v xml:space="preserve">영보화학(주)                  </v>
          </cell>
          <cell r="J1607">
            <v>323</v>
          </cell>
          <cell r="K1607">
            <v>0</v>
          </cell>
          <cell r="L1607">
            <v>323</v>
          </cell>
          <cell r="N1607">
            <v>323</v>
          </cell>
          <cell r="O1607">
            <v>323</v>
          </cell>
          <cell r="P1607" t="str">
            <v>WON</v>
          </cell>
          <cell r="Q1607" t="str">
            <v xml:space="preserve">영보화학(주)                  </v>
          </cell>
          <cell r="R1607">
            <v>323</v>
          </cell>
          <cell r="V1607">
            <v>323</v>
          </cell>
          <cell r="X1607">
            <v>323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</row>
        <row r="1608">
          <cell r="C1608" t="str">
            <v>6553-038</v>
          </cell>
          <cell r="D1608" t="str">
            <v xml:space="preserve">6553-0382      </v>
          </cell>
          <cell r="E1608" t="str">
            <v xml:space="preserve">INSULATOR-COOLER UPPER        </v>
          </cell>
          <cell r="F1608" t="str">
            <v xml:space="preserve">C01  </v>
          </cell>
          <cell r="G1608" t="str">
            <v>WON</v>
          </cell>
          <cell r="H1608" t="str">
            <v xml:space="preserve">PCS </v>
          </cell>
          <cell r="I1608" t="str">
            <v xml:space="preserve">영보화학(주)                  </v>
          </cell>
          <cell r="J1608">
            <v>234</v>
          </cell>
          <cell r="K1608">
            <v>0</v>
          </cell>
          <cell r="L1608">
            <v>234</v>
          </cell>
          <cell r="N1608">
            <v>234</v>
          </cell>
          <cell r="O1608">
            <v>234</v>
          </cell>
          <cell r="P1608" t="str">
            <v>WON</v>
          </cell>
          <cell r="Q1608" t="str">
            <v xml:space="preserve">영보화학(주)                  </v>
          </cell>
          <cell r="R1608">
            <v>234</v>
          </cell>
          <cell r="V1608">
            <v>234</v>
          </cell>
          <cell r="X1608">
            <v>234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</row>
        <row r="1609">
          <cell r="C1609" t="str">
            <v>6553-040</v>
          </cell>
          <cell r="D1609" t="str">
            <v xml:space="preserve">6553-0400      </v>
          </cell>
          <cell r="E1609" t="str">
            <v xml:space="preserve">INSULATOR-CASE LOWER          </v>
          </cell>
          <cell r="F1609" t="str">
            <v xml:space="preserve">D02  </v>
          </cell>
          <cell r="G1609" t="str">
            <v>WON</v>
          </cell>
          <cell r="H1609" t="str">
            <v xml:space="preserve">PCS </v>
          </cell>
          <cell r="I1609" t="str">
            <v xml:space="preserve">영보화학(주)                  </v>
          </cell>
          <cell r="K1609">
            <v>0</v>
          </cell>
          <cell r="L1609">
            <v>400</v>
          </cell>
          <cell r="N1609">
            <v>400</v>
          </cell>
          <cell r="O1609">
            <v>400</v>
          </cell>
          <cell r="P1609" t="str">
            <v>WON</v>
          </cell>
          <cell r="Q1609" t="str">
            <v xml:space="preserve">영보화학(주)                  </v>
          </cell>
          <cell r="R1609">
            <v>400</v>
          </cell>
          <cell r="V1609">
            <v>400</v>
          </cell>
          <cell r="X1609">
            <v>400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</row>
        <row r="1610">
          <cell r="C1610" t="str">
            <v>6553-043</v>
          </cell>
          <cell r="D1610" t="str">
            <v xml:space="preserve">6553-0430      </v>
          </cell>
          <cell r="E1610" t="str">
            <v xml:space="preserve">INSULATOR-EVAP.FR             </v>
          </cell>
          <cell r="F1610" t="str">
            <v xml:space="preserve">B01  </v>
          </cell>
          <cell r="G1610" t="str">
            <v>WON</v>
          </cell>
          <cell r="H1610" t="str">
            <v xml:space="preserve">PCS </v>
          </cell>
          <cell r="I1610" t="str">
            <v xml:space="preserve">영보화학(주)                  </v>
          </cell>
          <cell r="J1610">
            <v>217</v>
          </cell>
          <cell r="K1610">
            <v>0</v>
          </cell>
          <cell r="L1610">
            <v>217</v>
          </cell>
          <cell r="N1610">
            <v>217</v>
          </cell>
          <cell r="O1610">
            <v>217</v>
          </cell>
          <cell r="P1610" t="str">
            <v>WON</v>
          </cell>
          <cell r="Q1610" t="str">
            <v xml:space="preserve">영보화학(주)                  </v>
          </cell>
          <cell r="R1610">
            <v>217</v>
          </cell>
          <cell r="V1610">
            <v>217</v>
          </cell>
          <cell r="X1610">
            <v>217</v>
          </cell>
          <cell r="AA1610">
            <v>3</v>
          </cell>
          <cell r="AB1610">
            <v>1</v>
          </cell>
          <cell r="AC1610">
            <v>3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</row>
        <row r="1611">
          <cell r="C1611" t="str">
            <v>6553-044</v>
          </cell>
          <cell r="D1611" t="str">
            <v xml:space="preserve">6553-0440      </v>
          </cell>
          <cell r="E1611" t="str">
            <v xml:space="preserve">INSULATOR-EVAP.RR             </v>
          </cell>
          <cell r="F1611" t="str">
            <v xml:space="preserve">B01  </v>
          </cell>
          <cell r="G1611" t="str">
            <v>WON</v>
          </cell>
          <cell r="H1611" t="str">
            <v xml:space="preserve">PCS </v>
          </cell>
          <cell r="I1611" t="str">
            <v xml:space="preserve">영보화학(주)                  </v>
          </cell>
          <cell r="J1611">
            <v>294</v>
          </cell>
          <cell r="K1611">
            <v>0</v>
          </cell>
          <cell r="L1611">
            <v>294</v>
          </cell>
          <cell r="N1611">
            <v>294</v>
          </cell>
          <cell r="O1611">
            <v>294</v>
          </cell>
          <cell r="P1611" t="str">
            <v>WON</v>
          </cell>
          <cell r="Q1611" t="str">
            <v xml:space="preserve">영보화학(주)                  </v>
          </cell>
          <cell r="R1611">
            <v>294</v>
          </cell>
          <cell r="V1611">
            <v>294</v>
          </cell>
          <cell r="X1611">
            <v>294</v>
          </cell>
          <cell r="AA1611">
            <v>4</v>
          </cell>
          <cell r="AB1611">
            <v>1</v>
          </cell>
          <cell r="AC1611">
            <v>4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</row>
        <row r="1612">
          <cell r="C1612" t="str">
            <v>6553-045</v>
          </cell>
          <cell r="D1612" t="str">
            <v xml:space="preserve">6553-0450      </v>
          </cell>
          <cell r="E1612" t="str">
            <v xml:space="preserve">INSULATOR-CASE LOWER          </v>
          </cell>
          <cell r="F1612" t="str">
            <v xml:space="preserve">A03  </v>
          </cell>
          <cell r="G1612" t="str">
            <v>WON</v>
          </cell>
          <cell r="H1612" t="str">
            <v xml:space="preserve">PCS </v>
          </cell>
          <cell r="I1612" t="str">
            <v xml:space="preserve">영보화학(주)                  </v>
          </cell>
          <cell r="J1612">
            <v>560</v>
          </cell>
          <cell r="K1612">
            <v>0</v>
          </cell>
          <cell r="L1612">
            <v>560</v>
          </cell>
          <cell r="N1612">
            <v>560</v>
          </cell>
          <cell r="O1612">
            <v>560</v>
          </cell>
          <cell r="P1612" t="str">
            <v>WON</v>
          </cell>
          <cell r="Q1612" t="str">
            <v xml:space="preserve">영보화학(주)                  </v>
          </cell>
          <cell r="R1612">
            <v>560</v>
          </cell>
          <cell r="V1612">
            <v>560</v>
          </cell>
          <cell r="X1612">
            <v>560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</row>
        <row r="1613">
          <cell r="C1613" t="str">
            <v>6553-051</v>
          </cell>
          <cell r="D1613" t="str">
            <v xml:space="preserve">6553-0510      </v>
          </cell>
          <cell r="E1613" t="str">
            <v xml:space="preserve">INSULATOR-EVAP.               </v>
          </cell>
          <cell r="F1613" t="str">
            <v xml:space="preserve">S26  </v>
          </cell>
          <cell r="G1613" t="str">
            <v>WON</v>
          </cell>
          <cell r="H1613" t="str">
            <v xml:space="preserve">PCS </v>
          </cell>
          <cell r="I1613" t="str">
            <v xml:space="preserve">영보화학(주)                  </v>
          </cell>
          <cell r="J1613">
            <v>210</v>
          </cell>
          <cell r="K1613">
            <v>0</v>
          </cell>
          <cell r="L1613">
            <v>210</v>
          </cell>
          <cell r="N1613">
            <v>210</v>
          </cell>
          <cell r="O1613">
            <v>210</v>
          </cell>
          <cell r="P1613" t="str">
            <v>WON</v>
          </cell>
          <cell r="Q1613" t="str">
            <v xml:space="preserve">영보화학(주)                  </v>
          </cell>
          <cell r="R1613">
            <v>210</v>
          </cell>
          <cell r="V1613">
            <v>210</v>
          </cell>
          <cell r="X1613">
            <v>210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</row>
        <row r="1614">
          <cell r="C1614" t="str">
            <v>6553-052</v>
          </cell>
          <cell r="D1614" t="str">
            <v xml:space="preserve">6553-0520      </v>
          </cell>
          <cell r="E1614" t="str">
            <v xml:space="preserve">INSULATOR-CASE LOWER          </v>
          </cell>
          <cell r="F1614" t="str">
            <v xml:space="preserve">A06  </v>
          </cell>
          <cell r="G1614" t="str">
            <v>WON</v>
          </cell>
          <cell r="H1614" t="str">
            <v xml:space="preserve">PCS </v>
          </cell>
          <cell r="I1614" t="str">
            <v xml:space="preserve">영보화학(주)                  </v>
          </cell>
          <cell r="K1614">
            <v>0</v>
          </cell>
          <cell r="M1614">
            <v>490</v>
          </cell>
          <cell r="N1614">
            <v>490</v>
          </cell>
          <cell r="O1614">
            <v>490</v>
          </cell>
          <cell r="P1614" t="str">
            <v>WON</v>
          </cell>
          <cell r="Q1614" t="str">
            <v xml:space="preserve">영보화학(주)                  </v>
          </cell>
          <cell r="R1614">
            <v>490</v>
          </cell>
          <cell r="V1614">
            <v>490</v>
          </cell>
          <cell r="X1614">
            <v>490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</row>
        <row r="1615">
          <cell r="C1615" t="str">
            <v>6553-053</v>
          </cell>
          <cell r="D1615" t="str">
            <v xml:space="preserve">6553-0530      </v>
          </cell>
          <cell r="E1615" t="str">
            <v xml:space="preserve">INSULATOR-RR CASE LOWER       </v>
          </cell>
          <cell r="F1615" t="str">
            <v xml:space="preserve">A06  </v>
          </cell>
          <cell r="G1615" t="str">
            <v>WON</v>
          </cell>
          <cell r="H1615" t="str">
            <v xml:space="preserve">PCS </v>
          </cell>
          <cell r="I1615" t="str">
            <v xml:space="preserve">영보화학(주)                  </v>
          </cell>
          <cell r="K1615">
            <v>0</v>
          </cell>
          <cell r="M1615">
            <v>500</v>
          </cell>
          <cell r="N1615">
            <v>500</v>
          </cell>
          <cell r="O1615">
            <v>500</v>
          </cell>
          <cell r="P1615" t="str">
            <v>WON</v>
          </cell>
          <cell r="Q1615" t="str">
            <v xml:space="preserve">영보화학(주)                  </v>
          </cell>
          <cell r="R1615">
            <v>500</v>
          </cell>
          <cell r="V1615">
            <v>500</v>
          </cell>
          <cell r="X1615">
            <v>500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</row>
        <row r="1616">
          <cell r="C1616" t="str">
            <v>6553-055</v>
          </cell>
          <cell r="D1616" t="str">
            <v xml:space="preserve">6553-0550      </v>
          </cell>
          <cell r="E1616" t="str">
            <v xml:space="preserve">INSULATOR PIPE LOWER          </v>
          </cell>
          <cell r="F1616" t="str">
            <v xml:space="preserve">A06  </v>
          </cell>
          <cell r="G1616" t="str">
            <v>WON</v>
          </cell>
          <cell r="H1616" t="str">
            <v xml:space="preserve">PCS </v>
          </cell>
          <cell r="I1616" t="str">
            <v xml:space="preserve">영보화학(주)                  </v>
          </cell>
          <cell r="K1616">
            <v>0</v>
          </cell>
          <cell r="M1616">
            <v>58</v>
          </cell>
          <cell r="N1616">
            <v>58</v>
          </cell>
          <cell r="O1616">
            <v>58</v>
          </cell>
          <cell r="P1616" t="str">
            <v>WON</v>
          </cell>
          <cell r="Q1616" t="str">
            <v xml:space="preserve">영보화학(주)                  </v>
          </cell>
          <cell r="R1616">
            <v>58</v>
          </cell>
          <cell r="V1616">
            <v>58</v>
          </cell>
          <cell r="X1616">
            <v>58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</row>
        <row r="1617">
          <cell r="C1617" t="str">
            <v>6553-057</v>
          </cell>
          <cell r="D1617" t="str">
            <v xml:space="preserve">6553-0570      </v>
          </cell>
          <cell r="E1617" t="str">
            <v xml:space="preserve">INSULATOR-COOLER UPPER        </v>
          </cell>
          <cell r="F1617" t="str">
            <v xml:space="preserve">A06  </v>
          </cell>
          <cell r="G1617" t="str">
            <v>WON</v>
          </cell>
          <cell r="H1617" t="str">
            <v xml:space="preserve">PCS </v>
          </cell>
          <cell r="I1617" t="str">
            <v xml:space="preserve">영보화학(주)                  </v>
          </cell>
          <cell r="K1617">
            <v>0</v>
          </cell>
          <cell r="M1617">
            <v>290</v>
          </cell>
          <cell r="N1617">
            <v>290</v>
          </cell>
          <cell r="O1617">
            <v>290</v>
          </cell>
          <cell r="P1617" t="str">
            <v>WON</v>
          </cell>
          <cell r="Q1617" t="str">
            <v xml:space="preserve">영보화학(주)                  </v>
          </cell>
          <cell r="R1617">
            <v>290</v>
          </cell>
          <cell r="V1617">
            <v>290</v>
          </cell>
          <cell r="X1617">
            <v>290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</row>
        <row r="1618">
          <cell r="C1618" t="str">
            <v>6553-059</v>
          </cell>
          <cell r="D1618" t="str">
            <v xml:space="preserve">6553-0590      </v>
          </cell>
          <cell r="E1618" t="str">
            <v xml:space="preserve">INSULATOR-COOLER UPPER        </v>
          </cell>
          <cell r="F1618" t="str">
            <v xml:space="preserve">A02  </v>
          </cell>
          <cell r="G1618" t="str">
            <v>WON</v>
          </cell>
          <cell r="H1618" t="str">
            <v xml:space="preserve">PCS </v>
          </cell>
          <cell r="I1618" t="str">
            <v xml:space="preserve">영보화학(주)                  </v>
          </cell>
          <cell r="J1618">
            <v>270</v>
          </cell>
          <cell r="K1618">
            <v>0</v>
          </cell>
          <cell r="L1618">
            <v>270</v>
          </cell>
          <cell r="N1618">
            <v>270</v>
          </cell>
          <cell r="O1618">
            <v>270</v>
          </cell>
          <cell r="P1618" t="str">
            <v>WON</v>
          </cell>
          <cell r="Q1618" t="str">
            <v xml:space="preserve">영보화학(주)                  </v>
          </cell>
          <cell r="R1618">
            <v>270</v>
          </cell>
          <cell r="V1618">
            <v>270</v>
          </cell>
          <cell r="X1618">
            <v>270</v>
          </cell>
          <cell r="AA1618">
            <v>3</v>
          </cell>
          <cell r="AB1618">
            <v>1</v>
          </cell>
          <cell r="AC1618">
            <v>3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</row>
        <row r="1619">
          <cell r="C1619" t="str">
            <v>5005-001</v>
          </cell>
          <cell r="D1619" t="str">
            <v xml:space="preserve">5005-0011      </v>
          </cell>
          <cell r="E1619" t="str">
            <v xml:space="preserve">ADHESIVE-SENSITIVE            </v>
          </cell>
          <cell r="F1619" t="str">
            <v xml:space="preserve">B01  </v>
          </cell>
          <cell r="G1619" t="str">
            <v>WON</v>
          </cell>
          <cell r="H1619" t="str">
            <v xml:space="preserve">m   </v>
          </cell>
          <cell r="I1619" t="str">
            <v xml:space="preserve">영생통상                      </v>
          </cell>
          <cell r="K1619">
            <v>0</v>
          </cell>
          <cell r="L1619">
            <v>750</v>
          </cell>
          <cell r="N1619">
            <v>750</v>
          </cell>
          <cell r="O1619">
            <v>750</v>
          </cell>
          <cell r="P1619" t="str">
            <v>WON</v>
          </cell>
          <cell r="Q1619" t="str">
            <v xml:space="preserve">영생통상                      </v>
          </cell>
          <cell r="R1619">
            <v>750</v>
          </cell>
          <cell r="V1619">
            <v>750</v>
          </cell>
          <cell r="X1619">
            <v>750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</row>
        <row r="1620">
          <cell r="C1620" t="str">
            <v xml:space="preserve">5005-001C      </v>
          </cell>
          <cell r="D1620" t="str">
            <v xml:space="preserve">5005-001C      </v>
          </cell>
          <cell r="E1620" t="str">
            <v xml:space="preserve">ADHESIVE-SENSITIVE RR         </v>
          </cell>
          <cell r="F1620" t="str">
            <v xml:space="preserve">B01  </v>
          </cell>
          <cell r="G1620" t="str">
            <v>WON</v>
          </cell>
          <cell r="H1620" t="str">
            <v xml:space="preserve">m   </v>
          </cell>
          <cell r="I1620" t="str">
            <v xml:space="preserve">영생통상                      </v>
          </cell>
          <cell r="J1620">
            <v>780</v>
          </cell>
          <cell r="K1620">
            <v>0</v>
          </cell>
          <cell r="L1620">
            <v>780</v>
          </cell>
          <cell r="N1620">
            <v>780</v>
          </cell>
          <cell r="O1620">
            <v>780</v>
          </cell>
          <cell r="P1620" t="str">
            <v>WON</v>
          </cell>
          <cell r="Q1620" t="str">
            <v xml:space="preserve">영생통상                      </v>
          </cell>
          <cell r="R1620">
            <v>780</v>
          </cell>
          <cell r="V1620">
            <v>780</v>
          </cell>
          <cell r="X1620">
            <v>780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</row>
        <row r="1621">
          <cell r="C1621" t="str">
            <v>5005-005</v>
          </cell>
          <cell r="D1621" t="str">
            <v xml:space="preserve">5005-0052      </v>
          </cell>
          <cell r="E1621" t="str">
            <v xml:space="preserve">ADHESIVE-EXP.V/V              </v>
          </cell>
          <cell r="F1621" t="str">
            <v xml:space="preserve">A03  </v>
          </cell>
          <cell r="G1621" t="str">
            <v>WON</v>
          </cell>
          <cell r="H1621" t="str">
            <v xml:space="preserve">PCS </v>
          </cell>
          <cell r="I1621" t="str">
            <v xml:space="preserve">영생통상                      </v>
          </cell>
          <cell r="K1621">
            <v>0</v>
          </cell>
          <cell r="L1621">
            <v>145</v>
          </cell>
          <cell r="N1621">
            <v>145</v>
          </cell>
          <cell r="O1621">
            <v>145</v>
          </cell>
          <cell r="P1621" t="str">
            <v>WON</v>
          </cell>
          <cell r="Q1621" t="str">
            <v xml:space="preserve">영생통상                      </v>
          </cell>
          <cell r="R1621">
            <v>145</v>
          </cell>
          <cell r="V1621">
            <v>145</v>
          </cell>
          <cell r="X1621">
            <v>145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</row>
        <row r="1622">
          <cell r="C1622" t="str">
            <v>5005-007</v>
          </cell>
          <cell r="D1622" t="str">
            <v xml:space="preserve">5005-0071      </v>
          </cell>
          <cell r="E1622" t="str">
            <v xml:space="preserve">ADHESIVE-SENSITIVE            </v>
          </cell>
          <cell r="F1622" t="str">
            <v xml:space="preserve">A02  </v>
          </cell>
          <cell r="G1622" t="str">
            <v>WON</v>
          </cell>
          <cell r="H1622" t="str">
            <v xml:space="preserve">PCS </v>
          </cell>
          <cell r="I1622" t="str">
            <v xml:space="preserve">영생통상                      </v>
          </cell>
          <cell r="K1622">
            <v>0</v>
          </cell>
          <cell r="L1622">
            <v>75</v>
          </cell>
          <cell r="N1622">
            <v>75</v>
          </cell>
          <cell r="O1622">
            <v>75</v>
          </cell>
          <cell r="P1622" t="str">
            <v>WON</v>
          </cell>
          <cell r="Q1622" t="str">
            <v xml:space="preserve">영생통상                      </v>
          </cell>
          <cell r="R1622">
            <v>75</v>
          </cell>
          <cell r="V1622">
            <v>75</v>
          </cell>
          <cell r="X1622">
            <v>75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</row>
        <row r="1623">
          <cell r="C1623" t="str">
            <v>4102-008</v>
          </cell>
          <cell r="D1623" t="str">
            <v xml:space="preserve">4102-0083      </v>
          </cell>
          <cell r="E1623" t="str">
            <v xml:space="preserve">CASE ASS'Y-HEATER             </v>
          </cell>
          <cell r="F1623" t="str">
            <v xml:space="preserve">C01  </v>
          </cell>
          <cell r="G1623" t="str">
            <v>WON</v>
          </cell>
          <cell r="H1623" t="str">
            <v xml:space="preserve">PCS </v>
          </cell>
          <cell r="I1623" t="str">
            <v xml:space="preserve">영진전자                      </v>
          </cell>
          <cell r="J1623">
            <v>1810</v>
          </cell>
          <cell r="K1623">
            <v>0</v>
          </cell>
          <cell r="L1623">
            <v>1560</v>
          </cell>
          <cell r="N1623">
            <v>1560</v>
          </cell>
          <cell r="O1623">
            <v>1560</v>
          </cell>
          <cell r="P1623" t="str">
            <v>WON</v>
          </cell>
          <cell r="Q1623" t="str">
            <v xml:space="preserve">영진전자                      </v>
          </cell>
          <cell r="R1623">
            <v>1560</v>
          </cell>
          <cell r="V1623">
            <v>1560</v>
          </cell>
          <cell r="X1623">
            <v>1560</v>
          </cell>
          <cell r="AA1623">
            <v>31.2</v>
          </cell>
          <cell r="AB1623">
            <v>1</v>
          </cell>
          <cell r="AC1623">
            <v>31.2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</row>
        <row r="1624">
          <cell r="C1624" t="str">
            <v>4102-009</v>
          </cell>
          <cell r="D1624" t="str">
            <v xml:space="preserve">4102-0093      </v>
          </cell>
          <cell r="E1624" t="str">
            <v xml:space="preserve">CASE ASS'Y-DTB,MANUAL         </v>
          </cell>
          <cell r="F1624" t="str">
            <v xml:space="preserve">C01  </v>
          </cell>
          <cell r="G1624" t="str">
            <v>WON</v>
          </cell>
          <cell r="H1624" t="str">
            <v xml:space="preserve">PCS </v>
          </cell>
          <cell r="I1624" t="str">
            <v xml:space="preserve">영진전자                      </v>
          </cell>
          <cell r="J1624">
            <v>1560</v>
          </cell>
          <cell r="K1624">
            <v>0</v>
          </cell>
          <cell r="L1624">
            <v>1315</v>
          </cell>
          <cell r="N1624">
            <v>1315</v>
          </cell>
          <cell r="O1624">
            <v>1315</v>
          </cell>
          <cell r="P1624" t="str">
            <v>WON</v>
          </cell>
          <cell r="Q1624" t="str">
            <v xml:space="preserve">영진전자                      </v>
          </cell>
          <cell r="R1624">
            <v>1315</v>
          </cell>
          <cell r="V1624">
            <v>1315</v>
          </cell>
          <cell r="X1624">
            <v>1315</v>
          </cell>
          <cell r="AA1624">
            <v>26.3</v>
          </cell>
          <cell r="AB1624">
            <v>1</v>
          </cell>
          <cell r="AC1624">
            <v>26.3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</row>
        <row r="1625">
          <cell r="C1625" t="str">
            <v>4102-010</v>
          </cell>
          <cell r="D1625" t="str">
            <v xml:space="preserve">4102-0102      </v>
          </cell>
          <cell r="E1625" t="str">
            <v xml:space="preserve">CASE ASS'Y-BLOWER,MANUAL      </v>
          </cell>
          <cell r="F1625" t="str">
            <v xml:space="preserve">C01  </v>
          </cell>
          <cell r="G1625" t="str">
            <v>WON</v>
          </cell>
          <cell r="H1625" t="str">
            <v xml:space="preserve">PCS </v>
          </cell>
          <cell r="I1625" t="str">
            <v xml:space="preserve">영진전자                      </v>
          </cell>
          <cell r="J1625">
            <v>1640</v>
          </cell>
          <cell r="K1625">
            <v>0</v>
          </cell>
          <cell r="L1625">
            <v>1395</v>
          </cell>
          <cell r="N1625">
            <v>1395</v>
          </cell>
          <cell r="O1625">
            <v>1395</v>
          </cell>
          <cell r="P1625" t="str">
            <v>WON</v>
          </cell>
          <cell r="Q1625" t="str">
            <v xml:space="preserve">영진전자                      </v>
          </cell>
          <cell r="R1625">
            <v>1395</v>
          </cell>
          <cell r="V1625">
            <v>1395</v>
          </cell>
          <cell r="X1625">
            <v>1395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</row>
        <row r="1626">
          <cell r="C1626" t="str">
            <v>4102-012</v>
          </cell>
          <cell r="D1626" t="str">
            <v xml:space="preserve">4102-0122      </v>
          </cell>
          <cell r="E1626" t="str">
            <v xml:space="preserve">CASE ASS'Y-BLOWER,AUTO        </v>
          </cell>
          <cell r="F1626" t="str">
            <v xml:space="preserve">C01  </v>
          </cell>
          <cell r="G1626" t="str">
            <v>WON</v>
          </cell>
          <cell r="H1626" t="str">
            <v xml:space="preserve">PCS </v>
          </cell>
          <cell r="I1626" t="str">
            <v xml:space="preserve">영진전자                      </v>
          </cell>
          <cell r="J1626">
            <v>1640</v>
          </cell>
          <cell r="K1626">
            <v>0</v>
          </cell>
          <cell r="L1626">
            <v>1395</v>
          </cell>
          <cell r="N1626">
            <v>1395</v>
          </cell>
          <cell r="O1626">
            <v>1395</v>
          </cell>
          <cell r="P1626" t="str">
            <v>WON</v>
          </cell>
          <cell r="Q1626" t="str">
            <v xml:space="preserve">영진전자                      </v>
          </cell>
          <cell r="R1626">
            <v>1395</v>
          </cell>
          <cell r="V1626">
            <v>1395</v>
          </cell>
          <cell r="X1626">
            <v>1395</v>
          </cell>
          <cell r="AA1626">
            <v>27.900000000000091</v>
          </cell>
          <cell r="AB1626">
            <v>1</v>
          </cell>
          <cell r="AC1626">
            <v>27.900000000000091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</row>
        <row r="1627">
          <cell r="C1627" t="str">
            <v>4102-013</v>
          </cell>
          <cell r="D1627" t="str">
            <v xml:space="preserve">4102-0133      </v>
          </cell>
          <cell r="E1627" t="str">
            <v xml:space="preserve">CASE ASS'Y-DTB.AUTO           </v>
          </cell>
          <cell r="F1627" t="str">
            <v xml:space="preserve">C01  </v>
          </cell>
          <cell r="G1627" t="str">
            <v>WON</v>
          </cell>
          <cell r="H1627" t="str">
            <v xml:space="preserve">PCS </v>
          </cell>
          <cell r="I1627" t="str">
            <v xml:space="preserve">영진전자                      </v>
          </cell>
          <cell r="J1627">
            <v>1560</v>
          </cell>
          <cell r="K1627">
            <v>0</v>
          </cell>
          <cell r="L1627">
            <v>1315</v>
          </cell>
          <cell r="N1627">
            <v>1315</v>
          </cell>
          <cell r="O1627">
            <v>1315</v>
          </cell>
          <cell r="P1627" t="str">
            <v>WON</v>
          </cell>
          <cell r="Q1627" t="str">
            <v xml:space="preserve">영진전자                      </v>
          </cell>
          <cell r="R1627">
            <v>1315</v>
          </cell>
          <cell r="V1627">
            <v>1315</v>
          </cell>
          <cell r="X1627">
            <v>1315</v>
          </cell>
          <cell r="AA1627">
            <v>26.3</v>
          </cell>
          <cell r="AB1627">
            <v>1</v>
          </cell>
          <cell r="AC1627">
            <v>26.3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</row>
        <row r="1628">
          <cell r="C1628" t="str">
            <v>4102-014</v>
          </cell>
          <cell r="D1628" t="str">
            <v xml:space="preserve">4102-0142      </v>
          </cell>
          <cell r="E1628" t="str">
            <v xml:space="preserve">CASE ASS'Y-C/U(SR MANUAL)     </v>
          </cell>
          <cell r="F1628" t="str">
            <v xml:space="preserve">C01  </v>
          </cell>
          <cell r="G1628" t="str">
            <v>WON</v>
          </cell>
          <cell r="H1628" t="str">
            <v xml:space="preserve">PCS </v>
          </cell>
          <cell r="I1628" t="str">
            <v xml:space="preserve">영진전자                      </v>
          </cell>
          <cell r="J1628">
            <v>1760</v>
          </cell>
          <cell r="K1628">
            <v>0</v>
          </cell>
          <cell r="L1628">
            <v>1515</v>
          </cell>
          <cell r="N1628">
            <v>1515</v>
          </cell>
          <cell r="O1628">
            <v>1515</v>
          </cell>
          <cell r="P1628" t="str">
            <v>WON</v>
          </cell>
          <cell r="Q1628" t="str">
            <v xml:space="preserve">영진전자                      </v>
          </cell>
          <cell r="R1628">
            <v>1515</v>
          </cell>
          <cell r="V1628">
            <v>1515</v>
          </cell>
          <cell r="X1628">
            <v>1515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</row>
        <row r="1629">
          <cell r="C1629" t="str">
            <v>4102-016</v>
          </cell>
          <cell r="D1629" t="str">
            <v xml:space="preserve">4102-0162      </v>
          </cell>
          <cell r="E1629" t="str">
            <v xml:space="preserve">CASE ASS'Y-C/U(SR AUTO)       </v>
          </cell>
          <cell r="F1629" t="str">
            <v xml:space="preserve">C01  </v>
          </cell>
          <cell r="G1629" t="str">
            <v>WON</v>
          </cell>
          <cell r="H1629" t="str">
            <v xml:space="preserve">PCS </v>
          </cell>
          <cell r="I1629" t="str">
            <v xml:space="preserve">영진전자                      </v>
          </cell>
          <cell r="J1629">
            <v>1760</v>
          </cell>
          <cell r="K1629">
            <v>0</v>
          </cell>
          <cell r="L1629">
            <v>1515</v>
          </cell>
          <cell r="N1629">
            <v>1515</v>
          </cell>
          <cell r="O1629">
            <v>1515</v>
          </cell>
          <cell r="P1629" t="str">
            <v>WON</v>
          </cell>
          <cell r="Q1629" t="str">
            <v xml:space="preserve">영진전자                      </v>
          </cell>
          <cell r="R1629">
            <v>1515</v>
          </cell>
          <cell r="V1629">
            <v>1515</v>
          </cell>
          <cell r="X1629">
            <v>1515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</row>
        <row r="1630">
          <cell r="C1630" t="str">
            <v>4102-023</v>
          </cell>
          <cell r="D1630" t="str">
            <v xml:space="preserve">4102-0231      </v>
          </cell>
          <cell r="E1630" t="str">
            <v xml:space="preserve">CASE ASS'Y-C/U(VQ AUTO)       </v>
          </cell>
          <cell r="F1630" t="str">
            <v xml:space="preserve">C01  </v>
          </cell>
          <cell r="G1630" t="str">
            <v>WON</v>
          </cell>
          <cell r="H1630" t="str">
            <v xml:space="preserve">PCS </v>
          </cell>
          <cell r="I1630" t="str">
            <v xml:space="preserve">영진전자                      </v>
          </cell>
          <cell r="J1630">
            <v>1760</v>
          </cell>
          <cell r="K1630">
            <v>0</v>
          </cell>
          <cell r="L1630">
            <v>1515</v>
          </cell>
          <cell r="N1630">
            <v>1515</v>
          </cell>
          <cell r="O1630">
            <v>1515</v>
          </cell>
          <cell r="P1630" t="str">
            <v>WON</v>
          </cell>
          <cell r="Q1630" t="str">
            <v xml:space="preserve">영진전자                      </v>
          </cell>
          <cell r="R1630">
            <v>1515</v>
          </cell>
          <cell r="V1630">
            <v>1515</v>
          </cell>
          <cell r="X1630">
            <v>1515</v>
          </cell>
          <cell r="AA1630">
            <v>30.3</v>
          </cell>
          <cell r="AB1630">
            <v>1</v>
          </cell>
          <cell r="AC1630">
            <v>30.3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</row>
        <row r="1631">
          <cell r="C1631" t="str">
            <v>4102-027</v>
          </cell>
          <cell r="D1631" t="str">
            <v xml:space="preserve">4102-0270      </v>
          </cell>
          <cell r="E1631" t="str">
            <v>CASE ASS'Y-C/U(PQT(SR MANUAL))</v>
          </cell>
          <cell r="F1631" t="str">
            <v xml:space="preserve">C01  </v>
          </cell>
          <cell r="G1631" t="str">
            <v>WON</v>
          </cell>
          <cell r="H1631" t="str">
            <v xml:space="preserve">PCS </v>
          </cell>
          <cell r="I1631" t="str">
            <v xml:space="preserve">영진전자                      </v>
          </cell>
          <cell r="J1631">
            <v>1740</v>
          </cell>
          <cell r="K1631">
            <v>0</v>
          </cell>
          <cell r="L1631">
            <v>1590</v>
          </cell>
          <cell r="N1631">
            <v>1590</v>
          </cell>
          <cell r="O1631">
            <v>1590</v>
          </cell>
          <cell r="P1631" t="str">
            <v>WON</v>
          </cell>
          <cell r="Q1631" t="str">
            <v xml:space="preserve">영진전자                      </v>
          </cell>
          <cell r="R1631">
            <v>1590</v>
          </cell>
          <cell r="V1631">
            <v>1590</v>
          </cell>
          <cell r="X1631">
            <v>1590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</row>
        <row r="1632">
          <cell r="C1632" t="str">
            <v>4102-028</v>
          </cell>
          <cell r="D1632" t="str">
            <v xml:space="preserve">4102-0280      </v>
          </cell>
          <cell r="E1632" t="str">
            <v xml:space="preserve">CASE ASS'Y-C/U(PQT(SR AUTO))  </v>
          </cell>
          <cell r="F1632" t="str">
            <v xml:space="preserve">C01  </v>
          </cell>
          <cell r="G1632" t="str">
            <v>WON</v>
          </cell>
          <cell r="H1632" t="str">
            <v xml:space="preserve">PCS </v>
          </cell>
          <cell r="I1632" t="str">
            <v xml:space="preserve">영진전자                      </v>
          </cell>
          <cell r="K1632">
            <v>0</v>
          </cell>
          <cell r="N1632">
            <v>0</v>
          </cell>
          <cell r="O1632">
            <v>0</v>
          </cell>
          <cell r="P1632" t="str">
            <v>WON</v>
          </cell>
          <cell r="Q1632" t="str">
            <v xml:space="preserve">영진전자                      </v>
          </cell>
          <cell r="R1632">
            <v>0</v>
          </cell>
          <cell r="V1632">
            <v>0</v>
          </cell>
          <cell r="X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</row>
        <row r="1633">
          <cell r="C1633" t="str">
            <v>5452-064</v>
          </cell>
          <cell r="D1633" t="str">
            <v xml:space="preserve">5452-0644      </v>
          </cell>
          <cell r="E1633" t="str">
            <v xml:space="preserve">CASE-HEATER UPPER             </v>
          </cell>
          <cell r="F1633" t="str">
            <v xml:space="preserve">C01  </v>
          </cell>
          <cell r="G1633" t="str">
            <v>WON</v>
          </cell>
          <cell r="H1633" t="str">
            <v xml:space="preserve">PCS </v>
          </cell>
          <cell r="I1633" t="str">
            <v xml:space="preserve">영진전자                      </v>
          </cell>
          <cell r="K1633">
            <v>0</v>
          </cell>
          <cell r="L1633">
            <v>785</v>
          </cell>
          <cell r="N1633">
            <v>785</v>
          </cell>
          <cell r="O1633">
            <v>785</v>
          </cell>
          <cell r="P1633" t="str">
            <v>WON</v>
          </cell>
          <cell r="Q1633" t="str">
            <v xml:space="preserve">영진전자                      </v>
          </cell>
          <cell r="R1633">
            <v>785</v>
          </cell>
          <cell r="V1633">
            <v>785</v>
          </cell>
          <cell r="X1633">
            <v>785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</row>
        <row r="1634">
          <cell r="C1634" t="str">
            <v>5452-065</v>
          </cell>
          <cell r="D1634" t="str">
            <v xml:space="preserve">5452-0655      </v>
          </cell>
          <cell r="E1634" t="str">
            <v xml:space="preserve">CASE-HEATER LOWER             </v>
          </cell>
          <cell r="F1634" t="str">
            <v xml:space="preserve">C01  </v>
          </cell>
          <cell r="G1634" t="str">
            <v>WON</v>
          </cell>
          <cell r="H1634" t="str">
            <v xml:space="preserve">PCS </v>
          </cell>
          <cell r="I1634" t="str">
            <v xml:space="preserve">영진전자                      </v>
          </cell>
          <cell r="K1634">
            <v>0</v>
          </cell>
          <cell r="L1634">
            <v>775</v>
          </cell>
          <cell r="N1634">
            <v>775</v>
          </cell>
          <cell r="O1634">
            <v>775</v>
          </cell>
          <cell r="P1634" t="str">
            <v>WON</v>
          </cell>
          <cell r="Q1634" t="str">
            <v xml:space="preserve">영진전자                      </v>
          </cell>
          <cell r="R1634">
            <v>775</v>
          </cell>
          <cell r="V1634">
            <v>775</v>
          </cell>
          <cell r="X1634">
            <v>775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</row>
        <row r="1635">
          <cell r="C1635" t="str">
            <v>5452-066</v>
          </cell>
          <cell r="D1635" t="str">
            <v xml:space="preserve">5452-0664      </v>
          </cell>
          <cell r="E1635" t="str">
            <v xml:space="preserve">CASE DTB DR                   </v>
          </cell>
          <cell r="F1635" t="str">
            <v xml:space="preserve">C01  </v>
          </cell>
          <cell r="G1635" t="str">
            <v>WON</v>
          </cell>
          <cell r="H1635" t="str">
            <v xml:space="preserve">PCS </v>
          </cell>
          <cell r="I1635" t="str">
            <v xml:space="preserve">영진전자                      </v>
          </cell>
          <cell r="J1635">
            <v>840</v>
          </cell>
          <cell r="K1635">
            <v>0</v>
          </cell>
          <cell r="L1635">
            <v>715</v>
          </cell>
          <cell r="N1635">
            <v>715</v>
          </cell>
          <cell r="O1635">
            <v>715</v>
          </cell>
          <cell r="P1635" t="str">
            <v>WON</v>
          </cell>
          <cell r="Q1635" t="str">
            <v xml:space="preserve">영진전자                      </v>
          </cell>
          <cell r="R1635">
            <v>715</v>
          </cell>
          <cell r="V1635">
            <v>715</v>
          </cell>
          <cell r="X1635">
            <v>715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</row>
        <row r="1636">
          <cell r="C1636" t="str">
            <v>5452-067</v>
          </cell>
          <cell r="D1636" t="str">
            <v xml:space="preserve">5452-0677      </v>
          </cell>
          <cell r="E1636" t="str">
            <v xml:space="preserve">CASE-DTB ASS'Y(1) MANUAL      </v>
          </cell>
          <cell r="F1636" t="str">
            <v xml:space="preserve">C01  </v>
          </cell>
          <cell r="G1636" t="str">
            <v>WON</v>
          </cell>
          <cell r="H1636" t="str">
            <v xml:space="preserve">PCS </v>
          </cell>
          <cell r="I1636" t="str">
            <v xml:space="preserve">영진전자                      </v>
          </cell>
          <cell r="J1636">
            <v>720</v>
          </cell>
          <cell r="K1636">
            <v>0</v>
          </cell>
          <cell r="L1636">
            <v>600</v>
          </cell>
          <cell r="N1636">
            <v>600</v>
          </cell>
          <cell r="O1636">
            <v>600</v>
          </cell>
          <cell r="P1636" t="str">
            <v>WON</v>
          </cell>
          <cell r="Q1636" t="str">
            <v xml:space="preserve">영진전자                      </v>
          </cell>
          <cell r="R1636">
            <v>600</v>
          </cell>
          <cell r="V1636">
            <v>600</v>
          </cell>
          <cell r="X1636">
            <v>600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</row>
        <row r="1637">
          <cell r="C1637" t="str">
            <v>5452-069</v>
          </cell>
          <cell r="D1637" t="str">
            <v xml:space="preserve">5452-0694      </v>
          </cell>
          <cell r="E1637" t="str">
            <v xml:space="preserve">CASE-BLOWER UPPER             </v>
          </cell>
          <cell r="F1637" t="str">
            <v xml:space="preserve">C01  </v>
          </cell>
          <cell r="G1637" t="str">
            <v>WON</v>
          </cell>
          <cell r="H1637" t="str">
            <v xml:space="preserve">PCS </v>
          </cell>
          <cell r="I1637" t="str">
            <v xml:space="preserve">영진전자                      </v>
          </cell>
          <cell r="J1637">
            <v>870</v>
          </cell>
          <cell r="K1637">
            <v>0</v>
          </cell>
          <cell r="L1637">
            <v>745</v>
          </cell>
          <cell r="N1637">
            <v>745</v>
          </cell>
          <cell r="O1637">
            <v>745</v>
          </cell>
          <cell r="P1637" t="str">
            <v>WON</v>
          </cell>
          <cell r="Q1637" t="str">
            <v xml:space="preserve">영진전자                      </v>
          </cell>
          <cell r="R1637">
            <v>745</v>
          </cell>
          <cell r="V1637">
            <v>745</v>
          </cell>
          <cell r="X1637">
            <v>745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</row>
        <row r="1638">
          <cell r="C1638" t="str">
            <v>5452-070</v>
          </cell>
          <cell r="D1638" t="str">
            <v xml:space="preserve">5452-0707      </v>
          </cell>
          <cell r="E1638" t="str">
            <v xml:space="preserve">CASE-BLOWER LOWER(MANUAL)     </v>
          </cell>
          <cell r="F1638" t="str">
            <v xml:space="preserve">C01  </v>
          </cell>
          <cell r="G1638" t="str">
            <v>WON</v>
          </cell>
          <cell r="H1638" t="str">
            <v xml:space="preserve">PCS </v>
          </cell>
          <cell r="I1638" t="str">
            <v xml:space="preserve">영진전자                      </v>
          </cell>
          <cell r="K1638">
            <v>0</v>
          </cell>
          <cell r="L1638">
            <v>650</v>
          </cell>
          <cell r="N1638">
            <v>650</v>
          </cell>
          <cell r="O1638">
            <v>650</v>
          </cell>
          <cell r="P1638" t="str">
            <v>WON</v>
          </cell>
          <cell r="Q1638" t="str">
            <v xml:space="preserve">영진전자                      </v>
          </cell>
          <cell r="R1638">
            <v>650</v>
          </cell>
          <cell r="V1638">
            <v>650</v>
          </cell>
          <cell r="X1638">
            <v>650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</row>
        <row r="1639">
          <cell r="C1639" t="str">
            <v>5452-071</v>
          </cell>
          <cell r="D1639" t="str">
            <v xml:space="preserve">5452-0711      </v>
          </cell>
          <cell r="E1639" t="str">
            <v>CASE-COOLER UPR,PQT(SR,MANUAL)</v>
          </cell>
          <cell r="F1639" t="str">
            <v xml:space="preserve">C01  </v>
          </cell>
          <cell r="G1639" t="str">
            <v>WON</v>
          </cell>
          <cell r="H1639" t="str">
            <v xml:space="preserve">PCS </v>
          </cell>
          <cell r="I1639" t="str">
            <v xml:space="preserve">영진전자                      </v>
          </cell>
          <cell r="J1639">
            <v>780</v>
          </cell>
          <cell r="K1639">
            <v>0</v>
          </cell>
          <cell r="L1639">
            <v>655</v>
          </cell>
          <cell r="N1639">
            <v>655</v>
          </cell>
          <cell r="O1639">
            <v>655</v>
          </cell>
          <cell r="P1639" t="str">
            <v>WON</v>
          </cell>
          <cell r="Q1639" t="str">
            <v xml:space="preserve">영진전자                      </v>
          </cell>
          <cell r="R1639">
            <v>655</v>
          </cell>
          <cell r="V1639">
            <v>655</v>
          </cell>
          <cell r="X1639">
            <v>655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</row>
        <row r="1640">
          <cell r="C1640" t="str">
            <v>5452-072</v>
          </cell>
          <cell r="D1640" t="str">
            <v xml:space="preserve">5452-0721      </v>
          </cell>
          <cell r="E1640" t="str">
            <v>CASE-COOLER LWR,PQT(SR,MANUAL)</v>
          </cell>
          <cell r="F1640" t="str">
            <v xml:space="preserve">C01  </v>
          </cell>
          <cell r="G1640" t="str">
            <v>WON</v>
          </cell>
          <cell r="H1640" t="str">
            <v xml:space="preserve">PCS </v>
          </cell>
          <cell r="I1640" t="str">
            <v xml:space="preserve">영진전자                      </v>
          </cell>
          <cell r="J1640">
            <v>960</v>
          </cell>
          <cell r="K1640">
            <v>0</v>
          </cell>
          <cell r="L1640">
            <v>835</v>
          </cell>
          <cell r="N1640">
            <v>835</v>
          </cell>
          <cell r="O1640">
            <v>835</v>
          </cell>
          <cell r="P1640" t="str">
            <v>WON</v>
          </cell>
          <cell r="Q1640" t="str">
            <v xml:space="preserve">영진전자                      </v>
          </cell>
          <cell r="R1640">
            <v>835</v>
          </cell>
          <cell r="V1640">
            <v>835</v>
          </cell>
          <cell r="X1640">
            <v>835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</row>
        <row r="1641">
          <cell r="C1641" t="str">
            <v>5452-081</v>
          </cell>
          <cell r="D1641" t="str">
            <v xml:space="preserve">5452-0817      </v>
          </cell>
          <cell r="E1641" t="str">
            <v xml:space="preserve">CASE-BLOWER LOWER(AUTO)       </v>
          </cell>
          <cell r="F1641" t="str">
            <v xml:space="preserve">C01  </v>
          </cell>
          <cell r="G1641" t="str">
            <v>WON</v>
          </cell>
          <cell r="H1641" t="str">
            <v xml:space="preserve">PCS </v>
          </cell>
          <cell r="I1641" t="str">
            <v xml:space="preserve">영진전자                      </v>
          </cell>
          <cell r="K1641">
            <v>0</v>
          </cell>
          <cell r="L1641">
            <v>650</v>
          </cell>
          <cell r="N1641">
            <v>650</v>
          </cell>
          <cell r="O1641">
            <v>650</v>
          </cell>
          <cell r="P1641" t="str">
            <v>WON</v>
          </cell>
          <cell r="Q1641" t="str">
            <v xml:space="preserve">영진전자                      </v>
          </cell>
          <cell r="R1641">
            <v>650</v>
          </cell>
          <cell r="V1641">
            <v>650</v>
          </cell>
          <cell r="X1641">
            <v>650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</row>
        <row r="1642">
          <cell r="C1642" t="str">
            <v>5452-082</v>
          </cell>
          <cell r="D1642" t="str">
            <v xml:space="preserve">5452-0826      </v>
          </cell>
          <cell r="E1642" t="str">
            <v xml:space="preserve">CASE-DTB ASS'Y(1) AUTO        </v>
          </cell>
          <cell r="F1642" t="str">
            <v xml:space="preserve">C01  </v>
          </cell>
          <cell r="G1642" t="str">
            <v>WON</v>
          </cell>
          <cell r="H1642" t="str">
            <v xml:space="preserve">PCS </v>
          </cell>
          <cell r="I1642" t="str">
            <v xml:space="preserve">영진전자                      </v>
          </cell>
          <cell r="J1642">
            <v>720</v>
          </cell>
          <cell r="K1642">
            <v>0</v>
          </cell>
          <cell r="L1642">
            <v>600</v>
          </cell>
          <cell r="N1642">
            <v>600</v>
          </cell>
          <cell r="O1642">
            <v>600</v>
          </cell>
          <cell r="P1642" t="str">
            <v>WON</v>
          </cell>
          <cell r="Q1642" t="str">
            <v xml:space="preserve">영진전자                      </v>
          </cell>
          <cell r="R1642">
            <v>600</v>
          </cell>
          <cell r="V1642">
            <v>600</v>
          </cell>
          <cell r="X1642">
            <v>600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</row>
        <row r="1643">
          <cell r="C1643" t="str">
            <v>5452-083</v>
          </cell>
          <cell r="D1643" t="str">
            <v xml:space="preserve">5452-0835      </v>
          </cell>
          <cell r="E1643" t="str">
            <v xml:space="preserve">CASE-COOLER UPPER             </v>
          </cell>
          <cell r="F1643" t="str">
            <v xml:space="preserve">C01  </v>
          </cell>
          <cell r="G1643" t="str">
            <v>WON</v>
          </cell>
          <cell r="H1643" t="str">
            <v xml:space="preserve">PCS </v>
          </cell>
          <cell r="I1643" t="str">
            <v xml:space="preserve">영진전자                      </v>
          </cell>
          <cell r="J1643">
            <v>790</v>
          </cell>
          <cell r="K1643">
            <v>0</v>
          </cell>
          <cell r="L1643">
            <v>670</v>
          </cell>
          <cell r="N1643">
            <v>670</v>
          </cell>
          <cell r="O1643">
            <v>670</v>
          </cell>
          <cell r="P1643" t="str">
            <v>WON</v>
          </cell>
          <cell r="Q1643" t="str">
            <v xml:space="preserve">영진전자                      </v>
          </cell>
          <cell r="R1643">
            <v>670</v>
          </cell>
          <cell r="V1643">
            <v>670</v>
          </cell>
          <cell r="X1643">
            <v>670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</row>
        <row r="1644">
          <cell r="C1644" t="str">
            <v>5452-086</v>
          </cell>
          <cell r="D1644" t="str">
            <v xml:space="preserve">5452-0866      </v>
          </cell>
          <cell r="E1644" t="str">
            <v xml:space="preserve">CASE-COOLER UPPER AUTO        </v>
          </cell>
          <cell r="F1644" t="str">
            <v xml:space="preserve">C01  </v>
          </cell>
          <cell r="G1644" t="str">
            <v>WON</v>
          </cell>
          <cell r="H1644" t="str">
            <v xml:space="preserve">PCS </v>
          </cell>
          <cell r="I1644" t="str">
            <v xml:space="preserve">영진전자                      </v>
          </cell>
          <cell r="J1644">
            <v>790</v>
          </cell>
          <cell r="K1644">
            <v>0</v>
          </cell>
          <cell r="L1644">
            <v>670</v>
          </cell>
          <cell r="N1644">
            <v>670</v>
          </cell>
          <cell r="O1644">
            <v>670</v>
          </cell>
          <cell r="P1644" t="str">
            <v>WON</v>
          </cell>
          <cell r="Q1644" t="str">
            <v xml:space="preserve">영진전자                      </v>
          </cell>
          <cell r="R1644">
            <v>670</v>
          </cell>
          <cell r="V1644">
            <v>670</v>
          </cell>
          <cell r="X1644">
            <v>670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</row>
        <row r="1645">
          <cell r="C1645" t="str">
            <v>5452-087</v>
          </cell>
          <cell r="D1645" t="str">
            <v xml:space="preserve">5452-0875      </v>
          </cell>
          <cell r="E1645" t="str">
            <v xml:space="preserve">CASE-COOLER LOWER             </v>
          </cell>
          <cell r="F1645" t="str">
            <v xml:space="preserve">C01  </v>
          </cell>
          <cell r="G1645" t="str">
            <v>WON</v>
          </cell>
          <cell r="H1645" t="str">
            <v xml:space="preserve">PCS </v>
          </cell>
          <cell r="I1645" t="str">
            <v xml:space="preserve">영진전자                      </v>
          </cell>
          <cell r="J1645">
            <v>970</v>
          </cell>
          <cell r="K1645">
            <v>0</v>
          </cell>
          <cell r="L1645">
            <v>845</v>
          </cell>
          <cell r="N1645">
            <v>845</v>
          </cell>
          <cell r="O1645">
            <v>845</v>
          </cell>
          <cell r="P1645" t="str">
            <v>WON</v>
          </cell>
          <cell r="Q1645" t="str">
            <v xml:space="preserve">영진전자                      </v>
          </cell>
          <cell r="R1645">
            <v>845</v>
          </cell>
          <cell r="V1645">
            <v>845</v>
          </cell>
          <cell r="X1645">
            <v>845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</row>
        <row r="1646">
          <cell r="C1646" t="str">
            <v>5452-104</v>
          </cell>
          <cell r="D1646" t="str">
            <v xml:space="preserve">5452-1043      </v>
          </cell>
          <cell r="E1646" t="str">
            <v xml:space="preserve">CASE-COOLER LOWER             </v>
          </cell>
          <cell r="F1646" t="str">
            <v xml:space="preserve">C01  </v>
          </cell>
          <cell r="G1646" t="str">
            <v>WON</v>
          </cell>
          <cell r="H1646" t="str">
            <v xml:space="preserve">PCS </v>
          </cell>
          <cell r="I1646" t="str">
            <v xml:space="preserve">영진전자                      </v>
          </cell>
          <cell r="J1646">
            <v>970</v>
          </cell>
          <cell r="K1646">
            <v>0</v>
          </cell>
          <cell r="L1646">
            <v>845</v>
          </cell>
          <cell r="N1646">
            <v>845</v>
          </cell>
          <cell r="O1646">
            <v>845</v>
          </cell>
          <cell r="P1646" t="str">
            <v>WON</v>
          </cell>
          <cell r="Q1646" t="str">
            <v xml:space="preserve">영진전자                      </v>
          </cell>
          <cell r="R1646">
            <v>845</v>
          </cell>
          <cell r="V1646">
            <v>845</v>
          </cell>
          <cell r="X1646">
            <v>845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</row>
        <row r="1647">
          <cell r="C1647" t="str">
            <v>5464-001</v>
          </cell>
          <cell r="D1647" t="str">
            <v xml:space="preserve">5464-0010      </v>
          </cell>
          <cell r="E1647" t="str">
            <v xml:space="preserve">COCK-DRAIN                    </v>
          </cell>
          <cell r="F1647" t="str">
            <v xml:space="preserve">R01  </v>
          </cell>
          <cell r="G1647" t="str">
            <v>WON</v>
          </cell>
          <cell r="H1647" t="str">
            <v xml:space="preserve">PCS </v>
          </cell>
          <cell r="I1647" t="str">
            <v xml:space="preserve">영진전자                      </v>
          </cell>
          <cell r="J1647">
            <v>62</v>
          </cell>
          <cell r="K1647">
            <v>0</v>
          </cell>
          <cell r="L1647">
            <v>62</v>
          </cell>
          <cell r="N1647">
            <v>62</v>
          </cell>
          <cell r="O1647">
            <v>62</v>
          </cell>
          <cell r="P1647" t="str">
            <v>WON</v>
          </cell>
          <cell r="Q1647" t="str">
            <v xml:space="preserve">영진전자                      </v>
          </cell>
          <cell r="R1647">
            <v>62</v>
          </cell>
          <cell r="V1647">
            <v>62</v>
          </cell>
          <cell r="X1647">
            <v>62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</row>
        <row r="1648">
          <cell r="C1648" t="str">
            <v>5464-002</v>
          </cell>
          <cell r="D1648" t="str">
            <v xml:space="preserve">5464-0020      </v>
          </cell>
          <cell r="E1648" t="str">
            <v xml:space="preserve">COCK-DRAIN                    </v>
          </cell>
          <cell r="F1648" t="str">
            <v xml:space="preserve">C01  </v>
          </cell>
          <cell r="G1648" t="str">
            <v>WON</v>
          </cell>
          <cell r="H1648" t="str">
            <v xml:space="preserve">PCS </v>
          </cell>
          <cell r="I1648" t="str">
            <v xml:space="preserve">영진전자                      </v>
          </cell>
          <cell r="J1648">
            <v>65</v>
          </cell>
          <cell r="K1648">
            <v>0</v>
          </cell>
          <cell r="L1648">
            <v>65</v>
          </cell>
          <cell r="N1648">
            <v>65</v>
          </cell>
          <cell r="O1648">
            <v>65</v>
          </cell>
          <cell r="P1648" t="str">
            <v>WON</v>
          </cell>
          <cell r="Q1648" t="str">
            <v xml:space="preserve">영진전자                      </v>
          </cell>
          <cell r="R1648">
            <v>65</v>
          </cell>
          <cell r="V1648">
            <v>65</v>
          </cell>
          <cell r="X1648">
            <v>65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</row>
        <row r="1649">
          <cell r="C1649" t="str">
            <v>5754-020</v>
          </cell>
          <cell r="D1649" t="str">
            <v xml:space="preserve">5754-0203      </v>
          </cell>
          <cell r="E1649" t="str">
            <v xml:space="preserve">DUCT-CTR VENT UPPER           </v>
          </cell>
          <cell r="F1649" t="str">
            <v xml:space="preserve">C01  </v>
          </cell>
          <cell r="G1649" t="str">
            <v>WON</v>
          </cell>
          <cell r="H1649" t="str">
            <v xml:space="preserve">PCS </v>
          </cell>
          <cell r="I1649" t="str">
            <v xml:space="preserve">영진전자                      </v>
          </cell>
          <cell r="J1649">
            <v>410</v>
          </cell>
          <cell r="K1649">
            <v>0</v>
          </cell>
          <cell r="L1649">
            <v>410</v>
          </cell>
          <cell r="N1649">
            <v>410</v>
          </cell>
          <cell r="O1649">
            <v>410</v>
          </cell>
          <cell r="P1649" t="str">
            <v>WON</v>
          </cell>
          <cell r="Q1649" t="str">
            <v xml:space="preserve">영진전자                      </v>
          </cell>
          <cell r="R1649">
            <v>410</v>
          </cell>
          <cell r="V1649">
            <v>410</v>
          </cell>
          <cell r="X1649">
            <v>410</v>
          </cell>
          <cell r="AA1649">
            <v>8.1999999999999886</v>
          </cell>
          <cell r="AB1649">
            <v>1</v>
          </cell>
          <cell r="AC1649">
            <v>8.1999999999999886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</row>
        <row r="1650">
          <cell r="C1650" t="str">
            <v>5754-027</v>
          </cell>
          <cell r="D1650" t="str">
            <v xml:space="preserve">5754-0275      </v>
          </cell>
          <cell r="E1650" t="str">
            <v xml:space="preserve">DUCT-FOOT                     </v>
          </cell>
          <cell r="F1650" t="str">
            <v xml:space="preserve">C01  </v>
          </cell>
          <cell r="G1650" t="str">
            <v>WON</v>
          </cell>
          <cell r="H1650" t="str">
            <v xml:space="preserve">PCS </v>
          </cell>
          <cell r="I1650" t="str">
            <v xml:space="preserve">영진전자                      </v>
          </cell>
          <cell r="J1650">
            <v>400</v>
          </cell>
          <cell r="K1650">
            <v>0</v>
          </cell>
          <cell r="L1650">
            <v>400</v>
          </cell>
          <cell r="N1650">
            <v>400</v>
          </cell>
          <cell r="O1650">
            <v>400</v>
          </cell>
          <cell r="P1650" t="str">
            <v>WON</v>
          </cell>
          <cell r="Q1650" t="str">
            <v xml:space="preserve">영진전자                      </v>
          </cell>
          <cell r="R1650">
            <v>400</v>
          </cell>
          <cell r="V1650">
            <v>400</v>
          </cell>
          <cell r="X1650">
            <v>400</v>
          </cell>
          <cell r="AA1650">
            <v>8</v>
          </cell>
          <cell r="AB1650">
            <v>1</v>
          </cell>
          <cell r="AC1650">
            <v>8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</row>
        <row r="1651">
          <cell r="C1651" t="str">
            <v>5754-029</v>
          </cell>
          <cell r="D1651" t="str">
            <v xml:space="preserve">5754-0293      </v>
          </cell>
          <cell r="E1651" t="str">
            <v xml:space="preserve">DUCT-CTR VENT LOWER           </v>
          </cell>
          <cell r="F1651" t="str">
            <v xml:space="preserve">C01  </v>
          </cell>
          <cell r="G1651" t="str">
            <v>WON</v>
          </cell>
          <cell r="H1651" t="str">
            <v xml:space="preserve">PCS </v>
          </cell>
          <cell r="I1651" t="str">
            <v xml:space="preserve">영진전자                      </v>
          </cell>
          <cell r="J1651">
            <v>510</v>
          </cell>
          <cell r="K1651">
            <v>0</v>
          </cell>
          <cell r="L1651">
            <v>510</v>
          </cell>
          <cell r="N1651">
            <v>510</v>
          </cell>
          <cell r="O1651">
            <v>510</v>
          </cell>
          <cell r="P1651" t="str">
            <v>WON</v>
          </cell>
          <cell r="Q1651" t="str">
            <v xml:space="preserve">영진전자                      </v>
          </cell>
          <cell r="R1651">
            <v>510</v>
          </cell>
          <cell r="V1651">
            <v>510</v>
          </cell>
          <cell r="X1651">
            <v>510</v>
          </cell>
          <cell r="AA1651">
            <v>10.199999999999999</v>
          </cell>
          <cell r="AB1651">
            <v>1</v>
          </cell>
          <cell r="AC1651">
            <v>10.199999999999999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</row>
        <row r="1652">
          <cell r="C1652" t="str">
            <v>7904-010</v>
          </cell>
          <cell r="D1652" t="str">
            <v xml:space="preserve">7904-0105      </v>
          </cell>
          <cell r="E1652" t="str">
            <v xml:space="preserve">SHROUD                        </v>
          </cell>
          <cell r="F1652" t="str">
            <v xml:space="preserve">C01  </v>
          </cell>
          <cell r="G1652" t="str">
            <v>WON</v>
          </cell>
          <cell r="H1652" t="str">
            <v xml:space="preserve">PCS </v>
          </cell>
          <cell r="I1652" t="str">
            <v xml:space="preserve">영진전자                      </v>
          </cell>
          <cell r="K1652">
            <v>0</v>
          </cell>
          <cell r="L1652">
            <v>1730</v>
          </cell>
          <cell r="N1652">
            <v>1730</v>
          </cell>
          <cell r="O1652">
            <v>1730</v>
          </cell>
          <cell r="P1652" t="str">
            <v>WON</v>
          </cell>
          <cell r="Q1652" t="str">
            <v xml:space="preserve">영진전자                      </v>
          </cell>
          <cell r="R1652">
            <v>1730</v>
          </cell>
          <cell r="V1652">
            <v>1730</v>
          </cell>
          <cell r="X1652">
            <v>1730</v>
          </cell>
          <cell r="AA1652">
            <v>34.600000000000136</v>
          </cell>
          <cell r="AB1652">
            <v>1</v>
          </cell>
          <cell r="AC1652">
            <v>34.600000000000136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</row>
        <row r="1653">
          <cell r="C1653" t="str">
            <v>8251-003</v>
          </cell>
          <cell r="D1653" t="str">
            <v xml:space="preserve">8251-0035      </v>
          </cell>
          <cell r="E1653" t="str">
            <v xml:space="preserve">TANK-RAD.UPPER(35)            </v>
          </cell>
          <cell r="F1653" t="str">
            <v xml:space="preserve">R01  </v>
          </cell>
          <cell r="G1653" t="str">
            <v>WON</v>
          </cell>
          <cell r="H1653" t="str">
            <v xml:space="preserve">PCS </v>
          </cell>
          <cell r="I1653" t="str">
            <v xml:space="preserve">영진전자                      </v>
          </cell>
          <cell r="J1653">
            <v>3285</v>
          </cell>
          <cell r="K1653">
            <v>0</v>
          </cell>
          <cell r="M1653">
            <v>3285</v>
          </cell>
          <cell r="N1653">
            <v>3285</v>
          </cell>
          <cell r="O1653">
            <v>3285</v>
          </cell>
          <cell r="P1653" t="str">
            <v>WON</v>
          </cell>
          <cell r="Q1653" t="str">
            <v xml:space="preserve">영진전자                      </v>
          </cell>
          <cell r="R1653">
            <v>3285</v>
          </cell>
          <cell r="V1653">
            <v>3285</v>
          </cell>
          <cell r="X1653">
            <v>3285</v>
          </cell>
          <cell r="AA1653">
            <v>65.700000000000273</v>
          </cell>
          <cell r="AB1653">
            <v>1</v>
          </cell>
          <cell r="AC1653">
            <v>65.700000000000273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</row>
        <row r="1654">
          <cell r="C1654" t="str">
            <v>8251-004</v>
          </cell>
          <cell r="D1654" t="str">
            <v xml:space="preserve">8251-0047      </v>
          </cell>
          <cell r="E1654" t="str">
            <v xml:space="preserve">TANK-RAD LOWER(35)            </v>
          </cell>
          <cell r="F1654" t="str">
            <v xml:space="preserve">A03  </v>
          </cell>
          <cell r="G1654" t="str">
            <v>WON</v>
          </cell>
          <cell r="H1654" t="str">
            <v xml:space="preserve">PCS </v>
          </cell>
          <cell r="I1654" t="str">
            <v xml:space="preserve">영진전자                      </v>
          </cell>
          <cell r="J1654">
            <v>2550</v>
          </cell>
          <cell r="K1654">
            <v>0</v>
          </cell>
          <cell r="L1654">
            <v>2550</v>
          </cell>
          <cell r="N1654">
            <v>2550</v>
          </cell>
          <cell r="O1654">
            <v>2550</v>
          </cell>
          <cell r="P1654" t="str">
            <v>WON</v>
          </cell>
          <cell r="Q1654" t="str">
            <v xml:space="preserve">영진전자                      </v>
          </cell>
          <cell r="R1654">
            <v>2550</v>
          </cell>
          <cell r="V1654">
            <v>2550</v>
          </cell>
          <cell r="X1654">
            <v>2550</v>
          </cell>
          <cell r="AA1654">
            <v>51</v>
          </cell>
          <cell r="AB1654">
            <v>1</v>
          </cell>
          <cell r="AC1654">
            <v>51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</row>
        <row r="1655">
          <cell r="C1655" t="str">
            <v>8251-005</v>
          </cell>
          <cell r="D1655" t="str">
            <v xml:space="preserve">8251-0054      </v>
          </cell>
          <cell r="E1655" t="str">
            <v xml:space="preserve">TANK-RAD UPPER(25)            </v>
          </cell>
          <cell r="F1655" t="str">
            <v xml:space="preserve">A03  </v>
          </cell>
          <cell r="G1655" t="str">
            <v>WON</v>
          </cell>
          <cell r="H1655" t="str">
            <v xml:space="preserve">PCS </v>
          </cell>
          <cell r="I1655" t="str">
            <v xml:space="preserve">영진전자                      </v>
          </cell>
          <cell r="J1655">
            <v>3180</v>
          </cell>
          <cell r="K1655">
            <v>0</v>
          </cell>
          <cell r="L1655">
            <v>3180</v>
          </cell>
          <cell r="N1655">
            <v>3180</v>
          </cell>
          <cell r="O1655">
            <v>3180</v>
          </cell>
          <cell r="P1655" t="str">
            <v>WON</v>
          </cell>
          <cell r="Q1655" t="str">
            <v xml:space="preserve">영진전자                      </v>
          </cell>
          <cell r="R1655">
            <v>3180</v>
          </cell>
          <cell r="V1655">
            <v>3180</v>
          </cell>
          <cell r="X1655">
            <v>3180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</row>
        <row r="1656">
          <cell r="C1656" t="str">
            <v>8251-006</v>
          </cell>
          <cell r="D1656" t="str">
            <v xml:space="preserve">8251-0069      </v>
          </cell>
          <cell r="E1656" t="str">
            <v xml:space="preserve">TANK LOWER-RAD(25폭)          </v>
          </cell>
          <cell r="F1656" t="str">
            <v xml:space="preserve">A03  </v>
          </cell>
          <cell r="G1656" t="str">
            <v>WON</v>
          </cell>
          <cell r="H1656" t="str">
            <v xml:space="preserve">PCS </v>
          </cell>
          <cell r="I1656" t="str">
            <v xml:space="preserve">영진전자                      </v>
          </cell>
          <cell r="J1656">
            <v>2660</v>
          </cell>
          <cell r="K1656">
            <v>0</v>
          </cell>
          <cell r="L1656">
            <v>2660</v>
          </cell>
          <cell r="N1656">
            <v>2660</v>
          </cell>
          <cell r="O1656">
            <v>2660</v>
          </cell>
          <cell r="P1656" t="str">
            <v>WON</v>
          </cell>
          <cell r="Q1656" t="str">
            <v xml:space="preserve">영진전자                      </v>
          </cell>
          <cell r="R1656">
            <v>2660</v>
          </cell>
          <cell r="V1656">
            <v>2660</v>
          </cell>
          <cell r="X1656">
            <v>2660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</row>
        <row r="1657">
          <cell r="C1657" t="str">
            <v>8251-008</v>
          </cell>
          <cell r="D1657" t="str">
            <v xml:space="preserve">8251-0086      </v>
          </cell>
          <cell r="E1657" t="str">
            <v xml:space="preserve">TANK-RAD UPPER                </v>
          </cell>
          <cell r="F1657" t="str">
            <v xml:space="preserve">C01  </v>
          </cell>
          <cell r="G1657" t="str">
            <v>WON</v>
          </cell>
          <cell r="H1657" t="str">
            <v xml:space="preserve">PCS </v>
          </cell>
          <cell r="I1657" t="str">
            <v xml:space="preserve">영진전자                      </v>
          </cell>
          <cell r="J1657">
            <v>2145</v>
          </cell>
          <cell r="K1657">
            <v>0</v>
          </cell>
          <cell r="L1657">
            <v>2145</v>
          </cell>
          <cell r="N1657">
            <v>2145</v>
          </cell>
          <cell r="O1657">
            <v>2145</v>
          </cell>
          <cell r="P1657" t="str">
            <v>WON</v>
          </cell>
          <cell r="Q1657" t="str">
            <v xml:space="preserve">영진전자                      </v>
          </cell>
          <cell r="R1657">
            <v>2145</v>
          </cell>
          <cell r="V1657">
            <v>2145</v>
          </cell>
          <cell r="X1657">
            <v>2145</v>
          </cell>
          <cell r="AA1657">
            <v>42.900000000000091</v>
          </cell>
          <cell r="AB1657">
            <v>1</v>
          </cell>
          <cell r="AC1657">
            <v>42.900000000000091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</row>
        <row r="1658">
          <cell r="C1658" t="str">
            <v>8251-009</v>
          </cell>
          <cell r="D1658" t="str">
            <v xml:space="preserve">8251-0094      </v>
          </cell>
          <cell r="E1658" t="str">
            <v xml:space="preserve">TANK-RAD LOWER                </v>
          </cell>
          <cell r="F1658" t="str">
            <v xml:space="preserve">C01  </v>
          </cell>
          <cell r="G1658" t="str">
            <v>WON</v>
          </cell>
          <cell r="H1658" t="str">
            <v xml:space="preserve">PCS </v>
          </cell>
          <cell r="I1658" t="str">
            <v xml:space="preserve">영진전자                      </v>
          </cell>
          <cell r="J1658">
            <v>2075</v>
          </cell>
          <cell r="K1658">
            <v>0</v>
          </cell>
          <cell r="L1658">
            <v>2075</v>
          </cell>
          <cell r="N1658">
            <v>2075</v>
          </cell>
          <cell r="O1658">
            <v>2075</v>
          </cell>
          <cell r="P1658" t="str">
            <v>WON</v>
          </cell>
          <cell r="Q1658" t="str">
            <v xml:space="preserve">영진전자                      </v>
          </cell>
          <cell r="R1658">
            <v>2075</v>
          </cell>
          <cell r="V1658">
            <v>2075</v>
          </cell>
          <cell r="X1658">
            <v>2075</v>
          </cell>
          <cell r="AA1658">
            <v>41.5</v>
          </cell>
          <cell r="AB1658">
            <v>1</v>
          </cell>
          <cell r="AC1658">
            <v>41.5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</row>
        <row r="1659">
          <cell r="C1659" t="str">
            <v>8251-010</v>
          </cell>
          <cell r="D1659" t="str">
            <v xml:space="preserve">8251-0106      </v>
          </cell>
          <cell r="E1659" t="str">
            <v xml:space="preserve">TANK-RAD UPPER                </v>
          </cell>
          <cell r="F1659" t="str">
            <v xml:space="preserve">C01  </v>
          </cell>
          <cell r="G1659" t="str">
            <v>WON</v>
          </cell>
          <cell r="H1659" t="str">
            <v xml:space="preserve">PCS </v>
          </cell>
          <cell r="I1659" t="str">
            <v xml:space="preserve">영진전자                      </v>
          </cell>
          <cell r="K1659">
            <v>0</v>
          </cell>
          <cell r="L1659">
            <v>2100</v>
          </cell>
          <cell r="N1659">
            <v>2100</v>
          </cell>
          <cell r="O1659">
            <v>2100</v>
          </cell>
          <cell r="P1659" t="str">
            <v>WON</v>
          </cell>
          <cell r="Q1659" t="str">
            <v xml:space="preserve">영진전자                      </v>
          </cell>
          <cell r="R1659">
            <v>2100</v>
          </cell>
          <cell r="V1659">
            <v>2100</v>
          </cell>
          <cell r="X1659">
            <v>2100</v>
          </cell>
          <cell r="AA1659">
            <v>42</v>
          </cell>
          <cell r="AB1659">
            <v>1</v>
          </cell>
          <cell r="AC1659">
            <v>42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</row>
        <row r="1660">
          <cell r="C1660" t="str">
            <v>8251-011</v>
          </cell>
          <cell r="D1660" t="str">
            <v xml:space="preserve">8251-0114      </v>
          </cell>
          <cell r="E1660" t="str">
            <v xml:space="preserve">TANK-RAD LOWER (16,A/T)       </v>
          </cell>
          <cell r="F1660" t="str">
            <v xml:space="preserve">C01  </v>
          </cell>
          <cell r="G1660" t="str">
            <v>WON</v>
          </cell>
          <cell r="H1660" t="str">
            <v xml:space="preserve">PCS </v>
          </cell>
          <cell r="I1660" t="str">
            <v xml:space="preserve">영진전자                      </v>
          </cell>
          <cell r="K1660">
            <v>0</v>
          </cell>
          <cell r="L1660">
            <v>2100</v>
          </cell>
          <cell r="N1660">
            <v>2100</v>
          </cell>
          <cell r="O1660">
            <v>2100</v>
          </cell>
          <cell r="P1660" t="str">
            <v>WON</v>
          </cell>
          <cell r="Q1660" t="str">
            <v xml:space="preserve">영진전자                      </v>
          </cell>
          <cell r="R1660">
            <v>2100</v>
          </cell>
          <cell r="V1660">
            <v>2100</v>
          </cell>
          <cell r="X1660">
            <v>2100</v>
          </cell>
          <cell r="AA1660">
            <v>42</v>
          </cell>
          <cell r="AB1660">
            <v>1</v>
          </cell>
          <cell r="AC1660">
            <v>42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</row>
        <row r="1661">
          <cell r="C1661" t="str">
            <v>8251-012</v>
          </cell>
          <cell r="D1661" t="str">
            <v xml:space="preserve">8251-0124      </v>
          </cell>
          <cell r="E1661" t="str">
            <v xml:space="preserve">TANK-RAD LOWER                </v>
          </cell>
          <cell r="F1661" t="str">
            <v xml:space="preserve">C01  </v>
          </cell>
          <cell r="G1661" t="str">
            <v>WON</v>
          </cell>
          <cell r="H1661" t="str">
            <v xml:space="preserve">PCS </v>
          </cell>
          <cell r="I1661" t="str">
            <v xml:space="preserve">영진전자                      </v>
          </cell>
          <cell r="K1661">
            <v>0</v>
          </cell>
          <cell r="L1661">
            <v>2100</v>
          </cell>
          <cell r="N1661">
            <v>2100</v>
          </cell>
          <cell r="O1661">
            <v>2100</v>
          </cell>
          <cell r="P1661" t="str">
            <v>WON</v>
          </cell>
          <cell r="Q1661" t="str">
            <v xml:space="preserve">영진전자                      </v>
          </cell>
          <cell r="R1661">
            <v>2100</v>
          </cell>
          <cell r="V1661">
            <v>2100</v>
          </cell>
          <cell r="X1661">
            <v>2100</v>
          </cell>
          <cell r="AA1661">
            <v>42</v>
          </cell>
          <cell r="AB1661">
            <v>1</v>
          </cell>
          <cell r="AC1661">
            <v>42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</row>
        <row r="1662">
          <cell r="C1662" t="str">
            <v xml:space="preserve">EJ02-00530A    </v>
          </cell>
          <cell r="D1662" t="str">
            <v xml:space="preserve">EJ02-00530A    </v>
          </cell>
          <cell r="E1662" t="str">
            <v xml:space="preserve">목재PALLET                    </v>
          </cell>
          <cell r="F1662" t="str">
            <v xml:space="preserve">X17  </v>
          </cell>
          <cell r="G1662" t="str">
            <v>WON</v>
          </cell>
          <cell r="H1662" t="str">
            <v xml:space="preserve">PCS </v>
          </cell>
          <cell r="I1662" t="str">
            <v xml:space="preserve">옥산제재소                    </v>
          </cell>
          <cell r="L1662">
            <v>9000</v>
          </cell>
          <cell r="N1662">
            <v>9000</v>
          </cell>
          <cell r="O1662">
            <v>9000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</row>
        <row r="1663">
          <cell r="C1663" t="str">
            <v xml:space="preserve">M844-0010      </v>
          </cell>
          <cell r="D1663" t="str">
            <v xml:space="preserve">M844-0010      </v>
          </cell>
          <cell r="E1663" t="str">
            <v xml:space="preserve">PALLET                        </v>
          </cell>
          <cell r="F1663" t="str">
            <v xml:space="preserve">A02  </v>
          </cell>
          <cell r="G1663" t="str">
            <v>WON</v>
          </cell>
          <cell r="H1663" t="str">
            <v xml:space="preserve">PCS </v>
          </cell>
          <cell r="I1663" t="str">
            <v xml:space="preserve">옥산제재소                    </v>
          </cell>
          <cell r="J1663">
            <v>10000</v>
          </cell>
          <cell r="K1663">
            <v>0</v>
          </cell>
          <cell r="L1663">
            <v>9500</v>
          </cell>
          <cell r="N1663">
            <v>9500</v>
          </cell>
          <cell r="O1663">
            <v>9500</v>
          </cell>
          <cell r="P1663" t="str">
            <v>WON</v>
          </cell>
          <cell r="Q1663" t="str">
            <v xml:space="preserve">옥산제재소                    </v>
          </cell>
          <cell r="R1663">
            <v>9500</v>
          </cell>
          <cell r="V1663">
            <v>9500</v>
          </cell>
          <cell r="X1663">
            <v>9500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</row>
        <row r="1664">
          <cell r="C1664" t="str">
            <v>4751-028</v>
          </cell>
          <cell r="D1664" t="str">
            <v xml:space="preserve">4751-0280      </v>
          </cell>
          <cell r="E1664" t="str">
            <v xml:space="preserve">SENSOR ASS'Y-INCAR            </v>
          </cell>
          <cell r="F1664" t="str">
            <v xml:space="preserve">A02  </v>
          </cell>
          <cell r="G1664" t="str">
            <v>WON</v>
          </cell>
          <cell r="H1664" t="str">
            <v xml:space="preserve">PCS </v>
          </cell>
          <cell r="I1664" t="str">
            <v xml:space="preserve">우리산업(주)                  </v>
          </cell>
          <cell r="K1664">
            <v>0</v>
          </cell>
          <cell r="L1664">
            <v>1200</v>
          </cell>
          <cell r="N1664">
            <v>1200</v>
          </cell>
          <cell r="O1664">
            <v>1200</v>
          </cell>
          <cell r="P1664" t="str">
            <v>WON</v>
          </cell>
          <cell r="Q1664" t="str">
            <v xml:space="preserve">우리산업(주)                  </v>
          </cell>
          <cell r="R1664">
            <v>1200</v>
          </cell>
          <cell r="V1664">
            <v>1200</v>
          </cell>
          <cell r="X1664">
            <v>1200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</row>
        <row r="1665">
          <cell r="C1665" t="str">
            <v>5462-032</v>
          </cell>
          <cell r="D1665" t="str">
            <v xml:space="preserve">5462-0320      </v>
          </cell>
          <cell r="E1665" t="str">
            <v xml:space="preserve">CLIP-WATER SENSOR             </v>
          </cell>
          <cell r="F1665" t="str">
            <v xml:space="preserve">A02  </v>
          </cell>
          <cell r="G1665" t="str">
            <v>WON</v>
          </cell>
          <cell r="H1665" t="str">
            <v xml:space="preserve">PCS </v>
          </cell>
          <cell r="I1665" t="str">
            <v xml:space="preserve">원일정공천안대리점            </v>
          </cell>
          <cell r="J1665">
            <v>55</v>
          </cell>
          <cell r="K1665">
            <v>0</v>
          </cell>
          <cell r="L1665">
            <v>55</v>
          </cell>
          <cell r="N1665">
            <v>55</v>
          </cell>
          <cell r="O1665">
            <v>55</v>
          </cell>
          <cell r="P1665" t="str">
            <v>WON</v>
          </cell>
          <cell r="Q1665" t="str">
            <v xml:space="preserve">원일정공천안대리점            </v>
          </cell>
          <cell r="R1665">
            <v>55</v>
          </cell>
          <cell r="V1665">
            <v>55</v>
          </cell>
          <cell r="X1665">
            <v>55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</row>
        <row r="1666">
          <cell r="C1666" t="str">
            <v>6552-024</v>
          </cell>
          <cell r="D1666" t="str">
            <v xml:space="preserve">6552-0241      </v>
          </cell>
          <cell r="E1666" t="str">
            <v xml:space="preserve">INSERT-CUSHION COND.          </v>
          </cell>
          <cell r="F1666" t="str">
            <v xml:space="preserve">C01  </v>
          </cell>
          <cell r="G1666" t="str">
            <v>WON</v>
          </cell>
          <cell r="H1666" t="str">
            <v xml:space="preserve">PCS </v>
          </cell>
          <cell r="I1666" t="str">
            <v xml:space="preserve">원일정공천안대리점            </v>
          </cell>
          <cell r="K1666">
            <v>0</v>
          </cell>
          <cell r="L1666">
            <v>20</v>
          </cell>
          <cell r="N1666">
            <v>20</v>
          </cell>
          <cell r="O1666">
            <v>20</v>
          </cell>
          <cell r="P1666" t="str">
            <v>WON</v>
          </cell>
          <cell r="Q1666" t="str">
            <v xml:space="preserve">원일정공천안대리점            </v>
          </cell>
          <cell r="R1666">
            <v>20</v>
          </cell>
          <cell r="V1666">
            <v>20</v>
          </cell>
          <cell r="X1666">
            <v>20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</row>
        <row r="1667">
          <cell r="C1667" t="str">
            <v>7102-010</v>
          </cell>
          <cell r="D1667" t="str">
            <v xml:space="preserve">7102-0100      </v>
          </cell>
          <cell r="E1667" t="str">
            <v xml:space="preserve">NUT-HEX.                      </v>
          </cell>
          <cell r="F1667" t="str">
            <v xml:space="preserve">C01  </v>
          </cell>
          <cell r="G1667" t="str">
            <v>WON</v>
          </cell>
          <cell r="H1667" t="str">
            <v xml:space="preserve">PCS </v>
          </cell>
          <cell r="I1667" t="str">
            <v xml:space="preserve">원일정공천안대리점            </v>
          </cell>
          <cell r="K1667">
            <v>0</v>
          </cell>
          <cell r="L1667">
            <v>120</v>
          </cell>
          <cell r="N1667">
            <v>120</v>
          </cell>
          <cell r="O1667">
            <v>120</v>
          </cell>
          <cell r="P1667" t="str">
            <v>WON</v>
          </cell>
          <cell r="Q1667" t="str">
            <v xml:space="preserve">원일정공천안대리점            </v>
          </cell>
          <cell r="R1667">
            <v>120</v>
          </cell>
          <cell r="V1667">
            <v>120</v>
          </cell>
          <cell r="X1667">
            <v>120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</row>
        <row r="1668">
          <cell r="C1668" t="str">
            <v>8701-014</v>
          </cell>
          <cell r="D1668" t="str">
            <v xml:space="preserve">8701-0142      </v>
          </cell>
          <cell r="E1668" t="str">
            <v xml:space="preserve">WASHER-PLAIN                  </v>
          </cell>
          <cell r="F1668" t="str">
            <v xml:space="preserve">R01  </v>
          </cell>
          <cell r="G1668" t="str">
            <v>WON</v>
          </cell>
          <cell r="H1668" t="str">
            <v xml:space="preserve">PCS </v>
          </cell>
          <cell r="I1668" t="str">
            <v xml:space="preserve">원일정공천안대리점            </v>
          </cell>
          <cell r="K1668">
            <v>0</v>
          </cell>
          <cell r="L1668">
            <v>38</v>
          </cell>
          <cell r="N1668">
            <v>38</v>
          </cell>
          <cell r="O1668">
            <v>38</v>
          </cell>
          <cell r="P1668" t="str">
            <v>WON</v>
          </cell>
          <cell r="Q1668" t="str">
            <v xml:space="preserve">원일정공천안대리점            </v>
          </cell>
          <cell r="R1668">
            <v>38</v>
          </cell>
          <cell r="V1668">
            <v>38</v>
          </cell>
          <cell r="X1668">
            <v>38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</row>
        <row r="1669">
          <cell r="C1669" t="str">
            <v>8701-015</v>
          </cell>
          <cell r="D1669" t="str">
            <v xml:space="preserve">8701-0152      </v>
          </cell>
          <cell r="E1669" t="str">
            <v xml:space="preserve">WASHER-SPRING CONICAL         </v>
          </cell>
          <cell r="F1669" t="str">
            <v xml:space="preserve">C01  </v>
          </cell>
          <cell r="G1669" t="str">
            <v>WON</v>
          </cell>
          <cell r="H1669" t="str">
            <v xml:space="preserve">PCS </v>
          </cell>
          <cell r="I1669" t="str">
            <v xml:space="preserve">원일정공천안대리점            </v>
          </cell>
          <cell r="K1669">
            <v>0</v>
          </cell>
          <cell r="L1669">
            <v>48</v>
          </cell>
          <cell r="N1669">
            <v>48</v>
          </cell>
          <cell r="O1669">
            <v>48</v>
          </cell>
          <cell r="P1669" t="str">
            <v>WON</v>
          </cell>
          <cell r="Q1669" t="str">
            <v xml:space="preserve">원일정공천안대리점            </v>
          </cell>
          <cell r="R1669">
            <v>48</v>
          </cell>
          <cell r="V1669">
            <v>48</v>
          </cell>
          <cell r="X1669">
            <v>48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</row>
        <row r="1670">
          <cell r="C1670" t="str">
            <v>9151-001</v>
          </cell>
          <cell r="D1670" t="str">
            <v xml:space="preserve">9151-0010      </v>
          </cell>
          <cell r="E1670" t="str">
            <v xml:space="preserve">CLIP CASE                     </v>
          </cell>
          <cell r="F1670" t="str">
            <v xml:space="preserve">B01  </v>
          </cell>
          <cell r="G1670" t="str">
            <v>WON</v>
          </cell>
          <cell r="H1670" t="str">
            <v xml:space="preserve">PCS </v>
          </cell>
          <cell r="I1670" t="str">
            <v xml:space="preserve">원일정공천안대리점            </v>
          </cell>
          <cell r="K1670">
            <v>0</v>
          </cell>
          <cell r="L1670">
            <v>18</v>
          </cell>
          <cell r="N1670">
            <v>18</v>
          </cell>
          <cell r="O1670">
            <v>18</v>
          </cell>
          <cell r="P1670" t="str">
            <v>WON</v>
          </cell>
          <cell r="Q1670" t="str">
            <v xml:space="preserve">원일정공천안대리점            </v>
          </cell>
          <cell r="R1670">
            <v>18</v>
          </cell>
          <cell r="V1670">
            <v>18</v>
          </cell>
          <cell r="X1670">
            <v>18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</row>
        <row r="1671">
          <cell r="C1671" t="str">
            <v>9153-001</v>
          </cell>
          <cell r="D1671" t="str">
            <v xml:space="preserve">9153-0010      </v>
          </cell>
          <cell r="E1671" t="str">
            <v xml:space="preserve">CLIP-CABLE                    </v>
          </cell>
          <cell r="F1671" t="str">
            <v xml:space="preserve">B01  </v>
          </cell>
          <cell r="G1671" t="str">
            <v>WON</v>
          </cell>
          <cell r="H1671" t="str">
            <v xml:space="preserve">PCS </v>
          </cell>
          <cell r="I1671" t="str">
            <v xml:space="preserve">원일정공천안대리점            </v>
          </cell>
          <cell r="K1671">
            <v>0</v>
          </cell>
          <cell r="L1671">
            <v>25</v>
          </cell>
          <cell r="N1671">
            <v>25</v>
          </cell>
          <cell r="O1671">
            <v>25</v>
          </cell>
          <cell r="P1671" t="str">
            <v>WON</v>
          </cell>
          <cell r="Q1671" t="str">
            <v xml:space="preserve">원일정공천안대리점            </v>
          </cell>
          <cell r="R1671">
            <v>25</v>
          </cell>
          <cell r="V1671">
            <v>25</v>
          </cell>
          <cell r="X1671">
            <v>25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</row>
        <row r="1672">
          <cell r="C1672" t="str">
            <v>9153-002</v>
          </cell>
          <cell r="D1672" t="str">
            <v xml:space="preserve">9153-0020      </v>
          </cell>
          <cell r="E1672" t="str">
            <v xml:space="preserve">CLIP-CABLE                    </v>
          </cell>
          <cell r="F1672" t="str">
            <v xml:space="preserve">F01  </v>
          </cell>
          <cell r="G1672" t="str">
            <v>WON</v>
          </cell>
          <cell r="H1672" t="str">
            <v xml:space="preserve">PCS </v>
          </cell>
          <cell r="I1672" t="str">
            <v xml:space="preserve">원일정공천안대리점            </v>
          </cell>
          <cell r="K1672">
            <v>0</v>
          </cell>
          <cell r="L1672">
            <v>35</v>
          </cell>
          <cell r="N1672">
            <v>35</v>
          </cell>
          <cell r="O1672">
            <v>35</v>
          </cell>
          <cell r="P1672" t="str">
            <v>WON</v>
          </cell>
          <cell r="Q1672" t="str">
            <v xml:space="preserve">원일정공천안대리점            </v>
          </cell>
          <cell r="R1672">
            <v>35</v>
          </cell>
          <cell r="V1672">
            <v>35</v>
          </cell>
          <cell r="X1672">
            <v>35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</row>
        <row r="1673">
          <cell r="C1673" t="str">
            <v>9154-001</v>
          </cell>
          <cell r="D1673" t="str">
            <v xml:space="preserve">9154-0010      </v>
          </cell>
          <cell r="E1673" t="str">
            <v xml:space="preserve">CLIP-SENSITIVE                </v>
          </cell>
          <cell r="F1673" t="str">
            <v xml:space="preserve">A02  </v>
          </cell>
          <cell r="G1673" t="str">
            <v>WON</v>
          </cell>
          <cell r="H1673" t="str">
            <v xml:space="preserve">PCS </v>
          </cell>
          <cell r="I1673" t="str">
            <v xml:space="preserve">원일정공천안대리점            </v>
          </cell>
          <cell r="K1673">
            <v>0</v>
          </cell>
          <cell r="L1673">
            <v>55</v>
          </cell>
          <cell r="N1673">
            <v>55</v>
          </cell>
          <cell r="O1673">
            <v>55</v>
          </cell>
          <cell r="P1673" t="str">
            <v>WON</v>
          </cell>
          <cell r="Q1673" t="str">
            <v xml:space="preserve">원일정공천안대리점            </v>
          </cell>
          <cell r="R1673">
            <v>55</v>
          </cell>
          <cell r="V1673">
            <v>55</v>
          </cell>
          <cell r="X1673">
            <v>55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</row>
        <row r="1674">
          <cell r="C1674" t="str">
            <v>9164-001</v>
          </cell>
          <cell r="D1674" t="str">
            <v xml:space="preserve">9164-0010      </v>
          </cell>
          <cell r="E1674" t="str">
            <v xml:space="preserve">CLIP-CASE                     </v>
          </cell>
          <cell r="F1674" t="str">
            <v xml:space="preserve">B01  </v>
          </cell>
          <cell r="G1674" t="str">
            <v>WON</v>
          </cell>
          <cell r="H1674" t="str">
            <v xml:space="preserve">PCS </v>
          </cell>
          <cell r="I1674" t="str">
            <v xml:space="preserve">원일정공천안대리점            </v>
          </cell>
          <cell r="K1674">
            <v>0</v>
          </cell>
          <cell r="L1674">
            <v>15</v>
          </cell>
          <cell r="N1674">
            <v>15</v>
          </cell>
          <cell r="O1674">
            <v>15</v>
          </cell>
          <cell r="P1674" t="str">
            <v>WON</v>
          </cell>
          <cell r="Q1674" t="str">
            <v xml:space="preserve">원일정공천안대리점            </v>
          </cell>
          <cell r="R1674">
            <v>15</v>
          </cell>
          <cell r="V1674">
            <v>15</v>
          </cell>
          <cell r="X1674">
            <v>15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</row>
        <row r="1675">
          <cell r="C1675" t="str">
            <v>9710-004</v>
          </cell>
          <cell r="D1675" t="str">
            <v xml:space="preserve">9710-0040      </v>
          </cell>
          <cell r="E1675" t="str">
            <v xml:space="preserve">SNAP-RING                     </v>
          </cell>
          <cell r="F1675" t="str">
            <v xml:space="preserve">B01  </v>
          </cell>
          <cell r="G1675" t="str">
            <v>WON</v>
          </cell>
          <cell r="H1675" t="str">
            <v xml:space="preserve">PCS </v>
          </cell>
          <cell r="I1675" t="str">
            <v xml:space="preserve">원일정공천안대리점            </v>
          </cell>
          <cell r="J1675">
            <v>4</v>
          </cell>
          <cell r="K1675">
            <v>0</v>
          </cell>
          <cell r="L1675">
            <v>4</v>
          </cell>
          <cell r="N1675">
            <v>4</v>
          </cell>
          <cell r="O1675">
            <v>4</v>
          </cell>
          <cell r="P1675" t="str">
            <v>WON</v>
          </cell>
          <cell r="Q1675" t="str">
            <v xml:space="preserve">원일정공천안대리점            </v>
          </cell>
          <cell r="R1675">
            <v>4</v>
          </cell>
          <cell r="V1675">
            <v>4</v>
          </cell>
          <cell r="X1675">
            <v>4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</row>
        <row r="1676">
          <cell r="C1676" t="str">
            <v>9720-006</v>
          </cell>
          <cell r="D1676" t="str">
            <v xml:space="preserve">9720-0060      </v>
          </cell>
          <cell r="E1676" t="str">
            <v xml:space="preserve">STOP-RING                     </v>
          </cell>
          <cell r="F1676" t="str">
            <v xml:space="preserve">A02  </v>
          </cell>
          <cell r="G1676" t="str">
            <v>WON</v>
          </cell>
          <cell r="H1676" t="str">
            <v xml:space="preserve">PCS </v>
          </cell>
          <cell r="I1676" t="str">
            <v xml:space="preserve">원일정공천안대리점            </v>
          </cell>
          <cell r="J1676">
            <v>13</v>
          </cell>
          <cell r="K1676">
            <v>0</v>
          </cell>
          <cell r="L1676">
            <v>13</v>
          </cell>
          <cell r="N1676">
            <v>13</v>
          </cell>
          <cell r="O1676">
            <v>13</v>
          </cell>
          <cell r="P1676" t="str">
            <v>WON</v>
          </cell>
          <cell r="Q1676" t="str">
            <v xml:space="preserve">원일정공천안대리점            </v>
          </cell>
          <cell r="R1676">
            <v>13</v>
          </cell>
          <cell r="V1676">
            <v>13</v>
          </cell>
          <cell r="X1676">
            <v>13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</row>
        <row r="1677">
          <cell r="C1677" t="str">
            <v>7712-006</v>
          </cell>
          <cell r="D1677" t="str">
            <v xml:space="preserve">7712-0064      </v>
          </cell>
          <cell r="E1677" t="str">
            <v xml:space="preserve">RUBBER CONTACT F              </v>
          </cell>
          <cell r="F1677" t="str">
            <v xml:space="preserve">C01  </v>
          </cell>
          <cell r="G1677" t="str">
            <v>WON</v>
          </cell>
          <cell r="H1677" t="str">
            <v xml:space="preserve">PCS </v>
          </cell>
          <cell r="I1677" t="str">
            <v xml:space="preserve">유광전자                      </v>
          </cell>
          <cell r="J1677">
            <v>250</v>
          </cell>
          <cell r="K1677">
            <v>0</v>
          </cell>
          <cell r="L1677">
            <v>250</v>
          </cell>
          <cell r="N1677">
            <v>250</v>
          </cell>
          <cell r="O1677">
            <v>250</v>
          </cell>
          <cell r="P1677" t="str">
            <v>WON</v>
          </cell>
          <cell r="Q1677" t="str">
            <v xml:space="preserve">유광전자                      </v>
          </cell>
          <cell r="R1677">
            <v>250</v>
          </cell>
          <cell r="V1677">
            <v>250</v>
          </cell>
          <cell r="X1677">
            <v>250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</row>
        <row r="1678">
          <cell r="C1678" t="str">
            <v>7712-007</v>
          </cell>
          <cell r="D1678" t="str">
            <v xml:space="preserve">7712-0073      </v>
          </cell>
          <cell r="E1678" t="str">
            <v xml:space="preserve">RUBBER CONTACT G              </v>
          </cell>
          <cell r="F1678" t="str">
            <v xml:space="preserve">C01  </v>
          </cell>
          <cell r="G1678" t="str">
            <v>WON</v>
          </cell>
          <cell r="H1678" t="str">
            <v xml:space="preserve">PCS </v>
          </cell>
          <cell r="I1678" t="str">
            <v xml:space="preserve">유광전자                      </v>
          </cell>
          <cell r="J1678">
            <v>100</v>
          </cell>
          <cell r="K1678">
            <v>0</v>
          </cell>
          <cell r="L1678">
            <v>100</v>
          </cell>
          <cell r="N1678">
            <v>100</v>
          </cell>
          <cell r="O1678">
            <v>100</v>
          </cell>
          <cell r="P1678" t="str">
            <v>WON</v>
          </cell>
          <cell r="Q1678" t="str">
            <v xml:space="preserve">유광전자                      </v>
          </cell>
          <cell r="R1678">
            <v>100</v>
          </cell>
          <cell r="V1678">
            <v>100</v>
          </cell>
          <cell r="X1678">
            <v>100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</row>
        <row r="1679">
          <cell r="C1679" t="str">
            <v xml:space="preserve">MA02-0006      </v>
          </cell>
          <cell r="D1679" t="str">
            <v xml:space="preserve">MA02-0006      </v>
          </cell>
          <cell r="E1679" t="str">
            <v xml:space="preserve">용접RING                      </v>
          </cell>
          <cell r="F1679" t="str">
            <v xml:space="preserve">A04  </v>
          </cell>
          <cell r="G1679" t="str">
            <v>WON</v>
          </cell>
          <cell r="H1679" t="str">
            <v xml:space="preserve">PCS </v>
          </cell>
          <cell r="I1679" t="str">
            <v xml:space="preserve">윤우비엔에스                  </v>
          </cell>
          <cell r="J1679">
            <v>15</v>
          </cell>
          <cell r="K1679">
            <v>0</v>
          </cell>
          <cell r="L1679">
            <v>15</v>
          </cell>
          <cell r="N1679">
            <v>15</v>
          </cell>
          <cell r="O1679">
            <v>15</v>
          </cell>
          <cell r="P1679" t="str">
            <v>WON</v>
          </cell>
          <cell r="Q1679" t="str">
            <v xml:space="preserve">윤우비엔에스                  </v>
          </cell>
          <cell r="R1679">
            <v>15</v>
          </cell>
          <cell r="V1679">
            <v>15</v>
          </cell>
          <cell r="X1679">
            <v>15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</row>
        <row r="1680">
          <cell r="C1680" t="str">
            <v>7910-005</v>
          </cell>
          <cell r="D1680" t="str">
            <v xml:space="preserve">7910-0054      </v>
          </cell>
          <cell r="E1680" t="str">
            <v xml:space="preserve">SW-WATER TEMP                 </v>
          </cell>
          <cell r="F1680" t="str">
            <v xml:space="preserve">R01  </v>
          </cell>
          <cell r="G1680" t="str">
            <v>WON</v>
          </cell>
          <cell r="H1680" t="str">
            <v xml:space="preserve">PCS </v>
          </cell>
          <cell r="I1680" t="str">
            <v xml:space="preserve">인지컨트롤스(주)              </v>
          </cell>
          <cell r="K1680">
            <v>0</v>
          </cell>
          <cell r="L1680">
            <v>2500</v>
          </cell>
          <cell r="N1680">
            <v>2500</v>
          </cell>
          <cell r="O1680">
            <v>2500</v>
          </cell>
          <cell r="P1680" t="str">
            <v>WON</v>
          </cell>
          <cell r="Q1680" t="str">
            <v xml:space="preserve">인지컨트롤스(주)              </v>
          </cell>
          <cell r="R1680">
            <v>2500</v>
          </cell>
          <cell r="V1680">
            <v>2500</v>
          </cell>
          <cell r="X1680">
            <v>2500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</row>
        <row r="1681">
          <cell r="C1681" t="str">
            <v>7918-005</v>
          </cell>
          <cell r="D1681" t="str">
            <v xml:space="preserve">7918-0051      </v>
          </cell>
          <cell r="E1681" t="str">
            <v xml:space="preserve">SEAL CAP-FLANGE IN            </v>
          </cell>
          <cell r="F1681" t="str">
            <v xml:space="preserve">B01  </v>
          </cell>
          <cell r="G1681" t="str">
            <v>WON</v>
          </cell>
          <cell r="H1681" t="str">
            <v xml:space="preserve">PCS </v>
          </cell>
          <cell r="I1681" t="str">
            <v xml:space="preserve">일송                          </v>
          </cell>
          <cell r="J1681">
            <v>30</v>
          </cell>
          <cell r="K1681">
            <v>0</v>
          </cell>
          <cell r="L1681">
            <v>30</v>
          </cell>
          <cell r="N1681">
            <v>30</v>
          </cell>
          <cell r="O1681">
            <v>30</v>
          </cell>
          <cell r="P1681" t="str">
            <v>WON</v>
          </cell>
          <cell r="Q1681" t="str">
            <v xml:space="preserve">일송                          </v>
          </cell>
          <cell r="R1681">
            <v>30</v>
          </cell>
          <cell r="V1681">
            <v>30</v>
          </cell>
          <cell r="X1681">
            <v>30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</row>
        <row r="1682">
          <cell r="C1682" t="str">
            <v>7918-011</v>
          </cell>
          <cell r="D1682" t="str">
            <v xml:space="preserve">7918-0110      </v>
          </cell>
          <cell r="E1682" t="str">
            <v xml:space="preserve">SEAL CAP-FLANGE(SUC) F        </v>
          </cell>
          <cell r="F1682" t="str">
            <v xml:space="preserve">B01  </v>
          </cell>
          <cell r="G1682" t="str">
            <v>WON</v>
          </cell>
          <cell r="H1682" t="str">
            <v xml:space="preserve">PCS </v>
          </cell>
          <cell r="I1682" t="str">
            <v xml:space="preserve">일송                          </v>
          </cell>
          <cell r="J1682">
            <v>40</v>
          </cell>
          <cell r="K1682">
            <v>0</v>
          </cell>
          <cell r="L1682">
            <v>40</v>
          </cell>
          <cell r="N1682">
            <v>40</v>
          </cell>
          <cell r="O1682">
            <v>40</v>
          </cell>
          <cell r="P1682" t="str">
            <v>WON</v>
          </cell>
          <cell r="Q1682" t="str">
            <v xml:space="preserve">일송                          </v>
          </cell>
          <cell r="R1682">
            <v>40</v>
          </cell>
          <cell r="V1682">
            <v>40</v>
          </cell>
          <cell r="X1682">
            <v>40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</row>
        <row r="1683">
          <cell r="C1683" t="str">
            <v xml:space="preserve">P16-12         </v>
          </cell>
          <cell r="D1683" t="str">
            <v xml:space="preserve">P16-12         </v>
          </cell>
          <cell r="E1683" t="str">
            <v xml:space="preserve">AL-PIPE                       </v>
          </cell>
          <cell r="F1683" t="str">
            <v xml:space="preserve">S01  </v>
          </cell>
          <cell r="G1683" t="str">
            <v>WON</v>
          </cell>
          <cell r="H1683" t="str">
            <v xml:space="preserve">Kg  </v>
          </cell>
          <cell r="I1683" t="str">
            <v xml:space="preserve">일심금속(주)                  </v>
          </cell>
          <cell r="J1683">
            <v>3850</v>
          </cell>
          <cell r="K1683">
            <v>0</v>
          </cell>
          <cell r="L1683">
            <v>3850</v>
          </cell>
          <cell r="N1683">
            <v>3850</v>
          </cell>
          <cell r="O1683">
            <v>3850</v>
          </cell>
          <cell r="P1683" t="str">
            <v>WON</v>
          </cell>
          <cell r="Q1683" t="str">
            <v xml:space="preserve">일심금속(주)                  </v>
          </cell>
          <cell r="R1683">
            <v>3850</v>
          </cell>
          <cell r="V1683">
            <v>3850</v>
          </cell>
          <cell r="X1683">
            <v>3850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</row>
        <row r="1684">
          <cell r="C1684" t="str">
            <v xml:space="preserve">P8-1           </v>
          </cell>
          <cell r="D1684" t="str">
            <v xml:space="preserve">P8-1           </v>
          </cell>
          <cell r="E1684" t="str">
            <v xml:space="preserve">AL-PIPE                       </v>
          </cell>
          <cell r="F1684" t="str">
            <v xml:space="preserve">A02  </v>
          </cell>
          <cell r="G1684" t="str">
            <v>WON</v>
          </cell>
          <cell r="H1684" t="str">
            <v xml:space="preserve">m   </v>
          </cell>
          <cell r="I1684" t="str">
            <v xml:space="preserve">일심금속(주)                  </v>
          </cell>
          <cell r="K1684">
            <v>0</v>
          </cell>
          <cell r="L1684">
            <v>3800</v>
          </cell>
          <cell r="N1684">
            <v>3800</v>
          </cell>
          <cell r="O1684">
            <v>3800</v>
          </cell>
          <cell r="P1684" t="str">
            <v>WON</v>
          </cell>
          <cell r="Q1684" t="str">
            <v xml:space="preserve">일심금속(주)                  </v>
          </cell>
          <cell r="R1684">
            <v>3800</v>
          </cell>
          <cell r="V1684">
            <v>3800</v>
          </cell>
          <cell r="X1684">
            <v>3800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</row>
        <row r="1685">
          <cell r="C1685" t="str">
            <v xml:space="preserve">P8-10          </v>
          </cell>
          <cell r="D1685" t="str">
            <v xml:space="preserve">P8-10          </v>
          </cell>
          <cell r="E1685" t="str">
            <v xml:space="preserve">AL-PIPE                       </v>
          </cell>
          <cell r="F1685" t="str">
            <v xml:space="preserve">A02  </v>
          </cell>
          <cell r="G1685" t="str">
            <v>WON</v>
          </cell>
          <cell r="H1685" t="str">
            <v xml:space="preserve">Kg  </v>
          </cell>
          <cell r="I1685" t="str">
            <v xml:space="preserve">일심금속(주)                  </v>
          </cell>
          <cell r="J1685">
            <v>3850</v>
          </cell>
          <cell r="K1685">
            <v>0</v>
          </cell>
          <cell r="L1685">
            <v>3850</v>
          </cell>
          <cell r="N1685">
            <v>3850</v>
          </cell>
          <cell r="O1685">
            <v>3850</v>
          </cell>
          <cell r="P1685" t="str">
            <v>WON</v>
          </cell>
          <cell r="Q1685" t="str">
            <v xml:space="preserve">일심금속(주)                  </v>
          </cell>
          <cell r="R1685">
            <v>3850</v>
          </cell>
          <cell r="V1685">
            <v>3850</v>
          </cell>
          <cell r="X1685">
            <v>3850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</row>
        <row r="1686">
          <cell r="C1686" t="str">
            <v xml:space="preserve">EF01-00030     </v>
          </cell>
          <cell r="D1686" t="str">
            <v xml:space="preserve">EF01-00030     </v>
          </cell>
          <cell r="E1686" t="str">
            <v xml:space="preserve">FLUX(국산)                    </v>
          </cell>
          <cell r="F1686" t="str">
            <v xml:space="preserve">A02  </v>
          </cell>
          <cell r="G1686" t="str">
            <v>WON</v>
          </cell>
          <cell r="H1686" t="str">
            <v xml:space="preserve">kg  </v>
          </cell>
          <cell r="I1686" t="str">
            <v xml:space="preserve">정진화학공업(주)              </v>
          </cell>
          <cell r="J1686">
            <v>4900</v>
          </cell>
          <cell r="K1686">
            <v>0</v>
          </cell>
          <cell r="L1686">
            <v>4800</v>
          </cell>
          <cell r="N1686">
            <v>4800</v>
          </cell>
          <cell r="O1686">
            <v>4800</v>
          </cell>
          <cell r="P1686" t="str">
            <v>WON</v>
          </cell>
          <cell r="Q1686" t="str">
            <v xml:space="preserve">정진화학공업(주)              </v>
          </cell>
          <cell r="R1686">
            <v>4800</v>
          </cell>
          <cell r="V1686">
            <v>4800</v>
          </cell>
          <cell r="X1686">
            <v>4800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</row>
        <row r="1687">
          <cell r="C1687" t="str">
            <v>4004-006</v>
          </cell>
          <cell r="D1687" t="str">
            <v xml:space="preserve">4004-0061      </v>
          </cell>
          <cell r="E1687" t="str">
            <v xml:space="preserve">ADAPTER ASS'Y-INLET EVAP.     </v>
          </cell>
          <cell r="F1687" t="str">
            <v xml:space="preserve">S57  </v>
          </cell>
          <cell r="G1687" t="str">
            <v>WON</v>
          </cell>
          <cell r="H1687" t="str">
            <v xml:space="preserve">PCS </v>
          </cell>
          <cell r="I1687" t="str">
            <v xml:space="preserve">제일공업사                    </v>
          </cell>
          <cell r="K1687">
            <v>0</v>
          </cell>
          <cell r="L1687">
            <v>140</v>
          </cell>
          <cell r="N1687">
            <v>140</v>
          </cell>
          <cell r="O1687">
            <v>140</v>
          </cell>
          <cell r="P1687" t="str">
            <v>WON</v>
          </cell>
          <cell r="Q1687" t="str">
            <v xml:space="preserve">제일공업사                    </v>
          </cell>
          <cell r="R1687">
            <v>140</v>
          </cell>
          <cell r="V1687">
            <v>140</v>
          </cell>
          <cell r="X1687">
            <v>140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</row>
        <row r="1688">
          <cell r="C1688" t="str">
            <v>4004-007</v>
          </cell>
          <cell r="D1688" t="str">
            <v xml:space="preserve">4004-0070      </v>
          </cell>
          <cell r="E1688" t="str">
            <v xml:space="preserve">ADAPTER ASS'Y-OUTLET EVAP.    </v>
          </cell>
          <cell r="F1688" t="str">
            <v xml:space="preserve">S57  </v>
          </cell>
          <cell r="G1688" t="str">
            <v>WON</v>
          </cell>
          <cell r="H1688" t="str">
            <v xml:space="preserve">PCS </v>
          </cell>
          <cell r="I1688" t="str">
            <v xml:space="preserve">제일공업사                    </v>
          </cell>
          <cell r="K1688">
            <v>0</v>
          </cell>
          <cell r="L1688">
            <v>140</v>
          </cell>
          <cell r="N1688">
            <v>140</v>
          </cell>
          <cell r="O1688">
            <v>140</v>
          </cell>
          <cell r="P1688" t="str">
            <v>WON</v>
          </cell>
          <cell r="Q1688" t="str">
            <v xml:space="preserve">제일공업사                    </v>
          </cell>
          <cell r="R1688">
            <v>140</v>
          </cell>
          <cell r="V1688">
            <v>140</v>
          </cell>
          <cell r="X1688">
            <v>140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</row>
        <row r="1689">
          <cell r="C1689" t="str">
            <v>7304-012</v>
          </cell>
          <cell r="D1689" t="str">
            <v xml:space="preserve">7304-0120      </v>
          </cell>
          <cell r="E1689" t="str">
            <v xml:space="preserve">PATCH-END COND.               </v>
          </cell>
          <cell r="F1689" t="str">
            <v xml:space="preserve">X17  </v>
          </cell>
          <cell r="G1689" t="str">
            <v>WON</v>
          </cell>
          <cell r="H1689" t="str">
            <v xml:space="preserve">PCS </v>
          </cell>
          <cell r="I1689" t="str">
            <v xml:space="preserve">제일공업사                    </v>
          </cell>
          <cell r="J1689">
            <v>0</v>
          </cell>
          <cell r="K1689">
            <v>0</v>
          </cell>
          <cell r="L1689">
            <v>65</v>
          </cell>
          <cell r="N1689">
            <v>65</v>
          </cell>
          <cell r="O1689">
            <v>65</v>
          </cell>
          <cell r="P1689" t="str">
            <v>WON</v>
          </cell>
          <cell r="Q1689" t="str">
            <v xml:space="preserve">제일공업사                    </v>
          </cell>
          <cell r="R1689">
            <v>65</v>
          </cell>
          <cell r="V1689">
            <v>65</v>
          </cell>
          <cell r="X1689">
            <v>65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</row>
        <row r="1690">
          <cell r="C1690" t="str">
            <v>7306-023</v>
          </cell>
          <cell r="D1690" t="str">
            <v xml:space="preserve">7306-0233      </v>
          </cell>
          <cell r="E1690" t="str">
            <v xml:space="preserve">PLATE-SIDE COND.UPPER         </v>
          </cell>
          <cell r="F1690" t="str">
            <v xml:space="preserve">C01  </v>
          </cell>
          <cell r="G1690" t="str">
            <v>WON</v>
          </cell>
          <cell r="H1690" t="str">
            <v xml:space="preserve">PCS </v>
          </cell>
          <cell r="I1690" t="str">
            <v xml:space="preserve">제일공업사                    </v>
          </cell>
          <cell r="J1690">
            <v>235</v>
          </cell>
          <cell r="K1690">
            <v>0</v>
          </cell>
          <cell r="L1690">
            <v>235</v>
          </cell>
          <cell r="N1690">
            <v>235</v>
          </cell>
          <cell r="O1690">
            <v>235</v>
          </cell>
          <cell r="P1690" t="str">
            <v>WON</v>
          </cell>
          <cell r="Q1690" t="str">
            <v xml:space="preserve">제일공업사                    </v>
          </cell>
          <cell r="R1690">
            <v>235</v>
          </cell>
          <cell r="V1690">
            <v>235</v>
          </cell>
          <cell r="X1690">
            <v>235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</row>
        <row r="1691">
          <cell r="C1691" t="str">
            <v>4102-005</v>
          </cell>
          <cell r="D1691" t="str">
            <v xml:space="preserve">4102-0050      </v>
          </cell>
          <cell r="E1691" t="str">
            <v xml:space="preserve">CASE ASS'Y-HEATER             </v>
          </cell>
          <cell r="F1691" t="str">
            <v xml:space="preserve">A03  </v>
          </cell>
          <cell r="G1691" t="str">
            <v>WON</v>
          </cell>
          <cell r="H1691" t="str">
            <v xml:space="preserve">PCS </v>
          </cell>
          <cell r="I1691" t="str">
            <v xml:space="preserve">제일케미텍(주)진천공장        </v>
          </cell>
          <cell r="K1691">
            <v>0</v>
          </cell>
          <cell r="L1691">
            <v>1890</v>
          </cell>
          <cell r="N1691">
            <v>1890</v>
          </cell>
          <cell r="O1691">
            <v>1890</v>
          </cell>
          <cell r="P1691" t="str">
            <v>WON</v>
          </cell>
          <cell r="Q1691" t="str">
            <v xml:space="preserve">한국엠씨주식회사              </v>
          </cell>
          <cell r="R1691">
            <v>1890</v>
          </cell>
          <cell r="V1691">
            <v>1890</v>
          </cell>
          <cell r="X1691">
            <v>1890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</row>
        <row r="1692">
          <cell r="C1692" t="str">
            <v>4102-006</v>
          </cell>
          <cell r="D1692" t="str">
            <v xml:space="preserve">4102-0060      </v>
          </cell>
          <cell r="E1692" t="str">
            <v xml:space="preserve">CASE ASS'Y-DSB.AUTO           </v>
          </cell>
          <cell r="F1692" t="str">
            <v xml:space="preserve">A03  </v>
          </cell>
          <cell r="G1692" t="str">
            <v>WON</v>
          </cell>
          <cell r="H1692" t="str">
            <v xml:space="preserve">PCS </v>
          </cell>
          <cell r="I1692" t="str">
            <v xml:space="preserve">제일케미텍(주)진천공장        </v>
          </cell>
          <cell r="K1692">
            <v>0</v>
          </cell>
          <cell r="L1692">
            <v>1830</v>
          </cell>
          <cell r="N1692">
            <v>1830</v>
          </cell>
          <cell r="O1692">
            <v>1830</v>
          </cell>
          <cell r="P1692" t="str">
            <v>WON</v>
          </cell>
          <cell r="Q1692" t="str">
            <v xml:space="preserve">한국엠씨주식회사              </v>
          </cell>
          <cell r="R1692">
            <v>1830</v>
          </cell>
          <cell r="V1692">
            <v>1830</v>
          </cell>
          <cell r="X1692">
            <v>1830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</row>
        <row r="1693">
          <cell r="C1693" t="str">
            <v>4102-007</v>
          </cell>
          <cell r="D1693" t="str">
            <v xml:space="preserve">4102-0070      </v>
          </cell>
          <cell r="E1693" t="str">
            <v xml:space="preserve">CASE ASS'Y-B&amp;COOLER           </v>
          </cell>
          <cell r="F1693" t="str">
            <v xml:space="preserve">A03  </v>
          </cell>
          <cell r="G1693" t="str">
            <v>WON</v>
          </cell>
          <cell r="H1693" t="str">
            <v xml:space="preserve">PCS </v>
          </cell>
          <cell r="I1693" t="str">
            <v xml:space="preserve">제일케미텍(주)진천공장        </v>
          </cell>
          <cell r="K1693">
            <v>0</v>
          </cell>
          <cell r="L1693">
            <v>2570</v>
          </cell>
          <cell r="N1693">
            <v>2570</v>
          </cell>
          <cell r="O1693">
            <v>2570</v>
          </cell>
          <cell r="P1693" t="str">
            <v>WON</v>
          </cell>
          <cell r="Q1693" t="str">
            <v xml:space="preserve">한국엠씨주식회사              </v>
          </cell>
          <cell r="R1693">
            <v>2570</v>
          </cell>
          <cell r="V1693">
            <v>2570</v>
          </cell>
          <cell r="X1693">
            <v>2570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</row>
        <row r="1694">
          <cell r="C1694" t="str">
            <v>4102-017</v>
          </cell>
          <cell r="D1694" t="str">
            <v xml:space="preserve">4102-0170      </v>
          </cell>
          <cell r="E1694" t="str">
            <v xml:space="preserve">CASE ASS'Y-DSB.MANUAL         </v>
          </cell>
          <cell r="F1694" t="str">
            <v xml:space="preserve">A03  </v>
          </cell>
          <cell r="G1694" t="str">
            <v>WON</v>
          </cell>
          <cell r="H1694" t="str">
            <v xml:space="preserve">PCS </v>
          </cell>
          <cell r="I1694" t="str">
            <v xml:space="preserve">제일케미텍(주)진천공장        </v>
          </cell>
          <cell r="K1694">
            <v>0</v>
          </cell>
          <cell r="L1694">
            <v>1830</v>
          </cell>
          <cell r="N1694">
            <v>1830</v>
          </cell>
          <cell r="O1694">
            <v>1830</v>
          </cell>
          <cell r="P1694" t="str">
            <v>WON</v>
          </cell>
          <cell r="Q1694" t="str">
            <v xml:space="preserve">한국엠씨주식회사              </v>
          </cell>
          <cell r="R1694">
            <v>1830</v>
          </cell>
          <cell r="V1694">
            <v>1830</v>
          </cell>
          <cell r="X1694">
            <v>1830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</row>
        <row r="1695">
          <cell r="C1695" t="str">
            <v>4201-009</v>
          </cell>
          <cell r="D1695" t="str">
            <v xml:space="preserve">4201-0091      </v>
          </cell>
          <cell r="E1695" t="str">
            <v xml:space="preserve">DOOR ASS'Y-VENT(1)            </v>
          </cell>
          <cell r="F1695" t="str">
            <v xml:space="preserve">F01  </v>
          </cell>
          <cell r="G1695" t="str">
            <v>WON</v>
          </cell>
          <cell r="H1695" t="str">
            <v xml:space="preserve">PCS </v>
          </cell>
          <cell r="I1695" t="str">
            <v xml:space="preserve">제일케미텍(주)진천공장        </v>
          </cell>
          <cell r="J1695">
            <v>216</v>
          </cell>
          <cell r="K1695">
            <v>0</v>
          </cell>
          <cell r="L1695">
            <v>216</v>
          </cell>
          <cell r="N1695">
            <v>216</v>
          </cell>
          <cell r="O1695">
            <v>216</v>
          </cell>
          <cell r="P1695" t="str">
            <v>WON</v>
          </cell>
          <cell r="Q1695" t="str">
            <v xml:space="preserve">제일케미텍(주)진천공장        </v>
          </cell>
          <cell r="R1695">
            <v>216</v>
          </cell>
          <cell r="V1695">
            <v>216</v>
          </cell>
          <cell r="X1695">
            <v>216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</row>
        <row r="1696">
          <cell r="C1696" t="str">
            <v>4201-010</v>
          </cell>
          <cell r="D1696" t="str">
            <v xml:space="preserve">4201-0101      </v>
          </cell>
          <cell r="E1696" t="str">
            <v xml:space="preserve">DOOR ASS'Y-VENT(2)            </v>
          </cell>
          <cell r="F1696" t="str">
            <v xml:space="preserve">D01  </v>
          </cell>
          <cell r="G1696" t="str">
            <v>WON</v>
          </cell>
          <cell r="H1696" t="str">
            <v xml:space="preserve">PCS </v>
          </cell>
          <cell r="I1696" t="str">
            <v xml:space="preserve">제일케미텍(주)진천공장        </v>
          </cell>
          <cell r="J1696">
            <v>216</v>
          </cell>
          <cell r="K1696">
            <v>0</v>
          </cell>
          <cell r="L1696">
            <v>216</v>
          </cell>
          <cell r="N1696">
            <v>216</v>
          </cell>
          <cell r="O1696">
            <v>216</v>
          </cell>
          <cell r="P1696" t="str">
            <v>WON</v>
          </cell>
          <cell r="Q1696" t="str">
            <v xml:space="preserve">제일케미텍(주)진천공장        </v>
          </cell>
          <cell r="R1696">
            <v>216</v>
          </cell>
          <cell r="V1696">
            <v>216</v>
          </cell>
          <cell r="X1696">
            <v>216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</row>
        <row r="1697">
          <cell r="C1697" t="str">
            <v>4201-011</v>
          </cell>
          <cell r="D1697" t="str">
            <v xml:space="preserve">4201-0111      </v>
          </cell>
          <cell r="E1697" t="str">
            <v xml:space="preserve">DOOR ASS'Y-FOOT               </v>
          </cell>
          <cell r="F1697" t="str">
            <v xml:space="preserve">D01  </v>
          </cell>
          <cell r="G1697" t="str">
            <v>WON</v>
          </cell>
          <cell r="H1697" t="str">
            <v xml:space="preserve">PCS </v>
          </cell>
          <cell r="I1697" t="str">
            <v xml:space="preserve">제일케미텍(주)진천공장        </v>
          </cell>
          <cell r="J1697">
            <v>234</v>
          </cell>
          <cell r="K1697">
            <v>0</v>
          </cell>
          <cell r="L1697">
            <v>234</v>
          </cell>
          <cell r="N1697">
            <v>234</v>
          </cell>
          <cell r="O1697">
            <v>234</v>
          </cell>
          <cell r="P1697" t="str">
            <v>WON</v>
          </cell>
          <cell r="Q1697" t="str">
            <v xml:space="preserve">제일케미텍(주)진천공장        </v>
          </cell>
          <cell r="R1697">
            <v>234</v>
          </cell>
          <cell r="V1697">
            <v>234</v>
          </cell>
          <cell r="X1697">
            <v>234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</row>
        <row r="1698">
          <cell r="C1698" t="str">
            <v>4201-027</v>
          </cell>
          <cell r="D1698" t="str">
            <v xml:space="preserve">4201-0272      </v>
          </cell>
          <cell r="E1698" t="str">
            <v xml:space="preserve">DOOR ASS'Y-FOOT               </v>
          </cell>
          <cell r="F1698" t="str">
            <v xml:space="preserve">F01  </v>
          </cell>
          <cell r="G1698" t="str">
            <v>WON</v>
          </cell>
          <cell r="H1698" t="str">
            <v xml:space="preserve">PCS </v>
          </cell>
          <cell r="I1698" t="str">
            <v xml:space="preserve">제일케미텍(주)진천공장        </v>
          </cell>
          <cell r="J1698">
            <v>127</v>
          </cell>
          <cell r="K1698">
            <v>0</v>
          </cell>
          <cell r="L1698">
            <v>127</v>
          </cell>
          <cell r="N1698">
            <v>127</v>
          </cell>
          <cell r="O1698">
            <v>127</v>
          </cell>
          <cell r="P1698" t="str">
            <v>WON</v>
          </cell>
          <cell r="Q1698" t="str">
            <v xml:space="preserve">제일케미텍(주)진천공장        </v>
          </cell>
          <cell r="R1698">
            <v>127</v>
          </cell>
          <cell r="V1698">
            <v>127</v>
          </cell>
          <cell r="X1698">
            <v>127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</row>
        <row r="1699">
          <cell r="C1699" t="str">
            <v>4201-028</v>
          </cell>
          <cell r="D1699" t="str">
            <v xml:space="preserve">4201-0282      </v>
          </cell>
          <cell r="E1699" t="str">
            <v xml:space="preserve">DOOR ASS'Y-DEF                </v>
          </cell>
          <cell r="F1699" t="str">
            <v xml:space="preserve">F01  </v>
          </cell>
          <cell r="G1699" t="str">
            <v>WON</v>
          </cell>
          <cell r="H1699" t="str">
            <v xml:space="preserve">PCS </v>
          </cell>
          <cell r="I1699" t="str">
            <v xml:space="preserve">제일케미텍(주)진천공장        </v>
          </cell>
          <cell r="J1699">
            <v>168</v>
          </cell>
          <cell r="K1699">
            <v>0</v>
          </cell>
          <cell r="L1699">
            <v>168</v>
          </cell>
          <cell r="N1699">
            <v>168</v>
          </cell>
          <cell r="O1699">
            <v>168</v>
          </cell>
          <cell r="P1699" t="str">
            <v>WON</v>
          </cell>
          <cell r="Q1699" t="str">
            <v xml:space="preserve">제일케미텍(주)진천공장        </v>
          </cell>
          <cell r="R1699">
            <v>168</v>
          </cell>
          <cell r="V1699">
            <v>168</v>
          </cell>
          <cell r="X1699">
            <v>168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</row>
        <row r="1700">
          <cell r="C1700" t="str">
            <v>4201-042</v>
          </cell>
          <cell r="D1700" t="str">
            <v xml:space="preserve">4201-0421      </v>
          </cell>
          <cell r="E1700" t="str">
            <v xml:space="preserve">DOOR ASS'Y-MIX                </v>
          </cell>
          <cell r="F1700" t="str">
            <v xml:space="preserve">C01  </v>
          </cell>
          <cell r="G1700" t="str">
            <v>WON</v>
          </cell>
          <cell r="H1700" t="str">
            <v xml:space="preserve">PCS </v>
          </cell>
          <cell r="I1700" t="str">
            <v xml:space="preserve">제일케미텍(주)진천공장        </v>
          </cell>
          <cell r="J1700">
            <v>600</v>
          </cell>
          <cell r="K1700">
            <v>0</v>
          </cell>
          <cell r="L1700">
            <v>600</v>
          </cell>
          <cell r="N1700">
            <v>600</v>
          </cell>
          <cell r="O1700">
            <v>600</v>
          </cell>
          <cell r="P1700" t="str">
            <v>WON</v>
          </cell>
          <cell r="Q1700" t="str">
            <v xml:space="preserve">제일케미텍(주)진천공장        </v>
          </cell>
          <cell r="R1700">
            <v>600</v>
          </cell>
          <cell r="V1700">
            <v>600</v>
          </cell>
          <cell r="X1700">
            <v>600</v>
          </cell>
          <cell r="AA1700">
            <v>12</v>
          </cell>
          <cell r="AB1700">
            <v>1</v>
          </cell>
          <cell r="AC1700">
            <v>12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</row>
        <row r="1701">
          <cell r="C1701" t="str">
            <v>4201-043</v>
          </cell>
          <cell r="D1701" t="str">
            <v xml:space="preserve">4201-0431      </v>
          </cell>
          <cell r="E1701" t="str">
            <v xml:space="preserve">DOOR ASS'Y-VENT               </v>
          </cell>
          <cell r="F1701" t="str">
            <v xml:space="preserve">C01  </v>
          </cell>
          <cell r="G1701" t="str">
            <v>WON</v>
          </cell>
          <cell r="H1701" t="str">
            <v xml:space="preserve">PCS </v>
          </cell>
          <cell r="I1701" t="str">
            <v xml:space="preserve">제일케미텍(주)진천공장        </v>
          </cell>
          <cell r="J1701">
            <v>900</v>
          </cell>
          <cell r="K1701">
            <v>0</v>
          </cell>
          <cell r="L1701">
            <v>900</v>
          </cell>
          <cell r="N1701">
            <v>900</v>
          </cell>
          <cell r="O1701">
            <v>900</v>
          </cell>
          <cell r="P1701" t="str">
            <v>WON</v>
          </cell>
          <cell r="Q1701" t="str">
            <v xml:space="preserve">제일케미텍(주)진천공장        </v>
          </cell>
          <cell r="R1701">
            <v>900</v>
          </cell>
          <cell r="V1701">
            <v>900</v>
          </cell>
          <cell r="X1701">
            <v>900</v>
          </cell>
          <cell r="AA1701">
            <v>18</v>
          </cell>
          <cell r="AB1701">
            <v>1</v>
          </cell>
          <cell r="AC1701">
            <v>18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</row>
        <row r="1702">
          <cell r="C1702" t="str">
            <v>4201-044</v>
          </cell>
          <cell r="D1702" t="str">
            <v xml:space="preserve">4201-0441      </v>
          </cell>
          <cell r="E1702" t="str">
            <v xml:space="preserve">DOOR ASS'Y-FOOT               </v>
          </cell>
          <cell r="F1702" t="str">
            <v xml:space="preserve">C01  </v>
          </cell>
          <cell r="G1702" t="str">
            <v>WON</v>
          </cell>
          <cell r="H1702" t="str">
            <v xml:space="preserve">PCS </v>
          </cell>
          <cell r="I1702" t="str">
            <v xml:space="preserve">제일케미텍(주)진천공장        </v>
          </cell>
          <cell r="J1702">
            <v>700</v>
          </cell>
          <cell r="K1702">
            <v>0</v>
          </cell>
          <cell r="L1702">
            <v>700</v>
          </cell>
          <cell r="N1702">
            <v>700</v>
          </cell>
          <cell r="O1702">
            <v>700</v>
          </cell>
          <cell r="P1702" t="str">
            <v>WON</v>
          </cell>
          <cell r="Q1702" t="str">
            <v xml:space="preserve">제일케미텍(주)진천공장        </v>
          </cell>
          <cell r="R1702">
            <v>700</v>
          </cell>
          <cell r="V1702">
            <v>700</v>
          </cell>
          <cell r="X1702">
            <v>700</v>
          </cell>
          <cell r="AA1702">
            <v>14</v>
          </cell>
          <cell r="AB1702">
            <v>1</v>
          </cell>
          <cell r="AC1702">
            <v>14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</row>
        <row r="1703">
          <cell r="C1703" t="str">
            <v>4201-047</v>
          </cell>
          <cell r="D1703" t="str">
            <v xml:space="preserve">4201-0471      </v>
          </cell>
          <cell r="E1703" t="str">
            <v xml:space="preserve">DOOR ASS'Y-BLOWER(1)          </v>
          </cell>
          <cell r="F1703" t="str">
            <v xml:space="preserve">C01  </v>
          </cell>
          <cell r="G1703" t="str">
            <v>WON</v>
          </cell>
          <cell r="H1703" t="str">
            <v xml:space="preserve">PCS </v>
          </cell>
          <cell r="I1703" t="str">
            <v xml:space="preserve">제일케미텍(주)진천공장        </v>
          </cell>
          <cell r="J1703">
            <v>500</v>
          </cell>
          <cell r="K1703">
            <v>0</v>
          </cell>
          <cell r="L1703">
            <v>500</v>
          </cell>
          <cell r="N1703">
            <v>500</v>
          </cell>
          <cell r="O1703">
            <v>500</v>
          </cell>
          <cell r="P1703" t="str">
            <v>WON</v>
          </cell>
          <cell r="Q1703" t="str">
            <v xml:space="preserve">제일케미텍(주)진천공장        </v>
          </cell>
          <cell r="R1703">
            <v>500</v>
          </cell>
          <cell r="V1703">
            <v>500</v>
          </cell>
          <cell r="X1703">
            <v>500</v>
          </cell>
          <cell r="AA1703">
            <v>10</v>
          </cell>
          <cell r="AB1703">
            <v>1</v>
          </cell>
          <cell r="AC1703">
            <v>10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</row>
        <row r="1704">
          <cell r="C1704" t="str">
            <v>4201-048</v>
          </cell>
          <cell r="D1704" t="str">
            <v xml:space="preserve">4201-0481      </v>
          </cell>
          <cell r="E1704" t="str">
            <v xml:space="preserve">DOOR ASS'Y-BLOWER(2)          </v>
          </cell>
          <cell r="F1704" t="str">
            <v xml:space="preserve">C01  </v>
          </cell>
          <cell r="G1704" t="str">
            <v>WON</v>
          </cell>
          <cell r="H1704" t="str">
            <v xml:space="preserve">PCS </v>
          </cell>
          <cell r="I1704" t="str">
            <v xml:space="preserve">제일케미텍(주)진천공장        </v>
          </cell>
          <cell r="J1704">
            <v>510</v>
          </cell>
          <cell r="K1704">
            <v>0</v>
          </cell>
          <cell r="L1704">
            <v>510</v>
          </cell>
          <cell r="N1704">
            <v>510</v>
          </cell>
          <cell r="O1704">
            <v>510</v>
          </cell>
          <cell r="P1704" t="str">
            <v>WON</v>
          </cell>
          <cell r="Q1704" t="str">
            <v xml:space="preserve">제일케미텍(주)진천공장        </v>
          </cell>
          <cell r="R1704">
            <v>510</v>
          </cell>
          <cell r="V1704">
            <v>510</v>
          </cell>
          <cell r="X1704">
            <v>510</v>
          </cell>
          <cell r="AA1704">
            <v>10.199999999999999</v>
          </cell>
          <cell r="AB1704">
            <v>1</v>
          </cell>
          <cell r="AC1704">
            <v>10.199999999999999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</row>
        <row r="1705">
          <cell r="C1705" t="str">
            <v>4201-049</v>
          </cell>
          <cell r="D1705" t="str">
            <v xml:space="preserve">4201-0491      </v>
          </cell>
          <cell r="E1705" t="str">
            <v xml:space="preserve">DOOR ASS'Y-MIX(MAIN)          </v>
          </cell>
          <cell r="F1705" t="str">
            <v xml:space="preserve">D02  </v>
          </cell>
          <cell r="G1705" t="str">
            <v>WON</v>
          </cell>
          <cell r="H1705" t="str">
            <v xml:space="preserve">PCS </v>
          </cell>
          <cell r="I1705" t="str">
            <v xml:space="preserve">제일케미텍(주)진천공장        </v>
          </cell>
          <cell r="J1705">
            <v>500</v>
          </cell>
          <cell r="K1705">
            <v>0</v>
          </cell>
          <cell r="L1705">
            <v>870</v>
          </cell>
          <cell r="N1705">
            <v>870</v>
          </cell>
          <cell r="O1705">
            <v>870</v>
          </cell>
          <cell r="P1705" t="str">
            <v>WON</v>
          </cell>
          <cell r="Q1705" t="str">
            <v xml:space="preserve">제일케미텍(주)진천공장        </v>
          </cell>
          <cell r="R1705">
            <v>870</v>
          </cell>
          <cell r="V1705">
            <v>870</v>
          </cell>
          <cell r="X1705">
            <v>870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</row>
        <row r="1706">
          <cell r="C1706" t="str">
            <v>4201-050</v>
          </cell>
          <cell r="D1706" t="str">
            <v xml:space="preserve">4201-0503      </v>
          </cell>
          <cell r="E1706" t="str">
            <v xml:space="preserve">DOOR ASS'Y-MIX(SUB)RHD        </v>
          </cell>
          <cell r="F1706" t="str">
            <v xml:space="preserve">D02  </v>
          </cell>
          <cell r="G1706" t="str">
            <v>WON</v>
          </cell>
          <cell r="H1706" t="str">
            <v xml:space="preserve">PCS </v>
          </cell>
          <cell r="I1706" t="str">
            <v xml:space="preserve">제일케미텍(주)진천공장        </v>
          </cell>
          <cell r="J1706">
            <v>320</v>
          </cell>
          <cell r="K1706">
            <v>0</v>
          </cell>
          <cell r="L1706">
            <v>480</v>
          </cell>
          <cell r="N1706">
            <v>480</v>
          </cell>
          <cell r="O1706">
            <v>480</v>
          </cell>
          <cell r="P1706" t="str">
            <v>WON</v>
          </cell>
          <cell r="Q1706" t="str">
            <v xml:space="preserve">제일케미텍(주)진천공장        </v>
          </cell>
          <cell r="R1706">
            <v>480</v>
          </cell>
          <cell r="V1706">
            <v>480</v>
          </cell>
          <cell r="X1706">
            <v>480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</row>
        <row r="1707">
          <cell r="C1707" t="str">
            <v>4201-051</v>
          </cell>
          <cell r="D1707" t="str">
            <v xml:space="preserve">4201-0513      </v>
          </cell>
          <cell r="E1707" t="str">
            <v xml:space="preserve">DOOR ASS'Y-VENT(MAIN)         </v>
          </cell>
          <cell r="F1707" t="str">
            <v xml:space="preserve">D02  </v>
          </cell>
          <cell r="G1707" t="str">
            <v>WON</v>
          </cell>
          <cell r="H1707" t="str">
            <v xml:space="preserve">PCS </v>
          </cell>
          <cell r="I1707" t="str">
            <v xml:space="preserve">제일케미텍(주)진천공장        </v>
          </cell>
          <cell r="J1707">
            <v>220</v>
          </cell>
          <cell r="K1707">
            <v>0</v>
          </cell>
          <cell r="L1707">
            <v>300</v>
          </cell>
          <cell r="N1707">
            <v>300</v>
          </cell>
          <cell r="O1707">
            <v>300</v>
          </cell>
          <cell r="P1707" t="str">
            <v>WON</v>
          </cell>
          <cell r="Q1707" t="str">
            <v xml:space="preserve">제일케미텍(주)진천공장        </v>
          </cell>
          <cell r="R1707">
            <v>300</v>
          </cell>
          <cell r="V1707">
            <v>300</v>
          </cell>
          <cell r="X1707">
            <v>300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</row>
        <row r="1708">
          <cell r="C1708" t="str">
            <v>4201-052</v>
          </cell>
          <cell r="D1708" t="str">
            <v xml:space="preserve">4201-0522      </v>
          </cell>
          <cell r="E1708" t="str">
            <v xml:space="preserve">DOOR ASS'Y-VENT(SUB)          </v>
          </cell>
          <cell r="F1708" t="str">
            <v xml:space="preserve">D02  </v>
          </cell>
          <cell r="G1708" t="str">
            <v>WON</v>
          </cell>
          <cell r="H1708" t="str">
            <v xml:space="preserve">PCS </v>
          </cell>
          <cell r="I1708" t="str">
            <v xml:space="preserve">제일케미텍(주)진천공장        </v>
          </cell>
          <cell r="J1708">
            <v>250</v>
          </cell>
          <cell r="K1708">
            <v>0</v>
          </cell>
          <cell r="L1708">
            <v>320</v>
          </cell>
          <cell r="N1708">
            <v>320</v>
          </cell>
          <cell r="O1708">
            <v>320</v>
          </cell>
          <cell r="P1708" t="str">
            <v>WON</v>
          </cell>
          <cell r="Q1708" t="str">
            <v xml:space="preserve">제일케미텍(주)진천공장        </v>
          </cell>
          <cell r="R1708">
            <v>320</v>
          </cell>
          <cell r="V1708">
            <v>320</v>
          </cell>
          <cell r="X1708">
            <v>320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</row>
        <row r="1709">
          <cell r="C1709" t="str">
            <v>4201-053</v>
          </cell>
          <cell r="D1709" t="str">
            <v xml:space="preserve">4201-0533      </v>
          </cell>
          <cell r="E1709" t="str">
            <v xml:space="preserve">DOOR ASS'Y-DEF                </v>
          </cell>
          <cell r="F1709" t="str">
            <v xml:space="preserve">D02  </v>
          </cell>
          <cell r="G1709" t="str">
            <v>WON</v>
          </cell>
          <cell r="H1709" t="str">
            <v xml:space="preserve">PCS </v>
          </cell>
          <cell r="I1709" t="str">
            <v xml:space="preserve">제일케미텍(주)진천공장        </v>
          </cell>
          <cell r="J1709">
            <v>245</v>
          </cell>
          <cell r="K1709">
            <v>0</v>
          </cell>
          <cell r="L1709">
            <v>370</v>
          </cell>
          <cell r="N1709">
            <v>370</v>
          </cell>
          <cell r="O1709">
            <v>370</v>
          </cell>
          <cell r="P1709" t="str">
            <v>WON</v>
          </cell>
          <cell r="Q1709" t="str">
            <v xml:space="preserve">제일케미텍(주)진천공장        </v>
          </cell>
          <cell r="R1709">
            <v>370</v>
          </cell>
          <cell r="V1709">
            <v>370</v>
          </cell>
          <cell r="X1709">
            <v>370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</row>
        <row r="1710">
          <cell r="C1710" t="str">
            <v>4201-054</v>
          </cell>
          <cell r="D1710" t="str">
            <v xml:space="preserve">4201-0543      </v>
          </cell>
          <cell r="E1710" t="str">
            <v xml:space="preserve">DOOR ASS'Y-FOOT               </v>
          </cell>
          <cell r="F1710" t="str">
            <v xml:space="preserve">D02  </v>
          </cell>
          <cell r="G1710" t="str">
            <v>WON</v>
          </cell>
          <cell r="H1710" t="str">
            <v xml:space="preserve">PCS </v>
          </cell>
          <cell r="I1710" t="str">
            <v xml:space="preserve">제일케미텍(주)진천공장        </v>
          </cell>
          <cell r="J1710">
            <v>245</v>
          </cell>
          <cell r="K1710">
            <v>0</v>
          </cell>
          <cell r="L1710">
            <v>370</v>
          </cell>
          <cell r="N1710">
            <v>370</v>
          </cell>
          <cell r="O1710">
            <v>370</v>
          </cell>
          <cell r="P1710" t="str">
            <v>WON</v>
          </cell>
          <cell r="Q1710" t="str">
            <v xml:space="preserve">제일케미텍(주)진천공장        </v>
          </cell>
          <cell r="R1710">
            <v>370</v>
          </cell>
          <cell r="V1710">
            <v>370</v>
          </cell>
          <cell r="X1710">
            <v>370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</row>
        <row r="1711">
          <cell r="C1711" t="str">
            <v>4401-005</v>
          </cell>
          <cell r="D1711" t="str">
            <v xml:space="preserve">4401-0052      </v>
          </cell>
          <cell r="E1711" t="str">
            <v xml:space="preserve">INTAKE ASS'Y                  </v>
          </cell>
          <cell r="F1711" t="str">
            <v xml:space="preserve">A06  </v>
          </cell>
          <cell r="G1711" t="str">
            <v>WON</v>
          </cell>
          <cell r="H1711" t="str">
            <v xml:space="preserve">PCS </v>
          </cell>
          <cell r="I1711" t="str">
            <v xml:space="preserve">제일케미텍(주)진천공장        </v>
          </cell>
          <cell r="K1711">
            <v>0</v>
          </cell>
          <cell r="L1711">
            <v>2250</v>
          </cell>
          <cell r="N1711">
            <v>2250</v>
          </cell>
          <cell r="O1711">
            <v>2250</v>
          </cell>
          <cell r="P1711" t="str">
            <v>WON</v>
          </cell>
          <cell r="Q1711" t="str">
            <v xml:space="preserve">제일케미텍(주)진천공장        </v>
          </cell>
          <cell r="T1711">
            <v>2250</v>
          </cell>
          <cell r="V1711">
            <v>2250</v>
          </cell>
          <cell r="X1711">
            <v>2250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</row>
        <row r="1712">
          <cell r="C1712" t="str">
            <v>5452-023</v>
          </cell>
          <cell r="D1712" t="str">
            <v xml:space="preserve">5452-0231      </v>
          </cell>
          <cell r="E1712" t="str">
            <v xml:space="preserve">CASE-HEATER UPPER(RHD)        </v>
          </cell>
          <cell r="F1712" t="str">
            <v xml:space="preserve">A02  </v>
          </cell>
          <cell r="G1712" t="str">
            <v>WON</v>
          </cell>
          <cell r="H1712" t="str">
            <v xml:space="preserve">PCS </v>
          </cell>
          <cell r="I1712" t="str">
            <v xml:space="preserve">제일케미텍(주)진천공장        </v>
          </cell>
          <cell r="J1712">
            <v>910</v>
          </cell>
          <cell r="K1712">
            <v>0</v>
          </cell>
          <cell r="L1712">
            <v>910</v>
          </cell>
          <cell r="N1712">
            <v>910</v>
          </cell>
          <cell r="O1712">
            <v>910</v>
          </cell>
          <cell r="P1712" t="str">
            <v>WON</v>
          </cell>
          <cell r="Q1712" t="str">
            <v xml:space="preserve">제일케미텍(주)진천공장        </v>
          </cell>
          <cell r="R1712">
            <v>910</v>
          </cell>
          <cell r="V1712">
            <v>910</v>
          </cell>
          <cell r="X1712">
            <v>910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</row>
        <row r="1713">
          <cell r="C1713" t="str">
            <v>5452-024</v>
          </cell>
          <cell r="D1713" t="str">
            <v xml:space="preserve">5452-0242      </v>
          </cell>
          <cell r="E1713" t="str">
            <v xml:space="preserve">CASE-HEATER LOWER             </v>
          </cell>
          <cell r="F1713" t="str">
            <v xml:space="preserve">A02  </v>
          </cell>
          <cell r="G1713" t="str">
            <v>WON</v>
          </cell>
          <cell r="H1713" t="str">
            <v xml:space="preserve">PCS </v>
          </cell>
          <cell r="I1713" t="str">
            <v xml:space="preserve">제일케미텍(주)진천공장        </v>
          </cell>
          <cell r="J1713">
            <v>940</v>
          </cell>
          <cell r="K1713">
            <v>0</v>
          </cell>
          <cell r="L1713">
            <v>940</v>
          </cell>
          <cell r="N1713">
            <v>940</v>
          </cell>
          <cell r="O1713">
            <v>940</v>
          </cell>
          <cell r="P1713" t="str">
            <v>WON</v>
          </cell>
          <cell r="Q1713" t="str">
            <v xml:space="preserve">제일케미텍(주)진천공장        </v>
          </cell>
          <cell r="R1713">
            <v>940</v>
          </cell>
          <cell r="V1713">
            <v>940</v>
          </cell>
          <cell r="X1713">
            <v>940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</row>
        <row r="1714">
          <cell r="C1714" t="str">
            <v>5452-033</v>
          </cell>
          <cell r="D1714" t="str">
            <v xml:space="preserve">5452-0331      </v>
          </cell>
          <cell r="E1714" t="str">
            <v xml:space="preserve">CASE-FR BLOWER UPPER          </v>
          </cell>
          <cell r="F1714" t="str">
            <v xml:space="preserve">B01  </v>
          </cell>
          <cell r="G1714" t="str">
            <v>WON</v>
          </cell>
          <cell r="H1714" t="str">
            <v xml:space="preserve">PCS </v>
          </cell>
          <cell r="I1714" t="str">
            <v xml:space="preserve">제일케미텍(주)진천공장        </v>
          </cell>
          <cell r="J1714">
            <v>1050</v>
          </cell>
          <cell r="K1714">
            <v>0</v>
          </cell>
          <cell r="L1714">
            <v>1050</v>
          </cell>
          <cell r="N1714">
            <v>1050</v>
          </cell>
          <cell r="O1714">
            <v>1050</v>
          </cell>
          <cell r="P1714" t="str">
            <v>WON</v>
          </cell>
          <cell r="Q1714" t="str">
            <v xml:space="preserve">제일케미텍(주)진천공장        </v>
          </cell>
          <cell r="R1714">
            <v>1050</v>
          </cell>
          <cell r="V1714">
            <v>1050</v>
          </cell>
          <cell r="X1714">
            <v>1050</v>
          </cell>
          <cell r="AA1714">
            <v>21</v>
          </cell>
          <cell r="AB1714">
            <v>1</v>
          </cell>
          <cell r="AC1714">
            <v>21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</row>
        <row r="1715">
          <cell r="C1715" t="str">
            <v>5452-034</v>
          </cell>
          <cell r="D1715" t="str">
            <v xml:space="preserve">5452-0341      </v>
          </cell>
          <cell r="E1715" t="str">
            <v xml:space="preserve">CASE-FR BLOWER LOWER          </v>
          </cell>
          <cell r="F1715" t="str">
            <v xml:space="preserve">B01  </v>
          </cell>
          <cell r="G1715" t="str">
            <v>WON</v>
          </cell>
          <cell r="H1715" t="str">
            <v xml:space="preserve">PCS </v>
          </cell>
          <cell r="I1715" t="str">
            <v xml:space="preserve">제일케미텍(주)진천공장        </v>
          </cell>
          <cell r="J1715">
            <v>1420</v>
          </cell>
          <cell r="K1715">
            <v>0</v>
          </cell>
          <cell r="L1715">
            <v>1420</v>
          </cell>
          <cell r="N1715">
            <v>1420</v>
          </cell>
          <cell r="O1715">
            <v>1420</v>
          </cell>
          <cell r="P1715" t="str">
            <v>WON</v>
          </cell>
          <cell r="Q1715" t="str">
            <v xml:space="preserve">제일케미텍(주)진천공장        </v>
          </cell>
          <cell r="R1715">
            <v>1420</v>
          </cell>
          <cell r="V1715">
            <v>1420</v>
          </cell>
          <cell r="X1715">
            <v>1420</v>
          </cell>
          <cell r="AA1715">
            <v>28.400000000000091</v>
          </cell>
          <cell r="AB1715">
            <v>1</v>
          </cell>
          <cell r="AC1715">
            <v>28.400000000000091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</row>
        <row r="1716">
          <cell r="C1716" t="str">
            <v>5452-035</v>
          </cell>
          <cell r="D1716" t="str">
            <v xml:space="preserve">5452-0351      </v>
          </cell>
          <cell r="E1716" t="str">
            <v xml:space="preserve">CASE-RR COOLER UPPER          </v>
          </cell>
          <cell r="F1716" t="str">
            <v xml:space="preserve">B01  </v>
          </cell>
          <cell r="G1716" t="str">
            <v>WON</v>
          </cell>
          <cell r="H1716" t="str">
            <v xml:space="preserve">PCS </v>
          </cell>
          <cell r="I1716" t="str">
            <v xml:space="preserve">제일케미텍(주)진천공장        </v>
          </cell>
          <cell r="J1716">
            <v>1760</v>
          </cell>
          <cell r="K1716">
            <v>0</v>
          </cell>
          <cell r="L1716">
            <v>1760</v>
          </cell>
          <cell r="N1716">
            <v>1760</v>
          </cell>
          <cell r="O1716">
            <v>1760</v>
          </cell>
          <cell r="P1716" t="str">
            <v>WON</v>
          </cell>
          <cell r="Q1716" t="str">
            <v xml:space="preserve">제일케미텍(주)진천공장        </v>
          </cell>
          <cell r="R1716">
            <v>1760</v>
          </cell>
          <cell r="V1716">
            <v>1760</v>
          </cell>
          <cell r="X1716">
            <v>1760</v>
          </cell>
          <cell r="AA1716">
            <v>35.200000000000003</v>
          </cell>
          <cell r="AB1716">
            <v>1</v>
          </cell>
          <cell r="AC1716">
            <v>35.200000000000003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</row>
        <row r="1717">
          <cell r="C1717" t="str">
            <v>5452-036</v>
          </cell>
          <cell r="D1717" t="str">
            <v xml:space="preserve">5452-0360      </v>
          </cell>
          <cell r="E1717" t="str">
            <v xml:space="preserve">CASE-RR COOLER LOWER          </v>
          </cell>
          <cell r="F1717" t="str">
            <v xml:space="preserve">B01  </v>
          </cell>
          <cell r="G1717" t="str">
            <v>WON</v>
          </cell>
          <cell r="H1717" t="str">
            <v xml:space="preserve">PCS </v>
          </cell>
          <cell r="I1717" t="str">
            <v xml:space="preserve">제일케미텍(주)진천공장        </v>
          </cell>
          <cell r="J1717">
            <v>2070</v>
          </cell>
          <cell r="K1717">
            <v>0</v>
          </cell>
          <cell r="L1717">
            <v>2070</v>
          </cell>
          <cell r="N1717">
            <v>2070</v>
          </cell>
          <cell r="O1717">
            <v>2070</v>
          </cell>
          <cell r="P1717" t="str">
            <v>WON</v>
          </cell>
          <cell r="Q1717" t="str">
            <v xml:space="preserve">제일케미텍(주)진천공장        </v>
          </cell>
          <cell r="R1717">
            <v>2070</v>
          </cell>
          <cell r="V1717">
            <v>2070</v>
          </cell>
          <cell r="X1717">
            <v>2070</v>
          </cell>
          <cell r="AA1717">
            <v>41.400000000000091</v>
          </cell>
          <cell r="AB1717">
            <v>1</v>
          </cell>
          <cell r="AC1717">
            <v>41.400000000000091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</row>
        <row r="1718">
          <cell r="C1718" t="str">
            <v>5452-037</v>
          </cell>
          <cell r="D1718" t="str">
            <v xml:space="preserve">5452-0371      </v>
          </cell>
          <cell r="E1718" t="str">
            <v xml:space="preserve">CASE-BLOWER UPPER             </v>
          </cell>
          <cell r="F1718" t="str">
            <v xml:space="preserve">F01  </v>
          </cell>
          <cell r="G1718" t="str">
            <v>WON</v>
          </cell>
          <cell r="H1718" t="str">
            <v xml:space="preserve">PCS </v>
          </cell>
          <cell r="I1718" t="str">
            <v xml:space="preserve">제일케미텍(주)진천공장        </v>
          </cell>
          <cell r="J1718">
            <v>800</v>
          </cell>
          <cell r="K1718">
            <v>0</v>
          </cell>
          <cell r="L1718">
            <v>800</v>
          </cell>
          <cell r="N1718">
            <v>800</v>
          </cell>
          <cell r="O1718">
            <v>800</v>
          </cell>
          <cell r="P1718" t="str">
            <v>WON</v>
          </cell>
          <cell r="Q1718" t="str">
            <v xml:space="preserve">제일케미텍(주)진천공장        </v>
          </cell>
          <cell r="R1718">
            <v>800</v>
          </cell>
          <cell r="V1718">
            <v>800</v>
          </cell>
          <cell r="X1718">
            <v>800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</row>
        <row r="1719">
          <cell r="C1719" t="str">
            <v>5452-038</v>
          </cell>
          <cell r="D1719" t="str">
            <v xml:space="preserve">5452-0380      </v>
          </cell>
          <cell r="E1719" t="str">
            <v xml:space="preserve">CASE-BLOWER LOWER             </v>
          </cell>
          <cell r="F1719" t="str">
            <v xml:space="preserve">F01  </v>
          </cell>
          <cell r="G1719" t="str">
            <v>WON</v>
          </cell>
          <cell r="H1719" t="str">
            <v xml:space="preserve">PCS </v>
          </cell>
          <cell r="I1719" t="str">
            <v xml:space="preserve">제일케미텍(주)진천공장        </v>
          </cell>
          <cell r="J1719">
            <v>800</v>
          </cell>
          <cell r="K1719">
            <v>0</v>
          </cell>
          <cell r="L1719">
            <v>800</v>
          </cell>
          <cell r="N1719">
            <v>800</v>
          </cell>
          <cell r="O1719">
            <v>800</v>
          </cell>
          <cell r="P1719" t="str">
            <v>WON</v>
          </cell>
          <cell r="Q1719" t="str">
            <v xml:space="preserve">제일케미텍(주)진천공장        </v>
          </cell>
          <cell r="R1719">
            <v>800</v>
          </cell>
          <cell r="V1719">
            <v>800</v>
          </cell>
          <cell r="X1719">
            <v>800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</row>
        <row r="1720">
          <cell r="C1720" t="str">
            <v>5452-041</v>
          </cell>
          <cell r="D1720" t="str">
            <v xml:space="preserve">5452-0411      </v>
          </cell>
          <cell r="E1720" t="str">
            <v xml:space="preserve">CASE-HEATER FR                </v>
          </cell>
          <cell r="F1720" t="str">
            <v xml:space="preserve">F01  </v>
          </cell>
          <cell r="G1720" t="str">
            <v>WON</v>
          </cell>
          <cell r="H1720" t="str">
            <v xml:space="preserve">PCS </v>
          </cell>
          <cell r="I1720" t="str">
            <v xml:space="preserve">제일케미텍(주)진천공장        </v>
          </cell>
          <cell r="J1720">
            <v>1080</v>
          </cell>
          <cell r="K1720">
            <v>0</v>
          </cell>
          <cell r="L1720">
            <v>1080</v>
          </cell>
          <cell r="N1720">
            <v>1080</v>
          </cell>
          <cell r="O1720">
            <v>1080</v>
          </cell>
          <cell r="P1720" t="str">
            <v>WON</v>
          </cell>
          <cell r="Q1720" t="str">
            <v xml:space="preserve">제일케미텍(주)진천공장        </v>
          </cell>
          <cell r="R1720">
            <v>1080</v>
          </cell>
          <cell r="V1720">
            <v>1080</v>
          </cell>
          <cell r="X1720">
            <v>1080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</row>
        <row r="1721">
          <cell r="C1721" t="str">
            <v>5452-042</v>
          </cell>
          <cell r="D1721" t="str">
            <v xml:space="preserve">5452-0421      </v>
          </cell>
          <cell r="E1721" t="str">
            <v xml:space="preserve">CASE-HEATER RR                </v>
          </cell>
          <cell r="F1721" t="str">
            <v xml:space="preserve">F01  </v>
          </cell>
          <cell r="G1721" t="str">
            <v>WON</v>
          </cell>
          <cell r="H1721" t="str">
            <v xml:space="preserve">PCS </v>
          </cell>
          <cell r="I1721" t="str">
            <v xml:space="preserve">제일케미텍(주)진천공장        </v>
          </cell>
          <cell r="J1721">
            <v>1100</v>
          </cell>
          <cell r="K1721">
            <v>0</v>
          </cell>
          <cell r="L1721">
            <v>1100</v>
          </cell>
          <cell r="N1721">
            <v>1100</v>
          </cell>
          <cell r="O1721">
            <v>1100</v>
          </cell>
          <cell r="P1721" t="str">
            <v>WON</v>
          </cell>
          <cell r="Q1721" t="str">
            <v xml:space="preserve">제일케미텍(주)진천공장        </v>
          </cell>
          <cell r="R1721">
            <v>1100</v>
          </cell>
          <cell r="V1721">
            <v>1100</v>
          </cell>
          <cell r="X1721">
            <v>1100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</row>
        <row r="1722">
          <cell r="C1722" t="str">
            <v>5452-052</v>
          </cell>
          <cell r="D1722" t="str">
            <v xml:space="preserve">5452-0524      </v>
          </cell>
          <cell r="E1722" t="str">
            <v xml:space="preserve">CASE-B&amp;COOLER UPPER           </v>
          </cell>
          <cell r="F1722" t="str">
            <v xml:space="preserve">A03  </v>
          </cell>
          <cell r="G1722" t="str">
            <v>WON</v>
          </cell>
          <cell r="H1722" t="str">
            <v xml:space="preserve">PCS </v>
          </cell>
          <cell r="I1722" t="str">
            <v xml:space="preserve">제일케미텍(주)진천공장        </v>
          </cell>
          <cell r="J1722">
            <v>1170</v>
          </cell>
          <cell r="K1722">
            <v>0</v>
          </cell>
          <cell r="L1722">
            <v>1170</v>
          </cell>
          <cell r="N1722">
            <v>1170</v>
          </cell>
          <cell r="O1722">
            <v>1170</v>
          </cell>
          <cell r="P1722" t="str">
            <v>WON</v>
          </cell>
          <cell r="Q1722" t="str">
            <v xml:space="preserve">제일케미텍(주)진천공장        </v>
          </cell>
          <cell r="R1722">
            <v>1170</v>
          </cell>
          <cell r="V1722">
            <v>1170</v>
          </cell>
          <cell r="X1722">
            <v>1170</v>
          </cell>
          <cell r="AA1722">
            <v>23.400000000000091</v>
          </cell>
          <cell r="AB1722">
            <v>1</v>
          </cell>
          <cell r="AC1722">
            <v>23.400000000000091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</row>
        <row r="1723">
          <cell r="C1723" t="str">
            <v>5452-053</v>
          </cell>
          <cell r="D1723" t="str">
            <v xml:space="preserve">5452-0535      </v>
          </cell>
          <cell r="E1723" t="str">
            <v xml:space="preserve">CASE-B&amp;COOLER LOWER           </v>
          </cell>
          <cell r="F1723" t="str">
            <v xml:space="preserve">A03  </v>
          </cell>
          <cell r="G1723" t="str">
            <v>WON</v>
          </cell>
          <cell r="H1723" t="str">
            <v xml:space="preserve">PCS </v>
          </cell>
          <cell r="I1723" t="str">
            <v xml:space="preserve">제일케미텍(주)진천공장        </v>
          </cell>
          <cell r="J1723">
            <v>1400</v>
          </cell>
          <cell r="K1723">
            <v>0</v>
          </cell>
          <cell r="L1723">
            <v>1400</v>
          </cell>
          <cell r="N1723">
            <v>1400</v>
          </cell>
          <cell r="O1723">
            <v>1400</v>
          </cell>
          <cell r="P1723" t="str">
            <v>WON</v>
          </cell>
          <cell r="Q1723" t="str">
            <v xml:space="preserve">제일케미텍(주)진천공장        </v>
          </cell>
          <cell r="R1723">
            <v>1400</v>
          </cell>
          <cell r="V1723">
            <v>1400</v>
          </cell>
          <cell r="X1723">
            <v>1400</v>
          </cell>
          <cell r="AA1723">
            <v>28</v>
          </cell>
          <cell r="AB1723">
            <v>1</v>
          </cell>
          <cell r="AC1723">
            <v>28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</row>
        <row r="1724">
          <cell r="C1724" t="str">
            <v>5452-054</v>
          </cell>
          <cell r="D1724" t="str">
            <v xml:space="preserve">5452-0545      </v>
          </cell>
          <cell r="E1724" t="str">
            <v xml:space="preserve">CASE-INTAKE                   </v>
          </cell>
          <cell r="F1724" t="str">
            <v xml:space="preserve">A03  </v>
          </cell>
          <cell r="G1724" t="str">
            <v>WON</v>
          </cell>
          <cell r="H1724" t="str">
            <v xml:space="preserve">PCS </v>
          </cell>
          <cell r="I1724" t="str">
            <v xml:space="preserve">제일케미텍(주)진천공장        </v>
          </cell>
          <cell r="J1724">
            <v>550</v>
          </cell>
          <cell r="K1724">
            <v>0</v>
          </cell>
          <cell r="L1724">
            <v>550</v>
          </cell>
          <cell r="N1724">
            <v>550</v>
          </cell>
          <cell r="O1724">
            <v>550</v>
          </cell>
          <cell r="P1724" t="str">
            <v>WON</v>
          </cell>
          <cell r="Q1724" t="str">
            <v xml:space="preserve">제일케미텍(주)진천공장        </v>
          </cell>
          <cell r="R1724">
            <v>550</v>
          </cell>
          <cell r="V1724">
            <v>550</v>
          </cell>
          <cell r="X1724">
            <v>550</v>
          </cell>
          <cell r="AA1724">
            <v>11</v>
          </cell>
          <cell r="AB1724">
            <v>1</v>
          </cell>
          <cell r="AC1724">
            <v>11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</row>
        <row r="1725">
          <cell r="C1725" t="str">
            <v>5452-055</v>
          </cell>
          <cell r="D1725" t="str">
            <v xml:space="preserve">5452-0554      </v>
          </cell>
          <cell r="E1725" t="str">
            <v xml:space="preserve">CASE-HEATER UPPER             </v>
          </cell>
          <cell r="F1725" t="str">
            <v xml:space="preserve">A03  </v>
          </cell>
          <cell r="G1725" t="str">
            <v>WON</v>
          </cell>
          <cell r="H1725" t="str">
            <v xml:space="preserve">PCS </v>
          </cell>
          <cell r="I1725" t="str">
            <v xml:space="preserve">제일케미텍(주)진천공장        </v>
          </cell>
          <cell r="J1725">
            <v>970</v>
          </cell>
          <cell r="K1725">
            <v>0</v>
          </cell>
          <cell r="L1725">
            <v>970</v>
          </cell>
          <cell r="N1725">
            <v>970</v>
          </cell>
          <cell r="O1725">
            <v>970</v>
          </cell>
          <cell r="P1725" t="str">
            <v>WON</v>
          </cell>
          <cell r="Q1725" t="str">
            <v xml:space="preserve">제일케미텍(주)진천공장        </v>
          </cell>
          <cell r="R1725">
            <v>970</v>
          </cell>
          <cell r="V1725">
            <v>970</v>
          </cell>
          <cell r="X1725">
            <v>970</v>
          </cell>
          <cell r="AA1725">
            <v>19.399999999999999</v>
          </cell>
          <cell r="AB1725">
            <v>1</v>
          </cell>
          <cell r="AC1725">
            <v>19.399999999999999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</row>
        <row r="1726">
          <cell r="C1726" t="str">
            <v>5452-056</v>
          </cell>
          <cell r="D1726" t="str">
            <v xml:space="preserve">5452-0562      </v>
          </cell>
          <cell r="E1726" t="str">
            <v xml:space="preserve">CASE-HEATER LOWER             </v>
          </cell>
          <cell r="F1726" t="str">
            <v xml:space="preserve">A03  </v>
          </cell>
          <cell r="G1726" t="str">
            <v>WON</v>
          </cell>
          <cell r="H1726" t="str">
            <v xml:space="preserve">PCS </v>
          </cell>
          <cell r="I1726" t="str">
            <v xml:space="preserve">제일케미텍(주)진천공장        </v>
          </cell>
          <cell r="J1726">
            <v>920</v>
          </cell>
          <cell r="K1726">
            <v>0</v>
          </cell>
          <cell r="L1726">
            <v>920</v>
          </cell>
          <cell r="N1726">
            <v>920</v>
          </cell>
          <cell r="O1726">
            <v>920</v>
          </cell>
          <cell r="P1726" t="str">
            <v>WON</v>
          </cell>
          <cell r="Q1726" t="str">
            <v xml:space="preserve">제일케미텍(주)진천공장        </v>
          </cell>
          <cell r="R1726">
            <v>920</v>
          </cell>
          <cell r="V1726">
            <v>920</v>
          </cell>
          <cell r="X1726">
            <v>920</v>
          </cell>
          <cell r="AA1726">
            <v>18.399999999999999</v>
          </cell>
          <cell r="AB1726">
            <v>1</v>
          </cell>
          <cell r="AC1726">
            <v>18.399999999999999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</row>
        <row r="1727">
          <cell r="C1727" t="str">
            <v>5452-057</v>
          </cell>
          <cell r="D1727" t="str">
            <v xml:space="preserve">5452-0575      </v>
          </cell>
          <cell r="E1727" t="str">
            <v xml:space="preserve">CASE-DSB.LH                   </v>
          </cell>
          <cell r="F1727" t="str">
            <v xml:space="preserve">A03  </v>
          </cell>
          <cell r="G1727" t="str">
            <v>WON</v>
          </cell>
          <cell r="H1727" t="str">
            <v xml:space="preserve">PCS </v>
          </cell>
          <cell r="I1727" t="str">
            <v xml:space="preserve">제일케미텍(주)진천공장        </v>
          </cell>
          <cell r="J1727">
            <v>960</v>
          </cell>
          <cell r="K1727">
            <v>0</v>
          </cell>
          <cell r="L1727">
            <v>960</v>
          </cell>
          <cell r="N1727">
            <v>960</v>
          </cell>
          <cell r="O1727">
            <v>960</v>
          </cell>
          <cell r="P1727" t="str">
            <v>WON</v>
          </cell>
          <cell r="Q1727" t="str">
            <v xml:space="preserve">제일케미텍(주)진천공장        </v>
          </cell>
          <cell r="R1727">
            <v>960</v>
          </cell>
          <cell r="V1727">
            <v>960</v>
          </cell>
          <cell r="X1727">
            <v>960</v>
          </cell>
          <cell r="AA1727">
            <v>19.2</v>
          </cell>
          <cell r="AB1727">
            <v>1</v>
          </cell>
          <cell r="AC1727">
            <v>19.2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</row>
        <row r="1728">
          <cell r="C1728" t="str">
            <v>5452-058</v>
          </cell>
          <cell r="D1728" t="str">
            <v xml:space="preserve">5452-0585      </v>
          </cell>
          <cell r="E1728" t="str">
            <v xml:space="preserve">CASE-DSB.RH(AUTO)             </v>
          </cell>
          <cell r="F1728" t="str">
            <v xml:space="preserve">A03  </v>
          </cell>
          <cell r="G1728" t="str">
            <v>WON</v>
          </cell>
          <cell r="H1728" t="str">
            <v xml:space="preserve">PCS </v>
          </cell>
          <cell r="I1728" t="str">
            <v xml:space="preserve">제일케미텍(주)진천공장        </v>
          </cell>
          <cell r="J1728">
            <v>870</v>
          </cell>
          <cell r="K1728">
            <v>0</v>
          </cell>
          <cell r="L1728">
            <v>870</v>
          </cell>
          <cell r="N1728">
            <v>870</v>
          </cell>
          <cell r="O1728">
            <v>870</v>
          </cell>
          <cell r="P1728" t="str">
            <v>WON</v>
          </cell>
          <cell r="Q1728" t="str">
            <v xml:space="preserve">제일케미텍(주)진천공장        </v>
          </cell>
          <cell r="R1728">
            <v>870</v>
          </cell>
          <cell r="V1728">
            <v>870</v>
          </cell>
          <cell r="X1728">
            <v>870</v>
          </cell>
          <cell r="AA1728">
            <v>17.399999999999999</v>
          </cell>
          <cell r="AB1728">
            <v>1</v>
          </cell>
          <cell r="AC1728">
            <v>17.399999999999999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</row>
        <row r="1729">
          <cell r="C1729" t="str">
            <v>5452-090</v>
          </cell>
          <cell r="D1729" t="str">
            <v xml:space="preserve">5452-0905      </v>
          </cell>
          <cell r="E1729" t="str">
            <v xml:space="preserve">CASE-DSB RH(MANUAL)           </v>
          </cell>
          <cell r="F1729" t="str">
            <v xml:space="preserve">A03  </v>
          </cell>
          <cell r="G1729" t="str">
            <v>WON</v>
          </cell>
          <cell r="H1729" t="str">
            <v xml:space="preserve">PCS </v>
          </cell>
          <cell r="I1729" t="str">
            <v xml:space="preserve">제일케미텍(주)진천공장        </v>
          </cell>
          <cell r="K1729">
            <v>0</v>
          </cell>
          <cell r="L1729">
            <v>870</v>
          </cell>
          <cell r="N1729">
            <v>870</v>
          </cell>
          <cell r="O1729">
            <v>870</v>
          </cell>
          <cell r="P1729" t="str">
            <v>WON</v>
          </cell>
          <cell r="Q1729" t="str">
            <v xml:space="preserve">제일케미텍(주)진천공장        </v>
          </cell>
          <cell r="R1729">
            <v>870</v>
          </cell>
          <cell r="V1729">
            <v>870</v>
          </cell>
          <cell r="X1729">
            <v>870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</row>
        <row r="1730">
          <cell r="C1730" t="str">
            <v>5452-091</v>
          </cell>
          <cell r="D1730" t="str">
            <v xml:space="preserve">5452-0912      </v>
          </cell>
          <cell r="E1730" t="str">
            <v xml:space="preserve">CASE-AUTO AMP UPPER           </v>
          </cell>
          <cell r="F1730" t="str">
            <v xml:space="preserve">A03  </v>
          </cell>
          <cell r="G1730" t="str">
            <v>WON</v>
          </cell>
          <cell r="H1730" t="str">
            <v xml:space="preserve">PCS </v>
          </cell>
          <cell r="I1730" t="str">
            <v xml:space="preserve">제일케미텍(주)진천공장        </v>
          </cell>
          <cell r="J1730">
            <v>120</v>
          </cell>
          <cell r="K1730">
            <v>0</v>
          </cell>
          <cell r="L1730">
            <v>120</v>
          </cell>
          <cell r="N1730">
            <v>120</v>
          </cell>
          <cell r="O1730">
            <v>120</v>
          </cell>
          <cell r="P1730" t="str">
            <v>WON</v>
          </cell>
          <cell r="Q1730" t="str">
            <v xml:space="preserve">제일케미텍(주)진천공장        </v>
          </cell>
          <cell r="R1730">
            <v>120</v>
          </cell>
          <cell r="V1730">
            <v>120</v>
          </cell>
          <cell r="X1730">
            <v>120</v>
          </cell>
          <cell r="AA1730">
            <v>2.4000000000000057</v>
          </cell>
          <cell r="AB1730">
            <v>1</v>
          </cell>
          <cell r="AC1730">
            <v>2.4000000000000057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</row>
        <row r="1731">
          <cell r="C1731" t="str">
            <v>5452-092</v>
          </cell>
          <cell r="D1731" t="str">
            <v xml:space="preserve">5452-0921      </v>
          </cell>
          <cell r="E1731" t="str">
            <v xml:space="preserve">CASE-AUTO AMP LOWER           </v>
          </cell>
          <cell r="F1731" t="str">
            <v xml:space="preserve">A03  </v>
          </cell>
          <cell r="G1731" t="str">
            <v>WON</v>
          </cell>
          <cell r="H1731" t="str">
            <v xml:space="preserve">PCS </v>
          </cell>
          <cell r="I1731" t="str">
            <v xml:space="preserve">제일케미텍(주)진천공장        </v>
          </cell>
          <cell r="J1731">
            <v>95</v>
          </cell>
          <cell r="K1731">
            <v>0</v>
          </cell>
          <cell r="L1731">
            <v>95</v>
          </cell>
          <cell r="N1731">
            <v>95</v>
          </cell>
          <cell r="O1731">
            <v>95</v>
          </cell>
          <cell r="P1731" t="str">
            <v>WON</v>
          </cell>
          <cell r="Q1731" t="str">
            <v xml:space="preserve">제일케미텍(주)진천공장        </v>
          </cell>
          <cell r="R1731">
            <v>95</v>
          </cell>
          <cell r="V1731">
            <v>95</v>
          </cell>
          <cell r="X1731">
            <v>95</v>
          </cell>
          <cell r="AA1731">
            <v>1.9000000000000057</v>
          </cell>
          <cell r="AB1731">
            <v>1</v>
          </cell>
          <cell r="AC1731">
            <v>1.9000000000000057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</row>
        <row r="1732">
          <cell r="C1732" t="str">
            <v>5452-096</v>
          </cell>
          <cell r="D1732" t="str">
            <v xml:space="preserve">5452-0961      </v>
          </cell>
          <cell r="E1732" t="str">
            <v xml:space="preserve">CASE-HEATER UPPER(RHD)        </v>
          </cell>
          <cell r="F1732" t="str">
            <v xml:space="preserve">A03  </v>
          </cell>
          <cell r="G1732" t="str">
            <v>WON</v>
          </cell>
          <cell r="H1732" t="str">
            <v xml:space="preserve">PCS </v>
          </cell>
          <cell r="I1732" t="str">
            <v xml:space="preserve">제일케미텍(주)진천공장        </v>
          </cell>
          <cell r="K1732">
            <v>0</v>
          </cell>
          <cell r="L1732">
            <v>910</v>
          </cell>
          <cell r="N1732">
            <v>910</v>
          </cell>
          <cell r="O1732">
            <v>910</v>
          </cell>
          <cell r="P1732" t="str">
            <v>WON</v>
          </cell>
          <cell r="Q1732" t="str">
            <v xml:space="preserve">제일케미텍(주)진천공장        </v>
          </cell>
          <cell r="R1732">
            <v>910</v>
          </cell>
          <cell r="V1732">
            <v>910</v>
          </cell>
          <cell r="X1732">
            <v>910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</row>
        <row r="1733">
          <cell r="C1733" t="str">
            <v>5452-097</v>
          </cell>
          <cell r="D1733" t="str">
            <v xml:space="preserve">5452-0972      </v>
          </cell>
          <cell r="E1733" t="str">
            <v xml:space="preserve">CASE-HEATER LOWER             </v>
          </cell>
          <cell r="F1733" t="str">
            <v xml:space="preserve">A03  </v>
          </cell>
          <cell r="G1733" t="str">
            <v>WON</v>
          </cell>
          <cell r="H1733" t="str">
            <v xml:space="preserve">PCS </v>
          </cell>
          <cell r="I1733" t="str">
            <v xml:space="preserve">제일케미텍(주)진천공장        </v>
          </cell>
          <cell r="K1733">
            <v>0</v>
          </cell>
          <cell r="L1733">
            <v>910</v>
          </cell>
          <cell r="N1733">
            <v>910</v>
          </cell>
          <cell r="O1733">
            <v>910</v>
          </cell>
          <cell r="P1733" t="str">
            <v>WON</v>
          </cell>
          <cell r="Q1733" t="str">
            <v xml:space="preserve">제일케미텍(주)진천공장        </v>
          </cell>
          <cell r="R1733">
            <v>910</v>
          </cell>
          <cell r="V1733">
            <v>910</v>
          </cell>
          <cell r="X1733">
            <v>910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</row>
        <row r="1734">
          <cell r="C1734" t="str">
            <v>5452-098</v>
          </cell>
          <cell r="D1734" t="str">
            <v xml:space="preserve">5452-0982      </v>
          </cell>
          <cell r="E1734" t="str">
            <v xml:space="preserve">CASE-DSB RH                   </v>
          </cell>
          <cell r="F1734" t="str">
            <v xml:space="preserve">A03  </v>
          </cell>
          <cell r="G1734" t="str">
            <v>WON</v>
          </cell>
          <cell r="H1734" t="str">
            <v xml:space="preserve">PCS </v>
          </cell>
          <cell r="I1734" t="str">
            <v xml:space="preserve">제일케미텍(주)진천공장        </v>
          </cell>
          <cell r="K1734">
            <v>0</v>
          </cell>
          <cell r="L1734">
            <v>970</v>
          </cell>
          <cell r="N1734">
            <v>970</v>
          </cell>
          <cell r="O1734">
            <v>970</v>
          </cell>
          <cell r="P1734" t="str">
            <v>WON</v>
          </cell>
          <cell r="Q1734" t="str">
            <v xml:space="preserve">제일케미텍(주)진천공장        </v>
          </cell>
          <cell r="R1734">
            <v>970</v>
          </cell>
          <cell r="V1734">
            <v>970</v>
          </cell>
          <cell r="X1734">
            <v>970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</row>
        <row r="1735">
          <cell r="C1735" t="str">
            <v>5452-099</v>
          </cell>
          <cell r="D1735" t="str">
            <v xml:space="preserve">5452-0992      </v>
          </cell>
          <cell r="E1735" t="str">
            <v xml:space="preserve">CASE-DSB LH(MANUAL)           </v>
          </cell>
          <cell r="F1735" t="str">
            <v xml:space="preserve">A03  </v>
          </cell>
          <cell r="G1735" t="str">
            <v>WON</v>
          </cell>
          <cell r="H1735" t="str">
            <v xml:space="preserve">PCS </v>
          </cell>
          <cell r="I1735" t="str">
            <v xml:space="preserve">제일케미텍(주)진천공장        </v>
          </cell>
          <cell r="K1735">
            <v>0</v>
          </cell>
          <cell r="L1735">
            <v>920</v>
          </cell>
          <cell r="N1735">
            <v>920</v>
          </cell>
          <cell r="O1735">
            <v>920</v>
          </cell>
          <cell r="P1735" t="str">
            <v>WON</v>
          </cell>
          <cell r="Q1735" t="str">
            <v xml:space="preserve">제일케미텍(주)진천공장        </v>
          </cell>
          <cell r="R1735">
            <v>920</v>
          </cell>
          <cell r="V1735">
            <v>920</v>
          </cell>
          <cell r="X1735">
            <v>920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</row>
        <row r="1736">
          <cell r="C1736" t="str">
            <v>5452-100</v>
          </cell>
          <cell r="D1736" t="str">
            <v xml:space="preserve">5452-1002      </v>
          </cell>
          <cell r="E1736" t="str">
            <v xml:space="preserve">CASE-DSB LH(AUTO)             </v>
          </cell>
          <cell r="F1736" t="str">
            <v xml:space="preserve">A03  </v>
          </cell>
          <cell r="G1736" t="str">
            <v>WON</v>
          </cell>
          <cell r="H1736" t="str">
            <v xml:space="preserve">PCS </v>
          </cell>
          <cell r="I1736" t="str">
            <v xml:space="preserve">제일케미텍(주)진천공장        </v>
          </cell>
          <cell r="K1736">
            <v>0</v>
          </cell>
          <cell r="L1736">
            <v>920</v>
          </cell>
          <cell r="N1736">
            <v>920</v>
          </cell>
          <cell r="O1736">
            <v>920</v>
          </cell>
          <cell r="P1736" t="str">
            <v>WON</v>
          </cell>
          <cell r="Q1736" t="str">
            <v xml:space="preserve">제일케미텍(주)진천공장        </v>
          </cell>
          <cell r="R1736">
            <v>920</v>
          </cell>
          <cell r="V1736">
            <v>920</v>
          </cell>
          <cell r="X1736">
            <v>920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</row>
        <row r="1737">
          <cell r="C1737" t="str">
            <v>5452-103</v>
          </cell>
          <cell r="D1737" t="str">
            <v xml:space="preserve">5452-1031      </v>
          </cell>
          <cell r="E1737" t="str">
            <v xml:space="preserve">CASE-INTAKE                   </v>
          </cell>
          <cell r="F1737" t="str">
            <v xml:space="preserve">A03  </v>
          </cell>
          <cell r="G1737" t="str">
            <v>WON</v>
          </cell>
          <cell r="H1737" t="str">
            <v xml:space="preserve">PCS </v>
          </cell>
          <cell r="I1737" t="str">
            <v xml:space="preserve">제일케미텍(주)진천공장        </v>
          </cell>
          <cell r="K1737">
            <v>0</v>
          </cell>
          <cell r="L1737">
            <v>560</v>
          </cell>
          <cell r="N1737">
            <v>560</v>
          </cell>
          <cell r="O1737">
            <v>560</v>
          </cell>
          <cell r="P1737" t="str">
            <v>WON</v>
          </cell>
          <cell r="Q1737" t="str">
            <v xml:space="preserve">제일케미텍(주)진천공장        </v>
          </cell>
          <cell r="R1737">
            <v>560</v>
          </cell>
          <cell r="V1737">
            <v>560</v>
          </cell>
          <cell r="X1737">
            <v>560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</row>
        <row r="1738">
          <cell r="C1738" t="str">
            <v>5452-109</v>
          </cell>
          <cell r="D1738" t="str">
            <v xml:space="preserve">5452-1091      </v>
          </cell>
          <cell r="E1738" t="str">
            <v xml:space="preserve">CASE-AUTO AMP UPPER           </v>
          </cell>
          <cell r="F1738" t="str">
            <v xml:space="preserve">A03  </v>
          </cell>
          <cell r="G1738" t="str">
            <v>WON</v>
          </cell>
          <cell r="H1738" t="str">
            <v xml:space="preserve">PCS </v>
          </cell>
          <cell r="I1738" t="str">
            <v xml:space="preserve">제일케미텍(주)진천공장        </v>
          </cell>
          <cell r="K1738">
            <v>0</v>
          </cell>
          <cell r="L1738">
            <v>135</v>
          </cell>
          <cell r="N1738">
            <v>135</v>
          </cell>
          <cell r="O1738">
            <v>135</v>
          </cell>
          <cell r="P1738" t="str">
            <v>WON</v>
          </cell>
          <cell r="Q1738" t="str">
            <v xml:space="preserve">제일케미텍(주)진천공장        </v>
          </cell>
          <cell r="R1738">
            <v>135</v>
          </cell>
          <cell r="V1738">
            <v>135</v>
          </cell>
          <cell r="X1738">
            <v>135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</row>
        <row r="1739">
          <cell r="C1739" t="str">
            <v>6553-039</v>
          </cell>
          <cell r="D1739" t="str">
            <v xml:space="preserve">6553-0390      </v>
          </cell>
          <cell r="E1739" t="str">
            <v xml:space="preserve">INSULATOR-EVAP.               </v>
          </cell>
          <cell r="F1739" t="str">
            <v xml:space="preserve">D02  </v>
          </cell>
          <cell r="G1739" t="str">
            <v>WON</v>
          </cell>
          <cell r="H1739" t="str">
            <v xml:space="preserve">PCS </v>
          </cell>
          <cell r="I1739" t="str">
            <v xml:space="preserve">제일케미텍(주)진천공장        </v>
          </cell>
          <cell r="J1739">
            <v>340</v>
          </cell>
          <cell r="K1739">
            <v>0</v>
          </cell>
          <cell r="L1739">
            <v>340</v>
          </cell>
          <cell r="N1739">
            <v>340</v>
          </cell>
          <cell r="O1739">
            <v>340</v>
          </cell>
          <cell r="P1739" t="str">
            <v>WON</v>
          </cell>
          <cell r="Q1739" t="str">
            <v xml:space="preserve">제일케미텍(주)진천공장        </v>
          </cell>
          <cell r="R1739">
            <v>340</v>
          </cell>
          <cell r="V1739">
            <v>340</v>
          </cell>
          <cell r="X1739">
            <v>340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</row>
        <row r="1740">
          <cell r="C1740" t="str">
            <v>6852-041</v>
          </cell>
          <cell r="D1740" t="str">
            <v xml:space="preserve">6852-0410      </v>
          </cell>
          <cell r="E1740" t="str">
            <v xml:space="preserve">LEVER-BLOWER(1)               </v>
          </cell>
          <cell r="F1740" t="str">
            <v xml:space="preserve">C01  </v>
          </cell>
          <cell r="G1740" t="str">
            <v>WON</v>
          </cell>
          <cell r="H1740" t="str">
            <v xml:space="preserve">PCS </v>
          </cell>
          <cell r="I1740" t="str">
            <v xml:space="preserve">제일케미텍(주)진천공장        </v>
          </cell>
          <cell r="J1740">
            <v>110</v>
          </cell>
          <cell r="K1740">
            <v>0</v>
          </cell>
          <cell r="L1740">
            <v>110</v>
          </cell>
          <cell r="N1740">
            <v>110</v>
          </cell>
          <cell r="O1740">
            <v>110</v>
          </cell>
          <cell r="P1740" t="str">
            <v>WON</v>
          </cell>
          <cell r="Q1740" t="str">
            <v xml:space="preserve">제일케미텍(주)진천공장        </v>
          </cell>
          <cell r="R1740">
            <v>110</v>
          </cell>
          <cell r="V1740">
            <v>110</v>
          </cell>
          <cell r="X1740">
            <v>110</v>
          </cell>
          <cell r="AA1740">
            <v>2.2000000000000002</v>
          </cell>
          <cell r="AB1740">
            <v>1</v>
          </cell>
          <cell r="AC1740">
            <v>2.2000000000000002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</row>
        <row r="1741">
          <cell r="C1741" t="str">
            <v>6852-046</v>
          </cell>
          <cell r="D1741" t="str">
            <v xml:space="preserve">6852-0460      </v>
          </cell>
          <cell r="E1741" t="str">
            <v xml:space="preserve">LEVER-BLOWER(2)               </v>
          </cell>
          <cell r="F1741" t="str">
            <v xml:space="preserve">C01  </v>
          </cell>
          <cell r="G1741" t="str">
            <v>WON</v>
          </cell>
          <cell r="H1741" t="str">
            <v xml:space="preserve">PCS </v>
          </cell>
          <cell r="I1741" t="str">
            <v xml:space="preserve">제일케미텍(주)진천공장        </v>
          </cell>
          <cell r="K1741">
            <v>0</v>
          </cell>
          <cell r="L1741">
            <v>80</v>
          </cell>
          <cell r="N1741">
            <v>80</v>
          </cell>
          <cell r="O1741">
            <v>80</v>
          </cell>
          <cell r="P1741" t="str">
            <v>WON</v>
          </cell>
          <cell r="Q1741" t="str">
            <v xml:space="preserve">제일케미텍(주)진천공장        </v>
          </cell>
          <cell r="R1741">
            <v>80</v>
          </cell>
          <cell r="V1741">
            <v>80</v>
          </cell>
          <cell r="X1741">
            <v>80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</row>
        <row r="1742">
          <cell r="C1742" t="str">
            <v>6852-049</v>
          </cell>
          <cell r="D1742" t="str">
            <v xml:space="preserve">6852-0490      </v>
          </cell>
          <cell r="E1742" t="str">
            <v xml:space="preserve">LEVER-MIX                     </v>
          </cell>
          <cell r="F1742" t="str">
            <v xml:space="preserve">C01  </v>
          </cell>
          <cell r="G1742" t="str">
            <v>WON</v>
          </cell>
          <cell r="H1742" t="str">
            <v xml:space="preserve">PCS </v>
          </cell>
          <cell r="I1742" t="str">
            <v xml:space="preserve">제일케미텍(주)진천공장        </v>
          </cell>
          <cell r="J1742">
            <v>37</v>
          </cell>
          <cell r="K1742">
            <v>0</v>
          </cell>
          <cell r="L1742">
            <v>37</v>
          </cell>
          <cell r="N1742">
            <v>37</v>
          </cell>
          <cell r="O1742">
            <v>37</v>
          </cell>
          <cell r="P1742" t="str">
            <v>WON</v>
          </cell>
          <cell r="Q1742" t="str">
            <v xml:space="preserve">제일케미텍(주)진천공장        </v>
          </cell>
          <cell r="R1742">
            <v>37</v>
          </cell>
          <cell r="V1742">
            <v>37</v>
          </cell>
          <cell r="X1742">
            <v>37</v>
          </cell>
          <cell r="AA1742">
            <v>0.74000000000000199</v>
          </cell>
          <cell r="AB1742">
            <v>1</v>
          </cell>
          <cell r="AC1742">
            <v>0.74000000000000199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</row>
        <row r="1743">
          <cell r="C1743" t="str">
            <v>6852-051</v>
          </cell>
          <cell r="D1743" t="str">
            <v xml:space="preserve">6852-0510      </v>
          </cell>
          <cell r="E1743" t="str">
            <v xml:space="preserve">LEVER-FOOT                    </v>
          </cell>
          <cell r="F1743" t="str">
            <v xml:space="preserve">C01  </v>
          </cell>
          <cell r="G1743" t="str">
            <v>WON</v>
          </cell>
          <cell r="H1743" t="str">
            <v xml:space="preserve">PCS </v>
          </cell>
          <cell r="I1743" t="str">
            <v xml:space="preserve">제일케미텍(주)진천공장        </v>
          </cell>
          <cell r="J1743">
            <v>70</v>
          </cell>
          <cell r="K1743">
            <v>0</v>
          </cell>
          <cell r="L1743">
            <v>70</v>
          </cell>
          <cell r="N1743">
            <v>70</v>
          </cell>
          <cell r="O1743">
            <v>70</v>
          </cell>
          <cell r="P1743" t="str">
            <v>WON</v>
          </cell>
          <cell r="Q1743" t="str">
            <v xml:space="preserve">제일케미텍(주)진천공장        </v>
          </cell>
          <cell r="R1743">
            <v>70</v>
          </cell>
          <cell r="V1743">
            <v>70</v>
          </cell>
          <cell r="X1743">
            <v>70</v>
          </cell>
          <cell r="AA1743">
            <v>1.4000000000000057</v>
          </cell>
          <cell r="AB1743">
            <v>1</v>
          </cell>
          <cell r="AC1743">
            <v>1.4000000000000057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</row>
        <row r="1744">
          <cell r="C1744" t="str">
            <v>6852-052</v>
          </cell>
          <cell r="D1744" t="str">
            <v xml:space="preserve">6852-0520      </v>
          </cell>
          <cell r="E1744" t="str">
            <v xml:space="preserve">LEVER-MIX MAIN                </v>
          </cell>
          <cell r="F1744" t="str">
            <v xml:space="preserve">D02  </v>
          </cell>
          <cell r="G1744" t="str">
            <v>WON</v>
          </cell>
          <cell r="H1744" t="str">
            <v xml:space="preserve">PCS </v>
          </cell>
          <cell r="I1744" t="str">
            <v xml:space="preserve">제일케미텍(주)진천공장        </v>
          </cell>
          <cell r="J1744">
            <v>70</v>
          </cell>
          <cell r="K1744">
            <v>0</v>
          </cell>
          <cell r="L1744">
            <v>70</v>
          </cell>
          <cell r="N1744">
            <v>70</v>
          </cell>
          <cell r="O1744">
            <v>70</v>
          </cell>
          <cell r="P1744" t="str">
            <v>WON</v>
          </cell>
          <cell r="Q1744" t="str">
            <v xml:space="preserve">제일케미텍(주)진천공장        </v>
          </cell>
          <cell r="R1744">
            <v>70</v>
          </cell>
          <cell r="V1744">
            <v>70</v>
          </cell>
          <cell r="X1744">
            <v>70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</row>
        <row r="1745">
          <cell r="C1745" t="str">
            <v>6852-053</v>
          </cell>
          <cell r="D1745" t="str">
            <v xml:space="preserve">6852-0530      </v>
          </cell>
          <cell r="E1745" t="str">
            <v xml:space="preserve">LEVER-MIX SUB                 </v>
          </cell>
          <cell r="F1745" t="str">
            <v xml:space="preserve">D02  </v>
          </cell>
          <cell r="G1745" t="str">
            <v>WON</v>
          </cell>
          <cell r="H1745" t="str">
            <v xml:space="preserve">PCS </v>
          </cell>
          <cell r="I1745" t="str">
            <v xml:space="preserve">제일케미텍(주)진천공장        </v>
          </cell>
          <cell r="J1745">
            <v>35</v>
          </cell>
          <cell r="K1745">
            <v>0</v>
          </cell>
          <cell r="L1745">
            <v>35</v>
          </cell>
          <cell r="N1745">
            <v>35</v>
          </cell>
          <cell r="O1745">
            <v>35</v>
          </cell>
          <cell r="P1745" t="str">
            <v>WON</v>
          </cell>
          <cell r="Q1745" t="str">
            <v xml:space="preserve">제일케미텍(주)진천공장        </v>
          </cell>
          <cell r="R1745">
            <v>35</v>
          </cell>
          <cell r="V1745">
            <v>35</v>
          </cell>
          <cell r="X1745">
            <v>35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</row>
        <row r="1746">
          <cell r="C1746" t="str">
            <v>6852-054</v>
          </cell>
          <cell r="D1746" t="str">
            <v xml:space="preserve">6852-0540      </v>
          </cell>
          <cell r="E1746" t="str">
            <v xml:space="preserve">LEVER-VENT MAIN               </v>
          </cell>
          <cell r="F1746" t="str">
            <v xml:space="preserve">D02  </v>
          </cell>
          <cell r="G1746" t="str">
            <v>WON</v>
          </cell>
          <cell r="H1746" t="str">
            <v xml:space="preserve">PCS </v>
          </cell>
          <cell r="I1746" t="str">
            <v xml:space="preserve">제일케미텍(주)진천공장        </v>
          </cell>
          <cell r="J1746">
            <v>65</v>
          </cell>
          <cell r="K1746">
            <v>0</v>
          </cell>
          <cell r="L1746">
            <v>65</v>
          </cell>
          <cell r="N1746">
            <v>65</v>
          </cell>
          <cell r="O1746">
            <v>65</v>
          </cell>
          <cell r="P1746" t="str">
            <v>WON</v>
          </cell>
          <cell r="Q1746" t="str">
            <v xml:space="preserve">제일케미텍(주)진천공장        </v>
          </cell>
          <cell r="R1746">
            <v>65</v>
          </cell>
          <cell r="V1746">
            <v>65</v>
          </cell>
          <cell r="X1746">
            <v>65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</row>
        <row r="1747">
          <cell r="C1747" t="str">
            <v>6852-055</v>
          </cell>
          <cell r="D1747" t="str">
            <v xml:space="preserve">6852-0550      </v>
          </cell>
          <cell r="E1747" t="str">
            <v xml:space="preserve">LEVER-VENT SUB                </v>
          </cell>
          <cell r="F1747" t="str">
            <v xml:space="preserve">D02  </v>
          </cell>
          <cell r="G1747" t="str">
            <v>WON</v>
          </cell>
          <cell r="H1747" t="str">
            <v xml:space="preserve">PCS </v>
          </cell>
          <cell r="I1747" t="str">
            <v xml:space="preserve">제일케미텍(주)진천공장        </v>
          </cell>
          <cell r="J1747">
            <v>80</v>
          </cell>
          <cell r="K1747">
            <v>0</v>
          </cell>
          <cell r="L1747">
            <v>80</v>
          </cell>
          <cell r="N1747">
            <v>80</v>
          </cell>
          <cell r="O1747">
            <v>80</v>
          </cell>
          <cell r="P1747" t="str">
            <v>WON</v>
          </cell>
          <cell r="Q1747" t="str">
            <v xml:space="preserve">제일케미텍(주)진천공장        </v>
          </cell>
          <cell r="R1747">
            <v>80</v>
          </cell>
          <cell r="V1747">
            <v>80</v>
          </cell>
          <cell r="X1747">
            <v>80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</row>
        <row r="1748">
          <cell r="C1748" t="str">
            <v>6852-056</v>
          </cell>
          <cell r="D1748" t="str">
            <v xml:space="preserve">6852-0560      </v>
          </cell>
          <cell r="E1748" t="str">
            <v xml:space="preserve">LEVER-DEF                     </v>
          </cell>
          <cell r="F1748" t="str">
            <v xml:space="preserve">D02  </v>
          </cell>
          <cell r="G1748" t="str">
            <v>WON</v>
          </cell>
          <cell r="H1748" t="str">
            <v xml:space="preserve">PCS </v>
          </cell>
          <cell r="I1748" t="str">
            <v xml:space="preserve">제일케미텍(주)진천공장        </v>
          </cell>
          <cell r="J1748">
            <v>85</v>
          </cell>
          <cell r="K1748">
            <v>0</v>
          </cell>
          <cell r="L1748">
            <v>85</v>
          </cell>
          <cell r="N1748">
            <v>85</v>
          </cell>
          <cell r="O1748">
            <v>85</v>
          </cell>
          <cell r="P1748" t="str">
            <v>WON</v>
          </cell>
          <cell r="Q1748" t="str">
            <v xml:space="preserve">제일케미텍(주)진천공장        </v>
          </cell>
          <cell r="R1748">
            <v>85</v>
          </cell>
          <cell r="V1748">
            <v>85</v>
          </cell>
          <cell r="X1748">
            <v>85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</row>
        <row r="1749">
          <cell r="C1749" t="str">
            <v>6852-057</v>
          </cell>
          <cell r="D1749" t="str">
            <v xml:space="preserve">6852-0570      </v>
          </cell>
          <cell r="E1749" t="str">
            <v xml:space="preserve">LEVER-FOOT                    </v>
          </cell>
          <cell r="F1749" t="str">
            <v xml:space="preserve">D02  </v>
          </cell>
          <cell r="G1749" t="str">
            <v>WON</v>
          </cell>
          <cell r="H1749" t="str">
            <v xml:space="preserve">PCS </v>
          </cell>
          <cell r="I1749" t="str">
            <v xml:space="preserve">제일케미텍(주)진천공장        </v>
          </cell>
          <cell r="J1749">
            <v>75</v>
          </cell>
          <cell r="K1749">
            <v>0</v>
          </cell>
          <cell r="L1749">
            <v>75</v>
          </cell>
          <cell r="N1749">
            <v>75</v>
          </cell>
          <cell r="O1749">
            <v>75</v>
          </cell>
          <cell r="P1749" t="str">
            <v>WON</v>
          </cell>
          <cell r="Q1749" t="str">
            <v xml:space="preserve">제일케미텍(주)진천공장        </v>
          </cell>
          <cell r="R1749">
            <v>75</v>
          </cell>
          <cell r="V1749">
            <v>75</v>
          </cell>
          <cell r="X1749">
            <v>75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</row>
        <row r="1750">
          <cell r="C1750" t="str">
            <v>6853-030</v>
          </cell>
          <cell r="D1750" t="str">
            <v xml:space="preserve">6853-0300      </v>
          </cell>
          <cell r="E1750" t="str">
            <v xml:space="preserve">LINK-DEF                      </v>
          </cell>
          <cell r="F1750" t="str">
            <v xml:space="preserve">C01  </v>
          </cell>
          <cell r="G1750" t="str">
            <v>WON</v>
          </cell>
          <cell r="H1750" t="str">
            <v xml:space="preserve">PCS </v>
          </cell>
          <cell r="I1750" t="str">
            <v xml:space="preserve">제일케미텍(주)진천공장        </v>
          </cell>
          <cell r="J1750">
            <v>48</v>
          </cell>
          <cell r="K1750">
            <v>0</v>
          </cell>
          <cell r="L1750">
            <v>48</v>
          </cell>
          <cell r="N1750">
            <v>48</v>
          </cell>
          <cell r="O1750">
            <v>48</v>
          </cell>
          <cell r="P1750" t="str">
            <v>WON</v>
          </cell>
          <cell r="Q1750" t="str">
            <v xml:space="preserve">제일케미텍(주)진천공장        </v>
          </cell>
          <cell r="R1750">
            <v>48</v>
          </cell>
          <cell r="V1750">
            <v>48</v>
          </cell>
          <cell r="X1750">
            <v>48</v>
          </cell>
          <cell r="AA1750">
            <v>0.96000000000000085</v>
          </cell>
          <cell r="AB1750">
            <v>1</v>
          </cell>
          <cell r="AC1750">
            <v>0.96000000000000085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</row>
        <row r="1751">
          <cell r="C1751" t="str">
            <v>6853-031</v>
          </cell>
          <cell r="D1751" t="str">
            <v xml:space="preserve">6853-0310      </v>
          </cell>
          <cell r="E1751" t="str">
            <v xml:space="preserve">LINK-FOOT                     </v>
          </cell>
          <cell r="F1751" t="str">
            <v xml:space="preserve">C01  </v>
          </cell>
          <cell r="G1751" t="str">
            <v>WON</v>
          </cell>
          <cell r="H1751" t="str">
            <v xml:space="preserve">PCS </v>
          </cell>
          <cell r="I1751" t="str">
            <v xml:space="preserve">제일케미텍(주)진천공장        </v>
          </cell>
          <cell r="J1751">
            <v>70</v>
          </cell>
          <cell r="K1751">
            <v>0</v>
          </cell>
          <cell r="L1751">
            <v>70</v>
          </cell>
          <cell r="N1751">
            <v>70</v>
          </cell>
          <cell r="O1751">
            <v>70</v>
          </cell>
          <cell r="P1751" t="str">
            <v>WON</v>
          </cell>
          <cell r="Q1751" t="str">
            <v xml:space="preserve">제일케미텍(주)진천공장        </v>
          </cell>
          <cell r="R1751">
            <v>70</v>
          </cell>
          <cell r="V1751">
            <v>70</v>
          </cell>
          <cell r="X1751">
            <v>70</v>
          </cell>
          <cell r="AA1751">
            <v>1.4000000000000057</v>
          </cell>
          <cell r="AB1751">
            <v>1</v>
          </cell>
          <cell r="AC1751">
            <v>1.4000000000000057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</row>
        <row r="1752">
          <cell r="C1752" t="str">
            <v>6853-033</v>
          </cell>
          <cell r="D1752" t="str">
            <v xml:space="preserve">6853-0330      </v>
          </cell>
          <cell r="E1752" t="str">
            <v xml:space="preserve">LINK-FOOT JOINT               </v>
          </cell>
          <cell r="F1752" t="str">
            <v xml:space="preserve">D02  </v>
          </cell>
          <cell r="G1752" t="str">
            <v>WON</v>
          </cell>
          <cell r="H1752" t="str">
            <v xml:space="preserve">PCS </v>
          </cell>
          <cell r="I1752" t="str">
            <v xml:space="preserve">제일케미텍(주)진천공장        </v>
          </cell>
          <cell r="J1752">
            <v>40</v>
          </cell>
          <cell r="K1752">
            <v>0</v>
          </cell>
          <cell r="L1752">
            <v>40</v>
          </cell>
          <cell r="N1752">
            <v>40</v>
          </cell>
          <cell r="O1752">
            <v>40</v>
          </cell>
          <cell r="P1752" t="str">
            <v>WON</v>
          </cell>
          <cell r="Q1752" t="str">
            <v xml:space="preserve">제일케미텍(주)진천공장        </v>
          </cell>
          <cell r="R1752">
            <v>40</v>
          </cell>
          <cell r="V1752">
            <v>40</v>
          </cell>
          <cell r="X1752">
            <v>40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</row>
        <row r="1753">
          <cell r="C1753" t="str">
            <v>7301-023</v>
          </cell>
          <cell r="D1753" t="str">
            <v xml:space="preserve">7301-0230      </v>
          </cell>
          <cell r="E1753" t="str">
            <v xml:space="preserve">PACKING-CASE                  </v>
          </cell>
          <cell r="F1753" t="str">
            <v xml:space="preserve">D01  </v>
          </cell>
          <cell r="G1753" t="str">
            <v>WON</v>
          </cell>
          <cell r="H1753" t="str">
            <v xml:space="preserve">PCS </v>
          </cell>
          <cell r="I1753" t="str">
            <v xml:space="preserve">제일케미텍(주)진천공장        </v>
          </cell>
          <cell r="K1753">
            <v>0</v>
          </cell>
          <cell r="L1753">
            <v>9</v>
          </cell>
          <cell r="N1753">
            <v>9</v>
          </cell>
          <cell r="O1753">
            <v>9</v>
          </cell>
          <cell r="P1753" t="str">
            <v>WON</v>
          </cell>
          <cell r="Q1753" t="str">
            <v xml:space="preserve">제일케미텍(주)진천공장        </v>
          </cell>
          <cell r="R1753">
            <v>9</v>
          </cell>
          <cell r="V1753">
            <v>9</v>
          </cell>
          <cell r="X1753">
            <v>9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</row>
        <row r="1754">
          <cell r="C1754" t="str">
            <v>7301-065</v>
          </cell>
          <cell r="D1754" t="str">
            <v xml:space="preserve">7301-0652      </v>
          </cell>
          <cell r="E1754" t="str">
            <v xml:space="preserve">PACKING-DRAIN                 </v>
          </cell>
          <cell r="F1754" t="str">
            <v xml:space="preserve">C01  </v>
          </cell>
          <cell r="G1754" t="str">
            <v>WON</v>
          </cell>
          <cell r="H1754" t="str">
            <v xml:space="preserve">PCS </v>
          </cell>
          <cell r="I1754" t="str">
            <v xml:space="preserve">제일케미텍(주)진천공장        </v>
          </cell>
          <cell r="J1754">
            <v>440</v>
          </cell>
          <cell r="K1754">
            <v>0</v>
          </cell>
          <cell r="L1754">
            <v>440</v>
          </cell>
          <cell r="N1754">
            <v>440</v>
          </cell>
          <cell r="O1754">
            <v>440</v>
          </cell>
          <cell r="P1754" t="str">
            <v>WON</v>
          </cell>
          <cell r="Q1754" t="str">
            <v xml:space="preserve">제일케미텍(주)진천공장        </v>
          </cell>
          <cell r="R1754">
            <v>440</v>
          </cell>
          <cell r="V1754">
            <v>440</v>
          </cell>
          <cell r="X1754">
            <v>440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</row>
        <row r="1755">
          <cell r="C1755" t="str">
            <v>7301-083</v>
          </cell>
          <cell r="D1755" t="str">
            <v xml:space="preserve">7301-0830      </v>
          </cell>
          <cell r="E1755" t="str">
            <v xml:space="preserve">PACKING-SHROUD                </v>
          </cell>
          <cell r="F1755" t="str">
            <v xml:space="preserve">F01  </v>
          </cell>
          <cell r="G1755" t="str">
            <v>WON</v>
          </cell>
          <cell r="H1755" t="str">
            <v xml:space="preserve">PCS </v>
          </cell>
          <cell r="I1755" t="str">
            <v xml:space="preserve">제일케미텍(주)진천공장        </v>
          </cell>
          <cell r="J1755">
            <v>83</v>
          </cell>
          <cell r="K1755">
            <v>0</v>
          </cell>
          <cell r="L1755">
            <v>83</v>
          </cell>
          <cell r="N1755">
            <v>83</v>
          </cell>
          <cell r="O1755">
            <v>83</v>
          </cell>
          <cell r="P1755" t="str">
            <v>WON</v>
          </cell>
          <cell r="Q1755" t="str">
            <v xml:space="preserve">제일케미텍(주)진천공장        </v>
          </cell>
          <cell r="R1755">
            <v>83</v>
          </cell>
          <cell r="V1755">
            <v>83</v>
          </cell>
          <cell r="X1755">
            <v>83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</row>
        <row r="1756">
          <cell r="C1756" t="str">
            <v>7301-088</v>
          </cell>
          <cell r="D1756" t="str">
            <v xml:space="preserve">7301-0880      </v>
          </cell>
          <cell r="E1756" t="str">
            <v xml:space="preserve">PACKING-EVA.LOWER             </v>
          </cell>
          <cell r="F1756" t="str">
            <v xml:space="preserve">C01  </v>
          </cell>
          <cell r="G1756" t="str">
            <v>WON</v>
          </cell>
          <cell r="H1756" t="str">
            <v xml:space="preserve">PCS </v>
          </cell>
          <cell r="I1756" t="str">
            <v xml:space="preserve">제일케미텍(주)진천공장        </v>
          </cell>
          <cell r="J1756">
            <v>25</v>
          </cell>
          <cell r="K1756">
            <v>0</v>
          </cell>
          <cell r="L1756">
            <v>25</v>
          </cell>
          <cell r="N1756">
            <v>25</v>
          </cell>
          <cell r="O1756">
            <v>25</v>
          </cell>
          <cell r="P1756" t="str">
            <v>WON</v>
          </cell>
          <cell r="Q1756" t="str">
            <v xml:space="preserve">제일케미텍(주)진천공장        </v>
          </cell>
          <cell r="R1756">
            <v>25</v>
          </cell>
          <cell r="V1756">
            <v>25</v>
          </cell>
          <cell r="X1756">
            <v>25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</row>
        <row r="1757">
          <cell r="C1757" t="str">
            <v>7301-097</v>
          </cell>
          <cell r="D1757" t="str">
            <v xml:space="preserve">7301-0970      </v>
          </cell>
          <cell r="E1757" t="str">
            <v xml:space="preserve">PACKING-HTR                   </v>
          </cell>
          <cell r="F1757" t="str">
            <v xml:space="preserve">D02  </v>
          </cell>
          <cell r="G1757" t="str">
            <v>WON</v>
          </cell>
          <cell r="H1757" t="str">
            <v xml:space="preserve">PCS </v>
          </cell>
          <cell r="I1757" t="str">
            <v xml:space="preserve">제일케미텍(주)진천공장        </v>
          </cell>
          <cell r="J1757">
            <v>25</v>
          </cell>
          <cell r="K1757">
            <v>0</v>
          </cell>
          <cell r="L1757">
            <v>25</v>
          </cell>
          <cell r="N1757">
            <v>25</v>
          </cell>
          <cell r="O1757">
            <v>25</v>
          </cell>
          <cell r="P1757" t="str">
            <v>WON</v>
          </cell>
          <cell r="Q1757" t="str">
            <v xml:space="preserve">제일케미텍(주)진천공장        </v>
          </cell>
          <cell r="R1757">
            <v>25</v>
          </cell>
          <cell r="V1757">
            <v>25</v>
          </cell>
          <cell r="X1757">
            <v>25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</row>
        <row r="1758">
          <cell r="C1758" t="str">
            <v>7301-102</v>
          </cell>
          <cell r="D1758" t="str">
            <v xml:space="preserve">7301-1020      </v>
          </cell>
          <cell r="E1758" t="str">
            <v xml:space="preserve">PACKING-TANK                  </v>
          </cell>
          <cell r="F1758" t="str">
            <v xml:space="preserve">D02  </v>
          </cell>
          <cell r="G1758" t="str">
            <v>WON</v>
          </cell>
          <cell r="H1758" t="str">
            <v xml:space="preserve">PCS </v>
          </cell>
          <cell r="I1758" t="str">
            <v xml:space="preserve">제일케미텍(주)진천공장        </v>
          </cell>
          <cell r="J1758">
            <v>65</v>
          </cell>
          <cell r="K1758">
            <v>0</v>
          </cell>
          <cell r="L1758">
            <v>65</v>
          </cell>
          <cell r="N1758">
            <v>65</v>
          </cell>
          <cell r="O1758">
            <v>65</v>
          </cell>
          <cell r="P1758" t="str">
            <v>WON</v>
          </cell>
          <cell r="Q1758" t="str">
            <v xml:space="preserve">제일케미텍(주)진천공장        </v>
          </cell>
          <cell r="R1758">
            <v>65</v>
          </cell>
          <cell r="V1758">
            <v>65</v>
          </cell>
          <cell r="X1758">
            <v>65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</row>
        <row r="1759">
          <cell r="C1759" t="str">
            <v>7301-118</v>
          </cell>
          <cell r="D1759" t="str">
            <v xml:space="preserve">7301-1180      </v>
          </cell>
          <cell r="E1759" t="str">
            <v xml:space="preserve">PACKING-HTR CASE              </v>
          </cell>
          <cell r="F1759" t="str">
            <v xml:space="preserve">C01  </v>
          </cell>
          <cell r="G1759" t="str">
            <v>WON</v>
          </cell>
          <cell r="H1759" t="str">
            <v xml:space="preserve">PCS </v>
          </cell>
          <cell r="I1759" t="str">
            <v xml:space="preserve">제일케미텍(주)진천공장        </v>
          </cell>
          <cell r="K1759">
            <v>0</v>
          </cell>
          <cell r="L1759">
            <v>25</v>
          </cell>
          <cell r="N1759">
            <v>25</v>
          </cell>
          <cell r="O1759">
            <v>25</v>
          </cell>
          <cell r="P1759" t="str">
            <v>WON</v>
          </cell>
          <cell r="Q1759" t="str">
            <v xml:space="preserve">제일케미텍(주)진천공장        </v>
          </cell>
          <cell r="R1759">
            <v>25</v>
          </cell>
          <cell r="V1759">
            <v>25</v>
          </cell>
          <cell r="X1759">
            <v>25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</row>
        <row r="1760">
          <cell r="C1760" t="str">
            <v>7305-223</v>
          </cell>
          <cell r="D1760" t="str">
            <v xml:space="preserve">7305-2231      </v>
          </cell>
          <cell r="E1760" t="str">
            <v xml:space="preserve">PIPE-HEATER CORE              </v>
          </cell>
          <cell r="F1760" t="str">
            <v xml:space="preserve">A03  </v>
          </cell>
          <cell r="G1760" t="str">
            <v>WON</v>
          </cell>
          <cell r="H1760" t="str">
            <v xml:space="preserve">PCS </v>
          </cell>
          <cell r="I1760" t="str">
            <v xml:space="preserve">제일케미텍(주)진천공장        </v>
          </cell>
          <cell r="K1760">
            <v>0</v>
          </cell>
          <cell r="L1760">
            <v>210</v>
          </cell>
          <cell r="N1760">
            <v>210</v>
          </cell>
          <cell r="O1760">
            <v>210</v>
          </cell>
          <cell r="P1760" t="str">
            <v>WON</v>
          </cell>
          <cell r="Q1760" t="str">
            <v xml:space="preserve">제일케미텍(주)진천공장        </v>
          </cell>
          <cell r="R1760">
            <v>210</v>
          </cell>
          <cell r="V1760">
            <v>210</v>
          </cell>
          <cell r="X1760">
            <v>210</v>
          </cell>
          <cell r="AA1760">
            <v>4.2000000000000171</v>
          </cell>
          <cell r="AB1760">
            <v>1</v>
          </cell>
          <cell r="AC1760">
            <v>4.2000000000000171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</row>
        <row r="1761">
          <cell r="C1761" t="str">
            <v>7305-291</v>
          </cell>
          <cell r="D1761" t="str">
            <v xml:space="preserve">7305-2911      </v>
          </cell>
          <cell r="E1761" t="str">
            <v xml:space="preserve">PIPE-HEATER CORE              </v>
          </cell>
          <cell r="F1761" t="str">
            <v xml:space="preserve">C01  </v>
          </cell>
          <cell r="G1761" t="str">
            <v>WON</v>
          </cell>
          <cell r="H1761" t="str">
            <v xml:space="preserve">PCS </v>
          </cell>
          <cell r="I1761" t="str">
            <v xml:space="preserve">제일케미텍(주)진천공장        </v>
          </cell>
          <cell r="J1761">
            <v>280</v>
          </cell>
          <cell r="K1761">
            <v>0</v>
          </cell>
          <cell r="L1761">
            <v>280</v>
          </cell>
          <cell r="N1761">
            <v>280</v>
          </cell>
          <cell r="O1761">
            <v>280</v>
          </cell>
          <cell r="P1761" t="str">
            <v>WON</v>
          </cell>
          <cell r="Q1761" t="str">
            <v xml:space="preserve">제일케미텍(주)진천공장        </v>
          </cell>
          <cell r="R1761">
            <v>280</v>
          </cell>
          <cell r="V1761">
            <v>280</v>
          </cell>
          <cell r="X1761">
            <v>280</v>
          </cell>
          <cell r="AA1761">
            <v>5.6000000000000227</v>
          </cell>
          <cell r="AB1761">
            <v>1</v>
          </cell>
          <cell r="AC1761">
            <v>5.6000000000000227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</row>
        <row r="1762">
          <cell r="C1762" t="str">
            <v>7306-031</v>
          </cell>
          <cell r="D1762" t="str">
            <v xml:space="preserve">7306-0310      </v>
          </cell>
          <cell r="E1762" t="str">
            <v xml:space="preserve">PLATE-AIR GUIDE(1),R          </v>
          </cell>
          <cell r="F1762" t="str">
            <v xml:space="preserve">C01  </v>
          </cell>
          <cell r="G1762" t="str">
            <v>WON</v>
          </cell>
          <cell r="H1762" t="str">
            <v xml:space="preserve">PCS </v>
          </cell>
          <cell r="I1762" t="str">
            <v xml:space="preserve">제일케미텍(주)진천공장        </v>
          </cell>
          <cell r="J1762">
            <v>170</v>
          </cell>
          <cell r="K1762">
            <v>0</v>
          </cell>
          <cell r="L1762">
            <v>170</v>
          </cell>
          <cell r="N1762">
            <v>170</v>
          </cell>
          <cell r="O1762">
            <v>170</v>
          </cell>
          <cell r="P1762" t="str">
            <v>WON</v>
          </cell>
          <cell r="Q1762" t="str">
            <v xml:space="preserve">제일케미텍(주)진천공장        </v>
          </cell>
          <cell r="R1762">
            <v>170</v>
          </cell>
          <cell r="V1762">
            <v>170</v>
          </cell>
          <cell r="X1762">
            <v>170</v>
          </cell>
          <cell r="AA1762">
            <v>3.4000000000000057</v>
          </cell>
          <cell r="AB1762">
            <v>1</v>
          </cell>
          <cell r="AC1762">
            <v>3.4000000000000057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</row>
        <row r="1763">
          <cell r="C1763" t="str">
            <v>7306-032</v>
          </cell>
          <cell r="D1763" t="str">
            <v xml:space="preserve">7306-0321      </v>
          </cell>
          <cell r="E1763" t="str">
            <v xml:space="preserve">PLATE-AIR GUIDE(2)            </v>
          </cell>
          <cell r="F1763" t="str">
            <v xml:space="preserve">C01  </v>
          </cell>
          <cell r="G1763" t="str">
            <v>WON</v>
          </cell>
          <cell r="H1763" t="str">
            <v xml:space="preserve">PCS </v>
          </cell>
          <cell r="I1763" t="str">
            <v xml:space="preserve">제일케미텍(주)진천공장        </v>
          </cell>
          <cell r="J1763">
            <v>175</v>
          </cell>
          <cell r="K1763">
            <v>0</v>
          </cell>
          <cell r="L1763">
            <v>175</v>
          </cell>
          <cell r="N1763">
            <v>175</v>
          </cell>
          <cell r="O1763">
            <v>175</v>
          </cell>
          <cell r="P1763" t="str">
            <v>WON</v>
          </cell>
          <cell r="Q1763" t="str">
            <v xml:space="preserve">제일케미텍(주)진천공장        </v>
          </cell>
          <cell r="R1763">
            <v>175</v>
          </cell>
          <cell r="V1763">
            <v>175</v>
          </cell>
          <cell r="X1763">
            <v>175</v>
          </cell>
          <cell r="AA1763">
            <v>3.5</v>
          </cell>
          <cell r="AB1763">
            <v>1</v>
          </cell>
          <cell r="AC1763">
            <v>3.5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</row>
        <row r="1764">
          <cell r="C1764" t="str">
            <v>7309-008</v>
          </cell>
          <cell r="D1764" t="str">
            <v xml:space="preserve">7309-0081      </v>
          </cell>
          <cell r="E1764" t="str">
            <v xml:space="preserve">PROTECTOR-A/CON               </v>
          </cell>
          <cell r="F1764" t="str">
            <v xml:space="preserve">D02  </v>
          </cell>
          <cell r="G1764" t="str">
            <v>WON</v>
          </cell>
          <cell r="H1764" t="str">
            <v xml:space="preserve">PCS </v>
          </cell>
          <cell r="I1764" t="str">
            <v xml:space="preserve">제일케미텍(주)진천공장        </v>
          </cell>
          <cell r="K1764">
            <v>0</v>
          </cell>
          <cell r="L1764">
            <v>35</v>
          </cell>
          <cell r="N1764">
            <v>35</v>
          </cell>
          <cell r="O1764">
            <v>35</v>
          </cell>
          <cell r="P1764" t="str">
            <v>WON</v>
          </cell>
          <cell r="Q1764" t="str">
            <v xml:space="preserve">제일케미텍(주)진천공장        </v>
          </cell>
          <cell r="R1764">
            <v>35</v>
          </cell>
          <cell r="V1764">
            <v>35</v>
          </cell>
          <cell r="X1764">
            <v>35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</row>
        <row r="1765">
          <cell r="C1765" t="str">
            <v>7309-009</v>
          </cell>
          <cell r="D1765" t="str">
            <v xml:space="preserve">7309-0090      </v>
          </cell>
          <cell r="E1765" t="str">
            <v xml:space="preserve">PROTECTOR-HEATER              </v>
          </cell>
          <cell r="F1765" t="str">
            <v xml:space="preserve">D02  </v>
          </cell>
          <cell r="G1765" t="str">
            <v>WON</v>
          </cell>
          <cell r="H1765" t="str">
            <v xml:space="preserve">PCS </v>
          </cell>
          <cell r="I1765" t="str">
            <v xml:space="preserve">제일케미텍(주)진천공장        </v>
          </cell>
          <cell r="J1765">
            <v>35</v>
          </cell>
          <cell r="K1765">
            <v>0</v>
          </cell>
          <cell r="L1765">
            <v>35</v>
          </cell>
          <cell r="N1765">
            <v>35</v>
          </cell>
          <cell r="O1765">
            <v>35</v>
          </cell>
          <cell r="P1765" t="str">
            <v>WON</v>
          </cell>
          <cell r="Q1765" t="str">
            <v xml:space="preserve">제일케미텍(주)진천공장        </v>
          </cell>
          <cell r="R1765">
            <v>35</v>
          </cell>
          <cell r="V1765">
            <v>35</v>
          </cell>
          <cell r="X1765">
            <v>35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</row>
        <row r="1766">
          <cell r="C1766" t="str">
            <v>7901-005</v>
          </cell>
          <cell r="D1766" t="str">
            <v xml:space="preserve">7901-0050      </v>
          </cell>
          <cell r="E1766" t="str">
            <v xml:space="preserve">SEAL-BLOWER                   </v>
          </cell>
          <cell r="F1766" t="str">
            <v xml:space="preserve">D01  </v>
          </cell>
          <cell r="G1766" t="str">
            <v>WON</v>
          </cell>
          <cell r="H1766" t="str">
            <v xml:space="preserve">PCS </v>
          </cell>
          <cell r="I1766" t="str">
            <v xml:space="preserve">제일케미텍(주)진천공장        </v>
          </cell>
          <cell r="J1766">
            <v>75</v>
          </cell>
          <cell r="K1766">
            <v>0</v>
          </cell>
          <cell r="L1766">
            <v>75</v>
          </cell>
          <cell r="N1766">
            <v>75</v>
          </cell>
          <cell r="O1766">
            <v>75</v>
          </cell>
          <cell r="P1766" t="str">
            <v>WON</v>
          </cell>
          <cell r="Q1766" t="str">
            <v xml:space="preserve">제일케미텍(주)진천공장        </v>
          </cell>
          <cell r="R1766">
            <v>75</v>
          </cell>
          <cell r="V1766">
            <v>75</v>
          </cell>
          <cell r="X1766">
            <v>75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</row>
        <row r="1767">
          <cell r="C1767" t="str">
            <v>7901-006</v>
          </cell>
          <cell r="D1767" t="str">
            <v xml:space="preserve">7901-0060      </v>
          </cell>
          <cell r="E1767" t="str">
            <v xml:space="preserve">SEAL-INLET                    </v>
          </cell>
          <cell r="F1767" t="str">
            <v xml:space="preserve">D01  </v>
          </cell>
          <cell r="G1767" t="str">
            <v>WON</v>
          </cell>
          <cell r="H1767" t="str">
            <v xml:space="preserve">PCS </v>
          </cell>
          <cell r="I1767" t="str">
            <v xml:space="preserve">제일케미텍(주)진천공장        </v>
          </cell>
          <cell r="J1767">
            <v>88</v>
          </cell>
          <cell r="K1767">
            <v>0</v>
          </cell>
          <cell r="L1767">
            <v>88</v>
          </cell>
          <cell r="N1767">
            <v>88</v>
          </cell>
          <cell r="O1767">
            <v>88</v>
          </cell>
          <cell r="P1767" t="str">
            <v>WON</v>
          </cell>
          <cell r="Q1767" t="str">
            <v xml:space="preserve">제일케미텍(주)진천공장        </v>
          </cell>
          <cell r="R1767">
            <v>88</v>
          </cell>
          <cell r="V1767">
            <v>88</v>
          </cell>
          <cell r="X1767">
            <v>88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</row>
        <row r="1768">
          <cell r="C1768" t="str">
            <v>7901-007</v>
          </cell>
          <cell r="D1768" t="str">
            <v xml:space="preserve">7901-0070      </v>
          </cell>
          <cell r="E1768" t="str">
            <v xml:space="preserve">SEAL-OUTLET                   </v>
          </cell>
          <cell r="F1768" t="str">
            <v xml:space="preserve">D01  </v>
          </cell>
          <cell r="G1768" t="str">
            <v>WON</v>
          </cell>
          <cell r="H1768" t="str">
            <v xml:space="preserve">PCS </v>
          </cell>
          <cell r="I1768" t="str">
            <v xml:space="preserve">제일케미텍(주)진천공장        </v>
          </cell>
          <cell r="J1768">
            <v>88</v>
          </cell>
          <cell r="K1768">
            <v>0</v>
          </cell>
          <cell r="L1768">
            <v>88</v>
          </cell>
          <cell r="N1768">
            <v>88</v>
          </cell>
          <cell r="O1768">
            <v>88</v>
          </cell>
          <cell r="P1768" t="str">
            <v>WON</v>
          </cell>
          <cell r="Q1768" t="str">
            <v xml:space="preserve">제일케미텍(주)진천공장        </v>
          </cell>
          <cell r="R1768">
            <v>88</v>
          </cell>
          <cell r="V1768">
            <v>88</v>
          </cell>
          <cell r="X1768">
            <v>88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</row>
        <row r="1769">
          <cell r="C1769" t="str">
            <v>7901-008</v>
          </cell>
          <cell r="D1769" t="str">
            <v xml:space="preserve">7901-0080      </v>
          </cell>
          <cell r="E1769" t="str">
            <v xml:space="preserve">SEAL-PANEL                    </v>
          </cell>
          <cell r="F1769" t="str">
            <v xml:space="preserve">D01  </v>
          </cell>
          <cell r="G1769" t="str">
            <v>WON</v>
          </cell>
          <cell r="H1769" t="str">
            <v xml:space="preserve">PCS </v>
          </cell>
          <cell r="I1769" t="str">
            <v xml:space="preserve">제일케미텍(주)진천공장        </v>
          </cell>
          <cell r="J1769">
            <v>57</v>
          </cell>
          <cell r="K1769">
            <v>0</v>
          </cell>
          <cell r="L1769">
            <v>57</v>
          </cell>
          <cell r="N1769">
            <v>57</v>
          </cell>
          <cell r="O1769">
            <v>57</v>
          </cell>
          <cell r="P1769" t="str">
            <v>WON</v>
          </cell>
          <cell r="Q1769" t="str">
            <v xml:space="preserve">제일케미텍(주)진천공장        </v>
          </cell>
          <cell r="R1769">
            <v>57</v>
          </cell>
          <cell r="V1769">
            <v>57</v>
          </cell>
          <cell r="X1769">
            <v>57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</row>
        <row r="1770">
          <cell r="C1770" t="str">
            <v>7901-009</v>
          </cell>
          <cell r="D1770" t="str">
            <v xml:space="preserve">7901-0090      </v>
          </cell>
          <cell r="E1770" t="str">
            <v xml:space="preserve">SEAL-MIX(1)                   </v>
          </cell>
          <cell r="F1770" t="str">
            <v xml:space="preserve">D01  </v>
          </cell>
          <cell r="G1770" t="str">
            <v>WON</v>
          </cell>
          <cell r="H1770" t="str">
            <v xml:space="preserve">PCS </v>
          </cell>
          <cell r="I1770" t="str">
            <v xml:space="preserve">제일케미텍(주)진천공장        </v>
          </cell>
          <cell r="J1770">
            <v>48</v>
          </cell>
          <cell r="K1770">
            <v>0</v>
          </cell>
          <cell r="L1770">
            <v>48</v>
          </cell>
          <cell r="N1770">
            <v>48</v>
          </cell>
          <cell r="O1770">
            <v>48</v>
          </cell>
          <cell r="P1770" t="str">
            <v>WON</v>
          </cell>
          <cell r="Q1770" t="str">
            <v xml:space="preserve">제일케미텍(주)진천공장        </v>
          </cell>
          <cell r="R1770">
            <v>48</v>
          </cell>
          <cell r="V1770">
            <v>48</v>
          </cell>
          <cell r="X1770">
            <v>48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</row>
        <row r="1771">
          <cell r="C1771" t="str">
            <v>7901-010</v>
          </cell>
          <cell r="D1771" t="str">
            <v xml:space="preserve">7901-0100      </v>
          </cell>
          <cell r="E1771" t="str">
            <v xml:space="preserve">SEAL-MIX(2)                   </v>
          </cell>
          <cell r="F1771" t="str">
            <v xml:space="preserve">D01  </v>
          </cell>
          <cell r="G1771" t="str">
            <v>WON</v>
          </cell>
          <cell r="H1771" t="str">
            <v xml:space="preserve">PCS </v>
          </cell>
          <cell r="I1771" t="str">
            <v xml:space="preserve">제일케미텍(주)진천공장        </v>
          </cell>
          <cell r="J1771">
            <v>48</v>
          </cell>
          <cell r="K1771">
            <v>0</v>
          </cell>
          <cell r="L1771">
            <v>48</v>
          </cell>
          <cell r="N1771">
            <v>48</v>
          </cell>
          <cell r="O1771">
            <v>48</v>
          </cell>
          <cell r="P1771" t="str">
            <v>WON</v>
          </cell>
          <cell r="Q1771" t="str">
            <v xml:space="preserve">제일케미텍(주)진천공장        </v>
          </cell>
          <cell r="R1771">
            <v>48</v>
          </cell>
          <cell r="V1771">
            <v>48</v>
          </cell>
          <cell r="X1771">
            <v>48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</row>
        <row r="1772">
          <cell r="C1772" t="str">
            <v>7901-011</v>
          </cell>
          <cell r="D1772" t="str">
            <v xml:space="preserve">7901-0110      </v>
          </cell>
          <cell r="E1772" t="str">
            <v xml:space="preserve">SEAL-MIX(3)                   </v>
          </cell>
          <cell r="F1772" t="str">
            <v xml:space="preserve">D01  </v>
          </cell>
          <cell r="G1772" t="str">
            <v>WON</v>
          </cell>
          <cell r="H1772" t="str">
            <v xml:space="preserve">PCS </v>
          </cell>
          <cell r="I1772" t="str">
            <v xml:space="preserve">제일케미텍(주)진천공장        </v>
          </cell>
          <cell r="J1772">
            <v>45</v>
          </cell>
          <cell r="K1772">
            <v>0</v>
          </cell>
          <cell r="L1772">
            <v>45</v>
          </cell>
          <cell r="N1772">
            <v>45</v>
          </cell>
          <cell r="O1772">
            <v>45</v>
          </cell>
          <cell r="P1772" t="str">
            <v>WON</v>
          </cell>
          <cell r="Q1772" t="str">
            <v xml:space="preserve">제일케미텍(주)진천공장        </v>
          </cell>
          <cell r="R1772">
            <v>45</v>
          </cell>
          <cell r="V1772">
            <v>45</v>
          </cell>
          <cell r="X1772">
            <v>45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</row>
        <row r="1773">
          <cell r="C1773" t="str">
            <v>7901-012</v>
          </cell>
          <cell r="D1773" t="str">
            <v xml:space="preserve">7901-0120      </v>
          </cell>
          <cell r="E1773" t="str">
            <v xml:space="preserve">SEAL-VENT(DOOR)               </v>
          </cell>
          <cell r="F1773" t="str">
            <v xml:space="preserve">D01  </v>
          </cell>
          <cell r="G1773" t="str">
            <v>WON</v>
          </cell>
          <cell r="H1773" t="str">
            <v xml:space="preserve">PCS </v>
          </cell>
          <cell r="I1773" t="str">
            <v xml:space="preserve">제일케미텍(주)진천공장        </v>
          </cell>
          <cell r="K1773">
            <v>0</v>
          </cell>
          <cell r="L1773">
            <v>36</v>
          </cell>
          <cell r="N1773">
            <v>36</v>
          </cell>
          <cell r="O1773">
            <v>36</v>
          </cell>
          <cell r="P1773" t="str">
            <v>WON</v>
          </cell>
          <cell r="Q1773" t="str">
            <v xml:space="preserve">제일케미텍(주)진천공장        </v>
          </cell>
          <cell r="R1773">
            <v>36</v>
          </cell>
          <cell r="V1773">
            <v>36</v>
          </cell>
          <cell r="X1773">
            <v>36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</row>
        <row r="1774">
          <cell r="C1774" t="str">
            <v>7901-014</v>
          </cell>
          <cell r="D1774" t="str">
            <v xml:space="preserve">7901-0140      </v>
          </cell>
          <cell r="E1774" t="str">
            <v xml:space="preserve">SEAL-FOOT                     </v>
          </cell>
          <cell r="F1774" t="str">
            <v xml:space="preserve">D01  </v>
          </cell>
          <cell r="G1774" t="str">
            <v>WON</v>
          </cell>
          <cell r="H1774" t="str">
            <v xml:space="preserve">PCS </v>
          </cell>
          <cell r="I1774" t="str">
            <v xml:space="preserve">제일케미텍(주)진천공장        </v>
          </cell>
          <cell r="K1774">
            <v>0</v>
          </cell>
          <cell r="L1774">
            <v>27</v>
          </cell>
          <cell r="N1774">
            <v>27</v>
          </cell>
          <cell r="O1774">
            <v>27</v>
          </cell>
          <cell r="P1774" t="str">
            <v>WON</v>
          </cell>
          <cell r="Q1774" t="str">
            <v xml:space="preserve">제일케미텍(주)진천공장        </v>
          </cell>
          <cell r="R1774">
            <v>27</v>
          </cell>
          <cell r="V1774">
            <v>27</v>
          </cell>
          <cell r="X1774">
            <v>27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</row>
        <row r="1775">
          <cell r="C1775" t="str">
            <v>7901-015</v>
          </cell>
          <cell r="D1775" t="str">
            <v xml:space="preserve">7901-0150      </v>
          </cell>
          <cell r="E1775" t="str">
            <v xml:space="preserve">SEAL-DEF(1)                   </v>
          </cell>
          <cell r="F1775" t="str">
            <v xml:space="preserve">D01  </v>
          </cell>
          <cell r="G1775" t="str">
            <v>WON</v>
          </cell>
          <cell r="H1775" t="str">
            <v xml:space="preserve">PCS </v>
          </cell>
          <cell r="I1775" t="str">
            <v xml:space="preserve">제일케미텍(주)진천공장        </v>
          </cell>
          <cell r="K1775">
            <v>0</v>
          </cell>
          <cell r="L1775">
            <v>24</v>
          </cell>
          <cell r="N1775">
            <v>24</v>
          </cell>
          <cell r="O1775">
            <v>24</v>
          </cell>
          <cell r="P1775" t="str">
            <v>WON</v>
          </cell>
          <cell r="Q1775" t="str">
            <v xml:space="preserve">제일케미텍(주)진천공장        </v>
          </cell>
          <cell r="R1775">
            <v>24</v>
          </cell>
          <cell r="V1775">
            <v>24</v>
          </cell>
          <cell r="X1775">
            <v>24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</row>
        <row r="1776">
          <cell r="C1776" t="str">
            <v>7901-016</v>
          </cell>
          <cell r="D1776" t="str">
            <v xml:space="preserve">7901-0160      </v>
          </cell>
          <cell r="E1776" t="str">
            <v xml:space="preserve">SEAL-DEF(2)                   </v>
          </cell>
          <cell r="F1776" t="str">
            <v xml:space="preserve">D01  </v>
          </cell>
          <cell r="G1776" t="str">
            <v>WON</v>
          </cell>
          <cell r="H1776" t="str">
            <v xml:space="preserve">PCS </v>
          </cell>
          <cell r="I1776" t="str">
            <v xml:space="preserve">제일케미텍(주)진천공장        </v>
          </cell>
          <cell r="K1776">
            <v>0</v>
          </cell>
          <cell r="L1776">
            <v>20</v>
          </cell>
          <cell r="N1776">
            <v>20</v>
          </cell>
          <cell r="O1776">
            <v>20</v>
          </cell>
          <cell r="P1776" t="str">
            <v>WON</v>
          </cell>
          <cell r="Q1776" t="str">
            <v xml:space="preserve">제일케미텍(주)진천공장        </v>
          </cell>
          <cell r="R1776">
            <v>20</v>
          </cell>
          <cell r="V1776">
            <v>20</v>
          </cell>
          <cell r="X1776">
            <v>20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</row>
        <row r="1777">
          <cell r="C1777" t="str">
            <v>7901-017</v>
          </cell>
          <cell r="D1777" t="str">
            <v xml:space="preserve">7901-0172      </v>
          </cell>
          <cell r="E1777" t="str">
            <v xml:space="preserve">SEAL-PANEL HEATER             </v>
          </cell>
          <cell r="F1777" t="str">
            <v xml:space="preserve">D01  </v>
          </cell>
          <cell r="G1777" t="str">
            <v>WON</v>
          </cell>
          <cell r="H1777" t="str">
            <v xml:space="preserve">PCS </v>
          </cell>
          <cell r="I1777" t="str">
            <v xml:space="preserve">제일케미텍(주)진천공장        </v>
          </cell>
          <cell r="J1777">
            <v>95</v>
          </cell>
          <cell r="K1777">
            <v>0</v>
          </cell>
          <cell r="L1777">
            <v>95</v>
          </cell>
          <cell r="N1777">
            <v>95</v>
          </cell>
          <cell r="O1777">
            <v>95</v>
          </cell>
          <cell r="P1777" t="str">
            <v>WON</v>
          </cell>
          <cell r="Q1777" t="str">
            <v xml:space="preserve">제일케미텍(주)진천공장        </v>
          </cell>
          <cell r="R1777">
            <v>95</v>
          </cell>
          <cell r="V1777">
            <v>95</v>
          </cell>
          <cell r="X1777">
            <v>95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</row>
        <row r="1778">
          <cell r="C1778" t="str">
            <v>7901-018</v>
          </cell>
          <cell r="D1778" t="str">
            <v xml:space="preserve">7901-0180      </v>
          </cell>
          <cell r="E1778" t="str">
            <v xml:space="preserve">SEAL-CASE VENT                </v>
          </cell>
          <cell r="F1778" t="str">
            <v xml:space="preserve">D01  </v>
          </cell>
          <cell r="G1778" t="str">
            <v>WON</v>
          </cell>
          <cell r="H1778" t="str">
            <v xml:space="preserve">PCS </v>
          </cell>
          <cell r="I1778" t="str">
            <v xml:space="preserve">제일케미텍(주)진천공장        </v>
          </cell>
          <cell r="J1778">
            <v>48</v>
          </cell>
          <cell r="K1778">
            <v>0</v>
          </cell>
          <cell r="L1778">
            <v>48</v>
          </cell>
          <cell r="N1778">
            <v>48</v>
          </cell>
          <cell r="O1778">
            <v>48</v>
          </cell>
          <cell r="P1778" t="str">
            <v>WON</v>
          </cell>
          <cell r="Q1778" t="str">
            <v xml:space="preserve">제일케미텍(주)진천공장        </v>
          </cell>
          <cell r="R1778">
            <v>48</v>
          </cell>
          <cell r="V1778">
            <v>48</v>
          </cell>
          <cell r="X1778">
            <v>48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</row>
        <row r="1779">
          <cell r="C1779" t="str">
            <v>7901-019</v>
          </cell>
          <cell r="D1779" t="str">
            <v xml:space="preserve">7901-0190      </v>
          </cell>
          <cell r="E1779" t="str">
            <v xml:space="preserve">SEAL-DUCT DEF                 </v>
          </cell>
          <cell r="F1779" t="str">
            <v xml:space="preserve">D01  </v>
          </cell>
          <cell r="G1779" t="str">
            <v>WON</v>
          </cell>
          <cell r="H1779" t="str">
            <v xml:space="preserve">PCS </v>
          </cell>
          <cell r="I1779" t="str">
            <v xml:space="preserve">제일케미텍(주)진천공장        </v>
          </cell>
          <cell r="K1779">
            <v>0</v>
          </cell>
          <cell r="L1779">
            <v>33</v>
          </cell>
          <cell r="N1779">
            <v>33</v>
          </cell>
          <cell r="O1779">
            <v>33</v>
          </cell>
          <cell r="P1779" t="str">
            <v>WON</v>
          </cell>
          <cell r="Q1779" t="str">
            <v xml:space="preserve">제일케미텍(주)진천공장        </v>
          </cell>
          <cell r="R1779">
            <v>33</v>
          </cell>
          <cell r="V1779">
            <v>33</v>
          </cell>
          <cell r="X1779">
            <v>33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</row>
        <row r="1780">
          <cell r="C1780" t="str">
            <v>7901-038</v>
          </cell>
          <cell r="D1780" t="str">
            <v xml:space="preserve">7901-0382      </v>
          </cell>
          <cell r="E1780" t="str">
            <v xml:space="preserve">SEAL-SHROUD(2)                </v>
          </cell>
          <cell r="F1780" t="str">
            <v xml:space="preserve">D01  </v>
          </cell>
          <cell r="G1780" t="str">
            <v>WON</v>
          </cell>
          <cell r="H1780" t="str">
            <v xml:space="preserve">PCS </v>
          </cell>
          <cell r="I1780" t="str">
            <v xml:space="preserve">제일케미텍(주)진천공장        </v>
          </cell>
          <cell r="K1780">
            <v>0</v>
          </cell>
          <cell r="L1780">
            <v>40</v>
          </cell>
          <cell r="N1780">
            <v>40</v>
          </cell>
          <cell r="O1780">
            <v>40</v>
          </cell>
          <cell r="P1780" t="str">
            <v>WON</v>
          </cell>
          <cell r="Q1780" t="str">
            <v xml:space="preserve">제일케미텍(주)진천공장        </v>
          </cell>
          <cell r="R1780">
            <v>40</v>
          </cell>
          <cell r="V1780">
            <v>40</v>
          </cell>
          <cell r="X1780">
            <v>40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</row>
        <row r="1781">
          <cell r="C1781" t="str">
            <v>7901-040</v>
          </cell>
          <cell r="D1781" t="str">
            <v xml:space="preserve">7901-0400      </v>
          </cell>
          <cell r="E1781" t="str">
            <v xml:space="preserve">SEAL-MOTOR(1)                 </v>
          </cell>
          <cell r="F1781" t="str">
            <v xml:space="preserve">D01  </v>
          </cell>
          <cell r="G1781" t="str">
            <v>WON</v>
          </cell>
          <cell r="H1781" t="str">
            <v xml:space="preserve">PCS </v>
          </cell>
          <cell r="I1781" t="str">
            <v xml:space="preserve">제일케미텍(주)진천공장        </v>
          </cell>
          <cell r="J1781">
            <v>20</v>
          </cell>
          <cell r="K1781">
            <v>0</v>
          </cell>
          <cell r="L1781">
            <v>20</v>
          </cell>
          <cell r="N1781">
            <v>20</v>
          </cell>
          <cell r="O1781">
            <v>20</v>
          </cell>
          <cell r="P1781" t="str">
            <v>WON</v>
          </cell>
          <cell r="Q1781" t="str">
            <v xml:space="preserve">제일케미텍(주)진천공장        </v>
          </cell>
          <cell r="R1781">
            <v>20</v>
          </cell>
          <cell r="V1781">
            <v>20</v>
          </cell>
          <cell r="X1781">
            <v>20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</row>
        <row r="1782">
          <cell r="C1782" t="str">
            <v>7901-041</v>
          </cell>
          <cell r="D1782" t="str">
            <v xml:space="preserve">7901-0411      </v>
          </cell>
          <cell r="E1782" t="str">
            <v xml:space="preserve">SEAL-EVAP.SIDE                </v>
          </cell>
          <cell r="F1782" t="str">
            <v xml:space="preserve">D02  </v>
          </cell>
          <cell r="G1782" t="str">
            <v>WON</v>
          </cell>
          <cell r="H1782" t="str">
            <v xml:space="preserve">PCS </v>
          </cell>
          <cell r="I1782" t="str">
            <v xml:space="preserve">제일케미텍(주)진천공장        </v>
          </cell>
          <cell r="K1782">
            <v>0</v>
          </cell>
          <cell r="L1782">
            <v>35</v>
          </cell>
          <cell r="N1782">
            <v>35</v>
          </cell>
          <cell r="O1782">
            <v>35</v>
          </cell>
          <cell r="P1782" t="str">
            <v>WON</v>
          </cell>
          <cell r="Q1782" t="str">
            <v xml:space="preserve">제일케미텍(주)진천공장        </v>
          </cell>
          <cell r="R1782">
            <v>35</v>
          </cell>
          <cell r="V1782">
            <v>35</v>
          </cell>
          <cell r="X1782">
            <v>35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</row>
        <row r="1783">
          <cell r="C1783" t="str">
            <v>7901-044</v>
          </cell>
          <cell r="D1783" t="str">
            <v xml:space="preserve">7901-0441      </v>
          </cell>
          <cell r="E1783" t="str">
            <v xml:space="preserve">SEAL-VENT DUCT(2)             </v>
          </cell>
          <cell r="F1783" t="str">
            <v xml:space="preserve">A02  </v>
          </cell>
          <cell r="G1783" t="str">
            <v>WON</v>
          </cell>
          <cell r="H1783" t="str">
            <v xml:space="preserve">PCS </v>
          </cell>
          <cell r="I1783" t="str">
            <v xml:space="preserve">제일케미텍(주)진천공장        </v>
          </cell>
          <cell r="K1783">
            <v>0</v>
          </cell>
          <cell r="L1783">
            <v>80</v>
          </cell>
          <cell r="N1783">
            <v>80</v>
          </cell>
          <cell r="O1783">
            <v>80</v>
          </cell>
          <cell r="P1783" t="str">
            <v>WON</v>
          </cell>
          <cell r="Q1783" t="str">
            <v xml:space="preserve">제일케미텍(주)진천공장        </v>
          </cell>
          <cell r="R1783">
            <v>80</v>
          </cell>
          <cell r="V1783">
            <v>80</v>
          </cell>
          <cell r="X1783">
            <v>80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</row>
        <row r="1784">
          <cell r="C1784" t="str">
            <v>7901-046</v>
          </cell>
          <cell r="D1784" t="str">
            <v xml:space="preserve">7901-0460      </v>
          </cell>
          <cell r="E1784" t="str">
            <v xml:space="preserve">SEAL-MOTOR(2)                 </v>
          </cell>
          <cell r="F1784" t="str">
            <v xml:space="preserve">D01  </v>
          </cell>
          <cell r="G1784" t="str">
            <v>WON</v>
          </cell>
          <cell r="H1784" t="str">
            <v xml:space="preserve">PCS </v>
          </cell>
          <cell r="I1784" t="str">
            <v xml:space="preserve">제일케미텍(주)진천공장        </v>
          </cell>
          <cell r="J1784">
            <v>17</v>
          </cell>
          <cell r="K1784">
            <v>0</v>
          </cell>
          <cell r="L1784">
            <v>17</v>
          </cell>
          <cell r="N1784">
            <v>17</v>
          </cell>
          <cell r="O1784">
            <v>17</v>
          </cell>
          <cell r="P1784" t="str">
            <v>WON</v>
          </cell>
          <cell r="Q1784" t="str">
            <v xml:space="preserve">제일케미텍(주)진천공장        </v>
          </cell>
          <cell r="R1784">
            <v>17</v>
          </cell>
          <cell r="V1784">
            <v>17</v>
          </cell>
          <cell r="X1784">
            <v>17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</row>
        <row r="1785">
          <cell r="C1785" t="str">
            <v>7901-058</v>
          </cell>
          <cell r="D1785" t="str">
            <v xml:space="preserve">7901-0580      </v>
          </cell>
          <cell r="E1785" t="str">
            <v xml:space="preserve">SEAL-DUCT VENT                </v>
          </cell>
          <cell r="F1785" t="str">
            <v xml:space="preserve">D01  </v>
          </cell>
          <cell r="G1785" t="str">
            <v>WON</v>
          </cell>
          <cell r="H1785" t="str">
            <v xml:space="preserve">PCS </v>
          </cell>
          <cell r="I1785" t="str">
            <v xml:space="preserve">제일케미텍(주)진천공장        </v>
          </cell>
          <cell r="J1785">
            <v>10</v>
          </cell>
          <cell r="K1785">
            <v>0</v>
          </cell>
          <cell r="L1785">
            <v>10</v>
          </cell>
          <cell r="N1785">
            <v>10</v>
          </cell>
          <cell r="O1785">
            <v>10</v>
          </cell>
          <cell r="P1785" t="str">
            <v>WON</v>
          </cell>
          <cell r="Q1785" t="str">
            <v xml:space="preserve">제일케미텍(주)진천공장        </v>
          </cell>
          <cell r="R1785">
            <v>10</v>
          </cell>
          <cell r="V1785">
            <v>10</v>
          </cell>
          <cell r="X1785">
            <v>10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</row>
        <row r="1786">
          <cell r="C1786" t="str">
            <v>7901-065</v>
          </cell>
          <cell r="D1786" t="str">
            <v xml:space="preserve">7901-0650      </v>
          </cell>
          <cell r="E1786" t="str">
            <v xml:space="preserve">SEAL-COND(2)                  </v>
          </cell>
          <cell r="F1786" t="str">
            <v xml:space="preserve">X10  </v>
          </cell>
          <cell r="G1786" t="str">
            <v>WON</v>
          </cell>
          <cell r="H1786" t="str">
            <v xml:space="preserve">PCS </v>
          </cell>
          <cell r="I1786" t="str">
            <v xml:space="preserve">제일케미텍(주)진천공장        </v>
          </cell>
          <cell r="J1786">
            <v>0</v>
          </cell>
          <cell r="K1786">
            <v>0</v>
          </cell>
          <cell r="L1786">
            <v>22</v>
          </cell>
          <cell r="N1786">
            <v>22</v>
          </cell>
          <cell r="O1786">
            <v>22</v>
          </cell>
          <cell r="P1786" t="str">
            <v>WON</v>
          </cell>
          <cell r="Q1786" t="str">
            <v xml:space="preserve">제일케미텍(주)진천공장        </v>
          </cell>
          <cell r="R1786">
            <v>22</v>
          </cell>
          <cell r="V1786">
            <v>22</v>
          </cell>
          <cell r="X1786">
            <v>22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</row>
        <row r="1787">
          <cell r="C1787" t="str">
            <v>7901-072</v>
          </cell>
          <cell r="D1787" t="str">
            <v xml:space="preserve">7901-0721      </v>
          </cell>
          <cell r="E1787" t="str">
            <v xml:space="preserve">SEAL-VENT LH                  </v>
          </cell>
          <cell r="F1787" t="str">
            <v xml:space="preserve">F01  </v>
          </cell>
          <cell r="G1787" t="str">
            <v>WON</v>
          </cell>
          <cell r="H1787" t="str">
            <v xml:space="preserve">PCS </v>
          </cell>
          <cell r="I1787" t="str">
            <v xml:space="preserve">제일케미텍(주)진천공장        </v>
          </cell>
          <cell r="J1787">
            <v>43</v>
          </cell>
          <cell r="K1787">
            <v>0</v>
          </cell>
          <cell r="L1787">
            <v>43</v>
          </cell>
          <cell r="N1787">
            <v>43</v>
          </cell>
          <cell r="O1787">
            <v>43</v>
          </cell>
          <cell r="P1787" t="str">
            <v>WON</v>
          </cell>
          <cell r="Q1787" t="str">
            <v xml:space="preserve">제일케미텍(주)진천공장        </v>
          </cell>
          <cell r="R1787">
            <v>43</v>
          </cell>
          <cell r="V1787">
            <v>43</v>
          </cell>
          <cell r="X1787">
            <v>43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</row>
        <row r="1788">
          <cell r="C1788" t="str">
            <v>7901-073</v>
          </cell>
          <cell r="D1788" t="str">
            <v xml:space="preserve">7901-0731      </v>
          </cell>
          <cell r="E1788" t="str">
            <v xml:space="preserve">SEAL-VENT RH                  </v>
          </cell>
          <cell r="F1788" t="str">
            <v xml:space="preserve">F01  </v>
          </cell>
          <cell r="G1788" t="str">
            <v>WON</v>
          </cell>
          <cell r="H1788" t="str">
            <v xml:space="preserve">PCS </v>
          </cell>
          <cell r="I1788" t="str">
            <v xml:space="preserve">제일케미텍(주)진천공장        </v>
          </cell>
          <cell r="J1788">
            <v>49</v>
          </cell>
          <cell r="K1788">
            <v>0</v>
          </cell>
          <cell r="L1788">
            <v>49</v>
          </cell>
          <cell r="N1788">
            <v>49</v>
          </cell>
          <cell r="O1788">
            <v>49</v>
          </cell>
          <cell r="P1788" t="str">
            <v>WON</v>
          </cell>
          <cell r="Q1788" t="str">
            <v xml:space="preserve">제일케미텍(주)진천공장        </v>
          </cell>
          <cell r="R1788">
            <v>49</v>
          </cell>
          <cell r="V1788">
            <v>49</v>
          </cell>
          <cell r="X1788">
            <v>49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</row>
        <row r="1789">
          <cell r="C1789" t="str">
            <v>7901-074</v>
          </cell>
          <cell r="D1789" t="str">
            <v xml:space="preserve">7901-0741      </v>
          </cell>
          <cell r="E1789" t="str">
            <v xml:space="preserve">SEAL-FOOT LH                  </v>
          </cell>
          <cell r="F1789" t="str">
            <v xml:space="preserve">F01  </v>
          </cell>
          <cell r="G1789" t="str">
            <v>WON</v>
          </cell>
          <cell r="H1789" t="str">
            <v xml:space="preserve">PCS </v>
          </cell>
          <cell r="I1789" t="str">
            <v xml:space="preserve">제일케미텍(주)진천공장        </v>
          </cell>
          <cell r="J1789">
            <v>40</v>
          </cell>
          <cell r="K1789">
            <v>0</v>
          </cell>
          <cell r="L1789">
            <v>40</v>
          </cell>
          <cell r="N1789">
            <v>40</v>
          </cell>
          <cell r="O1789">
            <v>40</v>
          </cell>
          <cell r="P1789" t="str">
            <v>WON</v>
          </cell>
          <cell r="Q1789" t="str">
            <v xml:space="preserve">제일케미텍(주)진천공장        </v>
          </cell>
          <cell r="R1789">
            <v>40</v>
          </cell>
          <cell r="V1789">
            <v>40</v>
          </cell>
          <cell r="X1789">
            <v>40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</row>
        <row r="1790">
          <cell r="C1790" t="str">
            <v>7901-075</v>
          </cell>
          <cell r="D1790" t="str">
            <v xml:space="preserve">7901-0750      </v>
          </cell>
          <cell r="E1790" t="str">
            <v xml:space="preserve">SEAL-FOOT RH(1)               </v>
          </cell>
          <cell r="F1790" t="str">
            <v xml:space="preserve">F01  </v>
          </cell>
          <cell r="G1790" t="str">
            <v>WON</v>
          </cell>
          <cell r="H1790" t="str">
            <v xml:space="preserve">PCS </v>
          </cell>
          <cell r="I1790" t="str">
            <v xml:space="preserve">제일케미텍(주)진천공장        </v>
          </cell>
          <cell r="J1790">
            <v>50</v>
          </cell>
          <cell r="K1790">
            <v>0</v>
          </cell>
          <cell r="L1790">
            <v>50</v>
          </cell>
          <cell r="N1790">
            <v>50</v>
          </cell>
          <cell r="O1790">
            <v>50</v>
          </cell>
          <cell r="P1790" t="str">
            <v>WON</v>
          </cell>
          <cell r="Q1790" t="str">
            <v xml:space="preserve">제일케미텍(주)진천공장        </v>
          </cell>
          <cell r="R1790">
            <v>50</v>
          </cell>
          <cell r="V1790">
            <v>50</v>
          </cell>
          <cell r="X1790">
            <v>50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</row>
        <row r="1791">
          <cell r="C1791" t="str">
            <v>7901-083</v>
          </cell>
          <cell r="D1791" t="str">
            <v xml:space="preserve">7901-0830      </v>
          </cell>
          <cell r="E1791" t="str">
            <v xml:space="preserve">SEAL-DEF.DUCT(1)              </v>
          </cell>
          <cell r="F1791" t="str">
            <v xml:space="preserve">B01  </v>
          </cell>
          <cell r="G1791" t="str">
            <v>WON</v>
          </cell>
          <cell r="H1791" t="str">
            <v xml:space="preserve">PCS </v>
          </cell>
          <cell r="I1791" t="str">
            <v xml:space="preserve">제일케미텍(주)진천공장        </v>
          </cell>
          <cell r="K1791">
            <v>0</v>
          </cell>
          <cell r="L1791">
            <v>47</v>
          </cell>
          <cell r="N1791">
            <v>47</v>
          </cell>
          <cell r="O1791">
            <v>47</v>
          </cell>
          <cell r="P1791" t="str">
            <v>WON</v>
          </cell>
          <cell r="Q1791" t="str">
            <v xml:space="preserve">제일케미텍(주)진천공장        </v>
          </cell>
          <cell r="R1791">
            <v>47</v>
          </cell>
          <cell r="V1791">
            <v>47</v>
          </cell>
          <cell r="X1791">
            <v>47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</row>
        <row r="1792">
          <cell r="C1792" t="str">
            <v>7901-090</v>
          </cell>
          <cell r="D1792" t="str">
            <v xml:space="preserve">7901-0900      </v>
          </cell>
          <cell r="E1792" t="str">
            <v xml:space="preserve">SEAL-SIDE HEATER CORE         </v>
          </cell>
          <cell r="F1792" t="str">
            <v xml:space="preserve">A02  </v>
          </cell>
          <cell r="G1792" t="str">
            <v>WON</v>
          </cell>
          <cell r="H1792" t="str">
            <v xml:space="preserve">PCS </v>
          </cell>
          <cell r="I1792" t="str">
            <v xml:space="preserve">제일케미텍(주)진천공장        </v>
          </cell>
          <cell r="K1792">
            <v>0</v>
          </cell>
          <cell r="L1792">
            <v>20</v>
          </cell>
          <cell r="N1792">
            <v>20</v>
          </cell>
          <cell r="O1792">
            <v>20</v>
          </cell>
          <cell r="P1792" t="str">
            <v>WON</v>
          </cell>
          <cell r="Q1792" t="str">
            <v xml:space="preserve">제일케미텍(주)진천공장        </v>
          </cell>
          <cell r="R1792">
            <v>20</v>
          </cell>
          <cell r="V1792">
            <v>20</v>
          </cell>
          <cell r="X1792">
            <v>20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</row>
        <row r="1793">
          <cell r="C1793" t="str">
            <v>7901-092</v>
          </cell>
          <cell r="D1793" t="str">
            <v xml:space="preserve">7901-0921      </v>
          </cell>
          <cell r="E1793" t="str">
            <v xml:space="preserve">SEAL-BRKT COND                </v>
          </cell>
          <cell r="F1793" t="str">
            <v xml:space="preserve">D01  </v>
          </cell>
          <cell r="G1793" t="str">
            <v>WON</v>
          </cell>
          <cell r="H1793" t="str">
            <v xml:space="preserve">PCS </v>
          </cell>
          <cell r="I1793" t="str">
            <v xml:space="preserve">제일케미텍(주)진천공장        </v>
          </cell>
          <cell r="J1793">
            <v>24</v>
          </cell>
          <cell r="K1793">
            <v>0</v>
          </cell>
          <cell r="L1793">
            <v>24</v>
          </cell>
          <cell r="N1793">
            <v>24</v>
          </cell>
          <cell r="O1793">
            <v>24</v>
          </cell>
          <cell r="P1793" t="str">
            <v>WON</v>
          </cell>
          <cell r="Q1793" t="str">
            <v xml:space="preserve">제일케미텍(주)진천공장        </v>
          </cell>
          <cell r="R1793">
            <v>24</v>
          </cell>
          <cell r="V1793">
            <v>24</v>
          </cell>
          <cell r="X1793">
            <v>24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</row>
        <row r="1794">
          <cell r="C1794" t="str">
            <v>7901-102</v>
          </cell>
          <cell r="D1794" t="str">
            <v xml:space="preserve">7901-1022      </v>
          </cell>
          <cell r="E1794" t="str">
            <v xml:space="preserve">SEAL-INTAKE DOOR(1)           </v>
          </cell>
          <cell r="F1794" t="str">
            <v xml:space="preserve">A03  </v>
          </cell>
          <cell r="G1794" t="str">
            <v>WON</v>
          </cell>
          <cell r="H1794" t="str">
            <v xml:space="preserve">PCS </v>
          </cell>
          <cell r="I1794" t="str">
            <v xml:space="preserve">제일케미텍(주)진천공장        </v>
          </cell>
          <cell r="K1794">
            <v>0</v>
          </cell>
          <cell r="L1794">
            <v>65</v>
          </cell>
          <cell r="N1794">
            <v>65</v>
          </cell>
          <cell r="O1794">
            <v>65</v>
          </cell>
          <cell r="P1794" t="str">
            <v>WON</v>
          </cell>
          <cell r="Q1794" t="str">
            <v xml:space="preserve">제일케미텍(주)진천공장        </v>
          </cell>
          <cell r="R1794">
            <v>65</v>
          </cell>
          <cell r="V1794">
            <v>65</v>
          </cell>
          <cell r="X1794">
            <v>65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</row>
        <row r="1795">
          <cell r="C1795" t="str">
            <v>7901-124</v>
          </cell>
          <cell r="D1795" t="str">
            <v xml:space="preserve">7901-1240      </v>
          </cell>
          <cell r="E1795" t="str">
            <v xml:space="preserve">SEAL-BLOWER DOOR              </v>
          </cell>
          <cell r="F1795" t="str">
            <v xml:space="preserve">F01  </v>
          </cell>
          <cell r="G1795" t="str">
            <v>WON</v>
          </cell>
          <cell r="H1795" t="str">
            <v xml:space="preserve">PCS </v>
          </cell>
          <cell r="I1795" t="str">
            <v xml:space="preserve">제일케미텍(주)진천공장        </v>
          </cell>
          <cell r="K1795">
            <v>0</v>
          </cell>
          <cell r="L1795">
            <v>170</v>
          </cell>
          <cell r="N1795">
            <v>170</v>
          </cell>
          <cell r="O1795">
            <v>170</v>
          </cell>
          <cell r="P1795" t="str">
            <v>WON</v>
          </cell>
          <cell r="Q1795" t="str">
            <v xml:space="preserve">제일케미텍(주)진천공장        </v>
          </cell>
          <cell r="R1795">
            <v>170</v>
          </cell>
          <cell r="V1795">
            <v>170</v>
          </cell>
          <cell r="X1795">
            <v>170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</row>
        <row r="1796">
          <cell r="C1796" t="str">
            <v>7901-125</v>
          </cell>
          <cell r="D1796" t="str">
            <v xml:space="preserve">7901-1250      </v>
          </cell>
          <cell r="E1796" t="str">
            <v xml:space="preserve">SEAL-FOOT RH(2)               </v>
          </cell>
          <cell r="F1796" t="str">
            <v xml:space="preserve">F01  </v>
          </cell>
          <cell r="G1796" t="str">
            <v>WON</v>
          </cell>
          <cell r="H1796" t="str">
            <v xml:space="preserve">PCS </v>
          </cell>
          <cell r="I1796" t="str">
            <v xml:space="preserve">제일케미텍(주)진천공장        </v>
          </cell>
          <cell r="J1796">
            <v>0</v>
          </cell>
          <cell r="K1796">
            <v>0</v>
          </cell>
          <cell r="L1796">
            <v>40</v>
          </cell>
          <cell r="N1796">
            <v>40</v>
          </cell>
          <cell r="O1796">
            <v>40</v>
          </cell>
          <cell r="P1796" t="str">
            <v>WON</v>
          </cell>
          <cell r="Q1796" t="str">
            <v xml:space="preserve">제일케미텍(주)진천공장        </v>
          </cell>
          <cell r="R1796">
            <v>40</v>
          </cell>
          <cell r="V1796">
            <v>40</v>
          </cell>
          <cell r="X1796">
            <v>40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</row>
        <row r="1797">
          <cell r="C1797" t="str">
            <v>7901-126</v>
          </cell>
          <cell r="D1797" t="str">
            <v xml:space="preserve">7901-1260      </v>
          </cell>
          <cell r="E1797" t="str">
            <v xml:space="preserve">SEAL-DUCT DEF                 </v>
          </cell>
          <cell r="F1797" t="str">
            <v xml:space="preserve">D01  </v>
          </cell>
          <cell r="G1797" t="str">
            <v>WON</v>
          </cell>
          <cell r="H1797" t="str">
            <v xml:space="preserve">PCS </v>
          </cell>
          <cell r="I1797" t="str">
            <v xml:space="preserve">제일케미텍(주)진천공장        </v>
          </cell>
          <cell r="J1797">
            <v>75</v>
          </cell>
          <cell r="K1797">
            <v>0</v>
          </cell>
          <cell r="L1797">
            <v>75</v>
          </cell>
          <cell r="N1797">
            <v>75</v>
          </cell>
          <cell r="O1797">
            <v>75</v>
          </cell>
          <cell r="P1797" t="str">
            <v>WON</v>
          </cell>
          <cell r="Q1797" t="str">
            <v xml:space="preserve">제일케미텍(주)진천공장        </v>
          </cell>
          <cell r="R1797">
            <v>75</v>
          </cell>
          <cell r="V1797">
            <v>75</v>
          </cell>
          <cell r="X1797">
            <v>75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</row>
        <row r="1798">
          <cell r="C1798" t="str">
            <v>7901-130</v>
          </cell>
          <cell r="D1798" t="str">
            <v xml:space="preserve">7901-1300      </v>
          </cell>
          <cell r="E1798" t="str">
            <v xml:space="preserve">SEAL-CUSHION                  </v>
          </cell>
          <cell r="F1798" t="str">
            <v xml:space="preserve">D01  </v>
          </cell>
          <cell r="G1798" t="str">
            <v>WON</v>
          </cell>
          <cell r="H1798" t="str">
            <v xml:space="preserve">PCS </v>
          </cell>
          <cell r="I1798" t="str">
            <v xml:space="preserve">제일케미텍(주)진천공장        </v>
          </cell>
          <cell r="K1798">
            <v>0</v>
          </cell>
          <cell r="L1798">
            <v>30</v>
          </cell>
          <cell r="N1798">
            <v>30</v>
          </cell>
          <cell r="O1798">
            <v>30</v>
          </cell>
          <cell r="P1798" t="str">
            <v>WON</v>
          </cell>
          <cell r="Q1798" t="str">
            <v xml:space="preserve">제일케미텍(주)진천공장        </v>
          </cell>
          <cell r="R1798">
            <v>30</v>
          </cell>
          <cell r="V1798">
            <v>30</v>
          </cell>
          <cell r="X1798">
            <v>30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</row>
        <row r="1799">
          <cell r="C1799" t="str">
            <v>7901-130</v>
          </cell>
          <cell r="D1799" t="str">
            <v xml:space="preserve">7901-1301      </v>
          </cell>
          <cell r="E1799" t="str">
            <v xml:space="preserve">SEAL-CUSHION                  </v>
          </cell>
          <cell r="F1799" t="str">
            <v xml:space="preserve">D01  </v>
          </cell>
          <cell r="G1799" t="str">
            <v>WON</v>
          </cell>
          <cell r="H1799" t="str">
            <v xml:space="preserve">PCS </v>
          </cell>
          <cell r="I1799" t="str">
            <v xml:space="preserve">제일케미텍(주)진천공장        </v>
          </cell>
          <cell r="J1799">
            <v>0</v>
          </cell>
          <cell r="K1799">
            <v>0</v>
          </cell>
          <cell r="L1799">
            <v>30</v>
          </cell>
          <cell r="N1799">
            <v>30</v>
          </cell>
          <cell r="O1799">
            <v>30</v>
          </cell>
          <cell r="P1799" t="str">
            <v>WON</v>
          </cell>
          <cell r="Q1799" t="str">
            <v xml:space="preserve">제일케미텍(주)진천공장        </v>
          </cell>
          <cell r="R1799">
            <v>30</v>
          </cell>
          <cell r="V1799">
            <v>30</v>
          </cell>
          <cell r="X1799">
            <v>30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</row>
        <row r="1800">
          <cell r="C1800" t="str">
            <v>7901-134</v>
          </cell>
          <cell r="D1800" t="str">
            <v xml:space="preserve">7901-1343      </v>
          </cell>
          <cell r="E1800" t="str">
            <v xml:space="preserve">SEAL-MIX DOOR                 </v>
          </cell>
          <cell r="F1800" t="str">
            <v xml:space="preserve">C01  </v>
          </cell>
          <cell r="G1800" t="str">
            <v>WON</v>
          </cell>
          <cell r="H1800" t="str">
            <v xml:space="preserve">PCS </v>
          </cell>
          <cell r="I1800" t="str">
            <v xml:space="preserve">제일케미텍(주)진천공장        </v>
          </cell>
          <cell r="K1800">
            <v>0</v>
          </cell>
          <cell r="L1800">
            <v>99</v>
          </cell>
          <cell r="N1800">
            <v>99</v>
          </cell>
          <cell r="O1800">
            <v>99</v>
          </cell>
          <cell r="P1800" t="str">
            <v>WON</v>
          </cell>
          <cell r="Q1800" t="str">
            <v xml:space="preserve">제일케미텍(주)진천공장        </v>
          </cell>
          <cell r="R1800">
            <v>99</v>
          </cell>
          <cell r="V1800">
            <v>99</v>
          </cell>
          <cell r="X1800">
            <v>99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</row>
        <row r="1801">
          <cell r="C1801" t="str">
            <v>7901-135</v>
          </cell>
          <cell r="D1801" t="str">
            <v xml:space="preserve">7901-1353      </v>
          </cell>
          <cell r="E1801" t="str">
            <v xml:space="preserve">SEAL-VENT DOOR(R)             </v>
          </cell>
          <cell r="F1801" t="str">
            <v xml:space="preserve">C01  </v>
          </cell>
          <cell r="G1801" t="str">
            <v>WON</v>
          </cell>
          <cell r="H1801" t="str">
            <v xml:space="preserve">PCS </v>
          </cell>
          <cell r="I1801" t="str">
            <v xml:space="preserve">제일케미텍(주)진천공장        </v>
          </cell>
          <cell r="K1801">
            <v>0</v>
          </cell>
          <cell r="L1801">
            <v>314</v>
          </cell>
          <cell r="N1801">
            <v>314</v>
          </cell>
          <cell r="O1801">
            <v>314</v>
          </cell>
          <cell r="P1801" t="str">
            <v>WON</v>
          </cell>
          <cell r="Q1801" t="str">
            <v xml:space="preserve">제일케미텍(주)진천공장        </v>
          </cell>
          <cell r="R1801">
            <v>314</v>
          </cell>
          <cell r="V1801">
            <v>314</v>
          </cell>
          <cell r="X1801">
            <v>314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</row>
        <row r="1802">
          <cell r="C1802" t="str">
            <v>7901-136</v>
          </cell>
          <cell r="D1802" t="str">
            <v xml:space="preserve">7901-1363      </v>
          </cell>
          <cell r="E1802" t="str">
            <v xml:space="preserve">SEAL-FOOT DOOR                </v>
          </cell>
          <cell r="F1802" t="str">
            <v xml:space="preserve">C01  </v>
          </cell>
          <cell r="G1802" t="str">
            <v>WON</v>
          </cell>
          <cell r="H1802" t="str">
            <v xml:space="preserve">PCS </v>
          </cell>
          <cell r="I1802" t="str">
            <v xml:space="preserve">제일케미텍(주)진천공장        </v>
          </cell>
          <cell r="K1802">
            <v>0</v>
          </cell>
          <cell r="L1802">
            <v>231</v>
          </cell>
          <cell r="N1802">
            <v>231</v>
          </cell>
          <cell r="O1802">
            <v>231</v>
          </cell>
          <cell r="P1802" t="str">
            <v>WON</v>
          </cell>
          <cell r="Q1802" t="str">
            <v xml:space="preserve">제일케미텍(주)진천공장        </v>
          </cell>
          <cell r="R1802">
            <v>231</v>
          </cell>
          <cell r="V1802">
            <v>231</v>
          </cell>
          <cell r="X1802">
            <v>231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</row>
        <row r="1803">
          <cell r="C1803" t="str">
            <v>7901-138</v>
          </cell>
          <cell r="D1803" t="str">
            <v xml:space="preserve">7901-1381      </v>
          </cell>
          <cell r="E1803" t="str">
            <v xml:space="preserve">SEAL-DEF DOOR(2)              </v>
          </cell>
          <cell r="F1803" t="str">
            <v xml:space="preserve">C01  </v>
          </cell>
          <cell r="G1803" t="str">
            <v>WON</v>
          </cell>
          <cell r="H1803" t="str">
            <v xml:space="preserve">PCS </v>
          </cell>
          <cell r="I1803" t="str">
            <v xml:space="preserve">제일케미텍(주)진천공장        </v>
          </cell>
          <cell r="J1803">
            <v>63</v>
          </cell>
          <cell r="K1803">
            <v>0</v>
          </cell>
          <cell r="L1803">
            <v>63</v>
          </cell>
          <cell r="N1803">
            <v>63</v>
          </cell>
          <cell r="O1803">
            <v>63</v>
          </cell>
          <cell r="P1803" t="str">
            <v>WON</v>
          </cell>
          <cell r="Q1803" t="str">
            <v xml:space="preserve">제일케미텍(주)진천공장        </v>
          </cell>
          <cell r="R1803">
            <v>63</v>
          </cell>
          <cell r="V1803">
            <v>63</v>
          </cell>
          <cell r="X1803">
            <v>63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</row>
        <row r="1804">
          <cell r="C1804" t="str">
            <v>7901-140</v>
          </cell>
          <cell r="D1804" t="str">
            <v xml:space="preserve">7901-1401      </v>
          </cell>
          <cell r="E1804" t="str">
            <v xml:space="preserve">SEAL-DISTRI(1)                </v>
          </cell>
          <cell r="F1804" t="str">
            <v xml:space="preserve">C01  </v>
          </cell>
          <cell r="G1804" t="str">
            <v>WON</v>
          </cell>
          <cell r="H1804" t="str">
            <v xml:space="preserve">PCS </v>
          </cell>
          <cell r="I1804" t="str">
            <v xml:space="preserve">제일케미텍(주)진천공장        </v>
          </cell>
          <cell r="J1804">
            <v>23</v>
          </cell>
          <cell r="K1804">
            <v>0</v>
          </cell>
          <cell r="L1804">
            <v>24</v>
          </cell>
          <cell r="N1804">
            <v>24</v>
          </cell>
          <cell r="O1804">
            <v>24</v>
          </cell>
          <cell r="P1804" t="str">
            <v>WON</v>
          </cell>
          <cell r="Q1804" t="str">
            <v xml:space="preserve">제일케미텍(주)진천공장        </v>
          </cell>
          <cell r="R1804">
            <v>24</v>
          </cell>
          <cell r="V1804">
            <v>24</v>
          </cell>
          <cell r="X1804">
            <v>24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</row>
        <row r="1805">
          <cell r="C1805" t="str">
            <v>7901-141</v>
          </cell>
          <cell r="D1805" t="str">
            <v xml:space="preserve">7901-1410      </v>
          </cell>
          <cell r="E1805" t="str">
            <v xml:space="preserve">SEAL-DISTRI(2)                </v>
          </cell>
          <cell r="F1805" t="str">
            <v xml:space="preserve">C01  </v>
          </cell>
          <cell r="G1805" t="str">
            <v>WON</v>
          </cell>
          <cell r="H1805" t="str">
            <v xml:space="preserve">PCS </v>
          </cell>
          <cell r="I1805" t="str">
            <v xml:space="preserve">제일케미텍(주)진천공장        </v>
          </cell>
          <cell r="J1805">
            <v>155</v>
          </cell>
          <cell r="K1805">
            <v>0</v>
          </cell>
          <cell r="L1805">
            <v>155</v>
          </cell>
          <cell r="N1805">
            <v>155</v>
          </cell>
          <cell r="O1805">
            <v>155</v>
          </cell>
          <cell r="P1805" t="str">
            <v>WON</v>
          </cell>
          <cell r="Q1805" t="str">
            <v xml:space="preserve">제일케미텍(주)진천공장        </v>
          </cell>
          <cell r="R1805">
            <v>155</v>
          </cell>
          <cell r="V1805">
            <v>155</v>
          </cell>
          <cell r="X1805">
            <v>155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</row>
        <row r="1806">
          <cell r="C1806" t="str">
            <v>7901-142</v>
          </cell>
          <cell r="D1806" t="str">
            <v xml:space="preserve">7901-1420      </v>
          </cell>
          <cell r="E1806" t="str">
            <v xml:space="preserve">SEAL-DISTRI(3)                </v>
          </cell>
          <cell r="F1806" t="str">
            <v xml:space="preserve">C01  </v>
          </cell>
          <cell r="G1806" t="str">
            <v>WON</v>
          </cell>
          <cell r="H1806" t="str">
            <v xml:space="preserve">PCS </v>
          </cell>
          <cell r="I1806" t="str">
            <v xml:space="preserve">제일케미텍(주)진천공장        </v>
          </cell>
          <cell r="J1806">
            <v>72</v>
          </cell>
          <cell r="K1806">
            <v>0</v>
          </cell>
          <cell r="L1806">
            <v>72</v>
          </cell>
          <cell r="N1806">
            <v>72</v>
          </cell>
          <cell r="O1806">
            <v>72</v>
          </cell>
          <cell r="P1806" t="str">
            <v>WON</v>
          </cell>
          <cell r="Q1806" t="str">
            <v xml:space="preserve">제일케미텍(주)진천공장        </v>
          </cell>
          <cell r="R1806">
            <v>72</v>
          </cell>
          <cell r="V1806">
            <v>72</v>
          </cell>
          <cell r="X1806">
            <v>72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</row>
        <row r="1807">
          <cell r="C1807" t="str">
            <v>7901-143</v>
          </cell>
          <cell r="D1807" t="str">
            <v xml:space="preserve">7901-1432      </v>
          </cell>
          <cell r="E1807" t="str">
            <v xml:space="preserve">SEAL-BLOWER DOOR(1)           </v>
          </cell>
          <cell r="F1807" t="str">
            <v xml:space="preserve">C01  </v>
          </cell>
          <cell r="G1807" t="str">
            <v>WON</v>
          </cell>
          <cell r="H1807" t="str">
            <v xml:space="preserve">PCS </v>
          </cell>
          <cell r="I1807" t="str">
            <v xml:space="preserve">제일케미텍(주)진천공장        </v>
          </cell>
          <cell r="K1807">
            <v>0</v>
          </cell>
          <cell r="L1807">
            <v>85</v>
          </cell>
          <cell r="N1807">
            <v>85</v>
          </cell>
          <cell r="O1807">
            <v>85</v>
          </cell>
          <cell r="P1807" t="str">
            <v>WON</v>
          </cell>
          <cell r="Q1807" t="str">
            <v xml:space="preserve">제일케미텍(주)진천공장        </v>
          </cell>
          <cell r="R1807">
            <v>85</v>
          </cell>
          <cell r="V1807">
            <v>85</v>
          </cell>
          <cell r="X1807">
            <v>85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</row>
        <row r="1808">
          <cell r="C1808" t="str">
            <v>7901-144</v>
          </cell>
          <cell r="D1808" t="str">
            <v xml:space="preserve">7901-1442      </v>
          </cell>
          <cell r="E1808" t="str">
            <v xml:space="preserve">SEAL-BLOWER DOOR(2)           </v>
          </cell>
          <cell r="F1808" t="str">
            <v xml:space="preserve">C01  </v>
          </cell>
          <cell r="G1808" t="str">
            <v>WON</v>
          </cell>
          <cell r="H1808" t="str">
            <v xml:space="preserve">PCS </v>
          </cell>
          <cell r="I1808" t="str">
            <v xml:space="preserve">제일케미텍(주)진천공장        </v>
          </cell>
          <cell r="K1808">
            <v>0</v>
          </cell>
          <cell r="L1808">
            <v>80</v>
          </cell>
          <cell r="N1808">
            <v>80</v>
          </cell>
          <cell r="O1808">
            <v>80</v>
          </cell>
          <cell r="P1808" t="str">
            <v>WON</v>
          </cell>
          <cell r="Q1808" t="str">
            <v xml:space="preserve">제일케미텍(주)진천공장        </v>
          </cell>
          <cell r="R1808">
            <v>80</v>
          </cell>
          <cell r="V1808">
            <v>80</v>
          </cell>
          <cell r="X1808">
            <v>80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</row>
        <row r="1809">
          <cell r="C1809" t="str">
            <v>7901-145</v>
          </cell>
          <cell r="D1809" t="str">
            <v xml:space="preserve">7901-1454      </v>
          </cell>
          <cell r="E1809" t="str">
            <v xml:space="preserve">SEAL-BLOWER                   </v>
          </cell>
          <cell r="F1809" t="str">
            <v xml:space="preserve">C01  </v>
          </cell>
          <cell r="G1809" t="str">
            <v>WON</v>
          </cell>
          <cell r="H1809" t="str">
            <v xml:space="preserve">PCS </v>
          </cell>
          <cell r="I1809" t="str">
            <v xml:space="preserve">제일케미텍(주)진천공장        </v>
          </cell>
          <cell r="J1809">
            <v>100</v>
          </cell>
          <cell r="K1809">
            <v>0</v>
          </cell>
          <cell r="L1809">
            <v>100</v>
          </cell>
          <cell r="N1809">
            <v>100</v>
          </cell>
          <cell r="O1809">
            <v>100</v>
          </cell>
          <cell r="P1809" t="str">
            <v>WON</v>
          </cell>
          <cell r="Q1809" t="str">
            <v xml:space="preserve">제일케미텍(주)진천공장        </v>
          </cell>
          <cell r="R1809">
            <v>100</v>
          </cell>
          <cell r="V1809">
            <v>100</v>
          </cell>
          <cell r="X1809">
            <v>100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</row>
        <row r="1810">
          <cell r="C1810" t="str">
            <v>7901-146</v>
          </cell>
          <cell r="D1810" t="str">
            <v xml:space="preserve">7901-1462      </v>
          </cell>
          <cell r="E1810" t="str">
            <v xml:space="preserve">SEAL-EVAP SIDE                </v>
          </cell>
          <cell r="F1810" t="str">
            <v xml:space="preserve">C01  </v>
          </cell>
          <cell r="G1810" t="str">
            <v>WON</v>
          </cell>
          <cell r="H1810" t="str">
            <v xml:space="preserve">PCS </v>
          </cell>
          <cell r="I1810" t="str">
            <v xml:space="preserve">제일케미텍(주)진천공장        </v>
          </cell>
          <cell r="J1810">
            <v>5</v>
          </cell>
          <cell r="K1810">
            <v>0</v>
          </cell>
          <cell r="L1810">
            <v>70</v>
          </cell>
          <cell r="N1810">
            <v>70</v>
          </cell>
          <cell r="O1810">
            <v>70</v>
          </cell>
          <cell r="P1810" t="str">
            <v>WON</v>
          </cell>
          <cell r="Q1810" t="str">
            <v xml:space="preserve">제일케미텍(주)진천공장        </v>
          </cell>
          <cell r="R1810">
            <v>70</v>
          </cell>
          <cell r="V1810">
            <v>70</v>
          </cell>
          <cell r="X1810">
            <v>70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</row>
        <row r="1811">
          <cell r="C1811" t="str">
            <v>7901-147</v>
          </cell>
          <cell r="D1811" t="str">
            <v xml:space="preserve">7901-1471      </v>
          </cell>
          <cell r="E1811" t="str">
            <v xml:space="preserve">SEAL-EVAP LOWER               </v>
          </cell>
          <cell r="F1811" t="str">
            <v xml:space="preserve">C01  </v>
          </cell>
          <cell r="G1811" t="str">
            <v>WON</v>
          </cell>
          <cell r="H1811" t="str">
            <v xml:space="preserve">PCS </v>
          </cell>
          <cell r="I1811" t="str">
            <v xml:space="preserve">제일케미텍(주)진천공장        </v>
          </cell>
          <cell r="J1811">
            <v>379</v>
          </cell>
          <cell r="K1811">
            <v>0</v>
          </cell>
          <cell r="L1811">
            <v>379</v>
          </cell>
          <cell r="N1811">
            <v>379</v>
          </cell>
          <cell r="O1811">
            <v>379</v>
          </cell>
          <cell r="P1811" t="str">
            <v>WON</v>
          </cell>
          <cell r="Q1811" t="str">
            <v xml:space="preserve">제일케미텍(주)진천공장        </v>
          </cell>
          <cell r="R1811">
            <v>379</v>
          </cell>
          <cell r="V1811">
            <v>379</v>
          </cell>
          <cell r="X1811">
            <v>379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</row>
        <row r="1812">
          <cell r="C1812" t="str">
            <v>7901-149</v>
          </cell>
          <cell r="D1812" t="str">
            <v xml:space="preserve">7901-1492      </v>
          </cell>
          <cell r="E1812" t="str">
            <v xml:space="preserve">SEAL-INLET                    </v>
          </cell>
          <cell r="F1812" t="str">
            <v xml:space="preserve">C01  </v>
          </cell>
          <cell r="G1812" t="str">
            <v>WON</v>
          </cell>
          <cell r="H1812" t="str">
            <v xml:space="preserve">PCS </v>
          </cell>
          <cell r="I1812" t="str">
            <v xml:space="preserve">제일케미텍(주)진천공장        </v>
          </cell>
          <cell r="J1812">
            <v>375</v>
          </cell>
          <cell r="K1812">
            <v>0</v>
          </cell>
          <cell r="L1812">
            <v>375</v>
          </cell>
          <cell r="N1812">
            <v>375</v>
          </cell>
          <cell r="O1812">
            <v>375</v>
          </cell>
          <cell r="P1812" t="str">
            <v>WON</v>
          </cell>
          <cell r="Q1812" t="str">
            <v xml:space="preserve">제일케미텍(주)진천공장        </v>
          </cell>
          <cell r="R1812">
            <v>375</v>
          </cell>
          <cell r="V1812">
            <v>375</v>
          </cell>
          <cell r="X1812">
            <v>375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</row>
        <row r="1813">
          <cell r="C1813" t="str">
            <v>7901-150</v>
          </cell>
          <cell r="D1813" t="str">
            <v xml:space="preserve">7901-1503      </v>
          </cell>
          <cell r="E1813" t="str">
            <v xml:space="preserve">SEAL-OUTLET                   </v>
          </cell>
          <cell r="F1813" t="str">
            <v xml:space="preserve">C01  </v>
          </cell>
          <cell r="G1813" t="str">
            <v>WON</v>
          </cell>
          <cell r="H1813" t="str">
            <v xml:space="preserve">PCS </v>
          </cell>
          <cell r="I1813" t="str">
            <v xml:space="preserve">제일케미텍(주)진천공장        </v>
          </cell>
          <cell r="J1813">
            <v>440</v>
          </cell>
          <cell r="K1813">
            <v>0</v>
          </cell>
          <cell r="L1813">
            <v>440</v>
          </cell>
          <cell r="N1813">
            <v>440</v>
          </cell>
          <cell r="O1813">
            <v>440</v>
          </cell>
          <cell r="P1813" t="str">
            <v>WON</v>
          </cell>
          <cell r="Q1813" t="str">
            <v xml:space="preserve">제일케미텍(주)진천공장        </v>
          </cell>
          <cell r="R1813">
            <v>440</v>
          </cell>
          <cell r="V1813">
            <v>440</v>
          </cell>
          <cell r="X1813">
            <v>440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</row>
        <row r="1814">
          <cell r="C1814" t="str">
            <v>7901-151</v>
          </cell>
          <cell r="D1814" t="str">
            <v xml:space="preserve">7901-1511      </v>
          </cell>
          <cell r="E1814" t="str">
            <v xml:space="preserve">SEAL-PANEL                    </v>
          </cell>
          <cell r="F1814" t="str">
            <v xml:space="preserve">C01  </v>
          </cell>
          <cell r="G1814" t="str">
            <v>WON</v>
          </cell>
          <cell r="H1814" t="str">
            <v xml:space="preserve">PCS </v>
          </cell>
          <cell r="I1814" t="str">
            <v xml:space="preserve">제일케미텍(주)진천공장        </v>
          </cell>
          <cell r="J1814">
            <v>49</v>
          </cell>
          <cell r="K1814">
            <v>0</v>
          </cell>
          <cell r="L1814">
            <v>49</v>
          </cell>
          <cell r="N1814">
            <v>49</v>
          </cell>
          <cell r="O1814">
            <v>49</v>
          </cell>
          <cell r="P1814" t="str">
            <v>WON</v>
          </cell>
          <cell r="Q1814" t="str">
            <v xml:space="preserve">제일케미텍(주)진천공장        </v>
          </cell>
          <cell r="R1814">
            <v>49</v>
          </cell>
          <cell r="V1814">
            <v>49</v>
          </cell>
          <cell r="X1814">
            <v>49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</row>
        <row r="1815">
          <cell r="C1815" t="str">
            <v>7901-152</v>
          </cell>
          <cell r="D1815" t="str">
            <v xml:space="preserve">7901-1521      </v>
          </cell>
          <cell r="E1815" t="str">
            <v xml:space="preserve">SEAL-CTR VENT DUCT            </v>
          </cell>
          <cell r="F1815" t="str">
            <v xml:space="preserve">C01  </v>
          </cell>
          <cell r="G1815" t="str">
            <v>WON</v>
          </cell>
          <cell r="H1815" t="str">
            <v xml:space="preserve">PCS </v>
          </cell>
          <cell r="I1815" t="str">
            <v xml:space="preserve">제일케미텍(주)진천공장        </v>
          </cell>
          <cell r="J1815">
            <v>55</v>
          </cell>
          <cell r="K1815">
            <v>0</v>
          </cell>
          <cell r="L1815">
            <v>55</v>
          </cell>
          <cell r="N1815">
            <v>55</v>
          </cell>
          <cell r="O1815">
            <v>55</v>
          </cell>
          <cell r="P1815" t="str">
            <v>WON</v>
          </cell>
          <cell r="Q1815" t="str">
            <v xml:space="preserve">제일케미텍(주)진천공장        </v>
          </cell>
          <cell r="R1815">
            <v>55</v>
          </cell>
          <cell r="V1815">
            <v>55</v>
          </cell>
          <cell r="X1815">
            <v>55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</row>
        <row r="1816">
          <cell r="C1816" t="str">
            <v>7901-162</v>
          </cell>
          <cell r="D1816" t="str">
            <v xml:space="preserve">7901-1622      </v>
          </cell>
          <cell r="E1816" t="str">
            <v xml:space="preserve">SEAL-DOOR BLOWER(1)           </v>
          </cell>
          <cell r="F1816" t="str">
            <v xml:space="preserve">D02  </v>
          </cell>
          <cell r="G1816" t="str">
            <v>WON</v>
          </cell>
          <cell r="H1816" t="str">
            <v xml:space="preserve">PCS </v>
          </cell>
          <cell r="I1816" t="str">
            <v xml:space="preserve">제일케미텍(주)진천공장        </v>
          </cell>
          <cell r="J1816">
            <v>200</v>
          </cell>
          <cell r="K1816">
            <v>0</v>
          </cell>
          <cell r="L1816">
            <v>200</v>
          </cell>
          <cell r="N1816">
            <v>200</v>
          </cell>
          <cell r="O1816">
            <v>200</v>
          </cell>
          <cell r="P1816" t="str">
            <v>WON</v>
          </cell>
          <cell r="Q1816" t="str">
            <v xml:space="preserve">제일케미텍(주)진천공장        </v>
          </cell>
          <cell r="R1816">
            <v>200</v>
          </cell>
          <cell r="V1816">
            <v>200</v>
          </cell>
          <cell r="X1816">
            <v>200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</row>
        <row r="1817">
          <cell r="C1817" t="str">
            <v>7901-163</v>
          </cell>
          <cell r="D1817" t="str">
            <v xml:space="preserve">7901-1632      </v>
          </cell>
          <cell r="E1817" t="str">
            <v xml:space="preserve">SEAL-DOOR BLOWER(2)           </v>
          </cell>
          <cell r="F1817" t="str">
            <v xml:space="preserve">D02  </v>
          </cell>
          <cell r="G1817" t="str">
            <v>WON</v>
          </cell>
          <cell r="H1817" t="str">
            <v xml:space="preserve">PCS </v>
          </cell>
          <cell r="I1817" t="str">
            <v xml:space="preserve">제일케미텍(주)진천공장        </v>
          </cell>
          <cell r="J1817">
            <v>200</v>
          </cell>
          <cell r="K1817">
            <v>0</v>
          </cell>
          <cell r="L1817">
            <v>200</v>
          </cell>
          <cell r="N1817">
            <v>200</v>
          </cell>
          <cell r="O1817">
            <v>200</v>
          </cell>
          <cell r="P1817" t="str">
            <v>WON</v>
          </cell>
          <cell r="Q1817" t="str">
            <v xml:space="preserve">제일케미텍(주)진천공장        </v>
          </cell>
          <cell r="R1817">
            <v>200</v>
          </cell>
          <cell r="V1817">
            <v>200</v>
          </cell>
          <cell r="X1817">
            <v>200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</row>
        <row r="1818">
          <cell r="C1818" t="str">
            <v>7901-165</v>
          </cell>
          <cell r="D1818" t="str">
            <v xml:space="preserve">7901-1651      </v>
          </cell>
          <cell r="E1818" t="str">
            <v xml:space="preserve">SEAL-VENT DUCT(1)             </v>
          </cell>
          <cell r="F1818" t="str">
            <v xml:space="preserve">D02  </v>
          </cell>
          <cell r="G1818" t="str">
            <v>WON</v>
          </cell>
          <cell r="H1818" t="str">
            <v xml:space="preserve">PCS </v>
          </cell>
          <cell r="I1818" t="str">
            <v xml:space="preserve">제일케미텍(주)진천공장        </v>
          </cell>
          <cell r="J1818">
            <v>45</v>
          </cell>
          <cell r="K1818">
            <v>0</v>
          </cell>
          <cell r="L1818">
            <v>45</v>
          </cell>
          <cell r="N1818">
            <v>45</v>
          </cell>
          <cell r="O1818">
            <v>45</v>
          </cell>
          <cell r="P1818" t="str">
            <v>WON</v>
          </cell>
          <cell r="Q1818" t="str">
            <v xml:space="preserve">제일케미텍(주)진천공장        </v>
          </cell>
          <cell r="R1818">
            <v>45</v>
          </cell>
          <cell r="V1818">
            <v>45</v>
          </cell>
          <cell r="X1818">
            <v>45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</row>
        <row r="1819">
          <cell r="C1819" t="str">
            <v>7901-166</v>
          </cell>
          <cell r="D1819" t="str">
            <v xml:space="preserve">7901-1661      </v>
          </cell>
          <cell r="E1819" t="str">
            <v xml:space="preserve">SEAL-VENT DUCT(2)             </v>
          </cell>
          <cell r="F1819" t="str">
            <v xml:space="preserve">D02  </v>
          </cell>
          <cell r="G1819" t="str">
            <v>WON</v>
          </cell>
          <cell r="H1819" t="str">
            <v xml:space="preserve">PCS </v>
          </cell>
          <cell r="I1819" t="str">
            <v xml:space="preserve">제일케미텍(주)진천공장        </v>
          </cell>
          <cell r="J1819">
            <v>210</v>
          </cell>
          <cell r="K1819">
            <v>0</v>
          </cell>
          <cell r="L1819">
            <v>210</v>
          </cell>
          <cell r="N1819">
            <v>210</v>
          </cell>
          <cell r="O1819">
            <v>210</v>
          </cell>
          <cell r="P1819" t="str">
            <v>WON</v>
          </cell>
          <cell r="Q1819" t="str">
            <v xml:space="preserve">제일케미텍(주)진천공장        </v>
          </cell>
          <cell r="R1819">
            <v>210</v>
          </cell>
          <cell r="V1819">
            <v>210</v>
          </cell>
          <cell r="X1819">
            <v>210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</row>
        <row r="1820">
          <cell r="C1820" t="str">
            <v>7901-169</v>
          </cell>
          <cell r="D1820" t="str">
            <v xml:space="preserve">7901-1691      </v>
          </cell>
          <cell r="E1820" t="str">
            <v xml:space="preserve">SEAL-PANEL BLOWER             </v>
          </cell>
          <cell r="F1820" t="str">
            <v xml:space="preserve">D02  </v>
          </cell>
          <cell r="G1820" t="str">
            <v>WON</v>
          </cell>
          <cell r="H1820" t="str">
            <v xml:space="preserve">PCS </v>
          </cell>
          <cell r="I1820" t="str">
            <v xml:space="preserve">제일케미텍(주)진천공장        </v>
          </cell>
          <cell r="J1820">
            <v>90</v>
          </cell>
          <cell r="K1820">
            <v>0</v>
          </cell>
          <cell r="L1820">
            <v>90</v>
          </cell>
          <cell r="N1820">
            <v>90</v>
          </cell>
          <cell r="O1820">
            <v>90</v>
          </cell>
          <cell r="P1820" t="str">
            <v>WON</v>
          </cell>
          <cell r="Q1820" t="str">
            <v xml:space="preserve">제일케미텍(주)진천공장        </v>
          </cell>
          <cell r="R1820">
            <v>90</v>
          </cell>
          <cell r="V1820">
            <v>90</v>
          </cell>
          <cell r="X1820">
            <v>90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</row>
        <row r="1821">
          <cell r="C1821" t="str">
            <v>7901-174</v>
          </cell>
          <cell r="D1821" t="str">
            <v xml:space="preserve">7901-1741      </v>
          </cell>
          <cell r="E1821" t="str">
            <v xml:space="preserve">SEAL-TANK H/CORE              </v>
          </cell>
          <cell r="F1821" t="str">
            <v xml:space="preserve">C01  </v>
          </cell>
          <cell r="G1821" t="str">
            <v>WON</v>
          </cell>
          <cell r="H1821" t="str">
            <v xml:space="preserve">PCS </v>
          </cell>
          <cell r="I1821" t="str">
            <v xml:space="preserve">제일케미텍(주)진천공장        </v>
          </cell>
          <cell r="J1821">
            <v>29</v>
          </cell>
          <cell r="K1821">
            <v>0</v>
          </cell>
          <cell r="L1821">
            <v>29</v>
          </cell>
          <cell r="N1821">
            <v>29</v>
          </cell>
          <cell r="O1821">
            <v>29</v>
          </cell>
          <cell r="P1821" t="str">
            <v>WON</v>
          </cell>
          <cell r="Q1821" t="str">
            <v xml:space="preserve">제일케미텍(주)진천공장        </v>
          </cell>
          <cell r="R1821">
            <v>29</v>
          </cell>
          <cell r="V1821">
            <v>29</v>
          </cell>
          <cell r="X1821">
            <v>29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</row>
        <row r="1822">
          <cell r="C1822" t="str">
            <v>7901-182</v>
          </cell>
          <cell r="D1822" t="str">
            <v xml:space="preserve">7901-1821      </v>
          </cell>
          <cell r="E1822" t="str">
            <v xml:space="preserve">SEAL-PANEL COOLER             </v>
          </cell>
          <cell r="F1822" t="str">
            <v xml:space="preserve">D02  </v>
          </cell>
          <cell r="G1822" t="str">
            <v>WON</v>
          </cell>
          <cell r="H1822" t="str">
            <v xml:space="preserve">PCS </v>
          </cell>
          <cell r="I1822" t="str">
            <v xml:space="preserve">제일케미텍(주)진천공장        </v>
          </cell>
          <cell r="J1822">
            <v>350</v>
          </cell>
          <cell r="K1822">
            <v>0</v>
          </cell>
          <cell r="L1822">
            <v>350</v>
          </cell>
          <cell r="N1822">
            <v>350</v>
          </cell>
          <cell r="O1822">
            <v>350</v>
          </cell>
          <cell r="P1822" t="str">
            <v>WON</v>
          </cell>
          <cell r="Q1822" t="str">
            <v xml:space="preserve">제일케미텍(주)진천공장        </v>
          </cell>
          <cell r="R1822">
            <v>350</v>
          </cell>
          <cell r="V1822">
            <v>350</v>
          </cell>
          <cell r="X1822">
            <v>350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</row>
        <row r="1823">
          <cell r="C1823" t="str">
            <v>7901-184</v>
          </cell>
          <cell r="D1823" t="str">
            <v xml:space="preserve">7901-1842      </v>
          </cell>
          <cell r="E1823" t="str">
            <v xml:space="preserve">SEAL-INLET                    </v>
          </cell>
          <cell r="F1823" t="str">
            <v xml:space="preserve">D02  </v>
          </cell>
          <cell r="G1823" t="str">
            <v>WON</v>
          </cell>
          <cell r="H1823" t="str">
            <v xml:space="preserve">PCS </v>
          </cell>
          <cell r="I1823" t="str">
            <v xml:space="preserve">제일케미텍(주)진천공장        </v>
          </cell>
          <cell r="J1823">
            <v>400</v>
          </cell>
          <cell r="K1823">
            <v>0</v>
          </cell>
          <cell r="L1823">
            <v>400</v>
          </cell>
          <cell r="N1823">
            <v>400</v>
          </cell>
          <cell r="O1823">
            <v>400</v>
          </cell>
          <cell r="P1823" t="str">
            <v>WON</v>
          </cell>
          <cell r="Q1823" t="str">
            <v xml:space="preserve">제일케미텍(주)진천공장        </v>
          </cell>
          <cell r="R1823">
            <v>400</v>
          </cell>
          <cell r="V1823">
            <v>400</v>
          </cell>
          <cell r="X1823">
            <v>400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</row>
        <row r="1824">
          <cell r="C1824" t="str">
            <v>7901-185</v>
          </cell>
          <cell r="D1824" t="str">
            <v xml:space="preserve">7901-1852      </v>
          </cell>
          <cell r="E1824" t="str">
            <v xml:space="preserve">SEAL-OUTLET                   </v>
          </cell>
          <cell r="F1824" t="str">
            <v xml:space="preserve">D02  </v>
          </cell>
          <cell r="G1824" t="str">
            <v>WON</v>
          </cell>
          <cell r="H1824" t="str">
            <v xml:space="preserve">PCS </v>
          </cell>
          <cell r="I1824" t="str">
            <v xml:space="preserve">제일케미텍(주)진천공장        </v>
          </cell>
          <cell r="J1824">
            <v>500</v>
          </cell>
          <cell r="K1824">
            <v>0</v>
          </cell>
          <cell r="L1824">
            <v>500</v>
          </cell>
          <cell r="N1824">
            <v>500</v>
          </cell>
          <cell r="O1824">
            <v>500</v>
          </cell>
          <cell r="P1824" t="str">
            <v>WON</v>
          </cell>
          <cell r="Q1824" t="str">
            <v xml:space="preserve">제일케미텍(주)진천공장        </v>
          </cell>
          <cell r="R1824">
            <v>500</v>
          </cell>
          <cell r="V1824">
            <v>500</v>
          </cell>
          <cell r="X1824">
            <v>500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</row>
        <row r="1825">
          <cell r="C1825" t="str">
            <v>7901-188</v>
          </cell>
          <cell r="D1825" t="str">
            <v xml:space="preserve">7901-1880      </v>
          </cell>
          <cell r="E1825" t="str">
            <v xml:space="preserve">SEAL-BLOWER                   </v>
          </cell>
          <cell r="F1825" t="str">
            <v xml:space="preserve">F01  </v>
          </cell>
          <cell r="G1825" t="str">
            <v>WON</v>
          </cell>
          <cell r="H1825" t="str">
            <v xml:space="preserve">PCS </v>
          </cell>
          <cell r="I1825" t="str">
            <v xml:space="preserve">제일케미텍(주)진천공장        </v>
          </cell>
          <cell r="J1825">
            <v>223</v>
          </cell>
          <cell r="K1825">
            <v>0</v>
          </cell>
          <cell r="L1825">
            <v>223</v>
          </cell>
          <cell r="N1825">
            <v>223</v>
          </cell>
          <cell r="O1825">
            <v>223</v>
          </cell>
          <cell r="P1825" t="str">
            <v>WON</v>
          </cell>
          <cell r="Q1825" t="str">
            <v xml:space="preserve">제일케미텍(주)진천공장        </v>
          </cell>
          <cell r="R1825">
            <v>223</v>
          </cell>
          <cell r="V1825">
            <v>223</v>
          </cell>
          <cell r="X1825">
            <v>223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</row>
        <row r="1826">
          <cell r="C1826" t="str">
            <v>7901-189</v>
          </cell>
          <cell r="D1826" t="str">
            <v xml:space="preserve">7901-1892      </v>
          </cell>
          <cell r="E1826" t="str">
            <v xml:space="preserve">SEAL-PANEL HEATER             </v>
          </cell>
          <cell r="F1826" t="str">
            <v xml:space="preserve">F01  </v>
          </cell>
          <cell r="G1826" t="str">
            <v>WON</v>
          </cell>
          <cell r="H1826" t="str">
            <v xml:space="preserve">PCS </v>
          </cell>
          <cell r="I1826" t="str">
            <v xml:space="preserve">제일케미텍(주)진천공장        </v>
          </cell>
          <cell r="J1826">
            <v>203</v>
          </cell>
          <cell r="K1826">
            <v>0</v>
          </cell>
          <cell r="L1826">
            <v>203</v>
          </cell>
          <cell r="N1826">
            <v>203</v>
          </cell>
          <cell r="O1826">
            <v>203</v>
          </cell>
          <cell r="P1826" t="str">
            <v>WON</v>
          </cell>
          <cell r="Q1826" t="str">
            <v xml:space="preserve">제일케미텍(주)진천공장        </v>
          </cell>
          <cell r="R1826">
            <v>203</v>
          </cell>
          <cell r="V1826">
            <v>203</v>
          </cell>
          <cell r="X1826">
            <v>203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</row>
        <row r="1827">
          <cell r="C1827" t="str">
            <v>7901-190</v>
          </cell>
          <cell r="D1827" t="str">
            <v xml:space="preserve">7901-1900      </v>
          </cell>
          <cell r="E1827" t="str">
            <v xml:space="preserve">SEAL-PANEL COOLER             </v>
          </cell>
          <cell r="F1827" t="str">
            <v xml:space="preserve">F01  </v>
          </cell>
          <cell r="G1827" t="str">
            <v>WON</v>
          </cell>
          <cell r="H1827" t="str">
            <v xml:space="preserve">PCS </v>
          </cell>
          <cell r="I1827" t="str">
            <v xml:space="preserve">제일케미텍(주)진천공장        </v>
          </cell>
          <cell r="J1827">
            <v>171</v>
          </cell>
          <cell r="K1827">
            <v>0</v>
          </cell>
          <cell r="L1827">
            <v>171</v>
          </cell>
          <cell r="N1827">
            <v>171</v>
          </cell>
          <cell r="O1827">
            <v>171</v>
          </cell>
          <cell r="P1827" t="str">
            <v>WON</v>
          </cell>
          <cell r="Q1827" t="str">
            <v xml:space="preserve">제일케미텍(주)진천공장        </v>
          </cell>
          <cell r="R1827">
            <v>171</v>
          </cell>
          <cell r="V1827">
            <v>171</v>
          </cell>
          <cell r="X1827">
            <v>171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</row>
        <row r="1828">
          <cell r="C1828" t="str">
            <v>7901-218</v>
          </cell>
          <cell r="D1828" t="str">
            <v xml:space="preserve">7901-2180      </v>
          </cell>
          <cell r="E1828" t="str">
            <v xml:space="preserve">SEAL-DEF DOOR(1)              </v>
          </cell>
          <cell r="F1828" t="str">
            <v xml:space="preserve">C01  </v>
          </cell>
          <cell r="G1828" t="str">
            <v>WON</v>
          </cell>
          <cell r="H1828" t="str">
            <v xml:space="preserve">PCS </v>
          </cell>
          <cell r="I1828" t="str">
            <v xml:space="preserve">제일케미텍(주)진천공장        </v>
          </cell>
          <cell r="J1828">
            <v>47</v>
          </cell>
          <cell r="K1828">
            <v>0</v>
          </cell>
          <cell r="L1828">
            <v>47</v>
          </cell>
          <cell r="N1828">
            <v>47</v>
          </cell>
          <cell r="O1828">
            <v>47</v>
          </cell>
          <cell r="P1828" t="str">
            <v>WON</v>
          </cell>
          <cell r="Q1828" t="str">
            <v xml:space="preserve">제일케미텍(주)진천공장        </v>
          </cell>
          <cell r="R1828">
            <v>47</v>
          </cell>
          <cell r="V1828">
            <v>47</v>
          </cell>
          <cell r="X1828">
            <v>47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</row>
        <row r="1829">
          <cell r="C1829" t="str">
            <v>7901-219</v>
          </cell>
          <cell r="D1829" t="str">
            <v xml:space="preserve">7901-2190      </v>
          </cell>
          <cell r="E1829" t="str">
            <v xml:space="preserve">SEAL-DEF DOOR(3) RH           </v>
          </cell>
          <cell r="F1829" t="str">
            <v xml:space="preserve">C01  </v>
          </cell>
          <cell r="G1829" t="str">
            <v>WON</v>
          </cell>
          <cell r="H1829" t="str">
            <v xml:space="preserve">PCS </v>
          </cell>
          <cell r="I1829" t="str">
            <v xml:space="preserve">제일케미텍(주)진천공장        </v>
          </cell>
          <cell r="J1829">
            <v>26</v>
          </cell>
          <cell r="K1829">
            <v>0</v>
          </cell>
          <cell r="L1829">
            <v>26</v>
          </cell>
          <cell r="N1829">
            <v>26</v>
          </cell>
          <cell r="O1829">
            <v>26</v>
          </cell>
          <cell r="P1829" t="str">
            <v>WON</v>
          </cell>
          <cell r="Q1829" t="str">
            <v xml:space="preserve">제일케미텍(주)진천공장        </v>
          </cell>
          <cell r="R1829">
            <v>26</v>
          </cell>
          <cell r="V1829">
            <v>26</v>
          </cell>
          <cell r="X1829">
            <v>26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</row>
        <row r="1830">
          <cell r="C1830" t="str">
            <v>7901-220</v>
          </cell>
          <cell r="D1830" t="str">
            <v xml:space="preserve">7901-2200      </v>
          </cell>
          <cell r="E1830" t="str">
            <v xml:space="preserve">SEAL-DEF DOOR(3) LH           </v>
          </cell>
          <cell r="F1830" t="str">
            <v xml:space="preserve">C01  </v>
          </cell>
          <cell r="G1830" t="str">
            <v>WON</v>
          </cell>
          <cell r="H1830" t="str">
            <v xml:space="preserve">PCS </v>
          </cell>
          <cell r="I1830" t="str">
            <v xml:space="preserve">제일케미텍(주)진천공장        </v>
          </cell>
          <cell r="J1830">
            <v>26</v>
          </cell>
          <cell r="K1830">
            <v>0</v>
          </cell>
          <cell r="L1830">
            <v>26</v>
          </cell>
          <cell r="N1830">
            <v>26</v>
          </cell>
          <cell r="O1830">
            <v>26</v>
          </cell>
          <cell r="P1830" t="str">
            <v>WON</v>
          </cell>
          <cell r="Q1830" t="str">
            <v xml:space="preserve">제일케미텍(주)진천공장        </v>
          </cell>
          <cell r="R1830">
            <v>26</v>
          </cell>
          <cell r="V1830">
            <v>26</v>
          </cell>
          <cell r="X1830">
            <v>26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</row>
        <row r="1831">
          <cell r="C1831" t="str">
            <v>7901-227</v>
          </cell>
          <cell r="D1831" t="str">
            <v xml:space="preserve">7901-2270      </v>
          </cell>
          <cell r="E1831" t="str">
            <v xml:space="preserve">SEAL-BLOWER DOOR              </v>
          </cell>
          <cell r="F1831" t="str">
            <v xml:space="preserve">F01  </v>
          </cell>
          <cell r="G1831" t="str">
            <v>WON</v>
          </cell>
          <cell r="H1831" t="str">
            <v xml:space="preserve">PCS </v>
          </cell>
          <cell r="I1831" t="str">
            <v xml:space="preserve">제일케미텍(주)진천공장        </v>
          </cell>
          <cell r="J1831">
            <v>40</v>
          </cell>
          <cell r="K1831">
            <v>0</v>
          </cell>
          <cell r="L1831">
            <v>40</v>
          </cell>
          <cell r="N1831">
            <v>40</v>
          </cell>
          <cell r="O1831">
            <v>40</v>
          </cell>
          <cell r="P1831" t="str">
            <v>WON</v>
          </cell>
          <cell r="Q1831" t="str">
            <v xml:space="preserve">제일케미텍(주)진천공장        </v>
          </cell>
          <cell r="R1831">
            <v>40</v>
          </cell>
          <cell r="V1831">
            <v>40</v>
          </cell>
          <cell r="X1831">
            <v>40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</row>
        <row r="1832">
          <cell r="C1832" t="str">
            <v>7901-233</v>
          </cell>
          <cell r="D1832" t="str">
            <v xml:space="preserve">7901-2330      </v>
          </cell>
          <cell r="E1832" t="str">
            <v xml:space="preserve">SEAL-PANEL HEATER             </v>
          </cell>
          <cell r="F1832" t="str">
            <v xml:space="preserve">D02  </v>
          </cell>
          <cell r="G1832" t="str">
            <v>WON</v>
          </cell>
          <cell r="H1832" t="str">
            <v xml:space="preserve">PCS </v>
          </cell>
          <cell r="I1832" t="str">
            <v xml:space="preserve">제일케미텍(주)진천공장        </v>
          </cell>
          <cell r="K1832">
            <v>0</v>
          </cell>
          <cell r="L1832">
            <v>350</v>
          </cell>
          <cell r="N1832">
            <v>350</v>
          </cell>
          <cell r="O1832">
            <v>350</v>
          </cell>
          <cell r="P1832" t="str">
            <v>WON</v>
          </cell>
          <cell r="Q1832" t="str">
            <v xml:space="preserve">제일케미텍(주)진천공장        </v>
          </cell>
          <cell r="R1832">
            <v>350</v>
          </cell>
          <cell r="V1832">
            <v>350</v>
          </cell>
          <cell r="X1832">
            <v>350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</row>
        <row r="1833">
          <cell r="C1833" t="str">
            <v>7901-301</v>
          </cell>
          <cell r="D1833" t="str">
            <v xml:space="preserve">7901-3010      </v>
          </cell>
          <cell r="E1833" t="str">
            <v xml:space="preserve">SEAL-BLOWER                   </v>
          </cell>
          <cell r="F1833" t="str">
            <v xml:space="preserve">F01  </v>
          </cell>
          <cell r="G1833" t="str">
            <v>WON</v>
          </cell>
          <cell r="H1833" t="str">
            <v xml:space="preserve">PCS </v>
          </cell>
          <cell r="I1833" t="str">
            <v xml:space="preserve">제일케미텍(주)진천공장        </v>
          </cell>
          <cell r="J1833">
            <v>255</v>
          </cell>
          <cell r="K1833">
            <v>0</v>
          </cell>
          <cell r="L1833">
            <v>255</v>
          </cell>
          <cell r="N1833">
            <v>255</v>
          </cell>
          <cell r="O1833">
            <v>255</v>
          </cell>
          <cell r="P1833" t="str">
            <v>WON</v>
          </cell>
          <cell r="Q1833" t="str">
            <v xml:space="preserve">제일케미텍(주)진천공장        </v>
          </cell>
          <cell r="R1833">
            <v>255</v>
          </cell>
          <cell r="V1833">
            <v>255</v>
          </cell>
          <cell r="X1833">
            <v>255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</row>
        <row r="1834">
          <cell r="C1834" t="str">
            <v>7901-302</v>
          </cell>
          <cell r="D1834" t="str">
            <v xml:space="preserve">7901-3020      </v>
          </cell>
          <cell r="E1834" t="str">
            <v xml:space="preserve">SEAL-BLOWER                   </v>
          </cell>
          <cell r="F1834" t="str">
            <v xml:space="preserve">D01  </v>
          </cell>
          <cell r="G1834" t="str">
            <v>WON</v>
          </cell>
          <cell r="H1834" t="str">
            <v xml:space="preserve">PCS </v>
          </cell>
          <cell r="I1834" t="str">
            <v xml:space="preserve">제일케미텍(주)진천공장        </v>
          </cell>
          <cell r="J1834">
            <v>0</v>
          </cell>
          <cell r="K1834">
            <v>0</v>
          </cell>
          <cell r="L1834">
            <v>95</v>
          </cell>
          <cell r="N1834">
            <v>95</v>
          </cell>
          <cell r="O1834">
            <v>95</v>
          </cell>
          <cell r="P1834" t="str">
            <v>WON</v>
          </cell>
          <cell r="Q1834" t="str">
            <v xml:space="preserve">제일케미텍(주)진천공장        </v>
          </cell>
          <cell r="R1834">
            <v>95</v>
          </cell>
          <cell r="V1834">
            <v>95</v>
          </cell>
          <cell r="X1834">
            <v>95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</row>
        <row r="1835">
          <cell r="C1835" t="str">
            <v>7901-303</v>
          </cell>
          <cell r="D1835" t="str">
            <v xml:space="preserve">7901-3030      </v>
          </cell>
          <cell r="E1835" t="str">
            <v xml:space="preserve">SEAL-PANEL CLR                </v>
          </cell>
          <cell r="F1835" t="str">
            <v xml:space="preserve">F01  </v>
          </cell>
          <cell r="G1835" t="str">
            <v>WON</v>
          </cell>
          <cell r="H1835" t="str">
            <v xml:space="preserve">PCS </v>
          </cell>
          <cell r="I1835" t="str">
            <v xml:space="preserve">제일케미텍(주)진천공장        </v>
          </cell>
          <cell r="J1835">
            <v>0</v>
          </cell>
          <cell r="K1835">
            <v>0</v>
          </cell>
          <cell r="L1835">
            <v>160</v>
          </cell>
          <cell r="N1835">
            <v>160</v>
          </cell>
          <cell r="O1835">
            <v>160</v>
          </cell>
          <cell r="P1835" t="str">
            <v>WON</v>
          </cell>
          <cell r="Q1835" t="str">
            <v xml:space="preserve">제일케미텍(주)진천공장        </v>
          </cell>
          <cell r="R1835">
            <v>160</v>
          </cell>
          <cell r="V1835">
            <v>160</v>
          </cell>
          <cell r="X1835">
            <v>160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</row>
        <row r="1836">
          <cell r="C1836" t="str">
            <v>7901-318</v>
          </cell>
          <cell r="D1836" t="str">
            <v xml:space="preserve">7901-3180      </v>
          </cell>
          <cell r="E1836" t="str">
            <v xml:space="preserve">SEAL-COND.UPR                 </v>
          </cell>
          <cell r="F1836" t="str">
            <v xml:space="preserve">C01  </v>
          </cell>
          <cell r="G1836" t="str">
            <v>WON</v>
          </cell>
          <cell r="H1836" t="str">
            <v xml:space="preserve">PCS </v>
          </cell>
          <cell r="I1836" t="str">
            <v xml:space="preserve">제일케미텍(주)진천공장        </v>
          </cell>
          <cell r="K1836">
            <v>0</v>
          </cell>
          <cell r="L1836">
            <v>240</v>
          </cell>
          <cell r="N1836">
            <v>240</v>
          </cell>
          <cell r="O1836">
            <v>240</v>
          </cell>
          <cell r="P1836" t="str">
            <v>WON</v>
          </cell>
          <cell r="Q1836" t="str">
            <v xml:space="preserve">제일케미텍(주)진천공장        </v>
          </cell>
          <cell r="R1836">
            <v>240</v>
          </cell>
          <cell r="V1836">
            <v>240</v>
          </cell>
          <cell r="X1836">
            <v>240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</row>
        <row r="1837">
          <cell r="C1837" t="str">
            <v>7909-016</v>
          </cell>
          <cell r="D1837" t="str">
            <v xml:space="preserve">7909-0160      </v>
          </cell>
          <cell r="E1837" t="str">
            <v xml:space="preserve">SUPPORT-LEVER                 </v>
          </cell>
          <cell r="F1837" t="str">
            <v xml:space="preserve">D02  </v>
          </cell>
          <cell r="G1837" t="str">
            <v>WON</v>
          </cell>
          <cell r="H1837" t="str">
            <v xml:space="preserve">PCS </v>
          </cell>
          <cell r="I1837" t="str">
            <v xml:space="preserve">제일케미텍(주)진천공장        </v>
          </cell>
          <cell r="J1837">
            <v>0</v>
          </cell>
          <cell r="K1837">
            <v>0</v>
          </cell>
          <cell r="L1837">
            <v>90</v>
          </cell>
          <cell r="N1837">
            <v>90</v>
          </cell>
          <cell r="O1837">
            <v>90</v>
          </cell>
          <cell r="P1837" t="str">
            <v>WON</v>
          </cell>
          <cell r="Q1837" t="str">
            <v xml:space="preserve">제일케미텍(주)진천공장        </v>
          </cell>
          <cell r="R1837">
            <v>90</v>
          </cell>
          <cell r="V1837">
            <v>90</v>
          </cell>
          <cell r="X1837">
            <v>90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</row>
        <row r="1838">
          <cell r="C1838" t="str">
            <v>8554-001</v>
          </cell>
          <cell r="D1838" t="str">
            <v xml:space="preserve">8554-0010      </v>
          </cell>
          <cell r="E1838" t="str">
            <v xml:space="preserve">VINYL-CONT COVER              </v>
          </cell>
          <cell r="F1838" t="str">
            <v xml:space="preserve">A01  </v>
          </cell>
          <cell r="G1838" t="str">
            <v>WON</v>
          </cell>
          <cell r="H1838" t="str">
            <v xml:space="preserve">PCS </v>
          </cell>
          <cell r="I1838" t="str">
            <v xml:space="preserve">주오상사                      </v>
          </cell>
          <cell r="J1838">
            <v>14</v>
          </cell>
          <cell r="K1838">
            <v>0</v>
          </cell>
          <cell r="L1838">
            <v>13</v>
          </cell>
          <cell r="N1838">
            <v>13</v>
          </cell>
          <cell r="O1838">
            <v>13</v>
          </cell>
          <cell r="P1838" t="str">
            <v>WON</v>
          </cell>
          <cell r="Q1838" t="str">
            <v xml:space="preserve">주오상사                      </v>
          </cell>
          <cell r="R1838">
            <v>13</v>
          </cell>
          <cell r="V1838">
            <v>13</v>
          </cell>
          <cell r="X1838">
            <v>13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</row>
        <row r="1839">
          <cell r="C1839" t="str">
            <v>8554-002</v>
          </cell>
          <cell r="D1839" t="str">
            <v xml:space="preserve">8554-0021      </v>
          </cell>
          <cell r="E1839" t="str">
            <v xml:space="preserve">VINYL-CONT COVER              </v>
          </cell>
          <cell r="F1839" t="str">
            <v xml:space="preserve">B01  </v>
          </cell>
          <cell r="G1839" t="str">
            <v>WON</v>
          </cell>
          <cell r="H1839" t="str">
            <v xml:space="preserve">PCS </v>
          </cell>
          <cell r="I1839" t="str">
            <v xml:space="preserve">주오상사                      </v>
          </cell>
          <cell r="J1839">
            <v>15</v>
          </cell>
          <cell r="K1839">
            <v>0</v>
          </cell>
          <cell r="L1839">
            <v>14</v>
          </cell>
          <cell r="N1839">
            <v>14</v>
          </cell>
          <cell r="O1839">
            <v>14</v>
          </cell>
          <cell r="P1839" t="str">
            <v>WON</v>
          </cell>
          <cell r="Q1839" t="str">
            <v xml:space="preserve">주오상사                      </v>
          </cell>
          <cell r="R1839">
            <v>14</v>
          </cell>
          <cell r="V1839">
            <v>14</v>
          </cell>
          <cell r="X1839">
            <v>14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</row>
        <row r="1840">
          <cell r="C1840" t="str">
            <v>9060-004</v>
          </cell>
          <cell r="D1840" t="str">
            <v xml:space="preserve">9060-0041      </v>
          </cell>
          <cell r="E1840" t="str">
            <v xml:space="preserve">BAND-STRIP                    </v>
          </cell>
          <cell r="F1840" t="str">
            <v xml:space="preserve">A03  </v>
          </cell>
          <cell r="G1840" t="str">
            <v>WON</v>
          </cell>
          <cell r="H1840" t="str">
            <v xml:space="preserve">PCS </v>
          </cell>
          <cell r="I1840" t="str">
            <v xml:space="preserve">주오상사                      </v>
          </cell>
          <cell r="J1840">
            <v>5</v>
          </cell>
          <cell r="K1840">
            <v>0</v>
          </cell>
          <cell r="L1840">
            <v>5</v>
          </cell>
          <cell r="N1840">
            <v>5</v>
          </cell>
          <cell r="O1840">
            <v>5</v>
          </cell>
          <cell r="P1840" t="str">
            <v>WON</v>
          </cell>
          <cell r="Q1840" t="str">
            <v xml:space="preserve">주오상사                      </v>
          </cell>
          <cell r="R1840">
            <v>5</v>
          </cell>
          <cell r="V1840">
            <v>5</v>
          </cell>
          <cell r="X1840">
            <v>5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</row>
        <row r="1841">
          <cell r="C1841" t="str">
            <v>9060-005</v>
          </cell>
          <cell r="D1841" t="str">
            <v xml:space="preserve">9060-0050      </v>
          </cell>
          <cell r="E1841" t="str">
            <v xml:space="preserve">BAND-STRAP                    </v>
          </cell>
          <cell r="F1841" t="str">
            <v xml:space="preserve">B01  </v>
          </cell>
          <cell r="G1841" t="str">
            <v>WON</v>
          </cell>
          <cell r="H1841" t="str">
            <v xml:space="preserve">PCS </v>
          </cell>
          <cell r="I1841" t="str">
            <v xml:space="preserve">주오상사                      </v>
          </cell>
          <cell r="J1841">
            <v>7</v>
          </cell>
          <cell r="K1841">
            <v>0</v>
          </cell>
          <cell r="L1841">
            <v>6</v>
          </cell>
          <cell r="N1841">
            <v>6</v>
          </cell>
          <cell r="O1841">
            <v>6</v>
          </cell>
          <cell r="P1841" t="str">
            <v>WON</v>
          </cell>
          <cell r="Q1841" t="str">
            <v xml:space="preserve">주오상사                      </v>
          </cell>
          <cell r="R1841">
            <v>6</v>
          </cell>
          <cell r="V1841">
            <v>6</v>
          </cell>
          <cell r="X1841">
            <v>6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</row>
        <row r="1842">
          <cell r="C1842" t="str">
            <v xml:space="preserve">EF10-00400     </v>
          </cell>
          <cell r="D1842" t="str">
            <v xml:space="preserve">EF10-00400     </v>
          </cell>
          <cell r="E1842" t="str">
            <v xml:space="preserve">공청기 포장비닐               </v>
          </cell>
          <cell r="F1842" t="str">
            <v xml:space="preserve">C01  </v>
          </cell>
          <cell r="G1842" t="str">
            <v>WON</v>
          </cell>
          <cell r="H1842" t="str">
            <v xml:space="preserve">PCS </v>
          </cell>
          <cell r="I1842" t="str">
            <v xml:space="preserve">주오상사                      </v>
          </cell>
          <cell r="J1842">
            <v>0</v>
          </cell>
          <cell r="K1842">
            <v>0</v>
          </cell>
          <cell r="L1842">
            <v>22</v>
          </cell>
          <cell r="N1842">
            <v>22</v>
          </cell>
          <cell r="O1842">
            <v>22</v>
          </cell>
          <cell r="P1842" t="str">
            <v>WON</v>
          </cell>
          <cell r="Q1842" t="str">
            <v xml:space="preserve">주오상사                      </v>
          </cell>
          <cell r="R1842">
            <v>22</v>
          </cell>
          <cell r="V1842">
            <v>22</v>
          </cell>
          <cell r="X1842">
            <v>22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</row>
        <row r="1843">
          <cell r="C1843" t="str">
            <v xml:space="preserve">M648-0000      </v>
          </cell>
          <cell r="D1843" t="str">
            <v xml:space="preserve">M648-0000      </v>
          </cell>
          <cell r="E1843" t="str">
            <v xml:space="preserve">PALLET-VINYL COVER            </v>
          </cell>
          <cell r="F1843" t="str">
            <v xml:space="preserve">A02  </v>
          </cell>
          <cell r="G1843" t="str">
            <v>WON</v>
          </cell>
          <cell r="H1843" t="str">
            <v xml:space="preserve">PCS </v>
          </cell>
          <cell r="I1843" t="str">
            <v xml:space="preserve">주오상사                      </v>
          </cell>
          <cell r="J1843">
            <v>1050</v>
          </cell>
          <cell r="K1843">
            <v>0</v>
          </cell>
          <cell r="L1843">
            <v>1000</v>
          </cell>
          <cell r="N1843">
            <v>1000</v>
          </cell>
          <cell r="O1843">
            <v>1000</v>
          </cell>
          <cell r="P1843" t="str">
            <v>WON</v>
          </cell>
          <cell r="Q1843" t="str">
            <v xml:space="preserve">주오상사                      </v>
          </cell>
          <cell r="R1843">
            <v>1000</v>
          </cell>
          <cell r="V1843">
            <v>1000</v>
          </cell>
          <cell r="X1843">
            <v>1000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</row>
        <row r="1844">
          <cell r="C1844" t="str">
            <v xml:space="preserve">EF03-00100     </v>
          </cell>
          <cell r="D1844" t="str">
            <v xml:space="preserve">EF03-00100     </v>
          </cell>
          <cell r="E1844" t="str">
            <v xml:space="preserve">POLYBUTENE                    </v>
          </cell>
          <cell r="F1844" t="str">
            <v xml:space="preserve">A02  </v>
          </cell>
          <cell r="G1844" t="str">
            <v>WON</v>
          </cell>
          <cell r="H1844" t="str">
            <v xml:space="preserve">Kg  </v>
          </cell>
          <cell r="I1844" t="str">
            <v xml:space="preserve">창운상사                      </v>
          </cell>
          <cell r="K1844">
            <v>0</v>
          </cell>
          <cell r="L1844">
            <v>15000</v>
          </cell>
          <cell r="N1844">
            <v>15000</v>
          </cell>
          <cell r="O1844">
            <v>15000</v>
          </cell>
          <cell r="P1844" t="str">
            <v>WON</v>
          </cell>
          <cell r="Q1844" t="str">
            <v xml:space="preserve">창운상사                      </v>
          </cell>
          <cell r="R1844">
            <v>15000</v>
          </cell>
          <cell r="V1844">
            <v>15000</v>
          </cell>
          <cell r="X1844">
            <v>15000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</row>
        <row r="1845">
          <cell r="C1845" t="str">
            <v xml:space="preserve">TWWR-0001      </v>
          </cell>
          <cell r="D1845" t="str">
            <v xml:space="preserve">TWWR-0001      </v>
          </cell>
          <cell r="E1845" t="str">
            <v xml:space="preserve">TIG WELDING WIRE              </v>
          </cell>
          <cell r="F1845" t="str">
            <v xml:space="preserve">A02  </v>
          </cell>
          <cell r="G1845" t="str">
            <v>WON</v>
          </cell>
          <cell r="H1845" t="str">
            <v xml:space="preserve">Kg  </v>
          </cell>
          <cell r="I1845" t="str">
            <v xml:space="preserve">창운상사                      </v>
          </cell>
          <cell r="J1845">
            <v>26000</v>
          </cell>
          <cell r="K1845">
            <v>0</v>
          </cell>
          <cell r="L1845">
            <v>24000</v>
          </cell>
          <cell r="N1845">
            <v>24000</v>
          </cell>
          <cell r="O1845">
            <v>24000</v>
          </cell>
          <cell r="P1845" t="str">
            <v>WON</v>
          </cell>
          <cell r="Q1845" t="str">
            <v xml:space="preserve">창운상사                      </v>
          </cell>
          <cell r="R1845">
            <v>24000</v>
          </cell>
          <cell r="V1845">
            <v>24000</v>
          </cell>
          <cell r="X1845">
            <v>24000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</row>
        <row r="1846">
          <cell r="C1846" t="str">
            <v xml:space="preserve">ZGTO-0855      </v>
          </cell>
          <cell r="D1846" t="str">
            <v xml:space="preserve">ZGTO-0855      </v>
          </cell>
          <cell r="E1846" t="str">
            <v xml:space="preserve">TORCH용접봉                   </v>
          </cell>
          <cell r="F1846" t="str">
            <v xml:space="preserve">A02  </v>
          </cell>
          <cell r="G1846" t="str">
            <v>WON</v>
          </cell>
          <cell r="H1846" t="str">
            <v xml:space="preserve">Kg  </v>
          </cell>
          <cell r="I1846" t="str">
            <v xml:space="preserve">창운상사                      </v>
          </cell>
          <cell r="J1846">
            <v>30000</v>
          </cell>
          <cell r="K1846">
            <v>0</v>
          </cell>
          <cell r="L1846">
            <v>28000</v>
          </cell>
          <cell r="N1846">
            <v>28000</v>
          </cell>
          <cell r="O1846">
            <v>28000</v>
          </cell>
          <cell r="P1846" t="str">
            <v>WON</v>
          </cell>
          <cell r="Q1846" t="str">
            <v xml:space="preserve">창운상사                      </v>
          </cell>
          <cell r="R1846">
            <v>28000</v>
          </cell>
          <cell r="V1846">
            <v>28000</v>
          </cell>
          <cell r="X1846">
            <v>28000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</row>
        <row r="1847">
          <cell r="C1847" t="str">
            <v>5002-002</v>
          </cell>
          <cell r="D1847" t="str">
            <v xml:space="preserve">5002-0020      </v>
          </cell>
          <cell r="E1847" t="str">
            <v xml:space="preserve">AIR HOSE                      </v>
          </cell>
          <cell r="F1847" t="str">
            <v xml:space="preserve">D01  </v>
          </cell>
          <cell r="G1847" t="str">
            <v>WON</v>
          </cell>
          <cell r="H1847" t="str">
            <v xml:space="preserve">PCS </v>
          </cell>
          <cell r="I1847" t="str">
            <v xml:space="preserve">창진산업                      </v>
          </cell>
          <cell r="J1847">
            <v>195</v>
          </cell>
          <cell r="K1847">
            <v>0</v>
          </cell>
          <cell r="L1847">
            <v>195</v>
          </cell>
          <cell r="N1847">
            <v>195</v>
          </cell>
          <cell r="O1847">
            <v>195</v>
          </cell>
          <cell r="P1847" t="str">
            <v>WON</v>
          </cell>
          <cell r="Q1847" t="str">
            <v xml:space="preserve">창진산업                      </v>
          </cell>
          <cell r="R1847">
            <v>195</v>
          </cell>
          <cell r="V1847">
            <v>195</v>
          </cell>
          <cell r="X1847">
            <v>195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</row>
        <row r="1848">
          <cell r="C1848" t="str">
            <v>5002-005</v>
          </cell>
          <cell r="D1848" t="str">
            <v xml:space="preserve">5002-0050      </v>
          </cell>
          <cell r="E1848" t="str">
            <v xml:space="preserve">AIR HOSE                      </v>
          </cell>
          <cell r="F1848" t="str">
            <v xml:space="preserve">B01  </v>
          </cell>
          <cell r="G1848" t="str">
            <v>WON</v>
          </cell>
          <cell r="H1848" t="str">
            <v xml:space="preserve">PCS </v>
          </cell>
          <cell r="I1848" t="str">
            <v xml:space="preserve">창진산업                      </v>
          </cell>
          <cell r="J1848">
            <v>180</v>
          </cell>
          <cell r="K1848">
            <v>0</v>
          </cell>
          <cell r="L1848">
            <v>180</v>
          </cell>
          <cell r="N1848">
            <v>180</v>
          </cell>
          <cell r="O1848">
            <v>180</v>
          </cell>
          <cell r="P1848" t="str">
            <v>WON</v>
          </cell>
          <cell r="Q1848" t="str">
            <v xml:space="preserve">창진산업                      </v>
          </cell>
          <cell r="R1848">
            <v>180</v>
          </cell>
          <cell r="V1848">
            <v>180</v>
          </cell>
          <cell r="X1848">
            <v>180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</row>
        <row r="1849">
          <cell r="C1849" t="str">
            <v>5754-001</v>
          </cell>
          <cell r="D1849" t="str">
            <v xml:space="preserve">5754-0010      </v>
          </cell>
          <cell r="E1849" t="str">
            <v xml:space="preserve">DUCT-ASPIRATOR                </v>
          </cell>
          <cell r="F1849" t="str">
            <v xml:space="preserve">A02  </v>
          </cell>
          <cell r="G1849" t="str">
            <v>WON</v>
          </cell>
          <cell r="H1849" t="str">
            <v xml:space="preserve">PCS </v>
          </cell>
          <cell r="I1849" t="str">
            <v xml:space="preserve">창진산업                      </v>
          </cell>
          <cell r="J1849">
            <v>265</v>
          </cell>
          <cell r="K1849">
            <v>0</v>
          </cell>
          <cell r="L1849">
            <v>265</v>
          </cell>
          <cell r="N1849">
            <v>265</v>
          </cell>
          <cell r="O1849">
            <v>265</v>
          </cell>
          <cell r="P1849" t="str">
            <v>WON</v>
          </cell>
          <cell r="Q1849" t="str">
            <v xml:space="preserve">창진산업                      </v>
          </cell>
          <cell r="R1849">
            <v>265</v>
          </cell>
          <cell r="V1849">
            <v>265</v>
          </cell>
          <cell r="X1849">
            <v>265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</row>
        <row r="1850">
          <cell r="C1850" t="str">
            <v>5754-019</v>
          </cell>
          <cell r="D1850" t="str">
            <v xml:space="preserve">5754-0191      </v>
          </cell>
          <cell r="E1850" t="str">
            <v xml:space="preserve">DUCT-VENT                     </v>
          </cell>
          <cell r="F1850" t="str">
            <v xml:space="preserve">F01  </v>
          </cell>
          <cell r="G1850" t="str">
            <v>WON</v>
          </cell>
          <cell r="H1850" t="str">
            <v xml:space="preserve">PCS </v>
          </cell>
          <cell r="I1850" t="str">
            <v xml:space="preserve">창진산업                      </v>
          </cell>
          <cell r="J1850">
            <v>2500</v>
          </cell>
          <cell r="K1850">
            <v>0</v>
          </cell>
          <cell r="L1850">
            <v>2500</v>
          </cell>
          <cell r="N1850">
            <v>2500</v>
          </cell>
          <cell r="O1850">
            <v>2500</v>
          </cell>
          <cell r="P1850" t="str">
            <v>WON</v>
          </cell>
          <cell r="Q1850" t="str">
            <v xml:space="preserve">창진산업                      </v>
          </cell>
          <cell r="R1850">
            <v>2500</v>
          </cell>
          <cell r="V1850">
            <v>2500</v>
          </cell>
          <cell r="X1850">
            <v>2500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</row>
        <row r="1851">
          <cell r="C1851" t="str">
            <v>5754-021</v>
          </cell>
          <cell r="D1851" t="str">
            <v xml:space="preserve">5754-0212      </v>
          </cell>
          <cell r="E1851" t="str">
            <v xml:space="preserve">DUCT-FLOOR                    </v>
          </cell>
          <cell r="F1851" t="str">
            <v xml:space="preserve">F01  </v>
          </cell>
          <cell r="G1851" t="str">
            <v>WON</v>
          </cell>
          <cell r="H1851" t="str">
            <v xml:space="preserve">PCS </v>
          </cell>
          <cell r="I1851" t="str">
            <v xml:space="preserve">창진산업                      </v>
          </cell>
          <cell r="J1851">
            <v>570</v>
          </cell>
          <cell r="K1851">
            <v>0</v>
          </cell>
          <cell r="L1851">
            <v>570</v>
          </cell>
          <cell r="N1851">
            <v>570</v>
          </cell>
          <cell r="O1851">
            <v>570</v>
          </cell>
          <cell r="P1851" t="str">
            <v>WON</v>
          </cell>
          <cell r="Q1851" t="str">
            <v xml:space="preserve">창진산업                      </v>
          </cell>
          <cell r="R1851">
            <v>570</v>
          </cell>
          <cell r="V1851">
            <v>570</v>
          </cell>
          <cell r="X1851">
            <v>570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</row>
        <row r="1852">
          <cell r="C1852" t="str">
            <v xml:space="preserve">MC61-1001      </v>
          </cell>
          <cell r="D1852" t="str">
            <v xml:space="preserve">MC61-1001      </v>
          </cell>
          <cell r="E1852" t="str">
            <v xml:space="preserve">메타크린                      </v>
          </cell>
          <cell r="F1852" t="str">
            <v xml:space="preserve">A02  </v>
          </cell>
          <cell r="G1852" t="str">
            <v>WON</v>
          </cell>
          <cell r="H1852" t="str">
            <v xml:space="preserve">Kg  </v>
          </cell>
          <cell r="I1852" t="str">
            <v xml:space="preserve">천흥물산                      </v>
          </cell>
          <cell r="J1852">
            <v>850</v>
          </cell>
          <cell r="K1852">
            <v>0</v>
          </cell>
          <cell r="L1852">
            <v>840</v>
          </cell>
          <cell r="N1852">
            <v>840</v>
          </cell>
          <cell r="O1852">
            <v>840</v>
          </cell>
          <cell r="P1852" t="str">
            <v>WON</v>
          </cell>
          <cell r="Q1852" t="str">
            <v xml:space="preserve">천흥물산                      </v>
          </cell>
          <cell r="R1852">
            <v>840</v>
          </cell>
          <cell r="V1852">
            <v>840</v>
          </cell>
          <cell r="X1852">
            <v>840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</row>
        <row r="1853">
          <cell r="C1853" t="str">
            <v>5155-259</v>
          </cell>
          <cell r="D1853" t="str">
            <v xml:space="preserve">5155-2592      </v>
          </cell>
          <cell r="E1853" t="str">
            <v xml:space="preserve">BRKT-RESVR TANK               </v>
          </cell>
          <cell r="F1853" t="str">
            <v xml:space="preserve">C01  </v>
          </cell>
          <cell r="G1853" t="str">
            <v>WON</v>
          </cell>
          <cell r="H1853" t="str">
            <v xml:space="preserve">PCS </v>
          </cell>
          <cell r="I1853" t="str">
            <v xml:space="preserve">태양정밀                      </v>
          </cell>
          <cell r="J1853">
            <v>355</v>
          </cell>
          <cell r="K1853">
            <v>0</v>
          </cell>
          <cell r="L1853">
            <v>355</v>
          </cell>
          <cell r="N1853">
            <v>355</v>
          </cell>
          <cell r="O1853">
            <v>355</v>
          </cell>
          <cell r="P1853" t="str">
            <v>WON</v>
          </cell>
          <cell r="Q1853" t="str">
            <v xml:space="preserve">태양정밀                      </v>
          </cell>
          <cell r="R1853">
            <v>355</v>
          </cell>
          <cell r="V1853">
            <v>355</v>
          </cell>
          <cell r="X1853">
            <v>355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</row>
        <row r="1854">
          <cell r="C1854" t="str">
            <v>6552-024</v>
          </cell>
          <cell r="D1854" t="str">
            <v xml:space="preserve">6552-0241      </v>
          </cell>
          <cell r="E1854" t="str">
            <v xml:space="preserve">INSERT-CUSHION COND.          </v>
          </cell>
          <cell r="F1854" t="str">
            <v xml:space="preserve">C01  </v>
          </cell>
          <cell r="G1854" t="str">
            <v>WON</v>
          </cell>
          <cell r="H1854" t="str">
            <v xml:space="preserve">PCS </v>
          </cell>
          <cell r="I1854" t="str">
            <v xml:space="preserve">태양정밀                      </v>
          </cell>
          <cell r="J1854">
            <v>20</v>
          </cell>
          <cell r="K1854">
            <v>0</v>
          </cell>
          <cell r="L1854">
            <v>20</v>
          </cell>
          <cell r="N1854">
            <v>20</v>
          </cell>
          <cell r="O1854">
            <v>20</v>
          </cell>
          <cell r="P1854" t="str">
            <v>WON</v>
          </cell>
          <cell r="Q1854" t="str">
            <v xml:space="preserve">태양정밀                      </v>
          </cell>
          <cell r="R1854">
            <v>20</v>
          </cell>
          <cell r="V1854">
            <v>20</v>
          </cell>
          <cell r="X1854">
            <v>20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</row>
        <row r="1855">
          <cell r="C1855" t="str">
            <v>9151-001</v>
          </cell>
          <cell r="D1855" t="str">
            <v xml:space="preserve">9151-0010      </v>
          </cell>
          <cell r="E1855" t="str">
            <v xml:space="preserve">CLIP CASE                     </v>
          </cell>
          <cell r="F1855" t="str">
            <v xml:space="preserve">B01  </v>
          </cell>
          <cell r="G1855" t="str">
            <v>WON</v>
          </cell>
          <cell r="H1855" t="str">
            <v xml:space="preserve">PCS </v>
          </cell>
          <cell r="I1855" t="str">
            <v xml:space="preserve">태양정밀                      </v>
          </cell>
          <cell r="J1855">
            <v>18</v>
          </cell>
          <cell r="K1855">
            <v>0</v>
          </cell>
          <cell r="L1855">
            <v>18</v>
          </cell>
          <cell r="N1855">
            <v>18</v>
          </cell>
          <cell r="O1855">
            <v>18</v>
          </cell>
          <cell r="P1855" t="str">
            <v>WON</v>
          </cell>
          <cell r="Q1855" t="str">
            <v xml:space="preserve">태양정밀                      </v>
          </cell>
          <cell r="R1855">
            <v>18</v>
          </cell>
          <cell r="V1855">
            <v>18</v>
          </cell>
          <cell r="X1855">
            <v>18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</row>
        <row r="1856">
          <cell r="C1856" t="str">
            <v>9153-001</v>
          </cell>
          <cell r="D1856" t="str">
            <v xml:space="preserve">9153-0010      </v>
          </cell>
          <cell r="E1856" t="str">
            <v xml:space="preserve">CLIP-CABLE                    </v>
          </cell>
          <cell r="F1856" t="str">
            <v xml:space="preserve">B01  </v>
          </cell>
          <cell r="G1856" t="str">
            <v>WON</v>
          </cell>
          <cell r="H1856" t="str">
            <v xml:space="preserve">PCS </v>
          </cell>
          <cell r="I1856" t="str">
            <v xml:space="preserve">태양정밀                      </v>
          </cell>
          <cell r="J1856">
            <v>25</v>
          </cell>
          <cell r="K1856">
            <v>0</v>
          </cell>
          <cell r="L1856">
            <v>25</v>
          </cell>
          <cell r="N1856">
            <v>25</v>
          </cell>
          <cell r="O1856">
            <v>25</v>
          </cell>
          <cell r="P1856" t="str">
            <v>WON</v>
          </cell>
          <cell r="Q1856" t="str">
            <v xml:space="preserve">태양정밀                      </v>
          </cell>
          <cell r="R1856">
            <v>25</v>
          </cell>
          <cell r="V1856">
            <v>25</v>
          </cell>
          <cell r="X1856">
            <v>25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</row>
        <row r="1857">
          <cell r="C1857" t="str">
            <v>9153-002</v>
          </cell>
          <cell r="D1857" t="str">
            <v xml:space="preserve">9153-0020      </v>
          </cell>
          <cell r="E1857" t="str">
            <v xml:space="preserve">CLIP-CABLE                    </v>
          </cell>
          <cell r="F1857" t="str">
            <v xml:space="preserve">F01  </v>
          </cell>
          <cell r="G1857" t="str">
            <v>WON</v>
          </cell>
          <cell r="H1857" t="str">
            <v xml:space="preserve">PCS </v>
          </cell>
          <cell r="I1857" t="str">
            <v xml:space="preserve">태양정밀                      </v>
          </cell>
          <cell r="J1857">
            <v>35</v>
          </cell>
          <cell r="K1857">
            <v>0</v>
          </cell>
          <cell r="L1857">
            <v>35</v>
          </cell>
          <cell r="N1857">
            <v>35</v>
          </cell>
          <cell r="O1857">
            <v>35</v>
          </cell>
          <cell r="P1857" t="str">
            <v>WON</v>
          </cell>
          <cell r="Q1857" t="str">
            <v xml:space="preserve">태양정밀                      </v>
          </cell>
          <cell r="R1857">
            <v>35</v>
          </cell>
          <cell r="V1857">
            <v>35</v>
          </cell>
          <cell r="X1857">
            <v>35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</row>
        <row r="1858">
          <cell r="C1858" t="str">
            <v>9164-001</v>
          </cell>
          <cell r="D1858" t="str">
            <v xml:space="preserve">9164-0010      </v>
          </cell>
          <cell r="E1858" t="str">
            <v xml:space="preserve">CLIP-CASE                     </v>
          </cell>
          <cell r="F1858" t="str">
            <v xml:space="preserve">B01  </v>
          </cell>
          <cell r="G1858" t="str">
            <v>WON</v>
          </cell>
          <cell r="H1858" t="str">
            <v xml:space="preserve">PCS </v>
          </cell>
          <cell r="I1858" t="str">
            <v xml:space="preserve">태양정밀                      </v>
          </cell>
          <cell r="J1858">
            <v>15</v>
          </cell>
          <cell r="K1858">
            <v>0</v>
          </cell>
          <cell r="L1858">
            <v>15</v>
          </cell>
          <cell r="N1858">
            <v>15</v>
          </cell>
          <cell r="O1858">
            <v>15</v>
          </cell>
          <cell r="P1858" t="str">
            <v>WON</v>
          </cell>
          <cell r="Q1858" t="str">
            <v xml:space="preserve">태양정밀                      </v>
          </cell>
          <cell r="R1858">
            <v>15</v>
          </cell>
          <cell r="V1858">
            <v>15</v>
          </cell>
          <cell r="X1858">
            <v>15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</row>
        <row r="1859">
          <cell r="C1859" t="str">
            <v>4352-091</v>
          </cell>
          <cell r="D1859" t="str">
            <v xml:space="preserve">4352-0918      </v>
          </cell>
          <cell r="E1859" t="str">
            <v xml:space="preserve">HOSE ASS'Y-DIS.(SR)           </v>
          </cell>
          <cell r="F1859" t="str">
            <v xml:space="preserve">C01  </v>
          </cell>
          <cell r="G1859" t="str">
            <v>WON</v>
          </cell>
          <cell r="H1859" t="str">
            <v xml:space="preserve">PCS </v>
          </cell>
          <cell r="I1859" t="str">
            <v xml:space="preserve">평산공업(주)                  </v>
          </cell>
          <cell r="J1859">
            <v>5650</v>
          </cell>
          <cell r="K1859">
            <v>0</v>
          </cell>
          <cell r="L1859">
            <v>5260</v>
          </cell>
          <cell r="N1859">
            <v>5260</v>
          </cell>
          <cell r="O1859">
            <v>5260</v>
          </cell>
          <cell r="P1859" t="str">
            <v>WON</v>
          </cell>
          <cell r="Q1859" t="str">
            <v xml:space="preserve">평산공업(주)                  </v>
          </cell>
          <cell r="R1859">
            <v>5260</v>
          </cell>
          <cell r="V1859">
            <v>5260</v>
          </cell>
          <cell r="X1859">
            <v>5260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</row>
        <row r="1860">
          <cell r="C1860" t="str">
            <v>4352-092</v>
          </cell>
          <cell r="D1860" t="str">
            <v xml:space="preserve">4352-0929      </v>
          </cell>
          <cell r="E1860" t="str">
            <v xml:space="preserve">HOSE ASS'Y-SUC.(SR)           </v>
          </cell>
          <cell r="F1860" t="str">
            <v xml:space="preserve">C01  </v>
          </cell>
          <cell r="G1860" t="str">
            <v>WON</v>
          </cell>
          <cell r="H1860" t="str">
            <v xml:space="preserve">PCS </v>
          </cell>
          <cell r="I1860" t="str">
            <v xml:space="preserve">평산공업(주)                  </v>
          </cell>
          <cell r="J1860">
            <v>5950</v>
          </cell>
          <cell r="K1860">
            <v>0</v>
          </cell>
          <cell r="L1860">
            <v>5560</v>
          </cell>
          <cell r="N1860">
            <v>5560</v>
          </cell>
          <cell r="O1860">
            <v>5560</v>
          </cell>
          <cell r="P1860" t="str">
            <v>WON</v>
          </cell>
          <cell r="Q1860" t="str">
            <v xml:space="preserve">평산공업(주)                  </v>
          </cell>
          <cell r="R1860">
            <v>5560</v>
          </cell>
          <cell r="V1860">
            <v>5560</v>
          </cell>
          <cell r="X1860">
            <v>5560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</row>
        <row r="1861">
          <cell r="C1861" t="str">
            <v>4352-106</v>
          </cell>
          <cell r="D1861" t="str">
            <v xml:space="preserve">4352-1066      </v>
          </cell>
          <cell r="E1861" t="str">
            <v xml:space="preserve">HOSE ASS'Y-DIS(VQ)            </v>
          </cell>
          <cell r="F1861" t="str">
            <v xml:space="preserve">C01  </v>
          </cell>
          <cell r="G1861" t="str">
            <v>WON</v>
          </cell>
          <cell r="H1861" t="str">
            <v xml:space="preserve">PCS </v>
          </cell>
          <cell r="I1861" t="str">
            <v xml:space="preserve">평산공업(주)                  </v>
          </cell>
          <cell r="J1861">
            <v>5500</v>
          </cell>
          <cell r="K1861">
            <v>0</v>
          </cell>
          <cell r="L1861">
            <v>5110</v>
          </cell>
          <cell r="N1861">
            <v>5110</v>
          </cell>
          <cell r="O1861">
            <v>5110</v>
          </cell>
          <cell r="P1861" t="str">
            <v>WON</v>
          </cell>
          <cell r="Q1861" t="str">
            <v xml:space="preserve">평산공업(주)                  </v>
          </cell>
          <cell r="R1861">
            <v>5110</v>
          </cell>
          <cell r="V1861">
            <v>5110</v>
          </cell>
          <cell r="X1861">
            <v>5110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</row>
        <row r="1862">
          <cell r="C1862" t="str">
            <v>4352-107</v>
          </cell>
          <cell r="D1862" t="str">
            <v xml:space="preserve">4352-1076      </v>
          </cell>
          <cell r="E1862" t="str">
            <v xml:space="preserve">HOSE ASS'Y-SUC.(VQ)           </v>
          </cell>
          <cell r="F1862" t="str">
            <v xml:space="preserve">C01  </v>
          </cell>
          <cell r="G1862" t="str">
            <v>WON</v>
          </cell>
          <cell r="H1862" t="str">
            <v xml:space="preserve">PCS </v>
          </cell>
          <cell r="I1862" t="str">
            <v xml:space="preserve">평산공업(주)                  </v>
          </cell>
          <cell r="J1862">
            <v>7200</v>
          </cell>
          <cell r="K1862">
            <v>0</v>
          </cell>
          <cell r="L1862">
            <v>6800</v>
          </cell>
          <cell r="N1862">
            <v>6800</v>
          </cell>
          <cell r="O1862">
            <v>6800</v>
          </cell>
          <cell r="P1862" t="str">
            <v>WON</v>
          </cell>
          <cell r="Q1862" t="str">
            <v xml:space="preserve">평산공업(주)                  </v>
          </cell>
          <cell r="R1862">
            <v>6800</v>
          </cell>
          <cell r="V1862">
            <v>6800</v>
          </cell>
          <cell r="X1862">
            <v>6800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</row>
        <row r="1863">
          <cell r="C1863" t="str">
            <v>4626-207</v>
          </cell>
          <cell r="D1863" t="str">
            <v xml:space="preserve">4626-2076      </v>
          </cell>
          <cell r="E1863" t="str">
            <v xml:space="preserve">PIPE ASS'Y-LIQ(1)             </v>
          </cell>
          <cell r="F1863" t="str">
            <v xml:space="preserve">C01  </v>
          </cell>
          <cell r="G1863" t="str">
            <v>WON</v>
          </cell>
          <cell r="H1863" t="str">
            <v xml:space="preserve">PCS </v>
          </cell>
          <cell r="I1863" t="str">
            <v xml:space="preserve">평산공업(주)                  </v>
          </cell>
          <cell r="J1863">
            <v>1440</v>
          </cell>
          <cell r="K1863">
            <v>0</v>
          </cell>
          <cell r="L1863">
            <v>1400</v>
          </cell>
          <cell r="N1863">
            <v>1400</v>
          </cell>
          <cell r="O1863">
            <v>1400</v>
          </cell>
          <cell r="P1863" t="str">
            <v>WON</v>
          </cell>
          <cell r="Q1863" t="str">
            <v xml:space="preserve">평산공업(주)                  </v>
          </cell>
          <cell r="R1863">
            <v>1400</v>
          </cell>
          <cell r="V1863">
            <v>1400</v>
          </cell>
          <cell r="X1863">
            <v>1400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</row>
        <row r="1864">
          <cell r="C1864" t="str">
            <v>4626-208</v>
          </cell>
          <cell r="D1864" t="str">
            <v xml:space="preserve">4626-2088      </v>
          </cell>
          <cell r="E1864" t="str">
            <v xml:space="preserve">PIPE ASS'Y-LIQ(2)             </v>
          </cell>
          <cell r="F1864" t="str">
            <v xml:space="preserve">C01  </v>
          </cell>
          <cell r="G1864" t="str">
            <v>WON</v>
          </cell>
          <cell r="H1864" t="str">
            <v xml:space="preserve">PCS </v>
          </cell>
          <cell r="I1864" t="str">
            <v xml:space="preserve">평산공업(주)                  </v>
          </cell>
          <cell r="J1864">
            <v>3340</v>
          </cell>
          <cell r="K1864">
            <v>0</v>
          </cell>
          <cell r="L1864">
            <v>3240</v>
          </cell>
          <cell r="N1864">
            <v>3240</v>
          </cell>
          <cell r="O1864">
            <v>3240</v>
          </cell>
          <cell r="P1864" t="str">
            <v>WON</v>
          </cell>
          <cell r="Q1864" t="str">
            <v xml:space="preserve">평산공업(주)                  </v>
          </cell>
          <cell r="R1864">
            <v>3240</v>
          </cell>
          <cell r="V1864">
            <v>3240</v>
          </cell>
          <cell r="X1864">
            <v>3240</v>
          </cell>
          <cell r="AA1864">
            <v>40</v>
          </cell>
          <cell r="AB1864">
            <v>1</v>
          </cell>
          <cell r="AC1864">
            <v>40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</row>
        <row r="1865">
          <cell r="C1865" t="str">
            <v>4626-209</v>
          </cell>
          <cell r="D1865" t="str">
            <v xml:space="preserve">4626-2095      </v>
          </cell>
          <cell r="E1865" t="str">
            <v xml:space="preserve">PIPE ASS'Y-SUC.               </v>
          </cell>
          <cell r="F1865" t="str">
            <v xml:space="preserve">C01  </v>
          </cell>
          <cell r="G1865" t="str">
            <v>WON</v>
          </cell>
          <cell r="H1865" t="str">
            <v xml:space="preserve">PCS </v>
          </cell>
          <cell r="I1865" t="str">
            <v xml:space="preserve">평산공업(주)                  </v>
          </cell>
          <cell r="J1865">
            <v>1920</v>
          </cell>
          <cell r="K1865">
            <v>0</v>
          </cell>
          <cell r="L1865">
            <v>1860</v>
          </cell>
          <cell r="N1865">
            <v>1860</v>
          </cell>
          <cell r="O1865">
            <v>1860</v>
          </cell>
          <cell r="P1865" t="str">
            <v>WON</v>
          </cell>
          <cell r="Q1865" t="str">
            <v xml:space="preserve">평산공업(주)                  </v>
          </cell>
          <cell r="R1865">
            <v>1860</v>
          </cell>
          <cell r="V1865">
            <v>1860</v>
          </cell>
          <cell r="X1865">
            <v>1860</v>
          </cell>
          <cell r="AA1865">
            <v>30</v>
          </cell>
          <cell r="AB1865">
            <v>1</v>
          </cell>
          <cell r="AC1865">
            <v>30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</row>
        <row r="1866">
          <cell r="C1866" t="str">
            <v>4626-277</v>
          </cell>
          <cell r="D1866" t="str">
            <v xml:space="preserve">4626-2770      </v>
          </cell>
          <cell r="E1866" t="str">
            <v xml:space="preserve">PIPE ASS'Y-LIQ(2)(TAXI)       </v>
          </cell>
          <cell r="F1866" t="str">
            <v xml:space="preserve">C01  </v>
          </cell>
          <cell r="G1866" t="str">
            <v>WON</v>
          </cell>
          <cell r="H1866" t="str">
            <v xml:space="preserve">PCS </v>
          </cell>
          <cell r="I1866" t="str">
            <v xml:space="preserve">평산공업(주)                  </v>
          </cell>
          <cell r="J1866">
            <v>3340</v>
          </cell>
          <cell r="K1866">
            <v>0</v>
          </cell>
          <cell r="L1866">
            <v>3240</v>
          </cell>
          <cell r="N1866">
            <v>3240</v>
          </cell>
          <cell r="O1866">
            <v>3240</v>
          </cell>
          <cell r="P1866" t="str">
            <v>WON</v>
          </cell>
          <cell r="Q1866" t="str">
            <v xml:space="preserve">평산공업(주)                  </v>
          </cell>
          <cell r="R1866">
            <v>3240</v>
          </cell>
          <cell r="V1866">
            <v>3240</v>
          </cell>
          <cell r="X1866">
            <v>3240</v>
          </cell>
          <cell r="AA1866">
            <v>40</v>
          </cell>
          <cell r="AB1866">
            <v>1</v>
          </cell>
          <cell r="AC1866">
            <v>40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</row>
        <row r="1867">
          <cell r="C1867" t="str">
            <v>4626-378</v>
          </cell>
          <cell r="D1867" t="str">
            <v xml:space="preserve">4626-3781      </v>
          </cell>
          <cell r="E1867" t="str">
            <v xml:space="preserve">PIPE ASS'Y-OUT COND           </v>
          </cell>
          <cell r="F1867" t="str">
            <v xml:space="preserve">C01  </v>
          </cell>
          <cell r="G1867" t="str">
            <v>WON</v>
          </cell>
          <cell r="H1867" t="str">
            <v xml:space="preserve">PCS </v>
          </cell>
          <cell r="I1867" t="str">
            <v xml:space="preserve">평산공업(주)                  </v>
          </cell>
          <cell r="K1867">
            <v>0</v>
          </cell>
          <cell r="L1867">
            <v>1220</v>
          </cell>
          <cell r="N1867">
            <v>1220</v>
          </cell>
          <cell r="O1867">
            <v>1220</v>
          </cell>
          <cell r="P1867" t="str">
            <v>WON</v>
          </cell>
          <cell r="Q1867" t="str">
            <v xml:space="preserve">평산공업(주)                  </v>
          </cell>
          <cell r="R1867">
            <v>1220</v>
          </cell>
          <cell r="V1867">
            <v>1220</v>
          </cell>
          <cell r="X1867">
            <v>1220</v>
          </cell>
          <cell r="AA1867">
            <v>20</v>
          </cell>
          <cell r="AB1867">
            <v>1</v>
          </cell>
          <cell r="AC1867">
            <v>20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</row>
        <row r="1868">
          <cell r="C1868" t="str">
            <v>7201-001</v>
          </cell>
          <cell r="D1868" t="str">
            <v xml:space="preserve">7201-0010      </v>
          </cell>
          <cell r="E1868" t="str">
            <v xml:space="preserve">O-RING                        </v>
          </cell>
          <cell r="F1868" t="str">
            <v xml:space="preserve">S51  </v>
          </cell>
          <cell r="G1868" t="str">
            <v>WON</v>
          </cell>
          <cell r="H1868" t="str">
            <v xml:space="preserve">PCS </v>
          </cell>
          <cell r="I1868" t="str">
            <v xml:space="preserve">평화오일씰공업(주)            </v>
          </cell>
          <cell r="J1868">
            <v>18</v>
          </cell>
          <cell r="K1868">
            <v>0</v>
          </cell>
          <cell r="L1868">
            <v>18</v>
          </cell>
          <cell r="N1868">
            <v>18</v>
          </cell>
          <cell r="O1868">
            <v>18</v>
          </cell>
          <cell r="P1868" t="str">
            <v>WON</v>
          </cell>
          <cell r="Q1868" t="str">
            <v xml:space="preserve">평화오일씰공업(주)            </v>
          </cell>
          <cell r="R1868">
            <v>18</v>
          </cell>
          <cell r="V1868">
            <v>18</v>
          </cell>
          <cell r="X1868">
            <v>18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</row>
        <row r="1869">
          <cell r="C1869" t="str">
            <v>7201-002</v>
          </cell>
          <cell r="D1869" t="str">
            <v xml:space="preserve">7201-0020      </v>
          </cell>
          <cell r="E1869" t="str">
            <v xml:space="preserve">O-RING                        </v>
          </cell>
          <cell r="F1869" t="str">
            <v xml:space="preserve">S52  </v>
          </cell>
          <cell r="G1869" t="str">
            <v>WON</v>
          </cell>
          <cell r="H1869" t="str">
            <v xml:space="preserve">PCS </v>
          </cell>
          <cell r="I1869" t="str">
            <v xml:space="preserve">평화오일씰공업(주)            </v>
          </cell>
          <cell r="J1869">
            <v>19</v>
          </cell>
          <cell r="K1869">
            <v>0</v>
          </cell>
          <cell r="L1869">
            <v>19</v>
          </cell>
          <cell r="N1869">
            <v>19</v>
          </cell>
          <cell r="O1869">
            <v>19</v>
          </cell>
          <cell r="P1869" t="str">
            <v>WON</v>
          </cell>
          <cell r="Q1869" t="str">
            <v xml:space="preserve">평화오일씰공업(주)            </v>
          </cell>
          <cell r="R1869">
            <v>19</v>
          </cell>
          <cell r="V1869">
            <v>19</v>
          </cell>
          <cell r="X1869">
            <v>19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</row>
        <row r="1870">
          <cell r="C1870" t="str">
            <v>7201-003</v>
          </cell>
          <cell r="D1870" t="str">
            <v xml:space="preserve">7201-0030      </v>
          </cell>
          <cell r="E1870" t="str">
            <v xml:space="preserve">O-RING                        </v>
          </cell>
          <cell r="F1870" t="str">
            <v xml:space="preserve">S51  </v>
          </cell>
          <cell r="G1870" t="str">
            <v>WON</v>
          </cell>
          <cell r="H1870" t="str">
            <v xml:space="preserve">PCS </v>
          </cell>
          <cell r="I1870" t="str">
            <v xml:space="preserve">평화오일씰공업(주)            </v>
          </cell>
          <cell r="J1870">
            <v>26</v>
          </cell>
          <cell r="K1870">
            <v>0</v>
          </cell>
          <cell r="L1870">
            <v>26</v>
          </cell>
          <cell r="N1870">
            <v>26</v>
          </cell>
          <cell r="O1870">
            <v>26</v>
          </cell>
          <cell r="P1870" t="str">
            <v>WON</v>
          </cell>
          <cell r="Q1870" t="str">
            <v xml:space="preserve">평화오일씰공업(주)            </v>
          </cell>
          <cell r="R1870">
            <v>26</v>
          </cell>
          <cell r="V1870">
            <v>26</v>
          </cell>
          <cell r="X1870">
            <v>26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</row>
        <row r="1871">
          <cell r="C1871" t="str">
            <v>7301-067</v>
          </cell>
          <cell r="D1871" t="str">
            <v xml:space="preserve">7301-0670      </v>
          </cell>
          <cell r="E1871" t="str">
            <v xml:space="preserve">PACKING-OIL COOLER            </v>
          </cell>
          <cell r="F1871" t="str">
            <v xml:space="preserve">C01  </v>
          </cell>
          <cell r="G1871" t="str">
            <v>WON</v>
          </cell>
          <cell r="H1871" t="str">
            <v xml:space="preserve">PCS </v>
          </cell>
          <cell r="I1871" t="str">
            <v xml:space="preserve">평화오일씰공업(주)            </v>
          </cell>
          <cell r="J1871">
            <v>25</v>
          </cell>
          <cell r="K1871">
            <v>0</v>
          </cell>
          <cell r="L1871">
            <v>25</v>
          </cell>
          <cell r="N1871">
            <v>25</v>
          </cell>
          <cell r="O1871">
            <v>25</v>
          </cell>
          <cell r="P1871" t="str">
            <v>WON</v>
          </cell>
          <cell r="Q1871" t="str">
            <v xml:space="preserve">평화오일씰공업(주)            </v>
          </cell>
          <cell r="R1871">
            <v>25</v>
          </cell>
          <cell r="V1871">
            <v>25</v>
          </cell>
          <cell r="X1871">
            <v>25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</row>
        <row r="1872">
          <cell r="C1872" t="str">
            <v>7301-069</v>
          </cell>
          <cell r="D1872" t="str">
            <v xml:space="preserve">7301-0690      </v>
          </cell>
          <cell r="E1872" t="str">
            <v xml:space="preserve">PACKING-DRAIN                 </v>
          </cell>
          <cell r="F1872" t="str">
            <v xml:space="preserve">C01  </v>
          </cell>
          <cell r="G1872" t="str">
            <v>WON</v>
          </cell>
          <cell r="H1872" t="str">
            <v xml:space="preserve">PCS </v>
          </cell>
          <cell r="I1872" t="str">
            <v xml:space="preserve">평화오일씰공업(주)            </v>
          </cell>
          <cell r="J1872">
            <v>20</v>
          </cell>
          <cell r="K1872">
            <v>0</v>
          </cell>
          <cell r="L1872">
            <v>20</v>
          </cell>
          <cell r="N1872">
            <v>20</v>
          </cell>
          <cell r="O1872">
            <v>20</v>
          </cell>
          <cell r="P1872" t="str">
            <v>WON</v>
          </cell>
          <cell r="Q1872" t="str">
            <v xml:space="preserve">평화오일씰공업(주)            </v>
          </cell>
          <cell r="R1872">
            <v>20</v>
          </cell>
          <cell r="V1872">
            <v>20</v>
          </cell>
          <cell r="X1872">
            <v>20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</row>
        <row r="1873">
          <cell r="C1873" t="str">
            <v>9601-011</v>
          </cell>
          <cell r="D1873" t="str">
            <v xml:space="preserve">9601-0110      </v>
          </cell>
          <cell r="E1873" t="str">
            <v xml:space="preserve">O-RING                        </v>
          </cell>
          <cell r="F1873" t="str">
            <v xml:space="preserve">A02  </v>
          </cell>
          <cell r="G1873" t="str">
            <v>WON</v>
          </cell>
          <cell r="H1873" t="str">
            <v xml:space="preserve">PCS </v>
          </cell>
          <cell r="I1873" t="str">
            <v xml:space="preserve">평화오일씰공업(주)            </v>
          </cell>
          <cell r="J1873">
            <v>32</v>
          </cell>
          <cell r="K1873">
            <v>0</v>
          </cell>
          <cell r="L1873">
            <v>32</v>
          </cell>
          <cell r="N1873">
            <v>32</v>
          </cell>
          <cell r="O1873">
            <v>32</v>
          </cell>
          <cell r="P1873" t="str">
            <v>WON</v>
          </cell>
          <cell r="Q1873" t="str">
            <v xml:space="preserve">평화오일씰공업(주)            </v>
          </cell>
          <cell r="R1873">
            <v>32</v>
          </cell>
          <cell r="V1873">
            <v>32</v>
          </cell>
          <cell r="X1873">
            <v>32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</row>
        <row r="1874">
          <cell r="C1874" t="str">
            <v>9601-014</v>
          </cell>
          <cell r="D1874" t="str">
            <v xml:space="preserve">9601-0148      </v>
          </cell>
          <cell r="E1874" t="str">
            <v xml:space="preserve">O-RING                        </v>
          </cell>
          <cell r="F1874" t="str">
            <v xml:space="preserve">S03  </v>
          </cell>
          <cell r="G1874" t="str">
            <v>WON</v>
          </cell>
          <cell r="H1874" t="str">
            <v xml:space="preserve">PCS </v>
          </cell>
          <cell r="I1874" t="str">
            <v xml:space="preserve">평화오일씰공업(주)            </v>
          </cell>
          <cell r="K1874">
            <v>0</v>
          </cell>
          <cell r="L1874">
            <v>42</v>
          </cell>
          <cell r="N1874">
            <v>42</v>
          </cell>
          <cell r="O1874">
            <v>42</v>
          </cell>
          <cell r="P1874" t="str">
            <v>WON</v>
          </cell>
          <cell r="Q1874" t="str">
            <v xml:space="preserve">평화오일씰공업(주)            </v>
          </cell>
          <cell r="R1874">
            <v>42</v>
          </cell>
          <cell r="V1874">
            <v>42</v>
          </cell>
          <cell r="X1874">
            <v>42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</row>
        <row r="1875">
          <cell r="C1875" t="str">
            <v>9602-011</v>
          </cell>
          <cell r="D1875" t="str">
            <v xml:space="preserve">9602-0110      </v>
          </cell>
          <cell r="E1875" t="str">
            <v xml:space="preserve">O-RING                        </v>
          </cell>
          <cell r="F1875" t="str">
            <v xml:space="preserve">D01  </v>
          </cell>
          <cell r="G1875" t="str">
            <v>WON</v>
          </cell>
          <cell r="H1875" t="str">
            <v xml:space="preserve">PCS </v>
          </cell>
          <cell r="I1875" t="str">
            <v xml:space="preserve">평화오일씰공업(주)            </v>
          </cell>
          <cell r="K1875">
            <v>0</v>
          </cell>
          <cell r="L1875">
            <v>40</v>
          </cell>
          <cell r="N1875">
            <v>40</v>
          </cell>
          <cell r="O1875">
            <v>40</v>
          </cell>
          <cell r="P1875" t="str">
            <v>WON</v>
          </cell>
          <cell r="Q1875" t="str">
            <v xml:space="preserve">평화오일씰공업(주)            </v>
          </cell>
          <cell r="R1875">
            <v>40</v>
          </cell>
          <cell r="V1875">
            <v>40</v>
          </cell>
          <cell r="X1875">
            <v>40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</row>
        <row r="1876">
          <cell r="C1876" t="str">
            <v>9603-011</v>
          </cell>
          <cell r="D1876" t="str">
            <v xml:space="preserve">9603-0110      </v>
          </cell>
          <cell r="E1876" t="str">
            <v xml:space="preserve">O-RING                        </v>
          </cell>
          <cell r="F1876" t="str">
            <v xml:space="preserve">D01  </v>
          </cell>
          <cell r="G1876" t="str">
            <v>WON</v>
          </cell>
          <cell r="H1876" t="str">
            <v xml:space="preserve">PCS </v>
          </cell>
          <cell r="I1876" t="str">
            <v xml:space="preserve">평화오일씰공업(주)            </v>
          </cell>
          <cell r="K1876">
            <v>0</v>
          </cell>
          <cell r="L1876">
            <v>32</v>
          </cell>
          <cell r="N1876">
            <v>32</v>
          </cell>
          <cell r="O1876">
            <v>32</v>
          </cell>
          <cell r="P1876" t="str">
            <v>WON</v>
          </cell>
          <cell r="Q1876" t="str">
            <v xml:space="preserve">평화오일씰공업(주)            </v>
          </cell>
          <cell r="R1876">
            <v>32</v>
          </cell>
          <cell r="V1876">
            <v>32</v>
          </cell>
          <cell r="X1876">
            <v>32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</row>
        <row r="1877">
          <cell r="C1877" t="str">
            <v>9603-013</v>
          </cell>
          <cell r="D1877" t="str">
            <v xml:space="preserve">9603-0138      </v>
          </cell>
          <cell r="E1877" t="str">
            <v xml:space="preserve">O-RING                        </v>
          </cell>
          <cell r="F1877" t="str">
            <v xml:space="preserve">S03  </v>
          </cell>
          <cell r="G1877" t="str">
            <v>WON</v>
          </cell>
          <cell r="H1877" t="str">
            <v xml:space="preserve">PCS </v>
          </cell>
          <cell r="I1877" t="str">
            <v xml:space="preserve">평화오일씰공업(주)            </v>
          </cell>
          <cell r="K1877">
            <v>0</v>
          </cell>
          <cell r="L1877">
            <v>42</v>
          </cell>
          <cell r="N1877">
            <v>42</v>
          </cell>
          <cell r="O1877">
            <v>42</v>
          </cell>
          <cell r="P1877" t="str">
            <v>WON</v>
          </cell>
          <cell r="Q1877" t="str">
            <v xml:space="preserve">평화오일씰공업(주)            </v>
          </cell>
          <cell r="R1877">
            <v>42</v>
          </cell>
          <cell r="V1877">
            <v>42</v>
          </cell>
          <cell r="X1877">
            <v>42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</row>
        <row r="1878">
          <cell r="C1878" t="str">
            <v>9603-014</v>
          </cell>
          <cell r="D1878" t="str">
            <v xml:space="preserve">9603-0148      </v>
          </cell>
          <cell r="E1878" t="str">
            <v xml:space="preserve">O-RING                        </v>
          </cell>
          <cell r="F1878" t="str">
            <v xml:space="preserve">A02  </v>
          </cell>
          <cell r="G1878" t="str">
            <v>WON</v>
          </cell>
          <cell r="H1878" t="str">
            <v xml:space="preserve">PCS </v>
          </cell>
          <cell r="I1878" t="str">
            <v xml:space="preserve">평화오일씰공업(주)            </v>
          </cell>
          <cell r="K1878">
            <v>0</v>
          </cell>
          <cell r="L1878">
            <v>42</v>
          </cell>
          <cell r="N1878">
            <v>42</v>
          </cell>
          <cell r="O1878">
            <v>42</v>
          </cell>
          <cell r="P1878" t="str">
            <v>WON</v>
          </cell>
          <cell r="Q1878" t="str">
            <v xml:space="preserve">평화오일씰공업(주)            </v>
          </cell>
          <cell r="R1878">
            <v>42</v>
          </cell>
          <cell r="V1878">
            <v>42</v>
          </cell>
          <cell r="X1878">
            <v>42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</row>
        <row r="1879">
          <cell r="C1879" t="str">
            <v>9604-060</v>
          </cell>
          <cell r="D1879" t="str">
            <v xml:space="preserve">9604-0607      </v>
          </cell>
          <cell r="E1879" t="str">
            <v xml:space="preserve">O-RING                        </v>
          </cell>
          <cell r="F1879" t="str">
            <v xml:space="preserve">B01  </v>
          </cell>
          <cell r="G1879" t="str">
            <v>WON</v>
          </cell>
          <cell r="H1879" t="str">
            <v xml:space="preserve">PCS </v>
          </cell>
          <cell r="I1879" t="str">
            <v xml:space="preserve">평화오일씰공업(주)            </v>
          </cell>
          <cell r="J1879">
            <v>20</v>
          </cell>
          <cell r="K1879">
            <v>0</v>
          </cell>
          <cell r="L1879">
            <v>20</v>
          </cell>
          <cell r="N1879">
            <v>20</v>
          </cell>
          <cell r="O1879">
            <v>20</v>
          </cell>
          <cell r="P1879" t="str">
            <v>WON</v>
          </cell>
          <cell r="Q1879" t="str">
            <v xml:space="preserve">평화오일씰공업(주)            </v>
          </cell>
          <cell r="R1879">
            <v>20</v>
          </cell>
          <cell r="V1879">
            <v>20</v>
          </cell>
          <cell r="X1879">
            <v>20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</row>
        <row r="1880">
          <cell r="C1880" t="str">
            <v>9604-108</v>
          </cell>
          <cell r="D1880" t="str">
            <v xml:space="preserve">9604-1082      </v>
          </cell>
          <cell r="E1880" t="str">
            <v xml:space="preserve">O-RING                        </v>
          </cell>
          <cell r="F1880" t="str">
            <v xml:space="preserve">B01  </v>
          </cell>
          <cell r="G1880" t="str">
            <v>WON</v>
          </cell>
          <cell r="H1880" t="str">
            <v xml:space="preserve">PCS </v>
          </cell>
          <cell r="I1880" t="str">
            <v xml:space="preserve">평화오일씰공업(주)            </v>
          </cell>
          <cell r="J1880">
            <v>28</v>
          </cell>
          <cell r="K1880">
            <v>0</v>
          </cell>
          <cell r="L1880">
            <v>28</v>
          </cell>
          <cell r="N1880">
            <v>28</v>
          </cell>
          <cell r="O1880">
            <v>28</v>
          </cell>
          <cell r="P1880" t="str">
            <v>WON</v>
          </cell>
          <cell r="Q1880" t="str">
            <v xml:space="preserve">평화오일씰공업(주)            </v>
          </cell>
          <cell r="R1880">
            <v>28</v>
          </cell>
          <cell r="V1880">
            <v>28</v>
          </cell>
          <cell r="X1880">
            <v>28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</row>
        <row r="1881">
          <cell r="C1881" t="str">
            <v>9604-140</v>
          </cell>
          <cell r="D1881" t="str">
            <v xml:space="preserve">9604-1400      </v>
          </cell>
          <cell r="E1881" t="str">
            <v xml:space="preserve">O-RING                        </v>
          </cell>
          <cell r="F1881" t="str">
            <v xml:space="preserve">D01  </v>
          </cell>
          <cell r="G1881" t="str">
            <v>WON</v>
          </cell>
          <cell r="H1881" t="str">
            <v xml:space="preserve">PCS </v>
          </cell>
          <cell r="I1881" t="str">
            <v xml:space="preserve">평화오일씰공업(주)            </v>
          </cell>
          <cell r="J1881">
            <v>42</v>
          </cell>
          <cell r="K1881">
            <v>0</v>
          </cell>
          <cell r="L1881">
            <v>42</v>
          </cell>
          <cell r="N1881">
            <v>42</v>
          </cell>
          <cell r="O1881">
            <v>42</v>
          </cell>
          <cell r="P1881" t="str">
            <v>WON</v>
          </cell>
          <cell r="Q1881" t="str">
            <v xml:space="preserve">평화오일씰공업(주)            </v>
          </cell>
          <cell r="R1881">
            <v>42</v>
          </cell>
          <cell r="V1881">
            <v>42</v>
          </cell>
          <cell r="X1881">
            <v>42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</row>
        <row r="1882">
          <cell r="C1882" t="str">
            <v>9605-006</v>
          </cell>
          <cell r="D1882" t="str">
            <v xml:space="preserve">9605-0068      </v>
          </cell>
          <cell r="E1882" t="str">
            <v xml:space="preserve">O-RING                        </v>
          </cell>
          <cell r="F1882" t="str">
            <v xml:space="preserve">C01  </v>
          </cell>
          <cell r="G1882" t="str">
            <v>WON</v>
          </cell>
          <cell r="H1882" t="str">
            <v xml:space="preserve">PCS </v>
          </cell>
          <cell r="I1882" t="str">
            <v xml:space="preserve">평화오일씰공업(주)            </v>
          </cell>
          <cell r="K1882">
            <v>0</v>
          </cell>
          <cell r="L1882">
            <v>20</v>
          </cell>
          <cell r="N1882">
            <v>20</v>
          </cell>
          <cell r="O1882">
            <v>20</v>
          </cell>
          <cell r="P1882" t="str">
            <v>WON</v>
          </cell>
          <cell r="Q1882" t="str">
            <v xml:space="preserve">평화오일씰공업(주)            </v>
          </cell>
          <cell r="R1882">
            <v>20</v>
          </cell>
          <cell r="V1882">
            <v>20</v>
          </cell>
          <cell r="X1882">
            <v>20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</row>
        <row r="1883">
          <cell r="C1883" t="str">
            <v>4527-019</v>
          </cell>
          <cell r="D1883" t="str">
            <v xml:space="preserve">4527-0190      </v>
          </cell>
          <cell r="E1883" t="str">
            <v xml:space="preserve">MOTOR ASS'Y-A/P,W/RESISTOR    </v>
          </cell>
          <cell r="F1883" t="str">
            <v xml:space="preserve">C01  </v>
          </cell>
          <cell r="G1883" t="str">
            <v>WON</v>
          </cell>
          <cell r="H1883" t="str">
            <v xml:space="preserve">PCS </v>
          </cell>
          <cell r="I1883" t="str">
            <v xml:space="preserve">포휠공업(주)                  </v>
          </cell>
          <cell r="J1883">
            <v>175</v>
          </cell>
          <cell r="K1883">
            <v>0</v>
          </cell>
          <cell r="L1883">
            <v>175</v>
          </cell>
          <cell r="N1883">
            <v>175</v>
          </cell>
          <cell r="O1883">
            <v>175</v>
          </cell>
          <cell r="P1883" t="str">
            <v>WON</v>
          </cell>
          <cell r="Q1883" t="str">
            <v xml:space="preserve">포휠공업(주)                  </v>
          </cell>
          <cell r="R1883">
            <v>175</v>
          </cell>
          <cell r="V1883">
            <v>175</v>
          </cell>
          <cell r="X1883">
            <v>175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</row>
        <row r="1884">
          <cell r="C1884" t="str">
            <v>4527-090</v>
          </cell>
          <cell r="D1884" t="str">
            <v xml:space="preserve">4527-0901      </v>
          </cell>
          <cell r="E1884" t="str">
            <v xml:space="preserve">MOTOR ASS'Y-A/P W/RES.        </v>
          </cell>
          <cell r="F1884" t="str">
            <v xml:space="preserve">C01  </v>
          </cell>
          <cell r="G1884" t="str">
            <v>WON</v>
          </cell>
          <cell r="H1884" t="str">
            <v xml:space="preserve">PCS </v>
          </cell>
          <cell r="I1884" t="str">
            <v xml:space="preserve">포휠공업(주)                  </v>
          </cell>
          <cell r="K1884">
            <v>0</v>
          </cell>
          <cell r="L1884">
            <v>2470</v>
          </cell>
          <cell r="N1884">
            <v>2470</v>
          </cell>
          <cell r="O1884">
            <v>2470</v>
          </cell>
          <cell r="P1884" t="str">
            <v>WON</v>
          </cell>
          <cell r="Q1884" t="str">
            <v xml:space="preserve">포휠공업(주)                  </v>
          </cell>
          <cell r="R1884">
            <v>2470</v>
          </cell>
          <cell r="V1884">
            <v>2470</v>
          </cell>
          <cell r="X1884">
            <v>2470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</row>
        <row r="1885">
          <cell r="C1885" t="str">
            <v>4527-090</v>
          </cell>
          <cell r="D1885" t="str">
            <v xml:space="preserve">4527-0902      </v>
          </cell>
          <cell r="E1885" t="str">
            <v xml:space="preserve">MOTOR ASS'Y-A/P W/RES         </v>
          </cell>
          <cell r="F1885" t="str">
            <v xml:space="preserve">U01  </v>
          </cell>
          <cell r="G1885" t="str">
            <v>WON</v>
          </cell>
          <cell r="H1885" t="str">
            <v xml:space="preserve">PCS </v>
          </cell>
          <cell r="I1885" t="str">
            <v xml:space="preserve">포휠공업(주)                  </v>
          </cell>
          <cell r="K1885">
            <v>0</v>
          </cell>
          <cell r="L1885">
            <v>2470</v>
          </cell>
          <cell r="N1885">
            <v>2470</v>
          </cell>
          <cell r="O1885">
            <v>2470</v>
          </cell>
          <cell r="P1885" t="str">
            <v>WON</v>
          </cell>
          <cell r="Q1885" t="str">
            <v xml:space="preserve">포휠공업(주)                  </v>
          </cell>
          <cell r="R1885">
            <v>2470</v>
          </cell>
          <cell r="V1885">
            <v>2470</v>
          </cell>
          <cell r="X1885">
            <v>2470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</row>
        <row r="1886">
          <cell r="C1886" t="str">
            <v>4755-012</v>
          </cell>
          <cell r="D1886" t="str">
            <v xml:space="preserve">4755-0121      </v>
          </cell>
          <cell r="E1886" t="str">
            <v xml:space="preserve">SWITCH ASS'Y-AMB.W/BRKT       </v>
          </cell>
          <cell r="F1886" t="str">
            <v xml:space="preserve">C01  </v>
          </cell>
          <cell r="G1886" t="str">
            <v>WON</v>
          </cell>
          <cell r="H1886" t="str">
            <v xml:space="preserve">PCS </v>
          </cell>
          <cell r="I1886" t="str">
            <v xml:space="preserve">포휠공업(주)                  </v>
          </cell>
          <cell r="J1886">
            <v>1400</v>
          </cell>
          <cell r="K1886">
            <v>0</v>
          </cell>
          <cell r="L1886">
            <v>1400</v>
          </cell>
          <cell r="N1886">
            <v>1400</v>
          </cell>
          <cell r="O1886">
            <v>1400</v>
          </cell>
          <cell r="P1886" t="str">
            <v>WON</v>
          </cell>
          <cell r="Q1886" t="str">
            <v xml:space="preserve">포휠공업(주)                  </v>
          </cell>
          <cell r="R1886">
            <v>1400</v>
          </cell>
          <cell r="V1886">
            <v>1400</v>
          </cell>
          <cell r="X1886">
            <v>1400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</row>
        <row r="1887">
          <cell r="C1887" t="str">
            <v xml:space="preserve">NP40-1261      </v>
          </cell>
          <cell r="D1887" t="str">
            <v xml:space="preserve">NP40-1261      </v>
          </cell>
          <cell r="E1887" t="str">
            <v xml:space="preserve">SURFACTANTS(계면활성제)       </v>
          </cell>
          <cell r="F1887" t="str">
            <v xml:space="preserve">A02  </v>
          </cell>
          <cell r="G1887" t="str">
            <v>WON</v>
          </cell>
          <cell r="H1887" t="str">
            <v xml:space="preserve">L   </v>
          </cell>
          <cell r="I1887" t="str">
            <v xml:space="preserve">풍림유화공업(주)              </v>
          </cell>
          <cell r="L1887">
            <v>2000</v>
          </cell>
          <cell r="N1887">
            <v>2000</v>
          </cell>
          <cell r="O1887">
            <v>2000</v>
          </cell>
          <cell r="P1887" t="str">
            <v>WON</v>
          </cell>
          <cell r="Q1887" t="str">
            <v xml:space="preserve">풍림유화공업(주)              </v>
          </cell>
          <cell r="R1887">
            <v>2000</v>
          </cell>
          <cell r="V1887">
            <v>2000</v>
          </cell>
          <cell r="X1887">
            <v>2000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</row>
        <row r="1888">
          <cell r="C1888" t="str">
            <v>4708-002</v>
          </cell>
          <cell r="D1888" t="str">
            <v xml:space="preserve">4708-0020      </v>
          </cell>
          <cell r="E1888" t="str">
            <v xml:space="preserve">RELAY ASS'Y-W/BRKT            </v>
          </cell>
          <cell r="F1888" t="str">
            <v xml:space="preserve">A02  </v>
          </cell>
          <cell r="G1888" t="str">
            <v>WON</v>
          </cell>
          <cell r="H1888" t="str">
            <v xml:space="preserve">PCS </v>
          </cell>
          <cell r="I1888" t="str">
            <v xml:space="preserve">프라임텍                      </v>
          </cell>
          <cell r="K1888">
            <v>0</v>
          </cell>
          <cell r="L1888">
            <v>4435</v>
          </cell>
          <cell r="N1888">
            <v>4435</v>
          </cell>
          <cell r="O1888">
            <v>4435</v>
          </cell>
          <cell r="P1888" t="str">
            <v>WON</v>
          </cell>
          <cell r="Q1888" t="str">
            <v xml:space="preserve">프라임텍                      </v>
          </cell>
          <cell r="R1888">
            <v>4435</v>
          </cell>
          <cell r="V1888">
            <v>4435</v>
          </cell>
          <cell r="X1888">
            <v>4435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</row>
        <row r="1889">
          <cell r="C1889" t="str">
            <v>4708-003</v>
          </cell>
          <cell r="D1889" t="str">
            <v xml:space="preserve">4708-0030      </v>
          </cell>
          <cell r="E1889" t="str">
            <v xml:space="preserve">RELAY ASS'Y-W/BRKT            </v>
          </cell>
          <cell r="F1889" t="str">
            <v xml:space="preserve">A04  </v>
          </cell>
          <cell r="G1889" t="str">
            <v>WON</v>
          </cell>
          <cell r="H1889" t="str">
            <v xml:space="preserve">PCS </v>
          </cell>
          <cell r="I1889" t="str">
            <v xml:space="preserve">프라임텍                      </v>
          </cell>
          <cell r="K1889">
            <v>0</v>
          </cell>
          <cell r="L1889">
            <v>4490</v>
          </cell>
          <cell r="N1889">
            <v>4490</v>
          </cell>
          <cell r="O1889">
            <v>4490</v>
          </cell>
          <cell r="P1889" t="str">
            <v>WON</v>
          </cell>
          <cell r="Q1889" t="str">
            <v xml:space="preserve">프라임텍                      </v>
          </cell>
          <cell r="R1889">
            <v>4490</v>
          </cell>
          <cell r="V1889">
            <v>4490</v>
          </cell>
          <cell r="X1889">
            <v>4490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</row>
        <row r="1890">
          <cell r="C1890" t="str">
            <v>7702-002</v>
          </cell>
          <cell r="D1890" t="str">
            <v xml:space="preserve">7702-0022      </v>
          </cell>
          <cell r="E1890" t="str">
            <v xml:space="preserve">RELAY                         </v>
          </cell>
          <cell r="F1890" t="str">
            <v xml:space="preserve">A02  </v>
          </cell>
          <cell r="G1890" t="str">
            <v>WON</v>
          </cell>
          <cell r="H1890" t="str">
            <v xml:space="preserve">PCS </v>
          </cell>
          <cell r="I1890" t="str">
            <v xml:space="preserve">프라임텍                      </v>
          </cell>
          <cell r="J1890">
            <v>980</v>
          </cell>
          <cell r="K1890">
            <v>0</v>
          </cell>
          <cell r="L1890">
            <v>950</v>
          </cell>
          <cell r="N1890">
            <v>950</v>
          </cell>
          <cell r="O1890">
            <v>950</v>
          </cell>
          <cell r="P1890" t="str">
            <v>WON</v>
          </cell>
          <cell r="Q1890" t="str">
            <v xml:space="preserve">프라임텍                      </v>
          </cell>
          <cell r="R1890">
            <v>950</v>
          </cell>
          <cell r="V1890">
            <v>950</v>
          </cell>
          <cell r="X1890">
            <v>950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</row>
        <row r="1891">
          <cell r="C1891" t="str">
            <v>7702-004</v>
          </cell>
          <cell r="D1891" t="str">
            <v xml:space="preserve">7702-0040      </v>
          </cell>
          <cell r="E1891" t="str">
            <v xml:space="preserve">RELAY-1M                      </v>
          </cell>
          <cell r="F1891" t="str">
            <v xml:space="preserve">A04  </v>
          </cell>
          <cell r="G1891" t="str">
            <v>WON</v>
          </cell>
          <cell r="H1891" t="str">
            <v xml:space="preserve">PCS </v>
          </cell>
          <cell r="I1891" t="str">
            <v xml:space="preserve">프라임텍                      </v>
          </cell>
          <cell r="J1891">
            <v>880</v>
          </cell>
          <cell r="K1891">
            <v>0</v>
          </cell>
          <cell r="L1891">
            <v>860</v>
          </cell>
          <cell r="N1891">
            <v>860</v>
          </cell>
          <cell r="O1891">
            <v>860</v>
          </cell>
          <cell r="P1891" t="str">
            <v>WON</v>
          </cell>
          <cell r="Q1891" t="str">
            <v xml:space="preserve">프라임텍                      </v>
          </cell>
          <cell r="R1891">
            <v>860</v>
          </cell>
          <cell r="V1891">
            <v>860</v>
          </cell>
          <cell r="X1891">
            <v>860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</row>
        <row r="1892">
          <cell r="C1892" t="str">
            <v>8254-002</v>
          </cell>
          <cell r="D1892" t="str">
            <v xml:space="preserve">8254-0020      </v>
          </cell>
          <cell r="E1892" t="str">
            <v xml:space="preserve">THERMOSTAT                    </v>
          </cell>
          <cell r="F1892" t="str">
            <v xml:space="preserve">F01  </v>
          </cell>
          <cell r="G1892" t="str">
            <v>WON</v>
          </cell>
          <cell r="H1892" t="str">
            <v xml:space="preserve">PCS </v>
          </cell>
          <cell r="I1892" t="str">
            <v xml:space="preserve">프라임텍                      </v>
          </cell>
          <cell r="J1892">
            <v>2000</v>
          </cell>
          <cell r="K1892">
            <v>0</v>
          </cell>
          <cell r="L1892">
            <v>2000</v>
          </cell>
          <cell r="N1892">
            <v>2000</v>
          </cell>
          <cell r="O1892">
            <v>2000</v>
          </cell>
          <cell r="P1892" t="str">
            <v>WON</v>
          </cell>
          <cell r="Q1892" t="str">
            <v xml:space="preserve">프라임텍                      </v>
          </cell>
          <cell r="R1892">
            <v>2000</v>
          </cell>
          <cell r="V1892">
            <v>2000</v>
          </cell>
          <cell r="X1892">
            <v>2000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</row>
        <row r="1893">
          <cell r="C1893" t="str">
            <v xml:space="preserve">ZGTO-1130      </v>
          </cell>
          <cell r="D1893" t="str">
            <v xml:space="preserve">ZGTO-1130      </v>
          </cell>
          <cell r="E1893" t="str">
            <v xml:space="preserve">S/W ASS'Y-RR CONTROL          </v>
          </cell>
          <cell r="F1893" t="str">
            <v xml:space="preserve">B01  </v>
          </cell>
          <cell r="G1893" t="str">
            <v>WON</v>
          </cell>
          <cell r="H1893" t="str">
            <v xml:space="preserve">PCS </v>
          </cell>
          <cell r="I1893" t="str">
            <v xml:space="preserve">프라임텍                      </v>
          </cell>
          <cell r="J1893">
            <v>1050</v>
          </cell>
          <cell r="K1893">
            <v>0</v>
          </cell>
          <cell r="L1893">
            <v>1050</v>
          </cell>
          <cell r="N1893">
            <v>1050</v>
          </cell>
          <cell r="O1893">
            <v>1050</v>
          </cell>
          <cell r="P1893" t="str">
            <v>WON</v>
          </cell>
          <cell r="Q1893" t="str">
            <v xml:space="preserve">프라임텍                      </v>
          </cell>
          <cell r="R1893">
            <v>1050</v>
          </cell>
          <cell r="V1893">
            <v>1050</v>
          </cell>
          <cell r="X1893">
            <v>1050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</row>
        <row r="1894">
          <cell r="C1894" t="str">
            <v>4108-045</v>
          </cell>
          <cell r="D1894" t="str">
            <v xml:space="preserve">4108-0451      </v>
          </cell>
          <cell r="E1894" t="str">
            <v xml:space="preserve">CONTROL ASS'Y-FATC            </v>
          </cell>
          <cell r="F1894" t="str">
            <v xml:space="preserve">A02  </v>
          </cell>
          <cell r="G1894" t="str">
            <v>WON</v>
          </cell>
          <cell r="H1894" t="str">
            <v xml:space="preserve">PCS </v>
          </cell>
          <cell r="I1894" t="str">
            <v xml:space="preserve">한국브이디오한라(주)          </v>
          </cell>
          <cell r="J1894">
            <v>88200</v>
          </cell>
          <cell r="K1894">
            <v>0</v>
          </cell>
          <cell r="L1894">
            <v>88200</v>
          </cell>
          <cell r="N1894">
            <v>88200</v>
          </cell>
          <cell r="O1894">
            <v>88200</v>
          </cell>
          <cell r="P1894" t="str">
            <v>WON</v>
          </cell>
          <cell r="Q1894" t="str">
            <v xml:space="preserve">한국브이디오한라(주)          </v>
          </cell>
          <cell r="R1894">
            <v>88200</v>
          </cell>
          <cell r="V1894">
            <v>88200</v>
          </cell>
          <cell r="X1894">
            <v>88200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</row>
        <row r="1895">
          <cell r="C1895" t="str">
            <v>4108-056</v>
          </cell>
          <cell r="D1895" t="str">
            <v xml:space="preserve">4108-0560      </v>
          </cell>
          <cell r="E1895" t="str">
            <v xml:space="preserve">CONTROL ASS'Y-FATC            </v>
          </cell>
          <cell r="F1895" t="str">
            <v xml:space="preserve">A04  </v>
          </cell>
          <cell r="G1895" t="str">
            <v>WON</v>
          </cell>
          <cell r="H1895" t="str">
            <v xml:space="preserve">PCS </v>
          </cell>
          <cell r="I1895" t="str">
            <v xml:space="preserve">한국브이디오한라(주)          </v>
          </cell>
          <cell r="J1895">
            <v>88200</v>
          </cell>
          <cell r="K1895">
            <v>0</v>
          </cell>
          <cell r="L1895">
            <v>88200</v>
          </cell>
          <cell r="N1895">
            <v>88200</v>
          </cell>
          <cell r="O1895">
            <v>88200</v>
          </cell>
          <cell r="P1895" t="str">
            <v>WON</v>
          </cell>
          <cell r="Q1895" t="str">
            <v xml:space="preserve">한국브이디오한라(주)          </v>
          </cell>
          <cell r="R1895">
            <v>88200</v>
          </cell>
          <cell r="V1895">
            <v>88200</v>
          </cell>
          <cell r="X1895">
            <v>88200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</row>
        <row r="1896">
          <cell r="C1896" t="str">
            <v>4108-065</v>
          </cell>
          <cell r="D1896" t="str">
            <v xml:space="preserve">4108-0650      </v>
          </cell>
          <cell r="E1896" t="str">
            <v xml:space="preserve">CONTROL ASS'Y-FATC            </v>
          </cell>
          <cell r="F1896" t="str">
            <v xml:space="preserve">A04  </v>
          </cell>
          <cell r="G1896" t="str">
            <v>WON</v>
          </cell>
          <cell r="H1896" t="str">
            <v xml:space="preserve">PCS </v>
          </cell>
          <cell r="I1896" t="str">
            <v xml:space="preserve">한국브이디오한라(주)          </v>
          </cell>
          <cell r="K1896">
            <v>0</v>
          </cell>
          <cell r="L1896">
            <v>88200</v>
          </cell>
          <cell r="N1896">
            <v>88200</v>
          </cell>
          <cell r="O1896">
            <v>88200</v>
          </cell>
          <cell r="P1896" t="str">
            <v>WON</v>
          </cell>
          <cell r="Q1896" t="str">
            <v xml:space="preserve">한국브이디오한라(주)          </v>
          </cell>
          <cell r="R1896">
            <v>88200</v>
          </cell>
          <cell r="V1896">
            <v>88200</v>
          </cell>
          <cell r="X1896">
            <v>88200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</row>
        <row r="1897">
          <cell r="C1897" t="str">
            <v xml:space="preserve">LN29-9950      </v>
          </cell>
          <cell r="D1897" t="str">
            <v xml:space="preserve">LN29-9950      </v>
          </cell>
          <cell r="E1897" t="str">
            <v xml:space="preserve">LIQ N2 GAS                    </v>
          </cell>
          <cell r="F1897" t="str">
            <v xml:space="preserve">A02  </v>
          </cell>
          <cell r="G1897" t="str">
            <v>WON</v>
          </cell>
          <cell r="H1897" t="str">
            <v xml:space="preserve">L   </v>
          </cell>
          <cell r="I1897" t="str">
            <v xml:space="preserve">한국산업가스(주)              </v>
          </cell>
          <cell r="J1897">
            <v>178</v>
          </cell>
          <cell r="K1897">
            <v>0</v>
          </cell>
          <cell r="L1897">
            <v>183</v>
          </cell>
          <cell r="N1897">
            <v>183</v>
          </cell>
          <cell r="O1897">
            <v>183</v>
          </cell>
          <cell r="P1897" t="str">
            <v>WON</v>
          </cell>
          <cell r="Q1897" t="str">
            <v xml:space="preserve">한국산업가스(주)              </v>
          </cell>
          <cell r="R1897">
            <v>183</v>
          </cell>
          <cell r="V1897">
            <v>183</v>
          </cell>
          <cell r="X1897">
            <v>183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</row>
        <row r="1898">
          <cell r="C1898" t="str">
            <v>4108-024</v>
          </cell>
          <cell r="D1898" t="str">
            <v xml:space="preserve">4108-0247      </v>
          </cell>
          <cell r="E1898" t="str">
            <v xml:space="preserve">CONTROL ASS'Y-A/C(MNL)        </v>
          </cell>
          <cell r="F1898" t="str">
            <v xml:space="preserve">C01  </v>
          </cell>
          <cell r="G1898" t="str">
            <v>WON</v>
          </cell>
          <cell r="H1898" t="str">
            <v xml:space="preserve">PCS </v>
          </cell>
          <cell r="I1898" t="str">
            <v xml:space="preserve">한국알프스(주)                </v>
          </cell>
          <cell r="J1898">
            <v>28250</v>
          </cell>
          <cell r="K1898">
            <v>0</v>
          </cell>
          <cell r="L1898">
            <v>27400</v>
          </cell>
          <cell r="N1898">
            <v>27400</v>
          </cell>
          <cell r="O1898">
            <v>27400</v>
          </cell>
          <cell r="P1898" t="str">
            <v>WON</v>
          </cell>
          <cell r="Q1898" t="str">
            <v xml:space="preserve">한국알프스(주)                </v>
          </cell>
          <cell r="R1898">
            <v>27400</v>
          </cell>
          <cell r="V1898">
            <v>27400</v>
          </cell>
          <cell r="X1898">
            <v>27400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</row>
        <row r="1899">
          <cell r="C1899" t="str">
            <v>4108-079</v>
          </cell>
          <cell r="D1899" t="str">
            <v xml:space="preserve">4108-0790      </v>
          </cell>
          <cell r="E1899" t="str">
            <v xml:space="preserve">CONTROL ASS'Y-A/C(MNL),WC     </v>
          </cell>
          <cell r="F1899" t="str">
            <v xml:space="preserve">C01  </v>
          </cell>
          <cell r="G1899" t="str">
            <v>WON</v>
          </cell>
          <cell r="H1899" t="str">
            <v xml:space="preserve">PCS </v>
          </cell>
          <cell r="I1899" t="str">
            <v xml:space="preserve">한국알프스(주)                </v>
          </cell>
          <cell r="K1899">
            <v>0</v>
          </cell>
          <cell r="N1899">
            <v>0</v>
          </cell>
          <cell r="O1899">
            <v>0</v>
          </cell>
          <cell r="P1899" t="str">
            <v>WON</v>
          </cell>
          <cell r="Q1899" t="str">
            <v xml:space="preserve">한국알프스(주)                </v>
          </cell>
          <cell r="R1899">
            <v>0</v>
          </cell>
          <cell r="V1899">
            <v>0</v>
          </cell>
          <cell r="X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</row>
        <row r="1900">
          <cell r="C1900" t="str">
            <v>4108-080</v>
          </cell>
          <cell r="D1900" t="str">
            <v xml:space="preserve">4108-0800      </v>
          </cell>
          <cell r="E1900" t="str">
            <v xml:space="preserve">CONTROL ASS'Y-A/C(MNL),WR     </v>
          </cell>
          <cell r="F1900" t="str">
            <v xml:space="preserve">C01  </v>
          </cell>
          <cell r="G1900" t="str">
            <v>WON</v>
          </cell>
          <cell r="H1900" t="str">
            <v xml:space="preserve">PCS </v>
          </cell>
          <cell r="I1900" t="str">
            <v xml:space="preserve">한국알프스(주)                </v>
          </cell>
          <cell r="K1900">
            <v>0</v>
          </cell>
          <cell r="N1900">
            <v>0</v>
          </cell>
          <cell r="O1900">
            <v>0</v>
          </cell>
          <cell r="P1900" t="str">
            <v>WON</v>
          </cell>
          <cell r="Q1900" t="str">
            <v xml:space="preserve">한국알프스(주)                </v>
          </cell>
          <cell r="R1900">
            <v>0</v>
          </cell>
          <cell r="V1900">
            <v>0</v>
          </cell>
          <cell r="X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</row>
        <row r="1901">
          <cell r="C1901" t="str">
            <v>4108-081</v>
          </cell>
          <cell r="D1901" t="str">
            <v xml:space="preserve">4108-0810      </v>
          </cell>
          <cell r="E1901" t="str">
            <v xml:space="preserve">CONTROL ASS'Y-A/C(MNL),WG     </v>
          </cell>
          <cell r="F1901" t="str">
            <v xml:space="preserve">C01  </v>
          </cell>
          <cell r="G1901" t="str">
            <v>WON</v>
          </cell>
          <cell r="H1901" t="str">
            <v xml:space="preserve">PCS </v>
          </cell>
          <cell r="I1901" t="str">
            <v xml:space="preserve">한국알프스(주)                </v>
          </cell>
          <cell r="K1901">
            <v>0</v>
          </cell>
          <cell r="N1901">
            <v>0</v>
          </cell>
          <cell r="O1901">
            <v>0</v>
          </cell>
          <cell r="P1901" t="str">
            <v>WON</v>
          </cell>
          <cell r="Q1901" t="str">
            <v xml:space="preserve">한국알프스(주)                </v>
          </cell>
          <cell r="R1901">
            <v>0</v>
          </cell>
          <cell r="V1901">
            <v>0</v>
          </cell>
          <cell r="X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</row>
        <row r="1902">
          <cell r="C1902" t="str">
            <v>4478-010</v>
          </cell>
          <cell r="D1902" t="str">
            <v xml:space="preserve">4478-0100      </v>
          </cell>
          <cell r="E1902" t="str">
            <v xml:space="preserve">LAMP ASS'Y-CONTROL            </v>
          </cell>
          <cell r="F1902" t="str">
            <v xml:space="preserve">C01  </v>
          </cell>
          <cell r="G1902" t="str">
            <v>JPY</v>
          </cell>
          <cell r="H1902" t="str">
            <v xml:space="preserve">PCS </v>
          </cell>
          <cell r="I1902" t="str">
            <v xml:space="preserve">한국알프스(주)                </v>
          </cell>
          <cell r="K1902">
            <v>0</v>
          </cell>
          <cell r="N1902">
            <v>0</v>
          </cell>
          <cell r="O1902">
            <v>0</v>
          </cell>
          <cell r="P1902" t="str">
            <v>JPY</v>
          </cell>
          <cell r="Q1902" t="str">
            <v xml:space="preserve">한국알프스(주)                </v>
          </cell>
          <cell r="T1902">
            <v>0</v>
          </cell>
          <cell r="V1902">
            <v>0</v>
          </cell>
          <cell r="X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</row>
        <row r="1903">
          <cell r="C1903" t="str">
            <v>4478-011</v>
          </cell>
          <cell r="D1903" t="str">
            <v xml:space="preserve">4478-0110      </v>
          </cell>
          <cell r="E1903" t="str">
            <v xml:space="preserve">LAMP ASS'Y-CONTROL            </v>
          </cell>
          <cell r="F1903" t="str">
            <v xml:space="preserve">C01  </v>
          </cell>
          <cell r="G1903" t="str">
            <v>JPY</v>
          </cell>
          <cell r="H1903" t="str">
            <v xml:space="preserve">PCS </v>
          </cell>
          <cell r="I1903" t="str">
            <v xml:space="preserve">한국알프스(주)                </v>
          </cell>
          <cell r="K1903">
            <v>0</v>
          </cell>
          <cell r="N1903">
            <v>0</v>
          </cell>
          <cell r="O1903">
            <v>0</v>
          </cell>
          <cell r="P1903" t="str">
            <v>JPY</v>
          </cell>
          <cell r="Q1903" t="str">
            <v xml:space="preserve">한국알프스(주)                </v>
          </cell>
          <cell r="T1903">
            <v>0</v>
          </cell>
          <cell r="V1903">
            <v>0</v>
          </cell>
          <cell r="X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</row>
        <row r="1904">
          <cell r="C1904" t="str">
            <v>7302-004</v>
          </cell>
          <cell r="D1904" t="str">
            <v xml:space="preserve">7302-0040      </v>
          </cell>
          <cell r="E1904" t="str">
            <v xml:space="preserve">PANEL-FRONT FACE              </v>
          </cell>
          <cell r="F1904" t="str">
            <v xml:space="preserve">C01  </v>
          </cell>
          <cell r="G1904" t="str">
            <v>WON</v>
          </cell>
          <cell r="H1904" t="str">
            <v xml:space="preserve">PCS </v>
          </cell>
          <cell r="I1904" t="str">
            <v xml:space="preserve">한국알프스(주)                </v>
          </cell>
          <cell r="J1904">
            <v>3570</v>
          </cell>
          <cell r="K1904">
            <v>0</v>
          </cell>
          <cell r="L1904">
            <v>1973</v>
          </cell>
          <cell r="N1904">
            <v>1973</v>
          </cell>
          <cell r="O1904">
            <v>1973</v>
          </cell>
          <cell r="P1904" t="str">
            <v>WON</v>
          </cell>
          <cell r="Q1904" t="str">
            <v xml:space="preserve">한국알프스(주)                </v>
          </cell>
          <cell r="R1904">
            <v>1973</v>
          </cell>
          <cell r="V1904">
            <v>1973</v>
          </cell>
          <cell r="X1904">
            <v>1973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</row>
        <row r="1905">
          <cell r="C1905" t="str">
            <v xml:space="preserve">5153-0010K     </v>
          </cell>
          <cell r="D1905" t="str">
            <v xml:space="preserve">5153-0010K     </v>
          </cell>
          <cell r="E1905" t="str">
            <v xml:space="preserve">BEARING-BALL                  </v>
          </cell>
          <cell r="F1905" t="str">
            <v xml:space="preserve">X13  </v>
          </cell>
          <cell r="G1905" t="str">
            <v>WON</v>
          </cell>
          <cell r="H1905" t="str">
            <v xml:space="preserve">PCS </v>
          </cell>
          <cell r="I1905" t="str">
            <v xml:space="preserve">한국엔에스케이(주)            </v>
          </cell>
          <cell r="J1905">
            <v>775</v>
          </cell>
          <cell r="K1905">
            <v>0</v>
          </cell>
          <cell r="L1905">
            <v>775</v>
          </cell>
          <cell r="N1905">
            <v>775</v>
          </cell>
          <cell r="O1905">
            <v>775</v>
          </cell>
          <cell r="P1905" t="str">
            <v>WON</v>
          </cell>
          <cell r="Q1905" t="str">
            <v xml:space="preserve">한국엔에스케이(주)            </v>
          </cell>
          <cell r="R1905">
            <v>775</v>
          </cell>
          <cell r="V1905">
            <v>775</v>
          </cell>
          <cell r="X1905">
            <v>775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</row>
        <row r="1906">
          <cell r="C1906" t="str">
            <v>5153-003</v>
          </cell>
          <cell r="D1906" t="str">
            <v xml:space="preserve">5153-0030      </v>
          </cell>
          <cell r="E1906" t="str">
            <v xml:space="preserve">BEARING-BALL                  </v>
          </cell>
          <cell r="F1906" t="str">
            <v xml:space="preserve">P09  </v>
          </cell>
          <cell r="G1906" t="str">
            <v>WON</v>
          </cell>
          <cell r="H1906" t="str">
            <v xml:space="preserve">PCS </v>
          </cell>
          <cell r="I1906" t="str">
            <v xml:space="preserve">한국엔에스케이(주)            </v>
          </cell>
          <cell r="J1906">
            <v>930</v>
          </cell>
          <cell r="K1906">
            <v>0</v>
          </cell>
          <cell r="L1906">
            <v>930</v>
          </cell>
          <cell r="N1906">
            <v>930</v>
          </cell>
          <cell r="O1906">
            <v>930</v>
          </cell>
          <cell r="P1906" t="str">
            <v>WON</v>
          </cell>
          <cell r="Q1906" t="str">
            <v xml:space="preserve">한국엔에스케이(주)            </v>
          </cell>
          <cell r="R1906">
            <v>930</v>
          </cell>
          <cell r="V1906">
            <v>930</v>
          </cell>
          <cell r="X1906">
            <v>930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</row>
        <row r="1907">
          <cell r="C1907" t="str">
            <v>4002-007</v>
          </cell>
          <cell r="D1907" t="str">
            <v xml:space="preserve">4002-0076      </v>
          </cell>
          <cell r="E1907" t="str">
            <v xml:space="preserve">AMP ASS'Y-MODE                </v>
          </cell>
          <cell r="F1907" t="str">
            <v xml:space="preserve">B01  </v>
          </cell>
          <cell r="G1907" t="str">
            <v>WON</v>
          </cell>
          <cell r="H1907" t="str">
            <v xml:space="preserve">PCS </v>
          </cell>
          <cell r="I1907" t="str">
            <v xml:space="preserve">한국엔지니어링                </v>
          </cell>
          <cell r="K1907">
            <v>0</v>
          </cell>
          <cell r="L1907">
            <v>11000</v>
          </cell>
          <cell r="N1907">
            <v>11000</v>
          </cell>
          <cell r="O1907">
            <v>11000</v>
          </cell>
          <cell r="P1907" t="str">
            <v>WON</v>
          </cell>
          <cell r="Q1907" t="str">
            <v xml:space="preserve">한국엔지니어링                </v>
          </cell>
          <cell r="R1907">
            <v>11000</v>
          </cell>
          <cell r="V1907">
            <v>11000</v>
          </cell>
          <cell r="X1907">
            <v>11000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</row>
        <row r="1908">
          <cell r="C1908" t="str">
            <v>4003-001</v>
          </cell>
          <cell r="D1908" t="str">
            <v xml:space="preserve">4003-0010      </v>
          </cell>
          <cell r="E1908" t="str">
            <v xml:space="preserve">ASPIRATOR ASS'Y               </v>
          </cell>
          <cell r="F1908" t="str">
            <v xml:space="preserve">A02  </v>
          </cell>
          <cell r="G1908" t="str">
            <v>WON</v>
          </cell>
          <cell r="H1908" t="str">
            <v xml:space="preserve">PCS </v>
          </cell>
          <cell r="I1908" t="str">
            <v xml:space="preserve">한국엔지니어링                </v>
          </cell>
          <cell r="K1908">
            <v>0</v>
          </cell>
          <cell r="L1908">
            <v>90</v>
          </cell>
          <cell r="N1908">
            <v>90</v>
          </cell>
          <cell r="O1908">
            <v>90</v>
          </cell>
          <cell r="P1908" t="str">
            <v>WON</v>
          </cell>
          <cell r="Q1908" t="str">
            <v xml:space="preserve">한국엔지니어링                </v>
          </cell>
          <cell r="R1908">
            <v>90</v>
          </cell>
          <cell r="V1908">
            <v>90</v>
          </cell>
          <cell r="X1908">
            <v>90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</row>
        <row r="1909">
          <cell r="C1909" t="str">
            <v>4003-002</v>
          </cell>
          <cell r="D1909" t="str">
            <v xml:space="preserve">4003-0020      </v>
          </cell>
          <cell r="E1909" t="str">
            <v xml:space="preserve">ASPIRATOR ASS'Y               </v>
          </cell>
          <cell r="F1909" t="str">
            <v xml:space="preserve">A02  </v>
          </cell>
          <cell r="G1909" t="str">
            <v>WON</v>
          </cell>
          <cell r="H1909" t="str">
            <v xml:space="preserve">PCS </v>
          </cell>
          <cell r="I1909" t="str">
            <v xml:space="preserve">한국엔지니어링                </v>
          </cell>
          <cell r="K1909">
            <v>0</v>
          </cell>
          <cell r="L1909">
            <v>90</v>
          </cell>
          <cell r="N1909">
            <v>90</v>
          </cell>
          <cell r="O1909">
            <v>90</v>
          </cell>
          <cell r="P1909" t="str">
            <v>WON</v>
          </cell>
          <cell r="Q1909" t="str">
            <v xml:space="preserve">한국엔지니어링                </v>
          </cell>
          <cell r="R1909">
            <v>90</v>
          </cell>
          <cell r="V1909">
            <v>90</v>
          </cell>
          <cell r="X1909">
            <v>90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</row>
        <row r="1910">
          <cell r="C1910" t="str">
            <v>4280-004</v>
          </cell>
          <cell r="D1910" t="str">
            <v xml:space="preserve">4280-0043      </v>
          </cell>
          <cell r="E1910" t="str">
            <v xml:space="preserve">FLANGE ASS'Y-TXV              </v>
          </cell>
          <cell r="F1910" t="str">
            <v xml:space="preserve">A06  </v>
          </cell>
          <cell r="G1910" t="str">
            <v>WON</v>
          </cell>
          <cell r="H1910" t="str">
            <v xml:space="preserve">PCS </v>
          </cell>
          <cell r="I1910" t="str">
            <v xml:space="preserve">한국엔지니어링                </v>
          </cell>
          <cell r="K1910">
            <v>0</v>
          </cell>
          <cell r="L1910">
            <v>900</v>
          </cell>
          <cell r="N1910">
            <v>900</v>
          </cell>
          <cell r="O1910">
            <v>900</v>
          </cell>
          <cell r="P1910" t="str">
            <v>WON</v>
          </cell>
          <cell r="Q1910" t="str">
            <v xml:space="preserve">한국엔지니어링                </v>
          </cell>
          <cell r="R1910">
            <v>900</v>
          </cell>
          <cell r="V1910">
            <v>900</v>
          </cell>
          <cell r="X1910">
            <v>900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</row>
        <row r="1911">
          <cell r="C1911" t="str">
            <v>4451-001</v>
          </cell>
          <cell r="D1911" t="str">
            <v xml:space="preserve">4451-0011      </v>
          </cell>
          <cell r="E1911" t="str">
            <v xml:space="preserve">KNOB ASS'Y-FAN SW             </v>
          </cell>
          <cell r="F1911" t="str">
            <v xml:space="preserve">A02  </v>
          </cell>
          <cell r="G1911" t="str">
            <v>WON</v>
          </cell>
          <cell r="H1911" t="str">
            <v xml:space="preserve">PCS </v>
          </cell>
          <cell r="I1911" t="str">
            <v xml:space="preserve">한국엔지니어링                </v>
          </cell>
          <cell r="J1911">
            <v>85</v>
          </cell>
          <cell r="K1911">
            <v>0</v>
          </cell>
          <cell r="L1911">
            <v>85</v>
          </cell>
          <cell r="N1911">
            <v>85</v>
          </cell>
          <cell r="O1911">
            <v>85</v>
          </cell>
          <cell r="P1911" t="str">
            <v>WON</v>
          </cell>
          <cell r="Q1911" t="str">
            <v xml:space="preserve">한국엔지니어링                </v>
          </cell>
          <cell r="R1911">
            <v>85</v>
          </cell>
          <cell r="V1911">
            <v>85</v>
          </cell>
          <cell r="X1911">
            <v>85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</row>
        <row r="1912">
          <cell r="C1912" t="str">
            <v>4451-002</v>
          </cell>
          <cell r="D1912" t="str">
            <v xml:space="preserve">4451-0020      </v>
          </cell>
          <cell r="E1912" t="str">
            <v xml:space="preserve">KNOB ASS'Y-TEMP.AUTO          </v>
          </cell>
          <cell r="F1912" t="str">
            <v xml:space="preserve">A01  </v>
          </cell>
          <cell r="G1912" t="str">
            <v>WON</v>
          </cell>
          <cell r="H1912" t="str">
            <v xml:space="preserve">PCS </v>
          </cell>
          <cell r="I1912" t="str">
            <v xml:space="preserve">한국엔지니어링                </v>
          </cell>
          <cell r="K1912">
            <v>0</v>
          </cell>
          <cell r="L1912">
            <v>84</v>
          </cell>
          <cell r="N1912">
            <v>84</v>
          </cell>
          <cell r="O1912">
            <v>84</v>
          </cell>
          <cell r="P1912" t="str">
            <v>WON</v>
          </cell>
          <cell r="Q1912" t="str">
            <v xml:space="preserve">한국엔지니어링                </v>
          </cell>
          <cell r="R1912">
            <v>84</v>
          </cell>
          <cell r="V1912">
            <v>84</v>
          </cell>
          <cell r="X1912">
            <v>84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</row>
        <row r="1913">
          <cell r="C1913" t="str">
            <v>4451-003</v>
          </cell>
          <cell r="D1913" t="str">
            <v xml:space="preserve">4451-0030      </v>
          </cell>
          <cell r="E1913" t="str">
            <v xml:space="preserve">KNOB ASS'Y-TEMP.EURO          </v>
          </cell>
          <cell r="F1913" t="str">
            <v xml:space="preserve">A02  </v>
          </cell>
          <cell r="G1913" t="str">
            <v>WON</v>
          </cell>
          <cell r="H1913" t="str">
            <v xml:space="preserve">PCS </v>
          </cell>
          <cell r="I1913" t="str">
            <v xml:space="preserve">한국엔지니어링                </v>
          </cell>
          <cell r="J1913">
            <v>84</v>
          </cell>
          <cell r="K1913">
            <v>0</v>
          </cell>
          <cell r="L1913">
            <v>84</v>
          </cell>
          <cell r="N1913">
            <v>84</v>
          </cell>
          <cell r="O1913">
            <v>84</v>
          </cell>
          <cell r="P1913" t="str">
            <v>WON</v>
          </cell>
          <cell r="Q1913" t="str">
            <v xml:space="preserve">한국엔지니어링                </v>
          </cell>
          <cell r="R1913">
            <v>84</v>
          </cell>
          <cell r="V1913">
            <v>84</v>
          </cell>
          <cell r="X1913">
            <v>84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</row>
        <row r="1914">
          <cell r="C1914" t="str">
            <v>4451-005</v>
          </cell>
          <cell r="D1914" t="str">
            <v xml:space="preserve">4451-0050      </v>
          </cell>
          <cell r="E1914" t="str">
            <v xml:space="preserve">KNOB ASS'Y-TEMP.              </v>
          </cell>
          <cell r="F1914" t="str">
            <v xml:space="preserve">B01  </v>
          </cell>
          <cell r="G1914" t="str">
            <v>WON</v>
          </cell>
          <cell r="H1914" t="str">
            <v xml:space="preserve">PCS </v>
          </cell>
          <cell r="I1914" t="str">
            <v xml:space="preserve">한국엔지니어링                </v>
          </cell>
          <cell r="K1914">
            <v>0</v>
          </cell>
          <cell r="L1914">
            <v>100</v>
          </cell>
          <cell r="N1914">
            <v>100</v>
          </cell>
          <cell r="O1914">
            <v>100</v>
          </cell>
          <cell r="P1914" t="str">
            <v>WON</v>
          </cell>
          <cell r="Q1914" t="str">
            <v xml:space="preserve">한국엔지니어링                </v>
          </cell>
          <cell r="R1914">
            <v>100</v>
          </cell>
          <cell r="V1914">
            <v>100</v>
          </cell>
          <cell r="X1914">
            <v>100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</row>
        <row r="1915">
          <cell r="C1915" t="str">
            <v>4451-006</v>
          </cell>
          <cell r="D1915" t="str">
            <v xml:space="preserve">4451-0060      </v>
          </cell>
          <cell r="E1915" t="str">
            <v xml:space="preserve">KNOB ASS'Y-FAN SW             </v>
          </cell>
          <cell r="F1915" t="str">
            <v xml:space="preserve">B01  </v>
          </cell>
          <cell r="G1915" t="str">
            <v>WON</v>
          </cell>
          <cell r="H1915" t="str">
            <v xml:space="preserve">PCS </v>
          </cell>
          <cell r="I1915" t="str">
            <v xml:space="preserve">한국엔지니어링                </v>
          </cell>
          <cell r="K1915">
            <v>0</v>
          </cell>
          <cell r="L1915">
            <v>170</v>
          </cell>
          <cell r="N1915">
            <v>170</v>
          </cell>
          <cell r="O1915">
            <v>170</v>
          </cell>
          <cell r="P1915" t="str">
            <v>WON</v>
          </cell>
          <cell r="Q1915" t="str">
            <v xml:space="preserve">한국엔지니어링                </v>
          </cell>
          <cell r="R1915">
            <v>170</v>
          </cell>
          <cell r="V1915">
            <v>170</v>
          </cell>
          <cell r="X1915">
            <v>170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</row>
        <row r="1916">
          <cell r="C1916" t="str">
            <v>4451-007</v>
          </cell>
          <cell r="D1916" t="str">
            <v xml:space="preserve">4451-0070      </v>
          </cell>
          <cell r="E1916" t="str">
            <v xml:space="preserve">KNOB ASS'Y-FAN SW             </v>
          </cell>
          <cell r="F1916" t="str">
            <v xml:space="preserve">B01  </v>
          </cell>
          <cell r="G1916" t="str">
            <v>WON</v>
          </cell>
          <cell r="H1916" t="str">
            <v xml:space="preserve">PCS </v>
          </cell>
          <cell r="I1916" t="str">
            <v xml:space="preserve">한국엔지니어링                </v>
          </cell>
          <cell r="J1916">
            <v>170</v>
          </cell>
          <cell r="K1916">
            <v>0</v>
          </cell>
          <cell r="L1916">
            <v>170</v>
          </cell>
          <cell r="N1916">
            <v>170</v>
          </cell>
          <cell r="O1916">
            <v>170</v>
          </cell>
          <cell r="P1916" t="str">
            <v>WON</v>
          </cell>
          <cell r="Q1916" t="str">
            <v xml:space="preserve">한국엔지니어링                </v>
          </cell>
          <cell r="R1916">
            <v>170</v>
          </cell>
          <cell r="V1916">
            <v>170</v>
          </cell>
          <cell r="X1916">
            <v>170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</row>
        <row r="1917">
          <cell r="C1917" t="str">
            <v>4451-008</v>
          </cell>
          <cell r="D1917" t="str">
            <v xml:space="preserve">4451-0080      </v>
          </cell>
          <cell r="E1917" t="str">
            <v xml:space="preserve">KNOB ASS'Y-MODE SW            </v>
          </cell>
          <cell r="F1917" t="str">
            <v xml:space="preserve">B01  </v>
          </cell>
          <cell r="G1917" t="str">
            <v>WON</v>
          </cell>
          <cell r="H1917" t="str">
            <v xml:space="preserve">PCS </v>
          </cell>
          <cell r="I1917" t="str">
            <v xml:space="preserve">한국엔지니어링                </v>
          </cell>
          <cell r="J1917">
            <v>175</v>
          </cell>
          <cell r="K1917">
            <v>0</v>
          </cell>
          <cell r="L1917">
            <v>175</v>
          </cell>
          <cell r="N1917">
            <v>175</v>
          </cell>
          <cell r="O1917">
            <v>175</v>
          </cell>
          <cell r="P1917" t="str">
            <v>WON</v>
          </cell>
          <cell r="Q1917" t="str">
            <v xml:space="preserve">한국엔지니어링                </v>
          </cell>
          <cell r="R1917">
            <v>175</v>
          </cell>
          <cell r="V1917">
            <v>175</v>
          </cell>
          <cell r="X1917">
            <v>175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</row>
        <row r="1918">
          <cell r="C1918" t="str">
            <v>4451-009</v>
          </cell>
          <cell r="D1918" t="str">
            <v xml:space="preserve">4451-0090      </v>
          </cell>
          <cell r="E1918" t="str">
            <v xml:space="preserve">KNOB ASS'Y-TEMP.              </v>
          </cell>
          <cell r="F1918" t="str">
            <v xml:space="preserve">B01  </v>
          </cell>
          <cell r="G1918" t="str">
            <v>WON</v>
          </cell>
          <cell r="H1918" t="str">
            <v xml:space="preserve">PCS </v>
          </cell>
          <cell r="I1918" t="str">
            <v xml:space="preserve">한국엔지니어링                </v>
          </cell>
          <cell r="J1918">
            <v>100</v>
          </cell>
          <cell r="K1918">
            <v>0</v>
          </cell>
          <cell r="L1918">
            <v>100</v>
          </cell>
          <cell r="N1918">
            <v>100</v>
          </cell>
          <cell r="O1918">
            <v>100</v>
          </cell>
          <cell r="P1918" t="str">
            <v>WON</v>
          </cell>
          <cell r="Q1918" t="str">
            <v xml:space="preserve">한국엔지니어링                </v>
          </cell>
          <cell r="R1918">
            <v>100</v>
          </cell>
          <cell r="V1918">
            <v>100</v>
          </cell>
          <cell r="X1918">
            <v>100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</row>
        <row r="1919">
          <cell r="C1919" t="str">
            <v>5001-016</v>
          </cell>
          <cell r="D1919" t="str">
            <v xml:space="preserve">5001-0161      </v>
          </cell>
          <cell r="E1919" t="str">
            <v xml:space="preserve">ADAPTER-VENT                  </v>
          </cell>
          <cell r="F1919" t="str">
            <v xml:space="preserve">A06  </v>
          </cell>
          <cell r="G1919" t="str">
            <v>WON</v>
          </cell>
          <cell r="H1919" t="str">
            <v xml:space="preserve">PCS </v>
          </cell>
          <cell r="I1919" t="str">
            <v xml:space="preserve">한국엔지니어링                </v>
          </cell>
          <cell r="K1919">
            <v>0</v>
          </cell>
          <cell r="L1919">
            <v>175</v>
          </cell>
          <cell r="N1919">
            <v>175</v>
          </cell>
          <cell r="O1919">
            <v>175</v>
          </cell>
          <cell r="P1919" t="str">
            <v>WON</v>
          </cell>
          <cell r="Q1919" t="str">
            <v xml:space="preserve">한국엔지니어링                </v>
          </cell>
          <cell r="T1919">
            <v>175</v>
          </cell>
          <cell r="V1919">
            <v>175</v>
          </cell>
          <cell r="X1919">
            <v>175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</row>
        <row r="1920">
          <cell r="C1920" t="str">
            <v>5151-002</v>
          </cell>
          <cell r="D1920" t="str">
            <v xml:space="preserve">5151-0021      </v>
          </cell>
          <cell r="E1920" t="str">
            <v xml:space="preserve">BASE-TEMP AUTO                </v>
          </cell>
          <cell r="F1920" t="str">
            <v xml:space="preserve">A01  </v>
          </cell>
          <cell r="G1920" t="str">
            <v>WON</v>
          </cell>
          <cell r="H1920" t="str">
            <v xml:space="preserve">PCS </v>
          </cell>
          <cell r="I1920" t="str">
            <v xml:space="preserve">한국엔지니어링                </v>
          </cell>
          <cell r="K1920">
            <v>0</v>
          </cell>
          <cell r="L1920">
            <v>180</v>
          </cell>
          <cell r="N1920">
            <v>180</v>
          </cell>
          <cell r="O1920">
            <v>180</v>
          </cell>
          <cell r="P1920" t="str">
            <v>WON</v>
          </cell>
          <cell r="Q1920" t="str">
            <v xml:space="preserve">한국엔지니어링                </v>
          </cell>
          <cell r="R1920">
            <v>180</v>
          </cell>
          <cell r="V1920">
            <v>180</v>
          </cell>
          <cell r="X1920">
            <v>180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</row>
        <row r="1921">
          <cell r="C1921" t="str">
            <v>5151-003</v>
          </cell>
          <cell r="D1921" t="str">
            <v xml:space="preserve">5151-0033      </v>
          </cell>
          <cell r="E1921" t="str">
            <v xml:space="preserve">BASE-CONTROL                  </v>
          </cell>
          <cell r="F1921" t="str">
            <v xml:space="preserve">A02  </v>
          </cell>
          <cell r="G1921" t="str">
            <v>WON</v>
          </cell>
          <cell r="H1921" t="str">
            <v xml:space="preserve">PCS </v>
          </cell>
          <cell r="I1921" t="str">
            <v xml:space="preserve">한국엔지니어링                </v>
          </cell>
          <cell r="J1921">
            <v>450</v>
          </cell>
          <cell r="K1921">
            <v>0</v>
          </cell>
          <cell r="L1921">
            <v>450</v>
          </cell>
          <cell r="N1921">
            <v>450</v>
          </cell>
          <cell r="O1921">
            <v>450</v>
          </cell>
          <cell r="P1921" t="str">
            <v>WON</v>
          </cell>
          <cell r="Q1921" t="str">
            <v xml:space="preserve">한국엔지니어링                </v>
          </cell>
          <cell r="R1921">
            <v>450</v>
          </cell>
          <cell r="V1921">
            <v>450</v>
          </cell>
          <cell r="X1921">
            <v>450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</row>
        <row r="1922">
          <cell r="C1922" t="str">
            <v>5151-004</v>
          </cell>
          <cell r="D1922" t="str">
            <v xml:space="preserve">5151-0044      </v>
          </cell>
          <cell r="E1922" t="str">
            <v xml:space="preserve">BASE-TEMP MANUAL              </v>
          </cell>
          <cell r="F1922" t="str">
            <v xml:space="preserve">A02  </v>
          </cell>
          <cell r="G1922" t="str">
            <v>WON</v>
          </cell>
          <cell r="H1922" t="str">
            <v xml:space="preserve">PCS </v>
          </cell>
          <cell r="I1922" t="str">
            <v xml:space="preserve">한국엔지니어링                </v>
          </cell>
          <cell r="J1922">
            <v>210</v>
          </cell>
          <cell r="K1922">
            <v>0</v>
          </cell>
          <cell r="L1922">
            <v>210</v>
          </cell>
          <cell r="N1922">
            <v>210</v>
          </cell>
          <cell r="O1922">
            <v>210</v>
          </cell>
          <cell r="P1922" t="str">
            <v>WON</v>
          </cell>
          <cell r="Q1922" t="str">
            <v xml:space="preserve">한국엔지니어링                </v>
          </cell>
          <cell r="R1922">
            <v>210</v>
          </cell>
          <cell r="V1922">
            <v>210</v>
          </cell>
          <cell r="X1922">
            <v>210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</row>
        <row r="1923">
          <cell r="C1923" t="str">
            <v>5151-006</v>
          </cell>
          <cell r="D1923" t="str">
            <v xml:space="preserve">5151-0061      </v>
          </cell>
          <cell r="E1923" t="str">
            <v xml:space="preserve">BASE-FR CONTROL P/BUTTON      </v>
          </cell>
          <cell r="F1923" t="str">
            <v xml:space="preserve">B01  </v>
          </cell>
          <cell r="G1923" t="str">
            <v>WON</v>
          </cell>
          <cell r="H1923" t="str">
            <v xml:space="preserve">PCS </v>
          </cell>
          <cell r="I1923" t="str">
            <v xml:space="preserve">한국엔지니어링                </v>
          </cell>
          <cell r="K1923">
            <v>0</v>
          </cell>
          <cell r="L1923">
            <v>525</v>
          </cell>
          <cell r="N1923">
            <v>525</v>
          </cell>
          <cell r="O1923">
            <v>525</v>
          </cell>
          <cell r="P1923" t="str">
            <v>WON</v>
          </cell>
          <cell r="Q1923" t="str">
            <v xml:space="preserve">한국엔지니어링                </v>
          </cell>
          <cell r="R1923">
            <v>525</v>
          </cell>
          <cell r="V1923">
            <v>525</v>
          </cell>
          <cell r="X1923">
            <v>525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</row>
        <row r="1924">
          <cell r="C1924" t="str">
            <v>5151-011</v>
          </cell>
          <cell r="D1924" t="str">
            <v xml:space="preserve">5151-0111      </v>
          </cell>
          <cell r="E1924" t="str">
            <v xml:space="preserve">BASE-FR CONTROL ROTARY        </v>
          </cell>
          <cell r="F1924" t="str">
            <v xml:space="preserve">B01  </v>
          </cell>
          <cell r="G1924" t="str">
            <v>WON</v>
          </cell>
          <cell r="H1924" t="str">
            <v xml:space="preserve">PCS </v>
          </cell>
          <cell r="I1924" t="str">
            <v xml:space="preserve">한국엔지니어링                </v>
          </cell>
          <cell r="K1924">
            <v>0</v>
          </cell>
          <cell r="L1924">
            <v>500</v>
          </cell>
          <cell r="N1924">
            <v>500</v>
          </cell>
          <cell r="O1924">
            <v>500</v>
          </cell>
          <cell r="P1924" t="str">
            <v>WON</v>
          </cell>
          <cell r="Q1924" t="str">
            <v xml:space="preserve">한국엔지니어링                </v>
          </cell>
          <cell r="R1924">
            <v>500</v>
          </cell>
          <cell r="V1924">
            <v>500</v>
          </cell>
          <cell r="X1924">
            <v>500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</row>
        <row r="1925">
          <cell r="C1925" t="str">
            <v>5151-012</v>
          </cell>
          <cell r="D1925" t="str">
            <v xml:space="preserve">5151-0121      </v>
          </cell>
          <cell r="E1925" t="str">
            <v xml:space="preserve">BASE-TEMP                     </v>
          </cell>
          <cell r="F1925" t="str">
            <v xml:space="preserve">B01  </v>
          </cell>
          <cell r="G1925" t="str">
            <v>WON</v>
          </cell>
          <cell r="H1925" t="str">
            <v xml:space="preserve">PCS </v>
          </cell>
          <cell r="I1925" t="str">
            <v xml:space="preserve">한국엔지니어링                </v>
          </cell>
          <cell r="K1925">
            <v>0</v>
          </cell>
          <cell r="L1925">
            <v>390</v>
          </cell>
          <cell r="N1925">
            <v>390</v>
          </cell>
          <cell r="O1925">
            <v>390</v>
          </cell>
          <cell r="P1925" t="str">
            <v>WON</v>
          </cell>
          <cell r="Q1925" t="str">
            <v xml:space="preserve">한국엔지니어링                </v>
          </cell>
          <cell r="R1925">
            <v>390</v>
          </cell>
          <cell r="V1925">
            <v>390</v>
          </cell>
          <cell r="X1925">
            <v>390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</row>
        <row r="1926">
          <cell r="C1926" t="str">
            <v>5155-308</v>
          </cell>
          <cell r="D1926" t="str">
            <v xml:space="preserve">5155-3083      </v>
          </cell>
          <cell r="E1926" t="str">
            <v xml:space="preserve">BRKT-SHROUD UPPER             </v>
          </cell>
          <cell r="F1926" t="str">
            <v xml:space="preserve">A04  </v>
          </cell>
          <cell r="G1926" t="str">
            <v>WON</v>
          </cell>
          <cell r="H1926" t="str">
            <v xml:space="preserve">PCS </v>
          </cell>
          <cell r="I1926" t="str">
            <v xml:space="preserve">한국엔지니어링                </v>
          </cell>
          <cell r="K1926">
            <v>0</v>
          </cell>
          <cell r="L1926">
            <v>220</v>
          </cell>
          <cell r="N1926">
            <v>220</v>
          </cell>
          <cell r="O1926">
            <v>220</v>
          </cell>
          <cell r="P1926" t="str">
            <v>WON</v>
          </cell>
          <cell r="Q1926" t="str">
            <v xml:space="preserve">한국엔지니어링                </v>
          </cell>
          <cell r="R1926">
            <v>220</v>
          </cell>
          <cell r="V1926">
            <v>220</v>
          </cell>
          <cell r="X1926">
            <v>220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</row>
        <row r="1927">
          <cell r="C1927" t="str">
            <v>5155-311</v>
          </cell>
          <cell r="D1927" t="str">
            <v xml:space="preserve">5155-3111      </v>
          </cell>
          <cell r="E1927" t="str">
            <v xml:space="preserve">BRKT-SHROUD LOWER             </v>
          </cell>
          <cell r="F1927" t="str">
            <v xml:space="preserve">A04  </v>
          </cell>
          <cell r="G1927" t="str">
            <v>WON</v>
          </cell>
          <cell r="H1927" t="str">
            <v xml:space="preserve">PCS </v>
          </cell>
          <cell r="I1927" t="str">
            <v xml:space="preserve">한국엔지니어링                </v>
          </cell>
          <cell r="J1927">
            <v>220</v>
          </cell>
          <cell r="K1927">
            <v>0</v>
          </cell>
          <cell r="L1927">
            <v>220</v>
          </cell>
          <cell r="N1927">
            <v>220</v>
          </cell>
          <cell r="O1927">
            <v>220</v>
          </cell>
          <cell r="P1927" t="str">
            <v>WON</v>
          </cell>
          <cell r="Q1927" t="str">
            <v xml:space="preserve">한국엔지니어링                </v>
          </cell>
          <cell r="R1927">
            <v>220</v>
          </cell>
          <cell r="V1927">
            <v>220</v>
          </cell>
          <cell r="X1927">
            <v>220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</row>
        <row r="1928">
          <cell r="C1928" t="str">
            <v>5451-033</v>
          </cell>
          <cell r="D1928" t="str">
            <v xml:space="preserve">5451-0331      </v>
          </cell>
          <cell r="E1928" t="str">
            <v xml:space="preserve">CAP-FLANGE                    </v>
          </cell>
          <cell r="F1928" t="str">
            <v xml:space="preserve">A06  </v>
          </cell>
          <cell r="G1928" t="str">
            <v>WON</v>
          </cell>
          <cell r="H1928" t="str">
            <v xml:space="preserve">PCS </v>
          </cell>
          <cell r="I1928" t="str">
            <v xml:space="preserve">한국엔지니어링                </v>
          </cell>
          <cell r="K1928">
            <v>0</v>
          </cell>
          <cell r="L1928">
            <v>60</v>
          </cell>
          <cell r="N1928">
            <v>60</v>
          </cell>
          <cell r="O1928">
            <v>60</v>
          </cell>
          <cell r="P1928" t="str">
            <v>WON</v>
          </cell>
          <cell r="Q1928" t="str">
            <v xml:space="preserve">한국엔지니어링                </v>
          </cell>
          <cell r="R1928">
            <v>60</v>
          </cell>
          <cell r="V1928">
            <v>60</v>
          </cell>
          <cell r="X1928">
            <v>60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</row>
        <row r="1929">
          <cell r="C1929" t="str">
            <v>5452-004</v>
          </cell>
          <cell r="D1929" t="str">
            <v xml:space="preserve">5452-0041      </v>
          </cell>
          <cell r="E1929" t="str">
            <v xml:space="preserve">CASE-HEATER UPPER             </v>
          </cell>
          <cell r="F1929" t="str">
            <v xml:space="preserve">A02  </v>
          </cell>
          <cell r="G1929" t="str">
            <v>WON</v>
          </cell>
          <cell r="H1929" t="str">
            <v xml:space="preserve">PCS </v>
          </cell>
          <cell r="I1929" t="str">
            <v xml:space="preserve">한국엔지니어링                </v>
          </cell>
          <cell r="K1929">
            <v>0</v>
          </cell>
          <cell r="L1929">
            <v>880</v>
          </cell>
          <cell r="N1929">
            <v>880</v>
          </cell>
          <cell r="O1929">
            <v>880</v>
          </cell>
          <cell r="P1929" t="str">
            <v>WON</v>
          </cell>
          <cell r="Q1929" t="str">
            <v xml:space="preserve">한국엔지니어링                </v>
          </cell>
          <cell r="R1929">
            <v>880</v>
          </cell>
          <cell r="V1929">
            <v>880</v>
          </cell>
          <cell r="X1929">
            <v>880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</row>
        <row r="1930">
          <cell r="C1930" t="str">
            <v>5452-005</v>
          </cell>
          <cell r="D1930" t="str">
            <v xml:space="preserve">5452-0055      </v>
          </cell>
          <cell r="E1930" t="str">
            <v xml:space="preserve">CASE-HEATER LOWER             </v>
          </cell>
          <cell r="F1930" t="str">
            <v xml:space="preserve">A02  </v>
          </cell>
          <cell r="G1930" t="str">
            <v>WON</v>
          </cell>
          <cell r="H1930" t="str">
            <v xml:space="preserve">PCS </v>
          </cell>
          <cell r="I1930" t="str">
            <v xml:space="preserve">한국엔지니어링                </v>
          </cell>
          <cell r="K1930">
            <v>0</v>
          </cell>
          <cell r="L1930">
            <v>900</v>
          </cell>
          <cell r="N1930">
            <v>900</v>
          </cell>
          <cell r="O1930">
            <v>900</v>
          </cell>
          <cell r="P1930" t="str">
            <v>WON</v>
          </cell>
          <cell r="Q1930" t="str">
            <v xml:space="preserve">한국엔지니어링                </v>
          </cell>
          <cell r="R1930">
            <v>900</v>
          </cell>
          <cell r="V1930">
            <v>900</v>
          </cell>
          <cell r="X1930">
            <v>900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</row>
        <row r="1931">
          <cell r="C1931" t="str">
            <v>5452-137</v>
          </cell>
          <cell r="D1931" t="str">
            <v xml:space="preserve">5452-1374      </v>
          </cell>
          <cell r="E1931" t="str">
            <v xml:space="preserve">CASE-B&amp;COOLER UPR             </v>
          </cell>
          <cell r="F1931" t="str">
            <v xml:space="preserve">A06  </v>
          </cell>
          <cell r="G1931" t="str">
            <v>WON</v>
          </cell>
          <cell r="H1931" t="str">
            <v xml:space="preserve">PCS </v>
          </cell>
          <cell r="I1931" t="str">
            <v xml:space="preserve">한국엔지니어링                </v>
          </cell>
          <cell r="K1931">
            <v>0</v>
          </cell>
          <cell r="L1931">
            <v>1050</v>
          </cell>
          <cell r="N1931">
            <v>1050</v>
          </cell>
          <cell r="O1931">
            <v>1050</v>
          </cell>
          <cell r="P1931" t="str">
            <v>WON</v>
          </cell>
          <cell r="Q1931" t="str">
            <v xml:space="preserve">한국엔지니어링                </v>
          </cell>
          <cell r="R1931">
            <v>1050</v>
          </cell>
          <cell r="V1931">
            <v>1050</v>
          </cell>
          <cell r="X1931">
            <v>1050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</row>
        <row r="1932">
          <cell r="C1932" t="str">
            <v>5452-138</v>
          </cell>
          <cell r="D1932" t="str">
            <v xml:space="preserve">5452-1383      </v>
          </cell>
          <cell r="E1932" t="str">
            <v xml:space="preserve">CASE-B&amp;COOLER LWR             </v>
          </cell>
          <cell r="F1932" t="str">
            <v xml:space="preserve">A06  </v>
          </cell>
          <cell r="G1932" t="str">
            <v>WON</v>
          </cell>
          <cell r="H1932" t="str">
            <v xml:space="preserve">PCS </v>
          </cell>
          <cell r="I1932" t="str">
            <v xml:space="preserve">한국엔지니어링                </v>
          </cell>
          <cell r="K1932">
            <v>0</v>
          </cell>
          <cell r="L1932">
            <v>1230</v>
          </cell>
          <cell r="N1932">
            <v>1230</v>
          </cell>
          <cell r="O1932">
            <v>1230</v>
          </cell>
          <cell r="P1932" t="str">
            <v>WON</v>
          </cell>
          <cell r="Q1932" t="str">
            <v xml:space="preserve">한국엔지니어링                </v>
          </cell>
          <cell r="R1932">
            <v>1230</v>
          </cell>
          <cell r="V1932">
            <v>1230</v>
          </cell>
          <cell r="X1932">
            <v>1230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</row>
        <row r="1933">
          <cell r="C1933" t="str">
            <v>5452-139</v>
          </cell>
          <cell r="D1933" t="str">
            <v xml:space="preserve">5452-1393      </v>
          </cell>
          <cell r="E1933" t="str">
            <v xml:space="preserve">CASE-RR CLR LH                </v>
          </cell>
          <cell r="F1933" t="str">
            <v xml:space="preserve">A06  </v>
          </cell>
          <cell r="G1933" t="str">
            <v>WON</v>
          </cell>
          <cell r="H1933" t="str">
            <v xml:space="preserve">PCS </v>
          </cell>
          <cell r="I1933" t="str">
            <v xml:space="preserve">한국엔지니어링                </v>
          </cell>
          <cell r="K1933">
            <v>0</v>
          </cell>
          <cell r="L1933">
            <v>910</v>
          </cell>
          <cell r="N1933">
            <v>910</v>
          </cell>
          <cell r="O1933">
            <v>910</v>
          </cell>
          <cell r="P1933" t="str">
            <v>WON</v>
          </cell>
          <cell r="Q1933" t="str">
            <v xml:space="preserve">한국엔지니어링                </v>
          </cell>
          <cell r="R1933">
            <v>910</v>
          </cell>
          <cell r="V1933">
            <v>910</v>
          </cell>
          <cell r="X1933">
            <v>910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</row>
        <row r="1934">
          <cell r="C1934" t="str">
            <v>5452-140</v>
          </cell>
          <cell r="D1934" t="str">
            <v xml:space="preserve">5452-1402      </v>
          </cell>
          <cell r="E1934" t="str">
            <v xml:space="preserve">CASE-RR CLR RH                </v>
          </cell>
          <cell r="F1934" t="str">
            <v xml:space="preserve">A06  </v>
          </cell>
          <cell r="G1934" t="str">
            <v>WON</v>
          </cell>
          <cell r="H1934" t="str">
            <v xml:space="preserve">PCS </v>
          </cell>
          <cell r="I1934" t="str">
            <v xml:space="preserve">한국엔지니어링                </v>
          </cell>
          <cell r="K1934">
            <v>0</v>
          </cell>
          <cell r="L1934">
            <v>760</v>
          </cell>
          <cell r="N1934">
            <v>760</v>
          </cell>
          <cell r="O1934">
            <v>760</v>
          </cell>
          <cell r="P1934" t="str">
            <v>WON</v>
          </cell>
          <cell r="Q1934" t="str">
            <v xml:space="preserve">한국엔지니어링                </v>
          </cell>
          <cell r="R1934">
            <v>760</v>
          </cell>
          <cell r="V1934">
            <v>760</v>
          </cell>
          <cell r="X1934">
            <v>760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</row>
        <row r="1935">
          <cell r="C1935" t="str">
            <v>5452-142</v>
          </cell>
          <cell r="D1935" t="str">
            <v xml:space="preserve">5452-1422      </v>
          </cell>
          <cell r="E1935" t="str">
            <v xml:space="preserve">CASE-RR COOLER LOWER          </v>
          </cell>
          <cell r="F1935" t="str">
            <v xml:space="preserve">A06  </v>
          </cell>
          <cell r="G1935" t="str">
            <v>WON</v>
          </cell>
          <cell r="H1935" t="str">
            <v xml:space="preserve">PCS </v>
          </cell>
          <cell r="I1935" t="str">
            <v xml:space="preserve">한국엔지니어링                </v>
          </cell>
          <cell r="K1935">
            <v>0</v>
          </cell>
          <cell r="L1935">
            <v>770</v>
          </cell>
          <cell r="N1935">
            <v>770</v>
          </cell>
          <cell r="O1935">
            <v>770</v>
          </cell>
          <cell r="P1935" t="str">
            <v>WON</v>
          </cell>
          <cell r="Q1935" t="str">
            <v xml:space="preserve">한국엔지니어링                </v>
          </cell>
          <cell r="R1935">
            <v>770</v>
          </cell>
          <cell r="V1935">
            <v>770</v>
          </cell>
          <cell r="X1935">
            <v>770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</row>
        <row r="1936">
          <cell r="C1936" t="str">
            <v>5452-182</v>
          </cell>
          <cell r="D1936" t="str">
            <v xml:space="preserve">5452-1820      </v>
          </cell>
          <cell r="E1936" t="str">
            <v xml:space="preserve">CASE-B&amp;COOLER UPR             </v>
          </cell>
          <cell r="F1936" t="str">
            <v xml:space="preserve">A06  </v>
          </cell>
          <cell r="G1936" t="str">
            <v>WON</v>
          </cell>
          <cell r="H1936" t="str">
            <v xml:space="preserve">PCS </v>
          </cell>
          <cell r="I1936" t="str">
            <v xml:space="preserve">한국엔지니어링                </v>
          </cell>
          <cell r="K1936">
            <v>0</v>
          </cell>
          <cell r="L1936">
            <v>1050</v>
          </cell>
          <cell r="N1936">
            <v>1050</v>
          </cell>
          <cell r="O1936">
            <v>1050</v>
          </cell>
          <cell r="P1936" t="str">
            <v>WON</v>
          </cell>
          <cell r="Q1936" t="str">
            <v xml:space="preserve">한국엔지니어링                </v>
          </cell>
          <cell r="R1936">
            <v>1050</v>
          </cell>
          <cell r="V1936">
            <v>1050</v>
          </cell>
          <cell r="X1936">
            <v>1050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</row>
        <row r="1937">
          <cell r="C1937" t="str">
            <v>5454-053</v>
          </cell>
          <cell r="D1937" t="str">
            <v xml:space="preserve">5454-0530      </v>
          </cell>
          <cell r="E1937" t="str">
            <v xml:space="preserve">CLAMP-PIPE                    </v>
          </cell>
          <cell r="F1937" t="str">
            <v xml:space="preserve">A06  </v>
          </cell>
          <cell r="G1937" t="str">
            <v>WON</v>
          </cell>
          <cell r="H1937" t="str">
            <v xml:space="preserve">PCS </v>
          </cell>
          <cell r="I1937" t="str">
            <v xml:space="preserve">한국엔지니어링                </v>
          </cell>
          <cell r="K1937">
            <v>0</v>
          </cell>
          <cell r="L1937">
            <v>40</v>
          </cell>
          <cell r="N1937">
            <v>40</v>
          </cell>
          <cell r="O1937">
            <v>40</v>
          </cell>
          <cell r="P1937" t="str">
            <v>WON</v>
          </cell>
          <cell r="Q1937" t="str">
            <v xml:space="preserve">한국엔지니어링                </v>
          </cell>
          <cell r="R1937">
            <v>40</v>
          </cell>
          <cell r="V1937">
            <v>40</v>
          </cell>
          <cell r="X1937">
            <v>40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</row>
        <row r="1938">
          <cell r="C1938" t="str">
            <v>5458-005</v>
          </cell>
          <cell r="D1938" t="str">
            <v xml:space="preserve">5458-0053      </v>
          </cell>
          <cell r="E1938" t="str">
            <v xml:space="preserve">COVER-FILTER                  </v>
          </cell>
          <cell r="F1938" t="str">
            <v xml:space="preserve">A03  </v>
          </cell>
          <cell r="G1938" t="str">
            <v>WON</v>
          </cell>
          <cell r="H1938" t="str">
            <v xml:space="preserve">PCS </v>
          </cell>
          <cell r="I1938" t="str">
            <v xml:space="preserve">한국엔지니어링                </v>
          </cell>
          <cell r="K1938">
            <v>0</v>
          </cell>
          <cell r="L1938">
            <v>140</v>
          </cell>
          <cell r="N1938">
            <v>140</v>
          </cell>
          <cell r="O1938">
            <v>140</v>
          </cell>
          <cell r="P1938" t="str">
            <v>WON</v>
          </cell>
          <cell r="Q1938" t="str">
            <v xml:space="preserve">한국엔지니어링                </v>
          </cell>
          <cell r="R1938">
            <v>140</v>
          </cell>
          <cell r="V1938">
            <v>140</v>
          </cell>
          <cell r="X1938">
            <v>140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</row>
        <row r="1939">
          <cell r="C1939" t="str">
            <v>5458-025</v>
          </cell>
          <cell r="D1939" t="str">
            <v xml:space="preserve">5458-0251      </v>
          </cell>
          <cell r="E1939" t="str">
            <v xml:space="preserve">COVER-H/CORE                  </v>
          </cell>
          <cell r="F1939" t="str">
            <v xml:space="preserve">A06  </v>
          </cell>
          <cell r="G1939" t="str">
            <v>WON</v>
          </cell>
          <cell r="H1939" t="str">
            <v xml:space="preserve">PCS </v>
          </cell>
          <cell r="I1939" t="str">
            <v xml:space="preserve">한국엔지니어링                </v>
          </cell>
          <cell r="K1939">
            <v>0</v>
          </cell>
          <cell r="L1939">
            <v>380</v>
          </cell>
          <cell r="N1939">
            <v>380</v>
          </cell>
          <cell r="O1939">
            <v>380</v>
          </cell>
          <cell r="P1939" t="str">
            <v>WON</v>
          </cell>
          <cell r="Q1939" t="str">
            <v xml:space="preserve">한국엔지니어링                </v>
          </cell>
          <cell r="R1939">
            <v>380</v>
          </cell>
          <cell r="V1939">
            <v>380</v>
          </cell>
          <cell r="X1939">
            <v>380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</row>
        <row r="1940">
          <cell r="C1940" t="str">
            <v>6051-032</v>
          </cell>
          <cell r="D1940" t="str">
            <v xml:space="preserve">6051-0321      </v>
          </cell>
          <cell r="E1940" t="str">
            <v xml:space="preserve">FAN-BLOWER                    </v>
          </cell>
          <cell r="F1940" t="str">
            <v xml:space="preserve">A06  </v>
          </cell>
          <cell r="G1940" t="str">
            <v>WON</v>
          </cell>
          <cell r="H1940" t="str">
            <v xml:space="preserve">PCS </v>
          </cell>
          <cell r="I1940" t="str">
            <v xml:space="preserve">한국엔지니어링                </v>
          </cell>
          <cell r="K1940">
            <v>0</v>
          </cell>
          <cell r="L1940">
            <v>480</v>
          </cell>
          <cell r="N1940">
            <v>480</v>
          </cell>
          <cell r="O1940">
            <v>480</v>
          </cell>
          <cell r="P1940" t="str">
            <v>WON</v>
          </cell>
          <cell r="Q1940" t="str">
            <v xml:space="preserve">한국엔지니어링                </v>
          </cell>
          <cell r="R1940">
            <v>480</v>
          </cell>
          <cell r="V1940">
            <v>480</v>
          </cell>
          <cell r="X1940">
            <v>480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</row>
        <row r="1941">
          <cell r="C1941" t="str">
            <v>6202-023</v>
          </cell>
          <cell r="D1941" t="str">
            <v xml:space="preserve">6202-0230      </v>
          </cell>
          <cell r="E1941" t="str">
            <v xml:space="preserve">GROMMET-RING                  </v>
          </cell>
          <cell r="F1941" t="str">
            <v xml:space="preserve">A06  </v>
          </cell>
          <cell r="G1941" t="str">
            <v>WON</v>
          </cell>
          <cell r="H1941" t="str">
            <v xml:space="preserve">PCS </v>
          </cell>
          <cell r="I1941" t="str">
            <v xml:space="preserve">한국엔지니어링                </v>
          </cell>
          <cell r="K1941">
            <v>0</v>
          </cell>
          <cell r="L1941">
            <v>55</v>
          </cell>
          <cell r="N1941">
            <v>55</v>
          </cell>
          <cell r="O1941">
            <v>55</v>
          </cell>
          <cell r="P1941" t="str">
            <v>WON</v>
          </cell>
          <cell r="Q1941" t="str">
            <v xml:space="preserve">한국엔지니어링                </v>
          </cell>
          <cell r="R1941">
            <v>55</v>
          </cell>
          <cell r="V1941">
            <v>55</v>
          </cell>
          <cell r="X1941">
            <v>55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</row>
        <row r="1942">
          <cell r="C1942" t="str">
            <v>6202-024</v>
          </cell>
          <cell r="D1942" t="str">
            <v xml:space="preserve">6202-0240      </v>
          </cell>
          <cell r="E1942" t="str">
            <v xml:space="preserve">GROMMET-INSERT                </v>
          </cell>
          <cell r="F1942" t="str">
            <v xml:space="preserve">A06  </v>
          </cell>
          <cell r="G1942" t="str">
            <v>WON</v>
          </cell>
          <cell r="H1942" t="str">
            <v xml:space="preserve">PCS </v>
          </cell>
          <cell r="I1942" t="str">
            <v xml:space="preserve">한국엔지니어링                </v>
          </cell>
          <cell r="K1942">
            <v>0</v>
          </cell>
          <cell r="L1942">
            <v>65</v>
          </cell>
          <cell r="N1942">
            <v>65</v>
          </cell>
          <cell r="O1942">
            <v>65</v>
          </cell>
          <cell r="P1942" t="str">
            <v>WON</v>
          </cell>
          <cell r="Q1942" t="str">
            <v xml:space="preserve">한국엔지니어링                </v>
          </cell>
          <cell r="R1942">
            <v>65</v>
          </cell>
          <cell r="V1942">
            <v>65</v>
          </cell>
          <cell r="X1942">
            <v>65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</row>
        <row r="1943">
          <cell r="C1943" t="str">
            <v>6551-001</v>
          </cell>
          <cell r="D1943" t="str">
            <v xml:space="preserve">6551-0013      </v>
          </cell>
          <cell r="E1943" t="str">
            <v xml:space="preserve">ILLUMINATION-UPPER            </v>
          </cell>
          <cell r="F1943" t="str">
            <v xml:space="preserve">A02  </v>
          </cell>
          <cell r="G1943" t="str">
            <v>WON</v>
          </cell>
          <cell r="H1943" t="str">
            <v xml:space="preserve">PCS </v>
          </cell>
          <cell r="I1943" t="str">
            <v xml:space="preserve">한국엔지니어링                </v>
          </cell>
          <cell r="J1943">
            <v>120</v>
          </cell>
          <cell r="K1943">
            <v>0</v>
          </cell>
          <cell r="L1943">
            <v>120</v>
          </cell>
          <cell r="N1943">
            <v>120</v>
          </cell>
          <cell r="O1943">
            <v>120</v>
          </cell>
          <cell r="P1943" t="str">
            <v>WON</v>
          </cell>
          <cell r="Q1943" t="str">
            <v xml:space="preserve">한국엔지니어링                </v>
          </cell>
          <cell r="R1943">
            <v>120</v>
          </cell>
          <cell r="V1943">
            <v>120</v>
          </cell>
          <cell r="X1943">
            <v>120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</row>
        <row r="1944">
          <cell r="C1944" t="str">
            <v>6551-002</v>
          </cell>
          <cell r="D1944" t="str">
            <v xml:space="preserve">6551-0022      </v>
          </cell>
          <cell r="E1944" t="str">
            <v xml:space="preserve">ILLUMINATION-LOWER            </v>
          </cell>
          <cell r="F1944" t="str">
            <v xml:space="preserve">A01  </v>
          </cell>
          <cell r="G1944" t="str">
            <v>WON</v>
          </cell>
          <cell r="H1944" t="str">
            <v xml:space="preserve">PCS </v>
          </cell>
          <cell r="I1944" t="str">
            <v xml:space="preserve">한국엔지니어링                </v>
          </cell>
          <cell r="J1944">
            <v>145</v>
          </cell>
          <cell r="K1944">
            <v>0</v>
          </cell>
          <cell r="L1944">
            <v>145</v>
          </cell>
          <cell r="N1944">
            <v>145</v>
          </cell>
          <cell r="O1944">
            <v>145</v>
          </cell>
          <cell r="P1944" t="str">
            <v>WON</v>
          </cell>
          <cell r="Q1944" t="str">
            <v xml:space="preserve">한국엔지니어링                </v>
          </cell>
          <cell r="R1944">
            <v>145</v>
          </cell>
          <cell r="V1944">
            <v>145</v>
          </cell>
          <cell r="X1944">
            <v>145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</row>
        <row r="1945">
          <cell r="C1945" t="str">
            <v>6551-003</v>
          </cell>
          <cell r="D1945" t="str">
            <v xml:space="preserve">6551-0030      </v>
          </cell>
          <cell r="E1945" t="str">
            <v xml:space="preserve">ILLUMINATION-TEMP.GUIDE       </v>
          </cell>
          <cell r="F1945" t="str">
            <v xml:space="preserve">A02  </v>
          </cell>
          <cell r="G1945" t="str">
            <v>WON</v>
          </cell>
          <cell r="H1945" t="str">
            <v xml:space="preserve">PCS </v>
          </cell>
          <cell r="I1945" t="str">
            <v xml:space="preserve">한국엔지니어링                </v>
          </cell>
          <cell r="K1945">
            <v>0</v>
          </cell>
          <cell r="L1945">
            <v>40</v>
          </cell>
          <cell r="N1945">
            <v>40</v>
          </cell>
          <cell r="O1945">
            <v>40</v>
          </cell>
          <cell r="P1945" t="str">
            <v>WON</v>
          </cell>
          <cell r="Q1945" t="str">
            <v xml:space="preserve">한국엔지니어링                </v>
          </cell>
          <cell r="R1945">
            <v>40</v>
          </cell>
          <cell r="V1945">
            <v>40</v>
          </cell>
          <cell r="X1945">
            <v>40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</row>
        <row r="1946">
          <cell r="C1946" t="str">
            <v>6551-004</v>
          </cell>
          <cell r="D1946" t="str">
            <v xml:space="preserve">6551-0040      </v>
          </cell>
          <cell r="E1946" t="str">
            <v xml:space="preserve">ILLUMINATION-UPPER            </v>
          </cell>
          <cell r="F1946" t="str">
            <v xml:space="preserve">B01  </v>
          </cell>
          <cell r="G1946" t="str">
            <v>WON</v>
          </cell>
          <cell r="H1946" t="str">
            <v xml:space="preserve">PCS </v>
          </cell>
          <cell r="I1946" t="str">
            <v xml:space="preserve">한국엔지니어링                </v>
          </cell>
          <cell r="K1946">
            <v>0</v>
          </cell>
          <cell r="L1946">
            <v>100</v>
          </cell>
          <cell r="N1946">
            <v>100</v>
          </cell>
          <cell r="O1946">
            <v>100</v>
          </cell>
          <cell r="P1946" t="str">
            <v>WON</v>
          </cell>
          <cell r="Q1946" t="str">
            <v xml:space="preserve">한국엔지니어링                </v>
          </cell>
          <cell r="R1946">
            <v>100</v>
          </cell>
          <cell r="V1946">
            <v>100</v>
          </cell>
          <cell r="X1946">
            <v>100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</row>
        <row r="1947">
          <cell r="C1947" t="str">
            <v>6551-005</v>
          </cell>
          <cell r="D1947" t="str">
            <v xml:space="preserve">6551-0050      </v>
          </cell>
          <cell r="E1947" t="str">
            <v xml:space="preserve">ILLUMINATION-LOWER            </v>
          </cell>
          <cell r="F1947" t="str">
            <v xml:space="preserve">B01  </v>
          </cell>
          <cell r="G1947" t="str">
            <v>WON</v>
          </cell>
          <cell r="H1947" t="str">
            <v xml:space="preserve">PCS </v>
          </cell>
          <cell r="I1947" t="str">
            <v xml:space="preserve">한국엔지니어링                </v>
          </cell>
          <cell r="K1947">
            <v>0</v>
          </cell>
          <cell r="L1947">
            <v>110</v>
          </cell>
          <cell r="N1947">
            <v>110</v>
          </cell>
          <cell r="O1947">
            <v>110</v>
          </cell>
          <cell r="P1947" t="str">
            <v>WON</v>
          </cell>
          <cell r="Q1947" t="str">
            <v xml:space="preserve">한국엔지니어링                </v>
          </cell>
          <cell r="R1947">
            <v>110</v>
          </cell>
          <cell r="V1947">
            <v>110</v>
          </cell>
          <cell r="X1947">
            <v>110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</row>
        <row r="1948">
          <cell r="C1948" t="str">
            <v>6551-006</v>
          </cell>
          <cell r="D1948" t="str">
            <v xml:space="preserve">6551-0060      </v>
          </cell>
          <cell r="E1948" t="str">
            <v xml:space="preserve">ILLUMINATION-REC              </v>
          </cell>
          <cell r="F1948" t="str">
            <v xml:space="preserve">B01  </v>
          </cell>
          <cell r="G1948" t="str">
            <v>WON</v>
          </cell>
          <cell r="H1948" t="str">
            <v xml:space="preserve">PCS </v>
          </cell>
          <cell r="I1948" t="str">
            <v xml:space="preserve">한국엔지니어링                </v>
          </cell>
          <cell r="K1948">
            <v>0</v>
          </cell>
          <cell r="L1948">
            <v>100</v>
          </cell>
          <cell r="N1948">
            <v>100</v>
          </cell>
          <cell r="O1948">
            <v>100</v>
          </cell>
          <cell r="P1948" t="str">
            <v>WON</v>
          </cell>
          <cell r="Q1948" t="str">
            <v xml:space="preserve">한국엔지니어링                </v>
          </cell>
          <cell r="R1948">
            <v>100</v>
          </cell>
          <cell r="V1948">
            <v>100</v>
          </cell>
          <cell r="X1948">
            <v>100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</row>
        <row r="1949">
          <cell r="C1949" t="str">
            <v>6551-007</v>
          </cell>
          <cell r="D1949" t="str">
            <v xml:space="preserve">6551-0070      </v>
          </cell>
          <cell r="E1949" t="str">
            <v xml:space="preserve">ILUMINATION-TEMP.GUIDE        </v>
          </cell>
          <cell r="F1949" t="str">
            <v xml:space="preserve">B01  </v>
          </cell>
          <cell r="G1949" t="str">
            <v>WON</v>
          </cell>
          <cell r="H1949" t="str">
            <v xml:space="preserve">PCS </v>
          </cell>
          <cell r="I1949" t="str">
            <v xml:space="preserve">한국엔지니어링                </v>
          </cell>
          <cell r="K1949">
            <v>0</v>
          </cell>
          <cell r="L1949">
            <v>30</v>
          </cell>
          <cell r="N1949">
            <v>30</v>
          </cell>
          <cell r="O1949">
            <v>30</v>
          </cell>
          <cell r="P1949" t="str">
            <v>WON</v>
          </cell>
          <cell r="Q1949" t="str">
            <v xml:space="preserve">한국엔지니어링                </v>
          </cell>
          <cell r="R1949">
            <v>30</v>
          </cell>
          <cell r="V1949">
            <v>30</v>
          </cell>
          <cell r="X1949">
            <v>30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</row>
        <row r="1950">
          <cell r="C1950" t="str">
            <v>7305-319</v>
          </cell>
          <cell r="D1950" t="str">
            <v xml:space="preserve">7305-3193      </v>
          </cell>
          <cell r="E1950" t="str">
            <v xml:space="preserve">PIPE-OUTLET,RAD               </v>
          </cell>
          <cell r="F1950" t="str">
            <v xml:space="preserve">A03  </v>
          </cell>
          <cell r="G1950" t="str">
            <v>WON</v>
          </cell>
          <cell r="H1950" t="str">
            <v xml:space="preserve">PCS </v>
          </cell>
          <cell r="I1950" t="str">
            <v xml:space="preserve">한국엔지니어링                </v>
          </cell>
          <cell r="J1950">
            <v>405</v>
          </cell>
          <cell r="K1950">
            <v>0</v>
          </cell>
          <cell r="L1950">
            <v>405</v>
          </cell>
          <cell r="N1950">
            <v>405</v>
          </cell>
          <cell r="O1950">
            <v>405</v>
          </cell>
          <cell r="P1950" t="str">
            <v>WON</v>
          </cell>
          <cell r="Q1950" t="str">
            <v xml:space="preserve">한국엔지니어링                </v>
          </cell>
          <cell r="R1950">
            <v>405</v>
          </cell>
          <cell r="V1950">
            <v>405</v>
          </cell>
          <cell r="X1950">
            <v>405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</row>
        <row r="1951">
          <cell r="C1951" t="str">
            <v>4101-008</v>
          </cell>
          <cell r="D1951" t="str">
            <v xml:space="preserve">4101-0080      </v>
          </cell>
          <cell r="E1951" t="str">
            <v xml:space="preserve">CABLE ASS'Y-MIX               </v>
          </cell>
          <cell r="F1951" t="str">
            <v xml:space="preserve">B01  </v>
          </cell>
          <cell r="G1951" t="str">
            <v>WON</v>
          </cell>
          <cell r="H1951" t="str">
            <v xml:space="preserve">PCS </v>
          </cell>
          <cell r="I1951" t="str">
            <v xml:space="preserve">한국엠씨주식회사              </v>
          </cell>
          <cell r="K1951">
            <v>0</v>
          </cell>
          <cell r="L1951">
            <v>22</v>
          </cell>
          <cell r="N1951">
            <v>22</v>
          </cell>
          <cell r="O1951">
            <v>22</v>
          </cell>
          <cell r="P1951" t="str">
            <v>WON</v>
          </cell>
          <cell r="Q1951" t="str">
            <v xml:space="preserve">한국엠씨주식회사              </v>
          </cell>
          <cell r="R1951">
            <v>22</v>
          </cell>
          <cell r="V1951">
            <v>22</v>
          </cell>
          <cell r="X1951">
            <v>22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</row>
        <row r="1952">
          <cell r="C1952" t="str">
            <v>4108-010</v>
          </cell>
          <cell r="D1952" t="str">
            <v xml:space="preserve">4108-0101      </v>
          </cell>
          <cell r="E1952" t="str">
            <v xml:space="preserve">CONTROL ASS'Y-RR HTR(EXP)     </v>
          </cell>
          <cell r="F1952" t="str">
            <v xml:space="preserve">B01  </v>
          </cell>
          <cell r="G1952" t="str">
            <v>WON</v>
          </cell>
          <cell r="H1952" t="str">
            <v xml:space="preserve">PCS </v>
          </cell>
          <cell r="I1952" t="str">
            <v xml:space="preserve">한국엠씨주식회사              </v>
          </cell>
          <cell r="J1952">
            <v>4230</v>
          </cell>
          <cell r="K1952">
            <v>0</v>
          </cell>
          <cell r="L1952">
            <v>4230</v>
          </cell>
          <cell r="N1952">
            <v>4230</v>
          </cell>
          <cell r="O1952">
            <v>4230</v>
          </cell>
          <cell r="P1952" t="str">
            <v>WON</v>
          </cell>
          <cell r="Q1952" t="str">
            <v xml:space="preserve">한국엠씨주식회사              </v>
          </cell>
          <cell r="R1952">
            <v>4230</v>
          </cell>
          <cell r="V1952">
            <v>4230</v>
          </cell>
          <cell r="X1952">
            <v>4230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</row>
        <row r="1953">
          <cell r="C1953" t="str">
            <v>4108-011</v>
          </cell>
          <cell r="D1953" t="str">
            <v xml:space="preserve">4108-0112      </v>
          </cell>
          <cell r="E1953" t="str">
            <v xml:space="preserve">CONTROL ASS'Y-RR A/C(EXP)     </v>
          </cell>
          <cell r="F1953" t="str">
            <v xml:space="preserve">B01  </v>
          </cell>
          <cell r="G1953" t="str">
            <v>WON</v>
          </cell>
          <cell r="H1953" t="str">
            <v xml:space="preserve">PCS </v>
          </cell>
          <cell r="I1953" t="str">
            <v xml:space="preserve">한국엠씨주식회사              </v>
          </cell>
          <cell r="J1953">
            <v>6430</v>
          </cell>
          <cell r="K1953">
            <v>0</v>
          </cell>
          <cell r="L1953">
            <v>6430</v>
          </cell>
          <cell r="N1953">
            <v>6430</v>
          </cell>
          <cell r="O1953">
            <v>6430</v>
          </cell>
          <cell r="P1953" t="str">
            <v>WON</v>
          </cell>
          <cell r="Q1953" t="str">
            <v xml:space="preserve">한국엠씨주식회사              </v>
          </cell>
          <cell r="R1953">
            <v>6430</v>
          </cell>
          <cell r="V1953">
            <v>6430</v>
          </cell>
          <cell r="X1953">
            <v>6430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</row>
        <row r="1954">
          <cell r="C1954" t="str">
            <v>4108-031</v>
          </cell>
          <cell r="D1954" t="str">
            <v xml:space="preserve">4108-0312      </v>
          </cell>
          <cell r="E1954" t="str">
            <v xml:space="preserve">CONTROL ASS'Y-RR              </v>
          </cell>
          <cell r="F1954" t="str">
            <v xml:space="preserve">B01  </v>
          </cell>
          <cell r="G1954" t="str">
            <v>WON</v>
          </cell>
          <cell r="H1954" t="str">
            <v xml:space="preserve">PCS </v>
          </cell>
          <cell r="I1954" t="str">
            <v xml:space="preserve">한국엠씨주식회사              </v>
          </cell>
          <cell r="J1954">
            <v>6770</v>
          </cell>
          <cell r="K1954">
            <v>0</v>
          </cell>
          <cell r="L1954">
            <v>6770</v>
          </cell>
          <cell r="N1954">
            <v>6770</v>
          </cell>
          <cell r="O1954">
            <v>6770</v>
          </cell>
          <cell r="P1954" t="str">
            <v>WON</v>
          </cell>
          <cell r="Q1954" t="str">
            <v xml:space="preserve">한국엠씨주식회사              </v>
          </cell>
          <cell r="R1954">
            <v>6770</v>
          </cell>
          <cell r="V1954">
            <v>6770</v>
          </cell>
          <cell r="X1954">
            <v>6770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</row>
        <row r="1955">
          <cell r="C1955" t="str">
            <v>4108-032</v>
          </cell>
          <cell r="D1955" t="str">
            <v xml:space="preserve">4108-0321      </v>
          </cell>
          <cell r="E1955" t="str">
            <v xml:space="preserve">CONTROL ASS'Y-RR HEATER       </v>
          </cell>
          <cell r="F1955" t="str">
            <v xml:space="preserve">B01  </v>
          </cell>
          <cell r="G1955" t="str">
            <v>WON</v>
          </cell>
          <cell r="H1955" t="str">
            <v xml:space="preserve">PCS </v>
          </cell>
          <cell r="I1955" t="str">
            <v xml:space="preserve">한국엠씨주식회사              </v>
          </cell>
          <cell r="K1955">
            <v>0</v>
          </cell>
          <cell r="L1955">
            <v>5150</v>
          </cell>
          <cell r="N1955">
            <v>5150</v>
          </cell>
          <cell r="O1955">
            <v>5150</v>
          </cell>
          <cell r="P1955" t="str">
            <v>WON</v>
          </cell>
          <cell r="Q1955" t="str">
            <v xml:space="preserve">한국엠씨주식회사              </v>
          </cell>
          <cell r="R1955">
            <v>5150</v>
          </cell>
          <cell r="V1955">
            <v>5150</v>
          </cell>
          <cell r="X1955">
            <v>5150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</row>
        <row r="1956">
          <cell r="C1956" t="str">
            <v xml:space="preserve">4115-0060H     </v>
          </cell>
          <cell r="D1956" t="str">
            <v xml:space="preserve">4115-0060H     </v>
          </cell>
          <cell r="E1956" t="str">
            <v xml:space="preserve">EVAPORATOR ASS'Y-CHROMATE     </v>
          </cell>
          <cell r="F1956" t="str">
            <v xml:space="preserve">S26  </v>
          </cell>
          <cell r="G1956" t="str">
            <v>WON</v>
          </cell>
          <cell r="H1956" t="str">
            <v xml:space="preserve">PCS </v>
          </cell>
          <cell r="I1956" t="str">
            <v xml:space="preserve">한국엠씨주식회사              </v>
          </cell>
          <cell r="J1956">
            <v>2300</v>
          </cell>
          <cell r="K1956">
            <v>0</v>
          </cell>
          <cell r="L1956">
            <v>2300</v>
          </cell>
          <cell r="N1956">
            <v>2300</v>
          </cell>
          <cell r="O1956">
            <v>2300</v>
          </cell>
          <cell r="P1956" t="str">
            <v>WON</v>
          </cell>
          <cell r="Q1956" t="str">
            <v xml:space="preserve">한국엠씨주식회사              </v>
          </cell>
          <cell r="R1956">
            <v>2300</v>
          </cell>
          <cell r="V1956">
            <v>2300</v>
          </cell>
          <cell r="X1956">
            <v>2300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</row>
        <row r="1957">
          <cell r="C1957" t="str">
            <v xml:space="preserve">4115-0361H     </v>
          </cell>
          <cell r="D1957" t="str">
            <v xml:space="preserve">4115-0361H     </v>
          </cell>
          <cell r="E1957" t="str">
            <v>EVAPORATOR CORE ASS'Y-CHROMATE</v>
          </cell>
          <cell r="F1957" t="str">
            <v xml:space="preserve">S57  </v>
          </cell>
          <cell r="G1957" t="str">
            <v>WON</v>
          </cell>
          <cell r="H1957" t="str">
            <v xml:space="preserve">PCS </v>
          </cell>
          <cell r="I1957" t="str">
            <v xml:space="preserve">한국엠씨주식회사              </v>
          </cell>
          <cell r="J1957">
            <v>2580</v>
          </cell>
          <cell r="K1957">
            <v>0</v>
          </cell>
          <cell r="L1957">
            <v>2580</v>
          </cell>
          <cell r="N1957">
            <v>2580</v>
          </cell>
          <cell r="O1957">
            <v>2580</v>
          </cell>
          <cell r="P1957" t="str">
            <v>WON</v>
          </cell>
          <cell r="Q1957" t="str">
            <v xml:space="preserve">한국엠씨주식회사              </v>
          </cell>
          <cell r="R1957">
            <v>2580</v>
          </cell>
          <cell r="V1957">
            <v>2580</v>
          </cell>
          <cell r="X1957">
            <v>2580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</row>
        <row r="1958">
          <cell r="C1958" t="str">
            <v xml:space="preserve">4115-0421H     </v>
          </cell>
          <cell r="D1958" t="str">
            <v xml:space="preserve">4115-0421H     </v>
          </cell>
          <cell r="E1958" t="str">
            <v>EVAPORATOR CORE ASS'Y-CHROMATE</v>
          </cell>
          <cell r="F1958" t="str">
            <v xml:space="preserve">S63  </v>
          </cell>
          <cell r="G1958" t="str">
            <v>WON</v>
          </cell>
          <cell r="H1958" t="str">
            <v xml:space="preserve">PCS </v>
          </cell>
          <cell r="I1958" t="str">
            <v xml:space="preserve">한국엠씨주식회사              </v>
          </cell>
          <cell r="J1958">
            <v>2580</v>
          </cell>
          <cell r="K1958">
            <v>0</v>
          </cell>
          <cell r="L1958">
            <v>2580</v>
          </cell>
          <cell r="N1958">
            <v>2580</v>
          </cell>
          <cell r="O1958">
            <v>2580</v>
          </cell>
          <cell r="P1958" t="str">
            <v>WON</v>
          </cell>
          <cell r="Q1958" t="str">
            <v xml:space="preserve">한국엠씨주식회사              </v>
          </cell>
          <cell r="R1958">
            <v>2580</v>
          </cell>
          <cell r="V1958">
            <v>2580</v>
          </cell>
          <cell r="X1958">
            <v>2580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</row>
        <row r="1959">
          <cell r="C1959" t="str">
            <v>4201-066</v>
          </cell>
          <cell r="D1959" t="str">
            <v xml:space="preserve">4201-0660      </v>
          </cell>
          <cell r="E1959" t="str">
            <v xml:space="preserve">DOOR ASS'Y-BLOWER             </v>
          </cell>
          <cell r="F1959" t="str">
            <v xml:space="preserve">D01  </v>
          </cell>
          <cell r="G1959" t="str">
            <v>WON</v>
          </cell>
          <cell r="H1959" t="str">
            <v xml:space="preserve">PCS </v>
          </cell>
          <cell r="I1959" t="str">
            <v xml:space="preserve">한국엠씨주식회사              </v>
          </cell>
          <cell r="J1959">
            <v>31</v>
          </cell>
          <cell r="K1959">
            <v>0</v>
          </cell>
          <cell r="L1959">
            <v>31</v>
          </cell>
          <cell r="N1959">
            <v>31</v>
          </cell>
          <cell r="O1959">
            <v>31</v>
          </cell>
          <cell r="P1959" t="str">
            <v>WON</v>
          </cell>
          <cell r="Q1959" t="str">
            <v xml:space="preserve">한국엠씨주식회사              </v>
          </cell>
          <cell r="R1959">
            <v>31</v>
          </cell>
          <cell r="V1959">
            <v>31</v>
          </cell>
          <cell r="X1959">
            <v>31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</row>
        <row r="1960">
          <cell r="C1960" t="str">
            <v>4203-005</v>
          </cell>
          <cell r="D1960" t="str">
            <v xml:space="preserve">4203-0050      </v>
          </cell>
          <cell r="E1960" t="str">
            <v xml:space="preserve">DUCT ASS'Y-RR HEATER          </v>
          </cell>
          <cell r="F1960" t="str">
            <v xml:space="preserve">B01  </v>
          </cell>
          <cell r="G1960" t="str">
            <v>WON</v>
          </cell>
          <cell r="H1960" t="str">
            <v xml:space="preserve">PCS </v>
          </cell>
          <cell r="I1960" t="str">
            <v xml:space="preserve">한국엠씨주식회사              </v>
          </cell>
          <cell r="J1960">
            <v>1020</v>
          </cell>
          <cell r="K1960">
            <v>0</v>
          </cell>
          <cell r="L1960">
            <v>1020</v>
          </cell>
          <cell r="N1960">
            <v>1020</v>
          </cell>
          <cell r="O1960">
            <v>1020</v>
          </cell>
          <cell r="P1960" t="str">
            <v>WON</v>
          </cell>
          <cell r="Q1960" t="str">
            <v xml:space="preserve">한국엠씨주식회사              </v>
          </cell>
          <cell r="R1960">
            <v>1020</v>
          </cell>
          <cell r="V1960">
            <v>1020</v>
          </cell>
          <cell r="X1960">
            <v>1020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</row>
        <row r="1961">
          <cell r="C1961" t="str">
            <v xml:space="preserve">4251-0020H     </v>
          </cell>
          <cell r="D1961" t="str">
            <v xml:space="preserve">4251-0020H     </v>
          </cell>
          <cell r="E1961" t="str">
            <v xml:space="preserve">EVAP CORE ASS'Y-FR CHROMATE   </v>
          </cell>
          <cell r="F1961" t="str">
            <v xml:space="preserve">B01  </v>
          </cell>
          <cell r="G1961" t="str">
            <v>WON</v>
          </cell>
          <cell r="H1961" t="str">
            <v xml:space="preserve">PCS </v>
          </cell>
          <cell r="I1961" t="str">
            <v xml:space="preserve">한국엠씨주식회사              </v>
          </cell>
          <cell r="J1961">
            <v>2400</v>
          </cell>
          <cell r="K1961">
            <v>0</v>
          </cell>
          <cell r="L1961">
            <v>2400</v>
          </cell>
          <cell r="N1961">
            <v>2400</v>
          </cell>
          <cell r="O1961">
            <v>2400</v>
          </cell>
          <cell r="P1961" t="str">
            <v>WON</v>
          </cell>
          <cell r="Q1961" t="str">
            <v xml:space="preserve">한국엠씨주식회사              </v>
          </cell>
          <cell r="R1961">
            <v>2400</v>
          </cell>
          <cell r="V1961">
            <v>2400</v>
          </cell>
          <cell r="X1961">
            <v>2400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</row>
        <row r="1962">
          <cell r="C1962" t="str">
            <v xml:space="preserve">4251-0022H     </v>
          </cell>
          <cell r="D1962" t="str">
            <v xml:space="preserve">4251-0022H     </v>
          </cell>
          <cell r="E1962" t="str">
            <v xml:space="preserve">EVAP CORE ASS'Y-FR CHROMATE   </v>
          </cell>
          <cell r="F1962" t="str">
            <v xml:space="preserve">B01  </v>
          </cell>
          <cell r="G1962" t="str">
            <v>WON</v>
          </cell>
          <cell r="H1962" t="str">
            <v xml:space="preserve">PCS </v>
          </cell>
          <cell r="I1962" t="str">
            <v xml:space="preserve">한국엠씨주식회사              </v>
          </cell>
          <cell r="J1962">
            <v>2400</v>
          </cell>
          <cell r="K1962">
            <v>0</v>
          </cell>
          <cell r="L1962">
            <v>2400</v>
          </cell>
          <cell r="N1962">
            <v>2400</v>
          </cell>
          <cell r="O1962">
            <v>2400</v>
          </cell>
          <cell r="P1962" t="str">
            <v>WON</v>
          </cell>
          <cell r="Q1962" t="str">
            <v xml:space="preserve">한국엠씨주식회사              </v>
          </cell>
          <cell r="R1962">
            <v>2400</v>
          </cell>
          <cell r="V1962">
            <v>2400</v>
          </cell>
          <cell r="X1962">
            <v>2400</v>
          </cell>
          <cell r="AA1962">
            <v>24</v>
          </cell>
          <cell r="AB1962">
            <v>1</v>
          </cell>
          <cell r="AC1962">
            <v>24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</row>
        <row r="1963">
          <cell r="C1963" t="str">
            <v xml:space="preserve">4251-0050H     </v>
          </cell>
          <cell r="D1963" t="str">
            <v xml:space="preserve">4251-0050H     </v>
          </cell>
          <cell r="E1963" t="str">
            <v xml:space="preserve">EVAP CORE ASS'Y CHROMATE      </v>
          </cell>
          <cell r="F1963" t="str">
            <v xml:space="preserve">A02  </v>
          </cell>
          <cell r="G1963" t="str">
            <v>WON</v>
          </cell>
          <cell r="H1963" t="str">
            <v xml:space="preserve">PCS </v>
          </cell>
          <cell r="I1963" t="str">
            <v xml:space="preserve">한국엠씨주식회사              </v>
          </cell>
          <cell r="J1963">
            <v>2200</v>
          </cell>
          <cell r="K1963">
            <v>0</v>
          </cell>
          <cell r="L1963">
            <v>2200</v>
          </cell>
          <cell r="N1963">
            <v>2200</v>
          </cell>
          <cell r="O1963">
            <v>2200</v>
          </cell>
          <cell r="P1963" t="str">
            <v>WON</v>
          </cell>
          <cell r="Q1963" t="str">
            <v xml:space="preserve">한국엠씨주식회사              </v>
          </cell>
          <cell r="R1963">
            <v>2200</v>
          </cell>
          <cell r="V1963">
            <v>2200</v>
          </cell>
          <cell r="X1963">
            <v>2200</v>
          </cell>
          <cell r="AA1963">
            <v>22</v>
          </cell>
          <cell r="AB1963">
            <v>1</v>
          </cell>
          <cell r="AC1963">
            <v>22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</row>
        <row r="1964">
          <cell r="C1964" t="str">
            <v xml:space="preserve">4251-0061H     </v>
          </cell>
          <cell r="D1964" t="str">
            <v xml:space="preserve">4251-0061H     </v>
          </cell>
          <cell r="E1964" t="str">
            <v xml:space="preserve">EVAPORATOR ASS'Y-CHROMATE     </v>
          </cell>
          <cell r="F1964" t="str">
            <v xml:space="preserve">D01  </v>
          </cell>
          <cell r="G1964" t="str">
            <v>WON</v>
          </cell>
          <cell r="H1964" t="str">
            <v xml:space="preserve">PCS </v>
          </cell>
          <cell r="I1964" t="str">
            <v xml:space="preserve">한국엠씨주식회사              </v>
          </cell>
          <cell r="J1964">
            <v>2200</v>
          </cell>
          <cell r="K1964">
            <v>0</v>
          </cell>
          <cell r="L1964">
            <v>2200</v>
          </cell>
          <cell r="N1964">
            <v>2200</v>
          </cell>
          <cell r="O1964">
            <v>2200</v>
          </cell>
          <cell r="P1964" t="str">
            <v>WON</v>
          </cell>
          <cell r="Q1964" t="str">
            <v xml:space="preserve">한국엠씨주식회사              </v>
          </cell>
          <cell r="R1964">
            <v>2200</v>
          </cell>
          <cell r="V1964">
            <v>2200</v>
          </cell>
          <cell r="X1964">
            <v>2200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</row>
        <row r="1965">
          <cell r="C1965" t="str">
            <v xml:space="preserve">4251-0070H     </v>
          </cell>
          <cell r="D1965" t="str">
            <v xml:space="preserve">4251-0070H     </v>
          </cell>
          <cell r="E1965" t="str">
            <v xml:space="preserve">EVAP CORE ASS'Y CHROMATE      </v>
          </cell>
          <cell r="F1965" t="str">
            <v xml:space="preserve">A02  </v>
          </cell>
          <cell r="G1965" t="str">
            <v>WON</v>
          </cell>
          <cell r="H1965" t="str">
            <v xml:space="preserve">PCS </v>
          </cell>
          <cell r="I1965" t="str">
            <v xml:space="preserve">한국엠씨주식회사              </v>
          </cell>
          <cell r="J1965">
            <v>2200</v>
          </cell>
          <cell r="K1965">
            <v>0</v>
          </cell>
          <cell r="L1965">
            <v>2200</v>
          </cell>
          <cell r="N1965">
            <v>2200</v>
          </cell>
          <cell r="O1965">
            <v>2200</v>
          </cell>
          <cell r="P1965" t="str">
            <v>WON</v>
          </cell>
          <cell r="Q1965" t="str">
            <v xml:space="preserve">한국엠씨주식회사              </v>
          </cell>
          <cell r="R1965">
            <v>2200</v>
          </cell>
          <cell r="V1965">
            <v>2200</v>
          </cell>
          <cell r="X1965">
            <v>2200</v>
          </cell>
          <cell r="AA1965">
            <v>22</v>
          </cell>
          <cell r="AB1965">
            <v>1</v>
          </cell>
          <cell r="AC1965">
            <v>22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</row>
        <row r="1966">
          <cell r="C1966" t="str">
            <v xml:space="preserve">4251-0080H     </v>
          </cell>
          <cell r="D1966" t="str">
            <v xml:space="preserve">4251-0080H     </v>
          </cell>
          <cell r="E1966" t="str">
            <v xml:space="preserve">EVAP CORE ASS'Y CHROMATE      </v>
          </cell>
          <cell r="F1966" t="str">
            <v xml:space="preserve">F01  </v>
          </cell>
          <cell r="G1966" t="str">
            <v>WON</v>
          </cell>
          <cell r="H1966" t="str">
            <v xml:space="preserve">PCS </v>
          </cell>
          <cell r="I1966" t="str">
            <v xml:space="preserve">한국엠씨주식회사              </v>
          </cell>
          <cell r="J1966">
            <v>2200</v>
          </cell>
          <cell r="K1966">
            <v>0</v>
          </cell>
          <cell r="L1966">
            <v>2200</v>
          </cell>
          <cell r="N1966">
            <v>2200</v>
          </cell>
          <cell r="O1966">
            <v>2200</v>
          </cell>
          <cell r="P1966" t="str">
            <v>WON</v>
          </cell>
          <cell r="Q1966" t="str">
            <v xml:space="preserve">한국엠씨주식회사              </v>
          </cell>
          <cell r="R1966">
            <v>2200</v>
          </cell>
          <cell r="V1966">
            <v>2200</v>
          </cell>
          <cell r="X1966">
            <v>2200</v>
          </cell>
          <cell r="AA1966">
            <v>22</v>
          </cell>
          <cell r="AB1966">
            <v>1</v>
          </cell>
          <cell r="AC1966">
            <v>22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</row>
        <row r="1967">
          <cell r="C1967" t="str">
            <v xml:space="preserve">4251-0101H     </v>
          </cell>
          <cell r="D1967" t="str">
            <v xml:space="preserve">4251-0101H     </v>
          </cell>
          <cell r="E1967" t="str">
            <v xml:space="preserve">EVAP CORE ASS'Y CHROMATE      </v>
          </cell>
          <cell r="F1967" t="str">
            <v xml:space="preserve">A03  </v>
          </cell>
          <cell r="G1967" t="str">
            <v>WON</v>
          </cell>
          <cell r="H1967" t="str">
            <v xml:space="preserve">PCS </v>
          </cell>
          <cell r="I1967" t="str">
            <v xml:space="preserve">한국엠씨주식회사              </v>
          </cell>
          <cell r="J1967">
            <v>2450</v>
          </cell>
          <cell r="K1967">
            <v>0</v>
          </cell>
          <cell r="L1967">
            <v>2450</v>
          </cell>
          <cell r="N1967">
            <v>2450</v>
          </cell>
          <cell r="O1967">
            <v>2450</v>
          </cell>
          <cell r="P1967" t="str">
            <v>WON</v>
          </cell>
          <cell r="Q1967" t="str">
            <v xml:space="preserve">한국엠씨주식회사              </v>
          </cell>
          <cell r="R1967">
            <v>2450</v>
          </cell>
          <cell r="V1967">
            <v>2450</v>
          </cell>
          <cell r="X1967">
            <v>2450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</row>
        <row r="1968">
          <cell r="C1968" t="str">
            <v xml:space="preserve">4251-0133H     </v>
          </cell>
          <cell r="D1968" t="str">
            <v xml:space="preserve">4251-0133H     </v>
          </cell>
          <cell r="E1968" t="str">
            <v xml:space="preserve">EVAP CORE ASS'Y CHROMATE      </v>
          </cell>
          <cell r="F1968" t="str">
            <v xml:space="preserve">S25  </v>
          </cell>
          <cell r="G1968" t="str">
            <v>WON</v>
          </cell>
          <cell r="H1968" t="str">
            <v xml:space="preserve">PCS </v>
          </cell>
          <cell r="I1968" t="str">
            <v xml:space="preserve">한국엠씨주식회사              </v>
          </cell>
          <cell r="K1968">
            <v>0</v>
          </cell>
          <cell r="L1968">
            <v>2380</v>
          </cell>
          <cell r="N1968">
            <v>2380</v>
          </cell>
          <cell r="O1968">
            <v>2380</v>
          </cell>
          <cell r="P1968" t="str">
            <v>WON</v>
          </cell>
          <cell r="Q1968" t="str">
            <v xml:space="preserve">한국엠씨주식회사              </v>
          </cell>
          <cell r="R1968">
            <v>2380</v>
          </cell>
          <cell r="V1968">
            <v>2380</v>
          </cell>
          <cell r="X1968">
            <v>2380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</row>
        <row r="1969">
          <cell r="C1969" t="str">
            <v xml:space="preserve">4251-0140H     </v>
          </cell>
          <cell r="D1969" t="str">
            <v xml:space="preserve">4251-0140H     </v>
          </cell>
          <cell r="E1969" t="str">
            <v xml:space="preserve">EVAP CORE ASS'Y CHROMATE      </v>
          </cell>
          <cell r="F1969" t="str">
            <v xml:space="preserve">S03  </v>
          </cell>
          <cell r="G1969" t="str">
            <v>WON</v>
          </cell>
          <cell r="H1969" t="str">
            <v xml:space="preserve">PCS </v>
          </cell>
          <cell r="I1969" t="str">
            <v xml:space="preserve">한국엠씨주식회사              </v>
          </cell>
          <cell r="J1969">
            <v>2490</v>
          </cell>
          <cell r="K1969">
            <v>0</v>
          </cell>
          <cell r="L1969">
            <v>2490</v>
          </cell>
          <cell r="N1969">
            <v>2490</v>
          </cell>
          <cell r="O1969">
            <v>2490</v>
          </cell>
          <cell r="P1969" t="str">
            <v>WON</v>
          </cell>
          <cell r="Q1969" t="str">
            <v xml:space="preserve">한국엠씨주식회사              </v>
          </cell>
          <cell r="R1969">
            <v>2490</v>
          </cell>
          <cell r="V1969">
            <v>2490</v>
          </cell>
          <cell r="X1969">
            <v>2490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</row>
        <row r="1970">
          <cell r="C1970" t="str">
            <v xml:space="preserve">4251-0150H     </v>
          </cell>
          <cell r="D1970" t="str">
            <v xml:space="preserve">4251-0150H     </v>
          </cell>
          <cell r="E1970" t="str">
            <v xml:space="preserve">EVAP CORE ASS'Y CHROMATE      </v>
          </cell>
          <cell r="F1970" t="str">
            <v xml:space="preserve">S01  </v>
          </cell>
          <cell r="G1970" t="str">
            <v>WON</v>
          </cell>
          <cell r="H1970" t="str">
            <v xml:space="preserve">PCS </v>
          </cell>
          <cell r="I1970" t="str">
            <v xml:space="preserve">한국엠씨주식회사              </v>
          </cell>
          <cell r="K1970">
            <v>0</v>
          </cell>
          <cell r="L1970">
            <v>2490</v>
          </cell>
          <cell r="N1970">
            <v>2490</v>
          </cell>
          <cell r="O1970">
            <v>2490</v>
          </cell>
          <cell r="P1970" t="str">
            <v>WON</v>
          </cell>
          <cell r="Q1970" t="str">
            <v xml:space="preserve">한국엠씨주식회사              </v>
          </cell>
          <cell r="R1970">
            <v>2490</v>
          </cell>
          <cell r="V1970">
            <v>2490</v>
          </cell>
          <cell r="X1970">
            <v>2490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</row>
        <row r="1971">
          <cell r="C1971" t="str">
            <v xml:space="preserve">4251-0160H     </v>
          </cell>
          <cell r="D1971" t="str">
            <v xml:space="preserve">4251-0160H     </v>
          </cell>
          <cell r="E1971" t="str">
            <v xml:space="preserve">EVAP CORE ASS'Y CHROMATE      </v>
          </cell>
          <cell r="F1971" t="str">
            <v xml:space="preserve">S09  </v>
          </cell>
          <cell r="G1971" t="str">
            <v>WON</v>
          </cell>
          <cell r="H1971" t="str">
            <v xml:space="preserve">PCS </v>
          </cell>
          <cell r="I1971" t="str">
            <v xml:space="preserve">한국엠씨주식회사              </v>
          </cell>
          <cell r="K1971">
            <v>0</v>
          </cell>
          <cell r="L1971">
            <v>2490</v>
          </cell>
          <cell r="N1971">
            <v>2490</v>
          </cell>
          <cell r="O1971">
            <v>2490</v>
          </cell>
          <cell r="P1971" t="str">
            <v>WON</v>
          </cell>
          <cell r="Q1971" t="str">
            <v xml:space="preserve">한국엠씨주식회사              </v>
          </cell>
          <cell r="R1971">
            <v>2490</v>
          </cell>
          <cell r="V1971">
            <v>2490</v>
          </cell>
          <cell r="X1971">
            <v>2490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</row>
        <row r="1972">
          <cell r="C1972" t="str">
            <v xml:space="preserve">4251-0170H     </v>
          </cell>
          <cell r="D1972" t="str">
            <v xml:space="preserve">4251-0170H     </v>
          </cell>
          <cell r="E1972" t="str">
            <v xml:space="preserve">EVAP CORE ASS'Y CHROMATE      </v>
          </cell>
          <cell r="F1972" t="str">
            <v xml:space="preserve">S02  </v>
          </cell>
          <cell r="G1972" t="str">
            <v>WON</v>
          </cell>
          <cell r="H1972" t="str">
            <v xml:space="preserve">PCS </v>
          </cell>
          <cell r="I1972" t="str">
            <v xml:space="preserve">한국엠씨주식회사              </v>
          </cell>
          <cell r="J1972">
            <v>2490</v>
          </cell>
          <cell r="K1972">
            <v>0</v>
          </cell>
          <cell r="L1972">
            <v>2490</v>
          </cell>
          <cell r="N1972">
            <v>2490</v>
          </cell>
          <cell r="O1972">
            <v>2490</v>
          </cell>
          <cell r="P1972" t="str">
            <v>WON</v>
          </cell>
          <cell r="Q1972" t="str">
            <v xml:space="preserve">한국엠씨주식회사              </v>
          </cell>
          <cell r="R1972">
            <v>2490</v>
          </cell>
          <cell r="V1972">
            <v>2490</v>
          </cell>
          <cell r="X1972">
            <v>2490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</row>
        <row r="1973">
          <cell r="C1973" t="str">
            <v xml:space="preserve">4251-0180H     </v>
          </cell>
          <cell r="D1973" t="str">
            <v xml:space="preserve">4251-0180H     </v>
          </cell>
          <cell r="E1973" t="str">
            <v xml:space="preserve">EVAP CORE ASS'Y CHROMATE      </v>
          </cell>
          <cell r="F1973" t="str">
            <v xml:space="preserve">S04  </v>
          </cell>
          <cell r="G1973" t="str">
            <v>WON</v>
          </cell>
          <cell r="H1973" t="str">
            <v xml:space="preserve">PCS </v>
          </cell>
          <cell r="I1973" t="str">
            <v xml:space="preserve">한국엠씨주식회사              </v>
          </cell>
          <cell r="J1973">
            <v>2490</v>
          </cell>
          <cell r="K1973">
            <v>0</v>
          </cell>
          <cell r="L1973">
            <v>2490</v>
          </cell>
          <cell r="N1973">
            <v>2490</v>
          </cell>
          <cell r="O1973">
            <v>2490</v>
          </cell>
          <cell r="P1973" t="str">
            <v>WON</v>
          </cell>
          <cell r="Q1973" t="str">
            <v xml:space="preserve">한국엠씨주식회사              </v>
          </cell>
          <cell r="R1973">
            <v>2490</v>
          </cell>
          <cell r="V1973">
            <v>2490</v>
          </cell>
          <cell r="X1973">
            <v>2490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</row>
        <row r="1974">
          <cell r="C1974" t="str">
            <v xml:space="preserve">4251-0190H     </v>
          </cell>
          <cell r="D1974" t="str">
            <v xml:space="preserve">4251-0190H     </v>
          </cell>
          <cell r="E1974" t="str">
            <v xml:space="preserve">EVAP CORE ASS'Y CHROMATE      </v>
          </cell>
          <cell r="F1974" t="str">
            <v xml:space="preserve">S05  </v>
          </cell>
          <cell r="G1974" t="str">
            <v>WON</v>
          </cell>
          <cell r="H1974" t="str">
            <v xml:space="preserve">PCS </v>
          </cell>
          <cell r="I1974" t="str">
            <v xml:space="preserve">한국엠씨주식회사              </v>
          </cell>
          <cell r="J1974">
            <v>2490</v>
          </cell>
          <cell r="K1974">
            <v>0</v>
          </cell>
          <cell r="L1974">
            <v>2490</v>
          </cell>
          <cell r="N1974">
            <v>2490</v>
          </cell>
          <cell r="O1974">
            <v>2490</v>
          </cell>
          <cell r="P1974" t="str">
            <v>WON</v>
          </cell>
          <cell r="Q1974" t="str">
            <v xml:space="preserve">한국엠씨주식회사              </v>
          </cell>
          <cell r="R1974">
            <v>2490</v>
          </cell>
          <cell r="V1974">
            <v>2490</v>
          </cell>
          <cell r="X1974">
            <v>2490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</row>
        <row r="1975">
          <cell r="C1975" t="str">
            <v xml:space="preserve">4251-0200H     </v>
          </cell>
          <cell r="D1975" t="str">
            <v xml:space="preserve">4251-0200H     </v>
          </cell>
          <cell r="E1975" t="str">
            <v xml:space="preserve">EVAP CORE ASS'Y CHROMATE      </v>
          </cell>
          <cell r="F1975" t="str">
            <v xml:space="preserve">S06  </v>
          </cell>
          <cell r="G1975" t="str">
            <v>WON</v>
          </cell>
          <cell r="H1975" t="str">
            <v xml:space="preserve">PCS </v>
          </cell>
          <cell r="I1975" t="str">
            <v xml:space="preserve">한국엠씨주식회사              </v>
          </cell>
          <cell r="J1975">
            <v>2490</v>
          </cell>
          <cell r="K1975">
            <v>0</v>
          </cell>
          <cell r="L1975">
            <v>2490</v>
          </cell>
          <cell r="N1975">
            <v>2490</v>
          </cell>
          <cell r="O1975">
            <v>2490</v>
          </cell>
          <cell r="P1975" t="str">
            <v>WON</v>
          </cell>
          <cell r="Q1975" t="str">
            <v xml:space="preserve">한국엠씨주식회사              </v>
          </cell>
          <cell r="R1975">
            <v>2490</v>
          </cell>
          <cell r="V1975">
            <v>2490</v>
          </cell>
          <cell r="X1975">
            <v>2490</v>
          </cell>
          <cell r="AC1975">
            <v>0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N1975">
            <v>0</v>
          </cell>
        </row>
        <row r="1976">
          <cell r="C1976" t="str">
            <v xml:space="preserve">4251-0210H     </v>
          </cell>
          <cell r="D1976" t="str">
            <v xml:space="preserve">4251-0210H     </v>
          </cell>
          <cell r="E1976" t="str">
            <v xml:space="preserve">EVAP CORE ASS'Y CHROMATE      </v>
          </cell>
          <cell r="F1976" t="str">
            <v xml:space="preserve">S10  </v>
          </cell>
          <cell r="G1976" t="str">
            <v>WON</v>
          </cell>
          <cell r="H1976" t="str">
            <v xml:space="preserve">PCS </v>
          </cell>
          <cell r="I1976" t="str">
            <v xml:space="preserve">한국엠씨주식회사              </v>
          </cell>
          <cell r="K1976">
            <v>0</v>
          </cell>
          <cell r="L1976">
            <v>2490</v>
          </cell>
          <cell r="N1976">
            <v>2490</v>
          </cell>
          <cell r="O1976">
            <v>2490</v>
          </cell>
          <cell r="P1976" t="str">
            <v>WON</v>
          </cell>
          <cell r="Q1976" t="str">
            <v xml:space="preserve">한국엠씨주식회사              </v>
          </cell>
          <cell r="R1976">
            <v>2490</v>
          </cell>
          <cell r="V1976">
            <v>2490</v>
          </cell>
          <cell r="X1976">
            <v>2490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</row>
        <row r="1977">
          <cell r="C1977" t="str">
            <v xml:space="preserve">4251-0220H     </v>
          </cell>
          <cell r="D1977" t="str">
            <v xml:space="preserve">4251-0220H     </v>
          </cell>
          <cell r="E1977" t="str">
            <v xml:space="preserve">EVAP CORE ASS'Y CHROMATE      </v>
          </cell>
          <cell r="F1977" t="str">
            <v xml:space="preserve">S07  </v>
          </cell>
          <cell r="G1977" t="str">
            <v>WON</v>
          </cell>
          <cell r="H1977" t="str">
            <v xml:space="preserve">PCS </v>
          </cell>
          <cell r="I1977" t="str">
            <v xml:space="preserve">한국엠씨주식회사              </v>
          </cell>
          <cell r="K1977">
            <v>0</v>
          </cell>
          <cell r="L1977">
            <v>2490</v>
          </cell>
          <cell r="N1977">
            <v>2490</v>
          </cell>
          <cell r="O1977">
            <v>2490</v>
          </cell>
          <cell r="P1977" t="str">
            <v>WON</v>
          </cell>
          <cell r="Q1977" t="str">
            <v xml:space="preserve">한국엠씨주식회사              </v>
          </cell>
          <cell r="R1977">
            <v>2490</v>
          </cell>
          <cell r="V1977">
            <v>2490</v>
          </cell>
          <cell r="X1977">
            <v>2490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</row>
        <row r="1978">
          <cell r="C1978" t="str">
            <v xml:space="preserve">4251-0230H     </v>
          </cell>
          <cell r="D1978" t="str">
            <v xml:space="preserve">4251-0230H     </v>
          </cell>
          <cell r="E1978" t="str">
            <v xml:space="preserve">EVAP CORE ASS'Y CHROMATE      </v>
          </cell>
          <cell r="F1978" t="str">
            <v xml:space="preserve">S08  </v>
          </cell>
          <cell r="G1978" t="str">
            <v>WON</v>
          </cell>
          <cell r="H1978" t="str">
            <v xml:space="preserve">PCS </v>
          </cell>
          <cell r="I1978" t="str">
            <v xml:space="preserve">한국엠씨주식회사              </v>
          </cell>
          <cell r="K1978">
            <v>0</v>
          </cell>
          <cell r="L1978">
            <v>2490</v>
          </cell>
          <cell r="N1978">
            <v>2490</v>
          </cell>
          <cell r="O1978">
            <v>2490</v>
          </cell>
          <cell r="P1978" t="str">
            <v>WON</v>
          </cell>
          <cell r="Q1978" t="str">
            <v xml:space="preserve">한국엠씨주식회사              </v>
          </cell>
          <cell r="R1978">
            <v>2490</v>
          </cell>
          <cell r="V1978">
            <v>2490</v>
          </cell>
          <cell r="X1978">
            <v>2490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</row>
        <row r="1979">
          <cell r="C1979" t="str">
            <v xml:space="preserve">4251-0240H     </v>
          </cell>
          <cell r="D1979" t="str">
            <v xml:space="preserve">4251-0240H     </v>
          </cell>
          <cell r="E1979" t="str">
            <v xml:space="preserve">EVAP CORE ASS'Y CHROMATE      </v>
          </cell>
          <cell r="F1979" t="str">
            <v xml:space="preserve">S11  </v>
          </cell>
          <cell r="G1979" t="str">
            <v>WON</v>
          </cell>
          <cell r="H1979" t="str">
            <v xml:space="preserve">PCS </v>
          </cell>
          <cell r="I1979" t="str">
            <v xml:space="preserve">한국엠씨주식회사              </v>
          </cell>
          <cell r="J1979">
            <v>2490</v>
          </cell>
          <cell r="K1979">
            <v>0</v>
          </cell>
          <cell r="L1979">
            <v>2490</v>
          </cell>
          <cell r="N1979">
            <v>2490</v>
          </cell>
          <cell r="O1979">
            <v>2490</v>
          </cell>
          <cell r="P1979" t="str">
            <v>WON</v>
          </cell>
          <cell r="Q1979" t="str">
            <v xml:space="preserve">한국엠씨주식회사              </v>
          </cell>
          <cell r="R1979">
            <v>2490</v>
          </cell>
          <cell r="V1979">
            <v>2490</v>
          </cell>
          <cell r="X1979">
            <v>2490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</row>
        <row r="1980">
          <cell r="C1980" t="str">
            <v xml:space="preserve">4251-0250H     </v>
          </cell>
          <cell r="D1980" t="str">
            <v xml:space="preserve">4251-0250H     </v>
          </cell>
          <cell r="E1980" t="str">
            <v xml:space="preserve">EVAP CORE ASS'Y CHROMATE      </v>
          </cell>
          <cell r="F1980" t="str">
            <v xml:space="preserve">S12  </v>
          </cell>
          <cell r="G1980" t="str">
            <v>WON</v>
          </cell>
          <cell r="H1980" t="str">
            <v xml:space="preserve">PCS </v>
          </cell>
          <cell r="I1980" t="str">
            <v xml:space="preserve">한국엠씨주식회사              </v>
          </cell>
          <cell r="K1980">
            <v>0</v>
          </cell>
          <cell r="L1980">
            <v>2490</v>
          </cell>
          <cell r="N1980">
            <v>2490</v>
          </cell>
          <cell r="O1980">
            <v>2490</v>
          </cell>
          <cell r="P1980" t="str">
            <v>WON</v>
          </cell>
          <cell r="Q1980" t="str">
            <v xml:space="preserve">한국엠씨주식회사              </v>
          </cell>
          <cell r="R1980">
            <v>2490</v>
          </cell>
          <cell r="V1980">
            <v>2490</v>
          </cell>
          <cell r="X1980">
            <v>2490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</row>
        <row r="1981">
          <cell r="C1981" t="str">
            <v xml:space="preserve">4251-0260H     </v>
          </cell>
          <cell r="D1981" t="str">
            <v xml:space="preserve">4251-0260H     </v>
          </cell>
          <cell r="E1981" t="str">
            <v xml:space="preserve">EVAP CORE ASS'Y CHROMATE      </v>
          </cell>
          <cell r="F1981" t="str">
            <v xml:space="preserve">S13  </v>
          </cell>
          <cell r="G1981" t="str">
            <v>WON</v>
          </cell>
          <cell r="H1981" t="str">
            <v xml:space="preserve">PCS </v>
          </cell>
          <cell r="I1981" t="str">
            <v xml:space="preserve">한국엠씨주식회사              </v>
          </cell>
          <cell r="K1981">
            <v>0</v>
          </cell>
          <cell r="L1981">
            <v>2490</v>
          </cell>
          <cell r="N1981">
            <v>2490</v>
          </cell>
          <cell r="O1981">
            <v>2490</v>
          </cell>
          <cell r="P1981" t="str">
            <v>WON</v>
          </cell>
          <cell r="Q1981" t="str">
            <v xml:space="preserve">한국엠씨주식회사              </v>
          </cell>
          <cell r="R1981">
            <v>2490</v>
          </cell>
          <cell r="V1981">
            <v>2490</v>
          </cell>
          <cell r="X1981">
            <v>2490</v>
          </cell>
          <cell r="AC1981">
            <v>0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</row>
        <row r="1982">
          <cell r="C1982" t="str">
            <v xml:space="preserve">4251-0270H     </v>
          </cell>
          <cell r="D1982" t="str">
            <v xml:space="preserve">4251-0270H     </v>
          </cell>
          <cell r="E1982" t="str">
            <v xml:space="preserve">EVAP CORE ASS'Y CHROMATE      </v>
          </cell>
          <cell r="F1982" t="str">
            <v xml:space="preserve">S14  </v>
          </cell>
          <cell r="G1982" t="str">
            <v>WON</v>
          </cell>
          <cell r="H1982" t="str">
            <v xml:space="preserve">PCS </v>
          </cell>
          <cell r="I1982" t="str">
            <v xml:space="preserve">한국엠씨주식회사              </v>
          </cell>
          <cell r="J1982">
            <v>2490</v>
          </cell>
          <cell r="K1982">
            <v>0</v>
          </cell>
          <cell r="L1982">
            <v>2490</v>
          </cell>
          <cell r="N1982">
            <v>2490</v>
          </cell>
          <cell r="O1982">
            <v>2490</v>
          </cell>
          <cell r="P1982" t="str">
            <v>WON</v>
          </cell>
          <cell r="Q1982" t="str">
            <v xml:space="preserve">한국엠씨주식회사              </v>
          </cell>
          <cell r="R1982">
            <v>2490</v>
          </cell>
          <cell r="V1982">
            <v>2490</v>
          </cell>
          <cell r="X1982">
            <v>2490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</row>
        <row r="1983">
          <cell r="C1983" t="str">
            <v xml:space="preserve">4251-0280H     </v>
          </cell>
          <cell r="D1983" t="str">
            <v xml:space="preserve">4251-0280H     </v>
          </cell>
          <cell r="E1983" t="str">
            <v xml:space="preserve">EVAP CORE ASS'Y CHROMATE      </v>
          </cell>
          <cell r="F1983" t="str">
            <v xml:space="preserve">S15  </v>
          </cell>
          <cell r="G1983" t="str">
            <v>WON</v>
          </cell>
          <cell r="H1983" t="str">
            <v xml:space="preserve">PCS </v>
          </cell>
          <cell r="I1983" t="str">
            <v xml:space="preserve">한국엠씨주식회사              </v>
          </cell>
          <cell r="J1983">
            <v>2490</v>
          </cell>
          <cell r="K1983">
            <v>0</v>
          </cell>
          <cell r="L1983">
            <v>2490</v>
          </cell>
          <cell r="N1983">
            <v>2490</v>
          </cell>
          <cell r="O1983">
            <v>2490</v>
          </cell>
          <cell r="P1983" t="str">
            <v>WON</v>
          </cell>
          <cell r="Q1983" t="str">
            <v xml:space="preserve">한국엠씨주식회사              </v>
          </cell>
          <cell r="R1983">
            <v>2490</v>
          </cell>
          <cell r="V1983">
            <v>2490</v>
          </cell>
          <cell r="X1983">
            <v>2490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</row>
        <row r="1984">
          <cell r="C1984" t="str">
            <v xml:space="preserve">4251-0290H     </v>
          </cell>
          <cell r="D1984" t="str">
            <v xml:space="preserve">4251-0290H     </v>
          </cell>
          <cell r="E1984" t="str">
            <v xml:space="preserve">EVAP CORE ASS'Y CHROMATE      </v>
          </cell>
          <cell r="F1984" t="str">
            <v xml:space="preserve">S16  </v>
          </cell>
          <cell r="G1984" t="str">
            <v>WON</v>
          </cell>
          <cell r="H1984" t="str">
            <v xml:space="preserve">PCS </v>
          </cell>
          <cell r="I1984" t="str">
            <v xml:space="preserve">한국엠씨주식회사              </v>
          </cell>
          <cell r="K1984">
            <v>0</v>
          </cell>
          <cell r="L1984">
            <v>2490</v>
          </cell>
          <cell r="N1984">
            <v>2490</v>
          </cell>
          <cell r="O1984">
            <v>2490</v>
          </cell>
          <cell r="P1984" t="str">
            <v>WON</v>
          </cell>
          <cell r="Q1984" t="str">
            <v xml:space="preserve">한국엠씨주식회사              </v>
          </cell>
          <cell r="R1984">
            <v>2490</v>
          </cell>
          <cell r="V1984">
            <v>2490</v>
          </cell>
          <cell r="X1984">
            <v>2490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</row>
        <row r="1985">
          <cell r="C1985" t="str">
            <v xml:space="preserve">4251-0300H     </v>
          </cell>
          <cell r="D1985" t="str">
            <v xml:space="preserve">4251-0300H     </v>
          </cell>
          <cell r="E1985" t="str">
            <v xml:space="preserve">EVAP CORE ASS'Y CHROMATE      </v>
          </cell>
          <cell r="F1985" t="str">
            <v xml:space="preserve">S17  </v>
          </cell>
          <cell r="G1985" t="str">
            <v>WON</v>
          </cell>
          <cell r="H1985" t="str">
            <v xml:space="preserve">PCS </v>
          </cell>
          <cell r="I1985" t="str">
            <v xml:space="preserve">한국엠씨주식회사              </v>
          </cell>
          <cell r="K1985">
            <v>0</v>
          </cell>
          <cell r="L1985">
            <v>2490</v>
          </cell>
          <cell r="N1985">
            <v>2490</v>
          </cell>
          <cell r="O1985">
            <v>2490</v>
          </cell>
          <cell r="P1985" t="str">
            <v>WON</v>
          </cell>
          <cell r="Q1985" t="str">
            <v xml:space="preserve">한국엠씨주식회사              </v>
          </cell>
          <cell r="R1985">
            <v>2490</v>
          </cell>
          <cell r="V1985">
            <v>2490</v>
          </cell>
          <cell r="X1985">
            <v>2490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</row>
        <row r="1986">
          <cell r="C1986" t="str">
            <v xml:space="preserve">4251-0310H     </v>
          </cell>
          <cell r="D1986" t="str">
            <v xml:space="preserve">4251-0310H     </v>
          </cell>
          <cell r="E1986" t="str">
            <v xml:space="preserve">EVAP CORE ASS'Y CHROMATE      </v>
          </cell>
          <cell r="F1986" t="str">
            <v xml:space="preserve">S18  </v>
          </cell>
          <cell r="G1986" t="str">
            <v>WON</v>
          </cell>
          <cell r="H1986" t="str">
            <v xml:space="preserve">PCS </v>
          </cell>
          <cell r="I1986" t="str">
            <v xml:space="preserve">한국엠씨주식회사              </v>
          </cell>
          <cell r="K1986">
            <v>0</v>
          </cell>
          <cell r="L1986">
            <v>2490</v>
          </cell>
          <cell r="N1986">
            <v>2490</v>
          </cell>
          <cell r="O1986">
            <v>2490</v>
          </cell>
          <cell r="P1986" t="str">
            <v>WON</v>
          </cell>
          <cell r="Q1986" t="str">
            <v xml:space="preserve">한국엠씨주식회사              </v>
          </cell>
          <cell r="R1986">
            <v>2490</v>
          </cell>
          <cell r="V1986">
            <v>2490</v>
          </cell>
          <cell r="X1986">
            <v>2490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</row>
        <row r="1987">
          <cell r="C1987" t="str">
            <v xml:space="preserve">4251-0320H     </v>
          </cell>
          <cell r="D1987" t="str">
            <v xml:space="preserve">4251-0320H     </v>
          </cell>
          <cell r="E1987" t="str">
            <v xml:space="preserve">EVAP CORE ASS'Y CHROMATE      </v>
          </cell>
          <cell r="F1987" t="str">
            <v xml:space="preserve">S19  </v>
          </cell>
          <cell r="G1987" t="str">
            <v>WON</v>
          </cell>
          <cell r="H1987" t="str">
            <v xml:space="preserve">PCS </v>
          </cell>
          <cell r="I1987" t="str">
            <v xml:space="preserve">한국엠씨주식회사              </v>
          </cell>
          <cell r="J1987">
            <v>2490</v>
          </cell>
          <cell r="K1987">
            <v>0</v>
          </cell>
          <cell r="L1987">
            <v>2490</v>
          </cell>
          <cell r="N1987">
            <v>2490</v>
          </cell>
          <cell r="O1987">
            <v>2490</v>
          </cell>
          <cell r="P1987" t="str">
            <v>WON</v>
          </cell>
          <cell r="Q1987" t="str">
            <v xml:space="preserve">한국엠씨주식회사              </v>
          </cell>
          <cell r="R1987">
            <v>2490</v>
          </cell>
          <cell r="V1987">
            <v>2490</v>
          </cell>
          <cell r="X1987">
            <v>2490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</row>
        <row r="1988">
          <cell r="C1988" t="str">
            <v xml:space="preserve">4251-0330H     </v>
          </cell>
          <cell r="D1988" t="str">
            <v xml:space="preserve">4251-0330H     </v>
          </cell>
          <cell r="E1988" t="str">
            <v xml:space="preserve">EVAP CORE ASS'Y CHROMATE      </v>
          </cell>
          <cell r="F1988" t="str">
            <v xml:space="preserve">S20  </v>
          </cell>
          <cell r="G1988" t="str">
            <v>WON</v>
          </cell>
          <cell r="H1988" t="str">
            <v xml:space="preserve">PCS </v>
          </cell>
          <cell r="I1988" t="str">
            <v xml:space="preserve">한국엠씨주식회사              </v>
          </cell>
          <cell r="K1988">
            <v>0</v>
          </cell>
          <cell r="L1988">
            <v>2490</v>
          </cell>
          <cell r="N1988">
            <v>2490</v>
          </cell>
          <cell r="O1988">
            <v>2490</v>
          </cell>
          <cell r="P1988" t="str">
            <v>WON</v>
          </cell>
          <cell r="Q1988" t="str">
            <v xml:space="preserve">한국엠씨주식회사              </v>
          </cell>
          <cell r="R1988">
            <v>2490</v>
          </cell>
          <cell r="V1988">
            <v>2490</v>
          </cell>
          <cell r="X1988">
            <v>2490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</row>
        <row r="1989">
          <cell r="C1989" t="str">
            <v xml:space="preserve">4251-0380H     </v>
          </cell>
          <cell r="D1989" t="str">
            <v xml:space="preserve">4251-0380H     </v>
          </cell>
          <cell r="E1989" t="str">
            <v xml:space="preserve">EVAPORATOR ASS'Y-CHROMATE     </v>
          </cell>
          <cell r="F1989" t="str">
            <v xml:space="preserve">D02  </v>
          </cell>
          <cell r="G1989" t="str">
            <v>WON</v>
          </cell>
          <cell r="H1989" t="str">
            <v xml:space="preserve">PCS </v>
          </cell>
          <cell r="I1989" t="str">
            <v xml:space="preserve">한국엠씨주식회사              </v>
          </cell>
          <cell r="J1989">
            <v>2200</v>
          </cell>
          <cell r="K1989">
            <v>0</v>
          </cell>
          <cell r="L1989">
            <v>2200</v>
          </cell>
          <cell r="N1989">
            <v>2200</v>
          </cell>
          <cell r="O1989">
            <v>2200</v>
          </cell>
          <cell r="P1989" t="str">
            <v>WON</v>
          </cell>
          <cell r="Q1989" t="str">
            <v xml:space="preserve">한국엠씨주식회사              </v>
          </cell>
          <cell r="R1989">
            <v>2200</v>
          </cell>
          <cell r="V1989">
            <v>2200</v>
          </cell>
          <cell r="X1989">
            <v>2200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</row>
        <row r="1990">
          <cell r="C1990" t="str">
            <v xml:space="preserve">4251-0390H     </v>
          </cell>
          <cell r="D1990" t="str">
            <v xml:space="preserve">4251-0390H     </v>
          </cell>
          <cell r="E1990" t="str">
            <v xml:space="preserve">EVAPORATOR ASS'Y-CHROMATE     </v>
          </cell>
          <cell r="F1990" t="str">
            <v xml:space="preserve">C01  </v>
          </cell>
          <cell r="G1990" t="str">
            <v>WON</v>
          </cell>
          <cell r="H1990" t="str">
            <v xml:space="preserve">PCS </v>
          </cell>
          <cell r="I1990" t="str">
            <v xml:space="preserve">한국엠씨주식회사              </v>
          </cell>
          <cell r="J1990">
            <v>2350</v>
          </cell>
          <cell r="K1990">
            <v>0</v>
          </cell>
          <cell r="L1990">
            <v>2350</v>
          </cell>
          <cell r="N1990">
            <v>2350</v>
          </cell>
          <cell r="O1990">
            <v>2350</v>
          </cell>
          <cell r="P1990" t="str">
            <v>WON</v>
          </cell>
          <cell r="Q1990" t="str">
            <v xml:space="preserve">한국엠씨주식회사              </v>
          </cell>
          <cell r="R1990">
            <v>2350</v>
          </cell>
          <cell r="V1990">
            <v>2350</v>
          </cell>
          <cell r="X1990">
            <v>2350</v>
          </cell>
          <cell r="AA1990">
            <v>23.5</v>
          </cell>
          <cell r="AB1990">
            <v>1</v>
          </cell>
          <cell r="AC1990">
            <v>23.5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</row>
        <row r="1991">
          <cell r="C1991" t="str">
            <v xml:space="preserve">4251-0400H     </v>
          </cell>
          <cell r="D1991" t="str">
            <v xml:space="preserve">4251-0400H     </v>
          </cell>
          <cell r="E1991" t="str">
            <v xml:space="preserve">EVAP CORE ASS'Y CHROMATE      </v>
          </cell>
          <cell r="F1991" t="str">
            <v xml:space="preserve">S31  </v>
          </cell>
          <cell r="G1991" t="str">
            <v>WON</v>
          </cell>
          <cell r="H1991" t="str">
            <v xml:space="preserve">PCS </v>
          </cell>
          <cell r="I1991" t="str">
            <v xml:space="preserve">한국엠씨주식회사              </v>
          </cell>
          <cell r="J1991">
            <v>1650</v>
          </cell>
          <cell r="K1991">
            <v>0</v>
          </cell>
          <cell r="L1991">
            <v>1650</v>
          </cell>
          <cell r="N1991">
            <v>1650</v>
          </cell>
          <cell r="O1991">
            <v>1650</v>
          </cell>
          <cell r="P1991" t="str">
            <v>WON</v>
          </cell>
          <cell r="Q1991" t="str">
            <v xml:space="preserve">한국엠씨주식회사              </v>
          </cell>
          <cell r="R1991">
            <v>1650</v>
          </cell>
          <cell r="V1991">
            <v>1650</v>
          </cell>
          <cell r="X1991">
            <v>1650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</row>
        <row r="1992">
          <cell r="C1992" t="str">
            <v xml:space="preserve">4251-0420H     </v>
          </cell>
          <cell r="D1992" t="str">
            <v xml:space="preserve">4251-0420H     </v>
          </cell>
          <cell r="E1992" t="str">
            <v xml:space="preserve">EVAP CORE ASS'Y CHROMATE      </v>
          </cell>
          <cell r="F1992" t="str">
            <v xml:space="preserve">S33  </v>
          </cell>
          <cell r="G1992" t="str">
            <v>WON</v>
          </cell>
          <cell r="H1992" t="str">
            <v xml:space="preserve">PCS </v>
          </cell>
          <cell r="I1992" t="str">
            <v xml:space="preserve">한국엠씨주식회사              </v>
          </cell>
          <cell r="K1992">
            <v>0</v>
          </cell>
          <cell r="L1992">
            <v>2490</v>
          </cell>
          <cell r="N1992">
            <v>2490</v>
          </cell>
          <cell r="O1992">
            <v>2490</v>
          </cell>
          <cell r="P1992" t="str">
            <v>WON</v>
          </cell>
          <cell r="Q1992" t="str">
            <v xml:space="preserve">한국엠씨주식회사              </v>
          </cell>
          <cell r="R1992">
            <v>2490</v>
          </cell>
          <cell r="V1992">
            <v>2490</v>
          </cell>
          <cell r="X1992">
            <v>2490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</row>
        <row r="1993">
          <cell r="C1993" t="str">
            <v xml:space="preserve">4251-0430H     </v>
          </cell>
          <cell r="D1993" t="str">
            <v xml:space="preserve">4251-0430H     </v>
          </cell>
          <cell r="E1993" t="str">
            <v xml:space="preserve">EVAP CORE ASS'Y CHROMATE      </v>
          </cell>
          <cell r="F1993" t="str">
            <v xml:space="preserve">S34  </v>
          </cell>
          <cell r="G1993" t="str">
            <v>WON</v>
          </cell>
          <cell r="H1993" t="str">
            <v xml:space="preserve">PCS </v>
          </cell>
          <cell r="I1993" t="str">
            <v xml:space="preserve">한국엠씨주식회사              </v>
          </cell>
          <cell r="K1993">
            <v>0</v>
          </cell>
          <cell r="L1993">
            <v>2490</v>
          </cell>
          <cell r="N1993">
            <v>2490</v>
          </cell>
          <cell r="O1993">
            <v>2490</v>
          </cell>
          <cell r="P1993" t="str">
            <v>WON</v>
          </cell>
          <cell r="Q1993" t="str">
            <v xml:space="preserve">한국엠씨주식회사              </v>
          </cell>
          <cell r="R1993">
            <v>2490</v>
          </cell>
          <cell r="V1993">
            <v>2490</v>
          </cell>
          <cell r="X1993">
            <v>2490</v>
          </cell>
          <cell r="AC1993">
            <v>0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</row>
        <row r="1994">
          <cell r="C1994" t="str">
            <v xml:space="preserve">4251-0482H     </v>
          </cell>
          <cell r="D1994" t="str">
            <v xml:space="preserve">4251-0482H     </v>
          </cell>
          <cell r="E1994" t="str">
            <v xml:space="preserve">EVAP CORE ASS'Y CHROMATE      </v>
          </cell>
          <cell r="F1994" t="str">
            <v xml:space="preserve">B01  </v>
          </cell>
          <cell r="G1994" t="str">
            <v>WON</v>
          </cell>
          <cell r="H1994" t="str">
            <v xml:space="preserve">PCS </v>
          </cell>
          <cell r="I1994" t="str">
            <v xml:space="preserve">한국엠씨주식회사              </v>
          </cell>
          <cell r="J1994">
            <v>1620</v>
          </cell>
          <cell r="K1994">
            <v>0</v>
          </cell>
          <cell r="L1994">
            <v>1620</v>
          </cell>
          <cell r="N1994">
            <v>1620</v>
          </cell>
          <cell r="O1994">
            <v>1620</v>
          </cell>
          <cell r="P1994" t="str">
            <v>WON</v>
          </cell>
          <cell r="Q1994" t="str">
            <v xml:space="preserve">한국엠씨주식회사              </v>
          </cell>
          <cell r="R1994">
            <v>1620</v>
          </cell>
          <cell r="V1994">
            <v>1620</v>
          </cell>
          <cell r="X1994">
            <v>1620</v>
          </cell>
          <cell r="AC1994">
            <v>0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</row>
        <row r="1995">
          <cell r="C1995" t="str">
            <v xml:space="preserve">4251-0520H     </v>
          </cell>
          <cell r="D1995" t="str">
            <v xml:space="preserve">4251-0520H     </v>
          </cell>
          <cell r="E1995" t="str">
            <v xml:space="preserve">EVAP CORE ASS'Y CHROMATE      </v>
          </cell>
          <cell r="F1995" t="str">
            <v xml:space="preserve">S21  </v>
          </cell>
          <cell r="G1995" t="str">
            <v>WON</v>
          </cell>
          <cell r="H1995" t="str">
            <v xml:space="preserve">PCS </v>
          </cell>
          <cell r="I1995" t="str">
            <v xml:space="preserve">한국엠씨주식회사              </v>
          </cell>
          <cell r="J1995">
            <v>2490</v>
          </cell>
          <cell r="K1995">
            <v>0</v>
          </cell>
          <cell r="L1995">
            <v>2490</v>
          </cell>
          <cell r="N1995">
            <v>2490</v>
          </cell>
          <cell r="O1995">
            <v>2490</v>
          </cell>
          <cell r="P1995" t="str">
            <v>WON</v>
          </cell>
          <cell r="Q1995" t="str">
            <v xml:space="preserve">한국엠씨주식회사              </v>
          </cell>
          <cell r="R1995">
            <v>2490</v>
          </cell>
          <cell r="V1995">
            <v>2490</v>
          </cell>
          <cell r="X1995">
            <v>2490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</row>
        <row r="1996">
          <cell r="C1996" t="str">
            <v xml:space="preserve">4251-0530H     </v>
          </cell>
          <cell r="D1996" t="str">
            <v xml:space="preserve">4251-0530H     </v>
          </cell>
          <cell r="E1996" t="str">
            <v xml:space="preserve">EVAPORATOR ASS'Y-CHROMATE     </v>
          </cell>
          <cell r="F1996" t="str">
            <v xml:space="preserve">S26  </v>
          </cell>
          <cell r="G1996" t="str">
            <v>WON</v>
          </cell>
          <cell r="H1996" t="str">
            <v xml:space="preserve">PCS </v>
          </cell>
          <cell r="I1996" t="str">
            <v xml:space="preserve">한국엠씨주식회사              </v>
          </cell>
          <cell r="J1996">
            <v>2300</v>
          </cell>
          <cell r="K1996">
            <v>0</v>
          </cell>
          <cell r="L1996">
            <v>2300</v>
          </cell>
          <cell r="N1996">
            <v>2300</v>
          </cell>
          <cell r="O1996">
            <v>2300</v>
          </cell>
          <cell r="P1996" t="str">
            <v>WON</v>
          </cell>
          <cell r="Q1996" t="str">
            <v xml:space="preserve">한국엠씨주식회사              </v>
          </cell>
          <cell r="R1996">
            <v>2300</v>
          </cell>
          <cell r="V1996">
            <v>2300</v>
          </cell>
          <cell r="X1996">
            <v>2300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</row>
        <row r="1997">
          <cell r="C1997" t="str">
            <v xml:space="preserve">4251-0552H     </v>
          </cell>
          <cell r="D1997" t="str">
            <v xml:space="preserve">4251-0552H     </v>
          </cell>
          <cell r="E1997" t="str">
            <v xml:space="preserve">EVAPORATOR ASS'Y-CHROMATE     </v>
          </cell>
          <cell r="F1997" t="str">
            <v xml:space="preserve">S51  </v>
          </cell>
          <cell r="G1997" t="str">
            <v>WON</v>
          </cell>
          <cell r="H1997" t="str">
            <v xml:space="preserve">PCS </v>
          </cell>
          <cell r="I1997" t="str">
            <v xml:space="preserve">한국엠씨주식회사              </v>
          </cell>
          <cell r="J1997">
            <v>2300</v>
          </cell>
          <cell r="K1997">
            <v>0</v>
          </cell>
          <cell r="L1997">
            <v>2300</v>
          </cell>
          <cell r="N1997">
            <v>2300</v>
          </cell>
          <cell r="O1997">
            <v>2300</v>
          </cell>
          <cell r="P1997" t="str">
            <v>WON</v>
          </cell>
          <cell r="Q1997" t="str">
            <v xml:space="preserve">한국엠씨주식회사              </v>
          </cell>
          <cell r="R1997">
            <v>2300</v>
          </cell>
          <cell r="V1997">
            <v>2300</v>
          </cell>
          <cell r="X1997">
            <v>2300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</row>
        <row r="1998">
          <cell r="C1998" t="str">
            <v xml:space="preserve">4251-0562H     </v>
          </cell>
          <cell r="D1998" t="str">
            <v xml:space="preserve">4251-0562H     </v>
          </cell>
          <cell r="E1998" t="str">
            <v xml:space="preserve">EVAPORATOR ASS'Y-CHROMATE     </v>
          </cell>
          <cell r="F1998" t="str">
            <v xml:space="preserve">S52  </v>
          </cell>
          <cell r="G1998" t="str">
            <v>WON</v>
          </cell>
          <cell r="H1998" t="str">
            <v xml:space="preserve">PCS </v>
          </cell>
          <cell r="I1998" t="str">
            <v xml:space="preserve">한국엠씨주식회사              </v>
          </cell>
          <cell r="J1998">
            <v>2300</v>
          </cell>
          <cell r="K1998">
            <v>0</v>
          </cell>
          <cell r="L1998">
            <v>2300</v>
          </cell>
          <cell r="N1998">
            <v>2300</v>
          </cell>
          <cell r="O1998">
            <v>2300</v>
          </cell>
          <cell r="P1998" t="str">
            <v>WON</v>
          </cell>
          <cell r="Q1998" t="str">
            <v xml:space="preserve">한국엠씨주식회사              </v>
          </cell>
          <cell r="R1998">
            <v>2300</v>
          </cell>
          <cell r="V1998">
            <v>2300</v>
          </cell>
          <cell r="X1998">
            <v>2300</v>
          </cell>
          <cell r="AC1998">
            <v>0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</row>
        <row r="1999">
          <cell r="C1999" t="str">
            <v xml:space="preserve">4251-0590H     </v>
          </cell>
          <cell r="D1999" t="str">
            <v xml:space="preserve">4251-0590H     </v>
          </cell>
          <cell r="E1999" t="str">
            <v>EVAPORATOR ASS'Y-CHROMATE(RHD)</v>
          </cell>
          <cell r="F1999" t="str">
            <v xml:space="preserve">C01  </v>
          </cell>
          <cell r="G1999" t="str">
            <v>WON</v>
          </cell>
          <cell r="H1999" t="str">
            <v xml:space="preserve">PCS </v>
          </cell>
          <cell r="I1999" t="str">
            <v xml:space="preserve">한국엠씨주식회사              </v>
          </cell>
          <cell r="K1999">
            <v>0</v>
          </cell>
          <cell r="L1999">
            <v>2350</v>
          </cell>
          <cell r="N1999">
            <v>2350</v>
          </cell>
          <cell r="O1999">
            <v>2350</v>
          </cell>
          <cell r="P1999" t="str">
            <v>WON</v>
          </cell>
          <cell r="Q1999" t="str">
            <v xml:space="preserve">한국엠씨주식회사              </v>
          </cell>
          <cell r="R1999">
            <v>2350</v>
          </cell>
          <cell r="V1999">
            <v>2350</v>
          </cell>
          <cell r="X1999">
            <v>2350</v>
          </cell>
          <cell r="AC1999">
            <v>0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</row>
        <row r="2000">
          <cell r="C2000" t="str">
            <v xml:space="preserve">4251-0600H     </v>
          </cell>
          <cell r="D2000" t="str">
            <v xml:space="preserve">4251-0600H     </v>
          </cell>
          <cell r="E2000" t="str">
            <v xml:space="preserve">EVAPORATOR ASS'Y-RR CHROMATE  </v>
          </cell>
          <cell r="F2000" t="str">
            <v xml:space="preserve">A06  </v>
          </cell>
          <cell r="G2000" t="str">
            <v>WON</v>
          </cell>
          <cell r="H2000" t="str">
            <v xml:space="preserve">PCS </v>
          </cell>
          <cell r="I2000" t="str">
            <v xml:space="preserve">한국엠씨주식회사              </v>
          </cell>
          <cell r="J2000">
            <v>0</v>
          </cell>
          <cell r="K2000">
            <v>0</v>
          </cell>
          <cell r="L2000">
            <v>2200</v>
          </cell>
          <cell r="N2000">
            <v>2200</v>
          </cell>
          <cell r="O2000">
            <v>2200</v>
          </cell>
          <cell r="P2000" t="str">
            <v>WON</v>
          </cell>
          <cell r="Q2000" t="str">
            <v xml:space="preserve">한국엠씨주식회사              </v>
          </cell>
          <cell r="R2000">
            <v>2200</v>
          </cell>
          <cell r="V2000">
            <v>2200</v>
          </cell>
          <cell r="X2000">
            <v>2200</v>
          </cell>
          <cell r="AA2000">
            <v>22</v>
          </cell>
          <cell r="AB2000">
            <v>1</v>
          </cell>
          <cell r="AC2000">
            <v>22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</row>
        <row r="2001">
          <cell r="C2001" t="str">
            <v xml:space="preserve">4251-060AH     </v>
          </cell>
          <cell r="D2001" t="str">
            <v xml:space="preserve">4251-060AH     </v>
          </cell>
          <cell r="E2001" t="str">
            <v xml:space="preserve">EVAP CORE ASS'Y CHROMATE      </v>
          </cell>
          <cell r="F2001" t="str">
            <v xml:space="preserve">A06  </v>
          </cell>
          <cell r="G2001" t="str">
            <v>WON</v>
          </cell>
          <cell r="H2001" t="str">
            <v xml:space="preserve">PCS </v>
          </cell>
          <cell r="I2001" t="str">
            <v xml:space="preserve">한국엠씨주식회사              </v>
          </cell>
          <cell r="J2001">
            <v>0</v>
          </cell>
          <cell r="K2001">
            <v>0</v>
          </cell>
          <cell r="L2001">
            <v>2200</v>
          </cell>
          <cell r="N2001">
            <v>2200</v>
          </cell>
          <cell r="O2001">
            <v>2200</v>
          </cell>
          <cell r="P2001" t="str">
            <v>WON</v>
          </cell>
          <cell r="Q2001" t="str">
            <v xml:space="preserve">한국엠씨주식회사              </v>
          </cell>
          <cell r="R2001">
            <v>2200</v>
          </cell>
          <cell r="V2001">
            <v>2200</v>
          </cell>
          <cell r="X2001">
            <v>2200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</row>
        <row r="2002">
          <cell r="C2002" t="str">
            <v xml:space="preserve">4251-0620H     </v>
          </cell>
          <cell r="D2002" t="str">
            <v xml:space="preserve">4251-0620H     </v>
          </cell>
          <cell r="E2002" t="str">
            <v xml:space="preserve">EVAP ASS'Y CHROMTE            </v>
          </cell>
          <cell r="F2002" t="str">
            <v xml:space="preserve">A06  </v>
          </cell>
          <cell r="G2002" t="str">
            <v>WON</v>
          </cell>
          <cell r="H2002" t="str">
            <v xml:space="preserve">PCS </v>
          </cell>
          <cell r="I2002" t="str">
            <v xml:space="preserve">한국엠씨주식회사              </v>
          </cell>
          <cell r="J2002">
            <v>0</v>
          </cell>
          <cell r="K2002">
            <v>0</v>
          </cell>
          <cell r="L2002">
            <v>2450</v>
          </cell>
          <cell r="N2002">
            <v>2450</v>
          </cell>
          <cell r="O2002">
            <v>2450</v>
          </cell>
          <cell r="P2002" t="str">
            <v>WON</v>
          </cell>
          <cell r="Q2002" t="str">
            <v xml:space="preserve">한국엠씨주식회사              </v>
          </cell>
          <cell r="R2002">
            <v>2450</v>
          </cell>
          <cell r="V2002">
            <v>2450</v>
          </cell>
          <cell r="X2002">
            <v>2450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</row>
        <row r="2003">
          <cell r="C2003" t="str">
            <v xml:space="preserve">4251-0622H     </v>
          </cell>
          <cell r="D2003" t="str">
            <v xml:space="preserve">4251-0622H     </v>
          </cell>
          <cell r="E2003" t="str">
            <v xml:space="preserve">EVAP-FR CHROMATE              </v>
          </cell>
          <cell r="F2003" t="str">
            <v xml:space="preserve">A06  </v>
          </cell>
          <cell r="G2003" t="str">
            <v>WON</v>
          </cell>
          <cell r="H2003" t="str">
            <v xml:space="preserve">PCS </v>
          </cell>
          <cell r="I2003" t="str">
            <v xml:space="preserve">한국엠씨주식회사              </v>
          </cell>
          <cell r="K2003">
            <v>0</v>
          </cell>
          <cell r="L2003">
            <v>2450</v>
          </cell>
          <cell r="N2003">
            <v>2450</v>
          </cell>
          <cell r="O2003">
            <v>2450</v>
          </cell>
          <cell r="P2003" t="str">
            <v>WON</v>
          </cell>
          <cell r="Q2003" t="str">
            <v xml:space="preserve">한국엠씨주식회사              </v>
          </cell>
          <cell r="R2003">
            <v>2450</v>
          </cell>
          <cell r="V2003">
            <v>2450</v>
          </cell>
          <cell r="X2003">
            <v>2450</v>
          </cell>
          <cell r="AA2003">
            <v>24.5</v>
          </cell>
          <cell r="AB2003">
            <v>1</v>
          </cell>
          <cell r="AC2003">
            <v>24.5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</row>
        <row r="2004">
          <cell r="C2004" t="str">
            <v xml:space="preserve">4251-062AH     </v>
          </cell>
          <cell r="D2004" t="str">
            <v xml:space="preserve">4251-062AH     </v>
          </cell>
          <cell r="E2004" t="str">
            <v xml:space="preserve">EVAP CORE ASS'Y CHROMATE      </v>
          </cell>
          <cell r="F2004" t="str">
            <v xml:space="preserve">A06  </v>
          </cell>
          <cell r="G2004" t="str">
            <v>WON</v>
          </cell>
          <cell r="H2004" t="str">
            <v xml:space="preserve">PCS </v>
          </cell>
          <cell r="I2004" t="str">
            <v xml:space="preserve">한국엠씨주식회사              </v>
          </cell>
          <cell r="J2004">
            <v>0</v>
          </cell>
          <cell r="K2004">
            <v>0</v>
          </cell>
          <cell r="L2004">
            <v>2450</v>
          </cell>
          <cell r="N2004">
            <v>2450</v>
          </cell>
          <cell r="O2004">
            <v>2450</v>
          </cell>
          <cell r="P2004" t="str">
            <v>WON</v>
          </cell>
          <cell r="Q2004" t="str">
            <v xml:space="preserve">한국엠씨주식회사              </v>
          </cell>
          <cell r="R2004">
            <v>2450</v>
          </cell>
          <cell r="V2004">
            <v>2450</v>
          </cell>
          <cell r="X2004">
            <v>2450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</row>
        <row r="2005">
          <cell r="C2005" t="str">
            <v xml:space="preserve">4251-063AH     </v>
          </cell>
          <cell r="D2005" t="str">
            <v xml:space="preserve">4251-063AH     </v>
          </cell>
          <cell r="E2005" t="str">
            <v xml:space="preserve">EVAPORATOR ASS'Y              </v>
          </cell>
          <cell r="F2005" t="str">
            <v xml:space="preserve">E01  </v>
          </cell>
          <cell r="G2005" t="str">
            <v>WON</v>
          </cell>
          <cell r="H2005" t="str">
            <v xml:space="preserve">PCS </v>
          </cell>
          <cell r="I2005" t="str">
            <v xml:space="preserve">한국엠씨주식회사              </v>
          </cell>
          <cell r="K2005">
            <v>0</v>
          </cell>
          <cell r="N2005">
            <v>0</v>
          </cell>
          <cell r="O2005">
            <v>0</v>
          </cell>
          <cell r="P2005" t="str">
            <v>WON</v>
          </cell>
          <cell r="Q2005" t="str">
            <v xml:space="preserve">한국엠씨주식회사              </v>
          </cell>
          <cell r="R2005">
            <v>0</v>
          </cell>
          <cell r="V2005">
            <v>0</v>
          </cell>
          <cell r="X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</row>
        <row r="2006">
          <cell r="C2006" t="str">
            <v xml:space="preserve">4252-0173H     </v>
          </cell>
          <cell r="D2006" t="str">
            <v xml:space="preserve">4252-0173H     </v>
          </cell>
          <cell r="E2006" t="str">
            <v xml:space="preserve">EVAP CORE ASS'Y CHROMATE      </v>
          </cell>
          <cell r="F2006" t="str">
            <v xml:space="preserve">A03  </v>
          </cell>
          <cell r="G2006" t="str">
            <v>WON</v>
          </cell>
          <cell r="H2006" t="str">
            <v xml:space="preserve">PCS </v>
          </cell>
          <cell r="I2006" t="str">
            <v xml:space="preserve">한국엠씨주식회사              </v>
          </cell>
          <cell r="J2006">
            <v>2450</v>
          </cell>
          <cell r="K2006">
            <v>0</v>
          </cell>
          <cell r="L2006">
            <v>2450</v>
          </cell>
          <cell r="N2006">
            <v>2450</v>
          </cell>
          <cell r="O2006">
            <v>2450</v>
          </cell>
          <cell r="P2006" t="str">
            <v>WON</v>
          </cell>
          <cell r="Q2006" t="str">
            <v xml:space="preserve">한국엠씨주식회사              </v>
          </cell>
          <cell r="R2006">
            <v>2450</v>
          </cell>
          <cell r="V2006">
            <v>2450</v>
          </cell>
          <cell r="X2006">
            <v>2450</v>
          </cell>
          <cell r="AA2006">
            <v>24.5</v>
          </cell>
          <cell r="AB2006">
            <v>1</v>
          </cell>
          <cell r="AC2006">
            <v>24.5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</row>
        <row r="2007">
          <cell r="C2007" t="str">
            <v>4708-003</v>
          </cell>
          <cell r="D2007" t="str">
            <v xml:space="preserve">4708-0030      </v>
          </cell>
          <cell r="E2007" t="str">
            <v xml:space="preserve">RELAY ASS'Y-W/BRKT            </v>
          </cell>
          <cell r="F2007" t="str">
            <v xml:space="preserve">A04  </v>
          </cell>
          <cell r="G2007" t="str">
            <v>WON</v>
          </cell>
          <cell r="H2007" t="str">
            <v xml:space="preserve">PCS </v>
          </cell>
          <cell r="I2007" t="str">
            <v xml:space="preserve">한국엠씨주식회사              </v>
          </cell>
          <cell r="J2007">
            <v>33</v>
          </cell>
          <cell r="K2007">
            <v>0</v>
          </cell>
          <cell r="L2007">
            <v>33</v>
          </cell>
          <cell r="N2007">
            <v>33</v>
          </cell>
          <cell r="O2007">
            <v>33</v>
          </cell>
          <cell r="P2007" t="str">
            <v>WON</v>
          </cell>
          <cell r="Q2007" t="str">
            <v xml:space="preserve">한국엠씨주식회사              </v>
          </cell>
          <cell r="R2007">
            <v>33</v>
          </cell>
          <cell r="V2007">
            <v>33</v>
          </cell>
          <cell r="X2007">
            <v>33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</row>
        <row r="2008">
          <cell r="C2008" t="str">
            <v>4901-003</v>
          </cell>
          <cell r="D2008" t="str">
            <v xml:space="preserve">4901-0030      </v>
          </cell>
          <cell r="E2008" t="str">
            <v xml:space="preserve">WATER V/A ASS'Y-W/BRKT        </v>
          </cell>
          <cell r="F2008" t="str">
            <v xml:space="preserve">B01  </v>
          </cell>
          <cell r="G2008" t="str">
            <v>WON</v>
          </cell>
          <cell r="H2008" t="str">
            <v xml:space="preserve">PCS </v>
          </cell>
          <cell r="I2008" t="str">
            <v xml:space="preserve">한국엠씨주식회사              </v>
          </cell>
          <cell r="J2008">
            <v>4250</v>
          </cell>
          <cell r="K2008">
            <v>0</v>
          </cell>
          <cell r="L2008">
            <v>4250</v>
          </cell>
          <cell r="N2008">
            <v>4250</v>
          </cell>
          <cell r="O2008">
            <v>4250</v>
          </cell>
          <cell r="P2008" t="str">
            <v>WON</v>
          </cell>
          <cell r="Q2008" t="str">
            <v xml:space="preserve">한국엠씨주식회사              </v>
          </cell>
          <cell r="R2008">
            <v>4250</v>
          </cell>
          <cell r="V2008">
            <v>4250</v>
          </cell>
          <cell r="X2008">
            <v>4250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</row>
        <row r="2009">
          <cell r="C2009" t="str">
            <v>4901-004</v>
          </cell>
          <cell r="D2009" t="str">
            <v xml:space="preserve">4901-0040      </v>
          </cell>
          <cell r="E2009" t="str">
            <v xml:space="preserve">WATER V/A ASS'Y-W/BRKT RH     </v>
          </cell>
          <cell r="F2009" t="str">
            <v xml:space="preserve">B01  </v>
          </cell>
          <cell r="G2009" t="str">
            <v>WON</v>
          </cell>
          <cell r="H2009" t="str">
            <v xml:space="preserve">PCS </v>
          </cell>
          <cell r="I2009" t="str">
            <v xml:space="preserve">한국엠씨주식회사              </v>
          </cell>
          <cell r="K2009">
            <v>0</v>
          </cell>
          <cell r="L2009">
            <v>4250</v>
          </cell>
          <cell r="N2009">
            <v>4250</v>
          </cell>
          <cell r="O2009">
            <v>4250</v>
          </cell>
          <cell r="P2009" t="str">
            <v>WON</v>
          </cell>
          <cell r="Q2009" t="str">
            <v xml:space="preserve">한국엠씨주식회사              </v>
          </cell>
          <cell r="R2009">
            <v>4250</v>
          </cell>
          <cell r="V2009">
            <v>4250</v>
          </cell>
          <cell r="X2009">
            <v>4250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</row>
        <row r="2010">
          <cell r="C2010" t="str">
            <v>9901-015</v>
          </cell>
          <cell r="D2010" t="str">
            <v xml:space="preserve">9901-0159      </v>
          </cell>
          <cell r="E2010" t="str">
            <v xml:space="preserve">CAP ASS'Y-UNION               </v>
          </cell>
          <cell r="F2010" t="str">
            <v xml:space="preserve">A02  </v>
          </cell>
          <cell r="G2010" t="str">
            <v>WON</v>
          </cell>
          <cell r="H2010" t="str">
            <v xml:space="preserve">PCS </v>
          </cell>
          <cell r="I2010" t="str">
            <v xml:space="preserve">한국엠씨주식회사              </v>
          </cell>
          <cell r="J2010">
            <v>6</v>
          </cell>
          <cell r="K2010">
            <v>0</v>
          </cell>
          <cell r="L2010">
            <v>6</v>
          </cell>
          <cell r="N2010">
            <v>6</v>
          </cell>
          <cell r="O2010">
            <v>6</v>
          </cell>
          <cell r="P2010" t="str">
            <v>WON</v>
          </cell>
          <cell r="Q2010" t="str">
            <v xml:space="preserve">한국엠씨주식회사              </v>
          </cell>
          <cell r="R2010">
            <v>6</v>
          </cell>
          <cell r="V2010">
            <v>6</v>
          </cell>
          <cell r="X2010">
            <v>6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</row>
        <row r="2011">
          <cell r="C2011" t="str">
            <v>9908-012</v>
          </cell>
          <cell r="D2011" t="str">
            <v xml:space="preserve">9908-0127      </v>
          </cell>
          <cell r="E2011" t="str">
            <v xml:space="preserve">CAP ASS'Y-NUT                 </v>
          </cell>
          <cell r="F2011" t="str">
            <v xml:space="preserve">A02  </v>
          </cell>
          <cell r="G2011" t="str">
            <v>WON</v>
          </cell>
          <cell r="H2011" t="str">
            <v xml:space="preserve">PCS </v>
          </cell>
          <cell r="I2011" t="str">
            <v xml:space="preserve">한국엠씨주식회사              </v>
          </cell>
          <cell r="J2011">
            <v>6</v>
          </cell>
          <cell r="K2011">
            <v>0</v>
          </cell>
          <cell r="L2011">
            <v>6</v>
          </cell>
          <cell r="N2011">
            <v>6</v>
          </cell>
          <cell r="O2011">
            <v>6</v>
          </cell>
          <cell r="P2011" t="str">
            <v>WON</v>
          </cell>
          <cell r="Q2011" t="str">
            <v xml:space="preserve">한국엠씨주식회사              </v>
          </cell>
          <cell r="R2011">
            <v>6</v>
          </cell>
          <cell r="V2011">
            <v>6</v>
          </cell>
          <cell r="X2011">
            <v>6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</row>
        <row r="2012">
          <cell r="C2012" t="str">
            <v>9911-116</v>
          </cell>
          <cell r="D2012" t="str">
            <v xml:space="preserve">9911-1160      </v>
          </cell>
          <cell r="E2012" t="str">
            <v xml:space="preserve">CAP ASS'Y-UNION(M24)          </v>
          </cell>
          <cell r="F2012" t="str">
            <v xml:space="preserve">C01  </v>
          </cell>
          <cell r="G2012" t="str">
            <v>WON</v>
          </cell>
          <cell r="H2012" t="str">
            <v xml:space="preserve">PCS </v>
          </cell>
          <cell r="I2012" t="str">
            <v xml:space="preserve">한국엠씨주식회사              </v>
          </cell>
          <cell r="J2012">
            <v>6</v>
          </cell>
          <cell r="K2012">
            <v>0</v>
          </cell>
          <cell r="L2012">
            <v>6</v>
          </cell>
          <cell r="N2012">
            <v>6</v>
          </cell>
          <cell r="O2012">
            <v>6</v>
          </cell>
          <cell r="P2012" t="str">
            <v>WON</v>
          </cell>
          <cell r="Q2012" t="str">
            <v xml:space="preserve">한국엠씨주식회사              </v>
          </cell>
          <cell r="R2012">
            <v>6</v>
          </cell>
          <cell r="V2012">
            <v>6</v>
          </cell>
          <cell r="X2012">
            <v>6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</row>
        <row r="2013">
          <cell r="C2013" t="str">
            <v>7301-052</v>
          </cell>
          <cell r="D2013" t="str">
            <v xml:space="preserve">7301-0520      </v>
          </cell>
          <cell r="E2013" t="str">
            <v xml:space="preserve">PACKING-TANK                  </v>
          </cell>
          <cell r="F2013" t="str">
            <v xml:space="preserve">R01  </v>
          </cell>
          <cell r="G2013" t="str">
            <v>WON</v>
          </cell>
          <cell r="H2013" t="str">
            <v xml:space="preserve">PCS </v>
          </cell>
          <cell r="I2013" t="str">
            <v xml:space="preserve">한국후꼬꾸심슨(주)            </v>
          </cell>
          <cell r="J2013">
            <v>530</v>
          </cell>
          <cell r="K2013">
            <v>0</v>
          </cell>
          <cell r="L2013">
            <v>530</v>
          </cell>
          <cell r="N2013">
            <v>530</v>
          </cell>
          <cell r="O2013">
            <v>530</v>
          </cell>
          <cell r="P2013" t="str">
            <v>WON</v>
          </cell>
          <cell r="Q2013" t="str">
            <v xml:space="preserve">한국후꼬꾸심슨(주)            </v>
          </cell>
          <cell r="R2013">
            <v>530</v>
          </cell>
          <cell r="V2013">
            <v>530</v>
          </cell>
          <cell r="X2013">
            <v>530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</row>
        <row r="2014">
          <cell r="C2014" t="str">
            <v>7301-068</v>
          </cell>
          <cell r="D2014" t="str">
            <v xml:space="preserve">7301-0680      </v>
          </cell>
          <cell r="E2014" t="str">
            <v xml:space="preserve">PACKING-TANK                  </v>
          </cell>
          <cell r="F2014" t="str">
            <v xml:space="preserve">C01  </v>
          </cell>
          <cell r="G2014" t="str">
            <v>WON</v>
          </cell>
          <cell r="H2014" t="str">
            <v xml:space="preserve">PCS </v>
          </cell>
          <cell r="I2014" t="str">
            <v xml:space="preserve">한국후꼬꾸심슨(주)            </v>
          </cell>
          <cell r="J2014">
            <v>600</v>
          </cell>
          <cell r="K2014">
            <v>0</v>
          </cell>
          <cell r="L2014">
            <v>600</v>
          </cell>
          <cell r="N2014">
            <v>600</v>
          </cell>
          <cell r="O2014">
            <v>600</v>
          </cell>
          <cell r="P2014" t="str">
            <v>WON</v>
          </cell>
          <cell r="Q2014" t="str">
            <v xml:space="preserve">한국후꼬꾸심슨(주)            </v>
          </cell>
          <cell r="R2014">
            <v>600</v>
          </cell>
          <cell r="V2014">
            <v>600</v>
          </cell>
          <cell r="X2014">
            <v>600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</row>
        <row r="2015">
          <cell r="C2015" t="str">
            <v>7301-074</v>
          </cell>
          <cell r="D2015" t="str">
            <v xml:space="preserve">7301-0740      </v>
          </cell>
          <cell r="E2015" t="str">
            <v xml:space="preserve">PACKING-TANK(1)               </v>
          </cell>
          <cell r="F2015" t="str">
            <v xml:space="preserve">C01  </v>
          </cell>
          <cell r="G2015" t="str">
            <v>WON</v>
          </cell>
          <cell r="H2015" t="str">
            <v xml:space="preserve">PCS </v>
          </cell>
          <cell r="I2015" t="str">
            <v xml:space="preserve">한국후꼬꾸심슨(주)            </v>
          </cell>
          <cell r="J2015">
            <v>590</v>
          </cell>
          <cell r="K2015">
            <v>0</v>
          </cell>
          <cell r="L2015">
            <v>590</v>
          </cell>
          <cell r="N2015">
            <v>590</v>
          </cell>
          <cell r="O2015">
            <v>590</v>
          </cell>
          <cell r="P2015" t="str">
            <v>WON</v>
          </cell>
          <cell r="Q2015" t="str">
            <v xml:space="preserve">한국후꼬꾸심슨(주)            </v>
          </cell>
          <cell r="R2015">
            <v>590</v>
          </cell>
          <cell r="V2015">
            <v>590</v>
          </cell>
          <cell r="X2015">
            <v>590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</row>
        <row r="2016">
          <cell r="C2016" t="str">
            <v xml:space="preserve">EF09-0014      </v>
          </cell>
          <cell r="D2016" t="str">
            <v xml:space="preserve">EF09-0014      </v>
          </cell>
          <cell r="E2016" t="str">
            <v xml:space="preserve">SEAL-PACK                     </v>
          </cell>
          <cell r="F2016" t="str">
            <v xml:space="preserve">S36  </v>
          </cell>
          <cell r="G2016" t="str">
            <v>WON</v>
          </cell>
          <cell r="H2016" t="str">
            <v xml:space="preserve">PCS </v>
          </cell>
          <cell r="I2016" t="str">
            <v xml:space="preserve">한국후꼬꾸심슨(주)            </v>
          </cell>
          <cell r="J2016">
            <v>570</v>
          </cell>
          <cell r="K2016">
            <v>0</v>
          </cell>
          <cell r="L2016">
            <v>570</v>
          </cell>
          <cell r="N2016">
            <v>570</v>
          </cell>
          <cell r="O2016">
            <v>570</v>
          </cell>
          <cell r="P2016" t="str">
            <v>WON</v>
          </cell>
          <cell r="Q2016" t="str">
            <v xml:space="preserve">한국후꼬꾸심슨(주)            </v>
          </cell>
          <cell r="R2016">
            <v>570</v>
          </cell>
          <cell r="V2016">
            <v>570</v>
          </cell>
          <cell r="X2016">
            <v>570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</row>
        <row r="2017">
          <cell r="C2017" t="str">
            <v xml:space="preserve">EF09-0015      </v>
          </cell>
          <cell r="D2017" t="str">
            <v xml:space="preserve">EF09-0015      </v>
          </cell>
          <cell r="E2017" t="str">
            <v xml:space="preserve">SEAL-PACK                     </v>
          </cell>
          <cell r="F2017" t="str">
            <v xml:space="preserve">S36  </v>
          </cell>
          <cell r="G2017" t="str">
            <v>WON</v>
          </cell>
          <cell r="H2017" t="str">
            <v xml:space="preserve">PCS </v>
          </cell>
          <cell r="I2017" t="str">
            <v xml:space="preserve">한국후꼬꾸심슨(주)            </v>
          </cell>
          <cell r="J2017">
            <v>590</v>
          </cell>
          <cell r="K2017">
            <v>0</v>
          </cell>
          <cell r="L2017">
            <v>590</v>
          </cell>
          <cell r="N2017">
            <v>590</v>
          </cell>
          <cell r="O2017">
            <v>590</v>
          </cell>
          <cell r="P2017" t="str">
            <v>WON</v>
          </cell>
          <cell r="Q2017" t="str">
            <v xml:space="preserve">한국후꼬꾸심슨(주)            </v>
          </cell>
          <cell r="R2017">
            <v>590</v>
          </cell>
          <cell r="V2017">
            <v>590</v>
          </cell>
          <cell r="X2017">
            <v>590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</row>
        <row r="2018">
          <cell r="C2018" t="str">
            <v>4702-012</v>
          </cell>
          <cell r="D2018" t="str">
            <v xml:space="preserve">4702-0121      </v>
          </cell>
          <cell r="E2018" t="str">
            <v xml:space="preserve">RESISTOR ASS'Y-W/BRKT         </v>
          </cell>
          <cell r="F2018" t="str">
            <v xml:space="preserve">C01  </v>
          </cell>
          <cell r="G2018" t="str">
            <v>WON</v>
          </cell>
          <cell r="H2018" t="str">
            <v xml:space="preserve">PCS </v>
          </cell>
          <cell r="I2018" t="str">
            <v xml:space="preserve">한도전자(시흥)                </v>
          </cell>
          <cell r="J2018">
            <v>550</v>
          </cell>
          <cell r="K2018">
            <v>0</v>
          </cell>
          <cell r="L2018">
            <v>550</v>
          </cell>
          <cell r="N2018">
            <v>550</v>
          </cell>
          <cell r="O2018">
            <v>550</v>
          </cell>
          <cell r="P2018" t="str">
            <v>WON</v>
          </cell>
          <cell r="Q2018" t="str">
            <v xml:space="preserve">한도전자(시흥)                </v>
          </cell>
          <cell r="R2018">
            <v>550</v>
          </cell>
          <cell r="V2018">
            <v>550</v>
          </cell>
          <cell r="X2018">
            <v>550</v>
          </cell>
          <cell r="AA2018">
            <v>5.5</v>
          </cell>
          <cell r="AB2018">
            <v>1</v>
          </cell>
          <cell r="AC2018">
            <v>5.5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</row>
        <row r="2019">
          <cell r="C2019" t="str">
            <v>4105-013</v>
          </cell>
          <cell r="D2019" t="str">
            <v xml:space="preserve">4105-0132      </v>
          </cell>
          <cell r="E2019" t="str">
            <v xml:space="preserve">COMPRESSOR ASS'Y              </v>
          </cell>
          <cell r="F2019" t="str">
            <v xml:space="preserve">D02  </v>
          </cell>
          <cell r="G2019" t="str">
            <v>WON</v>
          </cell>
          <cell r="H2019" t="str">
            <v xml:space="preserve">PCS </v>
          </cell>
          <cell r="I2019" t="str">
            <v xml:space="preserve">한라공조(주)평택공장          </v>
          </cell>
          <cell r="J2019">
            <v>100000</v>
          </cell>
          <cell r="K2019">
            <v>0</v>
          </cell>
          <cell r="L2019">
            <v>100000</v>
          </cell>
          <cell r="N2019">
            <v>100000</v>
          </cell>
          <cell r="O2019">
            <v>100000</v>
          </cell>
          <cell r="P2019" t="str">
            <v>WON</v>
          </cell>
          <cell r="Q2019" t="str">
            <v xml:space="preserve">한라공조(주)평택공장          </v>
          </cell>
          <cell r="R2019">
            <v>100000</v>
          </cell>
          <cell r="V2019">
            <v>100000</v>
          </cell>
          <cell r="X2019">
            <v>100000</v>
          </cell>
          <cell r="AC2019">
            <v>0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</row>
        <row r="2020">
          <cell r="C2020" t="str">
            <v>4105-018</v>
          </cell>
          <cell r="D2020" t="str">
            <v xml:space="preserve">4105-0180      </v>
          </cell>
          <cell r="E2020" t="str">
            <v xml:space="preserve">COMPRESSOR ASS'Y(열지)        </v>
          </cell>
          <cell r="F2020" t="str">
            <v xml:space="preserve">D02  </v>
          </cell>
          <cell r="G2020" t="str">
            <v>WON</v>
          </cell>
          <cell r="H2020" t="str">
            <v xml:space="preserve">PCS </v>
          </cell>
          <cell r="I2020" t="str">
            <v xml:space="preserve">한라공조(주)평택공장          </v>
          </cell>
          <cell r="J2020">
            <v>100000</v>
          </cell>
          <cell r="K2020">
            <v>0</v>
          </cell>
          <cell r="L2020">
            <v>100000</v>
          </cell>
          <cell r="N2020">
            <v>100000</v>
          </cell>
          <cell r="O2020">
            <v>100000</v>
          </cell>
          <cell r="P2020" t="str">
            <v>WON</v>
          </cell>
          <cell r="Q2020" t="str">
            <v xml:space="preserve">한라공조(주)평택공장          </v>
          </cell>
          <cell r="R2020">
            <v>100000</v>
          </cell>
          <cell r="V2020">
            <v>100000</v>
          </cell>
          <cell r="X2020">
            <v>100000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</row>
        <row r="2021">
          <cell r="C2021" t="str">
            <v xml:space="preserve">EF01-00060     </v>
          </cell>
          <cell r="D2021" t="str">
            <v xml:space="preserve">EF01-00060     </v>
          </cell>
          <cell r="E2021" t="str">
            <v xml:space="preserve">냉동유                        </v>
          </cell>
          <cell r="F2021" t="str">
            <v xml:space="preserve">A02  </v>
          </cell>
          <cell r="G2021" t="str">
            <v>WON</v>
          </cell>
          <cell r="H2021" t="str">
            <v xml:space="preserve">L   </v>
          </cell>
          <cell r="I2021" t="str">
            <v xml:space="preserve">현대냉동판매(주)              </v>
          </cell>
          <cell r="J2021">
            <v>12000</v>
          </cell>
          <cell r="K2021">
            <v>0</v>
          </cell>
          <cell r="L2021">
            <v>12000</v>
          </cell>
          <cell r="N2021">
            <v>12000</v>
          </cell>
          <cell r="O2021">
            <v>12000</v>
          </cell>
          <cell r="P2021" t="str">
            <v>WON</v>
          </cell>
          <cell r="Q2021" t="str">
            <v xml:space="preserve">현대냉동판매(주)              </v>
          </cell>
          <cell r="R2021">
            <v>12000</v>
          </cell>
          <cell r="V2021">
            <v>12000</v>
          </cell>
          <cell r="X2021">
            <v>12000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</row>
        <row r="2022">
          <cell r="C2022" t="str">
            <v xml:space="preserve">ZGTO-0107      </v>
          </cell>
          <cell r="D2022" t="str">
            <v xml:space="preserve">ZGTO-0107      </v>
          </cell>
          <cell r="E2022" t="str">
            <v xml:space="preserve">R-22 GAS                      </v>
          </cell>
          <cell r="F2022" t="str">
            <v xml:space="preserve">A02  </v>
          </cell>
          <cell r="G2022" t="str">
            <v>WON</v>
          </cell>
          <cell r="H2022" t="str">
            <v xml:space="preserve">Kg  </v>
          </cell>
          <cell r="I2022" t="str">
            <v xml:space="preserve">현대냉동판매(주)              </v>
          </cell>
          <cell r="J2022">
            <v>2500</v>
          </cell>
          <cell r="K2022">
            <v>0</v>
          </cell>
          <cell r="L2022">
            <v>2500</v>
          </cell>
          <cell r="N2022">
            <v>2500</v>
          </cell>
          <cell r="O2022">
            <v>2500</v>
          </cell>
          <cell r="P2022" t="str">
            <v>WON</v>
          </cell>
          <cell r="Q2022" t="str">
            <v xml:space="preserve">현대냉동판매(주)              </v>
          </cell>
          <cell r="R2022">
            <v>2500</v>
          </cell>
          <cell r="V2022">
            <v>2500</v>
          </cell>
          <cell r="X2022">
            <v>2500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</row>
        <row r="2023">
          <cell r="C2023" t="str">
            <v>5002-001</v>
          </cell>
          <cell r="D2023" t="str">
            <v xml:space="preserve">5002-0010      </v>
          </cell>
          <cell r="E2023" t="str">
            <v xml:space="preserve">AIR HOSE                      </v>
          </cell>
          <cell r="F2023" t="str">
            <v xml:space="preserve">A02  </v>
          </cell>
          <cell r="G2023" t="str">
            <v>WON</v>
          </cell>
          <cell r="H2023" t="str">
            <v xml:space="preserve">PCS </v>
          </cell>
          <cell r="I2023" t="str">
            <v xml:space="preserve">현대산업                      </v>
          </cell>
          <cell r="J2023">
            <v>220</v>
          </cell>
          <cell r="K2023">
            <v>0</v>
          </cell>
          <cell r="L2023">
            <v>220</v>
          </cell>
          <cell r="N2023">
            <v>220</v>
          </cell>
          <cell r="O2023">
            <v>220</v>
          </cell>
          <cell r="P2023" t="str">
            <v>WON</v>
          </cell>
          <cell r="Q2023" t="str">
            <v xml:space="preserve">현대산업                      </v>
          </cell>
          <cell r="R2023">
            <v>220</v>
          </cell>
          <cell r="V2023">
            <v>220</v>
          </cell>
          <cell r="X2023">
            <v>220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</row>
        <row r="2024">
          <cell r="C2024" t="str">
            <v>5753-002</v>
          </cell>
          <cell r="D2024" t="str">
            <v xml:space="preserve">5753-0020      </v>
          </cell>
          <cell r="E2024" t="str">
            <v xml:space="preserve">DRAIN-HOSE                    </v>
          </cell>
          <cell r="F2024" t="str">
            <v xml:space="preserve">A02  </v>
          </cell>
          <cell r="G2024" t="str">
            <v>WON</v>
          </cell>
          <cell r="H2024" t="str">
            <v xml:space="preserve">PCS </v>
          </cell>
          <cell r="I2024" t="str">
            <v xml:space="preserve">현대산업                      </v>
          </cell>
          <cell r="J2024">
            <v>290</v>
          </cell>
          <cell r="K2024">
            <v>0</v>
          </cell>
          <cell r="L2024">
            <v>290</v>
          </cell>
          <cell r="N2024">
            <v>290</v>
          </cell>
          <cell r="O2024">
            <v>290</v>
          </cell>
          <cell r="P2024" t="str">
            <v>WON</v>
          </cell>
          <cell r="Q2024" t="str">
            <v xml:space="preserve">현대산업                      </v>
          </cell>
          <cell r="R2024">
            <v>290</v>
          </cell>
          <cell r="V2024">
            <v>290</v>
          </cell>
          <cell r="X2024">
            <v>290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</row>
        <row r="2025">
          <cell r="C2025" t="str">
            <v>6202-001</v>
          </cell>
          <cell r="D2025" t="str">
            <v xml:space="preserve">6202-0010      </v>
          </cell>
          <cell r="E2025" t="str">
            <v xml:space="preserve">GROMMET-MOTOR                 </v>
          </cell>
          <cell r="F2025" t="str">
            <v xml:space="preserve">A02  </v>
          </cell>
          <cell r="G2025" t="str">
            <v>WON</v>
          </cell>
          <cell r="H2025" t="str">
            <v xml:space="preserve">PCS </v>
          </cell>
          <cell r="I2025" t="str">
            <v xml:space="preserve">현대산업                      </v>
          </cell>
          <cell r="J2025">
            <v>210</v>
          </cell>
          <cell r="K2025">
            <v>0</v>
          </cell>
          <cell r="L2025">
            <v>210</v>
          </cell>
          <cell r="N2025">
            <v>210</v>
          </cell>
          <cell r="O2025">
            <v>210</v>
          </cell>
          <cell r="P2025" t="str">
            <v>WON</v>
          </cell>
          <cell r="Q2025" t="str">
            <v xml:space="preserve">현대산업                      </v>
          </cell>
          <cell r="R2025">
            <v>210</v>
          </cell>
          <cell r="V2025">
            <v>210</v>
          </cell>
          <cell r="X2025">
            <v>210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</row>
        <row r="2026">
          <cell r="C2026" t="str">
            <v>6202-002</v>
          </cell>
          <cell r="D2026" t="str">
            <v xml:space="preserve">6202-0020      </v>
          </cell>
          <cell r="E2026" t="str">
            <v xml:space="preserve">GROMMET-THERMO                </v>
          </cell>
          <cell r="F2026" t="str">
            <v xml:space="preserve">A02  </v>
          </cell>
          <cell r="G2026" t="str">
            <v>WON</v>
          </cell>
          <cell r="H2026" t="str">
            <v xml:space="preserve">PCS </v>
          </cell>
          <cell r="I2026" t="str">
            <v xml:space="preserve">현대산업                      </v>
          </cell>
          <cell r="J2026">
            <v>40</v>
          </cell>
          <cell r="K2026">
            <v>0</v>
          </cell>
          <cell r="L2026">
            <v>40</v>
          </cell>
          <cell r="N2026">
            <v>40</v>
          </cell>
          <cell r="O2026">
            <v>40</v>
          </cell>
          <cell r="P2026" t="str">
            <v>WON</v>
          </cell>
          <cell r="Q2026" t="str">
            <v xml:space="preserve">현대산업                      </v>
          </cell>
          <cell r="R2026">
            <v>40</v>
          </cell>
          <cell r="V2026">
            <v>40</v>
          </cell>
          <cell r="X2026">
            <v>40</v>
          </cell>
          <cell r="AC2026">
            <v>0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</row>
        <row r="2027">
          <cell r="C2027" t="str">
            <v>7301-034</v>
          </cell>
          <cell r="D2027" t="str">
            <v xml:space="preserve">7301-0340      </v>
          </cell>
          <cell r="E2027" t="str">
            <v xml:space="preserve">PACKING-HTR CORE              </v>
          </cell>
          <cell r="F2027" t="str">
            <v xml:space="preserve">B01  </v>
          </cell>
          <cell r="G2027" t="str">
            <v>WON</v>
          </cell>
          <cell r="H2027" t="str">
            <v xml:space="preserve">PCS </v>
          </cell>
          <cell r="I2027" t="str">
            <v xml:space="preserve">현대산업                      </v>
          </cell>
          <cell r="J2027">
            <v>40</v>
          </cell>
          <cell r="K2027">
            <v>0</v>
          </cell>
          <cell r="L2027">
            <v>40</v>
          </cell>
          <cell r="N2027">
            <v>40</v>
          </cell>
          <cell r="O2027">
            <v>40</v>
          </cell>
          <cell r="P2027" t="str">
            <v>WON</v>
          </cell>
          <cell r="Q2027" t="str">
            <v xml:space="preserve">현대산업                      </v>
          </cell>
          <cell r="R2027">
            <v>40</v>
          </cell>
          <cell r="V2027">
            <v>40</v>
          </cell>
          <cell r="X2027">
            <v>40</v>
          </cell>
          <cell r="AC2027">
            <v>0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</row>
        <row r="2028">
          <cell r="C2028" t="str">
            <v>4052-004</v>
          </cell>
          <cell r="D2028" t="str">
            <v xml:space="preserve">4052-0040      </v>
          </cell>
          <cell r="E2028" t="str">
            <v xml:space="preserve">BRKT ASS'Y-M/ACT.BLOWER       </v>
          </cell>
          <cell r="F2028" t="str">
            <v xml:space="preserve">D01  </v>
          </cell>
          <cell r="G2028" t="str">
            <v>WON</v>
          </cell>
          <cell r="H2028" t="str">
            <v xml:space="preserve">PCS </v>
          </cell>
          <cell r="I2028" t="str">
            <v xml:space="preserve">현대산업(화성공장)            </v>
          </cell>
          <cell r="J2028">
            <v>670</v>
          </cell>
          <cell r="K2028">
            <v>0</v>
          </cell>
          <cell r="L2028">
            <v>670</v>
          </cell>
          <cell r="N2028">
            <v>670</v>
          </cell>
          <cell r="O2028">
            <v>670</v>
          </cell>
          <cell r="P2028" t="str">
            <v>WON</v>
          </cell>
          <cell r="Q2028" t="str">
            <v xml:space="preserve">현대산업(화성공장)            </v>
          </cell>
          <cell r="R2028">
            <v>670</v>
          </cell>
          <cell r="V2028">
            <v>670</v>
          </cell>
          <cell r="X2028">
            <v>670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</row>
        <row r="2029">
          <cell r="C2029" t="str">
            <v>4052-005</v>
          </cell>
          <cell r="D2029" t="str">
            <v xml:space="preserve">4052-0051      </v>
          </cell>
          <cell r="E2029" t="str">
            <v xml:space="preserve">BRKT ASS'Y-CONNECTOR          </v>
          </cell>
          <cell r="F2029" t="str">
            <v xml:space="preserve">D01  </v>
          </cell>
          <cell r="G2029" t="str">
            <v>WON</v>
          </cell>
          <cell r="H2029" t="str">
            <v xml:space="preserve">PCS </v>
          </cell>
          <cell r="I2029" t="str">
            <v xml:space="preserve">현대산업(화성공장)            </v>
          </cell>
          <cell r="J2029">
            <v>210</v>
          </cell>
          <cell r="K2029">
            <v>0</v>
          </cell>
          <cell r="L2029">
            <v>210</v>
          </cell>
          <cell r="N2029">
            <v>210</v>
          </cell>
          <cell r="O2029">
            <v>210</v>
          </cell>
          <cell r="P2029" t="str">
            <v>WON</v>
          </cell>
          <cell r="Q2029" t="str">
            <v xml:space="preserve">현대산업(화성공장)            </v>
          </cell>
          <cell r="R2029">
            <v>210</v>
          </cell>
          <cell r="V2029">
            <v>210</v>
          </cell>
          <cell r="X2029">
            <v>210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</row>
        <row r="2030">
          <cell r="C2030" t="str">
            <v>4052-006</v>
          </cell>
          <cell r="D2030" t="str">
            <v xml:space="preserve">4052-0063      </v>
          </cell>
          <cell r="E2030" t="str">
            <v xml:space="preserve">BRKT ASS'Y-RESISTOR           </v>
          </cell>
          <cell r="F2030" t="str">
            <v xml:space="preserve">A02  </v>
          </cell>
          <cell r="G2030" t="str">
            <v>WON</v>
          </cell>
          <cell r="H2030" t="str">
            <v xml:space="preserve">PCS </v>
          </cell>
          <cell r="I2030" t="str">
            <v xml:space="preserve">현대산업(화성공장)            </v>
          </cell>
          <cell r="J2030">
            <v>530</v>
          </cell>
          <cell r="K2030">
            <v>0</v>
          </cell>
          <cell r="L2030">
            <v>500</v>
          </cell>
          <cell r="N2030">
            <v>500</v>
          </cell>
          <cell r="O2030">
            <v>500</v>
          </cell>
          <cell r="P2030" t="str">
            <v>WON</v>
          </cell>
          <cell r="Q2030" t="str">
            <v xml:space="preserve">현대산업(화성공장)            </v>
          </cell>
          <cell r="R2030">
            <v>500</v>
          </cell>
          <cell r="V2030">
            <v>500</v>
          </cell>
          <cell r="X2030">
            <v>500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</row>
        <row r="2031">
          <cell r="C2031" t="str">
            <v>4052-038</v>
          </cell>
          <cell r="D2031" t="str">
            <v xml:space="preserve">4052-0384      </v>
          </cell>
          <cell r="E2031" t="str">
            <v xml:space="preserve">BRKT ASS'Y-COND.LOWER LH      </v>
          </cell>
          <cell r="F2031" t="str">
            <v xml:space="preserve">D01  </v>
          </cell>
          <cell r="G2031" t="str">
            <v>WON</v>
          </cell>
          <cell r="H2031" t="str">
            <v xml:space="preserve">PCS </v>
          </cell>
          <cell r="I2031" t="str">
            <v xml:space="preserve">현대산업(화성공장)            </v>
          </cell>
          <cell r="J2031">
            <v>700</v>
          </cell>
          <cell r="K2031">
            <v>0</v>
          </cell>
          <cell r="L2031">
            <v>700</v>
          </cell>
          <cell r="N2031">
            <v>700</v>
          </cell>
          <cell r="O2031">
            <v>700</v>
          </cell>
          <cell r="P2031" t="str">
            <v>WON</v>
          </cell>
          <cell r="Q2031" t="str">
            <v xml:space="preserve">현대산업(화성공장)            </v>
          </cell>
          <cell r="R2031">
            <v>700</v>
          </cell>
          <cell r="V2031">
            <v>700</v>
          </cell>
          <cell r="X2031">
            <v>700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</row>
        <row r="2032">
          <cell r="C2032" t="str">
            <v>4052-056</v>
          </cell>
          <cell r="D2032" t="str">
            <v xml:space="preserve">4052-0560      </v>
          </cell>
          <cell r="E2032" t="str">
            <v xml:space="preserve">BRKT ASS'Y-FR RESI.           </v>
          </cell>
          <cell r="F2032" t="str">
            <v xml:space="preserve">B01  </v>
          </cell>
          <cell r="G2032" t="str">
            <v>WON</v>
          </cell>
          <cell r="H2032" t="str">
            <v xml:space="preserve">PCS </v>
          </cell>
          <cell r="I2032" t="str">
            <v xml:space="preserve">현대산업(화성공장)            </v>
          </cell>
          <cell r="J2032">
            <v>215</v>
          </cell>
          <cell r="K2032">
            <v>0</v>
          </cell>
          <cell r="L2032">
            <v>215</v>
          </cell>
          <cell r="N2032">
            <v>215</v>
          </cell>
          <cell r="O2032">
            <v>215</v>
          </cell>
          <cell r="P2032" t="str">
            <v>WON</v>
          </cell>
          <cell r="Q2032" t="str">
            <v xml:space="preserve">현대산업(화성공장)            </v>
          </cell>
          <cell r="R2032">
            <v>215</v>
          </cell>
          <cell r="V2032">
            <v>215</v>
          </cell>
          <cell r="X2032">
            <v>215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</row>
        <row r="2033">
          <cell r="C2033" t="str">
            <v>4052-057</v>
          </cell>
          <cell r="D2033" t="str">
            <v xml:space="preserve">4052-0570      </v>
          </cell>
          <cell r="E2033" t="str">
            <v xml:space="preserve">BRKT ASS'Y-R/DRYER            </v>
          </cell>
          <cell r="F2033" t="str">
            <v xml:space="preserve">F01  </v>
          </cell>
          <cell r="G2033" t="str">
            <v>WON</v>
          </cell>
          <cell r="H2033" t="str">
            <v xml:space="preserve">PCS </v>
          </cell>
          <cell r="I2033" t="str">
            <v xml:space="preserve">현대산업(화성공장)            </v>
          </cell>
          <cell r="J2033">
            <v>750</v>
          </cell>
          <cell r="K2033">
            <v>0</v>
          </cell>
          <cell r="L2033">
            <v>750</v>
          </cell>
          <cell r="N2033">
            <v>750</v>
          </cell>
          <cell r="O2033">
            <v>750</v>
          </cell>
          <cell r="P2033" t="str">
            <v>WON</v>
          </cell>
          <cell r="Q2033" t="str">
            <v xml:space="preserve">현대산업(화성공장)            </v>
          </cell>
          <cell r="R2033">
            <v>750</v>
          </cell>
          <cell r="V2033">
            <v>750</v>
          </cell>
          <cell r="X2033">
            <v>750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</row>
        <row r="2034">
          <cell r="C2034" t="str">
            <v>4052-062</v>
          </cell>
          <cell r="D2034" t="str">
            <v xml:space="preserve">4052-0622      </v>
          </cell>
          <cell r="E2034" t="str">
            <v xml:space="preserve">BRKT ASS'Y-COND.MT'G Fr.      </v>
          </cell>
          <cell r="F2034" t="str">
            <v xml:space="preserve">D02  </v>
          </cell>
          <cell r="G2034" t="str">
            <v>WON</v>
          </cell>
          <cell r="H2034" t="str">
            <v xml:space="preserve">PCS </v>
          </cell>
          <cell r="I2034" t="str">
            <v xml:space="preserve">현대산업(화성공장)            </v>
          </cell>
          <cell r="J2034">
            <v>270</v>
          </cell>
          <cell r="K2034">
            <v>0</v>
          </cell>
          <cell r="L2034">
            <v>270</v>
          </cell>
          <cell r="N2034">
            <v>270</v>
          </cell>
          <cell r="O2034">
            <v>270</v>
          </cell>
          <cell r="P2034" t="str">
            <v>WON</v>
          </cell>
          <cell r="Q2034" t="str">
            <v xml:space="preserve">현대산업(화성공장)            </v>
          </cell>
          <cell r="R2034">
            <v>270</v>
          </cell>
          <cell r="V2034">
            <v>270</v>
          </cell>
          <cell r="X2034">
            <v>270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</row>
        <row r="2035">
          <cell r="C2035" t="str">
            <v>4052-069</v>
          </cell>
          <cell r="D2035" t="str">
            <v xml:space="preserve">4052-0692      </v>
          </cell>
          <cell r="E2035" t="str">
            <v xml:space="preserve">BRKT ASS'Y-FLAME SIDE         </v>
          </cell>
          <cell r="F2035" t="str">
            <v xml:space="preserve">F01  </v>
          </cell>
          <cell r="G2035" t="str">
            <v>WON</v>
          </cell>
          <cell r="H2035" t="str">
            <v xml:space="preserve">PCS </v>
          </cell>
          <cell r="I2035" t="str">
            <v xml:space="preserve">현대산업(화성공장)            </v>
          </cell>
          <cell r="J2035">
            <v>1950</v>
          </cell>
          <cell r="K2035">
            <v>0</v>
          </cell>
          <cell r="L2035">
            <v>1950</v>
          </cell>
          <cell r="N2035">
            <v>1950</v>
          </cell>
          <cell r="O2035">
            <v>1950</v>
          </cell>
          <cell r="P2035" t="str">
            <v>WON</v>
          </cell>
          <cell r="Q2035" t="str">
            <v xml:space="preserve">현대산업(화성공장)            </v>
          </cell>
          <cell r="R2035">
            <v>1950</v>
          </cell>
          <cell r="V2035">
            <v>1950</v>
          </cell>
          <cell r="X2035">
            <v>1950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</row>
        <row r="2036">
          <cell r="C2036" t="str">
            <v>4052-077</v>
          </cell>
          <cell r="D2036" t="str">
            <v xml:space="preserve">4052-0772      </v>
          </cell>
          <cell r="E2036" t="str">
            <v xml:space="preserve">BRKT ASS'Y-R/DRYER            </v>
          </cell>
          <cell r="F2036" t="str">
            <v xml:space="preserve">C01  </v>
          </cell>
          <cell r="G2036" t="str">
            <v>WON</v>
          </cell>
          <cell r="H2036" t="str">
            <v xml:space="preserve">PCS </v>
          </cell>
          <cell r="I2036" t="str">
            <v xml:space="preserve">현대산업(화성공장)            </v>
          </cell>
          <cell r="J2036">
            <v>710</v>
          </cell>
          <cell r="K2036">
            <v>0</v>
          </cell>
          <cell r="L2036">
            <v>710</v>
          </cell>
          <cell r="N2036">
            <v>710</v>
          </cell>
          <cell r="O2036">
            <v>710</v>
          </cell>
          <cell r="P2036" t="str">
            <v>WON</v>
          </cell>
          <cell r="Q2036" t="str">
            <v xml:space="preserve">현대산업(화성공장)            </v>
          </cell>
          <cell r="R2036">
            <v>710</v>
          </cell>
          <cell r="V2036">
            <v>710</v>
          </cell>
          <cell r="X2036">
            <v>710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</row>
        <row r="2037">
          <cell r="C2037" t="str">
            <v>4052-078</v>
          </cell>
          <cell r="D2037" t="str">
            <v xml:space="preserve">4052-0781      </v>
          </cell>
          <cell r="E2037" t="str">
            <v xml:space="preserve">BRKT ASS'Y-C/UNIT             </v>
          </cell>
          <cell r="F2037" t="str">
            <v xml:space="preserve">D02  </v>
          </cell>
          <cell r="G2037" t="str">
            <v>WON</v>
          </cell>
          <cell r="H2037" t="str">
            <v xml:space="preserve">PCS </v>
          </cell>
          <cell r="I2037" t="str">
            <v xml:space="preserve">현대산업(화성공장)            </v>
          </cell>
          <cell r="J2037">
            <v>230</v>
          </cell>
          <cell r="K2037">
            <v>0</v>
          </cell>
          <cell r="L2037">
            <v>230</v>
          </cell>
          <cell r="N2037">
            <v>230</v>
          </cell>
          <cell r="O2037">
            <v>230</v>
          </cell>
          <cell r="P2037" t="str">
            <v>WON</v>
          </cell>
          <cell r="Q2037" t="str">
            <v xml:space="preserve">현대산업(화성공장)            </v>
          </cell>
          <cell r="R2037">
            <v>230</v>
          </cell>
          <cell r="V2037">
            <v>230</v>
          </cell>
          <cell r="X2037">
            <v>230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</row>
        <row r="2038">
          <cell r="C2038" t="str">
            <v>4052-090</v>
          </cell>
          <cell r="D2038" t="str">
            <v xml:space="preserve">4052-0900      </v>
          </cell>
          <cell r="E2038" t="str">
            <v xml:space="preserve">BRKT ASS'Y-R/DRYER            </v>
          </cell>
          <cell r="F2038" t="str">
            <v xml:space="preserve">D02  </v>
          </cell>
          <cell r="G2038" t="str">
            <v>WON</v>
          </cell>
          <cell r="H2038" t="str">
            <v xml:space="preserve">PCS </v>
          </cell>
          <cell r="I2038" t="str">
            <v xml:space="preserve">현대산업(화성공장)            </v>
          </cell>
          <cell r="K2038">
            <v>0</v>
          </cell>
          <cell r="L2038">
            <v>550</v>
          </cell>
          <cell r="N2038">
            <v>550</v>
          </cell>
          <cell r="O2038">
            <v>550</v>
          </cell>
          <cell r="P2038" t="str">
            <v>WON</v>
          </cell>
          <cell r="Q2038" t="str">
            <v xml:space="preserve">현대산업(화성공장)            </v>
          </cell>
          <cell r="R2038">
            <v>550</v>
          </cell>
          <cell r="V2038">
            <v>550</v>
          </cell>
          <cell r="X2038">
            <v>550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</row>
        <row r="2039">
          <cell r="C2039" t="str">
            <v>4052-099</v>
          </cell>
          <cell r="D2039" t="str">
            <v xml:space="preserve">4052-0990      </v>
          </cell>
          <cell r="E2039" t="str">
            <v xml:space="preserve">BRKT ASS'Y-SUB                </v>
          </cell>
          <cell r="F2039" t="str">
            <v xml:space="preserve">C01  </v>
          </cell>
          <cell r="G2039" t="str">
            <v>WON</v>
          </cell>
          <cell r="H2039" t="str">
            <v xml:space="preserve">PCS </v>
          </cell>
          <cell r="I2039" t="str">
            <v xml:space="preserve">현대산업(화성공장)            </v>
          </cell>
          <cell r="J2039">
            <v>500</v>
          </cell>
          <cell r="K2039">
            <v>0</v>
          </cell>
          <cell r="L2039">
            <v>500</v>
          </cell>
          <cell r="N2039">
            <v>500</v>
          </cell>
          <cell r="O2039">
            <v>500</v>
          </cell>
          <cell r="P2039" t="str">
            <v>WON</v>
          </cell>
          <cell r="Q2039" t="str">
            <v xml:space="preserve">현대산업(화성공장)            </v>
          </cell>
          <cell r="R2039">
            <v>500</v>
          </cell>
          <cell r="V2039">
            <v>500</v>
          </cell>
          <cell r="X2039">
            <v>500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</row>
        <row r="2040">
          <cell r="C2040" t="str">
            <v>4052-100</v>
          </cell>
          <cell r="D2040" t="str">
            <v xml:space="preserve">4052-1001      </v>
          </cell>
          <cell r="E2040" t="str">
            <v xml:space="preserve">BRKT ASS'Y(1)-SUB COND        </v>
          </cell>
          <cell r="F2040" t="str">
            <v xml:space="preserve">D02  </v>
          </cell>
          <cell r="G2040" t="str">
            <v>WON</v>
          </cell>
          <cell r="H2040" t="str">
            <v xml:space="preserve">PCS </v>
          </cell>
          <cell r="I2040" t="str">
            <v xml:space="preserve">현대산업(화성공장)            </v>
          </cell>
          <cell r="J2040">
            <v>1850</v>
          </cell>
          <cell r="K2040">
            <v>0</v>
          </cell>
          <cell r="L2040">
            <v>1850</v>
          </cell>
          <cell r="N2040">
            <v>1850</v>
          </cell>
          <cell r="O2040">
            <v>1850</v>
          </cell>
          <cell r="P2040" t="str">
            <v>WON</v>
          </cell>
          <cell r="Q2040" t="str">
            <v xml:space="preserve">현대산업(화성공장)            </v>
          </cell>
          <cell r="R2040">
            <v>1850</v>
          </cell>
          <cell r="V2040">
            <v>1850</v>
          </cell>
          <cell r="X2040">
            <v>1850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</row>
        <row r="2041">
          <cell r="C2041" t="str">
            <v>4052-101</v>
          </cell>
          <cell r="D2041" t="str">
            <v xml:space="preserve">4052-1011      </v>
          </cell>
          <cell r="E2041" t="str">
            <v xml:space="preserve">BRKT ASS'Y(2)-SUB COND        </v>
          </cell>
          <cell r="F2041" t="str">
            <v xml:space="preserve">D02  </v>
          </cell>
          <cell r="G2041" t="str">
            <v>WON</v>
          </cell>
          <cell r="H2041" t="str">
            <v xml:space="preserve">PCS </v>
          </cell>
          <cell r="I2041" t="str">
            <v xml:space="preserve">현대산업(화성공장)            </v>
          </cell>
          <cell r="J2041">
            <v>2800</v>
          </cell>
          <cell r="K2041">
            <v>0</v>
          </cell>
          <cell r="L2041">
            <v>2800</v>
          </cell>
          <cell r="N2041">
            <v>2800</v>
          </cell>
          <cell r="O2041">
            <v>2800</v>
          </cell>
          <cell r="P2041" t="str">
            <v>WON</v>
          </cell>
          <cell r="Q2041" t="str">
            <v xml:space="preserve">현대산업(화성공장)            </v>
          </cell>
          <cell r="R2041">
            <v>2800</v>
          </cell>
          <cell r="V2041">
            <v>2800</v>
          </cell>
          <cell r="X2041">
            <v>2800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</row>
        <row r="2042">
          <cell r="C2042" t="str">
            <v>4477-004</v>
          </cell>
          <cell r="D2042" t="str">
            <v xml:space="preserve">4477-0041      </v>
          </cell>
          <cell r="E2042" t="str">
            <v xml:space="preserve">LEVER ASS'Y-MIX               </v>
          </cell>
          <cell r="F2042" t="str">
            <v xml:space="preserve">F01  </v>
          </cell>
          <cell r="G2042" t="str">
            <v>WON</v>
          </cell>
          <cell r="H2042" t="str">
            <v xml:space="preserve">PCS </v>
          </cell>
          <cell r="I2042" t="str">
            <v xml:space="preserve">현대산업(화성공장)            </v>
          </cell>
          <cell r="J2042">
            <v>160</v>
          </cell>
          <cell r="K2042">
            <v>0</v>
          </cell>
          <cell r="L2042">
            <v>160</v>
          </cell>
          <cell r="N2042">
            <v>160</v>
          </cell>
          <cell r="O2042">
            <v>160</v>
          </cell>
          <cell r="P2042" t="str">
            <v>WON</v>
          </cell>
          <cell r="Q2042" t="str">
            <v xml:space="preserve">현대산업(화성공장)            </v>
          </cell>
          <cell r="R2042">
            <v>160</v>
          </cell>
          <cell r="V2042">
            <v>160</v>
          </cell>
          <cell r="X2042">
            <v>160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</row>
        <row r="2043">
          <cell r="C2043" t="str">
            <v>4479-002</v>
          </cell>
          <cell r="D2043" t="str">
            <v xml:space="preserve">4479-0020      </v>
          </cell>
          <cell r="E2043" t="str">
            <v xml:space="preserve">LINK ASS'Y-MAIN               </v>
          </cell>
          <cell r="F2043" t="str">
            <v xml:space="preserve">D02  </v>
          </cell>
          <cell r="G2043" t="str">
            <v>WON</v>
          </cell>
          <cell r="H2043" t="str">
            <v xml:space="preserve">PCS </v>
          </cell>
          <cell r="I2043" t="str">
            <v xml:space="preserve">현대산업(화성공장)            </v>
          </cell>
          <cell r="J2043">
            <v>350</v>
          </cell>
          <cell r="K2043">
            <v>0</v>
          </cell>
          <cell r="L2043">
            <v>350</v>
          </cell>
          <cell r="N2043">
            <v>350</v>
          </cell>
          <cell r="O2043">
            <v>350</v>
          </cell>
          <cell r="P2043" t="str">
            <v>WON</v>
          </cell>
          <cell r="Q2043" t="str">
            <v xml:space="preserve">현대산업(화성공장)            </v>
          </cell>
          <cell r="R2043">
            <v>350</v>
          </cell>
          <cell r="V2043">
            <v>350</v>
          </cell>
          <cell r="X2043">
            <v>350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</row>
        <row r="2044">
          <cell r="C2044" t="str">
            <v>4576-003</v>
          </cell>
          <cell r="D2044" t="str">
            <v xml:space="preserve">4576-0030      </v>
          </cell>
          <cell r="E2044" t="str">
            <v xml:space="preserve">NET ASS'Y-SUB                 </v>
          </cell>
          <cell r="F2044" t="str">
            <v xml:space="preserve">D02  </v>
          </cell>
          <cell r="G2044" t="str">
            <v>WON</v>
          </cell>
          <cell r="H2044" t="str">
            <v xml:space="preserve">PCS </v>
          </cell>
          <cell r="I2044" t="str">
            <v xml:space="preserve">현대산업(화성공장)            </v>
          </cell>
          <cell r="J2044">
            <v>2450</v>
          </cell>
          <cell r="K2044">
            <v>0</v>
          </cell>
          <cell r="L2044">
            <v>2450</v>
          </cell>
          <cell r="N2044">
            <v>2450</v>
          </cell>
          <cell r="O2044">
            <v>2450</v>
          </cell>
          <cell r="P2044" t="str">
            <v>WON</v>
          </cell>
          <cell r="Q2044" t="str">
            <v xml:space="preserve">현대산업(화성공장)            </v>
          </cell>
          <cell r="R2044">
            <v>2450</v>
          </cell>
          <cell r="V2044">
            <v>2450</v>
          </cell>
          <cell r="X2044">
            <v>2450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</row>
        <row r="2045">
          <cell r="C2045" t="str">
            <v>4752-001</v>
          </cell>
          <cell r="D2045" t="str">
            <v xml:space="preserve">4752-0010      </v>
          </cell>
          <cell r="E2045" t="str">
            <v xml:space="preserve">SHROUD ASS'Y                  </v>
          </cell>
          <cell r="F2045" t="str">
            <v xml:space="preserve">A01  </v>
          </cell>
          <cell r="G2045" t="str">
            <v>WON</v>
          </cell>
          <cell r="H2045" t="str">
            <v xml:space="preserve">PCS </v>
          </cell>
          <cell r="I2045" t="str">
            <v xml:space="preserve">현대산업(화성공장)            </v>
          </cell>
          <cell r="K2045">
            <v>0</v>
          </cell>
          <cell r="L2045">
            <v>2700</v>
          </cell>
          <cell r="N2045">
            <v>2700</v>
          </cell>
          <cell r="O2045">
            <v>2700</v>
          </cell>
          <cell r="P2045" t="str">
            <v>WON</v>
          </cell>
          <cell r="Q2045" t="str">
            <v xml:space="preserve">현대산업(화성공장)            </v>
          </cell>
          <cell r="R2045">
            <v>2700</v>
          </cell>
          <cell r="V2045">
            <v>2700</v>
          </cell>
          <cell r="X2045">
            <v>2700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</row>
        <row r="2046">
          <cell r="C2046" t="str">
            <v>4752-002</v>
          </cell>
          <cell r="D2046" t="str">
            <v xml:space="preserve">4752-0027      </v>
          </cell>
          <cell r="E2046" t="str">
            <v xml:space="preserve">SHROUD ASS'Y                  </v>
          </cell>
          <cell r="F2046" t="str">
            <v xml:space="preserve">D01  </v>
          </cell>
          <cell r="G2046" t="str">
            <v>WON</v>
          </cell>
          <cell r="H2046" t="str">
            <v xml:space="preserve">PCS </v>
          </cell>
          <cell r="I2046" t="str">
            <v xml:space="preserve">현대산업(화성공장)            </v>
          </cell>
          <cell r="J2046">
            <v>5000</v>
          </cell>
          <cell r="K2046">
            <v>0</v>
          </cell>
          <cell r="L2046">
            <v>5000</v>
          </cell>
          <cell r="N2046">
            <v>5000</v>
          </cell>
          <cell r="O2046">
            <v>5000</v>
          </cell>
          <cell r="P2046" t="str">
            <v>WON</v>
          </cell>
          <cell r="Q2046" t="str">
            <v xml:space="preserve">현대산업(화성공장)            </v>
          </cell>
          <cell r="R2046">
            <v>5000</v>
          </cell>
          <cell r="V2046">
            <v>5000</v>
          </cell>
          <cell r="X2046">
            <v>5000</v>
          </cell>
          <cell r="AC2046">
            <v>0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</row>
        <row r="2047">
          <cell r="C2047" t="str">
            <v>4752-004</v>
          </cell>
          <cell r="D2047" t="str">
            <v xml:space="preserve">4752-0040      </v>
          </cell>
          <cell r="E2047" t="str">
            <v xml:space="preserve">SHROUD ASS'Y                  </v>
          </cell>
          <cell r="F2047" t="str">
            <v xml:space="preserve">A01  </v>
          </cell>
          <cell r="G2047" t="str">
            <v>WON</v>
          </cell>
          <cell r="H2047" t="str">
            <v xml:space="preserve">PCS </v>
          </cell>
          <cell r="I2047" t="str">
            <v xml:space="preserve">현대산업(화성공장)            </v>
          </cell>
          <cell r="J2047">
            <v>2700</v>
          </cell>
          <cell r="K2047">
            <v>0</v>
          </cell>
          <cell r="L2047">
            <v>2700</v>
          </cell>
          <cell r="N2047">
            <v>2700</v>
          </cell>
          <cell r="O2047">
            <v>2700</v>
          </cell>
          <cell r="P2047" t="str">
            <v>WON</v>
          </cell>
          <cell r="Q2047" t="str">
            <v xml:space="preserve">현대산업(화성공장)            </v>
          </cell>
          <cell r="R2047">
            <v>2700</v>
          </cell>
          <cell r="V2047">
            <v>2700</v>
          </cell>
          <cell r="X2047">
            <v>2700</v>
          </cell>
          <cell r="AC2047">
            <v>0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</row>
        <row r="2048">
          <cell r="C2048" t="str">
            <v>4752-005</v>
          </cell>
          <cell r="D2048" t="str">
            <v xml:space="preserve">4752-0052      </v>
          </cell>
          <cell r="E2048" t="str">
            <v xml:space="preserve">SHROUD ASS'Y RH(FJ-GSL)       </v>
          </cell>
          <cell r="F2048" t="str">
            <v xml:space="preserve">A02  </v>
          </cell>
          <cell r="G2048" t="str">
            <v>WON</v>
          </cell>
          <cell r="H2048" t="str">
            <v xml:space="preserve">PCS </v>
          </cell>
          <cell r="I2048" t="str">
            <v xml:space="preserve">현대산업(화성공장)            </v>
          </cell>
          <cell r="J2048">
            <v>2700</v>
          </cell>
          <cell r="K2048">
            <v>0</v>
          </cell>
          <cell r="L2048">
            <v>2700</v>
          </cell>
          <cell r="N2048">
            <v>2700</v>
          </cell>
          <cell r="O2048">
            <v>2700</v>
          </cell>
          <cell r="P2048" t="str">
            <v>WON</v>
          </cell>
          <cell r="Q2048" t="str">
            <v xml:space="preserve">현대산업(화성공장)            </v>
          </cell>
          <cell r="R2048">
            <v>2700</v>
          </cell>
          <cell r="V2048">
            <v>2700</v>
          </cell>
          <cell r="X2048">
            <v>2700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</row>
        <row r="2049">
          <cell r="C2049" t="str">
            <v>4752-011</v>
          </cell>
          <cell r="D2049" t="str">
            <v xml:space="preserve">4752-0112      </v>
          </cell>
          <cell r="E2049" t="str">
            <v xml:space="preserve">SHROUD ASS'Y                  </v>
          </cell>
          <cell r="F2049" t="str">
            <v xml:space="preserve">F01  </v>
          </cell>
          <cell r="G2049" t="str">
            <v>WON</v>
          </cell>
          <cell r="H2049" t="str">
            <v xml:space="preserve">PCS </v>
          </cell>
          <cell r="I2049" t="str">
            <v xml:space="preserve">현대산업(화성공장)            </v>
          </cell>
          <cell r="J2049">
            <v>6500</v>
          </cell>
          <cell r="K2049">
            <v>0</v>
          </cell>
          <cell r="L2049">
            <v>6500</v>
          </cell>
          <cell r="N2049">
            <v>6500</v>
          </cell>
          <cell r="O2049">
            <v>6500</v>
          </cell>
          <cell r="P2049" t="str">
            <v>WON</v>
          </cell>
          <cell r="Q2049" t="str">
            <v xml:space="preserve">현대산업(화성공장)            </v>
          </cell>
          <cell r="R2049">
            <v>6500</v>
          </cell>
          <cell r="V2049">
            <v>6500</v>
          </cell>
          <cell r="X2049">
            <v>6500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</row>
        <row r="2050">
          <cell r="C2050" t="str">
            <v>4752-012</v>
          </cell>
          <cell r="D2050" t="str">
            <v xml:space="preserve">4752-0121      </v>
          </cell>
          <cell r="E2050" t="str">
            <v xml:space="preserve">SHROUD ASS'Y RH               </v>
          </cell>
          <cell r="F2050" t="str">
            <v xml:space="preserve">A04  </v>
          </cell>
          <cell r="G2050" t="str">
            <v>WON</v>
          </cell>
          <cell r="H2050" t="str">
            <v xml:space="preserve">PCS </v>
          </cell>
          <cell r="I2050" t="str">
            <v xml:space="preserve">현대산업(화성공장)            </v>
          </cell>
          <cell r="J2050">
            <v>3600</v>
          </cell>
          <cell r="K2050">
            <v>0</v>
          </cell>
          <cell r="L2050">
            <v>3600</v>
          </cell>
          <cell r="N2050">
            <v>3600</v>
          </cell>
          <cell r="O2050">
            <v>3600</v>
          </cell>
          <cell r="P2050" t="str">
            <v>WON</v>
          </cell>
          <cell r="Q2050" t="str">
            <v xml:space="preserve">현대산업(화성공장)            </v>
          </cell>
          <cell r="R2050">
            <v>3600</v>
          </cell>
          <cell r="V2050">
            <v>3600</v>
          </cell>
          <cell r="X2050">
            <v>3600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</row>
        <row r="2051">
          <cell r="C2051" t="str">
            <v>4752-016</v>
          </cell>
          <cell r="D2051" t="str">
            <v xml:space="preserve">4752-0162      </v>
          </cell>
          <cell r="E2051" t="str">
            <v xml:space="preserve">SHROUD ASS'Y(FJ-DSL)          </v>
          </cell>
          <cell r="F2051" t="str">
            <v xml:space="preserve">A04  </v>
          </cell>
          <cell r="G2051" t="str">
            <v>WON</v>
          </cell>
          <cell r="H2051" t="str">
            <v xml:space="preserve">PCS </v>
          </cell>
          <cell r="I2051" t="str">
            <v xml:space="preserve">현대산업(화성공장)            </v>
          </cell>
          <cell r="J2051">
            <v>2400</v>
          </cell>
          <cell r="K2051">
            <v>0</v>
          </cell>
          <cell r="L2051">
            <v>2400</v>
          </cell>
          <cell r="N2051">
            <v>2400</v>
          </cell>
          <cell r="O2051">
            <v>2400</v>
          </cell>
          <cell r="P2051" t="str">
            <v>WON</v>
          </cell>
          <cell r="Q2051" t="str">
            <v xml:space="preserve">현대산업(화성공장)            </v>
          </cell>
          <cell r="R2051">
            <v>2400</v>
          </cell>
          <cell r="V2051">
            <v>2400</v>
          </cell>
          <cell r="X2051">
            <v>2400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</row>
        <row r="2052">
          <cell r="C2052" t="str">
            <v>4753-003</v>
          </cell>
          <cell r="D2052" t="str">
            <v xml:space="preserve">4753-0035      </v>
          </cell>
          <cell r="E2052" t="str">
            <v xml:space="preserve">SUPPORT ASS'Y-COND.LH         </v>
          </cell>
          <cell r="F2052" t="str">
            <v xml:space="preserve">D01  </v>
          </cell>
          <cell r="G2052" t="str">
            <v>WON</v>
          </cell>
          <cell r="H2052" t="str">
            <v xml:space="preserve">PCS </v>
          </cell>
          <cell r="I2052" t="str">
            <v xml:space="preserve">현대산업(화성공장)            </v>
          </cell>
          <cell r="J2052">
            <v>1840</v>
          </cell>
          <cell r="K2052">
            <v>0</v>
          </cell>
          <cell r="L2052">
            <v>1840</v>
          </cell>
          <cell r="N2052">
            <v>1840</v>
          </cell>
          <cell r="O2052">
            <v>1840</v>
          </cell>
          <cell r="P2052" t="str">
            <v>WON</v>
          </cell>
          <cell r="Q2052" t="str">
            <v xml:space="preserve">현대산업(화성공장)            </v>
          </cell>
          <cell r="R2052">
            <v>1840</v>
          </cell>
          <cell r="V2052">
            <v>1840</v>
          </cell>
          <cell r="X2052">
            <v>1840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</row>
        <row r="2053">
          <cell r="C2053" t="str">
            <v>4753-004</v>
          </cell>
          <cell r="D2053" t="str">
            <v xml:space="preserve">4753-0043      </v>
          </cell>
          <cell r="E2053" t="str">
            <v xml:space="preserve">SUPPORT ASS'Y-COND.RH         </v>
          </cell>
          <cell r="F2053" t="str">
            <v xml:space="preserve">D01  </v>
          </cell>
          <cell r="G2053" t="str">
            <v>WON</v>
          </cell>
          <cell r="H2053" t="str">
            <v xml:space="preserve">PCS </v>
          </cell>
          <cell r="I2053" t="str">
            <v xml:space="preserve">현대산업(화성공장)            </v>
          </cell>
          <cell r="J2053">
            <v>1260</v>
          </cell>
          <cell r="K2053">
            <v>0</v>
          </cell>
          <cell r="L2053">
            <v>1260</v>
          </cell>
          <cell r="N2053">
            <v>1260</v>
          </cell>
          <cell r="O2053">
            <v>1260</v>
          </cell>
          <cell r="P2053" t="str">
            <v>WON</v>
          </cell>
          <cell r="Q2053" t="str">
            <v xml:space="preserve">현대산업(화성공장)            </v>
          </cell>
          <cell r="R2053">
            <v>1260</v>
          </cell>
          <cell r="V2053">
            <v>1260</v>
          </cell>
          <cell r="X2053">
            <v>1260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</row>
        <row r="2054">
          <cell r="C2054" t="str">
            <v>4756-004</v>
          </cell>
          <cell r="D2054" t="str">
            <v xml:space="preserve">4756-0041      </v>
          </cell>
          <cell r="E2054" t="str">
            <v xml:space="preserve">SHAFT ASS'Y-BLOWER            </v>
          </cell>
          <cell r="F2054" t="str">
            <v xml:space="preserve">D02  </v>
          </cell>
          <cell r="G2054" t="str">
            <v>WON</v>
          </cell>
          <cell r="H2054" t="str">
            <v xml:space="preserve">PCS </v>
          </cell>
          <cell r="I2054" t="str">
            <v xml:space="preserve">현대산업(화성공장)            </v>
          </cell>
          <cell r="J2054">
            <v>370</v>
          </cell>
          <cell r="K2054">
            <v>0</v>
          </cell>
          <cell r="L2054">
            <v>370</v>
          </cell>
          <cell r="N2054">
            <v>370</v>
          </cell>
          <cell r="O2054">
            <v>370</v>
          </cell>
          <cell r="P2054" t="str">
            <v>WON</v>
          </cell>
          <cell r="Q2054" t="str">
            <v xml:space="preserve">현대산업(화성공장)            </v>
          </cell>
          <cell r="R2054">
            <v>370</v>
          </cell>
          <cell r="V2054">
            <v>370</v>
          </cell>
          <cell r="X2054">
            <v>370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</row>
        <row r="2055">
          <cell r="C2055" t="str">
            <v>5151-013</v>
          </cell>
          <cell r="D2055" t="str">
            <v xml:space="preserve">5151-0130      </v>
          </cell>
          <cell r="E2055" t="str">
            <v xml:space="preserve">BASE-SENSITIVE                </v>
          </cell>
          <cell r="F2055" t="str">
            <v xml:space="preserve">S01  </v>
          </cell>
          <cell r="G2055" t="str">
            <v>WON</v>
          </cell>
          <cell r="H2055" t="str">
            <v xml:space="preserve">PCS </v>
          </cell>
          <cell r="I2055" t="str">
            <v xml:space="preserve">현대산업(화성공장)            </v>
          </cell>
          <cell r="J2055">
            <v>75</v>
          </cell>
          <cell r="K2055">
            <v>0</v>
          </cell>
          <cell r="L2055">
            <v>75</v>
          </cell>
          <cell r="N2055">
            <v>75</v>
          </cell>
          <cell r="O2055">
            <v>75</v>
          </cell>
          <cell r="P2055" t="str">
            <v>WON</v>
          </cell>
          <cell r="Q2055" t="str">
            <v xml:space="preserve">현대산업(화성공장)            </v>
          </cell>
          <cell r="R2055">
            <v>75</v>
          </cell>
          <cell r="V2055">
            <v>75</v>
          </cell>
          <cell r="X2055">
            <v>75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</row>
        <row r="2056">
          <cell r="C2056" t="str">
            <v>5151-014</v>
          </cell>
          <cell r="D2056" t="str">
            <v xml:space="preserve">5151-0140      </v>
          </cell>
          <cell r="E2056" t="str">
            <v xml:space="preserve">BASE-SENSITIVE                </v>
          </cell>
          <cell r="F2056" t="str">
            <v xml:space="preserve">S04  </v>
          </cell>
          <cell r="G2056" t="str">
            <v>WON</v>
          </cell>
          <cell r="H2056" t="str">
            <v xml:space="preserve">PCS </v>
          </cell>
          <cell r="I2056" t="str">
            <v xml:space="preserve">현대산업(화성공장)            </v>
          </cell>
          <cell r="J2056">
            <v>80</v>
          </cell>
          <cell r="K2056">
            <v>0</v>
          </cell>
          <cell r="L2056">
            <v>80</v>
          </cell>
          <cell r="N2056">
            <v>80</v>
          </cell>
          <cell r="O2056">
            <v>80</v>
          </cell>
          <cell r="P2056" t="str">
            <v>WON</v>
          </cell>
          <cell r="Q2056" t="str">
            <v xml:space="preserve">현대산업(화성공장)            </v>
          </cell>
          <cell r="R2056">
            <v>80</v>
          </cell>
          <cell r="V2056">
            <v>80</v>
          </cell>
          <cell r="X2056">
            <v>80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</row>
        <row r="2057">
          <cell r="C2057" t="str">
            <v>5152-002</v>
          </cell>
          <cell r="D2057" t="str">
            <v xml:space="preserve">5152-0020      </v>
          </cell>
          <cell r="E2057" t="str">
            <v xml:space="preserve">BELLMOUTH                     </v>
          </cell>
          <cell r="F2057" t="str">
            <v xml:space="preserve">D01  </v>
          </cell>
          <cell r="G2057" t="str">
            <v>WON</v>
          </cell>
          <cell r="H2057" t="str">
            <v xml:space="preserve">PCS </v>
          </cell>
          <cell r="I2057" t="str">
            <v xml:space="preserve">현대산업(화성공장)            </v>
          </cell>
          <cell r="J2057">
            <v>780</v>
          </cell>
          <cell r="K2057">
            <v>0</v>
          </cell>
          <cell r="L2057">
            <v>780</v>
          </cell>
          <cell r="N2057">
            <v>780</v>
          </cell>
          <cell r="O2057">
            <v>780</v>
          </cell>
          <cell r="P2057" t="str">
            <v>WON</v>
          </cell>
          <cell r="Q2057" t="str">
            <v xml:space="preserve">현대산업(화성공장)            </v>
          </cell>
          <cell r="R2057">
            <v>780</v>
          </cell>
          <cell r="V2057">
            <v>780</v>
          </cell>
          <cell r="X2057">
            <v>780</v>
          </cell>
          <cell r="AC2057">
            <v>0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>
            <v>0</v>
          </cell>
        </row>
        <row r="2058">
          <cell r="C2058" t="str">
            <v>5152-003</v>
          </cell>
          <cell r="D2058" t="str">
            <v xml:space="preserve">5152-0030      </v>
          </cell>
          <cell r="E2058" t="str">
            <v xml:space="preserve">BELLMOUTH-BLOWER              </v>
          </cell>
          <cell r="F2058" t="str">
            <v xml:space="preserve">A02  </v>
          </cell>
          <cell r="G2058" t="str">
            <v>WON</v>
          </cell>
          <cell r="H2058" t="str">
            <v xml:space="preserve">PCS </v>
          </cell>
          <cell r="I2058" t="str">
            <v xml:space="preserve">현대산업(화성공장)            </v>
          </cell>
          <cell r="J2058">
            <v>395</v>
          </cell>
          <cell r="K2058">
            <v>0</v>
          </cell>
          <cell r="L2058">
            <v>395</v>
          </cell>
          <cell r="N2058">
            <v>395</v>
          </cell>
          <cell r="O2058">
            <v>395</v>
          </cell>
          <cell r="P2058" t="str">
            <v>WON</v>
          </cell>
          <cell r="Q2058" t="str">
            <v xml:space="preserve">현대산업(화성공장)            </v>
          </cell>
          <cell r="R2058">
            <v>395</v>
          </cell>
          <cell r="V2058">
            <v>395</v>
          </cell>
          <cell r="X2058">
            <v>395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</row>
        <row r="2059">
          <cell r="C2059" t="str">
            <v>5152-007</v>
          </cell>
          <cell r="D2059" t="str">
            <v xml:space="preserve">5152-0072      </v>
          </cell>
          <cell r="E2059" t="str">
            <v xml:space="preserve">BELLMOUTH                     </v>
          </cell>
          <cell r="F2059" t="str">
            <v xml:space="preserve">C01  </v>
          </cell>
          <cell r="G2059" t="str">
            <v>WON</v>
          </cell>
          <cell r="H2059" t="str">
            <v xml:space="preserve">PCS </v>
          </cell>
          <cell r="I2059" t="str">
            <v xml:space="preserve">현대산업(화성공장)            </v>
          </cell>
          <cell r="J2059">
            <v>250</v>
          </cell>
          <cell r="K2059">
            <v>0</v>
          </cell>
          <cell r="L2059">
            <v>250</v>
          </cell>
          <cell r="N2059">
            <v>250</v>
          </cell>
          <cell r="O2059">
            <v>250</v>
          </cell>
          <cell r="P2059" t="str">
            <v>WON</v>
          </cell>
          <cell r="Q2059" t="str">
            <v xml:space="preserve">현대산업(화성공장)            </v>
          </cell>
          <cell r="R2059">
            <v>250</v>
          </cell>
          <cell r="V2059">
            <v>250</v>
          </cell>
          <cell r="X2059">
            <v>250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</row>
        <row r="2060">
          <cell r="C2060" t="str">
            <v>5152-008</v>
          </cell>
          <cell r="D2060" t="str">
            <v xml:space="preserve">5152-0080      </v>
          </cell>
          <cell r="E2060" t="str">
            <v xml:space="preserve">BELLMOUTH-BLOWER              </v>
          </cell>
          <cell r="F2060" t="str">
            <v xml:space="preserve">D02  </v>
          </cell>
          <cell r="G2060" t="str">
            <v>WON</v>
          </cell>
          <cell r="H2060" t="str">
            <v xml:space="preserve">PCS </v>
          </cell>
          <cell r="I2060" t="str">
            <v xml:space="preserve">현대산업(화성공장)            </v>
          </cell>
          <cell r="J2060">
            <v>220</v>
          </cell>
          <cell r="K2060">
            <v>0</v>
          </cell>
          <cell r="L2060">
            <v>220</v>
          </cell>
          <cell r="N2060">
            <v>220</v>
          </cell>
          <cell r="O2060">
            <v>220</v>
          </cell>
          <cell r="P2060" t="str">
            <v>WON</v>
          </cell>
          <cell r="Q2060" t="str">
            <v xml:space="preserve">현대산업(화성공장)            </v>
          </cell>
          <cell r="R2060">
            <v>220</v>
          </cell>
          <cell r="V2060">
            <v>220</v>
          </cell>
          <cell r="X2060">
            <v>220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</row>
        <row r="2061">
          <cell r="C2061" t="str">
            <v>5155-013</v>
          </cell>
          <cell r="D2061" t="str">
            <v xml:space="preserve">5155-0132      </v>
          </cell>
          <cell r="E2061" t="str">
            <v xml:space="preserve">BRKT-BLOWER M/ACT             </v>
          </cell>
          <cell r="F2061" t="str">
            <v xml:space="preserve">A02  </v>
          </cell>
          <cell r="G2061" t="str">
            <v>WON</v>
          </cell>
          <cell r="H2061" t="str">
            <v xml:space="preserve">PCS </v>
          </cell>
          <cell r="I2061" t="str">
            <v xml:space="preserve">현대산업(화성공장)            </v>
          </cell>
          <cell r="J2061">
            <v>295</v>
          </cell>
          <cell r="K2061">
            <v>0</v>
          </cell>
          <cell r="L2061">
            <v>295</v>
          </cell>
          <cell r="N2061">
            <v>295</v>
          </cell>
          <cell r="O2061">
            <v>295</v>
          </cell>
          <cell r="P2061" t="str">
            <v>WON</v>
          </cell>
          <cell r="Q2061" t="str">
            <v xml:space="preserve">현대산업(화성공장)            </v>
          </cell>
          <cell r="R2061">
            <v>295</v>
          </cell>
          <cell r="V2061">
            <v>295</v>
          </cell>
          <cell r="X2061">
            <v>295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</row>
        <row r="2062">
          <cell r="C2062" t="str">
            <v>5155-014</v>
          </cell>
          <cell r="D2062" t="str">
            <v xml:space="preserve">5155-0141      </v>
          </cell>
          <cell r="E2062" t="str">
            <v xml:space="preserve">BRKT-RELAY AUTO               </v>
          </cell>
          <cell r="F2062" t="str">
            <v xml:space="preserve">A04  </v>
          </cell>
          <cell r="G2062" t="str">
            <v>WON</v>
          </cell>
          <cell r="H2062" t="str">
            <v xml:space="preserve">PCS </v>
          </cell>
          <cell r="I2062" t="str">
            <v xml:space="preserve">현대산업(화성공장)            </v>
          </cell>
          <cell r="J2062">
            <v>155</v>
          </cell>
          <cell r="K2062">
            <v>0</v>
          </cell>
          <cell r="L2062">
            <v>155</v>
          </cell>
          <cell r="N2062">
            <v>155</v>
          </cell>
          <cell r="O2062">
            <v>155</v>
          </cell>
          <cell r="P2062" t="str">
            <v>WON</v>
          </cell>
          <cell r="Q2062" t="str">
            <v xml:space="preserve">현대산업(화성공장)            </v>
          </cell>
          <cell r="R2062">
            <v>155</v>
          </cell>
          <cell r="V2062">
            <v>155</v>
          </cell>
          <cell r="X2062">
            <v>155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</row>
        <row r="2063">
          <cell r="C2063" t="str">
            <v>5155-017</v>
          </cell>
          <cell r="D2063" t="str">
            <v xml:space="preserve">5155-0170      </v>
          </cell>
          <cell r="E2063" t="str">
            <v xml:space="preserve">BRKT-MODE M/ACT               </v>
          </cell>
          <cell r="F2063" t="str">
            <v xml:space="preserve">A02  </v>
          </cell>
          <cell r="G2063" t="str">
            <v>WON</v>
          </cell>
          <cell r="H2063" t="str">
            <v xml:space="preserve">PCS </v>
          </cell>
          <cell r="I2063" t="str">
            <v xml:space="preserve">현대산업(화성공장)            </v>
          </cell>
          <cell r="J2063">
            <v>260</v>
          </cell>
          <cell r="K2063">
            <v>0</v>
          </cell>
          <cell r="L2063">
            <v>260</v>
          </cell>
          <cell r="N2063">
            <v>260</v>
          </cell>
          <cell r="O2063">
            <v>260</v>
          </cell>
          <cell r="P2063" t="str">
            <v>WON</v>
          </cell>
          <cell r="Q2063" t="str">
            <v xml:space="preserve">현대산업(화성공장)            </v>
          </cell>
          <cell r="R2063">
            <v>260</v>
          </cell>
          <cell r="V2063">
            <v>260</v>
          </cell>
          <cell r="X2063">
            <v>260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</row>
        <row r="2064">
          <cell r="C2064" t="str">
            <v>5155-019</v>
          </cell>
          <cell r="D2064" t="str">
            <v xml:space="preserve">5155-0190      </v>
          </cell>
          <cell r="E2064" t="str">
            <v xml:space="preserve">BRKT-AUTO AMP                 </v>
          </cell>
          <cell r="F2064" t="str">
            <v xml:space="preserve">A02  </v>
          </cell>
          <cell r="G2064" t="str">
            <v>WON</v>
          </cell>
          <cell r="H2064" t="str">
            <v xml:space="preserve">PCS </v>
          </cell>
          <cell r="I2064" t="str">
            <v xml:space="preserve">현대산업(화성공장)            </v>
          </cell>
          <cell r="J2064">
            <v>195</v>
          </cell>
          <cell r="K2064">
            <v>0</v>
          </cell>
          <cell r="L2064">
            <v>195</v>
          </cell>
          <cell r="N2064">
            <v>195</v>
          </cell>
          <cell r="O2064">
            <v>195</v>
          </cell>
          <cell r="P2064" t="str">
            <v>WON</v>
          </cell>
          <cell r="Q2064" t="str">
            <v xml:space="preserve">현대산업(화성공장)            </v>
          </cell>
          <cell r="R2064">
            <v>195</v>
          </cell>
          <cell r="V2064">
            <v>195</v>
          </cell>
          <cell r="X2064">
            <v>195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</row>
        <row r="2065">
          <cell r="C2065" t="str">
            <v>5155-020</v>
          </cell>
          <cell r="D2065" t="str">
            <v xml:space="preserve">5155-0201      </v>
          </cell>
          <cell r="E2065" t="str">
            <v xml:space="preserve">BRKT-MICRO SW                 </v>
          </cell>
          <cell r="F2065" t="str">
            <v xml:space="preserve">A02  </v>
          </cell>
          <cell r="G2065" t="str">
            <v>WON</v>
          </cell>
          <cell r="H2065" t="str">
            <v xml:space="preserve">PCS </v>
          </cell>
          <cell r="I2065" t="str">
            <v xml:space="preserve">현대산업(화성공장)            </v>
          </cell>
          <cell r="J2065">
            <v>160</v>
          </cell>
          <cell r="K2065">
            <v>0</v>
          </cell>
          <cell r="L2065">
            <v>160</v>
          </cell>
          <cell r="N2065">
            <v>160</v>
          </cell>
          <cell r="O2065">
            <v>160</v>
          </cell>
          <cell r="P2065" t="str">
            <v>WON</v>
          </cell>
          <cell r="Q2065" t="str">
            <v xml:space="preserve">현대산업(화성공장)            </v>
          </cell>
          <cell r="R2065">
            <v>160</v>
          </cell>
          <cell r="V2065">
            <v>160</v>
          </cell>
          <cell r="X2065">
            <v>160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</row>
        <row r="2066">
          <cell r="C2066" t="str">
            <v>5155-026</v>
          </cell>
          <cell r="D2066" t="str">
            <v xml:space="preserve">5155-0260      </v>
          </cell>
          <cell r="E2066" t="str">
            <v xml:space="preserve">BRKT-M/ACT MODE               </v>
          </cell>
          <cell r="F2066" t="str">
            <v xml:space="preserve">D01  </v>
          </cell>
          <cell r="G2066" t="str">
            <v>WON</v>
          </cell>
          <cell r="H2066" t="str">
            <v xml:space="preserve">PCS </v>
          </cell>
          <cell r="I2066" t="str">
            <v xml:space="preserve">현대산업(화성공장)            </v>
          </cell>
          <cell r="J2066">
            <v>310</v>
          </cell>
          <cell r="K2066">
            <v>0</v>
          </cell>
          <cell r="L2066">
            <v>310</v>
          </cell>
          <cell r="N2066">
            <v>310</v>
          </cell>
          <cell r="O2066">
            <v>310</v>
          </cell>
          <cell r="P2066" t="str">
            <v>WON</v>
          </cell>
          <cell r="Q2066" t="str">
            <v xml:space="preserve">현대산업(화성공장)            </v>
          </cell>
          <cell r="R2066">
            <v>310</v>
          </cell>
          <cell r="V2066">
            <v>310</v>
          </cell>
          <cell r="X2066">
            <v>310</v>
          </cell>
          <cell r="AC2066">
            <v>0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</row>
        <row r="2067">
          <cell r="C2067" t="str">
            <v>5155-027</v>
          </cell>
          <cell r="D2067" t="str">
            <v xml:space="preserve">5155-0270      </v>
          </cell>
          <cell r="E2067" t="str">
            <v xml:space="preserve">BRKT-UNDER COVER              </v>
          </cell>
          <cell r="F2067" t="str">
            <v xml:space="preserve">D01  </v>
          </cell>
          <cell r="G2067" t="str">
            <v>WON</v>
          </cell>
          <cell r="H2067" t="str">
            <v xml:space="preserve">PCS </v>
          </cell>
          <cell r="I2067" t="str">
            <v xml:space="preserve">현대산업(화성공장)            </v>
          </cell>
          <cell r="J2067">
            <v>455</v>
          </cell>
          <cell r="K2067">
            <v>0</v>
          </cell>
          <cell r="L2067">
            <v>455</v>
          </cell>
          <cell r="N2067">
            <v>455</v>
          </cell>
          <cell r="O2067">
            <v>455</v>
          </cell>
          <cell r="P2067" t="str">
            <v>WON</v>
          </cell>
          <cell r="Q2067" t="str">
            <v xml:space="preserve">현대산업(화성공장)            </v>
          </cell>
          <cell r="R2067">
            <v>455</v>
          </cell>
          <cell r="V2067">
            <v>455</v>
          </cell>
          <cell r="X2067">
            <v>455</v>
          </cell>
          <cell r="AC2067">
            <v>0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</row>
        <row r="2068">
          <cell r="C2068" t="str">
            <v>5155-028</v>
          </cell>
          <cell r="D2068" t="str">
            <v xml:space="preserve">5155-0282      </v>
          </cell>
          <cell r="E2068" t="str">
            <v xml:space="preserve">BRKT-COND.MT'G                </v>
          </cell>
          <cell r="F2068" t="str">
            <v xml:space="preserve">D01  </v>
          </cell>
          <cell r="G2068" t="str">
            <v>WON</v>
          </cell>
          <cell r="H2068" t="str">
            <v xml:space="preserve">PCS </v>
          </cell>
          <cell r="I2068" t="str">
            <v xml:space="preserve">현대산업(화성공장)            </v>
          </cell>
          <cell r="J2068">
            <v>800</v>
          </cell>
          <cell r="K2068">
            <v>0</v>
          </cell>
          <cell r="L2068">
            <v>800</v>
          </cell>
          <cell r="N2068">
            <v>800</v>
          </cell>
          <cell r="O2068">
            <v>800</v>
          </cell>
          <cell r="P2068" t="str">
            <v>WON</v>
          </cell>
          <cell r="Q2068" t="str">
            <v xml:space="preserve">현대산업(화성공장)            </v>
          </cell>
          <cell r="R2068">
            <v>800</v>
          </cell>
          <cell r="V2068">
            <v>800</v>
          </cell>
          <cell r="X2068">
            <v>800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N2068">
            <v>0</v>
          </cell>
        </row>
        <row r="2069">
          <cell r="C2069" t="str">
            <v>5155-029</v>
          </cell>
          <cell r="D2069" t="str">
            <v xml:space="preserve">5155-0291      </v>
          </cell>
          <cell r="E2069" t="str">
            <v xml:space="preserve">BRKT-SUC HOSE CLAMP           </v>
          </cell>
          <cell r="F2069" t="str">
            <v xml:space="preserve">D01  </v>
          </cell>
          <cell r="G2069" t="str">
            <v>WON</v>
          </cell>
          <cell r="H2069" t="str">
            <v xml:space="preserve">PCS </v>
          </cell>
          <cell r="I2069" t="str">
            <v xml:space="preserve">현대산업(화성공장)            </v>
          </cell>
          <cell r="K2069">
            <v>0</v>
          </cell>
          <cell r="L2069">
            <v>225</v>
          </cell>
          <cell r="N2069">
            <v>225</v>
          </cell>
          <cell r="O2069">
            <v>225</v>
          </cell>
          <cell r="P2069" t="str">
            <v>WON</v>
          </cell>
          <cell r="Q2069" t="str">
            <v xml:space="preserve">현대산업(화성공장)            </v>
          </cell>
          <cell r="R2069">
            <v>225</v>
          </cell>
          <cell r="V2069">
            <v>225</v>
          </cell>
          <cell r="X2069">
            <v>225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</row>
        <row r="2070">
          <cell r="C2070" t="str">
            <v>5155-030</v>
          </cell>
          <cell r="D2070" t="str">
            <v xml:space="preserve">5155-0300      </v>
          </cell>
          <cell r="E2070" t="str">
            <v xml:space="preserve">BRKT-LIQ&amp;SUC PIPE CLAMP       </v>
          </cell>
          <cell r="F2070" t="str">
            <v xml:space="preserve">D01  </v>
          </cell>
          <cell r="G2070" t="str">
            <v>WON</v>
          </cell>
          <cell r="H2070" t="str">
            <v xml:space="preserve">PCS </v>
          </cell>
          <cell r="I2070" t="str">
            <v xml:space="preserve">현대산업(화성공장)            </v>
          </cell>
          <cell r="K2070">
            <v>0</v>
          </cell>
          <cell r="L2070">
            <v>230</v>
          </cell>
          <cell r="N2070">
            <v>230</v>
          </cell>
          <cell r="O2070">
            <v>230</v>
          </cell>
          <cell r="P2070" t="str">
            <v>WON</v>
          </cell>
          <cell r="Q2070" t="str">
            <v xml:space="preserve">현대산업(화성공장)            </v>
          </cell>
          <cell r="R2070">
            <v>230</v>
          </cell>
          <cell r="V2070">
            <v>230</v>
          </cell>
          <cell r="X2070">
            <v>230</v>
          </cell>
          <cell r="AC2070">
            <v>0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</row>
        <row r="2071">
          <cell r="C2071" t="str">
            <v>5155-031</v>
          </cell>
          <cell r="D2071" t="str">
            <v xml:space="preserve">5155-0310      </v>
          </cell>
          <cell r="E2071" t="str">
            <v xml:space="preserve">BRKT-DIS&amp;SUC HOSE CLAMP       </v>
          </cell>
          <cell r="F2071" t="str">
            <v xml:space="preserve">D01  </v>
          </cell>
          <cell r="G2071" t="str">
            <v>WON</v>
          </cell>
          <cell r="H2071" t="str">
            <v xml:space="preserve">PCS </v>
          </cell>
          <cell r="I2071" t="str">
            <v xml:space="preserve">현대산업(화성공장)            </v>
          </cell>
          <cell r="J2071">
            <v>380</v>
          </cell>
          <cell r="K2071">
            <v>0</v>
          </cell>
          <cell r="L2071">
            <v>380</v>
          </cell>
          <cell r="N2071">
            <v>380</v>
          </cell>
          <cell r="O2071">
            <v>380</v>
          </cell>
          <cell r="P2071" t="str">
            <v>WON</v>
          </cell>
          <cell r="Q2071" t="str">
            <v xml:space="preserve">현대산업(화성공장)            </v>
          </cell>
          <cell r="R2071">
            <v>380</v>
          </cell>
          <cell r="V2071">
            <v>380</v>
          </cell>
          <cell r="X2071">
            <v>380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</row>
        <row r="2072">
          <cell r="C2072" t="str">
            <v>5155-033</v>
          </cell>
          <cell r="D2072" t="str">
            <v xml:space="preserve">5155-0331      </v>
          </cell>
          <cell r="E2072" t="str">
            <v xml:space="preserve">BRKT-R/DRYER                  </v>
          </cell>
          <cell r="F2072" t="str">
            <v xml:space="preserve">D01  </v>
          </cell>
          <cell r="G2072" t="str">
            <v>WON</v>
          </cell>
          <cell r="H2072" t="str">
            <v xml:space="preserve">PCS </v>
          </cell>
          <cell r="I2072" t="str">
            <v xml:space="preserve">현대산업(화성공장)            </v>
          </cell>
          <cell r="J2072">
            <v>580</v>
          </cell>
          <cell r="K2072">
            <v>0</v>
          </cell>
          <cell r="L2072">
            <v>580</v>
          </cell>
          <cell r="N2072">
            <v>580</v>
          </cell>
          <cell r="O2072">
            <v>580</v>
          </cell>
          <cell r="P2072" t="str">
            <v>WON</v>
          </cell>
          <cell r="Q2072" t="str">
            <v xml:space="preserve">현대산업(화성공장)            </v>
          </cell>
          <cell r="R2072">
            <v>580</v>
          </cell>
          <cell r="V2072">
            <v>580</v>
          </cell>
          <cell r="X2072">
            <v>580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</row>
        <row r="2073">
          <cell r="C2073" t="str">
            <v>5155-038</v>
          </cell>
          <cell r="D2073" t="str">
            <v xml:space="preserve">5155-0381      </v>
          </cell>
          <cell r="E2073" t="str">
            <v xml:space="preserve">BRKT-MODE M/ACT               </v>
          </cell>
          <cell r="F2073" t="str">
            <v xml:space="preserve">A02  </v>
          </cell>
          <cell r="G2073" t="str">
            <v>WON</v>
          </cell>
          <cell r="H2073" t="str">
            <v xml:space="preserve">PCS </v>
          </cell>
          <cell r="I2073" t="str">
            <v xml:space="preserve">현대산업(화성공장)            </v>
          </cell>
          <cell r="J2073">
            <v>248</v>
          </cell>
          <cell r="K2073">
            <v>0</v>
          </cell>
          <cell r="L2073">
            <v>248</v>
          </cell>
          <cell r="N2073">
            <v>248</v>
          </cell>
          <cell r="O2073">
            <v>248</v>
          </cell>
          <cell r="P2073" t="str">
            <v>WON</v>
          </cell>
          <cell r="Q2073" t="str">
            <v xml:space="preserve">현대산업(화성공장)            </v>
          </cell>
          <cell r="R2073">
            <v>248</v>
          </cell>
          <cell r="V2073">
            <v>248</v>
          </cell>
          <cell r="X2073">
            <v>248</v>
          </cell>
          <cell r="AC2073">
            <v>0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</row>
        <row r="2074">
          <cell r="C2074" t="str">
            <v xml:space="preserve">5155-042D      </v>
          </cell>
          <cell r="D2074" t="str">
            <v xml:space="preserve">5155-042D      </v>
          </cell>
          <cell r="E2074" t="str">
            <v xml:space="preserve">BRKT-RESISTOR                 </v>
          </cell>
          <cell r="F2074" t="str">
            <v xml:space="preserve">B01  </v>
          </cell>
          <cell r="G2074" t="str">
            <v>WON</v>
          </cell>
          <cell r="H2074" t="str">
            <v xml:space="preserve">PCS </v>
          </cell>
          <cell r="I2074" t="str">
            <v xml:space="preserve">현대산업(화성공장)            </v>
          </cell>
          <cell r="K2074">
            <v>0</v>
          </cell>
          <cell r="L2074">
            <v>100</v>
          </cell>
          <cell r="N2074">
            <v>100</v>
          </cell>
          <cell r="O2074">
            <v>100</v>
          </cell>
          <cell r="P2074" t="str">
            <v>WON</v>
          </cell>
          <cell r="Q2074" t="str">
            <v xml:space="preserve">현대산업(화성공장)            </v>
          </cell>
          <cell r="R2074">
            <v>100</v>
          </cell>
          <cell r="V2074">
            <v>100</v>
          </cell>
          <cell r="X2074">
            <v>100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</row>
        <row r="2075">
          <cell r="C2075" t="str">
            <v>5155-045</v>
          </cell>
          <cell r="D2075" t="str">
            <v xml:space="preserve">5155-0450      </v>
          </cell>
          <cell r="E2075" t="str">
            <v xml:space="preserve">BRKT-SOLENOID                 </v>
          </cell>
          <cell r="F2075" t="str">
            <v xml:space="preserve">B01  </v>
          </cell>
          <cell r="G2075" t="str">
            <v>WON</v>
          </cell>
          <cell r="H2075" t="str">
            <v xml:space="preserve">PCS </v>
          </cell>
          <cell r="I2075" t="str">
            <v xml:space="preserve">현대산업(화성공장)            </v>
          </cell>
          <cell r="J2075">
            <v>60</v>
          </cell>
          <cell r="K2075">
            <v>0</v>
          </cell>
          <cell r="L2075">
            <v>60</v>
          </cell>
          <cell r="N2075">
            <v>60</v>
          </cell>
          <cell r="O2075">
            <v>60</v>
          </cell>
          <cell r="P2075" t="str">
            <v>WON</v>
          </cell>
          <cell r="Q2075" t="str">
            <v xml:space="preserve">현대산업(화성공장)            </v>
          </cell>
          <cell r="R2075">
            <v>60</v>
          </cell>
          <cell r="V2075">
            <v>60</v>
          </cell>
          <cell r="X2075">
            <v>60</v>
          </cell>
          <cell r="AC2075">
            <v>0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N2075">
            <v>0</v>
          </cell>
        </row>
        <row r="2076">
          <cell r="C2076" t="str">
            <v>5155-068</v>
          </cell>
          <cell r="D2076" t="str">
            <v xml:space="preserve">5155-0681      </v>
          </cell>
          <cell r="E2076" t="str">
            <v xml:space="preserve">BRKT-RELAY A/C CUT            </v>
          </cell>
          <cell r="F2076" t="str">
            <v xml:space="preserve">D01  </v>
          </cell>
          <cell r="G2076" t="str">
            <v>WON</v>
          </cell>
          <cell r="H2076" t="str">
            <v xml:space="preserve">PCS </v>
          </cell>
          <cell r="I2076" t="str">
            <v xml:space="preserve">현대산업(화성공장)            </v>
          </cell>
          <cell r="K2076">
            <v>0</v>
          </cell>
          <cell r="L2076">
            <v>125</v>
          </cell>
          <cell r="N2076">
            <v>125</v>
          </cell>
          <cell r="O2076">
            <v>125</v>
          </cell>
          <cell r="P2076" t="str">
            <v>WON</v>
          </cell>
          <cell r="Q2076" t="str">
            <v xml:space="preserve">현대산업(화성공장)            </v>
          </cell>
          <cell r="R2076">
            <v>125</v>
          </cell>
          <cell r="V2076">
            <v>125</v>
          </cell>
          <cell r="X2076">
            <v>125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</row>
        <row r="2077">
          <cell r="C2077" t="str">
            <v>5155-070</v>
          </cell>
          <cell r="D2077" t="str">
            <v xml:space="preserve">5155-0700      </v>
          </cell>
          <cell r="E2077" t="str">
            <v xml:space="preserve">BRKT-DUCT BLOWER              </v>
          </cell>
          <cell r="F2077" t="str">
            <v xml:space="preserve">F01  </v>
          </cell>
          <cell r="G2077" t="str">
            <v>WON</v>
          </cell>
          <cell r="H2077" t="str">
            <v xml:space="preserve">PCS </v>
          </cell>
          <cell r="I2077" t="str">
            <v xml:space="preserve">현대산업(화성공장)            </v>
          </cell>
          <cell r="J2077">
            <v>145</v>
          </cell>
          <cell r="K2077">
            <v>0</v>
          </cell>
          <cell r="L2077">
            <v>145</v>
          </cell>
          <cell r="N2077">
            <v>145</v>
          </cell>
          <cell r="O2077">
            <v>145</v>
          </cell>
          <cell r="P2077" t="str">
            <v>WON</v>
          </cell>
          <cell r="Q2077" t="str">
            <v xml:space="preserve">현대산업(화성공장)            </v>
          </cell>
          <cell r="R2077">
            <v>145</v>
          </cell>
          <cell r="V2077">
            <v>145</v>
          </cell>
          <cell r="X2077">
            <v>145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</row>
        <row r="2078">
          <cell r="C2078" t="str">
            <v>5155-071</v>
          </cell>
          <cell r="D2078" t="str">
            <v xml:space="preserve">5155-0712      </v>
          </cell>
          <cell r="E2078" t="str">
            <v xml:space="preserve">BRKT-M/ACT BLOWER             </v>
          </cell>
          <cell r="F2078" t="str">
            <v xml:space="preserve">A02  </v>
          </cell>
          <cell r="G2078" t="str">
            <v>WON</v>
          </cell>
          <cell r="H2078" t="str">
            <v xml:space="preserve">PCS </v>
          </cell>
          <cell r="I2078" t="str">
            <v xml:space="preserve">현대산업(화성공장)            </v>
          </cell>
          <cell r="J2078">
            <v>310</v>
          </cell>
          <cell r="K2078">
            <v>0</v>
          </cell>
          <cell r="L2078">
            <v>310</v>
          </cell>
          <cell r="N2078">
            <v>310</v>
          </cell>
          <cell r="O2078">
            <v>310</v>
          </cell>
          <cell r="P2078" t="str">
            <v>WON</v>
          </cell>
          <cell r="Q2078" t="str">
            <v xml:space="preserve">현대산업(화성공장)            </v>
          </cell>
          <cell r="R2078">
            <v>310</v>
          </cell>
          <cell r="V2078">
            <v>310</v>
          </cell>
          <cell r="X2078">
            <v>310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</row>
        <row r="2079">
          <cell r="C2079" t="str">
            <v>5155-083</v>
          </cell>
          <cell r="D2079" t="str">
            <v xml:space="preserve">5155-0832      </v>
          </cell>
          <cell r="E2079" t="str">
            <v xml:space="preserve">BRKT-MIX M/ACT                </v>
          </cell>
          <cell r="F2079" t="str">
            <v xml:space="preserve">B01  </v>
          </cell>
          <cell r="G2079" t="str">
            <v>WON</v>
          </cell>
          <cell r="H2079" t="str">
            <v xml:space="preserve">PCS </v>
          </cell>
          <cell r="I2079" t="str">
            <v xml:space="preserve">현대산업(화성공장)            </v>
          </cell>
          <cell r="J2079">
            <v>325</v>
          </cell>
          <cell r="K2079">
            <v>0</v>
          </cell>
          <cell r="L2079">
            <v>325</v>
          </cell>
          <cell r="N2079">
            <v>325</v>
          </cell>
          <cell r="O2079">
            <v>325</v>
          </cell>
          <cell r="P2079" t="str">
            <v>WON</v>
          </cell>
          <cell r="Q2079" t="str">
            <v xml:space="preserve">현대산업(화성공장)            </v>
          </cell>
          <cell r="R2079">
            <v>325</v>
          </cell>
          <cell r="V2079">
            <v>325</v>
          </cell>
          <cell r="X2079">
            <v>325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</row>
        <row r="2080">
          <cell r="C2080" t="str">
            <v>5155-085</v>
          </cell>
          <cell r="D2080" t="str">
            <v xml:space="preserve">5155-0850      </v>
          </cell>
          <cell r="E2080" t="str">
            <v xml:space="preserve">BRKT-UPPER LH                 </v>
          </cell>
          <cell r="F2080" t="str">
            <v xml:space="preserve">X09  </v>
          </cell>
          <cell r="G2080" t="str">
            <v>WON</v>
          </cell>
          <cell r="H2080" t="str">
            <v xml:space="preserve">PCS </v>
          </cell>
          <cell r="I2080" t="str">
            <v xml:space="preserve">현대산업(화성공장)            </v>
          </cell>
          <cell r="K2080">
            <v>0</v>
          </cell>
          <cell r="L2080">
            <v>120</v>
          </cell>
          <cell r="N2080">
            <v>120</v>
          </cell>
          <cell r="O2080">
            <v>120</v>
          </cell>
          <cell r="P2080" t="str">
            <v>WON</v>
          </cell>
          <cell r="Q2080" t="str">
            <v xml:space="preserve">현대산업(화성공장)            </v>
          </cell>
          <cell r="R2080">
            <v>120</v>
          </cell>
          <cell r="V2080">
            <v>120</v>
          </cell>
          <cell r="X2080">
            <v>120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</row>
        <row r="2081">
          <cell r="C2081" t="str">
            <v>5155-086</v>
          </cell>
          <cell r="D2081" t="str">
            <v xml:space="preserve">5155-0860      </v>
          </cell>
          <cell r="E2081" t="str">
            <v xml:space="preserve">BRKT-UPPER RH                 </v>
          </cell>
          <cell r="F2081" t="str">
            <v xml:space="preserve">X09  </v>
          </cell>
          <cell r="G2081" t="str">
            <v>WON</v>
          </cell>
          <cell r="H2081" t="str">
            <v xml:space="preserve">PCS </v>
          </cell>
          <cell r="I2081" t="str">
            <v xml:space="preserve">현대산업(화성공장)            </v>
          </cell>
          <cell r="K2081">
            <v>0</v>
          </cell>
          <cell r="L2081">
            <v>120</v>
          </cell>
          <cell r="N2081">
            <v>120</v>
          </cell>
          <cell r="O2081">
            <v>120</v>
          </cell>
          <cell r="P2081" t="str">
            <v>WON</v>
          </cell>
          <cell r="Q2081" t="str">
            <v xml:space="preserve">현대산업(화성공장)            </v>
          </cell>
          <cell r="R2081">
            <v>120</v>
          </cell>
          <cell r="V2081">
            <v>120</v>
          </cell>
          <cell r="X2081">
            <v>120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</row>
        <row r="2082">
          <cell r="C2082" t="str">
            <v xml:space="preserve">5155-090B      </v>
          </cell>
          <cell r="D2082" t="str">
            <v xml:space="preserve">5155-090B      </v>
          </cell>
          <cell r="E2082" t="str">
            <v xml:space="preserve">BRKT-UPPER                    </v>
          </cell>
          <cell r="F2082" t="str">
            <v xml:space="preserve">X11  </v>
          </cell>
          <cell r="G2082" t="str">
            <v>WON</v>
          </cell>
          <cell r="H2082" t="str">
            <v xml:space="preserve">PCS </v>
          </cell>
          <cell r="I2082" t="str">
            <v xml:space="preserve">현대산업(화성공장)            </v>
          </cell>
          <cell r="K2082">
            <v>0</v>
          </cell>
          <cell r="L2082">
            <v>230</v>
          </cell>
          <cell r="N2082">
            <v>230</v>
          </cell>
          <cell r="O2082">
            <v>230</v>
          </cell>
          <cell r="P2082" t="str">
            <v>WON</v>
          </cell>
          <cell r="Q2082" t="str">
            <v xml:space="preserve">현대산업(화성공장)            </v>
          </cell>
          <cell r="R2082">
            <v>230</v>
          </cell>
          <cell r="V2082">
            <v>230</v>
          </cell>
          <cell r="X2082">
            <v>230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</row>
        <row r="2083">
          <cell r="C2083" t="str">
            <v xml:space="preserve">5155-093B      </v>
          </cell>
          <cell r="D2083" t="str">
            <v xml:space="preserve">5155-093B      </v>
          </cell>
          <cell r="E2083" t="str">
            <v xml:space="preserve">BRKT-PIPE INLET               </v>
          </cell>
          <cell r="F2083" t="str">
            <v xml:space="preserve">X11  </v>
          </cell>
          <cell r="G2083" t="str">
            <v>WON</v>
          </cell>
          <cell r="H2083" t="str">
            <v xml:space="preserve">PCS </v>
          </cell>
          <cell r="I2083" t="str">
            <v xml:space="preserve">현대산업(화성공장)            </v>
          </cell>
          <cell r="K2083">
            <v>0</v>
          </cell>
          <cell r="L2083">
            <v>80</v>
          </cell>
          <cell r="N2083">
            <v>80</v>
          </cell>
          <cell r="O2083">
            <v>80</v>
          </cell>
          <cell r="P2083" t="str">
            <v>WON</v>
          </cell>
          <cell r="Q2083" t="str">
            <v xml:space="preserve">현대산업(화성공장)            </v>
          </cell>
          <cell r="R2083">
            <v>80</v>
          </cell>
          <cell r="V2083">
            <v>80</v>
          </cell>
          <cell r="X2083">
            <v>80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</row>
        <row r="2084">
          <cell r="C2084" t="str">
            <v xml:space="preserve">5155-094B      </v>
          </cell>
          <cell r="D2084" t="str">
            <v xml:space="preserve">5155-094B      </v>
          </cell>
          <cell r="E2084" t="str">
            <v xml:space="preserve">BRKT-R/TANK                   </v>
          </cell>
          <cell r="F2084" t="str">
            <v xml:space="preserve">X11  </v>
          </cell>
          <cell r="G2084" t="str">
            <v>WON</v>
          </cell>
          <cell r="H2084" t="str">
            <v xml:space="preserve">PCS </v>
          </cell>
          <cell r="I2084" t="str">
            <v xml:space="preserve">현대산업(화성공장)            </v>
          </cell>
          <cell r="K2084">
            <v>0</v>
          </cell>
          <cell r="L2084">
            <v>80</v>
          </cell>
          <cell r="N2084">
            <v>80</v>
          </cell>
          <cell r="O2084">
            <v>80</v>
          </cell>
          <cell r="P2084" t="str">
            <v>WON</v>
          </cell>
          <cell r="Q2084" t="str">
            <v xml:space="preserve">현대산업(화성공장)            </v>
          </cell>
          <cell r="R2084">
            <v>80</v>
          </cell>
          <cell r="V2084">
            <v>80</v>
          </cell>
          <cell r="X2084">
            <v>80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</row>
        <row r="2085">
          <cell r="C2085" t="str">
            <v>5155-096</v>
          </cell>
          <cell r="D2085" t="str">
            <v xml:space="preserve">5155-0960      </v>
          </cell>
          <cell r="E2085" t="str">
            <v xml:space="preserve">BRKT-UPPER LH                 </v>
          </cell>
          <cell r="F2085" t="str">
            <v xml:space="preserve">X10  </v>
          </cell>
          <cell r="G2085" t="str">
            <v>WON</v>
          </cell>
          <cell r="H2085" t="str">
            <v xml:space="preserve">PCS </v>
          </cell>
          <cell r="I2085" t="str">
            <v xml:space="preserve">현대산업(화성공장)            </v>
          </cell>
          <cell r="K2085">
            <v>0</v>
          </cell>
          <cell r="L2085">
            <v>80</v>
          </cell>
          <cell r="N2085">
            <v>80</v>
          </cell>
          <cell r="O2085">
            <v>80</v>
          </cell>
          <cell r="P2085" t="str">
            <v>WON</v>
          </cell>
          <cell r="Q2085" t="str">
            <v xml:space="preserve">현대산업(화성공장)            </v>
          </cell>
          <cell r="R2085">
            <v>80</v>
          </cell>
          <cell r="V2085">
            <v>80</v>
          </cell>
          <cell r="X2085">
            <v>80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</row>
        <row r="2086">
          <cell r="C2086" t="str">
            <v>5155-097</v>
          </cell>
          <cell r="D2086" t="str">
            <v xml:space="preserve">5155-0970      </v>
          </cell>
          <cell r="E2086" t="str">
            <v xml:space="preserve">BRKT-UPPER LH                 </v>
          </cell>
          <cell r="F2086" t="str">
            <v xml:space="preserve">X10  </v>
          </cell>
          <cell r="G2086" t="str">
            <v>WON</v>
          </cell>
          <cell r="H2086" t="str">
            <v xml:space="preserve">PCS </v>
          </cell>
          <cell r="I2086" t="str">
            <v xml:space="preserve">현대산업(화성공장)            </v>
          </cell>
          <cell r="K2086">
            <v>0</v>
          </cell>
          <cell r="L2086">
            <v>80</v>
          </cell>
          <cell r="N2086">
            <v>80</v>
          </cell>
          <cell r="O2086">
            <v>80</v>
          </cell>
          <cell r="P2086" t="str">
            <v>WON</v>
          </cell>
          <cell r="Q2086" t="str">
            <v xml:space="preserve">현대산업(화성공장)            </v>
          </cell>
          <cell r="R2086">
            <v>80</v>
          </cell>
          <cell r="V2086">
            <v>80</v>
          </cell>
          <cell r="X2086">
            <v>80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</row>
        <row r="2087">
          <cell r="C2087" t="str">
            <v>5155-098</v>
          </cell>
          <cell r="D2087" t="str">
            <v xml:space="preserve">5155-0980      </v>
          </cell>
          <cell r="E2087" t="str">
            <v xml:space="preserve">BRKT-PIPE                     </v>
          </cell>
          <cell r="F2087" t="str">
            <v xml:space="preserve">X10  </v>
          </cell>
          <cell r="G2087" t="str">
            <v>WON</v>
          </cell>
          <cell r="H2087" t="str">
            <v xml:space="preserve">PCS </v>
          </cell>
          <cell r="I2087" t="str">
            <v xml:space="preserve">현대산업(화성공장)            </v>
          </cell>
          <cell r="K2087">
            <v>0</v>
          </cell>
          <cell r="L2087">
            <v>80</v>
          </cell>
          <cell r="N2087">
            <v>80</v>
          </cell>
          <cell r="O2087">
            <v>80</v>
          </cell>
          <cell r="P2087" t="str">
            <v>WON</v>
          </cell>
          <cell r="Q2087" t="str">
            <v xml:space="preserve">현대산업(화성공장)            </v>
          </cell>
          <cell r="R2087">
            <v>80</v>
          </cell>
          <cell r="V2087">
            <v>80</v>
          </cell>
          <cell r="X2087">
            <v>80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</row>
        <row r="2088">
          <cell r="C2088" t="str">
            <v>5155-099</v>
          </cell>
          <cell r="D2088" t="str">
            <v xml:space="preserve">5155-0991      </v>
          </cell>
          <cell r="E2088" t="str">
            <v xml:space="preserve">BRKT-COND.RH                  </v>
          </cell>
          <cell r="F2088" t="str">
            <v xml:space="preserve">D01  </v>
          </cell>
          <cell r="G2088" t="str">
            <v>WON</v>
          </cell>
          <cell r="H2088" t="str">
            <v xml:space="preserve">PCS </v>
          </cell>
          <cell r="I2088" t="str">
            <v xml:space="preserve">현대산업(화성공장)            </v>
          </cell>
          <cell r="J2088">
            <v>220</v>
          </cell>
          <cell r="K2088">
            <v>0</v>
          </cell>
          <cell r="L2088">
            <v>220</v>
          </cell>
          <cell r="N2088">
            <v>220</v>
          </cell>
          <cell r="O2088">
            <v>220</v>
          </cell>
          <cell r="P2088" t="str">
            <v>WON</v>
          </cell>
          <cell r="Q2088" t="str">
            <v xml:space="preserve">현대산업(화성공장)            </v>
          </cell>
          <cell r="R2088">
            <v>220</v>
          </cell>
          <cell r="V2088">
            <v>220</v>
          </cell>
          <cell r="X2088">
            <v>220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</row>
        <row r="2089">
          <cell r="C2089" t="str">
            <v>5155-100</v>
          </cell>
          <cell r="D2089" t="str">
            <v xml:space="preserve">5155-1000      </v>
          </cell>
          <cell r="E2089" t="str">
            <v xml:space="preserve">BRKT-COND.LH                  </v>
          </cell>
          <cell r="F2089" t="str">
            <v xml:space="preserve">D01  </v>
          </cell>
          <cell r="G2089" t="str">
            <v>WON</v>
          </cell>
          <cell r="H2089" t="str">
            <v xml:space="preserve">PCS </v>
          </cell>
          <cell r="I2089" t="str">
            <v xml:space="preserve">현대산업(화성공장)            </v>
          </cell>
          <cell r="J2089">
            <v>220</v>
          </cell>
          <cell r="K2089">
            <v>0</v>
          </cell>
          <cell r="L2089">
            <v>220</v>
          </cell>
          <cell r="N2089">
            <v>220</v>
          </cell>
          <cell r="O2089">
            <v>220</v>
          </cell>
          <cell r="P2089" t="str">
            <v>WON</v>
          </cell>
          <cell r="Q2089" t="str">
            <v xml:space="preserve">현대산업(화성공장)            </v>
          </cell>
          <cell r="R2089">
            <v>220</v>
          </cell>
          <cell r="V2089">
            <v>220</v>
          </cell>
          <cell r="X2089">
            <v>220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</row>
        <row r="2090">
          <cell r="C2090" t="str">
            <v xml:space="preserve">5155-108A      </v>
          </cell>
          <cell r="D2090" t="str">
            <v xml:space="preserve">5155-108A      </v>
          </cell>
          <cell r="E2090" t="str">
            <v xml:space="preserve">BRKT-AUTO AMP                 </v>
          </cell>
          <cell r="F2090" t="str">
            <v xml:space="preserve">A04  </v>
          </cell>
          <cell r="G2090" t="str">
            <v>WON</v>
          </cell>
          <cell r="H2090" t="str">
            <v xml:space="preserve">PCS </v>
          </cell>
          <cell r="I2090" t="str">
            <v xml:space="preserve">현대산업(화성공장)            </v>
          </cell>
          <cell r="K2090">
            <v>0</v>
          </cell>
          <cell r="L2090">
            <v>165</v>
          </cell>
          <cell r="N2090">
            <v>165</v>
          </cell>
          <cell r="O2090">
            <v>165</v>
          </cell>
          <cell r="P2090" t="str">
            <v>WON</v>
          </cell>
          <cell r="Q2090" t="str">
            <v xml:space="preserve">현대산업(화성공장)            </v>
          </cell>
          <cell r="R2090">
            <v>165</v>
          </cell>
          <cell r="V2090">
            <v>165</v>
          </cell>
          <cell r="X2090">
            <v>165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</row>
        <row r="2091">
          <cell r="C2091" t="str">
            <v>5155-114</v>
          </cell>
          <cell r="D2091" t="str">
            <v xml:space="preserve">5155-1140      </v>
          </cell>
          <cell r="E2091" t="str">
            <v xml:space="preserve">BRKT-IN PIPE COND.            </v>
          </cell>
          <cell r="F2091" t="str">
            <v xml:space="preserve">A04  </v>
          </cell>
          <cell r="G2091" t="str">
            <v>WON</v>
          </cell>
          <cell r="H2091" t="str">
            <v xml:space="preserve">PCS </v>
          </cell>
          <cell r="I2091" t="str">
            <v xml:space="preserve">현대산업(화성공장)            </v>
          </cell>
          <cell r="K2091">
            <v>0</v>
          </cell>
          <cell r="L2091">
            <v>60</v>
          </cell>
          <cell r="N2091">
            <v>60</v>
          </cell>
          <cell r="O2091">
            <v>60</v>
          </cell>
          <cell r="P2091" t="str">
            <v>WON</v>
          </cell>
          <cell r="Q2091" t="str">
            <v xml:space="preserve">현대산업(화성공장)            </v>
          </cell>
          <cell r="R2091">
            <v>60</v>
          </cell>
          <cell r="V2091">
            <v>60</v>
          </cell>
          <cell r="X2091">
            <v>60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</row>
        <row r="2092">
          <cell r="C2092" t="str">
            <v>5155-140</v>
          </cell>
          <cell r="D2092" t="str">
            <v xml:space="preserve">5155-1400      </v>
          </cell>
          <cell r="E2092" t="str">
            <v xml:space="preserve">BRKT-R/DRYER                  </v>
          </cell>
          <cell r="F2092" t="str">
            <v xml:space="preserve">F01  </v>
          </cell>
          <cell r="G2092" t="str">
            <v>WON</v>
          </cell>
          <cell r="H2092" t="str">
            <v xml:space="preserve">PCS </v>
          </cell>
          <cell r="I2092" t="str">
            <v xml:space="preserve">현대산업(화성공장)            </v>
          </cell>
          <cell r="J2092">
            <v>450</v>
          </cell>
          <cell r="K2092">
            <v>0</v>
          </cell>
          <cell r="L2092">
            <v>450</v>
          </cell>
          <cell r="N2092">
            <v>450</v>
          </cell>
          <cell r="O2092">
            <v>450</v>
          </cell>
          <cell r="P2092" t="str">
            <v>WON</v>
          </cell>
          <cell r="Q2092" t="str">
            <v xml:space="preserve">현대산업(화성공장)            </v>
          </cell>
          <cell r="R2092">
            <v>450</v>
          </cell>
          <cell r="V2092">
            <v>450</v>
          </cell>
          <cell r="X2092">
            <v>450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</row>
        <row r="2093">
          <cell r="C2093" t="str">
            <v>5155-149</v>
          </cell>
          <cell r="D2093" t="str">
            <v xml:space="preserve">5155-1490      </v>
          </cell>
          <cell r="E2093" t="str">
            <v xml:space="preserve">BRKT-MT'G RH COND.            </v>
          </cell>
          <cell r="F2093" t="str">
            <v xml:space="preserve">A04  </v>
          </cell>
          <cell r="G2093" t="str">
            <v>WON</v>
          </cell>
          <cell r="H2093" t="str">
            <v xml:space="preserve">PCS </v>
          </cell>
          <cell r="I2093" t="str">
            <v xml:space="preserve">현대산업(화성공장)            </v>
          </cell>
          <cell r="K2093">
            <v>0</v>
          </cell>
          <cell r="L2093">
            <v>70</v>
          </cell>
          <cell r="N2093">
            <v>70</v>
          </cell>
          <cell r="O2093">
            <v>70</v>
          </cell>
          <cell r="P2093" t="str">
            <v>WON</v>
          </cell>
          <cell r="Q2093" t="str">
            <v xml:space="preserve">현대산업(화성공장)            </v>
          </cell>
          <cell r="R2093">
            <v>70</v>
          </cell>
          <cell r="V2093">
            <v>70</v>
          </cell>
          <cell r="X2093">
            <v>70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</row>
        <row r="2094">
          <cell r="C2094" t="str">
            <v>5155-150</v>
          </cell>
          <cell r="D2094" t="str">
            <v xml:space="preserve">5155-1500      </v>
          </cell>
          <cell r="E2094" t="str">
            <v xml:space="preserve">BRKT-MT'G COND.LH             </v>
          </cell>
          <cell r="F2094" t="str">
            <v xml:space="preserve">A04  </v>
          </cell>
          <cell r="G2094" t="str">
            <v>WON</v>
          </cell>
          <cell r="H2094" t="str">
            <v xml:space="preserve">PCS </v>
          </cell>
          <cell r="I2094" t="str">
            <v xml:space="preserve">현대산업(화성공장)            </v>
          </cell>
          <cell r="K2094">
            <v>0</v>
          </cell>
          <cell r="L2094">
            <v>70</v>
          </cell>
          <cell r="N2094">
            <v>70</v>
          </cell>
          <cell r="O2094">
            <v>70</v>
          </cell>
          <cell r="P2094" t="str">
            <v>WON</v>
          </cell>
          <cell r="Q2094" t="str">
            <v xml:space="preserve">현대산업(화성공장)            </v>
          </cell>
          <cell r="R2094">
            <v>70</v>
          </cell>
          <cell r="V2094">
            <v>70</v>
          </cell>
          <cell r="X2094">
            <v>70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</row>
        <row r="2095">
          <cell r="C2095" t="str">
            <v xml:space="preserve">5155-164A      </v>
          </cell>
          <cell r="D2095" t="str">
            <v xml:space="preserve">5155-164A      </v>
          </cell>
          <cell r="E2095" t="str">
            <v xml:space="preserve">BRKT-MODE ACT                 </v>
          </cell>
          <cell r="F2095" t="str">
            <v xml:space="preserve">A03  </v>
          </cell>
          <cell r="G2095" t="str">
            <v>WON</v>
          </cell>
          <cell r="H2095" t="str">
            <v xml:space="preserve">PCS </v>
          </cell>
          <cell r="I2095" t="str">
            <v xml:space="preserve">현대산업(화성공장)            </v>
          </cell>
          <cell r="K2095">
            <v>0</v>
          </cell>
          <cell r="L2095">
            <v>150</v>
          </cell>
          <cell r="N2095">
            <v>150</v>
          </cell>
          <cell r="O2095">
            <v>150</v>
          </cell>
          <cell r="P2095" t="str">
            <v>WON</v>
          </cell>
          <cell r="Q2095" t="str">
            <v xml:space="preserve">현대산업(화성공장)            </v>
          </cell>
          <cell r="R2095">
            <v>150</v>
          </cell>
          <cell r="V2095">
            <v>150</v>
          </cell>
          <cell r="X2095">
            <v>150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</row>
        <row r="2096">
          <cell r="C2096" t="str">
            <v>5155-169</v>
          </cell>
          <cell r="D2096" t="str">
            <v xml:space="preserve">5155-1690      </v>
          </cell>
          <cell r="E2096" t="str">
            <v xml:space="preserve">BRKT-THERMO AMP               </v>
          </cell>
          <cell r="F2096" t="str">
            <v xml:space="preserve">B01  </v>
          </cell>
          <cell r="G2096" t="str">
            <v>WON</v>
          </cell>
          <cell r="H2096" t="str">
            <v xml:space="preserve">PCS </v>
          </cell>
          <cell r="I2096" t="str">
            <v xml:space="preserve">현대산업(화성공장)            </v>
          </cell>
          <cell r="J2096">
            <v>63</v>
          </cell>
          <cell r="K2096">
            <v>0</v>
          </cell>
          <cell r="L2096">
            <v>63</v>
          </cell>
          <cell r="N2096">
            <v>63</v>
          </cell>
          <cell r="O2096">
            <v>63</v>
          </cell>
          <cell r="P2096" t="str">
            <v>WON</v>
          </cell>
          <cell r="Q2096" t="str">
            <v xml:space="preserve">현대산업(화성공장)            </v>
          </cell>
          <cell r="R2096">
            <v>63</v>
          </cell>
          <cell r="V2096">
            <v>63</v>
          </cell>
          <cell r="X2096">
            <v>63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</row>
        <row r="2097">
          <cell r="C2097" t="str">
            <v>5155-172</v>
          </cell>
          <cell r="D2097" t="str">
            <v xml:space="preserve">5155-1722      </v>
          </cell>
          <cell r="E2097" t="str">
            <v xml:space="preserve">BRKT-MODE ACT                 </v>
          </cell>
          <cell r="F2097" t="str">
            <v xml:space="preserve">B01  </v>
          </cell>
          <cell r="G2097" t="str">
            <v>WON</v>
          </cell>
          <cell r="H2097" t="str">
            <v xml:space="preserve">PCS </v>
          </cell>
          <cell r="I2097" t="str">
            <v xml:space="preserve">현대산업(화성공장)            </v>
          </cell>
          <cell r="J2097">
            <v>330</v>
          </cell>
          <cell r="K2097">
            <v>0</v>
          </cell>
          <cell r="L2097">
            <v>330</v>
          </cell>
          <cell r="N2097">
            <v>330</v>
          </cell>
          <cell r="O2097">
            <v>330</v>
          </cell>
          <cell r="P2097" t="str">
            <v>WON</v>
          </cell>
          <cell r="Q2097" t="str">
            <v xml:space="preserve">현대산업(화성공장)            </v>
          </cell>
          <cell r="R2097">
            <v>330</v>
          </cell>
          <cell r="V2097">
            <v>330</v>
          </cell>
          <cell r="X2097">
            <v>330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</row>
        <row r="2098">
          <cell r="C2098" t="str">
            <v>5155-182</v>
          </cell>
          <cell r="D2098" t="str">
            <v xml:space="preserve">5155-1820      </v>
          </cell>
          <cell r="E2098" t="str">
            <v xml:space="preserve">BRKT-BASE TEMP                </v>
          </cell>
          <cell r="F2098" t="str">
            <v xml:space="preserve">B01  </v>
          </cell>
          <cell r="G2098" t="str">
            <v>WON</v>
          </cell>
          <cell r="H2098" t="str">
            <v xml:space="preserve">PCS </v>
          </cell>
          <cell r="I2098" t="str">
            <v xml:space="preserve">현대산업(화성공장)            </v>
          </cell>
          <cell r="J2098">
            <v>42</v>
          </cell>
          <cell r="K2098">
            <v>0</v>
          </cell>
          <cell r="L2098">
            <v>42</v>
          </cell>
          <cell r="N2098">
            <v>42</v>
          </cell>
          <cell r="O2098">
            <v>42</v>
          </cell>
          <cell r="P2098" t="str">
            <v>WON</v>
          </cell>
          <cell r="Q2098" t="str">
            <v xml:space="preserve">현대산업(화성공장)            </v>
          </cell>
          <cell r="R2098">
            <v>42</v>
          </cell>
          <cell r="V2098">
            <v>42</v>
          </cell>
          <cell r="X2098">
            <v>42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</row>
        <row r="2099">
          <cell r="C2099" t="str">
            <v>5155-183</v>
          </cell>
          <cell r="D2099" t="str">
            <v xml:space="preserve">5155-1831      </v>
          </cell>
          <cell r="E2099" t="str">
            <v xml:space="preserve">BRKT-UPPER RH COND.           </v>
          </cell>
          <cell r="F2099" t="str">
            <v xml:space="preserve">A02  </v>
          </cell>
          <cell r="G2099" t="str">
            <v>WON</v>
          </cell>
          <cell r="H2099" t="str">
            <v xml:space="preserve">PCS </v>
          </cell>
          <cell r="I2099" t="str">
            <v xml:space="preserve">현대산업(화성공장)            </v>
          </cell>
          <cell r="J2099">
            <v>90</v>
          </cell>
          <cell r="K2099">
            <v>0</v>
          </cell>
          <cell r="L2099">
            <v>90</v>
          </cell>
          <cell r="N2099">
            <v>90</v>
          </cell>
          <cell r="O2099">
            <v>90</v>
          </cell>
          <cell r="P2099" t="str">
            <v>WON</v>
          </cell>
          <cell r="Q2099" t="str">
            <v xml:space="preserve">현대산업(화성공장)            </v>
          </cell>
          <cell r="R2099">
            <v>90</v>
          </cell>
          <cell r="V2099">
            <v>90</v>
          </cell>
          <cell r="X2099">
            <v>90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</row>
        <row r="2100">
          <cell r="C2100" t="str">
            <v>5155-184</v>
          </cell>
          <cell r="D2100" t="str">
            <v xml:space="preserve">5155-1841      </v>
          </cell>
          <cell r="E2100" t="str">
            <v xml:space="preserve">BRKT-UPPER LH COND.           </v>
          </cell>
          <cell r="F2100" t="str">
            <v xml:space="preserve">A02  </v>
          </cell>
          <cell r="G2100" t="str">
            <v>WON</v>
          </cell>
          <cell r="H2100" t="str">
            <v xml:space="preserve">PCS </v>
          </cell>
          <cell r="I2100" t="str">
            <v xml:space="preserve">현대산업(화성공장)            </v>
          </cell>
          <cell r="J2100">
            <v>90</v>
          </cell>
          <cell r="K2100">
            <v>0</v>
          </cell>
          <cell r="L2100">
            <v>90</v>
          </cell>
          <cell r="N2100">
            <v>90</v>
          </cell>
          <cell r="O2100">
            <v>90</v>
          </cell>
          <cell r="P2100" t="str">
            <v>WON</v>
          </cell>
          <cell r="Q2100" t="str">
            <v xml:space="preserve">현대산업(화성공장)            </v>
          </cell>
          <cell r="R2100">
            <v>90</v>
          </cell>
          <cell r="V2100">
            <v>90</v>
          </cell>
          <cell r="X2100">
            <v>90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</row>
        <row r="2101">
          <cell r="C2101" t="str">
            <v>5155-185</v>
          </cell>
          <cell r="D2101" t="str">
            <v xml:space="preserve">5155-1850      </v>
          </cell>
          <cell r="E2101" t="str">
            <v xml:space="preserve">BRKT-LOWER COND.              </v>
          </cell>
          <cell r="F2101" t="str">
            <v xml:space="preserve">A02  </v>
          </cell>
          <cell r="G2101" t="str">
            <v>WON</v>
          </cell>
          <cell r="H2101" t="str">
            <v xml:space="preserve">PCS </v>
          </cell>
          <cell r="I2101" t="str">
            <v xml:space="preserve">현대산업(화성공장)            </v>
          </cell>
          <cell r="J2101">
            <v>90</v>
          </cell>
          <cell r="K2101">
            <v>0</v>
          </cell>
          <cell r="L2101">
            <v>90</v>
          </cell>
          <cell r="N2101">
            <v>90</v>
          </cell>
          <cell r="O2101">
            <v>90</v>
          </cell>
          <cell r="P2101" t="str">
            <v>WON</v>
          </cell>
          <cell r="Q2101" t="str">
            <v xml:space="preserve">현대산업(화성공장)            </v>
          </cell>
          <cell r="R2101">
            <v>90</v>
          </cell>
          <cell r="V2101">
            <v>90</v>
          </cell>
          <cell r="X2101">
            <v>90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</row>
        <row r="2102">
          <cell r="C2102" t="str">
            <v>5155-193</v>
          </cell>
          <cell r="D2102" t="str">
            <v xml:space="preserve">5155-1932      </v>
          </cell>
          <cell r="E2102" t="str">
            <v xml:space="preserve">BRKT-RELAY AUTO               </v>
          </cell>
          <cell r="F2102" t="str">
            <v xml:space="preserve">A02  </v>
          </cell>
          <cell r="G2102" t="str">
            <v>WON</v>
          </cell>
          <cell r="H2102" t="str">
            <v xml:space="preserve">PCS </v>
          </cell>
          <cell r="I2102" t="str">
            <v xml:space="preserve">현대산업(화성공장)            </v>
          </cell>
          <cell r="K2102">
            <v>0</v>
          </cell>
          <cell r="L2102">
            <v>100</v>
          </cell>
          <cell r="N2102">
            <v>100</v>
          </cell>
          <cell r="O2102">
            <v>100</v>
          </cell>
          <cell r="P2102" t="str">
            <v>WON</v>
          </cell>
          <cell r="Q2102" t="str">
            <v xml:space="preserve">현대산업(화성공장)            </v>
          </cell>
          <cell r="R2102">
            <v>100</v>
          </cell>
          <cell r="V2102">
            <v>100</v>
          </cell>
          <cell r="X2102">
            <v>100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</row>
        <row r="2103">
          <cell r="C2103" t="str">
            <v xml:space="preserve">5155-194A      </v>
          </cell>
          <cell r="D2103" t="str">
            <v xml:space="preserve">5155-194A      </v>
          </cell>
          <cell r="E2103" t="str">
            <v xml:space="preserve">BRKT-HOSE CONNECTOR           </v>
          </cell>
          <cell r="F2103" t="str">
            <v xml:space="preserve">F01  </v>
          </cell>
          <cell r="G2103" t="str">
            <v>WON</v>
          </cell>
          <cell r="H2103" t="str">
            <v xml:space="preserve">PCS </v>
          </cell>
          <cell r="I2103" t="str">
            <v xml:space="preserve">현대산업(화성공장)            </v>
          </cell>
          <cell r="K2103">
            <v>0</v>
          </cell>
          <cell r="L2103">
            <v>310</v>
          </cell>
          <cell r="N2103">
            <v>310</v>
          </cell>
          <cell r="O2103">
            <v>310</v>
          </cell>
          <cell r="P2103" t="str">
            <v>WON</v>
          </cell>
          <cell r="Q2103" t="str">
            <v xml:space="preserve">현대산업(화성공장)            </v>
          </cell>
          <cell r="R2103">
            <v>310</v>
          </cell>
          <cell r="V2103">
            <v>310</v>
          </cell>
          <cell r="X2103">
            <v>310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</row>
        <row r="2104">
          <cell r="C2104" t="str">
            <v>5155-210</v>
          </cell>
          <cell r="D2104" t="str">
            <v xml:space="preserve">5155-2101      </v>
          </cell>
          <cell r="E2104" t="str">
            <v xml:space="preserve">BRKT-COND.RH MT'G             </v>
          </cell>
          <cell r="F2104" t="str">
            <v xml:space="preserve">D02  </v>
          </cell>
          <cell r="G2104" t="str">
            <v>WON</v>
          </cell>
          <cell r="H2104" t="str">
            <v xml:space="preserve">PCS </v>
          </cell>
          <cell r="I2104" t="str">
            <v xml:space="preserve">현대산업(화성공장)            </v>
          </cell>
          <cell r="J2104">
            <v>220</v>
          </cell>
          <cell r="K2104">
            <v>0</v>
          </cell>
          <cell r="L2104">
            <v>220</v>
          </cell>
          <cell r="N2104">
            <v>220</v>
          </cell>
          <cell r="O2104">
            <v>220</v>
          </cell>
          <cell r="P2104" t="str">
            <v>WON</v>
          </cell>
          <cell r="Q2104" t="str">
            <v xml:space="preserve">현대산업(화성공장)            </v>
          </cell>
          <cell r="R2104">
            <v>220</v>
          </cell>
          <cell r="V2104">
            <v>220</v>
          </cell>
          <cell r="X2104">
            <v>220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</row>
        <row r="2105">
          <cell r="C2105" t="str">
            <v>5155-211</v>
          </cell>
          <cell r="D2105" t="str">
            <v xml:space="preserve">5155-2111      </v>
          </cell>
          <cell r="E2105" t="str">
            <v xml:space="preserve">BRKT-COND.LH MT'G             </v>
          </cell>
          <cell r="F2105" t="str">
            <v xml:space="preserve">D02  </v>
          </cell>
          <cell r="G2105" t="str">
            <v>WON</v>
          </cell>
          <cell r="H2105" t="str">
            <v xml:space="preserve">PCS </v>
          </cell>
          <cell r="I2105" t="str">
            <v xml:space="preserve">현대산업(화성공장)            </v>
          </cell>
          <cell r="J2105">
            <v>220</v>
          </cell>
          <cell r="K2105">
            <v>0</v>
          </cell>
          <cell r="L2105">
            <v>220</v>
          </cell>
          <cell r="N2105">
            <v>220</v>
          </cell>
          <cell r="O2105">
            <v>220</v>
          </cell>
          <cell r="P2105" t="str">
            <v>WON</v>
          </cell>
          <cell r="Q2105" t="str">
            <v xml:space="preserve">현대산업(화성공장)            </v>
          </cell>
          <cell r="R2105">
            <v>220</v>
          </cell>
          <cell r="V2105">
            <v>220</v>
          </cell>
          <cell r="X2105">
            <v>220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</row>
        <row r="2106">
          <cell r="C2106" t="str">
            <v>5155-223</v>
          </cell>
          <cell r="D2106" t="str">
            <v xml:space="preserve">5155-2231      </v>
          </cell>
          <cell r="E2106" t="str">
            <v xml:space="preserve">BRKT-FLAME UPPER              </v>
          </cell>
          <cell r="F2106" t="str">
            <v xml:space="preserve">F01  </v>
          </cell>
          <cell r="G2106" t="str">
            <v>WON</v>
          </cell>
          <cell r="H2106" t="str">
            <v xml:space="preserve">PCS </v>
          </cell>
          <cell r="I2106" t="str">
            <v xml:space="preserve">현대산업(화성공장)            </v>
          </cell>
          <cell r="J2106">
            <v>1260</v>
          </cell>
          <cell r="K2106">
            <v>0</v>
          </cell>
          <cell r="L2106">
            <v>1260</v>
          </cell>
          <cell r="N2106">
            <v>1260</v>
          </cell>
          <cell r="O2106">
            <v>1260</v>
          </cell>
          <cell r="P2106" t="str">
            <v>WON</v>
          </cell>
          <cell r="Q2106" t="str">
            <v xml:space="preserve">현대산업(화성공장)            </v>
          </cell>
          <cell r="R2106">
            <v>1260</v>
          </cell>
          <cell r="V2106">
            <v>1260</v>
          </cell>
          <cell r="X2106">
            <v>1260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</row>
        <row r="2107">
          <cell r="C2107" t="str">
            <v>5155-224</v>
          </cell>
          <cell r="D2107" t="str">
            <v xml:space="preserve">5155-2242      </v>
          </cell>
          <cell r="E2107" t="str">
            <v xml:space="preserve">BRKT-FLAME LOWER              </v>
          </cell>
          <cell r="F2107" t="str">
            <v xml:space="preserve">F01  </v>
          </cell>
          <cell r="G2107" t="str">
            <v>WON</v>
          </cell>
          <cell r="H2107" t="str">
            <v xml:space="preserve">PCS </v>
          </cell>
          <cell r="I2107" t="str">
            <v xml:space="preserve">현대산업(화성공장)            </v>
          </cell>
          <cell r="J2107">
            <v>1400</v>
          </cell>
          <cell r="K2107">
            <v>0</v>
          </cell>
          <cell r="L2107">
            <v>1400</v>
          </cell>
          <cell r="N2107">
            <v>1400</v>
          </cell>
          <cell r="O2107">
            <v>1400</v>
          </cell>
          <cell r="P2107" t="str">
            <v>WON</v>
          </cell>
          <cell r="Q2107" t="str">
            <v xml:space="preserve">현대산업(화성공장)            </v>
          </cell>
          <cell r="R2107">
            <v>1400</v>
          </cell>
          <cell r="V2107">
            <v>1400</v>
          </cell>
          <cell r="X2107">
            <v>1400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</row>
        <row r="2108">
          <cell r="C2108" t="str">
            <v>5155-227</v>
          </cell>
          <cell r="D2108" t="str">
            <v xml:space="preserve">5155-2270      </v>
          </cell>
          <cell r="E2108" t="str">
            <v xml:space="preserve">BRKT-GUIDE                    </v>
          </cell>
          <cell r="F2108" t="str">
            <v xml:space="preserve">F01  </v>
          </cell>
          <cell r="G2108" t="str">
            <v>WON</v>
          </cell>
          <cell r="H2108" t="str">
            <v xml:space="preserve">PCS </v>
          </cell>
          <cell r="I2108" t="str">
            <v xml:space="preserve">현대산업(화성공장)            </v>
          </cell>
          <cell r="J2108">
            <v>480</v>
          </cell>
          <cell r="K2108">
            <v>0</v>
          </cell>
          <cell r="L2108">
            <v>480</v>
          </cell>
          <cell r="N2108">
            <v>480</v>
          </cell>
          <cell r="O2108">
            <v>480</v>
          </cell>
          <cell r="P2108" t="str">
            <v>WON</v>
          </cell>
          <cell r="Q2108" t="str">
            <v xml:space="preserve">현대산업(화성공장)            </v>
          </cell>
          <cell r="R2108">
            <v>480</v>
          </cell>
          <cell r="V2108">
            <v>480</v>
          </cell>
          <cell r="X2108">
            <v>480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</row>
        <row r="2109">
          <cell r="C2109" t="str">
            <v>5155-231</v>
          </cell>
          <cell r="D2109" t="str">
            <v xml:space="preserve">5155-2310      </v>
          </cell>
          <cell r="E2109" t="str">
            <v xml:space="preserve">BRKT-STAY COND.               </v>
          </cell>
          <cell r="F2109" t="str">
            <v xml:space="preserve">F01  </v>
          </cell>
          <cell r="G2109" t="str">
            <v>WON</v>
          </cell>
          <cell r="H2109" t="str">
            <v xml:space="preserve">PCS </v>
          </cell>
          <cell r="I2109" t="str">
            <v xml:space="preserve">현대산업(화성공장)            </v>
          </cell>
          <cell r="J2109">
            <v>490</v>
          </cell>
          <cell r="K2109">
            <v>0</v>
          </cell>
          <cell r="L2109">
            <v>490</v>
          </cell>
          <cell r="N2109">
            <v>490</v>
          </cell>
          <cell r="O2109">
            <v>490</v>
          </cell>
          <cell r="P2109" t="str">
            <v>WON</v>
          </cell>
          <cell r="Q2109" t="str">
            <v xml:space="preserve">현대산업(화성공장)            </v>
          </cell>
          <cell r="R2109">
            <v>490</v>
          </cell>
          <cell r="V2109">
            <v>490</v>
          </cell>
          <cell r="X2109">
            <v>490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</row>
        <row r="2110">
          <cell r="C2110" t="str">
            <v>5155-232</v>
          </cell>
          <cell r="D2110" t="str">
            <v xml:space="preserve">5155-2320      </v>
          </cell>
          <cell r="E2110" t="str">
            <v xml:space="preserve">BRKT-MT'G                     </v>
          </cell>
          <cell r="F2110" t="str">
            <v xml:space="preserve">B01  </v>
          </cell>
          <cell r="G2110" t="str">
            <v>WON</v>
          </cell>
          <cell r="H2110" t="str">
            <v xml:space="preserve">PCS </v>
          </cell>
          <cell r="I2110" t="str">
            <v xml:space="preserve">현대산업(화성공장)            </v>
          </cell>
          <cell r="J2110">
            <v>280</v>
          </cell>
          <cell r="K2110">
            <v>0</v>
          </cell>
          <cell r="L2110">
            <v>280</v>
          </cell>
          <cell r="N2110">
            <v>280</v>
          </cell>
          <cell r="O2110">
            <v>280</v>
          </cell>
          <cell r="P2110" t="str">
            <v>WON</v>
          </cell>
          <cell r="Q2110" t="str">
            <v xml:space="preserve">현대산업(화성공장)            </v>
          </cell>
          <cell r="R2110">
            <v>280</v>
          </cell>
          <cell r="V2110">
            <v>280</v>
          </cell>
          <cell r="X2110">
            <v>280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</row>
        <row r="2111">
          <cell r="C2111" t="str">
            <v>5155-265</v>
          </cell>
          <cell r="D2111" t="str">
            <v xml:space="preserve">5155-2650      </v>
          </cell>
          <cell r="E2111" t="str">
            <v xml:space="preserve">BRKT-SIDE PLATE               </v>
          </cell>
          <cell r="F2111" t="str">
            <v xml:space="preserve">D02  </v>
          </cell>
          <cell r="G2111" t="str">
            <v>WON</v>
          </cell>
          <cell r="H2111" t="str">
            <v xml:space="preserve">PCS </v>
          </cell>
          <cell r="I2111" t="str">
            <v xml:space="preserve">현대산업(화성공장)            </v>
          </cell>
          <cell r="J2111">
            <v>230</v>
          </cell>
          <cell r="K2111">
            <v>0</v>
          </cell>
          <cell r="L2111">
            <v>230</v>
          </cell>
          <cell r="N2111">
            <v>230</v>
          </cell>
          <cell r="O2111">
            <v>230</v>
          </cell>
          <cell r="P2111" t="str">
            <v>WON</v>
          </cell>
          <cell r="Q2111" t="str">
            <v xml:space="preserve">현대산업(화성공장)            </v>
          </cell>
          <cell r="R2111">
            <v>230</v>
          </cell>
          <cell r="V2111">
            <v>230</v>
          </cell>
          <cell r="X2111">
            <v>230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</row>
        <row r="2112">
          <cell r="C2112" t="str">
            <v>5155-270</v>
          </cell>
          <cell r="D2112" t="str">
            <v xml:space="preserve">5155-2700      </v>
          </cell>
          <cell r="E2112" t="str">
            <v xml:space="preserve">BRKT-FILTER                   </v>
          </cell>
          <cell r="F2112" t="str">
            <v xml:space="preserve">A03  </v>
          </cell>
          <cell r="G2112" t="str">
            <v>WON</v>
          </cell>
          <cell r="H2112" t="str">
            <v xml:space="preserve">PCS </v>
          </cell>
          <cell r="I2112" t="str">
            <v xml:space="preserve">현대산업(화성공장)            </v>
          </cell>
          <cell r="J2112">
            <v>20</v>
          </cell>
          <cell r="K2112">
            <v>0</v>
          </cell>
          <cell r="L2112">
            <v>20</v>
          </cell>
          <cell r="N2112">
            <v>20</v>
          </cell>
          <cell r="O2112">
            <v>20</v>
          </cell>
          <cell r="P2112" t="str">
            <v>WON</v>
          </cell>
          <cell r="Q2112" t="str">
            <v xml:space="preserve">현대산업(화성공장)            </v>
          </cell>
          <cell r="R2112">
            <v>20</v>
          </cell>
          <cell r="V2112">
            <v>20</v>
          </cell>
          <cell r="X2112">
            <v>20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</row>
        <row r="2113">
          <cell r="C2113" t="str">
            <v>5155-271</v>
          </cell>
          <cell r="D2113" t="str">
            <v xml:space="preserve">5155-2710      </v>
          </cell>
          <cell r="E2113" t="str">
            <v xml:space="preserve">BRKT-INTAKE M/ACT             </v>
          </cell>
          <cell r="F2113" t="str">
            <v xml:space="preserve">A03  </v>
          </cell>
          <cell r="G2113" t="str">
            <v>WON</v>
          </cell>
          <cell r="H2113" t="str">
            <v xml:space="preserve">PCS </v>
          </cell>
          <cell r="I2113" t="str">
            <v xml:space="preserve">현대산업(화성공장)            </v>
          </cell>
          <cell r="K2113">
            <v>0</v>
          </cell>
          <cell r="L2113">
            <v>135</v>
          </cell>
          <cell r="N2113">
            <v>135</v>
          </cell>
          <cell r="O2113">
            <v>135</v>
          </cell>
          <cell r="P2113" t="str">
            <v>WON</v>
          </cell>
          <cell r="Q2113" t="str">
            <v xml:space="preserve">현대산업(화성공장)            </v>
          </cell>
          <cell r="R2113">
            <v>135</v>
          </cell>
          <cell r="V2113">
            <v>135</v>
          </cell>
          <cell r="X2113">
            <v>135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</row>
        <row r="2114">
          <cell r="C2114" t="str">
            <v>5155-273</v>
          </cell>
          <cell r="D2114" t="str">
            <v xml:space="preserve">5155-2731      </v>
          </cell>
          <cell r="E2114" t="str">
            <v xml:space="preserve">BRKT ASS'Y-AMB SW             </v>
          </cell>
          <cell r="F2114" t="str">
            <v xml:space="preserve">C01  </v>
          </cell>
          <cell r="G2114" t="str">
            <v>WON</v>
          </cell>
          <cell r="H2114" t="str">
            <v xml:space="preserve">PCS </v>
          </cell>
          <cell r="I2114" t="str">
            <v xml:space="preserve">현대산업(화성공장)            </v>
          </cell>
          <cell r="J2114">
            <v>250</v>
          </cell>
          <cell r="K2114">
            <v>0</v>
          </cell>
          <cell r="L2114">
            <v>250</v>
          </cell>
          <cell r="N2114">
            <v>250</v>
          </cell>
          <cell r="O2114">
            <v>250</v>
          </cell>
          <cell r="P2114" t="str">
            <v>WON</v>
          </cell>
          <cell r="Q2114" t="str">
            <v xml:space="preserve">현대산업(화성공장)            </v>
          </cell>
          <cell r="R2114">
            <v>250</v>
          </cell>
          <cell r="V2114">
            <v>250</v>
          </cell>
          <cell r="X2114">
            <v>250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</row>
        <row r="2115">
          <cell r="C2115" t="str">
            <v>5155-275</v>
          </cell>
          <cell r="D2115" t="str">
            <v xml:space="preserve">5155-2751      </v>
          </cell>
          <cell r="E2115" t="str">
            <v xml:space="preserve">BRKT-STAY COND.               </v>
          </cell>
          <cell r="F2115" t="str">
            <v xml:space="preserve">F01  </v>
          </cell>
          <cell r="G2115" t="str">
            <v>WON</v>
          </cell>
          <cell r="H2115" t="str">
            <v xml:space="preserve">PCS </v>
          </cell>
          <cell r="I2115" t="str">
            <v xml:space="preserve">현대산업(화성공장)            </v>
          </cell>
          <cell r="J2115">
            <v>490</v>
          </cell>
          <cell r="K2115">
            <v>0</v>
          </cell>
          <cell r="L2115">
            <v>490</v>
          </cell>
          <cell r="N2115">
            <v>490</v>
          </cell>
          <cell r="O2115">
            <v>490</v>
          </cell>
          <cell r="P2115" t="str">
            <v>WON</v>
          </cell>
          <cell r="Q2115" t="str">
            <v xml:space="preserve">현대산업(화성공장)            </v>
          </cell>
          <cell r="R2115">
            <v>490</v>
          </cell>
          <cell r="V2115">
            <v>490</v>
          </cell>
          <cell r="X2115">
            <v>490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</row>
        <row r="2116">
          <cell r="C2116" t="str">
            <v>5155-276</v>
          </cell>
          <cell r="D2116" t="str">
            <v xml:space="preserve">5155-2761      </v>
          </cell>
          <cell r="E2116" t="str">
            <v xml:space="preserve">BRKT-MT'G LH COND.            </v>
          </cell>
          <cell r="F2116" t="str">
            <v xml:space="preserve">A04  </v>
          </cell>
          <cell r="G2116" t="str">
            <v>WON</v>
          </cell>
          <cell r="H2116" t="str">
            <v xml:space="preserve">PCS </v>
          </cell>
          <cell r="I2116" t="str">
            <v xml:space="preserve">현대산업(화성공장)            </v>
          </cell>
          <cell r="K2116">
            <v>0</v>
          </cell>
          <cell r="L2116">
            <v>70</v>
          </cell>
          <cell r="N2116">
            <v>70</v>
          </cell>
          <cell r="O2116">
            <v>70</v>
          </cell>
          <cell r="P2116" t="str">
            <v>WON</v>
          </cell>
          <cell r="Q2116" t="str">
            <v xml:space="preserve">현대산업(화성공장)            </v>
          </cell>
          <cell r="R2116">
            <v>70</v>
          </cell>
          <cell r="V2116">
            <v>70</v>
          </cell>
          <cell r="X2116">
            <v>70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</row>
        <row r="2117">
          <cell r="C2117" t="str">
            <v>5155-277</v>
          </cell>
          <cell r="D2117" t="str">
            <v xml:space="preserve">5155-2771      </v>
          </cell>
          <cell r="E2117" t="str">
            <v xml:space="preserve">BRKT-MT'G RH COND.            </v>
          </cell>
          <cell r="F2117" t="str">
            <v xml:space="preserve">A04  </v>
          </cell>
          <cell r="G2117" t="str">
            <v>WON</v>
          </cell>
          <cell r="H2117" t="str">
            <v xml:space="preserve">PCS </v>
          </cell>
          <cell r="I2117" t="str">
            <v xml:space="preserve">현대산업(화성공장)            </v>
          </cell>
          <cell r="K2117">
            <v>0</v>
          </cell>
          <cell r="L2117">
            <v>70</v>
          </cell>
          <cell r="N2117">
            <v>70</v>
          </cell>
          <cell r="O2117">
            <v>70</v>
          </cell>
          <cell r="P2117" t="str">
            <v>WON</v>
          </cell>
          <cell r="Q2117" t="str">
            <v xml:space="preserve">현대산업(화성공장)            </v>
          </cell>
          <cell r="R2117">
            <v>70</v>
          </cell>
          <cell r="V2117">
            <v>70</v>
          </cell>
          <cell r="X2117">
            <v>70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</row>
        <row r="2118">
          <cell r="C2118" t="str">
            <v>5155-280</v>
          </cell>
          <cell r="D2118" t="str">
            <v xml:space="preserve">5155-2802      </v>
          </cell>
          <cell r="E2118" t="str">
            <v xml:space="preserve">BRKT-MODE M/ACT               </v>
          </cell>
          <cell r="F2118" t="str">
            <v xml:space="preserve">A03  </v>
          </cell>
          <cell r="G2118" t="str">
            <v>WON</v>
          </cell>
          <cell r="H2118" t="str">
            <v xml:space="preserve">PCS </v>
          </cell>
          <cell r="I2118" t="str">
            <v xml:space="preserve">현대산업(화성공장)            </v>
          </cell>
          <cell r="J2118">
            <v>100</v>
          </cell>
          <cell r="K2118">
            <v>0</v>
          </cell>
          <cell r="L2118">
            <v>100</v>
          </cell>
          <cell r="N2118">
            <v>100</v>
          </cell>
          <cell r="O2118">
            <v>100</v>
          </cell>
          <cell r="P2118" t="str">
            <v>WON</v>
          </cell>
          <cell r="Q2118" t="str">
            <v xml:space="preserve">현대산업(화성공장)            </v>
          </cell>
          <cell r="R2118">
            <v>100</v>
          </cell>
          <cell r="V2118">
            <v>100</v>
          </cell>
          <cell r="X2118">
            <v>100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</row>
        <row r="2119">
          <cell r="C2119" t="str">
            <v>5155-281</v>
          </cell>
          <cell r="D2119" t="str">
            <v xml:space="preserve">5155-2812      </v>
          </cell>
          <cell r="E2119" t="str">
            <v xml:space="preserve">BRKT-INTAKE M/ACT             </v>
          </cell>
          <cell r="F2119" t="str">
            <v xml:space="preserve">A03  </v>
          </cell>
          <cell r="G2119" t="str">
            <v>WON</v>
          </cell>
          <cell r="H2119" t="str">
            <v xml:space="preserve">PCS </v>
          </cell>
          <cell r="I2119" t="str">
            <v xml:space="preserve">현대산업(화성공장)            </v>
          </cell>
          <cell r="J2119">
            <v>90</v>
          </cell>
          <cell r="K2119">
            <v>0</v>
          </cell>
          <cell r="L2119">
            <v>90</v>
          </cell>
          <cell r="N2119">
            <v>90</v>
          </cell>
          <cell r="O2119">
            <v>90</v>
          </cell>
          <cell r="P2119" t="str">
            <v>WON</v>
          </cell>
          <cell r="Q2119" t="str">
            <v xml:space="preserve">현대산업(화성공장)            </v>
          </cell>
          <cell r="R2119">
            <v>90</v>
          </cell>
          <cell r="V2119">
            <v>90</v>
          </cell>
          <cell r="X2119">
            <v>90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</row>
        <row r="2120">
          <cell r="C2120" t="str">
            <v>5155-283</v>
          </cell>
          <cell r="D2120" t="str">
            <v xml:space="preserve">5155-2830      </v>
          </cell>
          <cell r="E2120" t="str">
            <v xml:space="preserve">BRKT-MODE M/ACT               </v>
          </cell>
          <cell r="F2120" t="str">
            <v xml:space="preserve">A03  </v>
          </cell>
          <cell r="G2120" t="str">
            <v>WON</v>
          </cell>
          <cell r="H2120" t="str">
            <v xml:space="preserve">PCS </v>
          </cell>
          <cell r="I2120" t="str">
            <v xml:space="preserve">현대산업(화성공장)            </v>
          </cell>
          <cell r="J2120">
            <v>100</v>
          </cell>
          <cell r="K2120">
            <v>0</v>
          </cell>
          <cell r="L2120">
            <v>100</v>
          </cell>
          <cell r="N2120">
            <v>100</v>
          </cell>
          <cell r="O2120">
            <v>100</v>
          </cell>
          <cell r="P2120" t="str">
            <v>WON</v>
          </cell>
          <cell r="Q2120" t="str">
            <v xml:space="preserve">현대산업(화성공장)            </v>
          </cell>
          <cell r="R2120">
            <v>100</v>
          </cell>
          <cell r="V2120">
            <v>100</v>
          </cell>
          <cell r="X2120">
            <v>100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</row>
        <row r="2121">
          <cell r="C2121" t="str">
            <v>5155-290</v>
          </cell>
          <cell r="D2121" t="str">
            <v xml:space="preserve">5155-2901      </v>
          </cell>
          <cell r="E2121" t="str">
            <v xml:space="preserve">BRKT-INTAKE M/ACT             </v>
          </cell>
          <cell r="F2121" t="str">
            <v xml:space="preserve">A03  </v>
          </cell>
          <cell r="G2121" t="str">
            <v>WON</v>
          </cell>
          <cell r="H2121" t="str">
            <v xml:space="preserve">PCS </v>
          </cell>
          <cell r="I2121" t="str">
            <v xml:space="preserve">현대산업(화성공장)            </v>
          </cell>
          <cell r="J2121">
            <v>90</v>
          </cell>
          <cell r="K2121">
            <v>0</v>
          </cell>
          <cell r="L2121">
            <v>90</v>
          </cell>
          <cell r="N2121">
            <v>90</v>
          </cell>
          <cell r="O2121">
            <v>90</v>
          </cell>
          <cell r="P2121" t="str">
            <v>WON</v>
          </cell>
          <cell r="Q2121" t="str">
            <v xml:space="preserve">현대산업(화성공장)            </v>
          </cell>
          <cell r="R2121">
            <v>90</v>
          </cell>
          <cell r="V2121">
            <v>90</v>
          </cell>
          <cell r="X2121">
            <v>90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</row>
        <row r="2122">
          <cell r="C2122" t="str">
            <v>5155-292</v>
          </cell>
          <cell r="D2122" t="str">
            <v xml:space="preserve">5155-2920      </v>
          </cell>
          <cell r="E2122" t="str">
            <v xml:space="preserve">BRKT-LAMP                     </v>
          </cell>
          <cell r="F2122" t="str">
            <v xml:space="preserve">C01  </v>
          </cell>
          <cell r="G2122" t="str">
            <v>WON</v>
          </cell>
          <cell r="H2122" t="str">
            <v xml:space="preserve">PCS </v>
          </cell>
          <cell r="I2122" t="str">
            <v xml:space="preserve">현대산업(화성공장)            </v>
          </cell>
          <cell r="J2122">
            <v>80</v>
          </cell>
          <cell r="K2122">
            <v>0</v>
          </cell>
          <cell r="L2122">
            <v>80</v>
          </cell>
          <cell r="N2122">
            <v>80</v>
          </cell>
          <cell r="O2122">
            <v>80</v>
          </cell>
          <cell r="P2122" t="str">
            <v>WON</v>
          </cell>
          <cell r="Q2122" t="str">
            <v xml:space="preserve">현대산업(화성공장)            </v>
          </cell>
          <cell r="R2122">
            <v>80</v>
          </cell>
          <cell r="V2122">
            <v>80</v>
          </cell>
          <cell r="X2122">
            <v>80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</row>
        <row r="2123">
          <cell r="C2123" t="str">
            <v>5155-293</v>
          </cell>
          <cell r="D2123" t="str">
            <v xml:space="preserve">5155-2930      </v>
          </cell>
          <cell r="E2123" t="str">
            <v xml:space="preserve">BRKT-RH                       </v>
          </cell>
          <cell r="F2123" t="str">
            <v xml:space="preserve">C01  </v>
          </cell>
          <cell r="G2123" t="str">
            <v>WON</v>
          </cell>
          <cell r="H2123" t="str">
            <v xml:space="preserve">PCS </v>
          </cell>
          <cell r="I2123" t="str">
            <v xml:space="preserve">현대산업(화성공장)            </v>
          </cell>
          <cell r="J2123">
            <v>380</v>
          </cell>
          <cell r="K2123">
            <v>0</v>
          </cell>
          <cell r="L2123">
            <v>380</v>
          </cell>
          <cell r="N2123">
            <v>380</v>
          </cell>
          <cell r="O2123">
            <v>380</v>
          </cell>
          <cell r="P2123" t="str">
            <v>WON</v>
          </cell>
          <cell r="Q2123" t="str">
            <v xml:space="preserve">현대산업(화성공장)            </v>
          </cell>
          <cell r="R2123">
            <v>380</v>
          </cell>
          <cell r="V2123">
            <v>380</v>
          </cell>
          <cell r="X2123">
            <v>380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</row>
        <row r="2124">
          <cell r="C2124" t="str">
            <v>5155-294</v>
          </cell>
          <cell r="D2124" t="str">
            <v xml:space="preserve">5155-2940      </v>
          </cell>
          <cell r="E2124" t="str">
            <v xml:space="preserve">BRKT-LH                       </v>
          </cell>
          <cell r="F2124" t="str">
            <v xml:space="preserve">C01  </v>
          </cell>
          <cell r="G2124" t="str">
            <v>WON</v>
          </cell>
          <cell r="H2124" t="str">
            <v xml:space="preserve">PCS </v>
          </cell>
          <cell r="I2124" t="str">
            <v xml:space="preserve">현대산업(화성공장)            </v>
          </cell>
          <cell r="J2124">
            <v>380</v>
          </cell>
          <cell r="K2124">
            <v>0</v>
          </cell>
          <cell r="L2124">
            <v>380</v>
          </cell>
          <cell r="N2124">
            <v>380</v>
          </cell>
          <cell r="O2124">
            <v>380</v>
          </cell>
          <cell r="P2124" t="str">
            <v>WON</v>
          </cell>
          <cell r="Q2124" t="str">
            <v xml:space="preserve">현대산업(화성공장)            </v>
          </cell>
          <cell r="R2124">
            <v>380</v>
          </cell>
          <cell r="V2124">
            <v>380</v>
          </cell>
          <cell r="X2124">
            <v>380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</row>
        <row r="2125">
          <cell r="C2125" t="str">
            <v>5155-300</v>
          </cell>
          <cell r="D2125" t="str">
            <v xml:space="preserve">5155-3000      </v>
          </cell>
          <cell r="E2125" t="str">
            <v xml:space="preserve">BRKT-GRILLE A/P               </v>
          </cell>
          <cell r="F2125" t="str">
            <v xml:space="preserve">C01  </v>
          </cell>
          <cell r="G2125" t="str">
            <v>WON</v>
          </cell>
          <cell r="H2125" t="str">
            <v xml:space="preserve">PCS </v>
          </cell>
          <cell r="I2125" t="str">
            <v xml:space="preserve">현대산업(화성공장)            </v>
          </cell>
          <cell r="J2125">
            <v>40</v>
          </cell>
          <cell r="K2125">
            <v>0</v>
          </cell>
          <cell r="L2125">
            <v>40</v>
          </cell>
          <cell r="N2125">
            <v>40</v>
          </cell>
          <cell r="O2125">
            <v>40</v>
          </cell>
          <cell r="P2125" t="str">
            <v>WON</v>
          </cell>
          <cell r="Q2125" t="str">
            <v xml:space="preserve">현대산업(화성공장)            </v>
          </cell>
          <cell r="R2125">
            <v>40</v>
          </cell>
          <cell r="V2125">
            <v>40</v>
          </cell>
          <cell r="X2125">
            <v>40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</row>
        <row r="2126">
          <cell r="C2126" t="str">
            <v>5155-301</v>
          </cell>
          <cell r="D2126" t="str">
            <v xml:space="preserve">5155-3010      </v>
          </cell>
          <cell r="E2126" t="str">
            <v xml:space="preserve">BRKT-THERMO AMP(C/ONLY)       </v>
          </cell>
          <cell r="F2126" t="str">
            <v xml:space="preserve">B01  </v>
          </cell>
          <cell r="G2126" t="str">
            <v>WON</v>
          </cell>
          <cell r="H2126" t="str">
            <v xml:space="preserve">PCS </v>
          </cell>
          <cell r="I2126" t="str">
            <v xml:space="preserve">현대산업(화성공장)            </v>
          </cell>
          <cell r="K2126">
            <v>0</v>
          </cell>
          <cell r="L2126">
            <v>100</v>
          </cell>
          <cell r="N2126">
            <v>100</v>
          </cell>
          <cell r="O2126">
            <v>100</v>
          </cell>
          <cell r="P2126" t="str">
            <v>WON</v>
          </cell>
          <cell r="Q2126" t="str">
            <v xml:space="preserve">현대산업(화성공장)            </v>
          </cell>
          <cell r="R2126">
            <v>100</v>
          </cell>
          <cell r="V2126">
            <v>100</v>
          </cell>
          <cell r="X2126">
            <v>100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</row>
        <row r="2127">
          <cell r="C2127" t="str">
            <v>5155-303</v>
          </cell>
          <cell r="D2127" t="str">
            <v xml:space="preserve">5155-3030      </v>
          </cell>
          <cell r="E2127" t="str">
            <v xml:space="preserve">BRKT-MT'G(3)                  </v>
          </cell>
          <cell r="F2127" t="str">
            <v xml:space="preserve">A03  </v>
          </cell>
          <cell r="G2127" t="str">
            <v>WON</v>
          </cell>
          <cell r="H2127" t="str">
            <v xml:space="preserve">PCS </v>
          </cell>
          <cell r="I2127" t="str">
            <v xml:space="preserve">현대산업(화성공장)            </v>
          </cell>
          <cell r="J2127">
            <v>300</v>
          </cell>
          <cell r="K2127">
            <v>0</v>
          </cell>
          <cell r="L2127">
            <v>300</v>
          </cell>
          <cell r="N2127">
            <v>300</v>
          </cell>
          <cell r="O2127">
            <v>300</v>
          </cell>
          <cell r="P2127" t="str">
            <v>WON</v>
          </cell>
          <cell r="Q2127" t="str">
            <v xml:space="preserve">현대산업(화성공장)            </v>
          </cell>
          <cell r="R2127">
            <v>300</v>
          </cell>
          <cell r="V2127">
            <v>300</v>
          </cell>
          <cell r="X2127">
            <v>300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</row>
        <row r="2128">
          <cell r="C2128" t="str">
            <v>5155-304</v>
          </cell>
          <cell r="D2128" t="str">
            <v xml:space="preserve">5155-3040      </v>
          </cell>
          <cell r="E2128" t="str">
            <v xml:space="preserve">BRKT-FLAME UPPER(R)           </v>
          </cell>
          <cell r="F2128" t="str">
            <v xml:space="preserve">F01  </v>
          </cell>
          <cell r="G2128" t="str">
            <v>WON</v>
          </cell>
          <cell r="H2128" t="str">
            <v xml:space="preserve">PCS </v>
          </cell>
          <cell r="I2128" t="str">
            <v xml:space="preserve">현대산업(화성공장)            </v>
          </cell>
          <cell r="K2128">
            <v>0</v>
          </cell>
          <cell r="L2128">
            <v>800</v>
          </cell>
          <cell r="N2128">
            <v>800</v>
          </cell>
          <cell r="O2128">
            <v>800</v>
          </cell>
          <cell r="P2128" t="str">
            <v>WON</v>
          </cell>
          <cell r="Q2128" t="str">
            <v xml:space="preserve">현대산업(화성공장)            </v>
          </cell>
          <cell r="R2128">
            <v>800</v>
          </cell>
          <cell r="V2128">
            <v>800</v>
          </cell>
          <cell r="X2128">
            <v>800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</row>
        <row r="2129">
          <cell r="C2129" t="str">
            <v>5155-305</v>
          </cell>
          <cell r="D2129" t="str">
            <v xml:space="preserve">5155-3050      </v>
          </cell>
          <cell r="E2129" t="str">
            <v xml:space="preserve">BRKT-FLAME LOWER(R)           </v>
          </cell>
          <cell r="F2129" t="str">
            <v xml:space="preserve">F01  </v>
          </cell>
          <cell r="G2129" t="str">
            <v>WON</v>
          </cell>
          <cell r="H2129" t="str">
            <v xml:space="preserve">PCS </v>
          </cell>
          <cell r="I2129" t="str">
            <v xml:space="preserve">현대산업(화성공장)            </v>
          </cell>
          <cell r="K2129">
            <v>0</v>
          </cell>
          <cell r="L2129">
            <v>900</v>
          </cell>
          <cell r="N2129">
            <v>900</v>
          </cell>
          <cell r="O2129">
            <v>900</v>
          </cell>
          <cell r="P2129" t="str">
            <v>WON</v>
          </cell>
          <cell r="Q2129" t="str">
            <v xml:space="preserve">현대산업(화성공장)            </v>
          </cell>
          <cell r="R2129">
            <v>900</v>
          </cell>
          <cell r="V2129">
            <v>900</v>
          </cell>
          <cell r="X2129">
            <v>900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</row>
        <row r="2130">
          <cell r="C2130" t="str">
            <v>5155-306</v>
          </cell>
          <cell r="D2130" t="str">
            <v xml:space="preserve">5155-3061      </v>
          </cell>
          <cell r="E2130" t="str">
            <v xml:space="preserve">BRKT-SOL.V/A                  </v>
          </cell>
          <cell r="F2130" t="str">
            <v xml:space="preserve">B01  </v>
          </cell>
          <cell r="G2130" t="str">
            <v>WON</v>
          </cell>
          <cell r="H2130" t="str">
            <v xml:space="preserve">PCS </v>
          </cell>
          <cell r="I2130" t="str">
            <v xml:space="preserve">현대산업(화성공장)            </v>
          </cell>
          <cell r="K2130">
            <v>0</v>
          </cell>
          <cell r="L2130">
            <v>100</v>
          </cell>
          <cell r="N2130">
            <v>100</v>
          </cell>
          <cell r="O2130">
            <v>100</v>
          </cell>
          <cell r="P2130" t="str">
            <v>WON</v>
          </cell>
          <cell r="Q2130" t="str">
            <v xml:space="preserve">현대산업(화성공장)            </v>
          </cell>
          <cell r="R2130">
            <v>100</v>
          </cell>
          <cell r="V2130">
            <v>100</v>
          </cell>
          <cell r="X2130">
            <v>100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</row>
        <row r="2131">
          <cell r="C2131" t="str">
            <v>5155-342</v>
          </cell>
          <cell r="D2131" t="str">
            <v xml:space="preserve">5155-3420      </v>
          </cell>
          <cell r="E2131" t="str">
            <v xml:space="preserve">BRKT-R/DRYER(3)               </v>
          </cell>
          <cell r="F2131" t="str">
            <v xml:space="preserve">D02  </v>
          </cell>
          <cell r="G2131" t="str">
            <v>WON</v>
          </cell>
          <cell r="H2131" t="str">
            <v xml:space="preserve">PCS </v>
          </cell>
          <cell r="I2131" t="str">
            <v xml:space="preserve">현대산업(화성공장)            </v>
          </cell>
          <cell r="J2131">
            <v>300</v>
          </cell>
          <cell r="K2131">
            <v>0</v>
          </cell>
          <cell r="L2131">
            <v>300</v>
          </cell>
          <cell r="N2131">
            <v>300</v>
          </cell>
          <cell r="O2131">
            <v>300</v>
          </cell>
          <cell r="P2131" t="str">
            <v>WON</v>
          </cell>
          <cell r="Q2131" t="str">
            <v xml:space="preserve">현대산업(화성공장)            </v>
          </cell>
          <cell r="R2131">
            <v>300</v>
          </cell>
          <cell r="V2131">
            <v>300</v>
          </cell>
          <cell r="X2131">
            <v>300</v>
          </cell>
          <cell r="AC2131">
            <v>0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</row>
        <row r="2132">
          <cell r="C2132" t="str">
            <v>5155-359</v>
          </cell>
          <cell r="D2132" t="str">
            <v xml:space="preserve">5155-3591      </v>
          </cell>
          <cell r="E2132" t="str">
            <v xml:space="preserve">BRKT-RELAY                    </v>
          </cell>
          <cell r="F2132" t="str">
            <v xml:space="preserve">A02  </v>
          </cell>
          <cell r="G2132" t="str">
            <v>WON</v>
          </cell>
          <cell r="H2132" t="str">
            <v xml:space="preserve">PCS </v>
          </cell>
          <cell r="I2132" t="str">
            <v xml:space="preserve">현대산업(화성공장)            </v>
          </cell>
          <cell r="J2132">
            <v>100</v>
          </cell>
          <cell r="K2132">
            <v>0</v>
          </cell>
          <cell r="L2132">
            <v>100</v>
          </cell>
          <cell r="N2132">
            <v>100</v>
          </cell>
          <cell r="O2132">
            <v>100</v>
          </cell>
          <cell r="P2132" t="str">
            <v>WON</v>
          </cell>
          <cell r="Q2132" t="str">
            <v xml:space="preserve">현대산업(화성공장)            </v>
          </cell>
          <cell r="R2132">
            <v>100</v>
          </cell>
          <cell r="V2132">
            <v>100</v>
          </cell>
          <cell r="X2132">
            <v>100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</row>
        <row r="2133">
          <cell r="C2133" t="str">
            <v>5454-004</v>
          </cell>
          <cell r="D2133" t="str">
            <v xml:space="preserve">5454-0040      </v>
          </cell>
          <cell r="E2133" t="str">
            <v xml:space="preserve">CLAMP-LIQ.&amp; SUC.PIPE          </v>
          </cell>
          <cell r="F2133" t="str">
            <v xml:space="preserve">D01  </v>
          </cell>
          <cell r="G2133" t="str">
            <v>WON</v>
          </cell>
          <cell r="H2133" t="str">
            <v xml:space="preserve">PCS </v>
          </cell>
          <cell r="I2133" t="str">
            <v xml:space="preserve">현대산업(화성공장)            </v>
          </cell>
          <cell r="K2133">
            <v>0</v>
          </cell>
          <cell r="L2133">
            <v>225</v>
          </cell>
          <cell r="N2133">
            <v>225</v>
          </cell>
          <cell r="O2133">
            <v>225</v>
          </cell>
          <cell r="P2133" t="str">
            <v>WON</v>
          </cell>
          <cell r="Q2133" t="str">
            <v xml:space="preserve">현대산업(화성공장)            </v>
          </cell>
          <cell r="R2133">
            <v>225</v>
          </cell>
          <cell r="V2133">
            <v>225</v>
          </cell>
          <cell r="X2133">
            <v>225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</row>
        <row r="2134">
          <cell r="C2134" t="str">
            <v>5454-007</v>
          </cell>
          <cell r="D2134" t="str">
            <v xml:space="preserve">5454-0070      </v>
          </cell>
          <cell r="E2134" t="str">
            <v xml:space="preserve">CLAMP-DIS&amp;SUC.HOSE            </v>
          </cell>
          <cell r="F2134" t="str">
            <v xml:space="preserve">D01  </v>
          </cell>
          <cell r="G2134" t="str">
            <v>WON</v>
          </cell>
          <cell r="H2134" t="str">
            <v xml:space="preserve">PCS </v>
          </cell>
          <cell r="I2134" t="str">
            <v xml:space="preserve">현대산업(화성공장)            </v>
          </cell>
          <cell r="J2134">
            <v>125</v>
          </cell>
          <cell r="K2134">
            <v>0</v>
          </cell>
          <cell r="L2134">
            <v>125</v>
          </cell>
          <cell r="N2134">
            <v>125</v>
          </cell>
          <cell r="O2134">
            <v>125</v>
          </cell>
          <cell r="P2134" t="str">
            <v>WON</v>
          </cell>
          <cell r="Q2134" t="str">
            <v xml:space="preserve">현대산업(화성공장)            </v>
          </cell>
          <cell r="R2134">
            <v>125</v>
          </cell>
          <cell r="V2134">
            <v>125</v>
          </cell>
          <cell r="X2134">
            <v>125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</row>
        <row r="2135">
          <cell r="C2135" t="str">
            <v>5454-010</v>
          </cell>
          <cell r="D2135" t="str">
            <v xml:space="preserve">5454-0100      </v>
          </cell>
          <cell r="E2135" t="str">
            <v xml:space="preserve">CLAMP-PIPE LIQ.               </v>
          </cell>
          <cell r="F2135" t="str">
            <v xml:space="preserve">D01  </v>
          </cell>
          <cell r="G2135" t="str">
            <v>WON</v>
          </cell>
          <cell r="H2135" t="str">
            <v xml:space="preserve">PCS </v>
          </cell>
          <cell r="I2135" t="str">
            <v xml:space="preserve">현대산업(화성공장)            </v>
          </cell>
          <cell r="J2135">
            <v>135</v>
          </cell>
          <cell r="K2135">
            <v>0</v>
          </cell>
          <cell r="L2135">
            <v>135</v>
          </cell>
          <cell r="N2135">
            <v>135</v>
          </cell>
          <cell r="O2135">
            <v>135</v>
          </cell>
          <cell r="P2135" t="str">
            <v>WON</v>
          </cell>
          <cell r="Q2135" t="str">
            <v xml:space="preserve">현대산업(화성공장)            </v>
          </cell>
          <cell r="R2135">
            <v>135</v>
          </cell>
          <cell r="V2135">
            <v>135</v>
          </cell>
          <cell r="X2135">
            <v>135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</row>
        <row r="2136">
          <cell r="C2136" t="str">
            <v>5454-011</v>
          </cell>
          <cell r="D2136" t="str">
            <v xml:space="preserve">5454-0110      </v>
          </cell>
          <cell r="E2136" t="str">
            <v xml:space="preserve">CLAMP-R/DRYER                 </v>
          </cell>
          <cell r="F2136" t="str">
            <v xml:space="preserve">D01  </v>
          </cell>
          <cell r="G2136" t="str">
            <v>WON</v>
          </cell>
          <cell r="H2136" t="str">
            <v xml:space="preserve">PCS </v>
          </cell>
          <cell r="I2136" t="str">
            <v xml:space="preserve">현대산업(화성공장)            </v>
          </cell>
          <cell r="K2136">
            <v>0</v>
          </cell>
          <cell r="L2136">
            <v>225</v>
          </cell>
          <cell r="N2136">
            <v>225</v>
          </cell>
          <cell r="O2136">
            <v>225</v>
          </cell>
          <cell r="P2136" t="str">
            <v>WON</v>
          </cell>
          <cell r="Q2136" t="str">
            <v xml:space="preserve">현대산업(화성공장)            </v>
          </cell>
          <cell r="R2136">
            <v>225</v>
          </cell>
          <cell r="V2136">
            <v>225</v>
          </cell>
          <cell r="X2136">
            <v>225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</row>
        <row r="2137">
          <cell r="C2137" t="str">
            <v>5454-020</v>
          </cell>
          <cell r="D2137" t="str">
            <v xml:space="preserve">5454-0200      </v>
          </cell>
          <cell r="E2137" t="str">
            <v xml:space="preserve">CLAMP-PIPE                    </v>
          </cell>
          <cell r="F2137" t="str">
            <v xml:space="preserve">X09  </v>
          </cell>
          <cell r="G2137" t="str">
            <v>WON</v>
          </cell>
          <cell r="H2137" t="str">
            <v xml:space="preserve">PCS </v>
          </cell>
          <cell r="I2137" t="str">
            <v xml:space="preserve">현대산업(화성공장)            </v>
          </cell>
          <cell r="K2137">
            <v>0</v>
          </cell>
          <cell r="L2137">
            <v>80</v>
          </cell>
          <cell r="N2137">
            <v>80</v>
          </cell>
          <cell r="O2137">
            <v>80</v>
          </cell>
          <cell r="P2137" t="str">
            <v>WON</v>
          </cell>
          <cell r="Q2137" t="str">
            <v xml:space="preserve">현대산업(화성공장)            </v>
          </cell>
          <cell r="R2137">
            <v>80</v>
          </cell>
          <cell r="V2137">
            <v>80</v>
          </cell>
          <cell r="X2137">
            <v>80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</row>
        <row r="2138">
          <cell r="C2138" t="str">
            <v xml:space="preserve">5454-025C      </v>
          </cell>
          <cell r="D2138" t="str">
            <v xml:space="preserve">5454-025C      </v>
          </cell>
          <cell r="E2138" t="str">
            <v xml:space="preserve">CLAMP-LIQ(1)                  </v>
          </cell>
          <cell r="F2138" t="str">
            <v xml:space="preserve">B01  </v>
          </cell>
          <cell r="G2138" t="str">
            <v>WON</v>
          </cell>
          <cell r="H2138" t="str">
            <v xml:space="preserve">PCS </v>
          </cell>
          <cell r="I2138" t="str">
            <v xml:space="preserve">현대산업(화성공장)            </v>
          </cell>
          <cell r="K2138">
            <v>0</v>
          </cell>
          <cell r="L2138">
            <v>100</v>
          </cell>
          <cell r="N2138">
            <v>100</v>
          </cell>
          <cell r="O2138">
            <v>100</v>
          </cell>
          <cell r="P2138" t="str">
            <v>WON</v>
          </cell>
          <cell r="Q2138" t="str">
            <v xml:space="preserve">현대산업(화성공장)            </v>
          </cell>
          <cell r="R2138">
            <v>100</v>
          </cell>
          <cell r="V2138">
            <v>100</v>
          </cell>
          <cell r="X2138">
            <v>100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</row>
        <row r="2139">
          <cell r="C2139" t="str">
            <v xml:space="preserve">5454-026C      </v>
          </cell>
          <cell r="D2139" t="str">
            <v xml:space="preserve">5454-026C      </v>
          </cell>
          <cell r="E2139" t="str">
            <v xml:space="preserve">CLAMP-SUC(1)                  </v>
          </cell>
          <cell r="F2139" t="str">
            <v xml:space="preserve">B01  </v>
          </cell>
          <cell r="G2139" t="str">
            <v>WON</v>
          </cell>
          <cell r="H2139" t="str">
            <v xml:space="preserve">PCS </v>
          </cell>
          <cell r="I2139" t="str">
            <v xml:space="preserve">현대산업(화성공장)            </v>
          </cell>
          <cell r="K2139">
            <v>0</v>
          </cell>
          <cell r="L2139">
            <v>120</v>
          </cell>
          <cell r="N2139">
            <v>120</v>
          </cell>
          <cell r="O2139">
            <v>120</v>
          </cell>
          <cell r="P2139" t="str">
            <v>WON</v>
          </cell>
          <cell r="Q2139" t="str">
            <v xml:space="preserve">현대산업(화성공장)            </v>
          </cell>
          <cell r="R2139">
            <v>120</v>
          </cell>
          <cell r="V2139">
            <v>120</v>
          </cell>
          <cell r="X2139">
            <v>120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</row>
        <row r="2140">
          <cell r="C2140" t="str">
            <v xml:space="preserve">5454-027C      </v>
          </cell>
          <cell r="D2140" t="str">
            <v xml:space="preserve">5454-027C      </v>
          </cell>
          <cell r="E2140" t="str">
            <v xml:space="preserve">CLAMP-SUC(2)                  </v>
          </cell>
          <cell r="F2140" t="str">
            <v xml:space="preserve">B01  </v>
          </cell>
          <cell r="G2140" t="str">
            <v>WON</v>
          </cell>
          <cell r="H2140" t="str">
            <v xml:space="preserve">PCS </v>
          </cell>
          <cell r="I2140" t="str">
            <v xml:space="preserve">현대산업(화성공장)            </v>
          </cell>
          <cell r="K2140">
            <v>0</v>
          </cell>
          <cell r="L2140">
            <v>140</v>
          </cell>
          <cell r="N2140">
            <v>140</v>
          </cell>
          <cell r="O2140">
            <v>140</v>
          </cell>
          <cell r="P2140" t="str">
            <v>WON</v>
          </cell>
          <cell r="Q2140" t="str">
            <v xml:space="preserve">현대산업(화성공장)            </v>
          </cell>
          <cell r="R2140">
            <v>140</v>
          </cell>
          <cell r="V2140">
            <v>140</v>
          </cell>
          <cell r="X2140">
            <v>140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</row>
        <row r="2141">
          <cell r="C2141" t="str">
            <v>5454-031</v>
          </cell>
          <cell r="D2141" t="str">
            <v xml:space="preserve">5454-0310      </v>
          </cell>
          <cell r="E2141" t="str">
            <v xml:space="preserve">CLAMP-LIQ(2)                  </v>
          </cell>
          <cell r="F2141" t="str">
            <v xml:space="preserve">B01  </v>
          </cell>
          <cell r="G2141" t="str">
            <v>WON</v>
          </cell>
          <cell r="H2141" t="str">
            <v xml:space="preserve">PCS </v>
          </cell>
          <cell r="I2141" t="str">
            <v xml:space="preserve">현대산업(화성공장)            </v>
          </cell>
          <cell r="K2141">
            <v>0</v>
          </cell>
          <cell r="L2141">
            <v>80</v>
          </cell>
          <cell r="N2141">
            <v>80</v>
          </cell>
          <cell r="O2141">
            <v>80</v>
          </cell>
          <cell r="P2141" t="str">
            <v>WON</v>
          </cell>
          <cell r="Q2141" t="str">
            <v xml:space="preserve">현대산업(화성공장)            </v>
          </cell>
          <cell r="R2141">
            <v>80</v>
          </cell>
          <cell r="V2141">
            <v>80</v>
          </cell>
          <cell r="X2141">
            <v>80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</row>
        <row r="2142">
          <cell r="C2142" t="str">
            <v>5454-032</v>
          </cell>
          <cell r="D2142" t="str">
            <v xml:space="preserve">5454-0320      </v>
          </cell>
          <cell r="E2142" t="str">
            <v xml:space="preserve">CLAMP-SUC(3)                  </v>
          </cell>
          <cell r="F2142" t="str">
            <v xml:space="preserve">B01  </v>
          </cell>
          <cell r="G2142" t="str">
            <v>WON</v>
          </cell>
          <cell r="H2142" t="str">
            <v xml:space="preserve">PCS </v>
          </cell>
          <cell r="I2142" t="str">
            <v xml:space="preserve">현대산업(화성공장)            </v>
          </cell>
          <cell r="K2142">
            <v>0</v>
          </cell>
          <cell r="L2142">
            <v>80</v>
          </cell>
          <cell r="N2142">
            <v>80</v>
          </cell>
          <cell r="O2142">
            <v>80</v>
          </cell>
          <cell r="P2142" t="str">
            <v>WON</v>
          </cell>
          <cell r="Q2142" t="str">
            <v xml:space="preserve">현대산업(화성공장)            </v>
          </cell>
          <cell r="R2142">
            <v>80</v>
          </cell>
          <cell r="V2142">
            <v>80</v>
          </cell>
          <cell r="X2142">
            <v>80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</row>
        <row r="2143">
          <cell r="C2143" t="str">
            <v>5454-033</v>
          </cell>
          <cell r="D2143" t="str">
            <v xml:space="preserve">5454-0330      </v>
          </cell>
          <cell r="E2143" t="str">
            <v xml:space="preserve">CLAMP-HEATER PIPE             </v>
          </cell>
          <cell r="F2143" t="str">
            <v xml:space="preserve">B01  </v>
          </cell>
          <cell r="G2143" t="str">
            <v>WON</v>
          </cell>
          <cell r="H2143" t="str">
            <v xml:space="preserve">PCS </v>
          </cell>
          <cell r="I2143" t="str">
            <v xml:space="preserve">현대산업(화성공장)            </v>
          </cell>
          <cell r="K2143">
            <v>0</v>
          </cell>
          <cell r="L2143">
            <v>35</v>
          </cell>
          <cell r="N2143">
            <v>35</v>
          </cell>
          <cell r="O2143">
            <v>35</v>
          </cell>
          <cell r="P2143" t="str">
            <v>WON</v>
          </cell>
          <cell r="Q2143" t="str">
            <v xml:space="preserve">현대산업(화성공장)            </v>
          </cell>
          <cell r="R2143">
            <v>35</v>
          </cell>
          <cell r="V2143">
            <v>35</v>
          </cell>
          <cell r="X2143">
            <v>35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</row>
        <row r="2144">
          <cell r="C2144" t="str">
            <v>5454-046</v>
          </cell>
          <cell r="D2144" t="str">
            <v xml:space="preserve">5454-0462      </v>
          </cell>
          <cell r="E2144" t="str">
            <v xml:space="preserve">CLAMP-OIL COOLER PIPE         </v>
          </cell>
          <cell r="F2144" t="str">
            <v xml:space="preserve">R01  </v>
          </cell>
          <cell r="G2144" t="str">
            <v>WON</v>
          </cell>
          <cell r="H2144" t="str">
            <v xml:space="preserve">PCS </v>
          </cell>
          <cell r="I2144" t="str">
            <v xml:space="preserve">현대산업(화성공장)            </v>
          </cell>
          <cell r="J2144">
            <v>20</v>
          </cell>
          <cell r="K2144">
            <v>0</v>
          </cell>
          <cell r="L2144">
            <v>20</v>
          </cell>
          <cell r="N2144">
            <v>20</v>
          </cell>
          <cell r="O2144">
            <v>20</v>
          </cell>
          <cell r="P2144" t="str">
            <v>WON</v>
          </cell>
          <cell r="Q2144" t="str">
            <v xml:space="preserve">현대산업(화성공장)            </v>
          </cell>
          <cell r="R2144">
            <v>20</v>
          </cell>
          <cell r="V2144">
            <v>20</v>
          </cell>
          <cell r="X2144">
            <v>20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</row>
        <row r="2145">
          <cell r="C2145" t="str">
            <v>5454-634</v>
          </cell>
          <cell r="D2145" t="str">
            <v xml:space="preserve">5454-6343      </v>
          </cell>
          <cell r="E2145" t="str">
            <v xml:space="preserve">CLAMP-OIL COOLER PIPE         </v>
          </cell>
          <cell r="F2145" t="str">
            <v xml:space="preserve">A03  </v>
          </cell>
          <cell r="G2145" t="str">
            <v>WON</v>
          </cell>
          <cell r="H2145" t="str">
            <v xml:space="preserve">PCS </v>
          </cell>
          <cell r="I2145" t="str">
            <v xml:space="preserve">현대산업(화성공장)            </v>
          </cell>
          <cell r="J2145">
            <v>20</v>
          </cell>
          <cell r="K2145">
            <v>0</v>
          </cell>
          <cell r="L2145">
            <v>20</v>
          </cell>
          <cell r="N2145">
            <v>20</v>
          </cell>
          <cell r="O2145">
            <v>20</v>
          </cell>
          <cell r="P2145" t="str">
            <v>WON</v>
          </cell>
          <cell r="Q2145" t="str">
            <v xml:space="preserve">현대산업(화성공장)            </v>
          </cell>
          <cell r="R2145">
            <v>20</v>
          </cell>
          <cell r="V2145">
            <v>20</v>
          </cell>
          <cell r="X2145">
            <v>20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</row>
        <row r="2146">
          <cell r="C2146" t="str">
            <v>5752-001</v>
          </cell>
          <cell r="D2146" t="str">
            <v xml:space="preserve">5752-0011      </v>
          </cell>
          <cell r="E2146" t="str">
            <v xml:space="preserve">DOOR-MIX                      </v>
          </cell>
          <cell r="F2146" t="str">
            <v xml:space="preserve">A02  </v>
          </cell>
          <cell r="G2146" t="str">
            <v>WON</v>
          </cell>
          <cell r="H2146" t="str">
            <v xml:space="preserve">PCS </v>
          </cell>
          <cell r="I2146" t="str">
            <v xml:space="preserve">현대산업(화성공장)            </v>
          </cell>
          <cell r="K2146">
            <v>0</v>
          </cell>
          <cell r="L2146">
            <v>220</v>
          </cell>
          <cell r="N2146">
            <v>220</v>
          </cell>
          <cell r="O2146">
            <v>220</v>
          </cell>
          <cell r="P2146" t="str">
            <v>WON</v>
          </cell>
          <cell r="Q2146" t="str">
            <v xml:space="preserve">현대산업(화성공장)            </v>
          </cell>
          <cell r="R2146">
            <v>220</v>
          </cell>
          <cell r="V2146">
            <v>220</v>
          </cell>
          <cell r="X2146">
            <v>220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</row>
        <row r="2147">
          <cell r="C2147" t="str">
            <v>5752-006</v>
          </cell>
          <cell r="D2147" t="str">
            <v xml:space="preserve">5752-0060      </v>
          </cell>
          <cell r="E2147" t="str">
            <v xml:space="preserve">DOOR-BLOWER                   </v>
          </cell>
          <cell r="F2147" t="str">
            <v xml:space="preserve">A02  </v>
          </cell>
          <cell r="G2147" t="str">
            <v>WON</v>
          </cell>
          <cell r="H2147" t="str">
            <v xml:space="preserve">PCS </v>
          </cell>
          <cell r="I2147" t="str">
            <v xml:space="preserve">현대산업(화성공장)            </v>
          </cell>
          <cell r="J2147">
            <v>260</v>
          </cell>
          <cell r="K2147">
            <v>0</v>
          </cell>
          <cell r="L2147">
            <v>260</v>
          </cell>
          <cell r="N2147">
            <v>260</v>
          </cell>
          <cell r="O2147">
            <v>260</v>
          </cell>
          <cell r="P2147" t="str">
            <v>WON</v>
          </cell>
          <cell r="Q2147" t="str">
            <v xml:space="preserve">현대산업(화성공장)            </v>
          </cell>
          <cell r="R2147">
            <v>260</v>
          </cell>
          <cell r="V2147">
            <v>260</v>
          </cell>
          <cell r="X2147">
            <v>260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</row>
        <row r="2148">
          <cell r="C2148" t="str">
            <v>5752-007</v>
          </cell>
          <cell r="D2148" t="str">
            <v xml:space="preserve">5752-0071      </v>
          </cell>
          <cell r="E2148" t="str">
            <v xml:space="preserve">DOOR-BLOWER                   </v>
          </cell>
          <cell r="F2148" t="str">
            <v xml:space="preserve">D01  </v>
          </cell>
          <cell r="G2148" t="str">
            <v>WON</v>
          </cell>
          <cell r="H2148" t="str">
            <v xml:space="preserve">PCS </v>
          </cell>
          <cell r="I2148" t="str">
            <v xml:space="preserve">현대산업(화성공장)            </v>
          </cell>
          <cell r="J2148">
            <v>305</v>
          </cell>
          <cell r="K2148">
            <v>0</v>
          </cell>
          <cell r="L2148">
            <v>305</v>
          </cell>
          <cell r="N2148">
            <v>305</v>
          </cell>
          <cell r="O2148">
            <v>305</v>
          </cell>
          <cell r="P2148" t="str">
            <v>WON</v>
          </cell>
          <cell r="Q2148" t="str">
            <v xml:space="preserve">현대산업(화성공장)            </v>
          </cell>
          <cell r="R2148">
            <v>305</v>
          </cell>
          <cell r="V2148">
            <v>305</v>
          </cell>
          <cell r="X2148">
            <v>305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</row>
        <row r="2149">
          <cell r="C2149" t="str">
            <v>5752-008</v>
          </cell>
          <cell r="D2149" t="str">
            <v xml:space="preserve">5752-0080      </v>
          </cell>
          <cell r="E2149" t="str">
            <v xml:space="preserve">DOOR-MIX                      </v>
          </cell>
          <cell r="F2149" t="str">
            <v xml:space="preserve">D01  </v>
          </cell>
          <cell r="G2149" t="str">
            <v>WON</v>
          </cell>
          <cell r="H2149" t="str">
            <v xml:space="preserve">PCS </v>
          </cell>
          <cell r="I2149" t="str">
            <v xml:space="preserve">현대산업(화성공장)            </v>
          </cell>
          <cell r="J2149">
            <v>235</v>
          </cell>
          <cell r="K2149">
            <v>0</v>
          </cell>
          <cell r="L2149">
            <v>235</v>
          </cell>
          <cell r="N2149">
            <v>235</v>
          </cell>
          <cell r="O2149">
            <v>235</v>
          </cell>
          <cell r="P2149" t="str">
            <v>WON</v>
          </cell>
          <cell r="Q2149" t="str">
            <v xml:space="preserve">현대산업(화성공장)            </v>
          </cell>
          <cell r="R2149">
            <v>235</v>
          </cell>
          <cell r="V2149">
            <v>235</v>
          </cell>
          <cell r="X2149">
            <v>235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</row>
        <row r="2150">
          <cell r="C2150" t="str">
            <v>5752-024</v>
          </cell>
          <cell r="D2150" t="str">
            <v xml:space="preserve">5752-0240      </v>
          </cell>
          <cell r="E2150" t="str">
            <v xml:space="preserve">DOOR-BLOWER                   </v>
          </cell>
          <cell r="F2150" t="str">
            <v xml:space="preserve">F01  </v>
          </cell>
          <cell r="G2150" t="str">
            <v>WON</v>
          </cell>
          <cell r="H2150" t="str">
            <v xml:space="preserve">PCS </v>
          </cell>
          <cell r="I2150" t="str">
            <v xml:space="preserve">현대산업(화성공장)            </v>
          </cell>
          <cell r="J2150">
            <v>225</v>
          </cell>
          <cell r="K2150">
            <v>0</v>
          </cell>
          <cell r="L2150">
            <v>225</v>
          </cell>
          <cell r="N2150">
            <v>225</v>
          </cell>
          <cell r="O2150">
            <v>225</v>
          </cell>
          <cell r="P2150" t="str">
            <v>WON</v>
          </cell>
          <cell r="Q2150" t="str">
            <v xml:space="preserve">현대산업(화성공장)            </v>
          </cell>
          <cell r="R2150">
            <v>225</v>
          </cell>
          <cell r="V2150">
            <v>225</v>
          </cell>
          <cell r="X2150">
            <v>225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</row>
        <row r="2151">
          <cell r="C2151" t="str">
            <v>5752-040</v>
          </cell>
          <cell r="D2151" t="str">
            <v xml:space="preserve">5752-0400      </v>
          </cell>
          <cell r="E2151" t="str">
            <v xml:space="preserve">DOOR-MIX                      </v>
          </cell>
          <cell r="F2151" t="str">
            <v xml:space="preserve">B01  </v>
          </cell>
          <cell r="G2151" t="str">
            <v>WON</v>
          </cell>
          <cell r="H2151" t="str">
            <v xml:space="preserve">PCS </v>
          </cell>
          <cell r="I2151" t="str">
            <v xml:space="preserve">현대산업(화성공장)            </v>
          </cell>
          <cell r="J2151">
            <v>170</v>
          </cell>
          <cell r="K2151">
            <v>0</v>
          </cell>
          <cell r="L2151">
            <v>170</v>
          </cell>
          <cell r="N2151">
            <v>170</v>
          </cell>
          <cell r="O2151">
            <v>170</v>
          </cell>
          <cell r="P2151" t="str">
            <v>WON</v>
          </cell>
          <cell r="Q2151" t="str">
            <v xml:space="preserve">현대산업(화성공장)            </v>
          </cell>
          <cell r="R2151">
            <v>170</v>
          </cell>
          <cell r="V2151">
            <v>170</v>
          </cell>
          <cell r="X2151">
            <v>170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</row>
        <row r="2152">
          <cell r="C2152" t="str">
            <v xml:space="preserve">5752-040C      </v>
          </cell>
          <cell r="D2152" t="str">
            <v xml:space="preserve">5752-040C      </v>
          </cell>
          <cell r="E2152" t="str">
            <v xml:space="preserve">DOOR-MIX                      </v>
          </cell>
          <cell r="F2152" t="str">
            <v xml:space="preserve">B01  </v>
          </cell>
          <cell r="G2152" t="str">
            <v>WON</v>
          </cell>
          <cell r="H2152" t="str">
            <v xml:space="preserve">PCS </v>
          </cell>
          <cell r="I2152" t="str">
            <v xml:space="preserve">현대산업(화성공장)            </v>
          </cell>
          <cell r="J2152">
            <v>170</v>
          </cell>
          <cell r="K2152">
            <v>0</v>
          </cell>
          <cell r="L2152">
            <v>170</v>
          </cell>
          <cell r="N2152">
            <v>170</v>
          </cell>
          <cell r="O2152">
            <v>170</v>
          </cell>
          <cell r="P2152" t="str">
            <v>WON</v>
          </cell>
          <cell r="Q2152" t="str">
            <v xml:space="preserve">현대산업(화성공장)            </v>
          </cell>
          <cell r="R2152">
            <v>170</v>
          </cell>
          <cell r="V2152">
            <v>170</v>
          </cell>
          <cell r="X2152">
            <v>170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</row>
        <row r="2153">
          <cell r="C2153" t="str">
            <v>5752-054</v>
          </cell>
          <cell r="D2153" t="str">
            <v xml:space="preserve">5752-0541      </v>
          </cell>
          <cell r="E2153" t="str">
            <v xml:space="preserve">DOOR-BLOWER                   </v>
          </cell>
          <cell r="F2153" t="str">
            <v xml:space="preserve">D02  </v>
          </cell>
          <cell r="G2153" t="str">
            <v>WON</v>
          </cell>
          <cell r="H2153" t="str">
            <v xml:space="preserve">PCS </v>
          </cell>
          <cell r="I2153" t="str">
            <v xml:space="preserve">현대산업(화성공장)            </v>
          </cell>
          <cell r="J2153">
            <v>140</v>
          </cell>
          <cell r="K2153">
            <v>0</v>
          </cell>
          <cell r="L2153">
            <v>140</v>
          </cell>
          <cell r="N2153">
            <v>140</v>
          </cell>
          <cell r="O2153">
            <v>140</v>
          </cell>
          <cell r="P2153" t="str">
            <v>WON</v>
          </cell>
          <cell r="Q2153" t="str">
            <v xml:space="preserve">현대산업(화성공장)            </v>
          </cell>
          <cell r="R2153">
            <v>140</v>
          </cell>
          <cell r="V2153">
            <v>140</v>
          </cell>
          <cell r="X2153">
            <v>140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</row>
        <row r="2154">
          <cell r="C2154" t="str">
            <v>5755-006</v>
          </cell>
          <cell r="D2154" t="str">
            <v xml:space="preserve">5755-0060      </v>
          </cell>
          <cell r="E2154" t="str">
            <v xml:space="preserve">DOOR &amp; SHAFT-DEF              </v>
          </cell>
          <cell r="F2154" t="str">
            <v xml:space="preserve">C01  </v>
          </cell>
          <cell r="G2154" t="str">
            <v>WON</v>
          </cell>
          <cell r="H2154" t="str">
            <v xml:space="preserve">PCS </v>
          </cell>
          <cell r="I2154" t="str">
            <v xml:space="preserve">현대산업(화성공장)            </v>
          </cell>
          <cell r="J2154">
            <v>600</v>
          </cell>
          <cell r="K2154">
            <v>0</v>
          </cell>
          <cell r="L2154">
            <v>600</v>
          </cell>
          <cell r="N2154">
            <v>600</v>
          </cell>
          <cell r="O2154">
            <v>600</v>
          </cell>
          <cell r="P2154" t="str">
            <v>WON</v>
          </cell>
          <cell r="Q2154" t="str">
            <v xml:space="preserve">현대산업(화성공장)            </v>
          </cell>
          <cell r="R2154">
            <v>600</v>
          </cell>
          <cell r="V2154">
            <v>600</v>
          </cell>
          <cell r="X2154">
            <v>600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</row>
        <row r="2155">
          <cell r="C2155" t="str">
            <v>6058-001</v>
          </cell>
          <cell r="D2155" t="str">
            <v xml:space="preserve">6058-0010      </v>
          </cell>
          <cell r="E2155" t="str">
            <v xml:space="preserve">FILM-SPACE                    </v>
          </cell>
          <cell r="F2155" t="str">
            <v xml:space="preserve">D01  </v>
          </cell>
          <cell r="G2155" t="str">
            <v>WON</v>
          </cell>
          <cell r="H2155" t="str">
            <v xml:space="preserve">PCS </v>
          </cell>
          <cell r="I2155" t="str">
            <v xml:space="preserve">현대산업(화성공장)            </v>
          </cell>
          <cell r="K2155">
            <v>0</v>
          </cell>
          <cell r="L2155">
            <v>198</v>
          </cell>
          <cell r="N2155">
            <v>198</v>
          </cell>
          <cell r="O2155">
            <v>198</v>
          </cell>
          <cell r="P2155" t="str">
            <v>WON</v>
          </cell>
          <cell r="Q2155" t="str">
            <v xml:space="preserve">현대산업(화성공장)            </v>
          </cell>
          <cell r="R2155">
            <v>198</v>
          </cell>
          <cell r="V2155">
            <v>198</v>
          </cell>
          <cell r="X2155">
            <v>198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</row>
        <row r="2156">
          <cell r="C2156" t="str">
            <v>6552-011</v>
          </cell>
          <cell r="D2156" t="str">
            <v xml:space="preserve">6552-0110      </v>
          </cell>
          <cell r="E2156" t="str">
            <v xml:space="preserve">INSERT-CUSHION COND.          </v>
          </cell>
          <cell r="F2156" t="str">
            <v xml:space="preserve">F01  </v>
          </cell>
          <cell r="G2156" t="str">
            <v>WON</v>
          </cell>
          <cell r="H2156" t="str">
            <v xml:space="preserve">PCS </v>
          </cell>
          <cell r="I2156" t="str">
            <v xml:space="preserve">현대산업(화성공장)            </v>
          </cell>
          <cell r="J2156">
            <v>42</v>
          </cell>
          <cell r="K2156">
            <v>0</v>
          </cell>
          <cell r="L2156">
            <v>42</v>
          </cell>
          <cell r="N2156">
            <v>42</v>
          </cell>
          <cell r="O2156">
            <v>42</v>
          </cell>
          <cell r="P2156" t="str">
            <v>WON</v>
          </cell>
          <cell r="Q2156" t="str">
            <v xml:space="preserve">현대산업(화성공장)            </v>
          </cell>
          <cell r="R2156">
            <v>42</v>
          </cell>
          <cell r="V2156">
            <v>42</v>
          </cell>
          <cell r="X2156">
            <v>42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</row>
        <row r="2157">
          <cell r="C2157" t="str">
            <v>6552-018</v>
          </cell>
          <cell r="D2157" t="str">
            <v xml:space="preserve">6552-0180      </v>
          </cell>
          <cell r="E2157" t="str">
            <v xml:space="preserve">INSERT-BRAZING COND.          </v>
          </cell>
          <cell r="F2157" t="str">
            <v xml:space="preserve">A04  </v>
          </cell>
          <cell r="G2157" t="str">
            <v>WON</v>
          </cell>
          <cell r="H2157" t="str">
            <v xml:space="preserve">PCS </v>
          </cell>
          <cell r="I2157" t="str">
            <v xml:space="preserve">현대산업(화성공장)            </v>
          </cell>
          <cell r="K2157">
            <v>0</v>
          </cell>
          <cell r="L2157">
            <v>20</v>
          </cell>
          <cell r="N2157">
            <v>20</v>
          </cell>
          <cell r="O2157">
            <v>20</v>
          </cell>
          <cell r="P2157" t="str">
            <v>WON</v>
          </cell>
          <cell r="Q2157" t="str">
            <v xml:space="preserve">현대산업(화성공장)            </v>
          </cell>
          <cell r="R2157">
            <v>20</v>
          </cell>
          <cell r="V2157">
            <v>20</v>
          </cell>
          <cell r="X2157">
            <v>20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</row>
        <row r="2158">
          <cell r="C2158" t="str">
            <v>6552-030</v>
          </cell>
          <cell r="D2158" t="str">
            <v xml:space="preserve">6552-0300      </v>
          </cell>
          <cell r="E2158" t="str">
            <v xml:space="preserve">INSERT                        </v>
          </cell>
          <cell r="F2158" t="str">
            <v xml:space="preserve">C01  </v>
          </cell>
          <cell r="G2158" t="str">
            <v>WON</v>
          </cell>
          <cell r="H2158" t="str">
            <v xml:space="preserve">PCS </v>
          </cell>
          <cell r="I2158" t="str">
            <v xml:space="preserve">현대산업(화성공장)            </v>
          </cell>
          <cell r="J2158">
            <v>40</v>
          </cell>
          <cell r="K2158">
            <v>0</v>
          </cell>
          <cell r="L2158">
            <v>40</v>
          </cell>
          <cell r="N2158">
            <v>40</v>
          </cell>
          <cell r="O2158">
            <v>40</v>
          </cell>
          <cell r="P2158" t="str">
            <v>WON</v>
          </cell>
          <cell r="Q2158" t="str">
            <v xml:space="preserve">현대산업(화성공장)            </v>
          </cell>
          <cell r="R2158">
            <v>40</v>
          </cell>
          <cell r="V2158">
            <v>40</v>
          </cell>
          <cell r="X2158">
            <v>40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</row>
        <row r="2159">
          <cell r="C2159" t="str">
            <v>6852-010</v>
          </cell>
          <cell r="D2159" t="str">
            <v xml:space="preserve">6852-0100      </v>
          </cell>
          <cell r="E2159" t="str">
            <v xml:space="preserve">LEVER-BLOWER                  </v>
          </cell>
          <cell r="F2159" t="str">
            <v xml:space="preserve">D01  </v>
          </cell>
          <cell r="G2159" t="str">
            <v>WON</v>
          </cell>
          <cell r="H2159" t="str">
            <v xml:space="preserve">PCS </v>
          </cell>
          <cell r="I2159" t="str">
            <v xml:space="preserve">현대산업(화성공장)            </v>
          </cell>
          <cell r="K2159">
            <v>0</v>
          </cell>
          <cell r="L2159">
            <v>131</v>
          </cell>
          <cell r="N2159">
            <v>131</v>
          </cell>
          <cell r="O2159">
            <v>131</v>
          </cell>
          <cell r="P2159" t="str">
            <v>WON</v>
          </cell>
          <cell r="Q2159" t="str">
            <v xml:space="preserve">현대산업(화성공장)            </v>
          </cell>
          <cell r="R2159">
            <v>131</v>
          </cell>
          <cell r="V2159">
            <v>131</v>
          </cell>
          <cell r="X2159">
            <v>131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</row>
        <row r="2160">
          <cell r="C2160" t="str">
            <v>6852-012</v>
          </cell>
          <cell r="D2160" t="str">
            <v xml:space="preserve">6852-0120      </v>
          </cell>
          <cell r="E2160" t="str">
            <v xml:space="preserve">LEVER-MIX(1)                  </v>
          </cell>
          <cell r="F2160" t="str">
            <v xml:space="preserve">D01  </v>
          </cell>
          <cell r="G2160" t="str">
            <v>WON</v>
          </cell>
          <cell r="H2160" t="str">
            <v xml:space="preserve">PCS </v>
          </cell>
          <cell r="I2160" t="str">
            <v xml:space="preserve">현대산업(화성공장)            </v>
          </cell>
          <cell r="J2160">
            <v>132</v>
          </cell>
          <cell r="K2160">
            <v>0</v>
          </cell>
          <cell r="L2160">
            <v>132</v>
          </cell>
          <cell r="N2160">
            <v>132</v>
          </cell>
          <cell r="O2160">
            <v>132</v>
          </cell>
          <cell r="P2160" t="str">
            <v>WON</v>
          </cell>
          <cell r="Q2160" t="str">
            <v xml:space="preserve">현대산업(화성공장)            </v>
          </cell>
          <cell r="R2160">
            <v>132</v>
          </cell>
          <cell r="V2160">
            <v>132</v>
          </cell>
          <cell r="X2160">
            <v>132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</row>
        <row r="2161">
          <cell r="C2161" t="str">
            <v>6852-013</v>
          </cell>
          <cell r="D2161" t="str">
            <v xml:space="preserve">6852-0130      </v>
          </cell>
          <cell r="E2161" t="str">
            <v xml:space="preserve">LEVER-MIX(2)                  </v>
          </cell>
          <cell r="F2161" t="str">
            <v xml:space="preserve">D01  </v>
          </cell>
          <cell r="G2161" t="str">
            <v>WON</v>
          </cell>
          <cell r="H2161" t="str">
            <v xml:space="preserve">PCS </v>
          </cell>
          <cell r="I2161" t="str">
            <v xml:space="preserve">현대산업(화성공장)            </v>
          </cell>
          <cell r="J2161">
            <v>142</v>
          </cell>
          <cell r="K2161">
            <v>0</v>
          </cell>
          <cell r="L2161">
            <v>142</v>
          </cell>
          <cell r="N2161">
            <v>142</v>
          </cell>
          <cell r="O2161">
            <v>142</v>
          </cell>
          <cell r="P2161" t="str">
            <v>WON</v>
          </cell>
          <cell r="Q2161" t="str">
            <v xml:space="preserve">현대산업(화성공장)            </v>
          </cell>
          <cell r="R2161">
            <v>142</v>
          </cell>
          <cell r="V2161">
            <v>142</v>
          </cell>
          <cell r="X2161">
            <v>142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</row>
        <row r="2162">
          <cell r="C2162" t="str">
            <v>6852-019</v>
          </cell>
          <cell r="D2162" t="str">
            <v xml:space="preserve">6852-0191      </v>
          </cell>
          <cell r="E2162" t="str">
            <v xml:space="preserve">LEVER-MIX(2)                  </v>
          </cell>
          <cell r="F2162" t="str">
            <v xml:space="preserve">A02  </v>
          </cell>
          <cell r="G2162" t="str">
            <v>WON</v>
          </cell>
          <cell r="H2162" t="str">
            <v xml:space="preserve">PCS </v>
          </cell>
          <cell r="I2162" t="str">
            <v xml:space="preserve">현대산업(화성공장)            </v>
          </cell>
          <cell r="J2162">
            <v>250</v>
          </cell>
          <cell r="K2162">
            <v>0</v>
          </cell>
          <cell r="L2162">
            <v>250</v>
          </cell>
          <cell r="N2162">
            <v>250</v>
          </cell>
          <cell r="O2162">
            <v>250</v>
          </cell>
          <cell r="P2162" t="str">
            <v>WON</v>
          </cell>
          <cell r="Q2162" t="str">
            <v xml:space="preserve">현대산업(화성공장)            </v>
          </cell>
          <cell r="R2162">
            <v>250</v>
          </cell>
          <cell r="V2162">
            <v>250</v>
          </cell>
          <cell r="X2162">
            <v>250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</row>
        <row r="2163">
          <cell r="C2163" t="str">
            <v>6852-024</v>
          </cell>
          <cell r="D2163" t="str">
            <v xml:space="preserve">6852-0240      </v>
          </cell>
          <cell r="E2163" t="str">
            <v xml:space="preserve">LEVER-MIX(2) AUTO             </v>
          </cell>
          <cell r="F2163" t="str">
            <v xml:space="preserve">A02  </v>
          </cell>
          <cell r="G2163" t="str">
            <v>WON</v>
          </cell>
          <cell r="H2163" t="str">
            <v xml:space="preserve">PCS </v>
          </cell>
          <cell r="I2163" t="str">
            <v xml:space="preserve">현대산업(화성공장)            </v>
          </cell>
          <cell r="K2163">
            <v>0</v>
          </cell>
          <cell r="L2163">
            <v>142</v>
          </cell>
          <cell r="N2163">
            <v>142</v>
          </cell>
          <cell r="O2163">
            <v>142</v>
          </cell>
          <cell r="P2163" t="str">
            <v>WON</v>
          </cell>
          <cell r="Q2163" t="str">
            <v xml:space="preserve">현대산업(화성공장)            </v>
          </cell>
          <cell r="R2163">
            <v>142</v>
          </cell>
          <cell r="V2163">
            <v>142</v>
          </cell>
          <cell r="X2163">
            <v>142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</row>
        <row r="2164">
          <cell r="C2164" t="str">
            <v>6852-033</v>
          </cell>
          <cell r="D2164" t="str">
            <v xml:space="preserve">6852-0330      </v>
          </cell>
          <cell r="E2164" t="str">
            <v xml:space="preserve">LEVER-BLOWER                  </v>
          </cell>
          <cell r="F2164" t="str">
            <v xml:space="preserve">F01  </v>
          </cell>
          <cell r="G2164" t="str">
            <v>WON</v>
          </cell>
          <cell r="H2164" t="str">
            <v xml:space="preserve">PCS </v>
          </cell>
          <cell r="I2164" t="str">
            <v xml:space="preserve">현대산업(화성공장)            </v>
          </cell>
          <cell r="K2164">
            <v>0</v>
          </cell>
          <cell r="L2164">
            <v>40</v>
          </cell>
          <cell r="N2164">
            <v>40</v>
          </cell>
          <cell r="O2164">
            <v>40</v>
          </cell>
          <cell r="P2164" t="str">
            <v>WON</v>
          </cell>
          <cell r="Q2164" t="str">
            <v xml:space="preserve">현대산업(화성공장)            </v>
          </cell>
          <cell r="R2164">
            <v>40</v>
          </cell>
          <cell r="V2164">
            <v>40</v>
          </cell>
          <cell r="X2164">
            <v>40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</row>
        <row r="2165">
          <cell r="C2165" t="str">
            <v>6852-039</v>
          </cell>
          <cell r="D2165" t="str">
            <v xml:space="preserve">6852-0390      </v>
          </cell>
          <cell r="E2165" t="str">
            <v xml:space="preserve">LEVER-TEMP.                   </v>
          </cell>
          <cell r="F2165" t="str">
            <v xml:space="preserve">B01  </v>
          </cell>
          <cell r="G2165" t="str">
            <v>WON</v>
          </cell>
          <cell r="H2165" t="str">
            <v xml:space="preserve">PCS </v>
          </cell>
          <cell r="I2165" t="str">
            <v xml:space="preserve">현대산업(화성공장)            </v>
          </cell>
          <cell r="J2165">
            <v>130</v>
          </cell>
          <cell r="K2165">
            <v>0</v>
          </cell>
          <cell r="L2165">
            <v>130</v>
          </cell>
          <cell r="N2165">
            <v>130</v>
          </cell>
          <cell r="O2165">
            <v>130</v>
          </cell>
          <cell r="P2165" t="str">
            <v>WON</v>
          </cell>
          <cell r="Q2165" t="str">
            <v xml:space="preserve">현대산업(화성공장)            </v>
          </cell>
          <cell r="R2165">
            <v>130</v>
          </cell>
          <cell r="V2165">
            <v>130</v>
          </cell>
          <cell r="X2165">
            <v>130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</row>
        <row r="2166">
          <cell r="C2166" t="str">
            <v>6852-040</v>
          </cell>
          <cell r="D2166" t="str">
            <v xml:space="preserve">6852-0400      </v>
          </cell>
          <cell r="E2166" t="str">
            <v xml:space="preserve">LEVER-WATER V/A               </v>
          </cell>
          <cell r="F2166" t="str">
            <v xml:space="preserve">F01  </v>
          </cell>
          <cell r="G2166" t="str">
            <v>WON</v>
          </cell>
          <cell r="H2166" t="str">
            <v xml:space="preserve">PCS </v>
          </cell>
          <cell r="I2166" t="str">
            <v xml:space="preserve">현대산업(화성공장)            </v>
          </cell>
          <cell r="K2166">
            <v>0</v>
          </cell>
          <cell r="L2166">
            <v>50</v>
          </cell>
          <cell r="N2166">
            <v>50</v>
          </cell>
          <cell r="O2166">
            <v>50</v>
          </cell>
          <cell r="P2166" t="str">
            <v>WON</v>
          </cell>
          <cell r="Q2166" t="str">
            <v xml:space="preserve">현대산업(화성공장)            </v>
          </cell>
          <cell r="R2166">
            <v>50</v>
          </cell>
          <cell r="V2166">
            <v>50</v>
          </cell>
          <cell r="X2166">
            <v>50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</row>
        <row r="2167">
          <cell r="C2167" t="str">
            <v>6852-050</v>
          </cell>
          <cell r="D2167" t="str">
            <v xml:space="preserve">6852-0502      </v>
          </cell>
          <cell r="E2167" t="str">
            <v xml:space="preserve">LEVER-DEF(LHD)                </v>
          </cell>
          <cell r="F2167" t="str">
            <v xml:space="preserve">C01  </v>
          </cell>
          <cell r="G2167" t="str">
            <v>WON</v>
          </cell>
          <cell r="H2167" t="str">
            <v xml:space="preserve">PCS </v>
          </cell>
          <cell r="I2167" t="str">
            <v xml:space="preserve">현대산업(화성공장)            </v>
          </cell>
          <cell r="J2167">
            <v>50</v>
          </cell>
          <cell r="K2167">
            <v>0</v>
          </cell>
          <cell r="L2167">
            <v>50</v>
          </cell>
          <cell r="N2167">
            <v>50</v>
          </cell>
          <cell r="O2167">
            <v>50</v>
          </cell>
          <cell r="P2167" t="str">
            <v>WON</v>
          </cell>
          <cell r="Q2167" t="str">
            <v xml:space="preserve">현대산업(화성공장)            </v>
          </cell>
          <cell r="R2167">
            <v>50</v>
          </cell>
          <cell r="V2167">
            <v>50</v>
          </cell>
          <cell r="X2167">
            <v>50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>
            <v>0</v>
          </cell>
        </row>
        <row r="2168">
          <cell r="C2168" t="str">
            <v>6853-002</v>
          </cell>
          <cell r="D2168" t="str">
            <v xml:space="preserve">6853-0020      </v>
          </cell>
          <cell r="E2168" t="str">
            <v xml:space="preserve">LINK-MAIN                     </v>
          </cell>
          <cell r="F2168" t="str">
            <v xml:space="preserve">A02  </v>
          </cell>
          <cell r="G2168" t="str">
            <v>WON</v>
          </cell>
          <cell r="H2168" t="str">
            <v xml:space="preserve">PCS </v>
          </cell>
          <cell r="I2168" t="str">
            <v xml:space="preserve">현대산업(화성공장)            </v>
          </cell>
          <cell r="J2168">
            <v>645</v>
          </cell>
          <cell r="K2168">
            <v>0</v>
          </cell>
          <cell r="L2168">
            <v>645</v>
          </cell>
          <cell r="N2168">
            <v>645</v>
          </cell>
          <cell r="O2168">
            <v>645</v>
          </cell>
          <cell r="P2168" t="str">
            <v>WON</v>
          </cell>
          <cell r="Q2168" t="str">
            <v xml:space="preserve">현대산업(화성공장)            </v>
          </cell>
          <cell r="R2168">
            <v>645</v>
          </cell>
          <cell r="V2168">
            <v>645</v>
          </cell>
          <cell r="X2168">
            <v>645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</row>
        <row r="2169">
          <cell r="C2169" t="str">
            <v>6853-004</v>
          </cell>
          <cell r="D2169" t="str">
            <v xml:space="preserve">6853-0040      </v>
          </cell>
          <cell r="E2169" t="str">
            <v xml:space="preserve">LINK-BLOWER                   </v>
          </cell>
          <cell r="F2169" t="str">
            <v xml:space="preserve">D01  </v>
          </cell>
          <cell r="G2169" t="str">
            <v>WON</v>
          </cell>
          <cell r="H2169" t="str">
            <v xml:space="preserve">PCS </v>
          </cell>
          <cell r="I2169" t="str">
            <v xml:space="preserve">현대산업(화성공장)            </v>
          </cell>
          <cell r="K2169">
            <v>0</v>
          </cell>
          <cell r="L2169">
            <v>250</v>
          </cell>
          <cell r="N2169">
            <v>250</v>
          </cell>
          <cell r="O2169">
            <v>250</v>
          </cell>
          <cell r="P2169" t="str">
            <v>WON</v>
          </cell>
          <cell r="Q2169" t="str">
            <v xml:space="preserve">현대산업(화성공장)            </v>
          </cell>
          <cell r="R2169">
            <v>250</v>
          </cell>
          <cell r="V2169">
            <v>250</v>
          </cell>
          <cell r="X2169">
            <v>250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</row>
        <row r="2170">
          <cell r="C2170" t="str">
            <v>6853-010</v>
          </cell>
          <cell r="D2170" t="str">
            <v xml:space="preserve">6853-0100      </v>
          </cell>
          <cell r="E2170" t="str">
            <v xml:space="preserve">LINK-MAIN                     </v>
          </cell>
          <cell r="F2170" t="str">
            <v xml:space="preserve">A02  </v>
          </cell>
          <cell r="G2170" t="str">
            <v>WON</v>
          </cell>
          <cell r="H2170" t="str">
            <v xml:space="preserve">PCS </v>
          </cell>
          <cell r="I2170" t="str">
            <v xml:space="preserve">현대산업(화성공장)            </v>
          </cell>
          <cell r="J2170">
            <v>640</v>
          </cell>
          <cell r="K2170">
            <v>0</v>
          </cell>
          <cell r="L2170">
            <v>640</v>
          </cell>
          <cell r="N2170">
            <v>640</v>
          </cell>
          <cell r="O2170">
            <v>640</v>
          </cell>
          <cell r="P2170" t="str">
            <v>WON</v>
          </cell>
          <cell r="Q2170" t="str">
            <v xml:space="preserve">현대산업(화성공장)            </v>
          </cell>
          <cell r="R2170">
            <v>640</v>
          </cell>
          <cell r="V2170">
            <v>640</v>
          </cell>
          <cell r="X2170">
            <v>640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</row>
        <row r="2171">
          <cell r="C2171" t="str">
            <v>6853-027</v>
          </cell>
          <cell r="D2171" t="str">
            <v xml:space="preserve">6853-0270      </v>
          </cell>
          <cell r="E2171" t="str">
            <v xml:space="preserve">LINK-MAIN                     </v>
          </cell>
          <cell r="F2171" t="str">
            <v xml:space="preserve">A03  </v>
          </cell>
          <cell r="G2171" t="str">
            <v>WON</v>
          </cell>
          <cell r="H2171" t="str">
            <v xml:space="preserve">PCS </v>
          </cell>
          <cell r="I2171" t="str">
            <v xml:space="preserve">현대산업(화성공장)            </v>
          </cell>
          <cell r="J2171">
            <v>310</v>
          </cell>
          <cell r="K2171">
            <v>0</v>
          </cell>
          <cell r="L2171">
            <v>310</v>
          </cell>
          <cell r="N2171">
            <v>310</v>
          </cell>
          <cell r="O2171">
            <v>310</v>
          </cell>
          <cell r="P2171" t="str">
            <v>WON</v>
          </cell>
          <cell r="Q2171" t="str">
            <v xml:space="preserve">현대산업(화성공장)            </v>
          </cell>
          <cell r="R2171">
            <v>310</v>
          </cell>
          <cell r="V2171">
            <v>310</v>
          </cell>
          <cell r="X2171">
            <v>310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</row>
        <row r="2172">
          <cell r="C2172" t="str">
            <v>6853-040</v>
          </cell>
          <cell r="D2172" t="str">
            <v xml:space="preserve">6853-0400      </v>
          </cell>
          <cell r="E2172" t="str">
            <v xml:space="preserve">LINK-MAIN                     </v>
          </cell>
          <cell r="F2172" t="str">
            <v xml:space="preserve">A03  </v>
          </cell>
          <cell r="G2172" t="str">
            <v>WON</v>
          </cell>
          <cell r="H2172" t="str">
            <v xml:space="preserve">PCS </v>
          </cell>
          <cell r="I2172" t="str">
            <v xml:space="preserve">현대산업(화성공장)            </v>
          </cell>
          <cell r="J2172">
            <v>300</v>
          </cell>
          <cell r="K2172">
            <v>0</v>
          </cell>
          <cell r="L2172">
            <v>300</v>
          </cell>
          <cell r="N2172">
            <v>300</v>
          </cell>
          <cell r="O2172">
            <v>300</v>
          </cell>
          <cell r="P2172" t="str">
            <v>WON</v>
          </cell>
          <cell r="Q2172" t="str">
            <v xml:space="preserve">현대산업(화성공장)            </v>
          </cell>
          <cell r="R2172">
            <v>300</v>
          </cell>
          <cell r="V2172">
            <v>300</v>
          </cell>
          <cell r="X2172">
            <v>300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</row>
        <row r="2173">
          <cell r="C2173" t="str">
            <v>7101-008</v>
          </cell>
          <cell r="D2173" t="str">
            <v xml:space="preserve">7101-0080      </v>
          </cell>
          <cell r="E2173" t="str">
            <v xml:space="preserve">NET-COND.                     </v>
          </cell>
          <cell r="F2173" t="str">
            <v xml:space="preserve">D02  </v>
          </cell>
          <cell r="G2173" t="str">
            <v>WON</v>
          </cell>
          <cell r="H2173" t="str">
            <v xml:space="preserve">PCS </v>
          </cell>
          <cell r="I2173" t="str">
            <v xml:space="preserve">현대산업(화성공장)            </v>
          </cell>
          <cell r="J2173">
            <v>1950</v>
          </cell>
          <cell r="K2173">
            <v>0</v>
          </cell>
          <cell r="L2173">
            <v>1950</v>
          </cell>
          <cell r="N2173">
            <v>1950</v>
          </cell>
          <cell r="O2173">
            <v>1950</v>
          </cell>
          <cell r="P2173" t="str">
            <v>WON</v>
          </cell>
          <cell r="Q2173" t="str">
            <v xml:space="preserve">현대산업(화성공장)            </v>
          </cell>
          <cell r="R2173">
            <v>1950</v>
          </cell>
          <cell r="V2173">
            <v>1950</v>
          </cell>
          <cell r="X2173">
            <v>1950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</row>
        <row r="2174">
          <cell r="C2174" t="str">
            <v xml:space="preserve">7306-016A      </v>
          </cell>
          <cell r="D2174" t="str">
            <v xml:space="preserve">7306-016A      </v>
          </cell>
          <cell r="E2174" t="str">
            <v xml:space="preserve">PLATE-SIDE                    </v>
          </cell>
          <cell r="F2174" t="str">
            <v xml:space="preserve">S19  </v>
          </cell>
          <cell r="G2174" t="str">
            <v>WON</v>
          </cell>
          <cell r="H2174" t="str">
            <v xml:space="preserve">PCS </v>
          </cell>
          <cell r="I2174" t="str">
            <v xml:space="preserve">현대산업(화성공장)            </v>
          </cell>
          <cell r="K2174">
            <v>0</v>
          </cell>
          <cell r="L2174">
            <v>225</v>
          </cell>
          <cell r="N2174">
            <v>225</v>
          </cell>
          <cell r="O2174">
            <v>225</v>
          </cell>
          <cell r="P2174" t="str">
            <v>WON</v>
          </cell>
          <cell r="Q2174" t="str">
            <v xml:space="preserve">현대산업(화성공장)            </v>
          </cell>
          <cell r="R2174">
            <v>225</v>
          </cell>
          <cell r="V2174">
            <v>225</v>
          </cell>
          <cell r="X2174">
            <v>225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</row>
        <row r="2175">
          <cell r="C2175" t="str">
            <v>7306-019</v>
          </cell>
          <cell r="D2175" t="str">
            <v xml:space="preserve">7306-0191      </v>
          </cell>
          <cell r="E2175" t="str">
            <v xml:space="preserve">PLATE-RAD(35폭)               </v>
          </cell>
          <cell r="F2175" t="str">
            <v xml:space="preserve">A03  </v>
          </cell>
          <cell r="G2175" t="str">
            <v>WON</v>
          </cell>
          <cell r="H2175" t="str">
            <v xml:space="preserve">PCS </v>
          </cell>
          <cell r="I2175" t="str">
            <v xml:space="preserve">현대산업(화성공장)            </v>
          </cell>
          <cell r="J2175">
            <v>380</v>
          </cell>
          <cell r="K2175">
            <v>0</v>
          </cell>
          <cell r="L2175">
            <v>380</v>
          </cell>
          <cell r="N2175">
            <v>380</v>
          </cell>
          <cell r="O2175">
            <v>380</v>
          </cell>
          <cell r="P2175" t="str">
            <v>WON</v>
          </cell>
          <cell r="Q2175" t="str">
            <v xml:space="preserve">현대산업(화성공장)            </v>
          </cell>
          <cell r="R2175">
            <v>380</v>
          </cell>
          <cell r="V2175">
            <v>380</v>
          </cell>
          <cell r="X2175">
            <v>380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</row>
        <row r="2176">
          <cell r="C2176" t="str">
            <v>7306-020</v>
          </cell>
          <cell r="D2176" t="str">
            <v xml:space="preserve">7306-0200      </v>
          </cell>
          <cell r="E2176" t="str">
            <v xml:space="preserve">PLATE-RAD                     </v>
          </cell>
          <cell r="F2176" t="str">
            <v xml:space="preserve">A03  </v>
          </cell>
          <cell r="G2176" t="str">
            <v>WON</v>
          </cell>
          <cell r="H2176" t="str">
            <v xml:space="preserve">PCS </v>
          </cell>
          <cell r="I2176" t="str">
            <v xml:space="preserve">현대산업(화성공장)            </v>
          </cell>
          <cell r="J2176">
            <v>380</v>
          </cell>
          <cell r="K2176">
            <v>0</v>
          </cell>
          <cell r="L2176">
            <v>380</v>
          </cell>
          <cell r="N2176">
            <v>380</v>
          </cell>
          <cell r="O2176">
            <v>380</v>
          </cell>
          <cell r="P2176" t="str">
            <v>WON</v>
          </cell>
          <cell r="Q2176" t="str">
            <v xml:space="preserve">현대산업(화성공장)            </v>
          </cell>
          <cell r="R2176">
            <v>380</v>
          </cell>
          <cell r="V2176">
            <v>380</v>
          </cell>
          <cell r="X2176">
            <v>380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</row>
        <row r="2177">
          <cell r="C2177" t="str">
            <v>7902-004</v>
          </cell>
          <cell r="D2177" t="str">
            <v xml:space="preserve">7902-0041      </v>
          </cell>
          <cell r="E2177" t="str">
            <v xml:space="preserve">SEAT-CABLE MIX                </v>
          </cell>
          <cell r="F2177" t="str">
            <v xml:space="preserve">F01  </v>
          </cell>
          <cell r="G2177" t="str">
            <v>WON</v>
          </cell>
          <cell r="H2177" t="str">
            <v xml:space="preserve">PCS </v>
          </cell>
          <cell r="I2177" t="str">
            <v xml:space="preserve">현대산업(화성공장)            </v>
          </cell>
          <cell r="J2177">
            <v>50</v>
          </cell>
          <cell r="K2177">
            <v>0</v>
          </cell>
          <cell r="L2177">
            <v>50</v>
          </cell>
          <cell r="N2177">
            <v>50</v>
          </cell>
          <cell r="O2177">
            <v>50</v>
          </cell>
          <cell r="P2177" t="str">
            <v>WON</v>
          </cell>
          <cell r="Q2177" t="str">
            <v xml:space="preserve">현대산업(화성공장)            </v>
          </cell>
          <cell r="R2177">
            <v>50</v>
          </cell>
          <cell r="V2177">
            <v>50</v>
          </cell>
          <cell r="X2177">
            <v>50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</row>
        <row r="2178">
          <cell r="C2178" t="str">
            <v>7902-005</v>
          </cell>
          <cell r="D2178" t="str">
            <v xml:space="preserve">7902-0050      </v>
          </cell>
          <cell r="E2178" t="str">
            <v xml:space="preserve">SEAT-CABLE MODE               </v>
          </cell>
          <cell r="F2178" t="str">
            <v xml:space="preserve">F01  </v>
          </cell>
          <cell r="G2178" t="str">
            <v>WON</v>
          </cell>
          <cell r="H2178" t="str">
            <v xml:space="preserve">PCS </v>
          </cell>
          <cell r="I2178" t="str">
            <v xml:space="preserve">현대산업(화성공장)            </v>
          </cell>
          <cell r="J2178">
            <v>50</v>
          </cell>
          <cell r="K2178">
            <v>0</v>
          </cell>
          <cell r="L2178">
            <v>50</v>
          </cell>
          <cell r="N2178">
            <v>50</v>
          </cell>
          <cell r="O2178">
            <v>50</v>
          </cell>
          <cell r="P2178" t="str">
            <v>WON</v>
          </cell>
          <cell r="Q2178" t="str">
            <v xml:space="preserve">현대산업(화성공장)            </v>
          </cell>
          <cell r="R2178">
            <v>50</v>
          </cell>
          <cell r="V2178">
            <v>50</v>
          </cell>
          <cell r="X2178">
            <v>50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</row>
        <row r="2179">
          <cell r="C2179" t="str">
            <v>8701-018</v>
          </cell>
          <cell r="D2179" t="str">
            <v xml:space="preserve">8701-0180      </v>
          </cell>
          <cell r="E2179" t="str">
            <v xml:space="preserve">WASHER-PLAIN                  </v>
          </cell>
          <cell r="F2179" t="str">
            <v xml:space="preserve">C01  </v>
          </cell>
          <cell r="G2179" t="str">
            <v>WON</v>
          </cell>
          <cell r="H2179" t="str">
            <v xml:space="preserve">PCS </v>
          </cell>
          <cell r="I2179" t="str">
            <v xml:space="preserve">현대산업(화성공장)            </v>
          </cell>
          <cell r="J2179">
            <v>50</v>
          </cell>
          <cell r="K2179">
            <v>0</v>
          </cell>
          <cell r="L2179">
            <v>50</v>
          </cell>
          <cell r="N2179">
            <v>50</v>
          </cell>
          <cell r="O2179">
            <v>50</v>
          </cell>
          <cell r="P2179" t="str">
            <v>WON</v>
          </cell>
          <cell r="Q2179" t="str">
            <v xml:space="preserve">현대산업(화성공장)            </v>
          </cell>
          <cell r="R2179">
            <v>50</v>
          </cell>
          <cell r="V2179">
            <v>50</v>
          </cell>
          <cell r="X2179">
            <v>50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</row>
        <row r="2180">
          <cell r="C2180" t="str">
            <v>9954-230</v>
          </cell>
          <cell r="D2180" t="str">
            <v xml:space="preserve">9954-2300      </v>
          </cell>
          <cell r="E2180" t="str">
            <v xml:space="preserve">U-NUT                         </v>
          </cell>
          <cell r="F2180" t="str">
            <v xml:space="preserve">A04  </v>
          </cell>
          <cell r="G2180" t="str">
            <v>WON</v>
          </cell>
          <cell r="H2180" t="str">
            <v xml:space="preserve">PCS </v>
          </cell>
          <cell r="I2180" t="str">
            <v xml:space="preserve">현대산업(화성공장)            </v>
          </cell>
          <cell r="J2180">
            <v>90</v>
          </cell>
          <cell r="K2180">
            <v>0</v>
          </cell>
          <cell r="L2180">
            <v>90</v>
          </cell>
          <cell r="N2180">
            <v>90</v>
          </cell>
          <cell r="O2180">
            <v>90</v>
          </cell>
          <cell r="P2180" t="str">
            <v>WON</v>
          </cell>
          <cell r="Q2180" t="str">
            <v xml:space="preserve">현대산업(화성공장)            </v>
          </cell>
          <cell r="R2180">
            <v>90</v>
          </cell>
          <cell r="V2180">
            <v>90</v>
          </cell>
          <cell r="X2180">
            <v>90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</row>
        <row r="2181">
          <cell r="C2181" t="str">
            <v>4051-029</v>
          </cell>
          <cell r="D2181" t="str">
            <v xml:space="preserve">4051-0291      </v>
          </cell>
          <cell r="E2181" t="str">
            <v xml:space="preserve">BLOWER ASS'Y                  </v>
          </cell>
          <cell r="F2181" t="str">
            <v xml:space="preserve">A06  </v>
          </cell>
          <cell r="G2181" t="str">
            <v>WON</v>
          </cell>
          <cell r="H2181" t="str">
            <v xml:space="preserve">PCS </v>
          </cell>
          <cell r="I2181" t="str">
            <v xml:space="preserve">효성전기(주)                  </v>
          </cell>
          <cell r="K2181">
            <v>0</v>
          </cell>
          <cell r="L2181">
            <v>11590</v>
          </cell>
          <cell r="N2181">
            <v>11590</v>
          </cell>
          <cell r="O2181">
            <v>11590</v>
          </cell>
          <cell r="P2181" t="str">
            <v>WON</v>
          </cell>
          <cell r="Q2181" t="str">
            <v xml:space="preserve">효성전기(주)                  </v>
          </cell>
          <cell r="R2181">
            <v>11590</v>
          </cell>
          <cell r="V2181">
            <v>11590</v>
          </cell>
          <cell r="X2181">
            <v>11590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</row>
        <row r="2182">
          <cell r="C2182" t="str">
            <v>4527-005</v>
          </cell>
          <cell r="D2182" t="str">
            <v xml:space="preserve">4527-0051      </v>
          </cell>
          <cell r="E2182" t="str">
            <v xml:space="preserve">MOTOR ASS'Y-BLOWER            </v>
          </cell>
          <cell r="F2182" t="str">
            <v xml:space="preserve">D01  </v>
          </cell>
          <cell r="G2182" t="str">
            <v>WON</v>
          </cell>
          <cell r="H2182" t="str">
            <v xml:space="preserve">PCS </v>
          </cell>
          <cell r="I2182" t="str">
            <v xml:space="preserve">효성전기(주)                  </v>
          </cell>
          <cell r="J2182">
            <v>12160</v>
          </cell>
          <cell r="K2182">
            <v>0</v>
          </cell>
          <cell r="L2182">
            <v>12160</v>
          </cell>
          <cell r="N2182">
            <v>12160</v>
          </cell>
          <cell r="O2182">
            <v>12160</v>
          </cell>
          <cell r="P2182" t="str">
            <v>WON</v>
          </cell>
          <cell r="Q2182" t="str">
            <v xml:space="preserve">효성전기(주)                  </v>
          </cell>
          <cell r="R2182">
            <v>12160</v>
          </cell>
          <cell r="V2182">
            <v>12160</v>
          </cell>
          <cell r="X2182">
            <v>12160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</row>
        <row r="2183">
          <cell r="C2183" t="str">
            <v>4527-012</v>
          </cell>
          <cell r="D2183" t="str">
            <v xml:space="preserve">4527-0123      </v>
          </cell>
          <cell r="E2183" t="str">
            <v xml:space="preserve">MOTOR ASS'Y-FR(A/C)           </v>
          </cell>
          <cell r="F2183" t="str">
            <v xml:space="preserve">B01  </v>
          </cell>
          <cell r="G2183" t="str">
            <v>WON</v>
          </cell>
          <cell r="H2183" t="str">
            <v xml:space="preserve">PCS </v>
          </cell>
          <cell r="I2183" t="str">
            <v xml:space="preserve">효성전기(주)                  </v>
          </cell>
          <cell r="J2183">
            <v>10730</v>
          </cell>
          <cell r="K2183">
            <v>0</v>
          </cell>
          <cell r="L2183">
            <v>10510</v>
          </cell>
          <cell r="N2183">
            <v>10510</v>
          </cell>
          <cell r="O2183">
            <v>10510</v>
          </cell>
          <cell r="P2183" t="str">
            <v>WON</v>
          </cell>
          <cell r="Q2183" t="str">
            <v xml:space="preserve">효성전기(주)                  </v>
          </cell>
          <cell r="R2183">
            <v>10510</v>
          </cell>
          <cell r="V2183">
            <v>10510</v>
          </cell>
          <cell r="X2183">
            <v>10510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</row>
        <row r="2184">
          <cell r="C2184" t="str">
            <v>4527-013</v>
          </cell>
          <cell r="D2184" t="str">
            <v xml:space="preserve">4527-0132      </v>
          </cell>
          <cell r="E2184" t="str">
            <v xml:space="preserve">MOTOR ASS'Y-RR                </v>
          </cell>
          <cell r="F2184" t="str">
            <v xml:space="preserve">B01  </v>
          </cell>
          <cell r="G2184" t="str">
            <v>WON</v>
          </cell>
          <cell r="H2184" t="str">
            <v xml:space="preserve">PCS </v>
          </cell>
          <cell r="I2184" t="str">
            <v xml:space="preserve">효성전기(주)                  </v>
          </cell>
          <cell r="J2184">
            <v>8500</v>
          </cell>
          <cell r="K2184">
            <v>0</v>
          </cell>
          <cell r="L2184">
            <v>8330</v>
          </cell>
          <cell r="N2184">
            <v>8330</v>
          </cell>
          <cell r="O2184">
            <v>8330</v>
          </cell>
          <cell r="P2184" t="str">
            <v>WON</v>
          </cell>
          <cell r="Q2184" t="str">
            <v xml:space="preserve">효성전기(주)                  </v>
          </cell>
          <cell r="R2184">
            <v>8330</v>
          </cell>
          <cell r="V2184">
            <v>8330</v>
          </cell>
          <cell r="X2184">
            <v>8330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</row>
        <row r="2185">
          <cell r="C2185" t="str">
            <v>4527-014</v>
          </cell>
          <cell r="D2185" t="str">
            <v xml:space="preserve">4527-0141      </v>
          </cell>
          <cell r="E2185" t="str">
            <v xml:space="preserve">MOTOR ASS'Y-BLOWER W/CUSHION  </v>
          </cell>
          <cell r="F2185" t="str">
            <v xml:space="preserve">F01  </v>
          </cell>
          <cell r="G2185" t="str">
            <v>WON</v>
          </cell>
          <cell r="H2185" t="str">
            <v xml:space="preserve">PCS </v>
          </cell>
          <cell r="I2185" t="str">
            <v xml:space="preserve">효성전기(주)                  </v>
          </cell>
          <cell r="J2185">
            <v>11970</v>
          </cell>
          <cell r="K2185">
            <v>0</v>
          </cell>
          <cell r="L2185">
            <v>11970</v>
          </cell>
          <cell r="N2185">
            <v>11970</v>
          </cell>
          <cell r="O2185">
            <v>11970</v>
          </cell>
          <cell r="P2185" t="str">
            <v>WON</v>
          </cell>
          <cell r="Q2185" t="str">
            <v xml:space="preserve">효성전기(주)                  </v>
          </cell>
          <cell r="R2185">
            <v>11970</v>
          </cell>
          <cell r="V2185">
            <v>11970</v>
          </cell>
          <cell r="X2185">
            <v>11970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</row>
        <row r="2186">
          <cell r="C2186" t="str">
            <v>4527-028</v>
          </cell>
          <cell r="D2186" t="str">
            <v xml:space="preserve">4527-0283      </v>
          </cell>
          <cell r="E2186" t="str">
            <v xml:space="preserve">MOTOR ASS'Y-FR(HEATER)        </v>
          </cell>
          <cell r="F2186" t="str">
            <v xml:space="preserve">B01  </v>
          </cell>
          <cell r="G2186" t="str">
            <v>WON</v>
          </cell>
          <cell r="H2186" t="str">
            <v xml:space="preserve">PCS </v>
          </cell>
          <cell r="I2186" t="str">
            <v xml:space="preserve">효성전기(주)                  </v>
          </cell>
          <cell r="J2186">
            <v>11000</v>
          </cell>
          <cell r="K2186">
            <v>0</v>
          </cell>
          <cell r="L2186">
            <v>11000</v>
          </cell>
          <cell r="N2186">
            <v>11000</v>
          </cell>
          <cell r="O2186">
            <v>11000</v>
          </cell>
          <cell r="P2186" t="str">
            <v>WON</v>
          </cell>
          <cell r="Q2186" t="str">
            <v xml:space="preserve">효성전기(주)                  </v>
          </cell>
          <cell r="R2186">
            <v>11000</v>
          </cell>
          <cell r="V2186">
            <v>11000</v>
          </cell>
          <cell r="X2186">
            <v>11000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</row>
        <row r="2187">
          <cell r="C2187" t="str">
            <v>4527-037</v>
          </cell>
          <cell r="D2187" t="str">
            <v xml:space="preserve">4527-0372      </v>
          </cell>
          <cell r="E2187" t="str">
            <v xml:space="preserve">MOTOR ASS'Y-RR HTR            </v>
          </cell>
          <cell r="F2187" t="str">
            <v xml:space="preserve">B01  </v>
          </cell>
          <cell r="G2187" t="str">
            <v>WON</v>
          </cell>
          <cell r="H2187" t="str">
            <v xml:space="preserve">PCS </v>
          </cell>
          <cell r="I2187" t="str">
            <v xml:space="preserve">효성전기(주)                  </v>
          </cell>
          <cell r="J2187">
            <v>8570</v>
          </cell>
          <cell r="K2187">
            <v>0</v>
          </cell>
          <cell r="L2187">
            <v>8570</v>
          </cell>
          <cell r="N2187">
            <v>8570</v>
          </cell>
          <cell r="O2187">
            <v>8570</v>
          </cell>
          <cell r="P2187" t="str">
            <v>WON</v>
          </cell>
          <cell r="Q2187" t="str">
            <v xml:space="preserve">효성전기(주)                  </v>
          </cell>
          <cell r="R2187">
            <v>8570</v>
          </cell>
          <cell r="V2187">
            <v>8570</v>
          </cell>
          <cell r="X2187">
            <v>8570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</row>
        <row r="2188">
          <cell r="C2188" t="str">
            <v>4527-052</v>
          </cell>
          <cell r="D2188" t="str">
            <v xml:space="preserve">4527-0522      </v>
          </cell>
          <cell r="E2188" t="str">
            <v xml:space="preserve">MOTOR ASS'Y-BLOWER            </v>
          </cell>
          <cell r="F2188" t="str">
            <v xml:space="preserve">A02  </v>
          </cell>
          <cell r="G2188" t="str">
            <v>WON</v>
          </cell>
          <cell r="H2188" t="str">
            <v xml:space="preserve">PCS </v>
          </cell>
          <cell r="I2188" t="str">
            <v xml:space="preserve">효성전기(주)                  </v>
          </cell>
          <cell r="J2188">
            <v>10950</v>
          </cell>
          <cell r="K2188">
            <v>0</v>
          </cell>
          <cell r="L2188">
            <v>10730</v>
          </cell>
          <cell r="N2188">
            <v>10730</v>
          </cell>
          <cell r="O2188">
            <v>10730</v>
          </cell>
          <cell r="P2188" t="str">
            <v>WON</v>
          </cell>
          <cell r="Q2188" t="str">
            <v xml:space="preserve">효성전기(주)                  </v>
          </cell>
          <cell r="R2188">
            <v>10730</v>
          </cell>
          <cell r="V2188">
            <v>10730</v>
          </cell>
          <cell r="X2188">
            <v>10730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</row>
        <row r="2189">
          <cell r="C2189" t="str">
            <v>4527-053</v>
          </cell>
          <cell r="D2189" t="str">
            <v xml:space="preserve">4527-0531      </v>
          </cell>
          <cell r="E2189" t="str">
            <v xml:space="preserve">MOTOR ASS'Y-BLOWER(RHD)       </v>
          </cell>
          <cell r="F2189" t="str">
            <v xml:space="preserve">A03  </v>
          </cell>
          <cell r="G2189" t="str">
            <v>WON</v>
          </cell>
          <cell r="H2189" t="str">
            <v xml:space="preserve">PCS </v>
          </cell>
          <cell r="I2189" t="str">
            <v xml:space="preserve">효성전기(주)                  </v>
          </cell>
          <cell r="J2189">
            <v>12200</v>
          </cell>
          <cell r="K2189">
            <v>0</v>
          </cell>
          <cell r="L2189">
            <v>12200</v>
          </cell>
          <cell r="N2189">
            <v>12200</v>
          </cell>
          <cell r="O2189">
            <v>12200</v>
          </cell>
          <cell r="P2189" t="str">
            <v>WON</v>
          </cell>
          <cell r="Q2189" t="str">
            <v xml:space="preserve">효성전기(주)                  </v>
          </cell>
          <cell r="R2189">
            <v>12200</v>
          </cell>
          <cell r="V2189">
            <v>12200</v>
          </cell>
          <cell r="X2189">
            <v>12200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</row>
        <row r="2190">
          <cell r="C2190" t="str">
            <v>4527-063</v>
          </cell>
          <cell r="D2190" t="str">
            <v xml:space="preserve">4527-0630      </v>
          </cell>
          <cell r="E2190" t="str">
            <v xml:space="preserve">MOTOR ASS'Y-W/CAP             </v>
          </cell>
          <cell r="F2190" t="str">
            <v xml:space="preserve">A02  </v>
          </cell>
          <cell r="G2190" t="str">
            <v>WON</v>
          </cell>
          <cell r="H2190" t="str">
            <v xml:space="preserve">PCS </v>
          </cell>
          <cell r="I2190" t="str">
            <v xml:space="preserve">효성전기(주)                  </v>
          </cell>
          <cell r="J2190">
            <v>12120</v>
          </cell>
          <cell r="K2190">
            <v>0</v>
          </cell>
          <cell r="L2190">
            <v>12120</v>
          </cell>
          <cell r="N2190">
            <v>12120</v>
          </cell>
          <cell r="O2190">
            <v>12120</v>
          </cell>
          <cell r="P2190" t="str">
            <v>WON</v>
          </cell>
          <cell r="Q2190" t="str">
            <v xml:space="preserve">효성전기(주)                  </v>
          </cell>
          <cell r="R2190">
            <v>12120</v>
          </cell>
          <cell r="V2190">
            <v>12120</v>
          </cell>
          <cell r="X2190">
            <v>12120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</row>
        <row r="2191">
          <cell r="C2191" t="str">
            <v>4527-064</v>
          </cell>
          <cell r="D2191" t="str">
            <v xml:space="preserve">4527-0640      </v>
          </cell>
          <cell r="E2191" t="str">
            <v xml:space="preserve">MOTOR ASS'Y-W/CAP             </v>
          </cell>
          <cell r="F2191" t="str">
            <v xml:space="preserve">A02  </v>
          </cell>
          <cell r="G2191" t="str">
            <v>WON</v>
          </cell>
          <cell r="H2191" t="str">
            <v xml:space="preserve">PCS </v>
          </cell>
          <cell r="I2191" t="str">
            <v xml:space="preserve">효성전기(주)                  </v>
          </cell>
          <cell r="J2191">
            <v>12350</v>
          </cell>
          <cell r="K2191">
            <v>0</v>
          </cell>
          <cell r="L2191">
            <v>12350</v>
          </cell>
          <cell r="N2191">
            <v>12350</v>
          </cell>
          <cell r="O2191">
            <v>12350</v>
          </cell>
          <cell r="P2191" t="str">
            <v>WON</v>
          </cell>
          <cell r="Q2191" t="str">
            <v xml:space="preserve">효성전기(주)                  </v>
          </cell>
          <cell r="R2191">
            <v>12350</v>
          </cell>
          <cell r="V2191">
            <v>12350</v>
          </cell>
          <cell r="X2191">
            <v>12350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</row>
        <row r="2192">
          <cell r="C2192" t="str">
            <v>4527-065</v>
          </cell>
          <cell r="D2192" t="str">
            <v xml:space="preserve">4527-0651      </v>
          </cell>
          <cell r="E2192" t="str">
            <v xml:space="preserve">MOTOR ASS'Y-BLOWER            </v>
          </cell>
          <cell r="F2192" t="str">
            <v xml:space="preserve">A03  </v>
          </cell>
          <cell r="G2192" t="str">
            <v>WON</v>
          </cell>
          <cell r="H2192" t="str">
            <v xml:space="preserve">PCS </v>
          </cell>
          <cell r="I2192" t="str">
            <v xml:space="preserve">효성전기(주)                  </v>
          </cell>
          <cell r="J2192">
            <v>12010</v>
          </cell>
          <cell r="K2192">
            <v>0</v>
          </cell>
          <cell r="L2192">
            <v>12010</v>
          </cell>
          <cell r="N2192">
            <v>12010</v>
          </cell>
          <cell r="O2192">
            <v>12010</v>
          </cell>
          <cell r="P2192" t="str">
            <v>WON</v>
          </cell>
          <cell r="Q2192" t="str">
            <v xml:space="preserve">효성전기(주)                  </v>
          </cell>
          <cell r="R2192">
            <v>12010</v>
          </cell>
          <cell r="V2192">
            <v>12010</v>
          </cell>
          <cell r="X2192">
            <v>12010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</row>
        <row r="2193">
          <cell r="C2193" t="str">
            <v>4527-067</v>
          </cell>
          <cell r="D2193" t="str">
            <v xml:space="preserve">4527-0671      </v>
          </cell>
          <cell r="E2193" t="str">
            <v xml:space="preserve">MOTOR ASS'Y-BLOWER            </v>
          </cell>
          <cell r="F2193" t="str">
            <v xml:space="preserve">D02  </v>
          </cell>
          <cell r="G2193" t="str">
            <v>WON</v>
          </cell>
          <cell r="H2193" t="str">
            <v xml:space="preserve">PCS </v>
          </cell>
          <cell r="I2193" t="str">
            <v xml:space="preserve">효성전기(주)                  </v>
          </cell>
          <cell r="J2193">
            <v>12000</v>
          </cell>
          <cell r="K2193">
            <v>0</v>
          </cell>
          <cell r="L2193">
            <v>12000</v>
          </cell>
          <cell r="N2193">
            <v>12000</v>
          </cell>
          <cell r="O2193">
            <v>12000</v>
          </cell>
          <cell r="P2193" t="str">
            <v>WON</v>
          </cell>
          <cell r="Q2193" t="str">
            <v xml:space="preserve">효성전기(주)                  </v>
          </cell>
          <cell r="R2193">
            <v>12000</v>
          </cell>
          <cell r="V2193">
            <v>12000</v>
          </cell>
          <cell r="X2193">
            <v>12000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</row>
        <row r="2194">
          <cell r="C2194" t="str">
            <v>4527-081</v>
          </cell>
          <cell r="D2194" t="str">
            <v xml:space="preserve">4527-0812      </v>
          </cell>
          <cell r="E2194" t="str">
            <v xml:space="preserve">MOTOR ASS'Y-RR BLOWER         </v>
          </cell>
          <cell r="F2194" t="str">
            <v xml:space="preserve">A06  </v>
          </cell>
          <cell r="G2194" t="str">
            <v>WON</v>
          </cell>
          <cell r="H2194" t="str">
            <v xml:space="preserve">PCS </v>
          </cell>
          <cell r="I2194" t="str">
            <v xml:space="preserve">효성전기(주)                  </v>
          </cell>
          <cell r="K2194">
            <v>0</v>
          </cell>
          <cell r="L2194">
            <v>8380</v>
          </cell>
          <cell r="N2194">
            <v>8380</v>
          </cell>
          <cell r="O2194">
            <v>8380</v>
          </cell>
          <cell r="P2194" t="str">
            <v>WON</v>
          </cell>
          <cell r="Q2194" t="str">
            <v xml:space="preserve">효성전기(주)                  </v>
          </cell>
          <cell r="R2194">
            <v>8380</v>
          </cell>
          <cell r="V2194">
            <v>8380</v>
          </cell>
          <cell r="X2194">
            <v>8380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</row>
        <row r="2195">
          <cell r="C2195" t="str">
            <v>4527-082</v>
          </cell>
          <cell r="D2195" t="str">
            <v xml:space="preserve">4527-0820      </v>
          </cell>
          <cell r="E2195" t="str">
            <v xml:space="preserve">MOTOR ASS'Y-BLOWER            </v>
          </cell>
          <cell r="F2195" t="str">
            <v xml:space="preserve">D02  </v>
          </cell>
          <cell r="G2195" t="str">
            <v>WON</v>
          </cell>
          <cell r="H2195" t="str">
            <v xml:space="preserve">PCS </v>
          </cell>
          <cell r="I2195" t="str">
            <v xml:space="preserve">효성전기(주)                  </v>
          </cell>
          <cell r="J2195">
            <v>8350</v>
          </cell>
          <cell r="K2195">
            <v>0</v>
          </cell>
          <cell r="L2195">
            <v>8350</v>
          </cell>
          <cell r="N2195">
            <v>8350</v>
          </cell>
          <cell r="O2195">
            <v>8350</v>
          </cell>
          <cell r="P2195" t="str">
            <v>WON</v>
          </cell>
          <cell r="Q2195" t="str">
            <v xml:space="preserve">효성전기(주)                  </v>
          </cell>
          <cell r="R2195">
            <v>8350</v>
          </cell>
          <cell r="V2195">
            <v>8350</v>
          </cell>
          <cell r="X2195">
            <v>8350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</row>
        <row r="2196">
          <cell r="C2196" t="str">
            <v>6355-005</v>
          </cell>
          <cell r="D2196" t="str">
            <v xml:space="preserve">6355-0051      </v>
          </cell>
          <cell r="E2196" t="str">
            <v xml:space="preserve">HEATER CORE                   </v>
          </cell>
          <cell r="F2196" t="str">
            <v xml:space="preserve">C01  </v>
          </cell>
          <cell r="G2196" t="str">
            <v>WON</v>
          </cell>
          <cell r="H2196" t="str">
            <v xml:space="preserve">PCS </v>
          </cell>
          <cell r="I2196" t="str">
            <v xml:space="preserve">히트텍(주)                    </v>
          </cell>
          <cell r="K2196">
            <v>0</v>
          </cell>
          <cell r="L2196">
            <v>2000</v>
          </cell>
          <cell r="N2196">
            <v>2000</v>
          </cell>
          <cell r="O2196">
            <v>2000</v>
          </cell>
          <cell r="P2196" t="str">
            <v>WON</v>
          </cell>
          <cell r="Q2196" t="str">
            <v xml:space="preserve">히트텍(주)                    </v>
          </cell>
          <cell r="R2196">
            <v>2000</v>
          </cell>
          <cell r="V2196">
            <v>2000</v>
          </cell>
          <cell r="X2196">
            <v>2000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</row>
        <row r="2197">
          <cell r="C2197" t="str">
            <v>6355-009</v>
          </cell>
          <cell r="D2197" t="str">
            <v xml:space="preserve">6355-0091      </v>
          </cell>
          <cell r="E2197" t="str">
            <v xml:space="preserve">HEATER CORE                   </v>
          </cell>
          <cell r="F2197" t="str">
            <v xml:space="preserve">A02  </v>
          </cell>
          <cell r="G2197" t="str">
            <v>WON</v>
          </cell>
          <cell r="H2197" t="str">
            <v xml:space="preserve">PCS </v>
          </cell>
          <cell r="I2197" t="str">
            <v xml:space="preserve">히트텍(주)                    </v>
          </cell>
          <cell r="K2197">
            <v>0</v>
          </cell>
          <cell r="L2197">
            <v>2000</v>
          </cell>
          <cell r="N2197">
            <v>2000</v>
          </cell>
          <cell r="O2197">
            <v>2000</v>
          </cell>
          <cell r="P2197" t="str">
            <v>WON</v>
          </cell>
          <cell r="Q2197" t="str">
            <v xml:space="preserve">히트텍(주)                    </v>
          </cell>
          <cell r="R2197">
            <v>2000</v>
          </cell>
          <cell r="V2197">
            <v>2000</v>
          </cell>
          <cell r="X2197">
            <v>2000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</row>
        <row r="2198">
          <cell r="C2198" t="str">
            <v xml:space="preserve">4315-2222O     </v>
          </cell>
          <cell r="D2198" t="str">
            <v xml:space="preserve">4315-2222O     </v>
          </cell>
          <cell r="E2198" t="str">
            <v xml:space="preserve">MATERIAL OF H/PIPE COND.      </v>
          </cell>
          <cell r="F2198" t="str">
            <v xml:space="preserve">A02  </v>
          </cell>
          <cell r="G2198" t="str">
            <v>DEM</v>
          </cell>
          <cell r="H2198" t="str">
            <v xml:space="preserve">Kg  </v>
          </cell>
          <cell r="I2198" t="str">
            <v xml:space="preserve">ARUP-ALU-ROHR                 </v>
          </cell>
          <cell r="K2198">
            <v>0</v>
          </cell>
          <cell r="L2198">
            <v>12.4</v>
          </cell>
          <cell r="N2198">
            <v>12.4</v>
          </cell>
          <cell r="O2198">
            <v>0</v>
          </cell>
          <cell r="P2198" t="str">
            <v>DEM</v>
          </cell>
          <cell r="Q2198" t="str">
            <v xml:space="preserve">ARUP-ALU-ROHR                 </v>
          </cell>
          <cell r="T2198">
            <v>0</v>
          </cell>
          <cell r="V2198">
            <v>0</v>
          </cell>
          <cell r="X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</row>
        <row r="2199">
          <cell r="C2199" t="str">
            <v xml:space="preserve">4315-2362O     </v>
          </cell>
          <cell r="D2199" t="str">
            <v xml:space="preserve">4315-2362O     </v>
          </cell>
          <cell r="E2199" t="str">
            <v xml:space="preserve">MATERIAL OF H/PIPE COND.      </v>
          </cell>
          <cell r="F2199" t="str">
            <v xml:space="preserve">B01  </v>
          </cell>
          <cell r="G2199" t="str">
            <v>DEM</v>
          </cell>
          <cell r="H2199" t="str">
            <v xml:space="preserve">Kg  </v>
          </cell>
          <cell r="I2199" t="str">
            <v xml:space="preserve">ARUP-ALU-ROHR                 </v>
          </cell>
          <cell r="K2199">
            <v>0</v>
          </cell>
          <cell r="L2199">
            <v>12.4</v>
          </cell>
          <cell r="N2199">
            <v>12.4</v>
          </cell>
          <cell r="O2199">
            <v>0</v>
          </cell>
          <cell r="P2199" t="str">
            <v>DEM</v>
          </cell>
          <cell r="Q2199" t="str">
            <v xml:space="preserve">ARUP-ALU-ROHR                 </v>
          </cell>
          <cell r="T2199">
            <v>0</v>
          </cell>
          <cell r="V2199">
            <v>0</v>
          </cell>
          <cell r="X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</row>
        <row r="2200">
          <cell r="C2200" t="str">
            <v xml:space="preserve">4002-0143H     </v>
          </cell>
          <cell r="D2200" t="str">
            <v xml:space="preserve">4002-0143H     </v>
          </cell>
          <cell r="E2200" t="str">
            <v xml:space="preserve">AMP THERMO.CONNECTOR          </v>
          </cell>
          <cell r="F2200" t="str">
            <v xml:space="preserve">C01  </v>
          </cell>
          <cell r="G2200" t="str">
            <v>JPY</v>
          </cell>
          <cell r="H2200" t="str">
            <v xml:space="preserve">PCS </v>
          </cell>
          <cell r="I2200" t="str">
            <v xml:space="preserve">CALSONIC KANSEI               </v>
          </cell>
          <cell r="K2200">
            <v>0</v>
          </cell>
          <cell r="L2200">
            <v>57</v>
          </cell>
          <cell r="N2200">
            <v>57</v>
          </cell>
          <cell r="O2200">
            <v>689.47200000000009</v>
          </cell>
          <cell r="P2200" t="str">
            <v>JPY</v>
          </cell>
          <cell r="Q2200" t="str">
            <v xml:space="preserve">CALSONIC KANSEI               </v>
          </cell>
          <cell r="S2200">
            <v>689.47200000000009</v>
          </cell>
          <cell r="T2200">
            <v>689.47200000000009</v>
          </cell>
          <cell r="V2200">
            <v>689.47199999999998</v>
          </cell>
          <cell r="X2200">
            <v>689.47199999999998</v>
          </cell>
          <cell r="AA2200">
            <v>10.5336</v>
          </cell>
          <cell r="AB2200">
            <v>7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10.5336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</row>
        <row r="2201">
          <cell r="C2201" t="str">
            <v>4002-033</v>
          </cell>
          <cell r="D2201" t="str">
            <v xml:space="preserve">4002-0330      </v>
          </cell>
          <cell r="E2201" t="str">
            <v xml:space="preserve">AMP ASS'Y-AUTO,C/BOARD        </v>
          </cell>
          <cell r="F2201" t="str">
            <v xml:space="preserve">C01  </v>
          </cell>
          <cell r="G2201" t="str">
            <v>JPY</v>
          </cell>
          <cell r="H2201" t="str">
            <v xml:space="preserve">PCS </v>
          </cell>
          <cell r="I2201" t="str">
            <v xml:space="preserve">CALSONIC KANSEI               </v>
          </cell>
          <cell r="K2201">
            <v>0</v>
          </cell>
          <cell r="L2201">
            <v>3274</v>
          </cell>
          <cell r="N2201">
            <v>3274</v>
          </cell>
          <cell r="O2201">
            <v>39602.304000000011</v>
          </cell>
          <cell r="P2201" t="str">
            <v>JPY</v>
          </cell>
          <cell r="Q2201" t="str">
            <v xml:space="preserve">CALSONIC KANSEI               </v>
          </cell>
          <cell r="S2201">
            <v>39602.304000000011</v>
          </cell>
          <cell r="T2201">
            <v>39602.304000000011</v>
          </cell>
          <cell r="V2201">
            <v>39602.303999999996</v>
          </cell>
          <cell r="X2201">
            <v>39602.303999999996</v>
          </cell>
          <cell r="AA2201">
            <v>605.03520000000015</v>
          </cell>
          <cell r="AB2201">
            <v>7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605.03520000000015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</row>
        <row r="2202">
          <cell r="C2202" t="str">
            <v>4002-034</v>
          </cell>
          <cell r="D2202" t="str">
            <v xml:space="preserve">4002-0340      </v>
          </cell>
          <cell r="E2202" t="str">
            <v xml:space="preserve">AMP ASS'Y-AUTO,C/BOARD(NAVI)  </v>
          </cell>
          <cell r="F2202" t="str">
            <v xml:space="preserve">C01  </v>
          </cell>
          <cell r="G2202" t="str">
            <v>JPY</v>
          </cell>
          <cell r="H2202" t="str">
            <v xml:space="preserve">PCS </v>
          </cell>
          <cell r="I2202" t="str">
            <v xml:space="preserve">CALSONIC KANSEI               </v>
          </cell>
          <cell r="K2202">
            <v>0</v>
          </cell>
          <cell r="L2202">
            <v>3274</v>
          </cell>
          <cell r="N2202">
            <v>3274</v>
          </cell>
          <cell r="O2202">
            <v>39602.304000000011</v>
          </cell>
          <cell r="P2202" t="str">
            <v>JPY</v>
          </cell>
          <cell r="Q2202" t="str">
            <v xml:space="preserve">CALSONIC KANSEI               </v>
          </cell>
          <cell r="S2202">
            <v>39602.304000000011</v>
          </cell>
          <cell r="T2202">
            <v>39602.304000000011</v>
          </cell>
          <cell r="V2202">
            <v>39602.303999999996</v>
          </cell>
          <cell r="X2202">
            <v>39602.303999999996</v>
          </cell>
          <cell r="AA2202">
            <v>605.03520000000015</v>
          </cell>
          <cell r="AB2202">
            <v>7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605.03520000000015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</row>
        <row r="2203">
          <cell r="C2203" t="str">
            <v>4105-009</v>
          </cell>
          <cell r="D2203" t="str">
            <v xml:space="preserve">4105-0093      </v>
          </cell>
          <cell r="E2203" t="str">
            <v xml:space="preserve">COMPRESSOR ASS'Y-VQ           </v>
          </cell>
          <cell r="F2203" t="str">
            <v xml:space="preserve">C01  </v>
          </cell>
          <cell r="G2203" t="str">
            <v>JPY</v>
          </cell>
          <cell r="H2203" t="str">
            <v xml:space="preserve">PCS </v>
          </cell>
          <cell r="I2203" t="str">
            <v xml:space="preserve">CALSONIC KANSEI               </v>
          </cell>
          <cell r="K2203">
            <v>0</v>
          </cell>
          <cell r="L2203">
            <v>15000</v>
          </cell>
          <cell r="N2203">
            <v>15000</v>
          </cell>
          <cell r="O2203">
            <v>181440.00000000003</v>
          </cell>
          <cell r="P2203" t="str">
            <v>JPY</v>
          </cell>
          <cell r="Q2203" t="str">
            <v xml:space="preserve">CALSONIC KANSEI               </v>
          </cell>
          <cell r="S2203">
            <v>181440.00000000003</v>
          </cell>
          <cell r="T2203">
            <v>181440.00000000003</v>
          </cell>
          <cell r="V2203">
            <v>181440</v>
          </cell>
          <cell r="X2203">
            <v>181440</v>
          </cell>
          <cell r="AA2203">
            <v>2772.0000000000005</v>
          </cell>
          <cell r="AB2203">
            <v>7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2772.0000000000005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</row>
        <row r="2204">
          <cell r="C2204" t="str">
            <v>4108-006</v>
          </cell>
          <cell r="D2204" t="str">
            <v xml:space="preserve">4108-0060      </v>
          </cell>
          <cell r="E2204" t="str">
            <v xml:space="preserve">CONTROL ASS'Y                 </v>
          </cell>
          <cell r="F2204" t="str">
            <v xml:space="preserve">D01  </v>
          </cell>
          <cell r="G2204" t="str">
            <v>JPY</v>
          </cell>
          <cell r="H2204" t="str">
            <v xml:space="preserve">PCS </v>
          </cell>
          <cell r="I2204" t="str">
            <v xml:space="preserve">CALSONIC KANSEI               </v>
          </cell>
          <cell r="K2204">
            <v>0</v>
          </cell>
          <cell r="L2204">
            <v>3318</v>
          </cell>
          <cell r="N2204">
            <v>3318</v>
          </cell>
          <cell r="O2204">
            <v>40134.528000000006</v>
          </cell>
          <cell r="P2204" t="str">
            <v>JPY</v>
          </cell>
          <cell r="Q2204" t="str">
            <v xml:space="preserve">CALSONIC KANSEI               </v>
          </cell>
          <cell r="S2204">
            <v>40134.528000000006</v>
          </cell>
          <cell r="T2204">
            <v>40134.528000000006</v>
          </cell>
          <cell r="V2204">
            <v>40134.527999999998</v>
          </cell>
          <cell r="X2204">
            <v>40134.527999999998</v>
          </cell>
          <cell r="AA2204">
            <v>613.16639999999995</v>
          </cell>
          <cell r="AB2204">
            <v>7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613.16639999999995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</row>
        <row r="2205">
          <cell r="C2205" t="str">
            <v>4526-020</v>
          </cell>
          <cell r="D2205" t="str">
            <v xml:space="preserve">4526-0200      </v>
          </cell>
          <cell r="E2205" t="str">
            <v xml:space="preserve">M/ACT ASS'Y-MODE              </v>
          </cell>
          <cell r="F2205" t="str">
            <v xml:space="preserve">C01  </v>
          </cell>
          <cell r="G2205" t="str">
            <v>JPY</v>
          </cell>
          <cell r="H2205" t="str">
            <v xml:space="preserve">PCS </v>
          </cell>
          <cell r="I2205" t="str">
            <v xml:space="preserve">CALSONIC KANSEI               </v>
          </cell>
          <cell r="K2205">
            <v>0</v>
          </cell>
          <cell r="L2205">
            <v>555</v>
          </cell>
          <cell r="N2205">
            <v>555</v>
          </cell>
          <cell r="O2205">
            <v>6713.2800000000007</v>
          </cell>
          <cell r="P2205" t="str">
            <v>JPY</v>
          </cell>
          <cell r="Q2205" t="str">
            <v xml:space="preserve">CALSONIC KANSEI               </v>
          </cell>
          <cell r="S2205">
            <v>6713.2800000000007</v>
          </cell>
          <cell r="T2205">
            <v>6713.2800000000007</v>
          </cell>
          <cell r="V2205">
            <v>6713.28</v>
          </cell>
          <cell r="X2205">
            <v>6713.28</v>
          </cell>
          <cell r="AA2205">
            <v>102.56399999999999</v>
          </cell>
          <cell r="AB2205">
            <v>7</v>
          </cell>
          <cell r="AC2205">
            <v>0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102.56399999999999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</row>
        <row r="2206">
          <cell r="C2206" t="str">
            <v>4526-027</v>
          </cell>
          <cell r="D2206" t="str">
            <v xml:space="preserve">4526-0270      </v>
          </cell>
          <cell r="E2206" t="str">
            <v xml:space="preserve">M/ACT ASS'Y-BLOWER            </v>
          </cell>
          <cell r="F2206" t="str">
            <v xml:space="preserve">C01  </v>
          </cell>
          <cell r="G2206" t="str">
            <v>JPY</v>
          </cell>
          <cell r="H2206" t="str">
            <v xml:space="preserve">PCS </v>
          </cell>
          <cell r="I2206" t="str">
            <v xml:space="preserve">CALSONIC KANSEI               </v>
          </cell>
          <cell r="K2206">
            <v>0</v>
          </cell>
          <cell r="L2206">
            <v>550</v>
          </cell>
          <cell r="N2206">
            <v>550</v>
          </cell>
          <cell r="O2206">
            <v>6652.8</v>
          </cell>
          <cell r="P2206" t="str">
            <v>JPY</v>
          </cell>
          <cell r="Q2206" t="str">
            <v xml:space="preserve">CALSONIC KANSEI               </v>
          </cell>
          <cell r="S2206">
            <v>6652.8</v>
          </cell>
          <cell r="T2206">
            <v>6652.8</v>
          </cell>
          <cell r="V2206">
            <v>6652.8</v>
          </cell>
          <cell r="X2206">
            <v>6652.8</v>
          </cell>
          <cell r="AA2206">
            <v>101.64000000000001</v>
          </cell>
          <cell r="AB2206">
            <v>7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101.64000000000001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</row>
        <row r="2207">
          <cell r="C2207" t="str">
            <v>4526-039</v>
          </cell>
          <cell r="D2207" t="str">
            <v xml:space="preserve">4526-0390      </v>
          </cell>
          <cell r="E2207" t="str">
            <v xml:space="preserve">M/ACT ASS'Y-MODE              </v>
          </cell>
          <cell r="F2207" t="str">
            <v xml:space="preserve">A03  </v>
          </cell>
          <cell r="G2207" t="str">
            <v>JPY</v>
          </cell>
          <cell r="H2207" t="str">
            <v xml:space="preserve">PCS </v>
          </cell>
          <cell r="I2207" t="str">
            <v xml:space="preserve">CALSONIC KANSEI               </v>
          </cell>
          <cell r="K2207">
            <v>0</v>
          </cell>
          <cell r="L2207">
            <v>475</v>
          </cell>
          <cell r="N2207">
            <v>475</v>
          </cell>
          <cell r="O2207">
            <v>5745.6</v>
          </cell>
          <cell r="P2207" t="str">
            <v>JPY</v>
          </cell>
          <cell r="Q2207" t="str">
            <v xml:space="preserve">CALSONIC KANSEI               </v>
          </cell>
          <cell r="S2207">
            <v>5745.6</v>
          </cell>
          <cell r="T2207">
            <v>5745.6</v>
          </cell>
          <cell r="V2207">
            <v>5745.6</v>
          </cell>
          <cell r="X2207">
            <v>5745.6</v>
          </cell>
          <cell r="AA2207">
            <v>87.780000000000015</v>
          </cell>
          <cell r="AB2207">
            <v>7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87.780000000000015</v>
          </cell>
          <cell r="AJ2207">
            <v>0</v>
          </cell>
          <cell r="AK2207">
            <v>0</v>
          </cell>
          <cell r="AL2207">
            <v>0</v>
          </cell>
          <cell r="AM2207">
            <v>0</v>
          </cell>
          <cell r="AN2207">
            <v>0</v>
          </cell>
        </row>
        <row r="2208">
          <cell r="C2208" t="str">
            <v>4526-040</v>
          </cell>
          <cell r="D2208" t="str">
            <v xml:space="preserve">4526-0400      </v>
          </cell>
          <cell r="E2208" t="str">
            <v xml:space="preserve">M/ACT ASS'Y-INTAKE            </v>
          </cell>
          <cell r="F2208" t="str">
            <v xml:space="preserve">A03  </v>
          </cell>
          <cell r="G2208" t="str">
            <v>JPY</v>
          </cell>
          <cell r="H2208" t="str">
            <v xml:space="preserve">PCS </v>
          </cell>
          <cell r="I2208" t="str">
            <v xml:space="preserve">CALSONIC KANSEI               </v>
          </cell>
          <cell r="K2208">
            <v>0</v>
          </cell>
          <cell r="L2208">
            <v>470</v>
          </cell>
          <cell r="N2208">
            <v>470</v>
          </cell>
          <cell r="O2208">
            <v>5685.1200000000008</v>
          </cell>
          <cell r="P2208" t="str">
            <v>JPY</v>
          </cell>
          <cell r="Q2208" t="str">
            <v xml:space="preserve">CALSONIC KANSEI               </v>
          </cell>
          <cell r="S2208">
            <v>5685.1200000000008</v>
          </cell>
          <cell r="T2208">
            <v>5685.1200000000008</v>
          </cell>
          <cell r="V2208">
            <v>5685.12</v>
          </cell>
          <cell r="X2208">
            <v>5685.12</v>
          </cell>
          <cell r="AA2208">
            <v>86.856000000000009</v>
          </cell>
          <cell r="AB2208">
            <v>7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86.856000000000009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</row>
        <row r="2209">
          <cell r="C2209" t="str">
            <v>4526-043</v>
          </cell>
          <cell r="D2209" t="str">
            <v xml:space="preserve">4526-0430      </v>
          </cell>
          <cell r="E2209" t="str">
            <v xml:space="preserve">M/ACT ASS'Y-MODE              </v>
          </cell>
          <cell r="F2209" t="str">
            <v xml:space="preserve">A03  </v>
          </cell>
          <cell r="G2209" t="str">
            <v>JPY</v>
          </cell>
          <cell r="H2209" t="str">
            <v xml:space="preserve">PCS </v>
          </cell>
          <cell r="I2209" t="str">
            <v xml:space="preserve">CALSONIC KANSEI               </v>
          </cell>
          <cell r="K2209">
            <v>0</v>
          </cell>
          <cell r="L2209">
            <v>475</v>
          </cell>
          <cell r="N2209">
            <v>475</v>
          </cell>
          <cell r="O2209">
            <v>5745.6</v>
          </cell>
          <cell r="P2209" t="str">
            <v>JPY</v>
          </cell>
          <cell r="Q2209" t="str">
            <v xml:space="preserve">CALSONIC KANSEI               </v>
          </cell>
          <cell r="S2209">
            <v>5745.6</v>
          </cell>
          <cell r="T2209">
            <v>5745.6</v>
          </cell>
          <cell r="V2209">
            <v>5745.6</v>
          </cell>
          <cell r="X2209">
            <v>5745.6</v>
          </cell>
          <cell r="AA2209">
            <v>87.780000000000015</v>
          </cell>
          <cell r="AB2209">
            <v>7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87.780000000000015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</row>
        <row r="2210">
          <cell r="C2210" t="str">
            <v>4526-044</v>
          </cell>
          <cell r="D2210" t="str">
            <v xml:space="preserve">4526-0440      </v>
          </cell>
          <cell r="E2210" t="str">
            <v xml:space="preserve">M/ACT ASS'Y-INTAKE            </v>
          </cell>
          <cell r="F2210" t="str">
            <v xml:space="preserve">A03  </v>
          </cell>
          <cell r="G2210" t="str">
            <v>JPY</v>
          </cell>
          <cell r="H2210" t="str">
            <v xml:space="preserve">PCS </v>
          </cell>
          <cell r="I2210" t="str">
            <v xml:space="preserve">CALSONIC KANSEI               </v>
          </cell>
          <cell r="K2210">
            <v>0</v>
          </cell>
          <cell r="L2210">
            <v>470</v>
          </cell>
          <cell r="N2210">
            <v>470</v>
          </cell>
          <cell r="O2210">
            <v>5685.1200000000008</v>
          </cell>
          <cell r="P2210" t="str">
            <v>JPY</v>
          </cell>
          <cell r="Q2210" t="str">
            <v xml:space="preserve">CALSONIC KANSEI               </v>
          </cell>
          <cell r="S2210">
            <v>5685.1200000000008</v>
          </cell>
          <cell r="T2210">
            <v>5685.1200000000008</v>
          </cell>
          <cell r="V2210">
            <v>5685.12</v>
          </cell>
          <cell r="X2210">
            <v>5685.12</v>
          </cell>
          <cell r="AA2210">
            <v>86.856000000000009</v>
          </cell>
          <cell r="AB2210">
            <v>7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86.856000000000009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</row>
        <row r="2211">
          <cell r="C2211" t="str">
            <v>4526-045</v>
          </cell>
          <cell r="D2211" t="str">
            <v xml:space="preserve">4526-0450      </v>
          </cell>
          <cell r="E2211" t="str">
            <v xml:space="preserve">M/ACT ASS'Y-MIX               </v>
          </cell>
          <cell r="F2211" t="str">
            <v xml:space="preserve">C01  </v>
          </cell>
          <cell r="G2211" t="str">
            <v>JPY</v>
          </cell>
          <cell r="H2211" t="str">
            <v xml:space="preserve">PCS </v>
          </cell>
          <cell r="I2211" t="str">
            <v xml:space="preserve">CALSONIC KANSEI               </v>
          </cell>
          <cell r="K2211">
            <v>0</v>
          </cell>
          <cell r="L2211">
            <v>661</v>
          </cell>
          <cell r="N2211">
            <v>661</v>
          </cell>
          <cell r="O2211">
            <v>7995.456000000001</v>
          </cell>
          <cell r="P2211" t="str">
            <v>JPY</v>
          </cell>
          <cell r="Q2211" t="str">
            <v xml:space="preserve">CALSONIC KANSEI               </v>
          </cell>
          <cell r="S2211">
            <v>7995.456000000001</v>
          </cell>
          <cell r="T2211">
            <v>7995.456000000001</v>
          </cell>
          <cell r="V2211">
            <v>7995.4560000000001</v>
          </cell>
          <cell r="X2211">
            <v>7995.4560000000001</v>
          </cell>
          <cell r="AA2211">
            <v>122.15280000000001</v>
          </cell>
          <cell r="AB2211">
            <v>7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122.15280000000001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</row>
        <row r="2212">
          <cell r="C2212" t="str">
            <v>4527-039</v>
          </cell>
          <cell r="D2212" t="str">
            <v xml:space="preserve">4527-0391      </v>
          </cell>
          <cell r="E2212" t="str">
            <v xml:space="preserve">MOTOR ASS'Y-BLOWER            </v>
          </cell>
          <cell r="F2212" t="str">
            <v xml:space="preserve">C01  </v>
          </cell>
          <cell r="G2212" t="str">
            <v>JPY</v>
          </cell>
          <cell r="H2212" t="str">
            <v xml:space="preserve">PCS </v>
          </cell>
          <cell r="I2212" t="str">
            <v xml:space="preserve">CALSONIC KANSEI               </v>
          </cell>
          <cell r="K2212">
            <v>0</v>
          </cell>
          <cell r="L2212">
            <v>1520</v>
          </cell>
          <cell r="N2212">
            <v>1520</v>
          </cell>
          <cell r="O2212">
            <v>18385.920000000002</v>
          </cell>
          <cell r="P2212" t="str">
            <v>JPY</v>
          </cell>
          <cell r="Q2212" t="str">
            <v xml:space="preserve">CALSONIC KANSEI               </v>
          </cell>
          <cell r="S2212">
            <v>18385.920000000002</v>
          </cell>
          <cell r="T2212">
            <v>18385.920000000002</v>
          </cell>
          <cell r="V2212">
            <v>18385.919999999998</v>
          </cell>
          <cell r="X2212">
            <v>18385.919999999998</v>
          </cell>
          <cell r="AA2212">
            <v>280.89600000000002</v>
          </cell>
          <cell r="AB2212">
            <v>7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280.89600000000002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</row>
        <row r="2213">
          <cell r="C2213" t="str">
            <v>4527-054</v>
          </cell>
          <cell r="D2213" t="str">
            <v xml:space="preserve">4527-0543      </v>
          </cell>
          <cell r="E2213" t="str">
            <v xml:space="preserve">MOTOR ASS'Y-A/P               </v>
          </cell>
          <cell r="F2213" t="str">
            <v xml:space="preserve">C01  </v>
          </cell>
          <cell r="G2213" t="str">
            <v>JPY</v>
          </cell>
          <cell r="H2213" t="str">
            <v xml:space="preserve">PCS </v>
          </cell>
          <cell r="I2213" t="str">
            <v xml:space="preserve">CALSONIC KANSEI               </v>
          </cell>
          <cell r="K2213">
            <v>0</v>
          </cell>
          <cell r="L2213">
            <v>1279</v>
          </cell>
          <cell r="N2213">
            <v>1279</v>
          </cell>
          <cell r="O2213">
            <v>15470.784000000001</v>
          </cell>
          <cell r="P2213" t="str">
            <v>JPY</v>
          </cell>
          <cell r="Q2213" t="str">
            <v xml:space="preserve">CALSONIC KANSEI               </v>
          </cell>
          <cell r="S2213">
            <v>15470.784000000001</v>
          </cell>
          <cell r="T2213">
            <v>15470.784000000001</v>
          </cell>
          <cell r="V2213">
            <v>15470.784</v>
          </cell>
          <cell r="X2213">
            <v>15470.784</v>
          </cell>
          <cell r="AA2213">
            <v>236.35920000000002</v>
          </cell>
          <cell r="AB2213">
            <v>7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236.35920000000002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</row>
        <row r="2214">
          <cell r="C2214" t="str">
            <v>4527-091</v>
          </cell>
          <cell r="D2214" t="str">
            <v xml:space="preserve">4527-0910      </v>
          </cell>
          <cell r="E2214" t="str">
            <v xml:space="preserve">MOTOR ASS'Y-BLOWER            </v>
          </cell>
          <cell r="F2214" t="str">
            <v xml:space="preserve">C01  </v>
          </cell>
          <cell r="G2214" t="str">
            <v>JPY</v>
          </cell>
          <cell r="H2214" t="str">
            <v xml:space="preserve">PCS </v>
          </cell>
          <cell r="I2214" t="str">
            <v xml:space="preserve">CALSONIC KANSEI               </v>
          </cell>
          <cell r="K2214">
            <v>0</v>
          </cell>
          <cell r="L2214">
            <v>1362</v>
          </cell>
          <cell r="N2214">
            <v>1362</v>
          </cell>
          <cell r="O2214">
            <v>16474.752</v>
          </cell>
          <cell r="P2214" t="str">
            <v>JPY</v>
          </cell>
          <cell r="Q2214" t="str">
            <v xml:space="preserve">CALSONIC KANSEI               </v>
          </cell>
          <cell r="S2214">
            <v>16474.752</v>
          </cell>
          <cell r="T2214">
            <v>16474.752</v>
          </cell>
          <cell r="V2214">
            <v>16474.752</v>
          </cell>
          <cell r="X2214">
            <v>16474.752</v>
          </cell>
          <cell r="AA2214">
            <v>251.69760000000002</v>
          </cell>
          <cell r="AB2214">
            <v>7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251.69760000000002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</row>
        <row r="2215">
          <cell r="C2215" t="str">
            <v>4532-003</v>
          </cell>
          <cell r="D2215" t="str">
            <v xml:space="preserve">4532-0031      </v>
          </cell>
          <cell r="E2215" t="str">
            <v xml:space="preserve">MOS MODULE ASS'Y              </v>
          </cell>
          <cell r="F2215" t="str">
            <v xml:space="preserve">A03  </v>
          </cell>
          <cell r="G2215" t="str">
            <v>JPY</v>
          </cell>
          <cell r="H2215" t="str">
            <v xml:space="preserve">PCS </v>
          </cell>
          <cell r="I2215" t="str">
            <v xml:space="preserve">CALSONIC KANSEI               </v>
          </cell>
          <cell r="K2215">
            <v>0</v>
          </cell>
          <cell r="L2215">
            <v>700</v>
          </cell>
          <cell r="N2215">
            <v>700</v>
          </cell>
          <cell r="O2215">
            <v>8467.2000000000025</v>
          </cell>
          <cell r="P2215" t="str">
            <v>JPY</v>
          </cell>
          <cell r="Q2215" t="str">
            <v xml:space="preserve">CALSONIC KANSEI               </v>
          </cell>
          <cell r="S2215">
            <v>8467.2000000000025</v>
          </cell>
          <cell r="T2215">
            <v>8467.2000000000025</v>
          </cell>
          <cell r="V2215">
            <v>8467.2000000000007</v>
          </cell>
          <cell r="X2215">
            <v>8467.2000000000007</v>
          </cell>
          <cell r="AA2215">
            <v>129.36000000000001</v>
          </cell>
          <cell r="AB2215">
            <v>7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129.36000000000001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</row>
        <row r="2216">
          <cell r="C2216" t="str">
            <v>4601-002</v>
          </cell>
          <cell r="D2216" t="str">
            <v xml:space="preserve">4601-0020      </v>
          </cell>
          <cell r="E2216" t="str">
            <v xml:space="preserve">OIL COOLER ASS'Y              </v>
          </cell>
          <cell r="F2216" t="str">
            <v xml:space="preserve">C01  </v>
          </cell>
          <cell r="G2216" t="str">
            <v>JPY</v>
          </cell>
          <cell r="H2216" t="str">
            <v xml:space="preserve">PCS </v>
          </cell>
          <cell r="I2216" t="str">
            <v xml:space="preserve">CALSONIC KANSEI               </v>
          </cell>
          <cell r="K2216">
            <v>0</v>
          </cell>
          <cell r="L2216">
            <v>654</v>
          </cell>
          <cell r="N2216">
            <v>654</v>
          </cell>
          <cell r="O2216">
            <v>7910.7840000000015</v>
          </cell>
          <cell r="P2216" t="str">
            <v>JPY</v>
          </cell>
          <cell r="Q2216" t="str">
            <v xml:space="preserve">CALSONIC KANSEI               </v>
          </cell>
          <cell r="S2216">
            <v>7910.7840000000015</v>
          </cell>
          <cell r="T2216">
            <v>7910.7840000000015</v>
          </cell>
          <cell r="V2216">
            <v>7910.7839999999997</v>
          </cell>
          <cell r="X2216">
            <v>7910.7839999999997</v>
          </cell>
          <cell r="AA2216">
            <v>120.85920000000003</v>
          </cell>
          <cell r="AB2216">
            <v>7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120.85920000000003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</row>
        <row r="2217">
          <cell r="C2217" t="str">
            <v>4626-229</v>
          </cell>
          <cell r="D2217" t="str">
            <v xml:space="preserve">4626-2290      </v>
          </cell>
          <cell r="E2217" t="str">
            <v xml:space="preserve">PIPE ASS'Y-H/CORE OUTLET      </v>
          </cell>
          <cell r="F2217" t="str">
            <v xml:space="preserve">D01  </v>
          </cell>
          <cell r="G2217" t="str">
            <v>JPY</v>
          </cell>
          <cell r="H2217" t="str">
            <v xml:space="preserve">PCS </v>
          </cell>
          <cell r="I2217" t="str">
            <v xml:space="preserve">CALSONIC KANSEI               </v>
          </cell>
          <cell r="K2217">
            <v>0</v>
          </cell>
          <cell r="L2217">
            <v>97</v>
          </cell>
          <cell r="N2217">
            <v>97</v>
          </cell>
          <cell r="O2217">
            <v>1173.3120000000004</v>
          </cell>
          <cell r="P2217" t="str">
            <v>JPY</v>
          </cell>
          <cell r="Q2217" t="str">
            <v xml:space="preserve">CALSONIC KANSEI               </v>
          </cell>
          <cell r="S2217">
            <v>1173.3120000000004</v>
          </cell>
          <cell r="T2217">
            <v>1173.3120000000004</v>
          </cell>
          <cell r="V2217">
            <v>1173.3119999999999</v>
          </cell>
          <cell r="X2217">
            <v>1173.3119999999999</v>
          </cell>
          <cell r="AA2217">
            <v>17.925599999999999</v>
          </cell>
          <cell r="AB2217">
            <v>7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17.925599999999999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</row>
        <row r="2218">
          <cell r="C2218" t="str">
            <v>4632-001</v>
          </cell>
          <cell r="D2218" t="str">
            <v xml:space="preserve">4632-0012      </v>
          </cell>
          <cell r="E2218" t="str">
            <v xml:space="preserve">PCB ASS'Y-AUTO                </v>
          </cell>
          <cell r="F2218" t="str">
            <v xml:space="preserve">A03  </v>
          </cell>
          <cell r="G2218" t="str">
            <v>JPY</v>
          </cell>
          <cell r="H2218" t="str">
            <v xml:space="preserve">PCS </v>
          </cell>
          <cell r="I2218" t="str">
            <v xml:space="preserve">CALSONIC KANSEI               </v>
          </cell>
          <cell r="K2218">
            <v>0</v>
          </cell>
          <cell r="L2218">
            <v>4337</v>
          </cell>
          <cell r="N2218">
            <v>4337</v>
          </cell>
          <cell r="O2218">
            <v>52460.352000000014</v>
          </cell>
          <cell r="P2218" t="str">
            <v>JPY</v>
          </cell>
          <cell r="Q2218" t="str">
            <v xml:space="preserve">CALSONIC KANSEI               </v>
          </cell>
          <cell r="S2218">
            <v>52460.352000000014</v>
          </cell>
          <cell r="T2218">
            <v>52460.352000000014</v>
          </cell>
          <cell r="V2218">
            <v>52460.351999999999</v>
          </cell>
          <cell r="X2218">
            <v>52460.351999999999</v>
          </cell>
          <cell r="AA2218">
            <v>801.47759999999994</v>
          </cell>
          <cell r="AB2218">
            <v>7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801.47759999999994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</row>
        <row r="2219">
          <cell r="C2219" t="str">
            <v>4632-003</v>
          </cell>
          <cell r="D2219" t="str">
            <v xml:space="preserve">4632-0031      </v>
          </cell>
          <cell r="E2219" t="str">
            <v xml:space="preserve">PCB ASS'Y-AUTO AMP            </v>
          </cell>
          <cell r="F2219" t="str">
            <v xml:space="preserve">A03  </v>
          </cell>
          <cell r="G2219" t="str">
            <v>JPY</v>
          </cell>
          <cell r="H2219" t="str">
            <v xml:space="preserve">PCS </v>
          </cell>
          <cell r="I2219" t="str">
            <v xml:space="preserve">CALSONIC KANSEI               </v>
          </cell>
          <cell r="K2219">
            <v>0</v>
          </cell>
          <cell r="L2219">
            <v>3205</v>
          </cell>
          <cell r="N2219">
            <v>3205</v>
          </cell>
          <cell r="O2219">
            <v>38767.68</v>
          </cell>
          <cell r="P2219" t="str">
            <v>JPY</v>
          </cell>
          <cell r="Q2219" t="str">
            <v xml:space="preserve">CALSONIC KANSEI               </v>
          </cell>
          <cell r="S2219">
            <v>38767.68</v>
          </cell>
          <cell r="T2219">
            <v>38767.68</v>
          </cell>
          <cell r="V2219">
            <v>38767.68</v>
          </cell>
          <cell r="X2219">
            <v>38767.68</v>
          </cell>
          <cell r="AA2219">
            <v>592.28399999999999</v>
          </cell>
          <cell r="AB2219">
            <v>7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592.28399999999999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</row>
        <row r="2220">
          <cell r="C2220" t="str">
            <v>4632-005</v>
          </cell>
          <cell r="D2220" t="str">
            <v xml:space="preserve">4632-0052      </v>
          </cell>
          <cell r="E2220" t="str">
            <v xml:space="preserve">PCB ASS'Y-AUTO CONT           </v>
          </cell>
          <cell r="F2220" t="str">
            <v xml:space="preserve">C01  </v>
          </cell>
          <cell r="G2220" t="str">
            <v>JPY</v>
          </cell>
          <cell r="H2220" t="str">
            <v xml:space="preserve">PCS </v>
          </cell>
          <cell r="I2220" t="str">
            <v xml:space="preserve">CALSONIC KANSEI               </v>
          </cell>
          <cell r="K2220">
            <v>0</v>
          </cell>
          <cell r="L2220">
            <v>3184</v>
          </cell>
          <cell r="N2220">
            <v>3184</v>
          </cell>
          <cell r="O2220">
            <v>38513.664000000012</v>
          </cell>
          <cell r="P2220" t="str">
            <v>JPY</v>
          </cell>
          <cell r="Q2220" t="str">
            <v xml:space="preserve">CALSONIC KANSEI               </v>
          </cell>
          <cell r="S2220">
            <v>38513.664000000012</v>
          </cell>
          <cell r="T2220">
            <v>38513.664000000012</v>
          </cell>
          <cell r="V2220">
            <v>38513.663999999997</v>
          </cell>
          <cell r="X2220">
            <v>38513.663999999997</v>
          </cell>
          <cell r="AA2220">
            <v>588.40320000000008</v>
          </cell>
          <cell r="AB2220">
            <v>7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588.40320000000008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</row>
        <row r="2221">
          <cell r="C2221" t="str">
            <v>4632-008</v>
          </cell>
          <cell r="D2221" t="str">
            <v xml:space="preserve">4632-0081      </v>
          </cell>
          <cell r="E2221" t="str">
            <v xml:space="preserve">PCB-A/P                       </v>
          </cell>
          <cell r="F2221" t="str">
            <v xml:space="preserve">C01  </v>
          </cell>
          <cell r="G2221" t="str">
            <v>JPY</v>
          </cell>
          <cell r="H2221" t="str">
            <v xml:space="preserve">PCS </v>
          </cell>
          <cell r="I2221" t="str">
            <v xml:space="preserve">CALSONIC KANSEI               </v>
          </cell>
          <cell r="K2221">
            <v>0</v>
          </cell>
          <cell r="L2221">
            <v>3251</v>
          </cell>
          <cell r="N2221">
            <v>3251</v>
          </cell>
          <cell r="O2221">
            <v>39324.096000000005</v>
          </cell>
          <cell r="P2221" t="str">
            <v>JPY</v>
          </cell>
          <cell r="Q2221" t="str">
            <v xml:space="preserve">CALSONIC KANSEI               </v>
          </cell>
          <cell r="S2221">
            <v>39324.096000000005</v>
          </cell>
          <cell r="T2221">
            <v>39324.096000000005</v>
          </cell>
          <cell r="V2221">
            <v>39324.095999999998</v>
          </cell>
          <cell r="X2221">
            <v>39324.095999999998</v>
          </cell>
          <cell r="AA2221">
            <v>600.78480000000002</v>
          </cell>
          <cell r="AB2221">
            <v>7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600.78480000000002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</row>
        <row r="2222">
          <cell r="C2222" t="str">
            <v>4702-006</v>
          </cell>
          <cell r="D2222" t="str">
            <v xml:space="preserve">4702-0060      </v>
          </cell>
          <cell r="E2222" t="str">
            <v xml:space="preserve">RESISTOR ASS'Y-FLAT           </v>
          </cell>
          <cell r="F2222" t="str">
            <v xml:space="preserve">C01  </v>
          </cell>
          <cell r="G2222" t="str">
            <v>JPY</v>
          </cell>
          <cell r="H2222" t="str">
            <v xml:space="preserve">PCS </v>
          </cell>
          <cell r="I2222" t="str">
            <v xml:space="preserve">CALSONIC KANSEI               </v>
          </cell>
          <cell r="K2222">
            <v>0</v>
          </cell>
          <cell r="L2222">
            <v>441</v>
          </cell>
          <cell r="N2222">
            <v>441</v>
          </cell>
          <cell r="O2222">
            <v>5334.3360000000011</v>
          </cell>
          <cell r="P2222" t="str">
            <v>JPY</v>
          </cell>
          <cell r="Q2222" t="str">
            <v xml:space="preserve">CALSONIC KANSEI               </v>
          </cell>
          <cell r="S2222">
            <v>5334.3360000000011</v>
          </cell>
          <cell r="T2222">
            <v>5334.3360000000011</v>
          </cell>
          <cell r="V2222">
            <v>5334.3360000000002</v>
          </cell>
          <cell r="X2222">
            <v>5334.3360000000002</v>
          </cell>
          <cell r="AA2222">
            <v>81.496799999999993</v>
          </cell>
          <cell r="AB2222">
            <v>7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81.496799999999993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</row>
        <row r="2223">
          <cell r="C2223" t="str">
            <v>4751-017</v>
          </cell>
          <cell r="D2223" t="str">
            <v xml:space="preserve">4751-0170      </v>
          </cell>
          <cell r="E2223" t="str">
            <v xml:space="preserve">SENSOR ASS'Y-AMB.W/BRKT       </v>
          </cell>
          <cell r="F2223" t="str">
            <v xml:space="preserve">C01  </v>
          </cell>
          <cell r="G2223" t="str">
            <v>JPY</v>
          </cell>
          <cell r="H2223" t="str">
            <v xml:space="preserve">PCS </v>
          </cell>
          <cell r="I2223" t="str">
            <v xml:space="preserve">CALSONIC KANSEI               </v>
          </cell>
          <cell r="K2223">
            <v>0</v>
          </cell>
          <cell r="L2223">
            <v>252</v>
          </cell>
          <cell r="N2223">
            <v>252</v>
          </cell>
          <cell r="O2223">
            <v>3048.1920000000009</v>
          </cell>
          <cell r="P2223" t="str">
            <v>JPY</v>
          </cell>
          <cell r="Q2223" t="str">
            <v xml:space="preserve">CALSONIC KANSEI               </v>
          </cell>
          <cell r="S2223">
            <v>3048.1920000000009</v>
          </cell>
          <cell r="T2223">
            <v>3048.1920000000009</v>
          </cell>
          <cell r="V2223">
            <v>3048.192</v>
          </cell>
          <cell r="X2223">
            <v>3048.192</v>
          </cell>
          <cell r="AA2223">
            <v>46.569600000000001</v>
          </cell>
          <cell r="AB2223">
            <v>7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46.569600000000001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</row>
        <row r="2224">
          <cell r="C2224" t="str">
            <v>4751-020</v>
          </cell>
          <cell r="D2224" t="str">
            <v xml:space="preserve">4751-0200      </v>
          </cell>
          <cell r="E2224" t="str">
            <v xml:space="preserve">SENSOR ASS'Y-SUN              </v>
          </cell>
          <cell r="F2224" t="str">
            <v xml:space="preserve">C01  </v>
          </cell>
          <cell r="G2224" t="str">
            <v>JPY</v>
          </cell>
          <cell r="H2224" t="str">
            <v xml:space="preserve">PCS </v>
          </cell>
          <cell r="I2224" t="str">
            <v xml:space="preserve">CALSONIC KANSEI               </v>
          </cell>
          <cell r="K2224">
            <v>0</v>
          </cell>
          <cell r="L2224">
            <v>388</v>
          </cell>
          <cell r="N2224">
            <v>388</v>
          </cell>
          <cell r="O2224">
            <v>4693.2480000000014</v>
          </cell>
          <cell r="P2224" t="str">
            <v>JPY</v>
          </cell>
          <cell r="Q2224" t="str">
            <v xml:space="preserve">CALSONIC KANSEI               </v>
          </cell>
          <cell r="S2224">
            <v>4693.2480000000014</v>
          </cell>
          <cell r="T2224">
            <v>4693.2480000000014</v>
          </cell>
          <cell r="V2224">
            <v>4693.2479999999996</v>
          </cell>
          <cell r="X2224">
            <v>4693.2479999999996</v>
          </cell>
          <cell r="AA2224">
            <v>71.702399999999997</v>
          </cell>
          <cell r="AB2224">
            <v>7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71.702399999999997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</row>
        <row r="2225">
          <cell r="C2225" t="str">
            <v>4755-016</v>
          </cell>
          <cell r="D2225" t="str">
            <v xml:space="preserve">4755-0160      </v>
          </cell>
          <cell r="E2225" t="str">
            <v xml:space="preserve">SWITCH ASS'Y-AMB              </v>
          </cell>
          <cell r="F2225" t="str">
            <v xml:space="preserve">C01  </v>
          </cell>
          <cell r="G2225" t="str">
            <v>JPY</v>
          </cell>
          <cell r="H2225" t="str">
            <v xml:space="preserve">PCS </v>
          </cell>
          <cell r="I2225" t="str">
            <v xml:space="preserve">CALSONIC KANSEI               </v>
          </cell>
          <cell r="K2225">
            <v>0</v>
          </cell>
          <cell r="L2225">
            <v>540</v>
          </cell>
          <cell r="N2225">
            <v>540</v>
          </cell>
          <cell r="O2225">
            <v>6531.8400000000011</v>
          </cell>
          <cell r="P2225" t="str">
            <v>JPY</v>
          </cell>
          <cell r="Q2225" t="str">
            <v xml:space="preserve">CALSONIC KANSEI               </v>
          </cell>
          <cell r="S2225">
            <v>6531.8400000000011</v>
          </cell>
          <cell r="T2225">
            <v>6531.8400000000011</v>
          </cell>
          <cell r="V2225">
            <v>6531.84</v>
          </cell>
          <cell r="X2225">
            <v>6531.84</v>
          </cell>
          <cell r="AA2225">
            <v>99.792000000000002</v>
          </cell>
          <cell r="AB2225">
            <v>7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99.792000000000002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</row>
        <row r="2226">
          <cell r="C2226" t="str">
            <v>4901-002</v>
          </cell>
          <cell r="D2226" t="str">
            <v xml:space="preserve">4901-0020      </v>
          </cell>
          <cell r="E2226" t="str">
            <v xml:space="preserve">WATER V/A ASS'Y               </v>
          </cell>
          <cell r="F2226" t="str">
            <v xml:space="preserve">B01  </v>
          </cell>
          <cell r="G2226" t="str">
            <v>JPY</v>
          </cell>
          <cell r="H2226" t="str">
            <v xml:space="preserve">PCS </v>
          </cell>
          <cell r="I2226" t="str">
            <v xml:space="preserve">CALSONIC KANSEI               </v>
          </cell>
          <cell r="K2226">
            <v>0</v>
          </cell>
          <cell r="L2226">
            <v>336</v>
          </cell>
          <cell r="N2226">
            <v>336</v>
          </cell>
          <cell r="O2226">
            <v>4064.2560000000008</v>
          </cell>
          <cell r="P2226" t="str">
            <v>JPY</v>
          </cell>
          <cell r="Q2226" t="str">
            <v xml:space="preserve">CALSONIC KANSEI               </v>
          </cell>
          <cell r="S2226">
            <v>4064.2560000000008</v>
          </cell>
          <cell r="T2226">
            <v>4064.2560000000008</v>
          </cell>
          <cell r="V2226">
            <v>4064.2559999999999</v>
          </cell>
          <cell r="X2226">
            <v>4064.2559999999999</v>
          </cell>
          <cell r="AA2226">
            <v>62.092800000000004</v>
          </cell>
          <cell r="AB2226">
            <v>7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62.092800000000004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</row>
        <row r="2227">
          <cell r="C2227" t="str">
            <v>4901-006</v>
          </cell>
          <cell r="D2227" t="str">
            <v xml:space="preserve">4901-0060      </v>
          </cell>
          <cell r="E2227" t="str">
            <v xml:space="preserve">WATER V/A ASS'Y               </v>
          </cell>
          <cell r="F2227" t="str">
            <v xml:space="preserve">D02  </v>
          </cell>
          <cell r="G2227" t="str">
            <v>JPY</v>
          </cell>
          <cell r="H2227" t="str">
            <v xml:space="preserve">PCS </v>
          </cell>
          <cell r="I2227" t="str">
            <v xml:space="preserve">CALSONIC KANSEI               </v>
          </cell>
          <cell r="K2227">
            <v>0</v>
          </cell>
          <cell r="L2227">
            <v>271</v>
          </cell>
          <cell r="N2227">
            <v>271</v>
          </cell>
          <cell r="O2227">
            <v>3278.0160000000005</v>
          </cell>
          <cell r="P2227" t="str">
            <v>JPY</v>
          </cell>
          <cell r="Q2227" t="str">
            <v xml:space="preserve">CALSONIC KANSEI               </v>
          </cell>
          <cell r="S2227">
            <v>3278.0160000000005</v>
          </cell>
          <cell r="T2227">
            <v>3278.0160000000005</v>
          </cell>
          <cell r="V2227">
            <v>3278.0160000000001</v>
          </cell>
          <cell r="X2227">
            <v>3278.0160000000001</v>
          </cell>
          <cell r="AA2227">
            <v>50.080800000000004</v>
          </cell>
          <cell r="AB2227">
            <v>7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50.080800000000004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</row>
        <row r="2228">
          <cell r="C2228" t="str">
            <v>5454-045</v>
          </cell>
          <cell r="D2228" t="str">
            <v xml:space="preserve">5454-0450      </v>
          </cell>
          <cell r="E2228" t="str">
            <v xml:space="preserve">CLAMP-HOSE                    </v>
          </cell>
          <cell r="F2228" t="str">
            <v xml:space="preserve">C01  </v>
          </cell>
          <cell r="G2228" t="str">
            <v>JPY</v>
          </cell>
          <cell r="H2228" t="str">
            <v xml:space="preserve">PCS </v>
          </cell>
          <cell r="I2228" t="str">
            <v xml:space="preserve">CALSONIC KANSEI               </v>
          </cell>
          <cell r="K2228">
            <v>0</v>
          </cell>
          <cell r="L2228">
            <v>7</v>
          </cell>
          <cell r="N2228">
            <v>7</v>
          </cell>
          <cell r="O2228">
            <v>84.672000000000011</v>
          </cell>
          <cell r="P2228" t="str">
            <v>JPY</v>
          </cell>
          <cell r="Q2228" t="str">
            <v xml:space="preserve">CALSONIC KANSEI               </v>
          </cell>
          <cell r="S2228">
            <v>84.672000000000011</v>
          </cell>
          <cell r="T2228">
            <v>84.672000000000011</v>
          </cell>
          <cell r="V2228">
            <v>84.671999999999997</v>
          </cell>
          <cell r="X2228">
            <v>84.671999999999997</v>
          </cell>
          <cell r="AA2228">
            <v>1.2936000000000001</v>
          </cell>
          <cell r="AB2228">
            <v>7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1.2936000000000001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</row>
        <row r="2229">
          <cell r="C2229" t="str">
            <v>5754-035</v>
          </cell>
          <cell r="D2229" t="str">
            <v xml:space="preserve">5754-0350      </v>
          </cell>
          <cell r="E2229" t="str">
            <v xml:space="preserve">DUCT-HEATER                   </v>
          </cell>
          <cell r="F2229" t="str">
            <v xml:space="preserve">F01  </v>
          </cell>
          <cell r="G2229" t="str">
            <v>JPY</v>
          </cell>
          <cell r="H2229" t="str">
            <v xml:space="preserve">PCS </v>
          </cell>
          <cell r="I2229" t="str">
            <v xml:space="preserve">CALSONIC KANSEI               </v>
          </cell>
          <cell r="K2229">
            <v>0</v>
          </cell>
          <cell r="L2229">
            <v>697</v>
          </cell>
          <cell r="N2229">
            <v>697</v>
          </cell>
          <cell r="O2229">
            <v>8430.9120000000021</v>
          </cell>
          <cell r="P2229" t="str">
            <v>JPY</v>
          </cell>
          <cell r="Q2229" t="str">
            <v xml:space="preserve">CALSONIC KANSEI               </v>
          </cell>
          <cell r="S2229">
            <v>8430.9120000000021</v>
          </cell>
          <cell r="T2229">
            <v>8430.9120000000021</v>
          </cell>
          <cell r="V2229">
            <v>8430.9120000000003</v>
          </cell>
          <cell r="X2229">
            <v>8430.9120000000003</v>
          </cell>
          <cell r="AA2229">
            <v>128.8056</v>
          </cell>
          <cell r="AB2229">
            <v>7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128.8056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</row>
        <row r="2230">
          <cell r="C2230" t="str">
            <v>6355-002</v>
          </cell>
          <cell r="D2230" t="str">
            <v xml:space="preserve">6355-0020      </v>
          </cell>
          <cell r="E2230" t="str">
            <v xml:space="preserve">HEATER CORE                   </v>
          </cell>
          <cell r="F2230" t="str">
            <v xml:space="preserve">B01  </v>
          </cell>
          <cell r="G2230" t="str">
            <v>JPY</v>
          </cell>
          <cell r="H2230" t="str">
            <v xml:space="preserve">PCS </v>
          </cell>
          <cell r="I2230" t="str">
            <v xml:space="preserve">CALSONIC KANSEI               </v>
          </cell>
          <cell r="K2230">
            <v>0</v>
          </cell>
          <cell r="L2230">
            <v>1277</v>
          </cell>
          <cell r="N2230">
            <v>1277</v>
          </cell>
          <cell r="O2230">
            <v>15446.592000000002</v>
          </cell>
          <cell r="P2230" t="str">
            <v>JPY</v>
          </cell>
          <cell r="Q2230" t="str">
            <v xml:space="preserve">CALSONIC KANSEI               </v>
          </cell>
          <cell r="S2230">
            <v>15446.592000000002</v>
          </cell>
          <cell r="T2230">
            <v>15446.592000000002</v>
          </cell>
          <cell r="V2230">
            <v>15446.592000000001</v>
          </cell>
          <cell r="X2230">
            <v>15446.592000000001</v>
          </cell>
          <cell r="AA2230">
            <v>235.9896</v>
          </cell>
          <cell r="AB2230">
            <v>7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235.9896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</row>
        <row r="2231">
          <cell r="C2231" t="str">
            <v>7035-354</v>
          </cell>
          <cell r="D2231" t="str">
            <v xml:space="preserve">7035-3540      </v>
          </cell>
          <cell r="E2231" t="str">
            <v xml:space="preserve">PIPE-OUT H/CORE               </v>
          </cell>
          <cell r="F2231" t="str">
            <v xml:space="preserve">D02  </v>
          </cell>
          <cell r="G2231" t="str">
            <v>JPY</v>
          </cell>
          <cell r="H2231" t="str">
            <v xml:space="preserve">PCS </v>
          </cell>
          <cell r="I2231" t="str">
            <v xml:space="preserve">CALSONIC KANSEI               </v>
          </cell>
          <cell r="K2231">
            <v>0</v>
          </cell>
          <cell r="L2231">
            <v>39</v>
          </cell>
          <cell r="N2231">
            <v>39</v>
          </cell>
          <cell r="O2231">
            <v>471.74400000000009</v>
          </cell>
          <cell r="P2231" t="str">
            <v>JPY</v>
          </cell>
          <cell r="Q2231" t="str">
            <v xml:space="preserve">CALSONIC KANSEI               </v>
          </cell>
          <cell r="S2231">
            <v>471.74400000000009</v>
          </cell>
          <cell r="T2231">
            <v>471.74400000000009</v>
          </cell>
          <cell r="V2231">
            <v>471.74400000000003</v>
          </cell>
          <cell r="X2231">
            <v>471.74400000000003</v>
          </cell>
          <cell r="AA2231">
            <v>7.2072000000000003</v>
          </cell>
          <cell r="AB2231">
            <v>7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7.2072000000000003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</row>
        <row r="2232">
          <cell r="C2232" t="str">
            <v>7902-012</v>
          </cell>
          <cell r="D2232" t="str">
            <v xml:space="preserve">7902-0121      </v>
          </cell>
          <cell r="E2232" t="str">
            <v xml:space="preserve">SEAT-CONNICAL                 </v>
          </cell>
          <cell r="F2232" t="str">
            <v xml:space="preserve">C01  </v>
          </cell>
          <cell r="G2232" t="str">
            <v>JPY</v>
          </cell>
          <cell r="H2232" t="str">
            <v xml:space="preserve">PCS </v>
          </cell>
          <cell r="I2232" t="str">
            <v xml:space="preserve">CALSONIC KANSEI               </v>
          </cell>
          <cell r="K2232">
            <v>0</v>
          </cell>
          <cell r="L2232">
            <v>5</v>
          </cell>
          <cell r="N2232">
            <v>5</v>
          </cell>
          <cell r="O2232">
            <v>60.480000000000004</v>
          </cell>
          <cell r="P2232" t="str">
            <v>JPY</v>
          </cell>
          <cell r="Q2232" t="str">
            <v xml:space="preserve">CALSONIC KANSEI               </v>
          </cell>
          <cell r="S2232">
            <v>60.480000000000004</v>
          </cell>
          <cell r="T2232">
            <v>60.480000000000004</v>
          </cell>
          <cell r="V2232">
            <v>60.48</v>
          </cell>
          <cell r="X2232">
            <v>60.48</v>
          </cell>
          <cell r="AA2232">
            <v>0.92400000000000004</v>
          </cell>
          <cell r="AB2232">
            <v>7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0.92400000000000004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</row>
        <row r="2233">
          <cell r="C2233" t="str">
            <v>7908-001</v>
          </cell>
          <cell r="D2233" t="str">
            <v xml:space="preserve">7908-0010      </v>
          </cell>
          <cell r="E2233" t="str">
            <v xml:space="preserve">SPRING-SLIDE                  </v>
          </cell>
          <cell r="F2233" t="str">
            <v xml:space="preserve">A02  </v>
          </cell>
          <cell r="G2233" t="str">
            <v>JPY</v>
          </cell>
          <cell r="H2233" t="str">
            <v xml:space="preserve">PCS </v>
          </cell>
          <cell r="I2233" t="str">
            <v xml:space="preserve">CALSONIC KANSEI               </v>
          </cell>
          <cell r="K2233">
            <v>0</v>
          </cell>
          <cell r="L2233">
            <v>10</v>
          </cell>
          <cell r="N2233">
            <v>10</v>
          </cell>
          <cell r="O2233">
            <v>120.96000000000001</v>
          </cell>
          <cell r="P2233" t="str">
            <v>JPY</v>
          </cell>
          <cell r="Q2233" t="str">
            <v xml:space="preserve">CALSONIC KANSEI               </v>
          </cell>
          <cell r="S2233">
            <v>120.96000000000001</v>
          </cell>
          <cell r="T2233">
            <v>120.96000000000001</v>
          </cell>
          <cell r="V2233">
            <v>120.96</v>
          </cell>
          <cell r="X2233">
            <v>120.96</v>
          </cell>
          <cell r="AA2233">
            <v>1.8480000000000001</v>
          </cell>
          <cell r="AB2233">
            <v>7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1.8480000000000001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</row>
        <row r="2234">
          <cell r="C2234" t="str">
            <v>8255-021</v>
          </cell>
          <cell r="D2234" t="str">
            <v xml:space="preserve">8255-0210      </v>
          </cell>
          <cell r="E2234" t="str">
            <v xml:space="preserve">TUBE-RAD(25폭)                </v>
          </cell>
          <cell r="F2234" t="str">
            <v xml:space="preserve">R01  </v>
          </cell>
          <cell r="G2234" t="str">
            <v>JPY</v>
          </cell>
          <cell r="H2234" t="str">
            <v xml:space="preserve">PCS </v>
          </cell>
          <cell r="I2234" t="str">
            <v xml:space="preserve">CALSONIC KANSEI               </v>
          </cell>
          <cell r="K2234">
            <v>0</v>
          </cell>
          <cell r="L2234">
            <v>22</v>
          </cell>
          <cell r="N2234">
            <v>22</v>
          </cell>
          <cell r="O2234">
            <v>266.11200000000002</v>
          </cell>
          <cell r="P2234" t="str">
            <v>JPY</v>
          </cell>
          <cell r="Q2234" t="str">
            <v xml:space="preserve">CALSONIC KANSEI               </v>
          </cell>
          <cell r="S2234">
            <v>266.11200000000002</v>
          </cell>
          <cell r="T2234">
            <v>266.11200000000002</v>
          </cell>
          <cell r="V2234">
            <v>266.11200000000002</v>
          </cell>
          <cell r="X2234">
            <v>266.11200000000002</v>
          </cell>
          <cell r="AA2234">
            <v>4.0655999999999999</v>
          </cell>
          <cell r="AB2234">
            <v>7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4.0655999999999999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</row>
        <row r="2235">
          <cell r="C2235" t="str">
            <v>8255-026</v>
          </cell>
          <cell r="D2235" t="str">
            <v xml:space="preserve">8255-0260      </v>
          </cell>
          <cell r="E2235" t="str">
            <v xml:space="preserve">TUBE-RAD                      </v>
          </cell>
          <cell r="F2235" t="str">
            <v xml:space="preserve">C01  </v>
          </cell>
          <cell r="G2235" t="str">
            <v>JPY</v>
          </cell>
          <cell r="H2235" t="str">
            <v xml:space="preserve">PCS </v>
          </cell>
          <cell r="I2235" t="str">
            <v xml:space="preserve">CALSONIC KANSEI               </v>
          </cell>
          <cell r="K2235">
            <v>0</v>
          </cell>
          <cell r="L2235">
            <v>15</v>
          </cell>
          <cell r="N2235">
            <v>15</v>
          </cell>
          <cell r="O2235">
            <v>181.44000000000003</v>
          </cell>
          <cell r="P2235" t="str">
            <v>JPY</v>
          </cell>
          <cell r="Q2235" t="str">
            <v xml:space="preserve">CALSONIC KANSEI               </v>
          </cell>
          <cell r="S2235">
            <v>181.44000000000003</v>
          </cell>
          <cell r="T2235">
            <v>181.44000000000003</v>
          </cell>
          <cell r="V2235">
            <v>181.44</v>
          </cell>
          <cell r="X2235">
            <v>181.44</v>
          </cell>
          <cell r="AA2235">
            <v>2.7719999999999998</v>
          </cell>
          <cell r="AB2235">
            <v>7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2.7719999999999998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</row>
        <row r="2236">
          <cell r="C2236" t="str">
            <v>8255-028</v>
          </cell>
          <cell r="D2236" t="str">
            <v xml:space="preserve">8255-0280      </v>
          </cell>
          <cell r="E2236" t="str">
            <v xml:space="preserve">TUBE-RAD                      </v>
          </cell>
          <cell r="F2236" t="str">
            <v xml:space="preserve">C01  </v>
          </cell>
          <cell r="G2236" t="str">
            <v>JPY</v>
          </cell>
          <cell r="H2236" t="str">
            <v xml:space="preserve">PCS </v>
          </cell>
          <cell r="I2236" t="str">
            <v xml:space="preserve">CALSONIC KANSEI               </v>
          </cell>
          <cell r="K2236">
            <v>0</v>
          </cell>
          <cell r="L2236">
            <v>12</v>
          </cell>
          <cell r="N2236">
            <v>12</v>
          </cell>
          <cell r="O2236">
            <v>145.15200000000004</v>
          </cell>
          <cell r="P2236" t="str">
            <v>JPY</v>
          </cell>
          <cell r="Q2236" t="str">
            <v xml:space="preserve">CALSONIC KANSEI               </v>
          </cell>
          <cell r="S2236">
            <v>145.15200000000004</v>
          </cell>
          <cell r="T2236">
            <v>145.15200000000004</v>
          </cell>
          <cell r="V2236">
            <v>145.15199999999999</v>
          </cell>
          <cell r="X2236">
            <v>145.15199999999999</v>
          </cell>
          <cell r="AA2236">
            <v>2.2176</v>
          </cell>
          <cell r="AB2236">
            <v>7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2.2176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</row>
        <row r="2237">
          <cell r="C2237" t="str">
            <v xml:space="preserve">4305-0871D     </v>
          </cell>
          <cell r="D2237" t="str">
            <v xml:space="preserve">4305-0871D     </v>
          </cell>
          <cell r="E2237" t="str">
            <v xml:space="preserve">MATERIAL OF T/SHEET-EVAP.     </v>
          </cell>
          <cell r="F2237" t="str">
            <v xml:space="preserve">A02  </v>
          </cell>
          <cell r="G2237" t="str">
            <v>USD</v>
          </cell>
          <cell r="H2237" t="str">
            <v xml:space="preserve">Kg  </v>
          </cell>
          <cell r="I2237" t="str">
            <v xml:space="preserve">CORUS AL.W.GMBH               </v>
          </cell>
          <cell r="J2237">
            <v>3.22</v>
          </cell>
          <cell r="K2237">
            <v>4652.2560000000003</v>
          </cell>
          <cell r="L2237">
            <v>3.14</v>
          </cell>
          <cell r="N2237">
            <v>3.14</v>
          </cell>
          <cell r="O2237">
            <v>4536.6720000000005</v>
          </cell>
          <cell r="P2237" t="str">
            <v>USD</v>
          </cell>
          <cell r="Q2237" t="str">
            <v xml:space="preserve">CORUS AL.W.GMBH               </v>
          </cell>
          <cell r="T2237">
            <v>4536.6720000000005</v>
          </cell>
          <cell r="V2237">
            <v>4536.6719999999996</v>
          </cell>
          <cell r="X2237">
            <v>4536.6719999999996</v>
          </cell>
          <cell r="AA2237">
            <v>144.48000000000002</v>
          </cell>
          <cell r="AB2237">
            <v>2</v>
          </cell>
          <cell r="AC2237">
            <v>0</v>
          </cell>
          <cell r="AD2237">
            <v>144.48000000000002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</row>
        <row r="2238">
          <cell r="C2238" t="str">
            <v xml:space="preserve">4310-2401D     </v>
          </cell>
          <cell r="D2238" t="str">
            <v xml:space="preserve">4310-2401D     </v>
          </cell>
          <cell r="E2238" t="str">
            <v xml:space="preserve">MATERIAL OF T/PLATE-EVAP.     </v>
          </cell>
          <cell r="F2238" t="str">
            <v xml:space="preserve">A02  </v>
          </cell>
          <cell r="G2238" t="str">
            <v>USD</v>
          </cell>
          <cell r="H2238" t="str">
            <v xml:space="preserve">Kg  </v>
          </cell>
          <cell r="I2238" t="str">
            <v xml:space="preserve">CORUS AL.W.GMBH               </v>
          </cell>
          <cell r="J2238">
            <v>3.22</v>
          </cell>
          <cell r="K2238">
            <v>4652.2560000000003</v>
          </cell>
          <cell r="L2238">
            <v>3.14</v>
          </cell>
          <cell r="N2238">
            <v>3.14</v>
          </cell>
          <cell r="O2238">
            <v>4536.6720000000005</v>
          </cell>
          <cell r="P2238" t="str">
            <v>USD</v>
          </cell>
          <cell r="Q2238" t="str">
            <v xml:space="preserve">CORUS AL.W.GMBH               </v>
          </cell>
          <cell r="T2238">
            <v>4536.6720000000005</v>
          </cell>
          <cell r="V2238">
            <v>4536.6719999999996</v>
          </cell>
          <cell r="X2238">
            <v>4536.6719999999996</v>
          </cell>
          <cell r="AA2238">
            <v>144.48000000000002</v>
          </cell>
          <cell r="AB2238">
            <v>3</v>
          </cell>
          <cell r="AC2238">
            <v>0</v>
          </cell>
          <cell r="AD2238">
            <v>0</v>
          </cell>
          <cell r="AE2238">
            <v>144.48000000000002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</row>
        <row r="2239">
          <cell r="C2239" t="str">
            <v xml:space="preserve">4310-2501O     </v>
          </cell>
          <cell r="D2239" t="str">
            <v xml:space="preserve">4310-2501O     </v>
          </cell>
          <cell r="E2239" t="str">
            <v xml:space="preserve">MATERIAL OF PLATE SIDE EVAP.  </v>
          </cell>
          <cell r="F2239" t="str">
            <v xml:space="preserve">A02  </v>
          </cell>
          <cell r="G2239" t="str">
            <v>USD</v>
          </cell>
          <cell r="H2239" t="str">
            <v xml:space="preserve">Kg  </v>
          </cell>
          <cell r="I2239" t="str">
            <v xml:space="preserve">CORUS AL.W.GMBH               </v>
          </cell>
          <cell r="J2239">
            <v>3.22</v>
          </cell>
          <cell r="K2239">
            <v>4652.2560000000003</v>
          </cell>
          <cell r="L2239">
            <v>3.14</v>
          </cell>
          <cell r="N2239">
            <v>3.14</v>
          </cell>
          <cell r="O2239">
            <v>4536.6720000000005</v>
          </cell>
          <cell r="P2239" t="str">
            <v>USD</v>
          </cell>
          <cell r="Q2239" t="str">
            <v xml:space="preserve">CORUS AL.W.GMBH               </v>
          </cell>
          <cell r="T2239">
            <v>4536.6720000000005</v>
          </cell>
          <cell r="V2239">
            <v>4536.6719999999996</v>
          </cell>
          <cell r="X2239">
            <v>4536.6719999999996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</row>
        <row r="2240">
          <cell r="C2240" t="str">
            <v xml:space="preserve">MA02-0013      </v>
          </cell>
          <cell r="D2240" t="str">
            <v xml:space="preserve">MA02-0013      </v>
          </cell>
          <cell r="E2240" t="str">
            <v xml:space="preserve">MATERIAL OF ADAPTER IN/OUT    </v>
          </cell>
          <cell r="F2240" t="str">
            <v xml:space="preserve">C01  </v>
          </cell>
          <cell r="G2240" t="str">
            <v>USD</v>
          </cell>
          <cell r="H2240" t="str">
            <v xml:space="preserve">Kg  </v>
          </cell>
          <cell r="I2240" t="str">
            <v xml:space="preserve">CORUS AL.W.GMBH               </v>
          </cell>
          <cell r="J2240">
            <v>3.22</v>
          </cell>
          <cell r="K2240">
            <v>4652.2560000000003</v>
          </cell>
          <cell r="L2240">
            <v>3.26</v>
          </cell>
          <cell r="N2240">
            <v>3.26</v>
          </cell>
          <cell r="O2240">
            <v>4710.0479999999998</v>
          </cell>
          <cell r="P2240" t="str">
            <v>USD</v>
          </cell>
          <cell r="Q2240" t="str">
            <v xml:space="preserve">CORUS AL.W.GMBH               </v>
          </cell>
          <cell r="T2240">
            <v>4710.0479999999998</v>
          </cell>
          <cell r="V2240">
            <v>4710.0479999999998</v>
          </cell>
          <cell r="X2240">
            <v>4710.0479999999998</v>
          </cell>
          <cell r="AA2240">
            <v>144.48000000000002</v>
          </cell>
          <cell r="AB2240">
            <v>2</v>
          </cell>
          <cell r="AC2240">
            <v>0</v>
          </cell>
          <cell r="AD2240">
            <v>144.48000000000002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</row>
        <row r="2241">
          <cell r="C2241" t="str">
            <v>4253-002</v>
          </cell>
          <cell r="D2241" t="str">
            <v xml:space="preserve">4253-0020      </v>
          </cell>
          <cell r="E2241" t="str">
            <v xml:space="preserve">EXP.V/A ASS'Y                 </v>
          </cell>
          <cell r="F2241" t="str">
            <v xml:space="preserve">F01  </v>
          </cell>
          <cell r="G2241" t="str">
            <v>JPY</v>
          </cell>
          <cell r="H2241" t="str">
            <v xml:space="preserve">PCS </v>
          </cell>
          <cell r="I2241" t="str">
            <v xml:space="preserve">FUJIKOKI MFG CO.              </v>
          </cell>
          <cell r="J2241">
            <v>843</v>
          </cell>
          <cell r="K2241">
            <v>10196.928000000002</v>
          </cell>
          <cell r="L2241">
            <v>843</v>
          </cell>
          <cell r="N2241">
            <v>843</v>
          </cell>
          <cell r="O2241">
            <v>10196.928000000002</v>
          </cell>
          <cell r="P2241" t="str">
            <v>JPY</v>
          </cell>
          <cell r="Q2241" t="str">
            <v xml:space="preserve">FUJIKOKI MFG CO.              </v>
          </cell>
          <cell r="T2241">
            <v>10196.928000000002</v>
          </cell>
          <cell r="V2241">
            <v>10196.928</v>
          </cell>
          <cell r="X2241">
            <v>10196.928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</row>
        <row r="2242">
          <cell r="C2242" t="str">
            <v>4253-007</v>
          </cell>
          <cell r="D2242" t="str">
            <v xml:space="preserve">4253-0072      </v>
          </cell>
          <cell r="E2242" t="str">
            <v xml:space="preserve">EXP.V/A ASS'Y(SR)             </v>
          </cell>
          <cell r="F2242" t="str">
            <v xml:space="preserve">C01  </v>
          </cell>
          <cell r="G2242" t="str">
            <v>JPY</v>
          </cell>
          <cell r="H2242" t="str">
            <v xml:space="preserve">PCS </v>
          </cell>
          <cell r="I2242" t="str">
            <v xml:space="preserve">FUJIKOKI MFG CO.              </v>
          </cell>
          <cell r="J2242">
            <v>790</v>
          </cell>
          <cell r="K2242">
            <v>9555.84</v>
          </cell>
          <cell r="L2242">
            <v>790</v>
          </cell>
          <cell r="N2242">
            <v>790</v>
          </cell>
          <cell r="O2242">
            <v>9555.84</v>
          </cell>
          <cell r="P2242" t="str">
            <v>JPY</v>
          </cell>
          <cell r="Q2242" t="str">
            <v xml:space="preserve">FUJIKOKI MFG CO.              </v>
          </cell>
          <cell r="T2242">
            <v>9555.84</v>
          </cell>
          <cell r="V2242">
            <v>9555.84</v>
          </cell>
          <cell r="X2242">
            <v>9555.84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</row>
        <row r="2243">
          <cell r="C2243" t="str">
            <v>4310-232</v>
          </cell>
          <cell r="D2243" t="str">
            <v xml:space="preserve">4310-2321      </v>
          </cell>
          <cell r="E2243" t="str">
            <v xml:space="preserve">MATERIAL OF HEATER PLATE      </v>
          </cell>
          <cell r="F2243" t="str">
            <v xml:space="preserve">A02  </v>
          </cell>
          <cell r="G2243" t="str">
            <v>JPY</v>
          </cell>
          <cell r="H2243" t="str">
            <v xml:space="preserve">Kg  </v>
          </cell>
          <cell r="I2243" t="str">
            <v xml:space="preserve">FURUKAWA ELECTRRIC            </v>
          </cell>
          <cell r="J2243">
            <v>498</v>
          </cell>
          <cell r="K2243">
            <v>6023.8080000000009</v>
          </cell>
          <cell r="L2243">
            <v>483</v>
          </cell>
          <cell r="N2243">
            <v>483</v>
          </cell>
          <cell r="O2243">
            <v>5842.3680000000013</v>
          </cell>
          <cell r="P2243" t="str">
            <v>JPY</v>
          </cell>
          <cell r="Q2243" t="str">
            <v xml:space="preserve">FURUKAWA ELECTRRIC            </v>
          </cell>
          <cell r="T2243">
            <v>5842.3680000000013</v>
          </cell>
          <cell r="V2243">
            <v>5842.3680000000004</v>
          </cell>
          <cell r="X2243">
            <v>5842.3680000000004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</row>
        <row r="2244">
          <cell r="C2244" t="str">
            <v>4310-242</v>
          </cell>
          <cell r="D2244" t="str">
            <v xml:space="preserve">4310-2421      </v>
          </cell>
          <cell r="E2244" t="str">
            <v xml:space="preserve">MATERIAL OF HEATER TANK       </v>
          </cell>
          <cell r="F2244" t="str">
            <v xml:space="preserve">A02  </v>
          </cell>
          <cell r="G2244" t="str">
            <v>JPY</v>
          </cell>
          <cell r="H2244" t="str">
            <v xml:space="preserve">Kg  </v>
          </cell>
          <cell r="I2244" t="str">
            <v xml:space="preserve">FURUKAWA ELECTRRIC            </v>
          </cell>
          <cell r="J2244">
            <v>498</v>
          </cell>
          <cell r="K2244">
            <v>6023.8080000000009</v>
          </cell>
          <cell r="L2244">
            <v>483</v>
          </cell>
          <cell r="N2244">
            <v>483</v>
          </cell>
          <cell r="O2244">
            <v>5842.3680000000013</v>
          </cell>
          <cell r="P2244" t="str">
            <v>JPY</v>
          </cell>
          <cell r="Q2244" t="str">
            <v xml:space="preserve">FURUKAWA ELECTRRIC            </v>
          </cell>
          <cell r="T2244">
            <v>5842.3680000000013</v>
          </cell>
          <cell r="V2244">
            <v>5842.3680000000004</v>
          </cell>
          <cell r="X2244">
            <v>5842.3680000000004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</row>
        <row r="2245">
          <cell r="C2245" t="str">
            <v xml:space="preserve">4320-211D      </v>
          </cell>
          <cell r="D2245" t="str">
            <v xml:space="preserve">4320-211D      </v>
          </cell>
          <cell r="E2245" t="str">
            <v xml:space="preserve">MATERIAL OF HEATER DIVIDE     </v>
          </cell>
          <cell r="F2245" t="str">
            <v xml:space="preserve">A02  </v>
          </cell>
          <cell r="G2245" t="str">
            <v>JPY</v>
          </cell>
          <cell r="H2245" t="str">
            <v xml:space="preserve">Kg  </v>
          </cell>
          <cell r="I2245" t="str">
            <v xml:space="preserve">FURUKAWA ELECTRRIC            </v>
          </cell>
          <cell r="J2245">
            <v>520</v>
          </cell>
          <cell r="K2245">
            <v>6289.920000000001</v>
          </cell>
          <cell r="L2245">
            <v>503</v>
          </cell>
          <cell r="N2245">
            <v>503</v>
          </cell>
          <cell r="O2245">
            <v>6084.2880000000014</v>
          </cell>
          <cell r="P2245" t="str">
            <v>JPY</v>
          </cell>
          <cell r="Q2245" t="str">
            <v xml:space="preserve">FURUKAWA ELECTRRIC            </v>
          </cell>
          <cell r="T2245">
            <v>6084.2880000000014</v>
          </cell>
          <cell r="V2245">
            <v>6084.2879999999996</v>
          </cell>
          <cell r="X2245">
            <v>6084.2879999999996</v>
          </cell>
          <cell r="AA2245">
            <v>252.84000000000003</v>
          </cell>
          <cell r="AB2245">
            <v>5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252.84000000000003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</row>
        <row r="2246">
          <cell r="C2246" t="str">
            <v xml:space="preserve">4370-321D      </v>
          </cell>
          <cell r="D2246" t="str">
            <v xml:space="preserve">4370-321D      </v>
          </cell>
          <cell r="E2246" t="str">
            <v xml:space="preserve">MATERIAL OF HEATER TUBE       </v>
          </cell>
          <cell r="F2246" t="str">
            <v xml:space="preserve">A02  </v>
          </cell>
          <cell r="G2246" t="str">
            <v>JPY</v>
          </cell>
          <cell r="H2246" t="str">
            <v xml:space="preserve">Kg  </v>
          </cell>
          <cell r="I2246" t="str">
            <v xml:space="preserve">FURUKAWA ELECTRRIC            </v>
          </cell>
          <cell r="J2246">
            <v>455</v>
          </cell>
          <cell r="K2246">
            <v>5503.68</v>
          </cell>
          <cell r="L2246">
            <v>440</v>
          </cell>
          <cell r="N2246">
            <v>440</v>
          </cell>
          <cell r="O2246">
            <v>5322.2400000000007</v>
          </cell>
          <cell r="P2246" t="str">
            <v>JPY</v>
          </cell>
          <cell r="Q2246" t="str">
            <v xml:space="preserve">FURUKAWA ELECTRRIC            </v>
          </cell>
          <cell r="T2246">
            <v>5322.2400000000007</v>
          </cell>
          <cell r="V2246">
            <v>5322.24</v>
          </cell>
          <cell r="X2246">
            <v>5322.24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</row>
        <row r="2247">
          <cell r="C2247" t="str">
            <v xml:space="preserve">HJFG-0001      </v>
          </cell>
          <cell r="D2247" t="str">
            <v xml:space="preserve">HJFG-0001      </v>
          </cell>
          <cell r="E2247" t="str">
            <v xml:space="preserve">MATERIAL OF FLANGE-PLATE      </v>
          </cell>
          <cell r="F2247" t="str">
            <v xml:space="preserve">A02  </v>
          </cell>
          <cell r="G2247" t="str">
            <v>JPY</v>
          </cell>
          <cell r="H2247" t="str">
            <v xml:space="preserve">Kg  </v>
          </cell>
          <cell r="I2247" t="str">
            <v xml:space="preserve">FURUKAWA ELECTRRIC            </v>
          </cell>
          <cell r="J2247">
            <v>695</v>
          </cell>
          <cell r="K2247">
            <v>8406.7200000000012</v>
          </cell>
          <cell r="L2247">
            <v>680</v>
          </cell>
          <cell r="N2247">
            <v>680</v>
          </cell>
          <cell r="O2247">
            <v>8225.2800000000025</v>
          </cell>
          <cell r="P2247" t="str">
            <v>JPY</v>
          </cell>
          <cell r="Q2247" t="str">
            <v xml:space="preserve">FURUKAWA ELECTRRIC            </v>
          </cell>
          <cell r="T2247">
            <v>8225.2800000000025</v>
          </cell>
          <cell r="V2247">
            <v>8225.2800000000007</v>
          </cell>
          <cell r="X2247">
            <v>8225.2800000000007</v>
          </cell>
          <cell r="AA2247">
            <v>36.120000000000005</v>
          </cell>
          <cell r="AB2247">
            <v>4</v>
          </cell>
          <cell r="AC2247">
            <v>0</v>
          </cell>
          <cell r="AD2247">
            <v>0</v>
          </cell>
          <cell r="AE2247">
            <v>0</v>
          </cell>
          <cell r="AF2247">
            <v>36.120000000000005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</row>
        <row r="2248">
          <cell r="C2248" t="str">
            <v xml:space="preserve">HJFG-0002      </v>
          </cell>
          <cell r="D2248" t="str">
            <v xml:space="preserve">HJFG-0002      </v>
          </cell>
          <cell r="E2248" t="str">
            <v xml:space="preserve">MATERIAL OF FLANGE            </v>
          </cell>
          <cell r="F2248" t="str">
            <v xml:space="preserve">A02  </v>
          </cell>
          <cell r="G2248" t="str">
            <v>JPY</v>
          </cell>
          <cell r="H2248" t="str">
            <v xml:space="preserve">Kg  </v>
          </cell>
          <cell r="I2248" t="str">
            <v xml:space="preserve">FURUKAWA ELECTRRIC            </v>
          </cell>
          <cell r="J2248">
            <v>695</v>
          </cell>
          <cell r="K2248">
            <v>8406.7200000000012</v>
          </cell>
          <cell r="L2248">
            <v>716</v>
          </cell>
          <cell r="N2248">
            <v>716</v>
          </cell>
          <cell r="O2248">
            <v>8660.7360000000008</v>
          </cell>
          <cell r="P2248" t="str">
            <v>JPY</v>
          </cell>
          <cell r="Q2248" t="str">
            <v xml:space="preserve">FURUKAWA ELECTRRIC            </v>
          </cell>
          <cell r="T2248">
            <v>8660.7360000000008</v>
          </cell>
          <cell r="V2248">
            <v>8660.7360000000008</v>
          </cell>
          <cell r="X2248">
            <v>8660.7360000000008</v>
          </cell>
          <cell r="AA2248">
            <v>36.120000000000005</v>
          </cell>
          <cell r="AB2248">
            <v>3</v>
          </cell>
          <cell r="AC2248">
            <v>0</v>
          </cell>
          <cell r="AD2248">
            <v>0</v>
          </cell>
          <cell r="AE2248">
            <v>36.120000000000005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</row>
        <row r="2249">
          <cell r="C2249" t="str">
            <v xml:space="preserve">MA02-0014      </v>
          </cell>
          <cell r="D2249" t="str">
            <v xml:space="preserve">MA02-0014      </v>
          </cell>
          <cell r="E2249" t="str">
            <v xml:space="preserve">M.F PLATE SIDE(O/CLR용)       </v>
          </cell>
          <cell r="F2249" t="str">
            <v xml:space="preserve">C01  </v>
          </cell>
          <cell r="G2249" t="str">
            <v>JPY</v>
          </cell>
          <cell r="H2249" t="str">
            <v xml:space="preserve">Kg  </v>
          </cell>
          <cell r="I2249" t="str">
            <v xml:space="preserve">FURUKAWA ELECTRRIC            </v>
          </cell>
          <cell r="J2249">
            <v>581</v>
          </cell>
          <cell r="K2249">
            <v>7027.7760000000007</v>
          </cell>
          <cell r="L2249">
            <v>555</v>
          </cell>
          <cell r="N2249">
            <v>555</v>
          </cell>
          <cell r="O2249">
            <v>6713.2800000000007</v>
          </cell>
          <cell r="P2249" t="str">
            <v>JPY</v>
          </cell>
          <cell r="Q2249" t="str">
            <v xml:space="preserve">FURUKAWA ELECTRRIC            </v>
          </cell>
          <cell r="T2249">
            <v>6713.2800000000007</v>
          </cell>
          <cell r="V2249">
            <v>6713.28</v>
          </cell>
          <cell r="X2249">
            <v>6713.28</v>
          </cell>
          <cell r="AA2249">
            <v>1071.5600000000002</v>
          </cell>
          <cell r="AB2249">
            <v>4</v>
          </cell>
          <cell r="AC2249">
            <v>0</v>
          </cell>
          <cell r="AD2249">
            <v>0</v>
          </cell>
          <cell r="AE2249">
            <v>0</v>
          </cell>
          <cell r="AF2249">
            <v>1071.5600000000002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</row>
        <row r="2250">
          <cell r="C2250" t="str">
            <v xml:space="preserve">MA02-0015      </v>
          </cell>
          <cell r="D2250" t="str">
            <v xml:space="preserve">MA02-0015      </v>
          </cell>
          <cell r="E2250" t="str">
            <v xml:space="preserve">MATERIAL OF PLATE-H/CORE      </v>
          </cell>
          <cell r="F2250" t="str">
            <v xml:space="preserve">A02  </v>
          </cell>
          <cell r="G2250" t="str">
            <v>JPY</v>
          </cell>
          <cell r="H2250" t="str">
            <v xml:space="preserve">Kg  </v>
          </cell>
          <cell r="I2250" t="str">
            <v xml:space="preserve">FURUKAWA ELECTRRIC            </v>
          </cell>
          <cell r="K2250">
            <v>0</v>
          </cell>
          <cell r="L2250">
            <v>483</v>
          </cell>
          <cell r="N2250">
            <v>483</v>
          </cell>
          <cell r="O2250">
            <v>5842.3680000000013</v>
          </cell>
          <cell r="P2250" t="str">
            <v>JPY</v>
          </cell>
          <cell r="Q2250" t="str">
            <v xml:space="preserve">FURUKAWA ELECTRRIC            </v>
          </cell>
          <cell r="T2250">
            <v>5842.3680000000013</v>
          </cell>
          <cell r="V2250">
            <v>5842.3680000000004</v>
          </cell>
          <cell r="X2250">
            <v>5842.3680000000004</v>
          </cell>
          <cell r="AA2250">
            <v>722.40000000000009</v>
          </cell>
          <cell r="AB2250">
            <v>2</v>
          </cell>
          <cell r="AC2250">
            <v>0</v>
          </cell>
          <cell r="AD2250">
            <v>722.40000000000009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</row>
        <row r="2251">
          <cell r="C2251" t="str">
            <v xml:space="preserve">MA07-0001      </v>
          </cell>
          <cell r="D2251" t="str">
            <v xml:space="preserve">MA07-0001      </v>
          </cell>
          <cell r="E2251" t="str">
            <v xml:space="preserve">MATERIAL OF PLATE TUBE        </v>
          </cell>
          <cell r="F2251" t="str">
            <v xml:space="preserve">C01  </v>
          </cell>
          <cell r="G2251" t="str">
            <v>JPY</v>
          </cell>
          <cell r="H2251" t="str">
            <v xml:space="preserve">Kg  </v>
          </cell>
          <cell r="I2251" t="str">
            <v xml:space="preserve">FURUKAWA ELECTRRIC            </v>
          </cell>
          <cell r="J2251">
            <v>635</v>
          </cell>
          <cell r="K2251">
            <v>7680.9600000000009</v>
          </cell>
          <cell r="L2251">
            <v>600</v>
          </cell>
          <cell r="N2251">
            <v>600</v>
          </cell>
          <cell r="O2251">
            <v>7257.6</v>
          </cell>
          <cell r="P2251" t="str">
            <v>JPY</v>
          </cell>
          <cell r="Q2251" t="str">
            <v xml:space="preserve">FURUKAWA ELECTRRIC            </v>
          </cell>
          <cell r="T2251">
            <v>7257.6</v>
          </cell>
          <cell r="V2251">
            <v>7257.6</v>
          </cell>
          <cell r="X2251">
            <v>7257.6</v>
          </cell>
          <cell r="AA2251">
            <v>1179.92</v>
          </cell>
          <cell r="AB2251">
            <v>3</v>
          </cell>
          <cell r="AC2251">
            <v>0</v>
          </cell>
          <cell r="AD2251">
            <v>0</v>
          </cell>
          <cell r="AE2251">
            <v>1179.92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</row>
        <row r="2252">
          <cell r="C2252" t="str">
            <v xml:space="preserve">MA10-0010      </v>
          </cell>
          <cell r="D2252" t="str">
            <v xml:space="preserve">MA10-0010      </v>
          </cell>
          <cell r="E2252" t="str">
            <v xml:space="preserve">MATERIAL OF TANK-H/CORE       </v>
          </cell>
          <cell r="F2252" t="str">
            <v xml:space="preserve">A02  </v>
          </cell>
          <cell r="G2252" t="str">
            <v>JPY</v>
          </cell>
          <cell r="H2252" t="str">
            <v xml:space="preserve">Kg  </v>
          </cell>
          <cell r="I2252" t="str">
            <v xml:space="preserve">FURUKAWA ELECTRRIC            </v>
          </cell>
          <cell r="K2252">
            <v>0</v>
          </cell>
          <cell r="L2252">
            <v>483</v>
          </cell>
          <cell r="N2252">
            <v>483</v>
          </cell>
          <cell r="O2252">
            <v>5842.3680000000013</v>
          </cell>
          <cell r="P2252" t="str">
            <v>JPY</v>
          </cell>
          <cell r="Q2252" t="str">
            <v xml:space="preserve">FURUKAWA ELECTRRIC            </v>
          </cell>
          <cell r="T2252">
            <v>5842.3680000000013</v>
          </cell>
          <cell r="V2252">
            <v>5842.3680000000004</v>
          </cell>
          <cell r="X2252">
            <v>5842.3680000000004</v>
          </cell>
          <cell r="AA2252">
            <v>722.40000000000009</v>
          </cell>
          <cell r="AB2252">
            <v>2</v>
          </cell>
          <cell r="AC2252">
            <v>0</v>
          </cell>
          <cell r="AD2252">
            <v>722.40000000000009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</row>
        <row r="2253">
          <cell r="C2253" t="str">
            <v xml:space="preserve">4315-614RD     </v>
          </cell>
          <cell r="D2253" t="str">
            <v xml:space="preserve">4315-614RD     </v>
          </cell>
          <cell r="E2253" t="str">
            <v xml:space="preserve">MATERIAL OF REINFORCE-RAD.    </v>
          </cell>
          <cell r="F2253" t="str">
            <v xml:space="preserve">A03  </v>
          </cell>
          <cell r="G2253" t="str">
            <v>USD</v>
          </cell>
          <cell r="H2253" t="str">
            <v xml:space="preserve">Kg  </v>
          </cell>
          <cell r="I2253" t="str">
            <v xml:space="preserve">GRANGES ALUMINIUM CO.,LTD     </v>
          </cell>
          <cell r="J2253">
            <v>3.8</v>
          </cell>
          <cell r="K2253">
            <v>5490.2400000000007</v>
          </cell>
          <cell r="L2253">
            <v>3.8</v>
          </cell>
          <cell r="N2253">
            <v>3.8</v>
          </cell>
          <cell r="O2253">
            <v>5490.2400000000007</v>
          </cell>
          <cell r="P2253" t="str">
            <v>USD</v>
          </cell>
          <cell r="Q2253" t="str">
            <v xml:space="preserve">GRANGES ALUMINIUM CO.,LTD     </v>
          </cell>
          <cell r="T2253">
            <v>5490.2400000000007</v>
          </cell>
          <cell r="V2253">
            <v>5490.24</v>
          </cell>
          <cell r="X2253">
            <v>5490.24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</row>
        <row r="2254">
          <cell r="C2254" t="str">
            <v xml:space="preserve">MA02-0010      </v>
          </cell>
          <cell r="D2254" t="str">
            <v xml:space="preserve">MA02-0010      </v>
          </cell>
          <cell r="E2254" t="str">
            <v xml:space="preserve">MATERIAL OF PLATE-RAD(1)      </v>
          </cell>
          <cell r="F2254" t="str">
            <v xml:space="preserve">C01  </v>
          </cell>
          <cell r="G2254" t="str">
            <v>USD</v>
          </cell>
          <cell r="H2254" t="str">
            <v xml:space="preserve">Kg  </v>
          </cell>
          <cell r="I2254" t="str">
            <v xml:space="preserve">GRANGES ALUMINIUM CO.,LTD     </v>
          </cell>
          <cell r="K2254">
            <v>0</v>
          </cell>
          <cell r="L2254">
            <v>3.8</v>
          </cell>
          <cell r="N2254">
            <v>3.8</v>
          </cell>
          <cell r="O2254">
            <v>5490.2400000000007</v>
          </cell>
          <cell r="P2254" t="str">
            <v>USD</v>
          </cell>
          <cell r="Q2254" t="str">
            <v xml:space="preserve">GRANGES ALUMINIUM CO.,LTD     </v>
          </cell>
          <cell r="T2254">
            <v>5490.2400000000007</v>
          </cell>
          <cell r="V2254">
            <v>5490.24</v>
          </cell>
          <cell r="X2254">
            <v>5490.24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</row>
        <row r="2255">
          <cell r="C2255" t="str">
            <v xml:space="preserve">MA02-0020      </v>
          </cell>
          <cell r="D2255" t="str">
            <v xml:space="preserve">MA02-0020      </v>
          </cell>
          <cell r="E2255" t="str">
            <v xml:space="preserve">MATERIAL OF PLATE-RAD(2)      </v>
          </cell>
          <cell r="F2255" t="str">
            <v xml:space="preserve">C01  </v>
          </cell>
          <cell r="G2255" t="str">
            <v>USD</v>
          </cell>
          <cell r="H2255" t="str">
            <v xml:space="preserve">Kg  </v>
          </cell>
          <cell r="I2255" t="str">
            <v xml:space="preserve">GRANGES ALUMINIUM CO.,LTD     </v>
          </cell>
          <cell r="K2255">
            <v>0</v>
          </cell>
          <cell r="L2255">
            <v>3.8</v>
          </cell>
          <cell r="N2255">
            <v>3.8</v>
          </cell>
          <cell r="O2255">
            <v>5490.2400000000007</v>
          </cell>
          <cell r="P2255" t="str">
            <v>USD</v>
          </cell>
          <cell r="Q2255" t="str">
            <v xml:space="preserve">GRANGES ALUMINIUM CO.,LTD     </v>
          </cell>
          <cell r="T2255">
            <v>5490.2400000000007</v>
          </cell>
          <cell r="V2255">
            <v>5490.24</v>
          </cell>
          <cell r="X2255">
            <v>5490.24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</row>
        <row r="2256">
          <cell r="C2256" t="str">
            <v xml:space="preserve">MA07-0020      </v>
          </cell>
          <cell r="D2256" t="str">
            <v xml:space="preserve">MA07-0020      </v>
          </cell>
          <cell r="E2256" t="str">
            <v xml:space="preserve">MATERIAL OF REINFORCE-RAD.    </v>
          </cell>
          <cell r="F2256" t="str">
            <v xml:space="preserve">C01  </v>
          </cell>
          <cell r="G2256" t="str">
            <v>USD</v>
          </cell>
          <cell r="H2256" t="str">
            <v xml:space="preserve">Kg  </v>
          </cell>
          <cell r="I2256" t="str">
            <v xml:space="preserve">SAPA HEAT TRANSFER(SHANGHAI)  </v>
          </cell>
          <cell r="J2256">
            <v>3.8</v>
          </cell>
          <cell r="K2256">
            <v>5490.2400000000007</v>
          </cell>
          <cell r="L2256">
            <v>3.8</v>
          </cell>
          <cell r="N2256">
            <v>3.8</v>
          </cell>
          <cell r="O2256">
            <v>5490.2400000000007</v>
          </cell>
          <cell r="P2256" t="str">
            <v>USD</v>
          </cell>
          <cell r="Q2256" t="str">
            <v xml:space="preserve">GRANGES ALUMINIUM CO.,LTD     </v>
          </cell>
          <cell r="T2256">
            <v>5490.2400000000007</v>
          </cell>
          <cell r="V2256">
            <v>5490.24</v>
          </cell>
          <cell r="X2256">
            <v>5490.24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</row>
        <row r="2257">
          <cell r="C2257" t="str">
            <v xml:space="preserve">MP03-0010      </v>
          </cell>
          <cell r="D2257" t="str">
            <v xml:space="preserve">MP03-0010      </v>
          </cell>
          <cell r="E2257" t="str">
            <v xml:space="preserve">MATERIAL OF HEADER PIPE       </v>
          </cell>
          <cell r="F2257" t="str">
            <v xml:space="preserve">D02  </v>
          </cell>
          <cell r="G2257" t="str">
            <v>USD</v>
          </cell>
          <cell r="H2257" t="str">
            <v xml:space="preserve">Kg  </v>
          </cell>
          <cell r="I2257" t="str">
            <v xml:space="preserve">HYDRO ELLAY ENFIELD           </v>
          </cell>
          <cell r="J2257">
            <v>5.94</v>
          </cell>
          <cell r="K2257">
            <v>8582.112000000001</v>
          </cell>
          <cell r="L2257">
            <v>5.94</v>
          </cell>
          <cell r="N2257">
            <v>5.94</v>
          </cell>
          <cell r="O2257">
            <v>8582.112000000001</v>
          </cell>
          <cell r="P2257" t="str">
            <v>USD</v>
          </cell>
          <cell r="Q2257" t="str">
            <v xml:space="preserve">HYDRO ELLAY ENFIELD           </v>
          </cell>
          <cell r="T2257">
            <v>8582.112000000001</v>
          </cell>
          <cell r="V2257">
            <v>8582.1119999999992</v>
          </cell>
          <cell r="X2257">
            <v>8582.1119999999992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</row>
        <row r="2258">
          <cell r="C2258" t="str">
            <v xml:space="preserve">MP03-0020      </v>
          </cell>
          <cell r="D2258" t="str">
            <v xml:space="preserve">MP03-0020      </v>
          </cell>
          <cell r="E2258" t="str">
            <v xml:space="preserve">HEADER PIPE                   </v>
          </cell>
          <cell r="F2258" t="str">
            <v xml:space="preserve">B01  </v>
          </cell>
          <cell r="G2258" t="str">
            <v>USD</v>
          </cell>
          <cell r="H2258" t="str">
            <v xml:space="preserve">Kg  </v>
          </cell>
          <cell r="I2258" t="str">
            <v xml:space="preserve">HYDRO ELLAY ENFIELD           </v>
          </cell>
          <cell r="J2258">
            <v>5.94</v>
          </cell>
          <cell r="K2258">
            <v>8582.112000000001</v>
          </cell>
          <cell r="L2258">
            <v>5.94</v>
          </cell>
          <cell r="N2258">
            <v>5.94</v>
          </cell>
          <cell r="O2258">
            <v>8582.112000000001</v>
          </cell>
          <cell r="P2258" t="str">
            <v>USD</v>
          </cell>
          <cell r="Q2258" t="str">
            <v xml:space="preserve">HYDRO ELLAY ENFIELD           </v>
          </cell>
          <cell r="T2258">
            <v>8582.112000000001</v>
          </cell>
          <cell r="V2258">
            <v>8582.1119999999992</v>
          </cell>
          <cell r="X2258">
            <v>8582.1119999999992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</row>
        <row r="2259">
          <cell r="C2259" t="str">
            <v xml:space="preserve">MP03-0030      </v>
          </cell>
          <cell r="D2259" t="str">
            <v xml:space="preserve">MP03-0030      </v>
          </cell>
          <cell r="E2259" t="str">
            <v xml:space="preserve">HEADER-PIPE                   </v>
          </cell>
          <cell r="F2259" t="str">
            <v xml:space="preserve">C01  </v>
          </cell>
          <cell r="G2259" t="str">
            <v>USD</v>
          </cell>
          <cell r="H2259" t="str">
            <v xml:space="preserve">Kg  </v>
          </cell>
          <cell r="I2259" t="str">
            <v xml:space="preserve">HYDRO ELLAY ENFIELD           </v>
          </cell>
          <cell r="J2259">
            <v>5.94</v>
          </cell>
          <cell r="K2259">
            <v>8582.112000000001</v>
          </cell>
          <cell r="L2259">
            <v>5.94</v>
          </cell>
          <cell r="N2259">
            <v>5.94</v>
          </cell>
          <cell r="O2259">
            <v>8582.112000000001</v>
          </cell>
          <cell r="P2259" t="str">
            <v>USD</v>
          </cell>
          <cell r="Q2259" t="str">
            <v xml:space="preserve">HYDRO ELLAY ENFIELD           </v>
          </cell>
          <cell r="T2259">
            <v>8582.112000000001</v>
          </cell>
          <cell r="V2259">
            <v>8582.1119999999992</v>
          </cell>
          <cell r="X2259">
            <v>8582.1119999999992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</row>
        <row r="2260">
          <cell r="C2260" t="str">
            <v xml:space="preserve">MP03-0040      </v>
          </cell>
          <cell r="D2260" t="str">
            <v xml:space="preserve">MP03-0040      </v>
          </cell>
          <cell r="E2260" t="str">
            <v xml:space="preserve">HEADER-PIPE                   </v>
          </cell>
          <cell r="F2260" t="str">
            <v xml:space="preserve">A02  </v>
          </cell>
          <cell r="G2260" t="str">
            <v>USD</v>
          </cell>
          <cell r="H2260" t="str">
            <v xml:space="preserve">Kg  </v>
          </cell>
          <cell r="I2260" t="str">
            <v xml:space="preserve">HYDRO ELLAY ENFIELD           </v>
          </cell>
          <cell r="J2260">
            <v>5.94</v>
          </cell>
          <cell r="K2260">
            <v>8582.112000000001</v>
          </cell>
          <cell r="L2260">
            <v>5.94</v>
          </cell>
          <cell r="N2260">
            <v>5.94</v>
          </cell>
          <cell r="O2260">
            <v>8582.112000000001</v>
          </cell>
          <cell r="P2260" t="str">
            <v>USD</v>
          </cell>
          <cell r="Q2260" t="str">
            <v xml:space="preserve">HYDRO ELLAY ENFIELD           </v>
          </cell>
          <cell r="T2260">
            <v>8582.112000000001</v>
          </cell>
          <cell r="V2260">
            <v>8582.1119999999992</v>
          </cell>
          <cell r="X2260">
            <v>8582.1119999999992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</row>
        <row r="2261">
          <cell r="C2261" t="str">
            <v xml:space="preserve">MP03-0050      </v>
          </cell>
          <cell r="D2261" t="str">
            <v xml:space="preserve">MP03-0050      </v>
          </cell>
          <cell r="E2261" t="str">
            <v xml:space="preserve">HEADER-PIPE                   </v>
          </cell>
          <cell r="F2261" t="str">
            <v xml:space="preserve">A03  </v>
          </cell>
          <cell r="G2261" t="str">
            <v>USD</v>
          </cell>
          <cell r="H2261" t="str">
            <v xml:space="preserve">Kg  </v>
          </cell>
          <cell r="I2261" t="str">
            <v xml:space="preserve">HYDRO ELLAY ENFIELD           </v>
          </cell>
          <cell r="J2261">
            <v>5.94</v>
          </cell>
          <cell r="K2261">
            <v>8582.112000000001</v>
          </cell>
          <cell r="L2261">
            <v>5.94</v>
          </cell>
          <cell r="N2261">
            <v>5.94</v>
          </cell>
          <cell r="O2261">
            <v>8582.112000000001</v>
          </cell>
          <cell r="P2261" t="str">
            <v>USD</v>
          </cell>
          <cell r="Q2261" t="str">
            <v xml:space="preserve">HYDRO ELLAY ENFIELD           </v>
          </cell>
          <cell r="T2261">
            <v>8582.112000000001</v>
          </cell>
          <cell r="V2261">
            <v>8582.1119999999992</v>
          </cell>
          <cell r="X2261">
            <v>8582.1119999999992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</row>
        <row r="2262">
          <cell r="C2262" t="str">
            <v>6051-012</v>
          </cell>
          <cell r="D2262" t="str">
            <v xml:space="preserve">6051-0120      </v>
          </cell>
          <cell r="E2262" t="str">
            <v xml:space="preserve">FAN-COND.                     </v>
          </cell>
          <cell r="F2262" t="str">
            <v xml:space="preserve">B01  </v>
          </cell>
          <cell r="G2262" t="str">
            <v>WON</v>
          </cell>
          <cell r="H2262" t="str">
            <v xml:space="preserve">PCS </v>
          </cell>
          <cell r="I2262" t="str">
            <v xml:space="preserve">KAUP                          </v>
          </cell>
          <cell r="K2262">
            <v>0</v>
          </cell>
          <cell r="L2262">
            <v>1130</v>
          </cell>
          <cell r="N2262">
            <v>1130</v>
          </cell>
          <cell r="O2262">
            <v>1130</v>
          </cell>
          <cell r="P2262" t="str">
            <v>WON</v>
          </cell>
          <cell r="Q2262" t="str">
            <v xml:space="preserve">KAUP                          </v>
          </cell>
          <cell r="R2262">
            <v>1130</v>
          </cell>
          <cell r="V2262">
            <v>1130</v>
          </cell>
          <cell r="X2262">
            <v>1130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</row>
        <row r="2263">
          <cell r="C2263" t="str">
            <v>7904-007</v>
          </cell>
          <cell r="D2263" t="str">
            <v xml:space="preserve">7904-0074      </v>
          </cell>
          <cell r="E2263" t="str">
            <v xml:space="preserve">SHROUD                        </v>
          </cell>
          <cell r="F2263" t="str">
            <v xml:space="preserve">B01  </v>
          </cell>
          <cell r="G2263" t="str">
            <v>WON</v>
          </cell>
          <cell r="H2263" t="str">
            <v xml:space="preserve">PCS </v>
          </cell>
          <cell r="I2263" t="str">
            <v xml:space="preserve">KAUP                          </v>
          </cell>
          <cell r="K2263">
            <v>0</v>
          </cell>
          <cell r="L2263">
            <v>1270</v>
          </cell>
          <cell r="N2263">
            <v>1270</v>
          </cell>
          <cell r="O2263">
            <v>1270</v>
          </cell>
          <cell r="P2263" t="str">
            <v>WON</v>
          </cell>
          <cell r="Q2263" t="str">
            <v xml:space="preserve">KAUP                          </v>
          </cell>
          <cell r="R2263">
            <v>1270</v>
          </cell>
          <cell r="V2263">
            <v>1270</v>
          </cell>
          <cell r="X2263">
            <v>1270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</row>
        <row r="2264">
          <cell r="C2264" t="str">
            <v>7904-016</v>
          </cell>
          <cell r="D2264" t="str">
            <v xml:space="preserve">7904-0162      </v>
          </cell>
          <cell r="E2264" t="str">
            <v xml:space="preserve">SHROUD-FAN(MODULE용)          </v>
          </cell>
          <cell r="F2264" t="str">
            <v xml:space="preserve">A04  </v>
          </cell>
          <cell r="G2264" t="str">
            <v>WON</v>
          </cell>
          <cell r="H2264" t="str">
            <v xml:space="preserve">PCS </v>
          </cell>
          <cell r="I2264" t="str">
            <v xml:space="preserve">KAUP                          </v>
          </cell>
          <cell r="K2264">
            <v>0</v>
          </cell>
          <cell r="L2264">
            <v>1200</v>
          </cell>
          <cell r="N2264">
            <v>1200</v>
          </cell>
          <cell r="O2264">
            <v>1200</v>
          </cell>
          <cell r="P2264" t="str">
            <v>WON</v>
          </cell>
          <cell r="Q2264" t="str">
            <v xml:space="preserve">KAUP                          </v>
          </cell>
          <cell r="R2264">
            <v>1200</v>
          </cell>
          <cell r="V2264">
            <v>1200</v>
          </cell>
          <cell r="X2264">
            <v>1200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</row>
        <row r="2265">
          <cell r="C2265" t="str">
            <v>7904-016</v>
          </cell>
          <cell r="D2265" t="str">
            <v xml:space="preserve">7904-0162      </v>
          </cell>
          <cell r="E2265" t="str">
            <v xml:space="preserve">SHROUD-FAN(MODULE용)          </v>
          </cell>
          <cell r="F2265" t="str">
            <v xml:space="preserve">A04  </v>
          </cell>
          <cell r="G2265" t="str">
            <v>WON</v>
          </cell>
          <cell r="H2265" t="str">
            <v xml:space="preserve">PCS </v>
          </cell>
          <cell r="I2265" t="str">
            <v xml:space="preserve">KAUP                          </v>
          </cell>
          <cell r="K2265">
            <v>0</v>
          </cell>
          <cell r="L2265">
            <v>1200</v>
          </cell>
          <cell r="N2265">
            <v>1200</v>
          </cell>
          <cell r="O2265">
            <v>1200</v>
          </cell>
          <cell r="P2265" t="str">
            <v>WON</v>
          </cell>
          <cell r="Q2265" t="str">
            <v xml:space="preserve">신일화학공업사                </v>
          </cell>
          <cell r="R2265">
            <v>1200</v>
          </cell>
          <cell r="V2265">
            <v>1200</v>
          </cell>
          <cell r="X2265">
            <v>1200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</row>
        <row r="2266">
          <cell r="C2266" t="str">
            <v xml:space="preserve">4315-0361D     </v>
          </cell>
          <cell r="D2266" t="str">
            <v xml:space="preserve">4315-0361D     </v>
          </cell>
          <cell r="E2266" t="str">
            <v xml:space="preserve">MATERIAL OF PATCH END         </v>
          </cell>
          <cell r="F2266" t="str">
            <v xml:space="preserve">A02  </v>
          </cell>
          <cell r="G2266" t="str">
            <v>JPY</v>
          </cell>
          <cell r="H2266" t="str">
            <v xml:space="preserve">Kg  </v>
          </cell>
          <cell r="I2266" t="str">
            <v xml:space="preserve">KINSHO MATAICHI               </v>
          </cell>
          <cell r="J2266">
            <v>450</v>
          </cell>
          <cell r="K2266">
            <v>5443.2000000000007</v>
          </cell>
          <cell r="L2266">
            <v>498</v>
          </cell>
          <cell r="N2266">
            <v>498</v>
          </cell>
          <cell r="O2266">
            <v>6023.8080000000009</v>
          </cell>
          <cell r="P2266" t="str">
            <v>JPY</v>
          </cell>
          <cell r="Q2266" t="str">
            <v xml:space="preserve">KINSHO MATAICHI               </v>
          </cell>
          <cell r="T2266">
            <v>6023.8080000000009</v>
          </cell>
          <cell r="V2266">
            <v>6023.808</v>
          </cell>
          <cell r="X2266">
            <v>6023.808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</row>
        <row r="2267">
          <cell r="C2267" t="str">
            <v xml:space="preserve">4315-536RD     </v>
          </cell>
          <cell r="D2267" t="str">
            <v xml:space="preserve">4315-536RD     </v>
          </cell>
          <cell r="E2267" t="str">
            <v xml:space="preserve">MATERIAL OF PLATE-RAD.        </v>
          </cell>
          <cell r="F2267" t="str">
            <v xml:space="preserve">A03  </v>
          </cell>
          <cell r="G2267" t="str">
            <v>JPY</v>
          </cell>
          <cell r="H2267" t="str">
            <v xml:space="preserve">Kg  </v>
          </cell>
          <cell r="I2267" t="str">
            <v xml:space="preserve">KINSHO MATAICHI               </v>
          </cell>
          <cell r="J2267">
            <v>450</v>
          </cell>
          <cell r="K2267">
            <v>5443.2000000000007</v>
          </cell>
          <cell r="L2267">
            <v>485</v>
          </cell>
          <cell r="N2267">
            <v>485</v>
          </cell>
          <cell r="O2267">
            <v>5866.56</v>
          </cell>
          <cell r="P2267" t="str">
            <v>JPY</v>
          </cell>
          <cell r="Q2267" t="str">
            <v xml:space="preserve">KINSHO MATAICHI               </v>
          </cell>
          <cell r="T2267">
            <v>5866.56</v>
          </cell>
          <cell r="V2267">
            <v>5866.56</v>
          </cell>
          <cell r="X2267">
            <v>5866.56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</row>
        <row r="2268">
          <cell r="C2268" t="str">
            <v xml:space="preserve">4320-0301D     </v>
          </cell>
          <cell r="D2268" t="str">
            <v xml:space="preserve">4320-0301D     </v>
          </cell>
          <cell r="E2268" t="str">
            <v xml:space="preserve">MATERIAL OF DIVIDE-PLATE      </v>
          </cell>
          <cell r="F2268" t="str">
            <v xml:space="preserve">A02  </v>
          </cell>
          <cell r="G2268" t="str">
            <v>JPY</v>
          </cell>
          <cell r="H2268" t="str">
            <v xml:space="preserve">Kg  </v>
          </cell>
          <cell r="I2268" t="str">
            <v xml:space="preserve">KINSHO MATAICHI               </v>
          </cell>
          <cell r="L2268">
            <v>450</v>
          </cell>
          <cell r="N2268">
            <v>450</v>
          </cell>
          <cell r="O2268">
            <v>5443.2000000000007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</row>
        <row r="2269">
          <cell r="C2269" t="str">
            <v xml:space="preserve">MA02-0007      </v>
          </cell>
          <cell r="D2269" t="str">
            <v xml:space="preserve">MA02-0007      </v>
          </cell>
          <cell r="E2269" t="str">
            <v xml:space="preserve">MATERIAL OF BRKT              </v>
          </cell>
          <cell r="F2269" t="str">
            <v xml:space="preserve">A04  </v>
          </cell>
          <cell r="G2269" t="str">
            <v>JPY</v>
          </cell>
          <cell r="H2269" t="str">
            <v xml:space="preserve">Kg  </v>
          </cell>
          <cell r="I2269" t="str">
            <v xml:space="preserve">KINSHO MATAICHI               </v>
          </cell>
          <cell r="K2269">
            <v>0</v>
          </cell>
          <cell r="L2269">
            <v>565</v>
          </cell>
          <cell r="N2269">
            <v>565</v>
          </cell>
          <cell r="O2269">
            <v>6834.2400000000007</v>
          </cell>
          <cell r="P2269" t="str">
            <v>JPY</v>
          </cell>
          <cell r="Q2269" t="str">
            <v xml:space="preserve">KINSHO MATAICHI               </v>
          </cell>
          <cell r="T2269">
            <v>6834.2400000000007</v>
          </cell>
          <cell r="V2269">
            <v>6834.24</v>
          </cell>
          <cell r="X2269">
            <v>6834.24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</row>
        <row r="2270">
          <cell r="C2270" t="str">
            <v xml:space="preserve">MA02-0009      </v>
          </cell>
          <cell r="D2270" t="str">
            <v xml:space="preserve">MA02-0009      </v>
          </cell>
          <cell r="E2270" t="str">
            <v xml:space="preserve">MATERIAL OF BRKT              </v>
          </cell>
          <cell r="F2270" t="str">
            <v xml:space="preserve">A02  </v>
          </cell>
          <cell r="G2270" t="str">
            <v>JPY</v>
          </cell>
          <cell r="H2270" t="str">
            <v xml:space="preserve">Kg  </v>
          </cell>
          <cell r="I2270" t="str">
            <v xml:space="preserve">KINSHO MATAICHI               </v>
          </cell>
          <cell r="J2270">
            <v>540</v>
          </cell>
          <cell r="K2270">
            <v>6531.8400000000011</v>
          </cell>
          <cell r="L2270">
            <v>503</v>
          </cell>
          <cell r="N2270">
            <v>503</v>
          </cell>
          <cell r="O2270">
            <v>6084.2880000000014</v>
          </cell>
          <cell r="P2270" t="str">
            <v>JPY</v>
          </cell>
          <cell r="Q2270" t="str">
            <v xml:space="preserve">KINSHO MATAICHI               </v>
          </cell>
          <cell r="T2270">
            <v>6084.2880000000014</v>
          </cell>
          <cell r="V2270">
            <v>6084.2879999999996</v>
          </cell>
          <cell r="X2270">
            <v>6084.2879999999996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</row>
        <row r="2271">
          <cell r="C2271" t="str">
            <v xml:space="preserve">MA02-0011      </v>
          </cell>
          <cell r="D2271" t="str">
            <v xml:space="preserve">MA02-0011      </v>
          </cell>
          <cell r="E2271" t="str">
            <v xml:space="preserve">MATERIAL OF BRKT              </v>
          </cell>
          <cell r="F2271" t="str">
            <v xml:space="preserve">C01  </v>
          </cell>
          <cell r="G2271" t="str">
            <v>JPY</v>
          </cell>
          <cell r="H2271" t="str">
            <v xml:space="preserve">Kg  </v>
          </cell>
          <cell r="I2271" t="str">
            <v xml:space="preserve">KINSHO MATAICHI               </v>
          </cell>
          <cell r="K2271">
            <v>0</v>
          </cell>
          <cell r="L2271">
            <v>503</v>
          </cell>
          <cell r="N2271">
            <v>503</v>
          </cell>
          <cell r="O2271">
            <v>6084.2880000000014</v>
          </cell>
          <cell r="P2271" t="str">
            <v>JPY</v>
          </cell>
          <cell r="Q2271" t="str">
            <v xml:space="preserve">KINSHO MATAICHI               </v>
          </cell>
          <cell r="T2271">
            <v>6084.2880000000014</v>
          </cell>
          <cell r="V2271">
            <v>6084.2879999999996</v>
          </cell>
          <cell r="X2271">
            <v>6084.2879999999996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</row>
        <row r="2272">
          <cell r="C2272" t="str">
            <v xml:space="preserve">MA02-0010      </v>
          </cell>
          <cell r="D2272" t="str">
            <v xml:space="preserve">MA02-0010      </v>
          </cell>
          <cell r="E2272" t="str">
            <v xml:space="preserve">MATERIAL OF PLATE-RAD(1)      </v>
          </cell>
          <cell r="F2272" t="str">
            <v xml:space="preserve">C01  </v>
          </cell>
          <cell r="G2272" t="str">
            <v>USD</v>
          </cell>
          <cell r="H2272" t="str">
            <v xml:space="preserve">Kg  </v>
          </cell>
          <cell r="I2272" t="str">
            <v xml:space="preserve">SAPA HEAT TRANSFER(SHANGHAI)  </v>
          </cell>
          <cell r="K2272">
            <v>0</v>
          </cell>
          <cell r="L2272">
            <v>3.5</v>
          </cell>
          <cell r="N2272">
            <v>3.5</v>
          </cell>
          <cell r="O2272">
            <v>5056.8</v>
          </cell>
          <cell r="P2272" t="str">
            <v>USD</v>
          </cell>
          <cell r="Q2272" t="str">
            <v xml:space="preserve">SAPA HEAT TRANSFER(SHANGHAI)  </v>
          </cell>
          <cell r="T2272">
            <v>5056.8</v>
          </cell>
          <cell r="V2272">
            <v>5056.8</v>
          </cell>
          <cell r="X2272">
            <v>5056.8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</row>
        <row r="2273">
          <cell r="C2273" t="str">
            <v xml:space="preserve">MA02-0020      </v>
          </cell>
          <cell r="D2273" t="str">
            <v xml:space="preserve">MA02-0020      </v>
          </cell>
          <cell r="E2273" t="str">
            <v xml:space="preserve">MATERIAL OF PLATE-RAD(2)      </v>
          </cell>
          <cell r="F2273" t="str">
            <v xml:space="preserve">C01  </v>
          </cell>
          <cell r="G2273" t="str">
            <v>USD</v>
          </cell>
          <cell r="H2273" t="str">
            <v xml:space="preserve">Kg  </v>
          </cell>
          <cell r="I2273" t="str">
            <v xml:space="preserve">SAPA HEAT TRANSFER(SHANGHAI)  </v>
          </cell>
          <cell r="K2273">
            <v>0</v>
          </cell>
          <cell r="L2273">
            <v>3.5</v>
          </cell>
          <cell r="N2273">
            <v>3.5</v>
          </cell>
          <cell r="O2273">
            <v>5056.8</v>
          </cell>
          <cell r="P2273" t="str">
            <v>USD</v>
          </cell>
          <cell r="Q2273" t="str">
            <v xml:space="preserve">SAPA HEAT TRANSFER(SHANGHAI)  </v>
          </cell>
          <cell r="T2273">
            <v>5056.8</v>
          </cell>
          <cell r="V2273">
            <v>5056.8</v>
          </cell>
          <cell r="X2273">
            <v>5056.8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</row>
        <row r="2274">
          <cell r="C2274" t="str">
            <v xml:space="preserve">MA07-0020      </v>
          </cell>
          <cell r="D2274" t="str">
            <v xml:space="preserve">MA07-0020      </v>
          </cell>
          <cell r="E2274" t="str">
            <v xml:space="preserve">MATERIAL OF REINFORCE-RAD.    </v>
          </cell>
          <cell r="F2274" t="str">
            <v xml:space="preserve">C01  </v>
          </cell>
          <cell r="G2274" t="str">
            <v>USD</v>
          </cell>
          <cell r="H2274" t="str">
            <v xml:space="preserve">Kg  </v>
          </cell>
          <cell r="I2274" t="str">
            <v xml:space="preserve">SAPA HEAT TRANSFER(SHANGHAI)  </v>
          </cell>
          <cell r="K2274">
            <v>0</v>
          </cell>
          <cell r="L2274">
            <v>3.5</v>
          </cell>
          <cell r="N2274">
            <v>3.5</v>
          </cell>
          <cell r="O2274">
            <v>5056.8</v>
          </cell>
          <cell r="P2274" t="str">
            <v>USD</v>
          </cell>
          <cell r="Q2274" t="str">
            <v xml:space="preserve">SAPA HEAT TRANSFER(SHANGHAI)  </v>
          </cell>
          <cell r="T2274">
            <v>5056.8</v>
          </cell>
          <cell r="V2274">
            <v>5056.8</v>
          </cell>
          <cell r="X2274">
            <v>5056.8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</row>
        <row r="2275">
          <cell r="C2275" t="str">
            <v>4253-008</v>
          </cell>
          <cell r="D2275" t="str">
            <v xml:space="preserve">4253-0082      </v>
          </cell>
          <cell r="E2275" t="str">
            <v xml:space="preserve">EXP.V/A ASS'Y(VQ)             </v>
          </cell>
          <cell r="F2275" t="str">
            <v xml:space="preserve">C01  </v>
          </cell>
          <cell r="G2275" t="str">
            <v>JPY</v>
          </cell>
          <cell r="H2275" t="str">
            <v xml:space="preserve">PCS </v>
          </cell>
          <cell r="I2275" t="str">
            <v xml:space="preserve">TGK CO.,LTD                   </v>
          </cell>
          <cell r="J2275">
            <v>740</v>
          </cell>
          <cell r="K2275">
            <v>8951.0400000000027</v>
          </cell>
          <cell r="L2275">
            <v>720</v>
          </cell>
          <cell r="N2275">
            <v>720</v>
          </cell>
          <cell r="O2275">
            <v>8709.1200000000026</v>
          </cell>
          <cell r="P2275" t="str">
            <v>JPY</v>
          </cell>
          <cell r="Q2275" t="str">
            <v xml:space="preserve">TGK CO.,LTD                   </v>
          </cell>
          <cell r="T2275">
            <v>8709.1200000000026</v>
          </cell>
          <cell r="V2275">
            <v>8709.1200000000008</v>
          </cell>
          <cell r="X2275">
            <v>8709.1200000000008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</row>
        <row r="2276">
          <cell r="C2276" t="str">
            <v>4253-022</v>
          </cell>
          <cell r="D2276" t="str">
            <v xml:space="preserve">4253-0221      </v>
          </cell>
          <cell r="E2276" t="str">
            <v xml:space="preserve">EXP.V/V ASS'Y-RR(1/2)         </v>
          </cell>
          <cell r="F2276" t="str">
            <v xml:space="preserve">A06  </v>
          </cell>
          <cell r="G2276" t="str">
            <v>JPY</v>
          </cell>
          <cell r="H2276" t="str">
            <v xml:space="preserve">PCS </v>
          </cell>
          <cell r="I2276" t="str">
            <v xml:space="preserve">TGK CO.,LTD                   </v>
          </cell>
          <cell r="J2276">
            <v>550</v>
          </cell>
          <cell r="K2276">
            <v>6652.8</v>
          </cell>
          <cell r="L2276">
            <v>550</v>
          </cell>
          <cell r="N2276">
            <v>550</v>
          </cell>
          <cell r="O2276">
            <v>6652.8</v>
          </cell>
          <cell r="P2276" t="str">
            <v>JPY</v>
          </cell>
          <cell r="Q2276" t="str">
            <v xml:space="preserve">TGK CO.,LTD                   </v>
          </cell>
          <cell r="T2276">
            <v>6652.8</v>
          </cell>
          <cell r="V2276">
            <v>6652.8</v>
          </cell>
          <cell r="X2276">
            <v>6652.8</v>
          </cell>
          <cell r="AA2276">
            <v>120.4</v>
          </cell>
          <cell r="AB2276">
            <v>2</v>
          </cell>
          <cell r="AC2276">
            <v>0</v>
          </cell>
          <cell r="AD2276">
            <v>120.4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</row>
        <row r="2277">
          <cell r="C2277" t="str">
            <v>4253-023</v>
          </cell>
          <cell r="D2277" t="str">
            <v xml:space="preserve">4253-0231      </v>
          </cell>
          <cell r="E2277" t="str">
            <v xml:space="preserve">EXP.V/A ASS'Y                 </v>
          </cell>
          <cell r="F2277" t="str">
            <v xml:space="preserve">A06  </v>
          </cell>
          <cell r="G2277" t="str">
            <v>JPY</v>
          </cell>
          <cell r="H2277" t="str">
            <v xml:space="preserve">PCS </v>
          </cell>
          <cell r="I2277" t="str">
            <v xml:space="preserve">TGK CO.,LTD                   </v>
          </cell>
          <cell r="J2277">
            <v>650</v>
          </cell>
          <cell r="K2277">
            <v>7862.4000000000015</v>
          </cell>
          <cell r="L2277">
            <v>650</v>
          </cell>
          <cell r="N2277">
            <v>650</v>
          </cell>
          <cell r="O2277">
            <v>7862.4000000000015</v>
          </cell>
          <cell r="P2277" t="str">
            <v>JPY</v>
          </cell>
          <cell r="Q2277" t="str">
            <v xml:space="preserve">TGK CO.,LTD                   </v>
          </cell>
          <cell r="T2277">
            <v>7862.4000000000015</v>
          </cell>
          <cell r="V2277">
            <v>7862.4</v>
          </cell>
          <cell r="X2277">
            <v>7862.4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</row>
        <row r="2278">
          <cell r="C2278" t="str">
            <v>4253-024</v>
          </cell>
          <cell r="D2278" t="str">
            <v xml:space="preserve">4253-0240      </v>
          </cell>
          <cell r="E2278" t="str">
            <v xml:space="preserve">EXP V/V ASS'Y                 </v>
          </cell>
          <cell r="F2278" t="str">
            <v xml:space="preserve">E01  </v>
          </cell>
          <cell r="G2278" t="str">
            <v>JPY</v>
          </cell>
          <cell r="H2278" t="str">
            <v xml:space="preserve">PCS </v>
          </cell>
          <cell r="I2278" t="str">
            <v xml:space="preserve">TGK CO.,LTD                   </v>
          </cell>
          <cell r="K2278">
            <v>0</v>
          </cell>
          <cell r="L2278">
            <v>650</v>
          </cell>
          <cell r="N2278">
            <v>650</v>
          </cell>
          <cell r="O2278">
            <v>7862.4000000000015</v>
          </cell>
          <cell r="P2278" t="str">
            <v>JPY</v>
          </cell>
          <cell r="Q2278" t="str">
            <v xml:space="preserve">TGK CO.,LTD                   </v>
          </cell>
          <cell r="T2278">
            <v>7862.4000000000015</v>
          </cell>
          <cell r="V2278">
            <v>7862.4</v>
          </cell>
          <cell r="X2278">
            <v>7862.4</v>
          </cell>
          <cell r="AA2278">
            <v>120.4</v>
          </cell>
          <cell r="AB2278">
            <v>8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120.4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</row>
        <row r="2279">
          <cell r="C2279" t="str">
            <v>4253-025</v>
          </cell>
          <cell r="D2279" t="str">
            <v xml:space="preserve">4253-0250      </v>
          </cell>
          <cell r="E2279" t="str">
            <v xml:space="preserve">EXP.V/V ASS'Y                 </v>
          </cell>
          <cell r="F2279" t="str">
            <v xml:space="preserve">A06  </v>
          </cell>
          <cell r="G2279" t="str">
            <v>JPY</v>
          </cell>
          <cell r="H2279" t="str">
            <v xml:space="preserve">PCS </v>
          </cell>
          <cell r="I2279" t="str">
            <v xml:space="preserve">TGK CO.,LTD                   </v>
          </cell>
          <cell r="K2279">
            <v>0</v>
          </cell>
          <cell r="L2279">
            <v>1000</v>
          </cell>
          <cell r="N2279">
            <v>1000</v>
          </cell>
          <cell r="O2279">
            <v>12096.000000000002</v>
          </cell>
          <cell r="P2279" t="str">
            <v>JPY</v>
          </cell>
          <cell r="Q2279" t="str">
            <v xml:space="preserve">TGK CO.,LTD                   </v>
          </cell>
          <cell r="T2279">
            <v>12096.000000000002</v>
          </cell>
          <cell r="V2279">
            <v>12096</v>
          </cell>
          <cell r="X2279">
            <v>12096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</row>
        <row r="2280">
          <cell r="C2280" t="str">
            <v>4755-027</v>
          </cell>
          <cell r="D2280" t="str">
            <v xml:space="preserve">4755-0270      </v>
          </cell>
          <cell r="E2280" t="str">
            <v xml:space="preserve">SW.ASS'Y-TRINARY              </v>
          </cell>
          <cell r="F2280" t="str">
            <v xml:space="preserve">C01  </v>
          </cell>
          <cell r="G2280" t="str">
            <v>JPY</v>
          </cell>
          <cell r="H2280" t="str">
            <v xml:space="preserve">PCS </v>
          </cell>
          <cell r="I2280" t="str">
            <v xml:space="preserve">TGK CO.,LTD                   </v>
          </cell>
          <cell r="K2280">
            <v>0</v>
          </cell>
          <cell r="L2280">
            <v>470</v>
          </cell>
          <cell r="N2280">
            <v>470</v>
          </cell>
          <cell r="O2280">
            <v>5685.1200000000008</v>
          </cell>
          <cell r="P2280" t="str">
            <v>JPY</v>
          </cell>
          <cell r="Q2280" t="str">
            <v xml:space="preserve">TGK CO.,LTD                   </v>
          </cell>
          <cell r="T2280">
            <v>5685.1200000000008</v>
          </cell>
          <cell r="V2280">
            <v>5685.12</v>
          </cell>
          <cell r="X2280">
            <v>5685.12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</row>
        <row r="2281">
          <cell r="C2281" t="str">
            <v>4478-001</v>
          </cell>
          <cell r="D2281" t="str">
            <v xml:space="preserve">4478-0010      </v>
          </cell>
          <cell r="E2281" t="str">
            <v xml:space="preserve">LAMP ASS'Y-W/CAP              </v>
          </cell>
          <cell r="F2281" t="str">
            <v xml:space="preserve">A03  </v>
          </cell>
          <cell r="G2281" t="str">
            <v>JPY</v>
          </cell>
          <cell r="H2281" t="str">
            <v xml:space="preserve">PCS </v>
          </cell>
          <cell r="I2281" t="str">
            <v xml:space="preserve">TOSHIBA LIGHTEC               </v>
          </cell>
          <cell r="J2281">
            <v>31</v>
          </cell>
          <cell r="K2281">
            <v>374.97600000000006</v>
          </cell>
          <cell r="L2281">
            <v>31</v>
          </cell>
          <cell r="N2281">
            <v>31</v>
          </cell>
          <cell r="O2281">
            <v>374.97600000000006</v>
          </cell>
          <cell r="P2281" t="str">
            <v>JPY</v>
          </cell>
          <cell r="Q2281" t="str">
            <v xml:space="preserve">TOSHIBA LIGHTEC               </v>
          </cell>
          <cell r="T2281">
            <v>374.97600000000006</v>
          </cell>
          <cell r="V2281">
            <v>374.976</v>
          </cell>
          <cell r="X2281">
            <v>374.976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현황"/>
    </sheetNames>
    <sheetDataSet>
      <sheetData sheetId="0"/>
      <sheetData sheetId="1">
        <row r="4">
          <cell r="E4" t="str">
            <v>200009</v>
          </cell>
          <cell r="F4" t="str">
            <v xml:space="preserve"> HTR-UNIT</v>
          </cell>
          <cell r="G4" t="str">
            <v>A02</v>
          </cell>
          <cell r="H4" t="str">
            <v>L</v>
          </cell>
          <cell r="Q4">
            <v>0</v>
          </cell>
          <cell r="R4">
            <v>144</v>
          </cell>
          <cell r="S4">
            <v>144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C4">
            <v>60</v>
          </cell>
          <cell r="AD4">
            <v>20</v>
          </cell>
          <cell r="AE4">
            <v>120</v>
          </cell>
          <cell r="AF4">
            <v>30</v>
          </cell>
          <cell r="AG4">
            <v>36</v>
          </cell>
          <cell r="AJ4">
            <v>24</v>
          </cell>
          <cell r="AK4">
            <v>24</v>
          </cell>
          <cell r="AL4">
            <v>96</v>
          </cell>
          <cell r="AN4">
            <v>144</v>
          </cell>
          <cell r="AO4">
            <v>0</v>
          </cell>
          <cell r="AP4">
            <v>24</v>
          </cell>
          <cell r="AQ4">
            <v>48</v>
          </cell>
          <cell r="AR4">
            <v>144</v>
          </cell>
          <cell r="AS4">
            <v>144</v>
          </cell>
        </row>
        <row r="5">
          <cell r="E5" t="str">
            <v>200019</v>
          </cell>
          <cell r="F5" t="str">
            <v xml:space="preserve"> HTR-UNIT</v>
          </cell>
          <cell r="G5" t="str">
            <v>A02</v>
          </cell>
          <cell r="H5" t="str">
            <v>R</v>
          </cell>
          <cell r="Q5">
            <v>38</v>
          </cell>
          <cell r="R5">
            <v>0</v>
          </cell>
          <cell r="S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C5">
            <v>40</v>
          </cell>
          <cell r="AD5">
            <v>20</v>
          </cell>
          <cell r="AE5">
            <v>80</v>
          </cell>
          <cell r="AF5">
            <v>20</v>
          </cell>
          <cell r="AG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</row>
        <row r="6">
          <cell r="E6" t="str">
            <v>200013</v>
          </cell>
          <cell r="F6" t="str">
            <v xml:space="preserve"> HTR-UNIT</v>
          </cell>
          <cell r="G6" t="str">
            <v>A04</v>
          </cell>
          <cell r="H6" t="str">
            <v>L</v>
          </cell>
          <cell r="Q6">
            <v>14</v>
          </cell>
          <cell r="R6">
            <v>322</v>
          </cell>
          <cell r="S6">
            <v>336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C6">
            <v>60</v>
          </cell>
          <cell r="AD6">
            <v>20</v>
          </cell>
          <cell r="AE6">
            <v>120</v>
          </cell>
          <cell r="AF6">
            <v>30</v>
          </cell>
          <cell r="AG6">
            <v>60</v>
          </cell>
          <cell r="AJ6">
            <v>24</v>
          </cell>
          <cell r="AK6">
            <v>120</v>
          </cell>
          <cell r="AL6">
            <v>192</v>
          </cell>
          <cell r="AN6">
            <v>336</v>
          </cell>
          <cell r="AO6">
            <v>0</v>
          </cell>
          <cell r="AP6">
            <v>24</v>
          </cell>
          <cell r="AQ6">
            <v>144</v>
          </cell>
          <cell r="AR6">
            <v>336</v>
          </cell>
          <cell r="AS6">
            <v>336</v>
          </cell>
        </row>
        <row r="7">
          <cell r="E7" t="str">
            <v>200069</v>
          </cell>
          <cell r="F7" t="str">
            <v xml:space="preserve"> HTR-UNIT</v>
          </cell>
          <cell r="G7" t="str">
            <v>A04</v>
          </cell>
          <cell r="H7" t="str">
            <v>R</v>
          </cell>
          <cell r="Q7">
            <v>24</v>
          </cell>
          <cell r="R7">
            <v>0</v>
          </cell>
          <cell r="S7">
            <v>24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C7">
            <v>30</v>
          </cell>
          <cell r="AD7">
            <v>20</v>
          </cell>
          <cell r="AE7">
            <v>0</v>
          </cell>
          <cell r="AF7">
            <v>15</v>
          </cell>
          <cell r="AG7">
            <v>0</v>
          </cell>
          <cell r="AJ7">
            <v>24</v>
          </cell>
          <cell r="AN7">
            <v>24</v>
          </cell>
          <cell r="AO7">
            <v>0</v>
          </cell>
          <cell r="AP7">
            <v>24</v>
          </cell>
          <cell r="AQ7">
            <v>24</v>
          </cell>
          <cell r="AR7">
            <v>24</v>
          </cell>
          <cell r="AS7">
            <v>24</v>
          </cell>
        </row>
        <row r="8">
          <cell r="E8" t="str">
            <v>200015</v>
          </cell>
          <cell r="F8" t="str">
            <v xml:space="preserve"> HTR-UNIT H/T</v>
          </cell>
          <cell r="G8" t="str">
            <v>A02</v>
          </cell>
          <cell r="H8" t="str">
            <v>L</v>
          </cell>
          <cell r="Q8">
            <v>0</v>
          </cell>
          <cell r="R8">
            <v>96</v>
          </cell>
          <cell r="S8">
            <v>96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C8">
            <v>60</v>
          </cell>
          <cell r="AD8">
            <v>20</v>
          </cell>
          <cell r="AE8">
            <v>120</v>
          </cell>
          <cell r="AF8">
            <v>30</v>
          </cell>
          <cell r="AG8">
            <v>24</v>
          </cell>
          <cell r="AJ8">
            <v>24</v>
          </cell>
          <cell r="AK8">
            <v>24</v>
          </cell>
          <cell r="AL8">
            <v>48</v>
          </cell>
          <cell r="AN8">
            <v>96</v>
          </cell>
          <cell r="AO8">
            <v>0</v>
          </cell>
          <cell r="AP8">
            <v>24</v>
          </cell>
          <cell r="AQ8">
            <v>48</v>
          </cell>
          <cell r="AR8">
            <v>96</v>
          </cell>
          <cell r="AS8">
            <v>96</v>
          </cell>
        </row>
        <row r="9">
          <cell r="E9" t="str">
            <v>200020</v>
          </cell>
          <cell r="F9" t="str">
            <v xml:space="preserve"> HTR-UNIT H/T</v>
          </cell>
          <cell r="G9" t="str">
            <v>A02</v>
          </cell>
          <cell r="H9" t="str">
            <v>R</v>
          </cell>
          <cell r="Q9">
            <v>16</v>
          </cell>
          <cell r="R9">
            <v>8</v>
          </cell>
          <cell r="S9">
            <v>24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C9">
            <v>40</v>
          </cell>
          <cell r="AD9">
            <v>20</v>
          </cell>
          <cell r="AE9">
            <v>80</v>
          </cell>
          <cell r="AF9">
            <v>20</v>
          </cell>
          <cell r="AG9">
            <v>3</v>
          </cell>
          <cell r="AJ9">
            <v>24</v>
          </cell>
          <cell r="AN9">
            <v>24</v>
          </cell>
          <cell r="AO9">
            <v>0</v>
          </cell>
          <cell r="AP9">
            <v>24</v>
          </cell>
          <cell r="AQ9">
            <v>24</v>
          </cell>
          <cell r="AR9">
            <v>24</v>
          </cell>
          <cell r="AS9">
            <v>24</v>
          </cell>
        </row>
        <row r="10">
          <cell r="E10" t="str">
            <v>200014</v>
          </cell>
          <cell r="F10" t="str">
            <v xml:space="preserve"> HTR-UNIT H/T</v>
          </cell>
          <cell r="G10" t="str">
            <v>A04</v>
          </cell>
          <cell r="H10" t="str">
            <v>L</v>
          </cell>
          <cell r="Q10">
            <v>66</v>
          </cell>
          <cell r="R10">
            <v>0</v>
          </cell>
          <cell r="S10">
            <v>48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C10">
            <v>40</v>
          </cell>
          <cell r="AD10">
            <v>20</v>
          </cell>
          <cell r="AE10">
            <v>80</v>
          </cell>
          <cell r="AF10">
            <v>20</v>
          </cell>
          <cell r="AG10">
            <v>24</v>
          </cell>
          <cell r="AJ10">
            <v>24</v>
          </cell>
          <cell r="AK10">
            <v>24</v>
          </cell>
          <cell r="AN10">
            <v>48</v>
          </cell>
          <cell r="AO10">
            <v>0</v>
          </cell>
          <cell r="AP10">
            <v>24</v>
          </cell>
          <cell r="AQ10">
            <v>48</v>
          </cell>
          <cell r="AR10">
            <v>48</v>
          </cell>
          <cell r="AS10">
            <v>48</v>
          </cell>
        </row>
        <row r="11">
          <cell r="E11" t="str">
            <v>200070</v>
          </cell>
          <cell r="F11" t="str">
            <v xml:space="preserve"> HTR-UNIT H/T</v>
          </cell>
          <cell r="G11" t="str">
            <v>A04</v>
          </cell>
          <cell r="H11" t="str">
            <v>R</v>
          </cell>
          <cell r="Q11">
            <v>4</v>
          </cell>
          <cell r="R11">
            <v>20</v>
          </cell>
          <cell r="S11">
            <v>24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C11">
            <v>30</v>
          </cell>
          <cell r="AD11">
            <v>20</v>
          </cell>
          <cell r="AE11">
            <v>0</v>
          </cell>
          <cell r="AF11">
            <v>15</v>
          </cell>
          <cell r="AG11">
            <v>0</v>
          </cell>
          <cell r="AJ11">
            <v>24</v>
          </cell>
          <cell r="AN11">
            <v>24</v>
          </cell>
          <cell r="AO11">
            <v>0</v>
          </cell>
          <cell r="AP11">
            <v>24</v>
          </cell>
          <cell r="AQ11">
            <v>24</v>
          </cell>
          <cell r="AR11">
            <v>24</v>
          </cell>
          <cell r="AS11">
            <v>24</v>
          </cell>
        </row>
        <row r="12">
          <cell r="E12" t="str">
            <v>200018</v>
          </cell>
          <cell r="F12" t="str">
            <v xml:space="preserve"> HTR-MNL</v>
          </cell>
          <cell r="G12" t="str">
            <v>4WD</v>
          </cell>
          <cell r="H12" t="str">
            <v>L</v>
          </cell>
          <cell r="L12" t="str">
            <v>3001-0180</v>
          </cell>
          <cell r="M12" t="str">
            <v>69111-05030</v>
          </cell>
          <cell r="Q12">
            <v>198</v>
          </cell>
          <cell r="R12">
            <v>426</v>
          </cell>
          <cell r="S12">
            <v>624</v>
          </cell>
          <cell r="V12">
            <v>1360</v>
          </cell>
          <cell r="W12">
            <v>1360</v>
          </cell>
          <cell r="X12">
            <v>1300</v>
          </cell>
          <cell r="Y12">
            <v>1300</v>
          </cell>
          <cell r="Z12">
            <v>0</v>
          </cell>
          <cell r="AA12">
            <v>0</v>
          </cell>
          <cell r="AB12" t="str">
            <v>END</v>
          </cell>
          <cell r="AC12">
            <v>96</v>
          </cell>
          <cell r="AD12">
            <v>12</v>
          </cell>
          <cell r="AE12">
            <v>240</v>
          </cell>
          <cell r="AF12">
            <v>48</v>
          </cell>
          <cell r="AG12">
            <v>72</v>
          </cell>
          <cell r="AI12">
            <v>0</v>
          </cell>
          <cell r="AJ12">
            <v>96</v>
          </cell>
          <cell r="AK12">
            <v>192</v>
          </cell>
          <cell r="AL12">
            <v>336</v>
          </cell>
          <cell r="AM12">
            <v>0</v>
          </cell>
          <cell r="AN12">
            <v>624</v>
          </cell>
          <cell r="AO12">
            <v>0</v>
          </cell>
          <cell r="AP12">
            <v>96</v>
          </cell>
          <cell r="AQ12">
            <v>288</v>
          </cell>
          <cell r="AR12">
            <v>624</v>
          </cell>
          <cell r="AS12">
            <v>624</v>
          </cell>
        </row>
        <row r="13">
          <cell r="E13" t="str">
            <v>200006</v>
          </cell>
          <cell r="F13" t="str">
            <v xml:space="preserve"> HTR-MNL</v>
          </cell>
          <cell r="G13" t="str">
            <v>4WD</v>
          </cell>
          <cell r="H13" t="str">
            <v>R</v>
          </cell>
          <cell r="L13" t="str">
            <v>3001-0041</v>
          </cell>
          <cell r="M13" t="str">
            <v>69111-05901</v>
          </cell>
          <cell r="Q13">
            <v>49</v>
          </cell>
          <cell r="R13">
            <v>23</v>
          </cell>
          <cell r="S13">
            <v>72</v>
          </cell>
          <cell r="V13">
            <v>0</v>
          </cell>
          <cell r="W13">
            <v>0</v>
          </cell>
          <cell r="X13">
            <v>440</v>
          </cell>
          <cell r="Y13">
            <v>440</v>
          </cell>
          <cell r="Z13">
            <v>0</v>
          </cell>
          <cell r="AA13">
            <v>0</v>
          </cell>
          <cell r="AB13" t="str">
            <v>END</v>
          </cell>
          <cell r="AC13">
            <v>48</v>
          </cell>
          <cell r="AD13">
            <v>12</v>
          </cell>
          <cell r="AE13">
            <v>72</v>
          </cell>
          <cell r="AF13">
            <v>24</v>
          </cell>
          <cell r="AG13">
            <v>0</v>
          </cell>
          <cell r="AI13">
            <v>0</v>
          </cell>
          <cell r="AJ13">
            <v>72</v>
          </cell>
          <cell r="AK13">
            <v>0</v>
          </cell>
          <cell r="AL13">
            <v>0</v>
          </cell>
          <cell r="AM13">
            <v>0</v>
          </cell>
          <cell r="AN13">
            <v>72</v>
          </cell>
        </row>
        <row r="14">
          <cell r="E14" t="str">
            <v>200071</v>
          </cell>
          <cell r="F14" t="str">
            <v xml:space="preserve"> HTR-AUTO</v>
          </cell>
          <cell r="G14" t="str">
            <v>A02</v>
          </cell>
          <cell r="H14" t="str">
            <v>L</v>
          </cell>
          <cell r="L14" t="str">
            <v>3001-0083</v>
          </cell>
          <cell r="M14" t="str">
            <v>69100-05233</v>
          </cell>
          <cell r="Q14">
            <v>428</v>
          </cell>
          <cell r="R14">
            <v>1312</v>
          </cell>
          <cell r="S14">
            <v>1740</v>
          </cell>
          <cell r="V14">
            <v>1290</v>
          </cell>
          <cell r="W14">
            <v>1290</v>
          </cell>
          <cell r="X14">
            <v>1020</v>
          </cell>
          <cell r="Y14">
            <v>1020</v>
          </cell>
          <cell r="Z14">
            <v>0</v>
          </cell>
          <cell r="AA14">
            <v>0</v>
          </cell>
          <cell r="AB14" t="str">
            <v>END</v>
          </cell>
          <cell r="AC14">
            <v>288</v>
          </cell>
          <cell r="AD14">
            <v>12</v>
          </cell>
          <cell r="AE14">
            <v>900</v>
          </cell>
          <cell r="AF14">
            <v>144</v>
          </cell>
          <cell r="AG14">
            <v>216</v>
          </cell>
          <cell r="AJ14">
            <v>480</v>
          </cell>
          <cell r="AK14">
            <v>360</v>
          </cell>
          <cell r="AL14">
            <v>900</v>
          </cell>
          <cell r="AN14">
            <v>1740</v>
          </cell>
          <cell r="AO14">
            <v>0</v>
          </cell>
          <cell r="AP14">
            <v>480</v>
          </cell>
          <cell r="AQ14">
            <v>840</v>
          </cell>
          <cell r="AR14">
            <v>1740</v>
          </cell>
          <cell r="AS14">
            <v>1740</v>
          </cell>
        </row>
        <row r="15">
          <cell r="E15" t="str">
            <v>200072</v>
          </cell>
          <cell r="F15" t="str">
            <v xml:space="preserve"> HTR-AUTO</v>
          </cell>
          <cell r="G15" t="str">
            <v>A02</v>
          </cell>
          <cell r="H15" t="str">
            <v>R</v>
          </cell>
          <cell r="L15" t="str">
            <v>3001-0051</v>
          </cell>
          <cell r="M15" t="str">
            <v>69100-05831</v>
          </cell>
          <cell r="Q15">
            <v>238</v>
          </cell>
          <cell r="R15">
            <v>0</v>
          </cell>
          <cell r="S15">
            <v>120</v>
          </cell>
          <cell r="V15">
            <v>320</v>
          </cell>
          <cell r="W15">
            <v>320</v>
          </cell>
          <cell r="X15">
            <v>400</v>
          </cell>
          <cell r="Y15">
            <v>400</v>
          </cell>
          <cell r="Z15">
            <v>0</v>
          </cell>
          <cell r="AA15">
            <v>0</v>
          </cell>
          <cell r="AB15" t="str">
            <v>END</v>
          </cell>
          <cell r="AC15">
            <v>48</v>
          </cell>
          <cell r="AD15">
            <v>12</v>
          </cell>
          <cell r="AE15">
            <v>108</v>
          </cell>
          <cell r="AF15">
            <v>24</v>
          </cell>
          <cell r="AG15">
            <v>72</v>
          </cell>
          <cell r="AJ15">
            <v>24</v>
          </cell>
          <cell r="AK15">
            <v>48</v>
          </cell>
          <cell r="AL15">
            <v>48</v>
          </cell>
          <cell r="AN15">
            <v>120</v>
          </cell>
          <cell r="AO15">
            <v>0</v>
          </cell>
          <cell r="AP15">
            <v>24</v>
          </cell>
          <cell r="AQ15">
            <v>72</v>
          </cell>
          <cell r="AR15">
            <v>120</v>
          </cell>
          <cell r="AS15">
            <v>120</v>
          </cell>
        </row>
        <row r="16">
          <cell r="E16" t="str">
            <v>200022</v>
          </cell>
          <cell r="F16" t="str">
            <v xml:space="preserve"> HTR-AUTO</v>
          </cell>
          <cell r="G16" t="str">
            <v>A04</v>
          </cell>
          <cell r="H16" t="str">
            <v>L</v>
          </cell>
          <cell r="L16" t="str">
            <v>3001-0221</v>
          </cell>
          <cell r="M16" t="str">
            <v>69100-06202</v>
          </cell>
          <cell r="Q16">
            <v>614</v>
          </cell>
          <cell r="R16">
            <v>278</v>
          </cell>
          <cell r="S16">
            <v>892</v>
          </cell>
          <cell r="V16">
            <v>770</v>
          </cell>
          <cell r="W16">
            <v>770</v>
          </cell>
          <cell r="X16">
            <v>660</v>
          </cell>
          <cell r="Y16">
            <v>660</v>
          </cell>
          <cell r="Z16">
            <v>0</v>
          </cell>
          <cell r="AA16">
            <v>0</v>
          </cell>
          <cell r="AB16" t="str">
            <v>END</v>
          </cell>
          <cell r="AC16">
            <v>96</v>
          </cell>
          <cell r="AD16">
            <v>12</v>
          </cell>
          <cell r="AE16">
            <v>240</v>
          </cell>
          <cell r="AF16">
            <v>48</v>
          </cell>
          <cell r="AG16">
            <v>48</v>
          </cell>
          <cell r="AJ16">
            <v>80</v>
          </cell>
          <cell r="AK16">
            <v>320</v>
          </cell>
          <cell r="AL16">
            <v>492</v>
          </cell>
          <cell r="AN16">
            <v>892</v>
          </cell>
          <cell r="AO16">
            <v>0</v>
          </cell>
          <cell r="AP16">
            <v>80</v>
          </cell>
          <cell r="AQ16">
            <v>400</v>
          </cell>
          <cell r="AR16">
            <v>892</v>
          </cell>
          <cell r="AS16">
            <v>892</v>
          </cell>
        </row>
        <row r="17">
          <cell r="E17" t="str">
            <v>200056</v>
          </cell>
          <cell r="F17" t="str">
            <v xml:space="preserve"> HTR-AUTO</v>
          </cell>
          <cell r="G17" t="str">
            <v>A04</v>
          </cell>
          <cell r="H17" t="str">
            <v>R</v>
          </cell>
          <cell r="L17" t="str">
            <v>3001-0331</v>
          </cell>
          <cell r="M17" t="str">
            <v>69100-06802</v>
          </cell>
          <cell r="Q17">
            <v>0</v>
          </cell>
          <cell r="R17">
            <v>0</v>
          </cell>
          <cell r="S17">
            <v>0</v>
          </cell>
          <cell r="V17">
            <v>300</v>
          </cell>
          <cell r="W17">
            <v>300</v>
          </cell>
          <cell r="X17">
            <v>160</v>
          </cell>
          <cell r="Y17">
            <v>160</v>
          </cell>
          <cell r="Z17">
            <v>0</v>
          </cell>
          <cell r="AA17">
            <v>0</v>
          </cell>
          <cell r="AB17" t="str">
            <v>END</v>
          </cell>
          <cell r="AC17">
            <v>96</v>
          </cell>
          <cell r="AD17">
            <v>12</v>
          </cell>
          <cell r="AE17">
            <v>0</v>
          </cell>
          <cell r="AF17">
            <v>48</v>
          </cell>
          <cell r="AG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E18" t="str">
            <v>200082</v>
          </cell>
          <cell r="F18" t="str">
            <v xml:space="preserve"> BLWR-MNL</v>
          </cell>
          <cell r="G18" t="str">
            <v>4WD</v>
          </cell>
          <cell r="H18" t="str">
            <v>L</v>
          </cell>
          <cell r="L18" t="str">
            <v>3002-0012</v>
          </cell>
          <cell r="M18" t="str">
            <v>69200-05000</v>
          </cell>
          <cell r="Q18">
            <v>328</v>
          </cell>
          <cell r="R18">
            <v>0</v>
          </cell>
          <cell r="S18">
            <v>216</v>
          </cell>
          <cell r="V18">
            <v>1360</v>
          </cell>
          <cell r="W18">
            <v>1360</v>
          </cell>
          <cell r="X18">
            <v>1300</v>
          </cell>
          <cell r="Y18">
            <v>1300</v>
          </cell>
          <cell r="Z18">
            <v>0</v>
          </cell>
          <cell r="AA18">
            <v>0</v>
          </cell>
          <cell r="AB18" t="str">
            <v>END</v>
          </cell>
          <cell r="AC18">
            <v>96</v>
          </cell>
          <cell r="AD18">
            <v>24</v>
          </cell>
          <cell r="AE18">
            <v>240</v>
          </cell>
          <cell r="AF18">
            <v>48</v>
          </cell>
          <cell r="AG18">
            <v>72</v>
          </cell>
          <cell r="AJ18">
            <v>72</v>
          </cell>
          <cell r="AK18">
            <v>72</v>
          </cell>
          <cell r="AL18">
            <v>72</v>
          </cell>
          <cell r="AN18">
            <v>216</v>
          </cell>
          <cell r="AO18">
            <v>0</v>
          </cell>
          <cell r="AP18">
            <v>72</v>
          </cell>
          <cell r="AQ18">
            <v>144</v>
          </cell>
          <cell r="AR18">
            <v>216</v>
          </cell>
          <cell r="AS18">
            <v>216</v>
          </cell>
        </row>
        <row r="19">
          <cell r="E19" t="str">
            <v>200083</v>
          </cell>
          <cell r="F19" t="str">
            <v xml:space="preserve"> BLWR-MNL</v>
          </cell>
          <cell r="G19" t="str">
            <v>4WD</v>
          </cell>
          <cell r="H19" t="str">
            <v>R</v>
          </cell>
          <cell r="L19" t="str">
            <v>3002-0060</v>
          </cell>
          <cell r="M19" t="str">
            <v>69200-05900</v>
          </cell>
          <cell r="Q19">
            <v>129</v>
          </cell>
          <cell r="R19">
            <v>231</v>
          </cell>
          <cell r="S19">
            <v>360</v>
          </cell>
          <cell r="V19">
            <v>480</v>
          </cell>
          <cell r="W19">
            <v>480</v>
          </cell>
          <cell r="X19">
            <v>440</v>
          </cell>
          <cell r="Y19">
            <v>440</v>
          </cell>
          <cell r="Z19">
            <v>0</v>
          </cell>
          <cell r="AA19">
            <v>0</v>
          </cell>
          <cell r="AB19" t="str">
            <v>END</v>
          </cell>
          <cell r="AC19">
            <v>48</v>
          </cell>
          <cell r="AD19">
            <v>24</v>
          </cell>
          <cell r="AE19">
            <v>72</v>
          </cell>
          <cell r="AF19">
            <v>24</v>
          </cell>
          <cell r="AG19">
            <v>20</v>
          </cell>
          <cell r="AJ19">
            <v>48</v>
          </cell>
          <cell r="AK19">
            <v>120</v>
          </cell>
          <cell r="AL19">
            <v>192</v>
          </cell>
          <cell r="AN19">
            <v>360</v>
          </cell>
          <cell r="AO19">
            <v>0</v>
          </cell>
          <cell r="AP19">
            <v>48</v>
          </cell>
          <cell r="AQ19">
            <v>168</v>
          </cell>
          <cell r="AR19">
            <v>360</v>
          </cell>
          <cell r="AS19">
            <v>360</v>
          </cell>
        </row>
        <row r="20">
          <cell r="E20" t="str">
            <v>200084</v>
          </cell>
          <cell r="F20" t="str">
            <v xml:space="preserve"> BLWR-AUTO</v>
          </cell>
          <cell r="G20" t="str">
            <v>A02</v>
          </cell>
          <cell r="H20" t="str">
            <v>L</v>
          </cell>
          <cell r="L20" t="str">
            <v>3002-0043</v>
          </cell>
          <cell r="M20" t="str">
            <v>69200-05200</v>
          </cell>
          <cell r="Q20">
            <v>540</v>
          </cell>
          <cell r="R20">
            <v>1200</v>
          </cell>
          <cell r="S20">
            <v>1740</v>
          </cell>
          <cell r="V20">
            <v>1290</v>
          </cell>
          <cell r="W20">
            <v>1290</v>
          </cell>
          <cell r="X20">
            <v>1020</v>
          </cell>
          <cell r="Y20">
            <v>1020</v>
          </cell>
          <cell r="Z20">
            <v>0</v>
          </cell>
          <cell r="AA20">
            <v>0</v>
          </cell>
          <cell r="AB20" t="str">
            <v>END</v>
          </cell>
          <cell r="AC20">
            <v>288</v>
          </cell>
          <cell r="AD20">
            <v>24</v>
          </cell>
          <cell r="AE20">
            <v>960</v>
          </cell>
          <cell r="AF20">
            <v>144</v>
          </cell>
          <cell r="AG20">
            <v>192</v>
          </cell>
          <cell r="AJ20">
            <v>480</v>
          </cell>
          <cell r="AK20">
            <v>360</v>
          </cell>
          <cell r="AL20">
            <v>900</v>
          </cell>
          <cell r="AN20">
            <v>1740</v>
          </cell>
          <cell r="AO20">
            <v>0</v>
          </cell>
          <cell r="AP20">
            <v>480</v>
          </cell>
          <cell r="AQ20">
            <v>840</v>
          </cell>
          <cell r="AR20">
            <v>1740</v>
          </cell>
          <cell r="AS20">
            <v>1740</v>
          </cell>
        </row>
        <row r="21">
          <cell r="E21" t="str">
            <v>200085</v>
          </cell>
          <cell r="F21" t="str">
            <v xml:space="preserve"> BLWR-AUTO</v>
          </cell>
          <cell r="G21" t="str">
            <v>A02</v>
          </cell>
          <cell r="H21" t="str">
            <v>R</v>
          </cell>
          <cell r="L21" t="str">
            <v>3002-0071</v>
          </cell>
          <cell r="M21" t="str">
            <v>69200-05801</v>
          </cell>
          <cell r="Q21">
            <v>275</v>
          </cell>
          <cell r="R21">
            <v>0</v>
          </cell>
          <cell r="S21">
            <v>120</v>
          </cell>
          <cell r="V21">
            <v>320</v>
          </cell>
          <cell r="W21">
            <v>320</v>
          </cell>
          <cell r="X21">
            <v>180</v>
          </cell>
          <cell r="Y21">
            <v>180</v>
          </cell>
          <cell r="Z21">
            <v>0</v>
          </cell>
          <cell r="AA21">
            <v>0</v>
          </cell>
          <cell r="AB21" t="str">
            <v>END</v>
          </cell>
          <cell r="AC21">
            <v>48</v>
          </cell>
          <cell r="AD21">
            <v>24</v>
          </cell>
          <cell r="AE21">
            <v>144</v>
          </cell>
          <cell r="AF21">
            <v>24</v>
          </cell>
          <cell r="AG21">
            <v>72</v>
          </cell>
          <cell r="AJ21">
            <v>24</v>
          </cell>
          <cell r="AK21">
            <v>48</v>
          </cell>
          <cell r="AL21">
            <v>48</v>
          </cell>
          <cell r="AN21">
            <v>120</v>
          </cell>
          <cell r="AO21">
            <v>0</v>
          </cell>
          <cell r="AP21">
            <v>24</v>
          </cell>
          <cell r="AQ21">
            <v>72</v>
          </cell>
          <cell r="AR21">
            <v>120</v>
          </cell>
          <cell r="AS21">
            <v>120</v>
          </cell>
        </row>
        <row r="22">
          <cell r="E22" t="str">
            <v>200088</v>
          </cell>
          <cell r="F22" t="str">
            <v xml:space="preserve"> BLWR-AUTO</v>
          </cell>
          <cell r="G22" t="str">
            <v>A04</v>
          </cell>
          <cell r="H22" t="str">
            <v>L</v>
          </cell>
          <cell r="L22" t="str">
            <v>3002-0120</v>
          </cell>
          <cell r="M22" t="str">
            <v>69200-06201</v>
          </cell>
          <cell r="Q22">
            <v>635</v>
          </cell>
          <cell r="R22">
            <v>257</v>
          </cell>
          <cell r="S22">
            <v>892</v>
          </cell>
          <cell r="V22">
            <v>770</v>
          </cell>
          <cell r="W22">
            <v>770</v>
          </cell>
          <cell r="X22">
            <v>660</v>
          </cell>
          <cell r="Y22">
            <v>660</v>
          </cell>
          <cell r="Z22">
            <v>0</v>
          </cell>
          <cell r="AA22">
            <v>0</v>
          </cell>
          <cell r="AB22" t="str">
            <v>END</v>
          </cell>
          <cell r="AC22">
            <v>96</v>
          </cell>
          <cell r="AD22">
            <v>24</v>
          </cell>
          <cell r="AE22">
            <v>240</v>
          </cell>
          <cell r="AF22">
            <v>48</v>
          </cell>
          <cell r="AG22">
            <v>48</v>
          </cell>
          <cell r="AJ22">
            <v>80</v>
          </cell>
          <cell r="AK22">
            <v>320</v>
          </cell>
          <cell r="AL22">
            <v>492</v>
          </cell>
          <cell r="AN22">
            <v>892</v>
          </cell>
          <cell r="AO22">
            <v>0</v>
          </cell>
          <cell r="AP22">
            <v>80</v>
          </cell>
          <cell r="AQ22">
            <v>400</v>
          </cell>
          <cell r="AR22">
            <v>892</v>
          </cell>
          <cell r="AS22">
            <v>892</v>
          </cell>
        </row>
        <row r="23">
          <cell r="E23" t="str">
            <v>200087</v>
          </cell>
          <cell r="F23" t="str">
            <v xml:space="preserve"> BLWR-AUTO</v>
          </cell>
          <cell r="G23" t="str">
            <v>A04</v>
          </cell>
          <cell r="H23" t="str">
            <v>R</v>
          </cell>
          <cell r="L23" t="str">
            <v>3002-0160</v>
          </cell>
          <cell r="M23" t="str">
            <v>69200-06801</v>
          </cell>
          <cell r="Q23">
            <v>383</v>
          </cell>
          <cell r="R23">
            <v>0</v>
          </cell>
          <cell r="S23">
            <v>0</v>
          </cell>
          <cell r="V23">
            <v>300</v>
          </cell>
          <cell r="W23">
            <v>300</v>
          </cell>
          <cell r="X23">
            <v>160</v>
          </cell>
          <cell r="Y23">
            <v>160</v>
          </cell>
          <cell r="Z23">
            <v>0</v>
          </cell>
          <cell r="AA23">
            <v>0</v>
          </cell>
          <cell r="AB23" t="str">
            <v>END</v>
          </cell>
          <cell r="AC23">
            <v>96</v>
          </cell>
          <cell r="AD23">
            <v>24</v>
          </cell>
          <cell r="AE23">
            <v>0</v>
          </cell>
          <cell r="AF23">
            <v>48</v>
          </cell>
          <cell r="AG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E24" t="str">
            <v>200042</v>
          </cell>
          <cell r="F24" t="str">
            <v xml:space="preserve"> COOLING</v>
          </cell>
          <cell r="G24" t="str">
            <v>A02</v>
          </cell>
          <cell r="H24" t="str">
            <v>L</v>
          </cell>
          <cell r="K24" t="str">
            <v>D</v>
          </cell>
          <cell r="L24" t="str">
            <v>3003-0014</v>
          </cell>
          <cell r="M24" t="str">
            <v>68310-05003</v>
          </cell>
          <cell r="Q24">
            <v>477</v>
          </cell>
          <cell r="R24">
            <v>1263</v>
          </cell>
          <cell r="S24">
            <v>1740</v>
          </cell>
          <cell r="V24">
            <v>1530</v>
          </cell>
          <cell r="W24">
            <v>1530</v>
          </cell>
          <cell r="X24">
            <v>1240</v>
          </cell>
          <cell r="Y24">
            <v>1240</v>
          </cell>
          <cell r="Z24">
            <v>0</v>
          </cell>
          <cell r="AA24">
            <v>0</v>
          </cell>
          <cell r="AB24" t="str">
            <v>END</v>
          </cell>
          <cell r="AC24">
            <v>240</v>
          </cell>
          <cell r="AD24">
            <v>20</v>
          </cell>
          <cell r="AE24">
            <v>800</v>
          </cell>
          <cell r="AF24">
            <v>120</v>
          </cell>
          <cell r="AG24">
            <v>180</v>
          </cell>
          <cell r="AJ24">
            <v>480</v>
          </cell>
          <cell r="AK24">
            <v>360</v>
          </cell>
          <cell r="AL24">
            <v>900</v>
          </cell>
          <cell r="AN24">
            <v>1740</v>
          </cell>
          <cell r="AO24">
            <v>0</v>
          </cell>
          <cell r="AP24">
            <v>480</v>
          </cell>
          <cell r="AQ24">
            <v>840</v>
          </cell>
          <cell r="AR24">
            <v>1740</v>
          </cell>
          <cell r="AS24">
            <v>1740</v>
          </cell>
        </row>
        <row r="25">
          <cell r="E25" t="str">
            <v>200040</v>
          </cell>
          <cell r="F25" t="str">
            <v xml:space="preserve"> COOLING</v>
          </cell>
          <cell r="G25" t="str">
            <v>A02</v>
          </cell>
          <cell r="H25" t="str">
            <v>L</v>
          </cell>
          <cell r="K25" t="str">
            <v>G</v>
          </cell>
          <cell r="L25" t="str">
            <v>3003-0052</v>
          </cell>
          <cell r="M25" t="str">
            <v>68310-05033</v>
          </cell>
          <cell r="Q25">
            <v>27</v>
          </cell>
          <cell r="R25">
            <v>133</v>
          </cell>
          <cell r="S25">
            <v>160</v>
          </cell>
          <cell r="V25">
            <v>320</v>
          </cell>
          <cell r="W25">
            <v>320</v>
          </cell>
          <cell r="X25">
            <v>340</v>
          </cell>
          <cell r="Y25">
            <v>340</v>
          </cell>
          <cell r="Z25">
            <v>0</v>
          </cell>
          <cell r="AA25">
            <v>0</v>
          </cell>
          <cell r="AB25" t="str">
            <v>END</v>
          </cell>
          <cell r="AC25">
            <v>80</v>
          </cell>
          <cell r="AD25">
            <v>20</v>
          </cell>
          <cell r="AE25">
            <v>200</v>
          </cell>
          <cell r="AF25">
            <v>40</v>
          </cell>
          <cell r="AG25">
            <v>80</v>
          </cell>
          <cell r="AJ25">
            <v>60</v>
          </cell>
          <cell r="AK25">
            <v>60</v>
          </cell>
          <cell r="AL25">
            <v>40</v>
          </cell>
          <cell r="AN25">
            <v>160</v>
          </cell>
          <cell r="AO25">
            <v>0</v>
          </cell>
          <cell r="AP25">
            <v>60</v>
          </cell>
          <cell r="AQ25">
            <v>120</v>
          </cell>
          <cell r="AR25">
            <v>160</v>
          </cell>
          <cell r="AS25">
            <v>160</v>
          </cell>
        </row>
        <row r="26">
          <cell r="E26" t="str">
            <v>200038</v>
          </cell>
          <cell r="F26" t="str">
            <v xml:space="preserve"> COOLING</v>
          </cell>
          <cell r="G26" t="str">
            <v>A02</v>
          </cell>
          <cell r="H26" t="str">
            <v>R</v>
          </cell>
          <cell r="K26" t="str">
            <v>D</v>
          </cell>
          <cell r="L26" t="str">
            <v>3003-0032</v>
          </cell>
          <cell r="M26" t="str">
            <v>68310-05902</v>
          </cell>
          <cell r="Q26">
            <v>146</v>
          </cell>
          <cell r="R26">
            <v>0</v>
          </cell>
          <cell r="S26">
            <v>60</v>
          </cell>
          <cell r="V26">
            <v>480</v>
          </cell>
          <cell r="W26">
            <v>480</v>
          </cell>
          <cell r="X26">
            <v>240</v>
          </cell>
          <cell r="Y26">
            <v>240</v>
          </cell>
          <cell r="Z26">
            <v>0</v>
          </cell>
          <cell r="AA26">
            <v>0</v>
          </cell>
          <cell r="AB26" t="str">
            <v>END</v>
          </cell>
          <cell r="AC26">
            <v>80</v>
          </cell>
          <cell r="AD26">
            <v>20</v>
          </cell>
          <cell r="AE26">
            <v>160</v>
          </cell>
          <cell r="AF26">
            <v>40</v>
          </cell>
          <cell r="AG26">
            <v>72</v>
          </cell>
          <cell r="AJ26">
            <v>20</v>
          </cell>
          <cell r="AK26">
            <v>20</v>
          </cell>
          <cell r="AL26">
            <v>20</v>
          </cell>
          <cell r="AN26">
            <v>60</v>
          </cell>
          <cell r="AO26">
            <v>0</v>
          </cell>
          <cell r="AP26">
            <v>20</v>
          </cell>
          <cell r="AQ26">
            <v>40</v>
          </cell>
          <cell r="AR26">
            <v>60</v>
          </cell>
          <cell r="AS26">
            <v>60</v>
          </cell>
        </row>
        <row r="27">
          <cell r="E27" t="str">
            <v>200035</v>
          </cell>
          <cell r="F27" t="str">
            <v xml:space="preserve"> COOLING</v>
          </cell>
          <cell r="G27" t="str">
            <v>A02</v>
          </cell>
          <cell r="H27" t="str">
            <v>R</v>
          </cell>
          <cell r="K27" t="str">
            <v>G</v>
          </cell>
          <cell r="L27" t="str">
            <v>3003-0090</v>
          </cell>
          <cell r="M27" t="str">
            <v>68310-05932</v>
          </cell>
          <cell r="Q27">
            <v>137</v>
          </cell>
          <cell r="R27">
            <v>0</v>
          </cell>
          <cell r="S27">
            <v>40</v>
          </cell>
          <cell r="V27">
            <v>120</v>
          </cell>
          <cell r="W27">
            <v>120</v>
          </cell>
          <cell r="X27">
            <v>100</v>
          </cell>
          <cell r="Y27">
            <v>100</v>
          </cell>
          <cell r="Z27">
            <v>0</v>
          </cell>
          <cell r="AA27">
            <v>0</v>
          </cell>
          <cell r="AB27" t="str">
            <v>END</v>
          </cell>
          <cell r="AC27">
            <v>80</v>
          </cell>
          <cell r="AD27">
            <v>20</v>
          </cell>
          <cell r="AE27">
            <v>200</v>
          </cell>
          <cell r="AF27">
            <v>40</v>
          </cell>
          <cell r="AG27">
            <v>72</v>
          </cell>
          <cell r="AJ27">
            <v>20</v>
          </cell>
          <cell r="AL27">
            <v>20</v>
          </cell>
          <cell r="AN27">
            <v>40</v>
          </cell>
          <cell r="AO27">
            <v>0</v>
          </cell>
          <cell r="AP27">
            <v>20</v>
          </cell>
          <cell r="AQ27">
            <v>20</v>
          </cell>
          <cell r="AR27">
            <v>40</v>
          </cell>
          <cell r="AS27">
            <v>40</v>
          </cell>
        </row>
        <row r="28">
          <cell r="E28" t="str">
            <v>200055</v>
          </cell>
          <cell r="F28" t="str">
            <v xml:space="preserve"> COOLING</v>
          </cell>
          <cell r="G28" t="str">
            <v>A04</v>
          </cell>
          <cell r="H28" t="str">
            <v>L</v>
          </cell>
          <cell r="K28" t="str">
            <v>D</v>
          </cell>
          <cell r="L28" t="str">
            <v>3003-0081</v>
          </cell>
          <cell r="M28" t="str">
            <v>68310-06002</v>
          </cell>
          <cell r="Q28">
            <v>816</v>
          </cell>
          <cell r="R28">
            <v>0</v>
          </cell>
          <cell r="S28">
            <v>280</v>
          </cell>
          <cell r="V28">
            <v>850</v>
          </cell>
          <cell r="W28">
            <v>850</v>
          </cell>
          <cell r="X28">
            <v>500</v>
          </cell>
          <cell r="Y28">
            <v>500</v>
          </cell>
          <cell r="Z28">
            <v>0</v>
          </cell>
          <cell r="AA28">
            <v>0</v>
          </cell>
          <cell r="AB28" t="str">
            <v>END</v>
          </cell>
          <cell r="AC28">
            <v>192</v>
          </cell>
          <cell r="AD28">
            <v>24</v>
          </cell>
          <cell r="AE28">
            <v>360</v>
          </cell>
          <cell r="AF28">
            <v>96</v>
          </cell>
          <cell r="AG28">
            <v>92</v>
          </cell>
          <cell r="AJ28">
            <v>40</v>
          </cell>
          <cell r="AK28">
            <v>80</v>
          </cell>
          <cell r="AL28">
            <v>160</v>
          </cell>
          <cell r="AN28">
            <v>280</v>
          </cell>
          <cell r="AO28">
            <v>0</v>
          </cell>
          <cell r="AP28">
            <v>40</v>
          </cell>
          <cell r="AQ28">
            <v>120</v>
          </cell>
          <cell r="AR28">
            <v>280</v>
          </cell>
          <cell r="AS28">
            <v>280</v>
          </cell>
        </row>
        <row r="29">
          <cell r="E29" t="str">
            <v>200001</v>
          </cell>
          <cell r="F29" t="str">
            <v xml:space="preserve"> COOLING</v>
          </cell>
          <cell r="G29" t="str">
            <v>A04</v>
          </cell>
          <cell r="H29" t="str">
            <v>L</v>
          </cell>
          <cell r="K29" t="str">
            <v>G</v>
          </cell>
          <cell r="L29" t="str">
            <v>3003-0181</v>
          </cell>
          <cell r="M29" t="str">
            <v>68310-06031</v>
          </cell>
          <cell r="Q29">
            <v>34</v>
          </cell>
          <cell r="R29">
            <v>38</v>
          </cell>
          <cell r="S29">
            <v>72</v>
          </cell>
          <cell r="V29">
            <v>240</v>
          </cell>
          <cell r="W29">
            <v>240</v>
          </cell>
          <cell r="X29">
            <v>260</v>
          </cell>
          <cell r="Y29">
            <v>260</v>
          </cell>
          <cell r="Z29">
            <v>0</v>
          </cell>
          <cell r="AA29">
            <v>0</v>
          </cell>
          <cell r="AB29" t="str">
            <v>END</v>
          </cell>
          <cell r="AC29">
            <v>48</v>
          </cell>
          <cell r="AD29">
            <v>24</v>
          </cell>
          <cell r="AE29">
            <v>48</v>
          </cell>
          <cell r="AF29">
            <v>24</v>
          </cell>
          <cell r="AG29">
            <v>5</v>
          </cell>
          <cell r="AJ29">
            <v>24</v>
          </cell>
          <cell r="AK29">
            <v>48</v>
          </cell>
          <cell r="AN29">
            <v>72</v>
          </cell>
          <cell r="AO29">
            <v>0</v>
          </cell>
          <cell r="AP29">
            <v>24</v>
          </cell>
          <cell r="AQ29">
            <v>72</v>
          </cell>
          <cell r="AR29">
            <v>72</v>
          </cell>
          <cell r="AS29">
            <v>72</v>
          </cell>
        </row>
        <row r="30">
          <cell r="E30" t="str">
            <v>200053</v>
          </cell>
          <cell r="F30" t="str">
            <v xml:space="preserve"> COOLING</v>
          </cell>
          <cell r="G30" t="str">
            <v>A04</v>
          </cell>
          <cell r="H30" t="str">
            <v>R</v>
          </cell>
          <cell r="K30" t="str">
            <v>D</v>
          </cell>
          <cell r="L30" t="str">
            <v>3003-0190</v>
          </cell>
          <cell r="M30" t="str">
            <v>68310-06902</v>
          </cell>
          <cell r="Q30">
            <v>30</v>
          </cell>
          <cell r="R30">
            <v>0</v>
          </cell>
          <cell r="S30">
            <v>24</v>
          </cell>
          <cell r="V30">
            <v>240</v>
          </cell>
          <cell r="W30">
            <v>240</v>
          </cell>
          <cell r="X30">
            <v>240</v>
          </cell>
          <cell r="Y30">
            <v>240</v>
          </cell>
          <cell r="Z30">
            <v>0</v>
          </cell>
          <cell r="AA30">
            <v>0</v>
          </cell>
          <cell r="AB30" t="str">
            <v>END</v>
          </cell>
          <cell r="AC30">
            <v>48</v>
          </cell>
          <cell r="AD30">
            <v>24</v>
          </cell>
          <cell r="AE30">
            <v>0</v>
          </cell>
          <cell r="AF30">
            <v>24</v>
          </cell>
          <cell r="AG30">
            <v>0</v>
          </cell>
          <cell r="AJ30">
            <v>24</v>
          </cell>
          <cell r="AN30">
            <v>24</v>
          </cell>
          <cell r="AO30">
            <v>0</v>
          </cell>
          <cell r="AP30">
            <v>24</v>
          </cell>
          <cell r="AQ30">
            <v>24</v>
          </cell>
          <cell r="AR30">
            <v>24</v>
          </cell>
          <cell r="AS30">
            <v>24</v>
          </cell>
        </row>
        <row r="31">
          <cell r="E31" t="str">
            <v>200078</v>
          </cell>
          <cell r="F31" t="str">
            <v xml:space="preserve"> COOLING</v>
          </cell>
          <cell r="G31" t="str">
            <v>A04</v>
          </cell>
          <cell r="H31" t="str">
            <v>R</v>
          </cell>
          <cell r="K31" t="str">
            <v>G</v>
          </cell>
          <cell r="L31" t="str">
            <v>3003-0210</v>
          </cell>
          <cell r="Q31">
            <v>120</v>
          </cell>
          <cell r="R31">
            <v>0</v>
          </cell>
          <cell r="S31">
            <v>0</v>
          </cell>
          <cell r="V31">
            <v>220</v>
          </cell>
          <cell r="W31">
            <v>220</v>
          </cell>
          <cell r="X31">
            <v>120</v>
          </cell>
          <cell r="Y31">
            <v>120</v>
          </cell>
          <cell r="Z31">
            <v>0</v>
          </cell>
          <cell r="AA31">
            <v>0</v>
          </cell>
          <cell r="AB31" t="str">
            <v>END</v>
          </cell>
          <cell r="AC31">
            <v>0</v>
          </cell>
          <cell r="AD31">
            <v>24</v>
          </cell>
          <cell r="AE31">
            <v>0</v>
          </cell>
          <cell r="AF31">
            <v>0</v>
          </cell>
          <cell r="AG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E32" t="str">
            <v>200081</v>
          </cell>
          <cell r="F32" t="str">
            <v xml:space="preserve"> COOLING(VAN)</v>
          </cell>
          <cell r="G32" t="str">
            <v>A04</v>
          </cell>
          <cell r="H32" t="str">
            <v>L</v>
          </cell>
          <cell r="L32" t="str">
            <v>3003-0250</v>
          </cell>
          <cell r="M32" t="str">
            <v>68310-06400</v>
          </cell>
          <cell r="Q32">
            <v>18</v>
          </cell>
          <cell r="R32">
            <v>846</v>
          </cell>
          <cell r="S32">
            <v>864</v>
          </cell>
          <cell r="V32">
            <v>360</v>
          </cell>
          <cell r="W32">
            <v>360</v>
          </cell>
          <cell r="X32">
            <v>560</v>
          </cell>
          <cell r="Y32">
            <v>560</v>
          </cell>
          <cell r="Z32">
            <v>0</v>
          </cell>
          <cell r="AA32">
            <v>0</v>
          </cell>
          <cell r="AB32" t="str">
            <v>END</v>
          </cell>
          <cell r="AD32">
            <v>24</v>
          </cell>
          <cell r="AE32">
            <v>0</v>
          </cell>
          <cell r="AF32">
            <v>0</v>
          </cell>
          <cell r="AG32">
            <v>0</v>
          </cell>
          <cell r="AJ32">
            <v>72</v>
          </cell>
          <cell r="AK32">
            <v>280</v>
          </cell>
          <cell r="AL32">
            <v>512</v>
          </cell>
          <cell r="AN32">
            <v>864</v>
          </cell>
          <cell r="AO32">
            <v>0</v>
          </cell>
          <cell r="AP32">
            <v>72</v>
          </cell>
          <cell r="AQ32">
            <v>352</v>
          </cell>
          <cell r="AR32">
            <v>864</v>
          </cell>
          <cell r="AS32">
            <v>864</v>
          </cell>
        </row>
        <row r="33">
          <cell r="E33" t="str">
            <v>300269</v>
          </cell>
          <cell r="F33" t="str">
            <v xml:space="preserve"> HTR DUCT</v>
          </cell>
          <cell r="G33" t="str">
            <v>4WD</v>
          </cell>
          <cell r="H33" t="str">
            <v>L</v>
          </cell>
          <cell r="L33" t="str">
            <v>4355-0010</v>
          </cell>
          <cell r="M33" t="str">
            <v>69310-05002</v>
          </cell>
          <cell r="Q33">
            <v>15</v>
          </cell>
          <cell r="R33">
            <v>105</v>
          </cell>
          <cell r="S33">
            <v>120</v>
          </cell>
          <cell r="V33">
            <v>560</v>
          </cell>
          <cell r="W33">
            <v>560</v>
          </cell>
          <cell r="X33">
            <v>560</v>
          </cell>
          <cell r="Y33">
            <v>560</v>
          </cell>
          <cell r="Z33">
            <v>0</v>
          </cell>
          <cell r="AA33">
            <v>0</v>
          </cell>
          <cell r="AB33" t="str">
            <v>END</v>
          </cell>
          <cell r="AC33">
            <v>80</v>
          </cell>
          <cell r="AD33">
            <v>40</v>
          </cell>
          <cell r="AE33">
            <v>80</v>
          </cell>
          <cell r="AF33">
            <v>40</v>
          </cell>
          <cell r="AG33">
            <v>40</v>
          </cell>
          <cell r="AJ33">
            <v>40</v>
          </cell>
          <cell r="AK33">
            <v>40</v>
          </cell>
          <cell r="AL33">
            <v>40</v>
          </cell>
          <cell r="AN33">
            <v>120</v>
          </cell>
          <cell r="AO33">
            <v>0</v>
          </cell>
          <cell r="AP33">
            <v>40</v>
          </cell>
          <cell r="AQ33">
            <v>80</v>
          </cell>
          <cell r="AR33">
            <v>120</v>
          </cell>
          <cell r="AS33">
            <v>120</v>
          </cell>
        </row>
        <row r="34">
          <cell r="E34" t="str">
            <v>300270</v>
          </cell>
          <cell r="F34" t="str">
            <v xml:space="preserve"> HTR DUCT</v>
          </cell>
          <cell r="G34" t="str">
            <v>4WD</v>
          </cell>
          <cell r="H34" t="str">
            <v>R</v>
          </cell>
          <cell r="L34" t="str">
            <v>4355-0020</v>
          </cell>
          <cell r="M34" t="str">
            <v>69310-05902</v>
          </cell>
          <cell r="Q34">
            <v>20</v>
          </cell>
          <cell r="R34">
            <v>20</v>
          </cell>
          <cell r="S34">
            <v>40</v>
          </cell>
          <cell r="V34">
            <v>280</v>
          </cell>
          <cell r="W34">
            <v>280</v>
          </cell>
          <cell r="X34">
            <v>160</v>
          </cell>
          <cell r="Y34">
            <v>160</v>
          </cell>
          <cell r="Z34">
            <v>0</v>
          </cell>
          <cell r="AA34">
            <v>0</v>
          </cell>
          <cell r="AB34" t="str">
            <v>END</v>
          </cell>
          <cell r="AC34">
            <v>40</v>
          </cell>
          <cell r="AD34">
            <v>40</v>
          </cell>
          <cell r="AE34">
            <v>40</v>
          </cell>
          <cell r="AF34">
            <v>20</v>
          </cell>
          <cell r="AG34">
            <v>0</v>
          </cell>
          <cell r="AJ34">
            <v>40</v>
          </cell>
          <cell r="AN34">
            <v>40</v>
          </cell>
          <cell r="AO34">
            <v>0</v>
          </cell>
          <cell r="AP34">
            <v>40</v>
          </cell>
          <cell r="AQ34">
            <v>40</v>
          </cell>
          <cell r="AR34">
            <v>40</v>
          </cell>
          <cell r="AS34">
            <v>40</v>
          </cell>
        </row>
        <row r="35">
          <cell r="E35" t="str">
            <v>200074</v>
          </cell>
          <cell r="F35" t="str">
            <v xml:space="preserve"> HTR-A/C</v>
          </cell>
          <cell r="G35" t="str">
            <v>B01</v>
          </cell>
          <cell r="H35" t="str">
            <v>FR</v>
          </cell>
          <cell r="I35" t="str">
            <v>PB</v>
          </cell>
          <cell r="K35" t="str">
            <v>D</v>
          </cell>
          <cell r="L35" t="str">
            <v>3004-0011M</v>
          </cell>
          <cell r="M35" t="str">
            <v>661 830 35 58</v>
          </cell>
          <cell r="Q35">
            <v>186</v>
          </cell>
          <cell r="R35">
            <v>934</v>
          </cell>
          <cell r="S35">
            <v>1120</v>
          </cell>
          <cell r="V35">
            <v>1030</v>
          </cell>
          <cell r="W35">
            <v>1030</v>
          </cell>
          <cell r="X35">
            <v>1270</v>
          </cell>
          <cell r="Y35">
            <v>1270</v>
          </cell>
          <cell r="Z35">
            <v>0</v>
          </cell>
          <cell r="AA35">
            <v>0</v>
          </cell>
          <cell r="AB35" t="str">
            <v>END</v>
          </cell>
          <cell r="AC35">
            <v>90</v>
          </cell>
          <cell r="AD35">
            <v>6</v>
          </cell>
          <cell r="AE35">
            <v>480</v>
          </cell>
          <cell r="AF35">
            <v>45</v>
          </cell>
          <cell r="AG35">
            <v>144</v>
          </cell>
          <cell r="AJ35">
            <v>300</v>
          </cell>
          <cell r="AK35">
            <v>260</v>
          </cell>
          <cell r="AL35">
            <v>560</v>
          </cell>
          <cell r="AN35">
            <v>1120</v>
          </cell>
          <cell r="AO35">
            <v>0</v>
          </cell>
          <cell r="AP35">
            <v>300</v>
          </cell>
          <cell r="AQ35">
            <v>560</v>
          </cell>
          <cell r="AR35">
            <v>1120</v>
          </cell>
          <cell r="AS35">
            <v>1120</v>
          </cell>
        </row>
        <row r="36">
          <cell r="E36" t="str">
            <v>200075</v>
          </cell>
          <cell r="F36" t="str">
            <v xml:space="preserve"> HTR-A/C</v>
          </cell>
          <cell r="G36" t="str">
            <v>B01</v>
          </cell>
          <cell r="H36" t="str">
            <v>FR</v>
          </cell>
          <cell r="I36" t="str">
            <v>RT</v>
          </cell>
          <cell r="K36" t="str">
            <v>D</v>
          </cell>
          <cell r="L36" t="str">
            <v>3004-0050M</v>
          </cell>
          <cell r="M36" t="str">
            <v>661 830 32 58</v>
          </cell>
          <cell r="Q36">
            <v>84</v>
          </cell>
          <cell r="R36">
            <v>756</v>
          </cell>
          <cell r="S36">
            <v>840</v>
          </cell>
          <cell r="V36">
            <v>720</v>
          </cell>
          <cell r="W36">
            <v>720</v>
          </cell>
          <cell r="X36">
            <v>800</v>
          </cell>
          <cell r="Y36">
            <v>800</v>
          </cell>
          <cell r="Z36">
            <v>0</v>
          </cell>
          <cell r="AA36">
            <v>0</v>
          </cell>
          <cell r="AB36" t="str">
            <v>END</v>
          </cell>
          <cell r="AC36">
            <v>48</v>
          </cell>
          <cell r="AD36">
            <v>6</v>
          </cell>
          <cell r="AE36">
            <v>330</v>
          </cell>
          <cell r="AF36">
            <v>24</v>
          </cell>
          <cell r="AG36">
            <v>126</v>
          </cell>
          <cell r="AJ36">
            <v>200</v>
          </cell>
          <cell r="AK36">
            <v>180</v>
          </cell>
          <cell r="AL36">
            <v>460</v>
          </cell>
          <cell r="AN36">
            <v>840</v>
          </cell>
          <cell r="AO36">
            <v>0</v>
          </cell>
          <cell r="AP36">
            <v>200</v>
          </cell>
          <cell r="AQ36">
            <v>380</v>
          </cell>
          <cell r="AR36">
            <v>840</v>
          </cell>
          <cell r="AS36">
            <v>840</v>
          </cell>
        </row>
        <row r="37">
          <cell r="E37" t="str">
            <v>200045</v>
          </cell>
          <cell r="F37" t="str">
            <v xml:space="preserve"> HTR-H/O</v>
          </cell>
          <cell r="G37" t="str">
            <v>B01</v>
          </cell>
          <cell r="H37" t="str">
            <v>FR</v>
          </cell>
          <cell r="I37" t="str">
            <v>RT</v>
          </cell>
          <cell r="L37" t="str">
            <v>3004-0060</v>
          </cell>
          <cell r="M37" t="str">
            <v>661 830 32 03</v>
          </cell>
          <cell r="Q37">
            <v>0</v>
          </cell>
          <cell r="R37">
            <v>44</v>
          </cell>
          <cell r="S37">
            <v>44</v>
          </cell>
          <cell r="V37">
            <v>60</v>
          </cell>
          <cell r="W37">
            <v>60</v>
          </cell>
          <cell r="X37">
            <v>48</v>
          </cell>
          <cell r="Y37">
            <v>48</v>
          </cell>
          <cell r="Z37">
            <v>0</v>
          </cell>
          <cell r="AA37">
            <v>0</v>
          </cell>
          <cell r="AB37" t="str">
            <v>END</v>
          </cell>
          <cell r="AC37">
            <v>12</v>
          </cell>
          <cell r="AD37">
            <v>6</v>
          </cell>
          <cell r="AE37">
            <v>24</v>
          </cell>
          <cell r="AF37">
            <v>6</v>
          </cell>
          <cell r="AG37">
            <v>12</v>
          </cell>
          <cell r="AJ37">
            <v>20</v>
          </cell>
          <cell r="AL37">
            <v>24</v>
          </cell>
          <cell r="AN37">
            <v>44</v>
          </cell>
          <cell r="AO37">
            <v>0</v>
          </cell>
          <cell r="AP37">
            <v>20</v>
          </cell>
          <cell r="AQ37">
            <v>20</v>
          </cell>
          <cell r="AR37">
            <v>44</v>
          </cell>
          <cell r="AS37">
            <v>44</v>
          </cell>
        </row>
        <row r="38">
          <cell r="E38" t="str">
            <v>200061</v>
          </cell>
          <cell r="F38" t="str">
            <v xml:space="preserve"> HTR-A/C</v>
          </cell>
          <cell r="G38" t="str">
            <v>B01</v>
          </cell>
          <cell r="H38" t="str">
            <v>FR</v>
          </cell>
          <cell r="I38" t="str">
            <v>PB</v>
          </cell>
          <cell r="K38" t="str">
            <v>G</v>
          </cell>
          <cell r="L38" t="str">
            <v>3004-0070P</v>
          </cell>
          <cell r="M38" t="str">
            <v>661 830 40 58</v>
          </cell>
          <cell r="R38">
            <v>0</v>
          </cell>
          <cell r="S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 t="str">
            <v>END</v>
          </cell>
          <cell r="AC38">
            <v>12</v>
          </cell>
          <cell r="AD38">
            <v>6</v>
          </cell>
          <cell r="AE38">
            <v>0</v>
          </cell>
          <cell r="AF38">
            <v>6</v>
          </cell>
          <cell r="AG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E39" t="str">
            <v>200062</v>
          </cell>
          <cell r="F39" t="str">
            <v xml:space="preserve"> HTR-A/C</v>
          </cell>
          <cell r="G39" t="str">
            <v>B01</v>
          </cell>
          <cell r="H39" t="str">
            <v>FR</v>
          </cell>
          <cell r="I39" t="str">
            <v>RT</v>
          </cell>
          <cell r="K39" t="str">
            <v>G</v>
          </cell>
          <cell r="L39" t="str">
            <v>3004-0080P</v>
          </cell>
          <cell r="M39" t="str">
            <v>661 830 39 58</v>
          </cell>
          <cell r="Q39">
            <v>0</v>
          </cell>
          <cell r="R39">
            <v>22</v>
          </cell>
          <cell r="S39">
            <v>22</v>
          </cell>
          <cell r="V39">
            <v>12</v>
          </cell>
          <cell r="W39">
            <v>12</v>
          </cell>
          <cell r="X39">
            <v>12</v>
          </cell>
          <cell r="Y39">
            <v>12</v>
          </cell>
          <cell r="Z39">
            <v>0</v>
          </cell>
          <cell r="AA39">
            <v>0</v>
          </cell>
          <cell r="AB39" t="str">
            <v>END</v>
          </cell>
          <cell r="AC39">
            <v>12</v>
          </cell>
          <cell r="AD39">
            <v>6</v>
          </cell>
          <cell r="AE39">
            <v>0</v>
          </cell>
          <cell r="AF39">
            <v>6</v>
          </cell>
          <cell r="AG39">
            <v>12</v>
          </cell>
          <cell r="AJ39">
            <v>12</v>
          </cell>
          <cell r="AL39">
            <v>10</v>
          </cell>
          <cell r="AN39">
            <v>22</v>
          </cell>
          <cell r="AO39">
            <v>0</v>
          </cell>
          <cell r="AP39">
            <v>12</v>
          </cell>
          <cell r="AQ39">
            <v>12</v>
          </cell>
          <cell r="AR39">
            <v>22</v>
          </cell>
          <cell r="AS39">
            <v>22</v>
          </cell>
        </row>
        <row r="40">
          <cell r="E40" t="str">
            <v>200076</v>
          </cell>
          <cell r="F40" t="str">
            <v xml:space="preserve"> HTR-C/O</v>
          </cell>
          <cell r="G40" t="str">
            <v>B01</v>
          </cell>
          <cell r="H40" t="str">
            <v>FR</v>
          </cell>
          <cell r="I40" t="str">
            <v>RT</v>
          </cell>
          <cell r="K40" t="str">
            <v>D</v>
          </cell>
          <cell r="L40" t="str">
            <v>3004-0090M</v>
          </cell>
          <cell r="M40" t="str">
            <v>661 830 36 58</v>
          </cell>
          <cell r="Q40">
            <v>8</v>
          </cell>
          <cell r="R40">
            <v>28</v>
          </cell>
          <cell r="S40">
            <v>36</v>
          </cell>
          <cell r="V40">
            <v>440</v>
          </cell>
          <cell r="W40">
            <v>440</v>
          </cell>
          <cell r="X40">
            <v>380</v>
          </cell>
          <cell r="Y40">
            <v>380</v>
          </cell>
          <cell r="Z40">
            <v>0</v>
          </cell>
          <cell r="AA40">
            <v>0</v>
          </cell>
          <cell r="AB40" t="str">
            <v>END</v>
          </cell>
          <cell r="AC40">
            <v>48</v>
          </cell>
          <cell r="AD40">
            <v>6</v>
          </cell>
          <cell r="AE40">
            <v>108</v>
          </cell>
          <cell r="AF40">
            <v>24</v>
          </cell>
          <cell r="AG40">
            <v>102</v>
          </cell>
          <cell r="AJ40">
            <v>12</v>
          </cell>
          <cell r="AL40">
            <v>24</v>
          </cell>
          <cell r="AN40">
            <v>36</v>
          </cell>
          <cell r="AO40">
            <v>0</v>
          </cell>
          <cell r="AP40">
            <v>12</v>
          </cell>
          <cell r="AQ40">
            <v>12</v>
          </cell>
          <cell r="AR40">
            <v>36</v>
          </cell>
          <cell r="AS40">
            <v>36</v>
          </cell>
        </row>
        <row r="41">
          <cell r="E41" t="str">
            <v>200051</v>
          </cell>
          <cell r="F41" t="str">
            <v xml:space="preserve"> HTR-C/O</v>
          </cell>
          <cell r="G41" t="str">
            <v>B01</v>
          </cell>
          <cell r="H41" t="str">
            <v>FR</v>
          </cell>
          <cell r="I41" t="str">
            <v>RT</v>
          </cell>
          <cell r="K41" t="str">
            <v>G</v>
          </cell>
          <cell r="L41" t="str">
            <v>3004-0100</v>
          </cell>
          <cell r="M41" t="str">
            <v>661 830 41 58</v>
          </cell>
          <cell r="Q41">
            <v>0</v>
          </cell>
          <cell r="R41">
            <v>6</v>
          </cell>
          <cell r="S41">
            <v>6</v>
          </cell>
          <cell r="V41">
            <v>144</v>
          </cell>
          <cell r="W41">
            <v>144</v>
          </cell>
          <cell r="X41">
            <v>144</v>
          </cell>
          <cell r="Y41">
            <v>144</v>
          </cell>
          <cell r="Z41">
            <v>0</v>
          </cell>
          <cell r="AA41">
            <v>0</v>
          </cell>
          <cell r="AB41" t="str">
            <v>END</v>
          </cell>
          <cell r="AC41">
            <v>12</v>
          </cell>
          <cell r="AD41">
            <v>6</v>
          </cell>
          <cell r="AF41">
            <v>6</v>
          </cell>
          <cell r="AG41">
            <v>0</v>
          </cell>
          <cell r="AL41">
            <v>6</v>
          </cell>
          <cell r="AN41">
            <v>6</v>
          </cell>
          <cell r="AO41">
            <v>0</v>
          </cell>
          <cell r="AP41">
            <v>0</v>
          </cell>
          <cell r="AQ41">
            <v>0</v>
          </cell>
          <cell r="AR41">
            <v>6</v>
          </cell>
          <cell r="AS41">
            <v>6</v>
          </cell>
        </row>
        <row r="42">
          <cell r="E42" t="str">
            <v>200026</v>
          </cell>
          <cell r="F42" t="str">
            <v xml:space="preserve"> BLWR-ONLY</v>
          </cell>
          <cell r="G42" t="str">
            <v>B01</v>
          </cell>
          <cell r="H42" t="str">
            <v>FR</v>
          </cell>
          <cell r="L42" t="str">
            <v>3009-0010</v>
          </cell>
          <cell r="M42" t="str">
            <v>661 830 61 08</v>
          </cell>
          <cell r="Q42">
            <v>12</v>
          </cell>
          <cell r="R42">
            <v>0</v>
          </cell>
          <cell r="S42">
            <v>10</v>
          </cell>
          <cell r="V42">
            <v>24</v>
          </cell>
          <cell r="W42">
            <v>24</v>
          </cell>
          <cell r="X42">
            <v>12</v>
          </cell>
          <cell r="Y42">
            <v>12</v>
          </cell>
          <cell r="Z42">
            <v>0</v>
          </cell>
          <cell r="AA42">
            <v>0</v>
          </cell>
          <cell r="AB42" t="str">
            <v>END</v>
          </cell>
          <cell r="AC42">
            <v>18</v>
          </cell>
          <cell r="AD42">
            <v>6</v>
          </cell>
          <cell r="AF42">
            <v>9</v>
          </cell>
          <cell r="AG42">
            <v>24</v>
          </cell>
          <cell r="AL42">
            <v>10</v>
          </cell>
          <cell r="AN42">
            <v>10</v>
          </cell>
          <cell r="AO42">
            <v>0</v>
          </cell>
          <cell r="AP42">
            <v>0</v>
          </cell>
          <cell r="AQ42">
            <v>0</v>
          </cell>
          <cell r="AR42">
            <v>10</v>
          </cell>
          <cell r="AS42">
            <v>10</v>
          </cell>
        </row>
        <row r="43">
          <cell r="E43" t="str">
            <v>200002</v>
          </cell>
          <cell r="F43" t="str">
            <v xml:space="preserve"> HTR</v>
          </cell>
          <cell r="G43" t="str">
            <v>B01</v>
          </cell>
          <cell r="H43" t="str">
            <v>RR</v>
          </cell>
          <cell r="I43" t="str">
            <v>R</v>
          </cell>
          <cell r="J43" t="str">
            <v>EXP</v>
          </cell>
          <cell r="L43" t="str">
            <v>3001-0252</v>
          </cell>
          <cell r="M43" t="str">
            <v>661 830 34 61</v>
          </cell>
          <cell r="Q43">
            <v>48</v>
          </cell>
          <cell r="R43">
            <v>24</v>
          </cell>
          <cell r="S43">
            <v>72</v>
          </cell>
          <cell r="V43">
            <v>184</v>
          </cell>
          <cell r="W43">
            <v>184</v>
          </cell>
          <cell r="X43">
            <v>172</v>
          </cell>
          <cell r="Y43">
            <v>172</v>
          </cell>
          <cell r="Z43">
            <v>0</v>
          </cell>
          <cell r="AA43">
            <v>0</v>
          </cell>
          <cell r="AB43" t="str">
            <v>END</v>
          </cell>
          <cell r="AC43">
            <v>48</v>
          </cell>
          <cell r="AF43">
            <v>24</v>
          </cell>
          <cell r="AG43">
            <v>0</v>
          </cell>
          <cell r="AJ43">
            <v>24</v>
          </cell>
          <cell r="AL43">
            <v>48</v>
          </cell>
          <cell r="AN43">
            <v>72</v>
          </cell>
          <cell r="AO43">
            <v>0</v>
          </cell>
          <cell r="AP43">
            <v>24</v>
          </cell>
          <cell r="AQ43">
            <v>24</v>
          </cell>
          <cell r="AR43">
            <v>72</v>
          </cell>
          <cell r="AS43">
            <v>72</v>
          </cell>
        </row>
        <row r="44">
          <cell r="E44" t="str">
            <v>200073</v>
          </cell>
          <cell r="F44" t="str">
            <v xml:space="preserve"> COOLING</v>
          </cell>
          <cell r="G44" t="str">
            <v>B01</v>
          </cell>
          <cell r="H44" t="str">
            <v>RR</v>
          </cell>
          <cell r="J44" t="str">
            <v>EXP</v>
          </cell>
          <cell r="L44" t="str">
            <v>3003-0151</v>
          </cell>
          <cell r="M44" t="str">
            <v>661 830 37 58</v>
          </cell>
          <cell r="Q44">
            <v>26</v>
          </cell>
          <cell r="R44">
            <v>0</v>
          </cell>
          <cell r="S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 t="str">
            <v>END</v>
          </cell>
          <cell r="AC44">
            <v>48</v>
          </cell>
          <cell r="AD44">
            <v>12</v>
          </cell>
          <cell r="AE44">
            <v>600</v>
          </cell>
          <cell r="AF44">
            <v>24</v>
          </cell>
          <cell r="AG44">
            <v>236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E45" t="str">
            <v>200077</v>
          </cell>
          <cell r="F45" t="str">
            <v xml:space="preserve"> COOLING</v>
          </cell>
          <cell r="G45" t="str">
            <v>B01</v>
          </cell>
          <cell r="H45" t="str">
            <v>RR</v>
          </cell>
          <cell r="L45" t="str">
            <v>3003-0221</v>
          </cell>
          <cell r="M45" t="str">
            <v>661 830 50 58</v>
          </cell>
          <cell r="Q45">
            <v>77</v>
          </cell>
          <cell r="R45">
            <v>0</v>
          </cell>
          <cell r="S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 t="str">
            <v>END</v>
          </cell>
          <cell r="AC45">
            <v>96</v>
          </cell>
          <cell r="AD45">
            <v>12</v>
          </cell>
          <cell r="AE45">
            <v>480</v>
          </cell>
          <cell r="AF45">
            <v>48</v>
          </cell>
          <cell r="AG45">
            <v>168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E46" t="str">
            <v>200080</v>
          </cell>
          <cell r="F46" t="str">
            <v xml:space="preserve"> COOLING</v>
          </cell>
          <cell r="G46" t="str">
            <v>BO1</v>
          </cell>
          <cell r="H46" t="str">
            <v>RR</v>
          </cell>
          <cell r="J46" t="str">
            <v>EXP</v>
          </cell>
          <cell r="L46" t="str">
            <v>3003-0270</v>
          </cell>
          <cell r="M46" t="str">
            <v>661 830 61 58</v>
          </cell>
          <cell r="Q46">
            <v>72</v>
          </cell>
          <cell r="R46">
            <v>60</v>
          </cell>
          <cell r="S46">
            <v>132</v>
          </cell>
          <cell r="V46">
            <v>716</v>
          </cell>
          <cell r="W46">
            <v>716</v>
          </cell>
          <cell r="X46">
            <v>666</v>
          </cell>
          <cell r="Y46">
            <v>666</v>
          </cell>
          <cell r="Z46">
            <v>0</v>
          </cell>
          <cell r="AA46">
            <v>0</v>
          </cell>
          <cell r="AB46" t="str">
            <v>END</v>
          </cell>
          <cell r="AC46">
            <v>48</v>
          </cell>
          <cell r="AJ46">
            <v>60</v>
          </cell>
          <cell r="AK46">
            <v>12</v>
          </cell>
          <cell r="AL46">
            <v>60</v>
          </cell>
          <cell r="AN46">
            <v>132</v>
          </cell>
          <cell r="AO46">
            <v>0</v>
          </cell>
          <cell r="AP46">
            <v>60</v>
          </cell>
          <cell r="AQ46">
            <v>72</v>
          </cell>
          <cell r="AR46">
            <v>132</v>
          </cell>
          <cell r="AS46">
            <v>132</v>
          </cell>
        </row>
        <row r="47">
          <cell r="E47" t="str">
            <v>200079</v>
          </cell>
          <cell r="F47" t="str">
            <v xml:space="preserve"> COOLING</v>
          </cell>
          <cell r="G47" t="str">
            <v>B01</v>
          </cell>
          <cell r="H47" t="str">
            <v>RR</v>
          </cell>
          <cell r="L47" t="str">
            <v>3003-0260</v>
          </cell>
          <cell r="M47" t="str">
            <v>661 830 62 58</v>
          </cell>
          <cell r="Q47">
            <v>144</v>
          </cell>
          <cell r="R47">
            <v>1096</v>
          </cell>
          <cell r="S47">
            <v>1240</v>
          </cell>
          <cell r="V47">
            <v>1070</v>
          </cell>
          <cell r="W47">
            <v>1070</v>
          </cell>
          <cell r="X47">
            <v>1330</v>
          </cell>
          <cell r="Y47">
            <v>1330</v>
          </cell>
          <cell r="Z47">
            <v>0</v>
          </cell>
          <cell r="AA47">
            <v>0</v>
          </cell>
          <cell r="AB47" t="str">
            <v>END</v>
          </cell>
          <cell r="AC47">
            <v>96</v>
          </cell>
          <cell r="AJ47">
            <v>320</v>
          </cell>
          <cell r="AK47">
            <v>280</v>
          </cell>
          <cell r="AL47">
            <v>640</v>
          </cell>
          <cell r="AN47">
            <v>1240</v>
          </cell>
          <cell r="AO47">
            <v>0</v>
          </cell>
          <cell r="AP47">
            <v>320</v>
          </cell>
          <cell r="AQ47">
            <v>600</v>
          </cell>
          <cell r="AR47">
            <v>1240</v>
          </cell>
          <cell r="AS47">
            <v>1240</v>
          </cell>
        </row>
        <row r="48">
          <cell r="E48" t="str">
            <v>303096</v>
          </cell>
          <cell r="F48" t="str">
            <v xml:space="preserve"> B&amp;COOLER-AUTO</v>
          </cell>
          <cell r="G48" t="str">
            <v>A03</v>
          </cell>
          <cell r="L48" t="str">
            <v>3007-0022</v>
          </cell>
          <cell r="Q48">
            <v>52</v>
          </cell>
          <cell r="R48">
            <v>268</v>
          </cell>
          <cell r="S48">
            <v>320</v>
          </cell>
          <cell r="V48">
            <v>900</v>
          </cell>
          <cell r="W48">
            <v>900</v>
          </cell>
          <cell r="X48">
            <v>1000</v>
          </cell>
          <cell r="Y48">
            <v>1000</v>
          </cell>
          <cell r="Z48">
            <v>0</v>
          </cell>
          <cell r="AA48">
            <v>0</v>
          </cell>
          <cell r="AB48" t="str">
            <v>END</v>
          </cell>
          <cell r="AJ48">
            <v>140</v>
          </cell>
          <cell r="AK48">
            <v>120</v>
          </cell>
          <cell r="AL48">
            <v>60</v>
          </cell>
          <cell r="AN48">
            <v>320</v>
          </cell>
          <cell r="AO48">
            <v>0</v>
          </cell>
          <cell r="AP48">
            <v>140</v>
          </cell>
          <cell r="AQ48">
            <v>260</v>
          </cell>
          <cell r="AR48">
            <v>320</v>
          </cell>
          <cell r="AS48">
            <v>320</v>
          </cell>
        </row>
        <row r="49">
          <cell r="E49" t="str">
            <v>301258</v>
          </cell>
          <cell r="F49" t="str">
            <v xml:space="preserve"> B&amp;COOLER-MNL</v>
          </cell>
          <cell r="G49" t="str">
            <v>A03</v>
          </cell>
          <cell r="L49" t="str">
            <v>3007-0032</v>
          </cell>
          <cell r="Q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 t="str">
            <v>END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E50" t="str">
            <v>301256</v>
          </cell>
          <cell r="F50" t="str">
            <v xml:space="preserve"> HTR-AUTO</v>
          </cell>
          <cell r="G50" t="str">
            <v>A03</v>
          </cell>
          <cell r="L50" t="str">
            <v>3001-0132</v>
          </cell>
          <cell r="Q50">
            <v>108</v>
          </cell>
          <cell r="R50">
            <v>212</v>
          </cell>
          <cell r="S50">
            <v>320</v>
          </cell>
          <cell r="V50">
            <v>900</v>
          </cell>
          <cell r="W50">
            <v>900</v>
          </cell>
          <cell r="X50">
            <v>1000</v>
          </cell>
          <cell r="Y50">
            <v>1000</v>
          </cell>
          <cell r="Z50">
            <v>0</v>
          </cell>
          <cell r="AA50">
            <v>0</v>
          </cell>
          <cell r="AB50" t="str">
            <v>END</v>
          </cell>
          <cell r="AJ50">
            <v>140</v>
          </cell>
          <cell r="AK50">
            <v>120</v>
          </cell>
          <cell r="AL50">
            <v>60</v>
          </cell>
          <cell r="AN50">
            <v>320</v>
          </cell>
          <cell r="AO50">
            <v>0</v>
          </cell>
          <cell r="AP50">
            <v>140</v>
          </cell>
          <cell r="AQ50">
            <v>260</v>
          </cell>
          <cell r="AR50">
            <v>320</v>
          </cell>
          <cell r="AS50">
            <v>320</v>
          </cell>
        </row>
        <row r="51">
          <cell r="E51" t="str">
            <v>200089</v>
          </cell>
          <cell r="F51" t="str">
            <v xml:space="preserve"> HTR UNIT-RR(COACH)</v>
          </cell>
          <cell r="G51" t="str">
            <v>B01</v>
          </cell>
          <cell r="L51" t="str">
            <v>3001-0132</v>
          </cell>
          <cell r="Q51">
            <v>79</v>
          </cell>
          <cell r="R51">
            <v>1101</v>
          </cell>
          <cell r="S51">
            <v>1180</v>
          </cell>
          <cell r="V51">
            <v>900</v>
          </cell>
          <cell r="W51">
            <v>900</v>
          </cell>
          <cell r="X51">
            <v>1000</v>
          </cell>
          <cell r="Y51">
            <v>1000</v>
          </cell>
          <cell r="Z51">
            <v>0</v>
          </cell>
          <cell r="AA51">
            <v>0</v>
          </cell>
          <cell r="AB51" t="str">
            <v>END</v>
          </cell>
          <cell r="AJ51">
            <v>300</v>
          </cell>
          <cell r="AK51">
            <v>260</v>
          </cell>
          <cell r="AL51">
            <v>620</v>
          </cell>
          <cell r="AN51">
            <v>1180</v>
          </cell>
          <cell r="AO51">
            <v>0</v>
          </cell>
          <cell r="AP51">
            <v>300</v>
          </cell>
          <cell r="AQ51">
            <v>560</v>
          </cell>
          <cell r="AR51">
            <v>1180</v>
          </cell>
          <cell r="AS51">
            <v>1180</v>
          </cell>
        </row>
        <row r="52">
          <cell r="E52" t="str">
            <v>200090</v>
          </cell>
          <cell r="F52" t="str">
            <v xml:space="preserve"> HTR AUTO-RR(SALON)</v>
          </cell>
          <cell r="G52" t="str">
            <v>B01</v>
          </cell>
          <cell r="L52" t="str">
            <v>3001-0132</v>
          </cell>
          <cell r="Q52">
            <v>20</v>
          </cell>
          <cell r="R52">
            <v>124</v>
          </cell>
          <cell r="S52">
            <v>144</v>
          </cell>
          <cell r="V52">
            <v>900</v>
          </cell>
          <cell r="W52">
            <v>900</v>
          </cell>
          <cell r="X52">
            <v>1000</v>
          </cell>
          <cell r="Y52">
            <v>1000</v>
          </cell>
          <cell r="Z52">
            <v>0</v>
          </cell>
          <cell r="AA52">
            <v>0</v>
          </cell>
          <cell r="AB52" t="str">
            <v>END</v>
          </cell>
          <cell r="AJ52">
            <v>72</v>
          </cell>
          <cell r="AK52">
            <v>24</v>
          </cell>
          <cell r="AL52">
            <v>48</v>
          </cell>
          <cell r="AN52">
            <v>144</v>
          </cell>
          <cell r="AO52">
            <v>0</v>
          </cell>
          <cell r="AP52">
            <v>72</v>
          </cell>
          <cell r="AQ52">
            <v>96</v>
          </cell>
          <cell r="AR52">
            <v>144</v>
          </cell>
          <cell r="AS52">
            <v>144</v>
          </cell>
        </row>
        <row r="53">
          <cell r="E53" t="str">
            <v>301257</v>
          </cell>
          <cell r="F53" t="str">
            <v xml:space="preserve"> HTR-MNL</v>
          </cell>
          <cell r="G53" t="str">
            <v>A03</v>
          </cell>
          <cell r="L53" t="str">
            <v>3001-0142</v>
          </cell>
          <cell r="Q53">
            <v>0</v>
          </cell>
          <cell r="R53">
            <v>0</v>
          </cell>
          <cell r="S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>END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E54" t="str">
            <v>301245</v>
          </cell>
          <cell r="F54" t="str">
            <v xml:space="preserve"> CONTROL-AUTO</v>
          </cell>
          <cell r="G54" t="str">
            <v>A03</v>
          </cell>
          <cell r="L54" t="str">
            <v>4108-0172</v>
          </cell>
          <cell r="Q54">
            <v>0</v>
          </cell>
          <cell r="R54">
            <v>24</v>
          </cell>
          <cell r="S54">
            <v>24</v>
          </cell>
          <cell r="V54">
            <v>900</v>
          </cell>
          <cell r="W54">
            <v>900</v>
          </cell>
          <cell r="X54">
            <v>1000</v>
          </cell>
          <cell r="Y54">
            <v>1000</v>
          </cell>
          <cell r="Z54">
            <v>0</v>
          </cell>
          <cell r="AA54">
            <v>0</v>
          </cell>
          <cell r="AB54" t="str">
            <v>END</v>
          </cell>
          <cell r="AJ54">
            <v>24</v>
          </cell>
          <cell r="AN54">
            <v>24</v>
          </cell>
          <cell r="AO54">
            <v>0</v>
          </cell>
          <cell r="AP54">
            <v>24</v>
          </cell>
          <cell r="AQ54">
            <v>24</v>
          </cell>
          <cell r="AR54">
            <v>24</v>
          </cell>
          <cell r="AS54">
            <v>24</v>
          </cell>
        </row>
        <row r="55">
          <cell r="E55" t="str">
            <v>300080</v>
          </cell>
          <cell r="F55" t="str">
            <v xml:space="preserve"> CONTROL-A/C</v>
          </cell>
          <cell r="G55" t="str">
            <v>A02</v>
          </cell>
          <cell r="H55" t="str">
            <v>L</v>
          </cell>
          <cell r="L55" t="str">
            <v>4108-0042</v>
          </cell>
          <cell r="M55" t="str">
            <v>85320-05000</v>
          </cell>
          <cell r="Q55">
            <v>94</v>
          </cell>
          <cell r="R55">
            <v>50</v>
          </cell>
          <cell r="S55">
            <v>144</v>
          </cell>
          <cell r="V55">
            <v>560</v>
          </cell>
          <cell r="W55">
            <v>560</v>
          </cell>
          <cell r="X55">
            <v>560</v>
          </cell>
          <cell r="Y55">
            <v>560</v>
          </cell>
          <cell r="Z55">
            <v>0</v>
          </cell>
          <cell r="AA55">
            <v>0</v>
          </cell>
          <cell r="AB55" t="str">
            <v>END</v>
          </cell>
          <cell r="AC55">
            <v>60</v>
          </cell>
          <cell r="AD55">
            <v>20</v>
          </cell>
          <cell r="AE55">
            <v>120</v>
          </cell>
          <cell r="AF55">
            <v>30</v>
          </cell>
          <cell r="AG55">
            <v>36</v>
          </cell>
          <cell r="AJ55">
            <v>24</v>
          </cell>
          <cell r="AK55">
            <v>24</v>
          </cell>
          <cell r="AL55">
            <v>96</v>
          </cell>
          <cell r="AN55">
            <v>144</v>
          </cell>
          <cell r="AO55">
            <v>0</v>
          </cell>
          <cell r="AP55">
            <v>24</v>
          </cell>
          <cell r="AQ55">
            <v>48</v>
          </cell>
          <cell r="AR55">
            <v>144</v>
          </cell>
          <cell r="AS55">
            <v>144</v>
          </cell>
        </row>
        <row r="56">
          <cell r="E56" t="str">
            <v>300084</v>
          </cell>
          <cell r="F56" t="str">
            <v xml:space="preserve"> CONTROL-A/C</v>
          </cell>
          <cell r="G56" t="str">
            <v>A02</v>
          </cell>
          <cell r="H56" t="str">
            <v>R</v>
          </cell>
          <cell r="L56" t="str">
            <v>4108-0080</v>
          </cell>
          <cell r="M56" t="str">
            <v>85320-05900</v>
          </cell>
          <cell r="Q56">
            <v>82</v>
          </cell>
          <cell r="R56">
            <v>0</v>
          </cell>
          <cell r="S56">
            <v>0</v>
          </cell>
          <cell r="V56">
            <v>280</v>
          </cell>
          <cell r="W56">
            <v>280</v>
          </cell>
          <cell r="X56">
            <v>160</v>
          </cell>
          <cell r="Y56">
            <v>160</v>
          </cell>
          <cell r="Z56">
            <v>0</v>
          </cell>
          <cell r="AA56">
            <v>0</v>
          </cell>
          <cell r="AB56" t="str">
            <v>END</v>
          </cell>
          <cell r="AC56">
            <v>40</v>
          </cell>
          <cell r="AD56">
            <v>20</v>
          </cell>
          <cell r="AE56">
            <v>80</v>
          </cell>
          <cell r="AF56">
            <v>20</v>
          </cell>
          <cell r="AG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E57" t="str">
            <v>300088</v>
          </cell>
          <cell r="F57" t="str">
            <v xml:space="preserve"> CONTROL-A/C</v>
          </cell>
          <cell r="G57" t="str">
            <v>A04</v>
          </cell>
          <cell r="H57" t="str">
            <v>L</v>
          </cell>
          <cell r="L57" t="str">
            <v>4108-0120</v>
          </cell>
          <cell r="M57" t="str">
            <v>85320-06000</v>
          </cell>
          <cell r="Q57">
            <v>0</v>
          </cell>
          <cell r="R57">
            <v>336</v>
          </cell>
          <cell r="S57">
            <v>336</v>
          </cell>
          <cell r="V57">
            <v>680</v>
          </cell>
          <cell r="W57">
            <v>680</v>
          </cell>
          <cell r="X57">
            <v>660</v>
          </cell>
          <cell r="Y57">
            <v>660</v>
          </cell>
          <cell r="Z57">
            <v>0</v>
          </cell>
          <cell r="AA57">
            <v>0</v>
          </cell>
          <cell r="AB57" t="str">
            <v>END</v>
          </cell>
          <cell r="AC57">
            <v>60</v>
          </cell>
          <cell r="AD57">
            <v>20</v>
          </cell>
          <cell r="AE57">
            <v>120</v>
          </cell>
          <cell r="AF57">
            <v>30</v>
          </cell>
          <cell r="AG57">
            <v>60</v>
          </cell>
          <cell r="AJ57">
            <v>24</v>
          </cell>
          <cell r="AK57">
            <v>120</v>
          </cell>
          <cell r="AL57">
            <v>192</v>
          </cell>
          <cell r="AN57">
            <v>336</v>
          </cell>
          <cell r="AO57">
            <v>0</v>
          </cell>
          <cell r="AP57">
            <v>24</v>
          </cell>
          <cell r="AQ57">
            <v>144</v>
          </cell>
          <cell r="AR57">
            <v>336</v>
          </cell>
          <cell r="AS57">
            <v>336</v>
          </cell>
        </row>
        <row r="58">
          <cell r="E58" t="str">
            <v>301127</v>
          </cell>
          <cell r="F58" t="str">
            <v xml:space="preserve"> CONTROL-A/C</v>
          </cell>
          <cell r="G58" t="str">
            <v>A04</v>
          </cell>
          <cell r="H58" t="str">
            <v>R</v>
          </cell>
          <cell r="L58" t="str">
            <v>4108-0230</v>
          </cell>
          <cell r="M58" t="str">
            <v>85320-06900</v>
          </cell>
          <cell r="Q58">
            <v>24</v>
          </cell>
          <cell r="R58">
            <v>0</v>
          </cell>
          <cell r="S58">
            <v>24</v>
          </cell>
          <cell r="V58">
            <v>160</v>
          </cell>
          <cell r="W58">
            <v>160</v>
          </cell>
          <cell r="X58">
            <v>200</v>
          </cell>
          <cell r="Y58">
            <v>200</v>
          </cell>
          <cell r="Z58">
            <v>0</v>
          </cell>
          <cell r="AA58">
            <v>0</v>
          </cell>
          <cell r="AB58" t="str">
            <v>END</v>
          </cell>
          <cell r="AC58">
            <v>30</v>
          </cell>
          <cell r="AD58">
            <v>20</v>
          </cell>
          <cell r="AE58">
            <v>0</v>
          </cell>
          <cell r="AF58">
            <v>15</v>
          </cell>
          <cell r="AG58">
            <v>0</v>
          </cell>
          <cell r="AJ58">
            <v>24</v>
          </cell>
          <cell r="AN58">
            <v>24</v>
          </cell>
          <cell r="AO58">
            <v>0</v>
          </cell>
          <cell r="AP58">
            <v>24</v>
          </cell>
          <cell r="AQ58">
            <v>24</v>
          </cell>
          <cell r="AR58">
            <v>24</v>
          </cell>
          <cell r="AS58">
            <v>24</v>
          </cell>
        </row>
        <row r="59">
          <cell r="E59" t="str">
            <v>300079</v>
          </cell>
          <cell r="F59" t="str">
            <v xml:space="preserve"> CONTROL-H/O</v>
          </cell>
          <cell r="G59" t="str">
            <v>A02</v>
          </cell>
          <cell r="H59" t="str">
            <v>L</v>
          </cell>
          <cell r="L59" t="str">
            <v>4108-0032</v>
          </cell>
          <cell r="M59" t="str">
            <v>85310-05000</v>
          </cell>
          <cell r="Q59">
            <v>124</v>
          </cell>
          <cell r="R59">
            <v>0</v>
          </cell>
          <cell r="S59">
            <v>96</v>
          </cell>
          <cell r="V59">
            <v>80</v>
          </cell>
          <cell r="W59">
            <v>80</v>
          </cell>
          <cell r="X59">
            <v>40</v>
          </cell>
          <cell r="Y59">
            <v>40</v>
          </cell>
          <cell r="Z59">
            <v>0</v>
          </cell>
          <cell r="AA59">
            <v>0</v>
          </cell>
          <cell r="AB59" t="str">
            <v>END</v>
          </cell>
          <cell r="AC59">
            <v>60</v>
          </cell>
          <cell r="AD59">
            <v>20</v>
          </cell>
          <cell r="AE59">
            <v>120</v>
          </cell>
          <cell r="AF59">
            <v>30</v>
          </cell>
          <cell r="AG59">
            <v>24</v>
          </cell>
          <cell r="AJ59">
            <v>24</v>
          </cell>
          <cell r="AK59">
            <v>24</v>
          </cell>
          <cell r="AL59">
            <v>48</v>
          </cell>
          <cell r="AN59">
            <v>96</v>
          </cell>
          <cell r="AO59">
            <v>0</v>
          </cell>
          <cell r="AP59">
            <v>24</v>
          </cell>
          <cell r="AQ59">
            <v>48</v>
          </cell>
          <cell r="AR59">
            <v>96</v>
          </cell>
          <cell r="AS59">
            <v>96</v>
          </cell>
        </row>
        <row r="60">
          <cell r="E60" t="str">
            <v>300083</v>
          </cell>
          <cell r="F60" t="str">
            <v xml:space="preserve"> CONTROL-H/O</v>
          </cell>
          <cell r="G60" t="str">
            <v>A02</v>
          </cell>
          <cell r="H60" t="str">
            <v>R</v>
          </cell>
          <cell r="L60" t="str">
            <v>4108-0070</v>
          </cell>
          <cell r="M60" t="str">
            <v>85310-05900</v>
          </cell>
          <cell r="Q60">
            <v>12</v>
          </cell>
          <cell r="R60">
            <v>12</v>
          </cell>
          <cell r="S60">
            <v>24</v>
          </cell>
          <cell r="V60">
            <v>40</v>
          </cell>
          <cell r="W60">
            <v>40</v>
          </cell>
          <cell r="X60">
            <v>40</v>
          </cell>
          <cell r="Y60">
            <v>40</v>
          </cell>
          <cell r="Z60">
            <v>0</v>
          </cell>
          <cell r="AA60">
            <v>0</v>
          </cell>
          <cell r="AB60" t="str">
            <v>END</v>
          </cell>
          <cell r="AC60">
            <v>40</v>
          </cell>
          <cell r="AD60">
            <v>20</v>
          </cell>
          <cell r="AE60">
            <v>80</v>
          </cell>
          <cell r="AF60">
            <v>20</v>
          </cell>
          <cell r="AG60">
            <v>3</v>
          </cell>
          <cell r="AJ60">
            <v>24</v>
          </cell>
          <cell r="AN60">
            <v>24</v>
          </cell>
          <cell r="AO60">
            <v>0</v>
          </cell>
          <cell r="AP60">
            <v>24</v>
          </cell>
          <cell r="AQ60">
            <v>24</v>
          </cell>
          <cell r="AR60">
            <v>24</v>
          </cell>
          <cell r="AS60">
            <v>24</v>
          </cell>
        </row>
        <row r="61">
          <cell r="E61" t="str">
            <v>300089</v>
          </cell>
          <cell r="F61" t="str">
            <v xml:space="preserve"> CONTROL-H/O</v>
          </cell>
          <cell r="G61" t="str">
            <v>A04</v>
          </cell>
          <cell r="H61" t="str">
            <v>L</v>
          </cell>
          <cell r="L61" t="str">
            <v>4108-0140</v>
          </cell>
          <cell r="M61" t="str">
            <v>85310-06000</v>
          </cell>
          <cell r="Q61">
            <v>12</v>
          </cell>
          <cell r="R61">
            <v>36</v>
          </cell>
          <cell r="S61">
            <v>48</v>
          </cell>
          <cell r="V61">
            <v>40</v>
          </cell>
          <cell r="W61">
            <v>40</v>
          </cell>
          <cell r="X61">
            <v>40</v>
          </cell>
          <cell r="Y61">
            <v>40</v>
          </cell>
          <cell r="Z61">
            <v>0</v>
          </cell>
          <cell r="AA61">
            <v>0</v>
          </cell>
          <cell r="AB61" t="str">
            <v>END</v>
          </cell>
          <cell r="AC61">
            <v>40</v>
          </cell>
          <cell r="AD61">
            <v>20</v>
          </cell>
          <cell r="AE61">
            <v>80</v>
          </cell>
          <cell r="AF61">
            <v>20</v>
          </cell>
          <cell r="AG61">
            <v>24</v>
          </cell>
          <cell r="AJ61">
            <v>24</v>
          </cell>
          <cell r="AK61">
            <v>24</v>
          </cell>
          <cell r="AN61">
            <v>48</v>
          </cell>
          <cell r="AO61">
            <v>0</v>
          </cell>
          <cell r="AP61">
            <v>24</v>
          </cell>
          <cell r="AQ61">
            <v>48</v>
          </cell>
          <cell r="AR61">
            <v>48</v>
          </cell>
          <cell r="AS61">
            <v>48</v>
          </cell>
        </row>
        <row r="62">
          <cell r="E62" t="str">
            <v>301128</v>
          </cell>
          <cell r="F62" t="str">
            <v xml:space="preserve"> CONTROL-H/O</v>
          </cell>
          <cell r="G62" t="str">
            <v>A04</v>
          </cell>
          <cell r="H62" t="str">
            <v>R</v>
          </cell>
          <cell r="L62" t="str">
            <v>4108-0220</v>
          </cell>
          <cell r="M62" t="str">
            <v>85310-06900</v>
          </cell>
          <cell r="Q62">
            <v>93</v>
          </cell>
          <cell r="R62">
            <v>0</v>
          </cell>
          <cell r="S62">
            <v>24</v>
          </cell>
          <cell r="V62">
            <v>0</v>
          </cell>
          <cell r="W62">
            <v>0</v>
          </cell>
          <cell r="X62">
            <v>40</v>
          </cell>
          <cell r="Y62">
            <v>40</v>
          </cell>
          <cell r="Z62">
            <v>0</v>
          </cell>
          <cell r="AA62">
            <v>0</v>
          </cell>
          <cell r="AB62" t="str">
            <v>END</v>
          </cell>
          <cell r="AC62">
            <v>30</v>
          </cell>
          <cell r="AD62">
            <v>20</v>
          </cell>
          <cell r="AE62">
            <v>0</v>
          </cell>
          <cell r="AF62">
            <v>15</v>
          </cell>
          <cell r="AG62">
            <v>0</v>
          </cell>
          <cell r="AJ62">
            <v>24</v>
          </cell>
          <cell r="AN62">
            <v>24</v>
          </cell>
          <cell r="AO62">
            <v>0</v>
          </cell>
          <cell r="AP62">
            <v>24</v>
          </cell>
          <cell r="AQ62">
            <v>24</v>
          </cell>
          <cell r="AR62">
            <v>24</v>
          </cell>
          <cell r="AS62">
            <v>24</v>
          </cell>
        </row>
        <row r="63">
          <cell r="E63" t="str">
            <v>301199</v>
          </cell>
          <cell r="F63" t="str">
            <v xml:space="preserve"> CONTROL-A/C</v>
          </cell>
          <cell r="G63" t="str">
            <v>C01</v>
          </cell>
          <cell r="L63" t="str">
            <v>4108-0020</v>
          </cell>
          <cell r="Q63">
            <v>0</v>
          </cell>
          <cell r="R63">
            <v>904</v>
          </cell>
          <cell r="S63">
            <v>904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J63">
            <v>504</v>
          </cell>
          <cell r="AK63">
            <v>200</v>
          </cell>
          <cell r="AL63">
            <v>200</v>
          </cell>
          <cell r="AN63">
            <v>904</v>
          </cell>
        </row>
        <row r="64">
          <cell r="E64" t="str">
            <v>SUB1</v>
          </cell>
          <cell r="F64" t="str">
            <v xml:space="preserve"> AUTO-AMP</v>
          </cell>
          <cell r="G64" t="str">
            <v>A03</v>
          </cell>
          <cell r="R64">
            <v>212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N64">
            <v>0</v>
          </cell>
        </row>
        <row r="65">
          <cell r="E65" t="str">
            <v>300081</v>
          </cell>
          <cell r="F65" t="str">
            <v xml:space="preserve"> CONTROL-AUTO</v>
          </cell>
          <cell r="G65" t="str">
            <v>4WD</v>
          </cell>
          <cell r="L65" t="str">
            <v>4108-0054</v>
          </cell>
          <cell r="M65" t="str">
            <v>85330-05000</v>
          </cell>
          <cell r="Q65">
            <v>360</v>
          </cell>
          <cell r="R65">
            <v>1906</v>
          </cell>
          <cell r="S65">
            <v>2266</v>
          </cell>
          <cell r="V65">
            <v>2600</v>
          </cell>
          <cell r="W65">
            <v>2600</v>
          </cell>
          <cell r="X65">
            <v>1820</v>
          </cell>
          <cell r="Y65">
            <v>1820</v>
          </cell>
          <cell r="Z65">
            <v>0</v>
          </cell>
          <cell r="AA65">
            <v>0</v>
          </cell>
          <cell r="AB65" t="str">
            <v>END</v>
          </cell>
          <cell r="AC65">
            <v>320</v>
          </cell>
          <cell r="AD65">
            <v>20</v>
          </cell>
          <cell r="AE65">
            <v>1000</v>
          </cell>
          <cell r="AF65">
            <v>160</v>
          </cell>
          <cell r="AG65">
            <v>250</v>
          </cell>
          <cell r="AJ65">
            <v>560</v>
          </cell>
          <cell r="AK65">
            <v>680</v>
          </cell>
          <cell r="AL65">
            <v>1026</v>
          </cell>
          <cell r="AN65">
            <v>2266</v>
          </cell>
          <cell r="AO65">
            <v>0</v>
          </cell>
          <cell r="AP65">
            <v>560</v>
          </cell>
          <cell r="AQ65">
            <v>1240</v>
          </cell>
          <cell r="AR65">
            <v>2266</v>
          </cell>
          <cell r="AS65">
            <v>2266</v>
          </cell>
        </row>
        <row r="66">
          <cell r="E66" t="str">
            <v>300085</v>
          </cell>
          <cell r="F66" t="str">
            <v xml:space="preserve"> CONTROL</v>
          </cell>
          <cell r="G66" t="str">
            <v>B01</v>
          </cell>
          <cell r="I66" t="str">
            <v>P/B</v>
          </cell>
          <cell r="L66" t="str">
            <v>4108-0091</v>
          </cell>
          <cell r="M66" t="str">
            <v>661 830 41 85</v>
          </cell>
          <cell r="Q66">
            <v>120</v>
          </cell>
          <cell r="R66">
            <v>1040</v>
          </cell>
          <cell r="S66">
            <v>1160</v>
          </cell>
          <cell r="V66">
            <v>1030</v>
          </cell>
          <cell r="W66">
            <v>1030</v>
          </cell>
          <cell r="X66">
            <v>1270</v>
          </cell>
          <cell r="Y66">
            <v>1270</v>
          </cell>
          <cell r="Z66">
            <v>0</v>
          </cell>
          <cell r="AA66">
            <v>0</v>
          </cell>
          <cell r="AB66" t="str">
            <v>END</v>
          </cell>
          <cell r="AC66">
            <v>144</v>
          </cell>
          <cell r="AD66">
            <v>12</v>
          </cell>
          <cell r="AE66">
            <v>720</v>
          </cell>
          <cell r="AF66">
            <v>72</v>
          </cell>
          <cell r="AG66">
            <v>144</v>
          </cell>
          <cell r="AJ66">
            <v>340</v>
          </cell>
          <cell r="AK66">
            <v>280</v>
          </cell>
          <cell r="AL66">
            <v>540</v>
          </cell>
          <cell r="AN66">
            <v>1160</v>
          </cell>
          <cell r="AO66">
            <v>0</v>
          </cell>
          <cell r="AP66">
            <v>340</v>
          </cell>
          <cell r="AQ66">
            <v>620</v>
          </cell>
          <cell r="AR66">
            <v>1160</v>
          </cell>
          <cell r="AS66">
            <v>1160</v>
          </cell>
        </row>
        <row r="67">
          <cell r="E67" t="str">
            <v>300090</v>
          </cell>
          <cell r="F67" t="str">
            <v xml:space="preserve"> CONTROL-A/C</v>
          </cell>
          <cell r="G67" t="str">
            <v>B01</v>
          </cell>
          <cell r="I67" t="str">
            <v>R/T</v>
          </cell>
          <cell r="L67" t="str">
            <v>4108-0152</v>
          </cell>
          <cell r="M67" t="str">
            <v>661 830 40 85</v>
          </cell>
          <cell r="Q67">
            <v>242</v>
          </cell>
          <cell r="R67">
            <v>606</v>
          </cell>
          <cell r="S67">
            <v>848</v>
          </cell>
          <cell r="V67">
            <v>732</v>
          </cell>
          <cell r="W67">
            <v>732</v>
          </cell>
          <cell r="X67">
            <v>812</v>
          </cell>
          <cell r="Y67">
            <v>812</v>
          </cell>
          <cell r="Z67">
            <v>0</v>
          </cell>
          <cell r="AA67">
            <v>0</v>
          </cell>
          <cell r="AB67" t="str">
            <v>END</v>
          </cell>
          <cell r="AC67">
            <v>144</v>
          </cell>
          <cell r="AD67">
            <v>12</v>
          </cell>
          <cell r="AE67">
            <v>360</v>
          </cell>
          <cell r="AF67">
            <v>72</v>
          </cell>
          <cell r="AG67">
            <v>140</v>
          </cell>
          <cell r="AJ67">
            <v>208</v>
          </cell>
          <cell r="AK67">
            <v>192</v>
          </cell>
          <cell r="AL67">
            <v>448</v>
          </cell>
          <cell r="AN67">
            <v>848</v>
          </cell>
          <cell r="AO67">
            <v>0</v>
          </cell>
          <cell r="AP67">
            <v>208</v>
          </cell>
          <cell r="AQ67">
            <v>400</v>
          </cell>
          <cell r="AR67">
            <v>848</v>
          </cell>
          <cell r="AS67">
            <v>848</v>
          </cell>
        </row>
        <row r="68">
          <cell r="E68" t="str">
            <v>301318</v>
          </cell>
          <cell r="F68" t="str">
            <v xml:space="preserve"> CONTROL-H/O</v>
          </cell>
          <cell r="G68" t="str">
            <v>B01</v>
          </cell>
          <cell r="I68" t="str">
            <v>R/T</v>
          </cell>
          <cell r="L68" t="str">
            <v>4108-0164</v>
          </cell>
          <cell r="M68" t="str">
            <v>661 830 38 85</v>
          </cell>
          <cell r="Q68">
            <v>0</v>
          </cell>
          <cell r="R68">
            <v>120</v>
          </cell>
          <cell r="S68">
            <v>120</v>
          </cell>
          <cell r="V68">
            <v>60</v>
          </cell>
          <cell r="W68">
            <v>60</v>
          </cell>
          <cell r="X68">
            <v>48</v>
          </cell>
          <cell r="Y68">
            <v>48</v>
          </cell>
          <cell r="Z68">
            <v>0</v>
          </cell>
          <cell r="AA68">
            <v>0</v>
          </cell>
          <cell r="AB68" t="str">
            <v>END</v>
          </cell>
          <cell r="AC68">
            <v>24</v>
          </cell>
          <cell r="AD68">
            <v>12</v>
          </cell>
          <cell r="AE68">
            <v>48</v>
          </cell>
          <cell r="AF68">
            <v>12</v>
          </cell>
          <cell r="AG68">
            <v>70</v>
          </cell>
          <cell r="AJ68">
            <v>20</v>
          </cell>
          <cell r="AL68">
            <v>100</v>
          </cell>
          <cell r="AN68">
            <v>120</v>
          </cell>
          <cell r="AO68">
            <v>0</v>
          </cell>
          <cell r="AP68">
            <v>20</v>
          </cell>
          <cell r="AQ68">
            <v>20</v>
          </cell>
          <cell r="AR68">
            <v>120</v>
          </cell>
          <cell r="AS68">
            <v>120</v>
          </cell>
        </row>
        <row r="69">
          <cell r="E69" t="str">
            <v>301235</v>
          </cell>
          <cell r="F69" t="str">
            <v xml:space="preserve"> CONTROL-C/O</v>
          </cell>
          <cell r="G69" t="str">
            <v>B01</v>
          </cell>
          <cell r="I69" t="str">
            <v>R/T</v>
          </cell>
          <cell r="L69" t="str">
            <v>4108-0212</v>
          </cell>
          <cell r="M69" t="str">
            <v>661 830 44 85</v>
          </cell>
          <cell r="Q69">
            <v>30</v>
          </cell>
          <cell r="R69">
            <v>6</v>
          </cell>
          <cell r="S69">
            <v>36</v>
          </cell>
          <cell r="V69">
            <v>584</v>
          </cell>
          <cell r="W69">
            <v>584</v>
          </cell>
          <cell r="X69">
            <v>524</v>
          </cell>
          <cell r="Y69">
            <v>524</v>
          </cell>
          <cell r="Z69">
            <v>0</v>
          </cell>
          <cell r="AA69">
            <v>0</v>
          </cell>
          <cell r="AB69" t="str">
            <v>END</v>
          </cell>
          <cell r="AC69">
            <v>48</v>
          </cell>
          <cell r="AD69">
            <v>12</v>
          </cell>
          <cell r="AE69">
            <v>216</v>
          </cell>
          <cell r="AF69">
            <v>24</v>
          </cell>
          <cell r="AG69">
            <v>122</v>
          </cell>
          <cell r="AJ69">
            <v>12</v>
          </cell>
          <cell r="AL69">
            <v>24</v>
          </cell>
          <cell r="AN69">
            <v>36</v>
          </cell>
          <cell r="AO69">
            <v>0</v>
          </cell>
          <cell r="AP69">
            <v>12</v>
          </cell>
          <cell r="AQ69">
            <v>12</v>
          </cell>
          <cell r="AR69">
            <v>36</v>
          </cell>
          <cell r="AS69">
            <v>36</v>
          </cell>
        </row>
        <row r="70">
          <cell r="E70" t="str">
            <v>301319</v>
          </cell>
          <cell r="F70" t="str">
            <v xml:space="preserve"> CONTROL-B/O</v>
          </cell>
          <cell r="G70" t="str">
            <v>B01</v>
          </cell>
          <cell r="L70" t="str">
            <v>4108-0293</v>
          </cell>
          <cell r="M70" t="str">
            <v>661 830 49 85</v>
          </cell>
          <cell r="Q70">
            <v>0</v>
          </cell>
          <cell r="R70">
            <v>24</v>
          </cell>
          <cell r="S70">
            <v>24</v>
          </cell>
          <cell r="V70">
            <v>24</v>
          </cell>
          <cell r="W70">
            <v>24</v>
          </cell>
          <cell r="X70">
            <v>12</v>
          </cell>
          <cell r="Y70">
            <v>12</v>
          </cell>
          <cell r="Z70">
            <v>0</v>
          </cell>
          <cell r="AA70">
            <v>0</v>
          </cell>
          <cell r="AB70" t="str">
            <v>END</v>
          </cell>
          <cell r="AC70">
            <v>24</v>
          </cell>
          <cell r="AD70">
            <v>12</v>
          </cell>
          <cell r="AE70">
            <v>120</v>
          </cell>
          <cell r="AF70">
            <v>12</v>
          </cell>
          <cell r="AG70">
            <v>24</v>
          </cell>
          <cell r="AL70">
            <v>24</v>
          </cell>
          <cell r="AN70">
            <v>24</v>
          </cell>
          <cell r="AO70">
            <v>0</v>
          </cell>
          <cell r="AP70">
            <v>0</v>
          </cell>
          <cell r="AQ70">
            <v>0</v>
          </cell>
          <cell r="AR70">
            <v>24</v>
          </cell>
          <cell r="AS70">
            <v>24</v>
          </cell>
        </row>
        <row r="71">
          <cell r="E71" t="str">
            <v>300179</v>
          </cell>
          <cell r="F71" t="str">
            <v xml:space="preserve"> FAN SHROUD</v>
          </cell>
          <cell r="G71" t="str">
            <v>A02</v>
          </cell>
          <cell r="K71" t="str">
            <v>D</v>
          </cell>
          <cell r="L71" t="str">
            <v>4277-0020</v>
          </cell>
          <cell r="M71" t="str">
            <v>68420-05000</v>
          </cell>
          <cell r="Q71">
            <v>29</v>
          </cell>
          <cell r="R71">
            <v>731</v>
          </cell>
          <cell r="S71">
            <v>760</v>
          </cell>
          <cell r="V71">
            <v>840</v>
          </cell>
          <cell r="W71">
            <v>840</v>
          </cell>
          <cell r="X71">
            <v>540</v>
          </cell>
          <cell r="Y71">
            <v>540</v>
          </cell>
          <cell r="Z71">
            <v>0</v>
          </cell>
          <cell r="AA71">
            <v>0</v>
          </cell>
          <cell r="AB71" t="str">
            <v>END</v>
          </cell>
          <cell r="AC71">
            <v>240</v>
          </cell>
          <cell r="AD71">
            <v>40</v>
          </cell>
          <cell r="AE71">
            <v>640</v>
          </cell>
          <cell r="AF71">
            <v>120</v>
          </cell>
          <cell r="AG71">
            <v>260</v>
          </cell>
          <cell r="AJ71">
            <v>200</v>
          </cell>
          <cell r="AK71">
            <v>160</v>
          </cell>
          <cell r="AL71">
            <v>400</v>
          </cell>
          <cell r="AN71">
            <v>760</v>
          </cell>
          <cell r="AO71">
            <v>0</v>
          </cell>
          <cell r="AP71">
            <v>200</v>
          </cell>
          <cell r="AQ71">
            <v>360</v>
          </cell>
          <cell r="AR71">
            <v>760</v>
          </cell>
          <cell r="AS71">
            <v>760</v>
          </cell>
        </row>
        <row r="72">
          <cell r="E72" t="str">
            <v>301037</v>
          </cell>
          <cell r="F72" t="str">
            <v xml:space="preserve"> FAN SHROUD</v>
          </cell>
          <cell r="G72" t="str">
            <v>A02</v>
          </cell>
          <cell r="K72" t="str">
            <v>G</v>
          </cell>
          <cell r="L72" t="str">
            <v>4277-0051</v>
          </cell>
          <cell r="M72" t="str">
            <v>68420-05033</v>
          </cell>
          <cell r="Q72">
            <v>0</v>
          </cell>
          <cell r="R72">
            <v>160</v>
          </cell>
          <cell r="S72">
            <v>160</v>
          </cell>
          <cell r="V72">
            <v>440</v>
          </cell>
          <cell r="W72">
            <v>440</v>
          </cell>
          <cell r="X72">
            <v>440</v>
          </cell>
          <cell r="Y72">
            <v>440</v>
          </cell>
          <cell r="Z72">
            <v>0</v>
          </cell>
          <cell r="AA72">
            <v>0</v>
          </cell>
          <cell r="AB72" t="str">
            <v>END</v>
          </cell>
          <cell r="AC72">
            <v>80</v>
          </cell>
          <cell r="AD72">
            <v>10</v>
          </cell>
          <cell r="AE72">
            <v>300</v>
          </cell>
          <cell r="AF72">
            <v>40</v>
          </cell>
          <cell r="AG72">
            <v>94</v>
          </cell>
          <cell r="AJ72">
            <v>60</v>
          </cell>
          <cell r="AK72">
            <v>60</v>
          </cell>
          <cell r="AL72">
            <v>40</v>
          </cell>
          <cell r="AN72">
            <v>160</v>
          </cell>
          <cell r="AO72">
            <v>0</v>
          </cell>
          <cell r="AP72">
            <v>60</v>
          </cell>
          <cell r="AQ72">
            <v>120</v>
          </cell>
          <cell r="AR72">
            <v>160</v>
          </cell>
          <cell r="AS72">
            <v>160</v>
          </cell>
        </row>
        <row r="73">
          <cell r="E73" t="str">
            <v>304008</v>
          </cell>
          <cell r="F73" t="str">
            <v xml:space="preserve"> FAN SHROUD</v>
          </cell>
          <cell r="G73" t="str">
            <v>A04</v>
          </cell>
          <cell r="K73" t="str">
            <v>D</v>
          </cell>
          <cell r="L73" t="str">
            <v>4277-0091</v>
          </cell>
          <cell r="M73" t="str">
            <v>68420-06001</v>
          </cell>
          <cell r="Q73">
            <v>57</v>
          </cell>
          <cell r="R73">
            <v>1039</v>
          </cell>
          <cell r="S73">
            <v>1096</v>
          </cell>
          <cell r="V73">
            <v>1450</v>
          </cell>
          <cell r="W73">
            <v>1450</v>
          </cell>
          <cell r="X73">
            <v>1300</v>
          </cell>
          <cell r="Y73">
            <v>1300</v>
          </cell>
          <cell r="Z73">
            <v>0</v>
          </cell>
          <cell r="AA73">
            <v>0</v>
          </cell>
          <cell r="AB73" t="str">
            <v>END</v>
          </cell>
          <cell r="AC73">
            <v>96</v>
          </cell>
          <cell r="AD73">
            <v>6</v>
          </cell>
          <cell r="AE73">
            <v>240</v>
          </cell>
          <cell r="AF73">
            <v>48</v>
          </cell>
          <cell r="AG73">
            <v>30</v>
          </cell>
          <cell r="AJ73">
            <v>80</v>
          </cell>
          <cell r="AK73">
            <v>360</v>
          </cell>
          <cell r="AL73">
            <v>656</v>
          </cell>
          <cell r="AN73">
            <v>1096</v>
          </cell>
          <cell r="AO73">
            <v>0</v>
          </cell>
          <cell r="AP73">
            <v>80</v>
          </cell>
          <cell r="AQ73">
            <v>440</v>
          </cell>
          <cell r="AR73">
            <v>1096</v>
          </cell>
          <cell r="AS73">
            <v>1096</v>
          </cell>
        </row>
        <row r="74">
          <cell r="E74" t="str">
            <v>300653</v>
          </cell>
          <cell r="F74" t="str">
            <v xml:space="preserve"> FAN SHROUD</v>
          </cell>
          <cell r="G74" t="str">
            <v>A04</v>
          </cell>
          <cell r="K74" t="str">
            <v>G</v>
          </cell>
          <cell r="L74" t="str">
            <v>4277-0142</v>
          </cell>
          <cell r="M74" t="str">
            <v>68420-06200</v>
          </cell>
          <cell r="Q74">
            <v>0</v>
          </cell>
          <cell r="R74">
            <v>80</v>
          </cell>
          <cell r="S74">
            <v>80</v>
          </cell>
          <cell r="V74">
            <v>460</v>
          </cell>
          <cell r="W74">
            <v>460</v>
          </cell>
          <cell r="X74">
            <v>380</v>
          </cell>
          <cell r="Y74">
            <v>380</v>
          </cell>
          <cell r="Z74">
            <v>0</v>
          </cell>
          <cell r="AA74">
            <v>0</v>
          </cell>
          <cell r="AB74" t="str">
            <v>END</v>
          </cell>
          <cell r="AC74">
            <v>40</v>
          </cell>
          <cell r="AD74">
            <v>0</v>
          </cell>
          <cell r="AE74">
            <v>0</v>
          </cell>
          <cell r="AF74">
            <v>20</v>
          </cell>
          <cell r="AG74">
            <v>0</v>
          </cell>
          <cell r="AJ74">
            <v>40</v>
          </cell>
          <cell r="AK74">
            <v>40</v>
          </cell>
          <cell r="AN74">
            <v>80</v>
          </cell>
          <cell r="AO74">
            <v>0</v>
          </cell>
          <cell r="AP74">
            <v>40</v>
          </cell>
          <cell r="AQ74">
            <v>80</v>
          </cell>
          <cell r="AR74">
            <v>80</v>
          </cell>
          <cell r="AS74">
            <v>80</v>
          </cell>
        </row>
        <row r="75">
          <cell r="E75" t="str">
            <v>303103</v>
          </cell>
          <cell r="F75" t="str">
            <v xml:space="preserve"> FAN SHROUD(TB)</v>
          </cell>
          <cell r="G75" t="str">
            <v>A02TB</v>
          </cell>
          <cell r="L75" t="str">
            <v>4277-0160</v>
          </cell>
          <cell r="M75" t="str">
            <v>68420-05100</v>
          </cell>
          <cell r="Q75">
            <v>104</v>
          </cell>
          <cell r="R75">
            <v>976</v>
          </cell>
          <cell r="S75">
            <v>1080</v>
          </cell>
          <cell r="V75">
            <v>1170</v>
          </cell>
          <cell r="W75">
            <v>1170</v>
          </cell>
          <cell r="X75">
            <v>940</v>
          </cell>
          <cell r="Y75">
            <v>940</v>
          </cell>
          <cell r="Z75">
            <v>0</v>
          </cell>
          <cell r="AA75">
            <v>0</v>
          </cell>
          <cell r="AB75" t="str">
            <v>END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J75">
            <v>360</v>
          </cell>
          <cell r="AK75">
            <v>360</v>
          </cell>
          <cell r="AL75">
            <v>360</v>
          </cell>
          <cell r="AN75">
            <v>1080</v>
          </cell>
          <cell r="AO75">
            <v>0</v>
          </cell>
          <cell r="AP75">
            <v>360</v>
          </cell>
          <cell r="AQ75">
            <v>720</v>
          </cell>
          <cell r="AR75">
            <v>1080</v>
          </cell>
          <cell r="AS75">
            <v>1080</v>
          </cell>
        </row>
        <row r="76">
          <cell r="E76" t="str">
            <v>300184</v>
          </cell>
          <cell r="F76" t="str">
            <v xml:space="preserve"> FAN SHROUD</v>
          </cell>
          <cell r="G76" t="str">
            <v>B01</v>
          </cell>
          <cell r="L76" t="str">
            <v>4277-0082</v>
          </cell>
          <cell r="M76" t="str">
            <v>661 830 31 08</v>
          </cell>
          <cell r="Q76">
            <v>306</v>
          </cell>
          <cell r="R76">
            <v>1654</v>
          </cell>
          <cell r="S76">
            <v>1960</v>
          </cell>
          <cell r="V76">
            <v>2346</v>
          </cell>
          <cell r="W76">
            <v>2346</v>
          </cell>
          <cell r="X76">
            <v>2606</v>
          </cell>
          <cell r="Y76">
            <v>2606</v>
          </cell>
          <cell r="Z76">
            <v>0</v>
          </cell>
          <cell r="AA76">
            <v>0</v>
          </cell>
          <cell r="AB76" t="str">
            <v>END</v>
          </cell>
          <cell r="AC76">
            <v>192</v>
          </cell>
          <cell r="AD76">
            <v>6</v>
          </cell>
          <cell r="AE76">
            <v>504</v>
          </cell>
          <cell r="AF76">
            <v>96</v>
          </cell>
          <cell r="AG76">
            <v>372</v>
          </cell>
          <cell r="AJ76">
            <v>520</v>
          </cell>
          <cell r="AK76">
            <v>480</v>
          </cell>
          <cell r="AL76">
            <v>960</v>
          </cell>
          <cell r="AN76">
            <v>1960</v>
          </cell>
          <cell r="AO76">
            <v>0</v>
          </cell>
          <cell r="AP76">
            <v>520</v>
          </cell>
          <cell r="AQ76">
            <v>1000</v>
          </cell>
          <cell r="AR76">
            <v>1960</v>
          </cell>
          <cell r="AS76">
            <v>1960</v>
          </cell>
        </row>
        <row r="77">
          <cell r="Q77" t="e">
            <v>#N/A</v>
          </cell>
        </row>
        <row r="78">
          <cell r="E78" t="str">
            <v>302009</v>
          </cell>
          <cell r="F78" t="str">
            <v xml:space="preserve"> FAN SHROUD(A01,신형)</v>
          </cell>
          <cell r="G78" t="str">
            <v>A01</v>
          </cell>
          <cell r="L78" t="str">
            <v>4277-0040K</v>
          </cell>
          <cell r="Q78">
            <v>12</v>
          </cell>
          <cell r="R78">
            <v>0</v>
          </cell>
          <cell r="S78">
            <v>0</v>
          </cell>
          <cell r="V78">
            <v>0</v>
          </cell>
          <cell r="W78">
            <v>0</v>
          </cell>
          <cell r="X78">
            <v>50</v>
          </cell>
          <cell r="Y78">
            <v>50</v>
          </cell>
          <cell r="Z78">
            <v>0</v>
          </cell>
          <cell r="AA78">
            <v>0</v>
          </cell>
          <cell r="AB78" t="str">
            <v>END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50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E79" t="str">
            <v>301159</v>
          </cell>
          <cell r="F79" t="str">
            <v xml:space="preserve"> COND COMPL-SUB</v>
          </cell>
          <cell r="G79" t="str">
            <v>B01</v>
          </cell>
          <cell r="L79" t="str">
            <v>4112-0042</v>
          </cell>
          <cell r="Q79">
            <v>24</v>
          </cell>
          <cell r="R79">
            <v>42</v>
          </cell>
          <cell r="S79">
            <v>66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>END</v>
          </cell>
          <cell r="AC79">
            <v>24</v>
          </cell>
          <cell r="AD79">
            <v>24</v>
          </cell>
          <cell r="AG79">
            <v>24</v>
          </cell>
          <cell r="AJ79">
            <v>18</v>
          </cell>
          <cell r="AL79">
            <v>48</v>
          </cell>
          <cell r="AN79">
            <v>66</v>
          </cell>
          <cell r="AO79">
            <v>0</v>
          </cell>
          <cell r="AP79">
            <v>18</v>
          </cell>
          <cell r="AQ79">
            <v>18</v>
          </cell>
          <cell r="AR79">
            <v>66</v>
          </cell>
          <cell r="AS79">
            <v>66</v>
          </cell>
        </row>
        <row r="80">
          <cell r="E80" t="str">
            <v>301291</v>
          </cell>
          <cell r="F80" t="str">
            <v xml:space="preserve"> COND COMPL-SIDE</v>
          </cell>
          <cell r="G80" t="str">
            <v>F01</v>
          </cell>
          <cell r="L80" t="str">
            <v>4112-0050</v>
          </cell>
          <cell r="Q80">
            <v>1</v>
          </cell>
          <cell r="R80">
            <v>49</v>
          </cell>
          <cell r="S80">
            <v>50</v>
          </cell>
          <cell r="V80">
            <v>600</v>
          </cell>
          <cell r="W80">
            <v>600</v>
          </cell>
          <cell r="X80">
            <v>600</v>
          </cell>
          <cell r="Y80">
            <v>600</v>
          </cell>
          <cell r="Z80">
            <v>0</v>
          </cell>
          <cell r="AA80">
            <v>0</v>
          </cell>
          <cell r="AB80" t="str">
            <v>END</v>
          </cell>
          <cell r="AC80">
            <v>50</v>
          </cell>
          <cell r="AG80">
            <v>24</v>
          </cell>
          <cell r="AL80">
            <v>50</v>
          </cell>
          <cell r="AN80">
            <v>50</v>
          </cell>
          <cell r="AO80">
            <v>0</v>
          </cell>
          <cell r="AP80">
            <v>0</v>
          </cell>
          <cell r="AQ80">
            <v>0</v>
          </cell>
          <cell r="AR80">
            <v>50</v>
          </cell>
          <cell r="AS80">
            <v>50</v>
          </cell>
        </row>
        <row r="81">
          <cell r="E81" t="str">
            <v>300105</v>
          </cell>
          <cell r="F81" t="str">
            <v xml:space="preserve"> COND COMPL</v>
          </cell>
          <cell r="G81" t="str">
            <v>D01</v>
          </cell>
          <cell r="L81" t="str">
            <v>4112-0016K</v>
          </cell>
          <cell r="Q81">
            <v>10</v>
          </cell>
          <cell r="R81">
            <v>86</v>
          </cell>
          <cell r="S81">
            <v>96</v>
          </cell>
          <cell r="V81">
            <v>0</v>
          </cell>
          <cell r="W81">
            <v>0</v>
          </cell>
          <cell r="X81">
            <v>300</v>
          </cell>
          <cell r="Y81">
            <v>300</v>
          </cell>
          <cell r="Z81">
            <v>0</v>
          </cell>
          <cell r="AA81">
            <v>0</v>
          </cell>
          <cell r="AB81" t="str">
            <v>END</v>
          </cell>
          <cell r="AC81">
            <v>100</v>
          </cell>
          <cell r="AG81">
            <v>48</v>
          </cell>
          <cell r="AL81">
            <v>96</v>
          </cell>
          <cell r="AN81">
            <v>96</v>
          </cell>
          <cell r="AO81">
            <v>0</v>
          </cell>
          <cell r="AP81">
            <v>0</v>
          </cell>
          <cell r="AQ81">
            <v>0</v>
          </cell>
          <cell r="AR81">
            <v>96</v>
          </cell>
          <cell r="AS81">
            <v>96</v>
          </cell>
        </row>
        <row r="82">
          <cell r="E82" t="str">
            <v>SUB2</v>
          </cell>
          <cell r="F82" t="str">
            <v xml:space="preserve"> H/C-SUB</v>
          </cell>
          <cell r="L82" t="str">
            <v>4353-0141</v>
          </cell>
          <cell r="R82">
            <v>3775</v>
          </cell>
          <cell r="V82">
            <v>1360</v>
          </cell>
          <cell r="W82">
            <v>0</v>
          </cell>
          <cell r="X82">
            <v>1300</v>
          </cell>
          <cell r="Y82">
            <v>0</v>
          </cell>
          <cell r="Z82">
            <v>0</v>
          </cell>
          <cell r="AA82">
            <v>0</v>
          </cell>
          <cell r="AB82" t="str">
            <v>200018,200006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Q83" t="e">
            <v>#N/A</v>
          </cell>
        </row>
        <row r="84">
          <cell r="Q84" t="e">
            <v>#N/A</v>
          </cell>
        </row>
        <row r="85">
          <cell r="Q85" t="e">
            <v>#N/A</v>
          </cell>
        </row>
        <row r="86">
          <cell r="Q86" t="e">
            <v>#N/A</v>
          </cell>
        </row>
        <row r="87">
          <cell r="Q87" t="e">
            <v>#N/A</v>
          </cell>
        </row>
        <row r="88">
          <cell r="E88" t="str">
            <v>300166</v>
          </cell>
          <cell r="F88" t="str">
            <v xml:space="preserve"> EVA-EXP/V</v>
          </cell>
          <cell r="G88" t="str">
            <v>A02</v>
          </cell>
          <cell r="H88" t="str">
            <v>L</v>
          </cell>
          <cell r="L88" t="str">
            <v>4252-0014</v>
          </cell>
          <cell r="Q88">
            <v>356</v>
          </cell>
          <cell r="R88">
            <v>1078</v>
          </cell>
          <cell r="V88">
            <v>2940</v>
          </cell>
          <cell r="W88">
            <v>0</v>
          </cell>
          <cell r="X88">
            <v>2340</v>
          </cell>
          <cell r="Y88">
            <v>0</v>
          </cell>
          <cell r="Z88">
            <v>0</v>
          </cell>
          <cell r="AA88">
            <v>0</v>
          </cell>
          <cell r="AB88" t="str">
            <v>200042,40,55,01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E89" t="str">
            <v>300462</v>
          </cell>
          <cell r="F89" t="str">
            <v xml:space="preserve"> EVA-EXP/V</v>
          </cell>
          <cell r="G89" t="str">
            <v>A02</v>
          </cell>
          <cell r="H89" t="str">
            <v>R</v>
          </cell>
          <cell r="L89" t="str">
            <v>4252-0051</v>
          </cell>
          <cell r="Q89">
            <v>0</v>
          </cell>
          <cell r="R89">
            <v>0</v>
          </cell>
          <cell r="V89">
            <v>840</v>
          </cell>
          <cell r="W89">
            <v>0</v>
          </cell>
          <cell r="X89">
            <v>580</v>
          </cell>
          <cell r="Y89">
            <v>0</v>
          </cell>
          <cell r="Z89">
            <v>0</v>
          </cell>
          <cell r="AA89">
            <v>0</v>
          </cell>
          <cell r="AB89" t="str">
            <v>200038,35,53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E90" t="str">
            <v>300604</v>
          </cell>
          <cell r="F90" t="str">
            <v xml:space="preserve"> EVA-EXP/V</v>
          </cell>
          <cell r="G90" t="str">
            <v>A03</v>
          </cell>
          <cell r="L90" t="str">
            <v>4252-0173</v>
          </cell>
          <cell r="Q90">
            <v>109</v>
          </cell>
          <cell r="R90">
            <v>159</v>
          </cell>
          <cell r="V90">
            <v>900</v>
          </cell>
          <cell r="W90">
            <v>0</v>
          </cell>
          <cell r="X90">
            <v>1000</v>
          </cell>
          <cell r="Y90">
            <v>0</v>
          </cell>
          <cell r="Z90">
            <v>0</v>
          </cell>
          <cell r="AA90">
            <v>0</v>
          </cell>
          <cell r="AB90" t="str">
            <v>END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E91" t="str">
            <v>301203</v>
          </cell>
          <cell r="F91" t="str">
            <v xml:space="preserve"> EVA-EXP/V(SR)</v>
          </cell>
          <cell r="G91" t="str">
            <v>C01</v>
          </cell>
          <cell r="H91" t="str">
            <v>SR</v>
          </cell>
          <cell r="R91">
            <v>2310</v>
          </cell>
          <cell r="T91">
            <v>2310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J91">
            <v>1000</v>
          </cell>
          <cell r="AK91">
            <v>800</v>
          </cell>
          <cell r="AL91">
            <v>510</v>
          </cell>
          <cell r="AN91">
            <v>2310</v>
          </cell>
        </row>
        <row r="92">
          <cell r="E92" t="str">
            <v>301204</v>
          </cell>
          <cell r="F92" t="str">
            <v xml:space="preserve"> EVA-EXP/V(VQ)</v>
          </cell>
          <cell r="G92" t="str">
            <v>C01</v>
          </cell>
          <cell r="H92" t="str">
            <v>VQ</v>
          </cell>
          <cell r="Q92">
            <v>18</v>
          </cell>
          <cell r="R92">
            <v>335</v>
          </cell>
          <cell r="T92">
            <v>353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J92">
            <v>113</v>
          </cell>
          <cell r="AK92">
            <v>113</v>
          </cell>
          <cell r="AL92">
            <v>127</v>
          </cell>
          <cell r="AN92">
            <v>353</v>
          </cell>
        </row>
        <row r="93">
          <cell r="E93" t="str">
            <v>300169</v>
          </cell>
          <cell r="F93" t="str">
            <v xml:space="preserve"> EVA-EXP/V</v>
          </cell>
          <cell r="G93" t="str">
            <v>F01</v>
          </cell>
          <cell r="L93" t="str">
            <v>4252-0040</v>
          </cell>
          <cell r="Q93">
            <v>0</v>
          </cell>
          <cell r="R93">
            <v>300</v>
          </cell>
          <cell r="T93">
            <v>300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 t="str">
            <v>END</v>
          </cell>
          <cell r="AJ93">
            <v>100</v>
          </cell>
          <cell r="AK93">
            <v>100</v>
          </cell>
          <cell r="AL93">
            <v>100</v>
          </cell>
          <cell r="AN93">
            <v>300</v>
          </cell>
          <cell r="AO93">
            <v>0</v>
          </cell>
          <cell r="AP93">
            <v>100</v>
          </cell>
          <cell r="AQ93">
            <v>200</v>
          </cell>
          <cell r="AR93">
            <v>300</v>
          </cell>
          <cell r="AS93">
            <v>300</v>
          </cell>
        </row>
        <row r="94">
          <cell r="E94" t="str">
            <v>300168</v>
          </cell>
          <cell r="F94" t="str">
            <v xml:space="preserve"> EVA-EXP/V</v>
          </cell>
          <cell r="G94" t="str">
            <v>D01</v>
          </cell>
          <cell r="L94" t="str">
            <v>4252-0031</v>
          </cell>
          <cell r="Q94">
            <v>94</v>
          </cell>
          <cell r="R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 t="str">
            <v>END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E95" t="str">
            <v>301005</v>
          </cell>
          <cell r="F95" t="str">
            <v xml:space="preserve"> EVA-EXP/V</v>
          </cell>
          <cell r="G95" t="str">
            <v>S26</v>
          </cell>
          <cell r="L95" t="str">
            <v>4252-0160HA</v>
          </cell>
          <cell r="Q95">
            <v>216</v>
          </cell>
          <cell r="R95">
            <v>351</v>
          </cell>
          <cell r="S95">
            <v>567</v>
          </cell>
          <cell r="V95">
            <v>1008</v>
          </cell>
          <cell r="W95">
            <v>1008</v>
          </cell>
          <cell r="X95">
            <v>1008</v>
          </cell>
          <cell r="Y95">
            <v>1008</v>
          </cell>
          <cell r="Z95">
            <v>0</v>
          </cell>
          <cell r="AA95">
            <v>0</v>
          </cell>
          <cell r="AB95" t="str">
            <v>END</v>
          </cell>
          <cell r="AL95">
            <v>567</v>
          </cell>
          <cell r="AN95">
            <v>567</v>
          </cell>
          <cell r="AO95">
            <v>0</v>
          </cell>
          <cell r="AP95">
            <v>0</v>
          </cell>
          <cell r="AQ95">
            <v>0</v>
          </cell>
          <cell r="AR95">
            <v>567</v>
          </cell>
          <cell r="AS95">
            <v>567</v>
          </cell>
        </row>
        <row r="96">
          <cell r="E96" t="str">
            <v>300632</v>
          </cell>
          <cell r="F96" t="str">
            <v xml:space="preserve"> EVA-ASY(CHAM)</v>
          </cell>
          <cell r="G96" t="str">
            <v>S03</v>
          </cell>
          <cell r="J96" t="str">
            <v>EXP</v>
          </cell>
          <cell r="L96" t="str">
            <v>4251-0140HA</v>
          </cell>
          <cell r="Q96">
            <v>221</v>
          </cell>
          <cell r="R96">
            <v>0</v>
          </cell>
          <cell r="S96">
            <v>180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 t="str">
            <v>END</v>
          </cell>
          <cell r="AJ96">
            <v>180</v>
          </cell>
          <cell r="AN96">
            <v>180</v>
          </cell>
          <cell r="AO96">
            <v>0</v>
          </cell>
          <cell r="AP96">
            <v>180</v>
          </cell>
          <cell r="AQ96">
            <v>180</v>
          </cell>
          <cell r="AR96">
            <v>180</v>
          </cell>
          <cell r="AS96">
            <v>180</v>
          </cell>
        </row>
        <row r="97">
          <cell r="E97" t="str">
            <v>300633</v>
          </cell>
          <cell r="F97" t="str">
            <v xml:space="preserve"> EVA-ASY(CHAM)</v>
          </cell>
          <cell r="G97" t="str">
            <v>S04</v>
          </cell>
          <cell r="J97" t="str">
            <v>EXP</v>
          </cell>
          <cell r="L97" t="str">
            <v>4251-0180HA</v>
          </cell>
          <cell r="Q97">
            <v>346</v>
          </cell>
          <cell r="R97">
            <v>1154</v>
          </cell>
          <cell r="S97">
            <v>1500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 t="str">
            <v>END</v>
          </cell>
          <cell r="AJ97">
            <v>300</v>
          </cell>
          <cell r="AL97">
            <v>1200</v>
          </cell>
          <cell r="AN97">
            <v>1500</v>
          </cell>
          <cell r="AO97">
            <v>0</v>
          </cell>
          <cell r="AP97">
            <v>300</v>
          </cell>
          <cell r="AQ97">
            <v>300</v>
          </cell>
          <cell r="AR97">
            <v>1500</v>
          </cell>
          <cell r="AS97">
            <v>1500</v>
          </cell>
        </row>
        <row r="98">
          <cell r="E98" t="str">
            <v>300634</v>
          </cell>
          <cell r="F98" t="str">
            <v xml:space="preserve"> EVA-ASY(CHAM)</v>
          </cell>
          <cell r="G98" t="str">
            <v>S05</v>
          </cell>
          <cell r="J98" t="str">
            <v>EXP</v>
          </cell>
          <cell r="Q98">
            <v>8</v>
          </cell>
          <cell r="R98">
            <v>0</v>
          </cell>
          <cell r="S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E99" t="str">
            <v>300635</v>
          </cell>
          <cell r="F99" t="str">
            <v xml:space="preserve"> EVA-ASY(CHAM)</v>
          </cell>
          <cell r="G99" t="str">
            <v>S06</v>
          </cell>
          <cell r="J99" t="str">
            <v>EXP</v>
          </cell>
          <cell r="L99" t="str">
            <v>4251-0200HA</v>
          </cell>
          <cell r="Q99">
            <v>157</v>
          </cell>
          <cell r="R99">
            <v>443</v>
          </cell>
          <cell r="S99">
            <v>600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 t="str">
            <v>END</v>
          </cell>
          <cell r="AJ99">
            <v>120</v>
          </cell>
          <cell r="AL99">
            <v>480</v>
          </cell>
          <cell r="AN99">
            <v>600</v>
          </cell>
          <cell r="AO99">
            <v>0</v>
          </cell>
          <cell r="AP99">
            <v>120</v>
          </cell>
          <cell r="AQ99">
            <v>120</v>
          </cell>
          <cell r="AR99">
            <v>600</v>
          </cell>
          <cell r="AS99">
            <v>600</v>
          </cell>
        </row>
        <row r="100">
          <cell r="E100" t="str">
            <v>300638</v>
          </cell>
          <cell r="F100" t="str">
            <v xml:space="preserve"> EVA-ASY(CHAM)</v>
          </cell>
          <cell r="G100" t="str">
            <v>S09</v>
          </cell>
          <cell r="J100" t="str">
            <v>EXP</v>
          </cell>
          <cell r="L100" t="str">
            <v>4251-0160HA</v>
          </cell>
          <cell r="Q100">
            <v>6</v>
          </cell>
          <cell r="R100">
            <v>0</v>
          </cell>
          <cell r="S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 t="str">
            <v>END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E101" t="str">
            <v>300640</v>
          </cell>
          <cell r="F101" t="str">
            <v xml:space="preserve"> EVA-ASY(CHAM)</v>
          </cell>
          <cell r="G101" t="str">
            <v>S11</v>
          </cell>
          <cell r="J101" t="str">
            <v>EXP</v>
          </cell>
          <cell r="L101" t="str">
            <v>4251-0240HA</v>
          </cell>
          <cell r="Q101">
            <v>21</v>
          </cell>
          <cell r="R101">
            <v>279</v>
          </cell>
          <cell r="S101">
            <v>300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 t="str">
            <v>END</v>
          </cell>
          <cell r="AL101">
            <v>300</v>
          </cell>
          <cell r="AN101">
            <v>300</v>
          </cell>
          <cell r="AO101">
            <v>0</v>
          </cell>
          <cell r="AP101">
            <v>0</v>
          </cell>
          <cell r="AQ101">
            <v>0</v>
          </cell>
          <cell r="AR101">
            <v>300</v>
          </cell>
          <cell r="AS101">
            <v>300</v>
          </cell>
        </row>
        <row r="102">
          <cell r="E102" t="str">
            <v>300641</v>
          </cell>
          <cell r="F102" t="str">
            <v xml:space="preserve"> EVA-ASY(CHAM)</v>
          </cell>
          <cell r="G102" t="str">
            <v>S12</v>
          </cell>
          <cell r="J102" t="str">
            <v>EXP</v>
          </cell>
          <cell r="L102" t="str">
            <v>4251-0250HA</v>
          </cell>
          <cell r="Q102">
            <v>18</v>
          </cell>
          <cell r="R102">
            <v>342</v>
          </cell>
          <cell r="S102">
            <v>360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 t="str">
            <v>END</v>
          </cell>
          <cell r="AJ102">
            <v>180</v>
          </cell>
          <cell r="AL102">
            <v>180</v>
          </cell>
          <cell r="AN102">
            <v>360</v>
          </cell>
          <cell r="AO102">
            <v>0</v>
          </cell>
          <cell r="AP102">
            <v>180</v>
          </cell>
          <cell r="AQ102">
            <v>180</v>
          </cell>
          <cell r="AR102">
            <v>360</v>
          </cell>
          <cell r="AS102">
            <v>360</v>
          </cell>
        </row>
        <row r="103">
          <cell r="E103" t="str">
            <v>300642</v>
          </cell>
          <cell r="F103" t="str">
            <v xml:space="preserve"> EVA-ASY(CHAM)</v>
          </cell>
          <cell r="G103" t="str">
            <v>S13</v>
          </cell>
          <cell r="J103" t="str">
            <v>EXP</v>
          </cell>
          <cell r="Q103">
            <v>9</v>
          </cell>
          <cell r="R103">
            <v>0</v>
          </cell>
          <cell r="S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E104" t="str">
            <v>300643</v>
          </cell>
          <cell r="F104" t="str">
            <v xml:space="preserve"> EVA-ASY(CHAM)</v>
          </cell>
          <cell r="G104" t="str">
            <v>S14</v>
          </cell>
          <cell r="J104" t="str">
            <v>EXP</v>
          </cell>
          <cell r="Q104">
            <v>4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</row>
        <row r="105">
          <cell r="E105" t="str">
            <v>300644</v>
          </cell>
          <cell r="F105" t="str">
            <v xml:space="preserve"> EVA-ASY(CHAM)</v>
          </cell>
          <cell r="G105" t="str">
            <v>S15</v>
          </cell>
          <cell r="J105" t="str">
            <v>EXP</v>
          </cell>
          <cell r="L105" t="str">
            <v>4251-0280HA</v>
          </cell>
          <cell r="Q105">
            <v>71</v>
          </cell>
          <cell r="R105">
            <v>109</v>
          </cell>
          <cell r="S105">
            <v>180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 t="str">
            <v>END</v>
          </cell>
          <cell r="AJ105">
            <v>180</v>
          </cell>
          <cell r="AN105">
            <v>180</v>
          </cell>
          <cell r="AO105">
            <v>0</v>
          </cell>
          <cell r="AP105">
            <v>180</v>
          </cell>
          <cell r="AQ105">
            <v>180</v>
          </cell>
          <cell r="AR105">
            <v>180</v>
          </cell>
          <cell r="AS105">
            <v>180</v>
          </cell>
        </row>
        <row r="106">
          <cell r="E106" t="str">
            <v>900000</v>
          </cell>
          <cell r="F106" t="str">
            <v xml:space="preserve"> EVA-ASY(CHAM)</v>
          </cell>
          <cell r="G106" t="str">
            <v>S21</v>
          </cell>
          <cell r="J106" t="str">
            <v>EXP</v>
          </cell>
          <cell r="R106">
            <v>600</v>
          </cell>
          <cell r="S106">
            <v>600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 t="str">
            <v>END</v>
          </cell>
          <cell r="AJ106">
            <v>600</v>
          </cell>
          <cell r="AN106">
            <v>600</v>
          </cell>
          <cell r="AO106">
            <v>0</v>
          </cell>
          <cell r="AP106">
            <v>600</v>
          </cell>
          <cell r="AQ106">
            <v>600</v>
          </cell>
          <cell r="AR106">
            <v>600</v>
          </cell>
          <cell r="AS106">
            <v>600</v>
          </cell>
        </row>
        <row r="107">
          <cell r="E107" t="str">
            <v>300649</v>
          </cell>
          <cell r="F107" t="str">
            <v xml:space="preserve"> EVA-ASY(CHAM)</v>
          </cell>
          <cell r="G107" t="str">
            <v>S20</v>
          </cell>
          <cell r="J107" t="str">
            <v>EXP</v>
          </cell>
          <cell r="Q107">
            <v>0</v>
          </cell>
          <cell r="R107">
            <v>0</v>
          </cell>
          <cell r="S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E108" t="str">
            <v>303049</v>
          </cell>
          <cell r="F108" t="str">
            <v xml:space="preserve"> EVA-EXP/V</v>
          </cell>
          <cell r="G108" t="str">
            <v>B01</v>
          </cell>
          <cell r="H108" t="str">
            <v>FR</v>
          </cell>
          <cell r="L108" t="str">
            <v>4252-0083M</v>
          </cell>
          <cell r="Q108">
            <v>530</v>
          </cell>
          <cell r="R108">
            <v>1216</v>
          </cell>
          <cell r="V108">
            <v>2346</v>
          </cell>
          <cell r="W108">
            <v>0</v>
          </cell>
          <cell r="X108">
            <v>2606</v>
          </cell>
          <cell r="Y108">
            <v>0</v>
          </cell>
          <cell r="Z108">
            <v>0</v>
          </cell>
          <cell r="AA108">
            <v>0</v>
          </cell>
          <cell r="AB108" t="str">
            <v>200074,61,75,62,76,51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09">
          <cell r="E109" t="str">
            <v>303056</v>
          </cell>
          <cell r="F109" t="str">
            <v xml:space="preserve"> EVA-EXP/V</v>
          </cell>
          <cell r="G109" t="str">
            <v>B01</v>
          </cell>
          <cell r="H109" t="str">
            <v>RR</v>
          </cell>
          <cell r="J109" t="str">
            <v>EXP</v>
          </cell>
          <cell r="L109" t="str">
            <v>4252-0230E</v>
          </cell>
          <cell r="Q109">
            <v>0</v>
          </cell>
          <cell r="R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 t="str">
            <v>200073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E110" t="str">
            <v>303055</v>
          </cell>
          <cell r="F110" t="str">
            <v xml:space="preserve"> EVA-EXP/V</v>
          </cell>
          <cell r="G110" t="str">
            <v>B01</v>
          </cell>
          <cell r="H110" t="str">
            <v>RR</v>
          </cell>
          <cell r="L110" t="str">
            <v>4252-0230M</v>
          </cell>
          <cell r="Q110">
            <v>0</v>
          </cell>
          <cell r="R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 t="str">
            <v>200077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E111" t="str">
            <v>303099</v>
          </cell>
          <cell r="F111" t="str">
            <v xml:space="preserve"> EVA-EXP/V(SHR)</v>
          </cell>
          <cell r="G111" t="str">
            <v>B01</v>
          </cell>
          <cell r="H111" t="str">
            <v>RR</v>
          </cell>
          <cell r="J111" t="str">
            <v>EXP</v>
          </cell>
          <cell r="L111" t="str">
            <v>4252-0231E</v>
          </cell>
          <cell r="Q111">
            <v>200</v>
          </cell>
          <cell r="R111">
            <v>0</v>
          </cell>
          <cell r="V111">
            <v>716</v>
          </cell>
          <cell r="W111">
            <v>0</v>
          </cell>
          <cell r="X111">
            <v>666</v>
          </cell>
          <cell r="Y111">
            <v>0</v>
          </cell>
          <cell r="Z111">
            <v>0</v>
          </cell>
          <cell r="AA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E112" t="str">
            <v>303100</v>
          </cell>
          <cell r="F112" t="str">
            <v xml:space="preserve"> EVA-EXP/V(SHR)</v>
          </cell>
          <cell r="G112" t="str">
            <v>B01</v>
          </cell>
          <cell r="H112" t="str">
            <v>RR</v>
          </cell>
          <cell r="L112" t="str">
            <v>4252-0231M</v>
          </cell>
          <cell r="Q112">
            <v>40</v>
          </cell>
          <cell r="R112">
            <v>1056</v>
          </cell>
          <cell r="V112">
            <v>1070</v>
          </cell>
          <cell r="W112">
            <v>0</v>
          </cell>
          <cell r="X112">
            <v>1330</v>
          </cell>
          <cell r="Y112">
            <v>0</v>
          </cell>
          <cell r="Z112">
            <v>0</v>
          </cell>
          <cell r="AA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E113" t="str">
            <v>SUB3</v>
          </cell>
          <cell r="F113" t="str">
            <v xml:space="preserve"> COND ASSY(CHAM)</v>
          </cell>
          <cell r="G113" t="str">
            <v>D01</v>
          </cell>
          <cell r="R113">
            <v>86</v>
          </cell>
          <cell r="V113">
            <v>0</v>
          </cell>
          <cell r="W113">
            <v>0</v>
          </cell>
          <cell r="X113">
            <v>300</v>
          </cell>
          <cell r="Y113">
            <v>0</v>
          </cell>
          <cell r="Z113">
            <v>0</v>
          </cell>
          <cell r="AA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</row>
        <row r="114">
          <cell r="E114" t="str">
            <v>300320</v>
          </cell>
          <cell r="F114" t="str">
            <v xml:space="preserve"> PIPE-EXP INLET</v>
          </cell>
          <cell r="G114" t="str">
            <v>A02</v>
          </cell>
          <cell r="H114" t="str">
            <v>L</v>
          </cell>
          <cell r="L114" t="str">
            <v>4626-0062</v>
          </cell>
          <cell r="R114">
            <v>1078</v>
          </cell>
          <cell r="V114">
            <v>2940</v>
          </cell>
          <cell r="X114">
            <v>2340</v>
          </cell>
          <cell r="Z114">
            <v>0</v>
          </cell>
          <cell r="AB114" t="str">
            <v>300166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E115" t="str">
            <v>300347</v>
          </cell>
          <cell r="F115" t="str">
            <v xml:space="preserve"> PIPE-EXP INLET</v>
          </cell>
          <cell r="G115" t="str">
            <v>A02</v>
          </cell>
          <cell r="H115" t="str">
            <v>R</v>
          </cell>
          <cell r="L115" t="str">
            <v>4626-0551</v>
          </cell>
          <cell r="R115">
            <v>0</v>
          </cell>
          <cell r="V115">
            <v>840</v>
          </cell>
          <cell r="X115">
            <v>580</v>
          </cell>
          <cell r="Z115">
            <v>0</v>
          </cell>
          <cell r="AB115" t="str">
            <v>300462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</row>
        <row r="116">
          <cell r="E116" t="str">
            <v>300333</v>
          </cell>
          <cell r="F116" t="str">
            <v xml:space="preserve"> PIPE-EXP INLET</v>
          </cell>
          <cell r="G116" t="str">
            <v>F01</v>
          </cell>
          <cell r="L116" t="str">
            <v>4626-0350</v>
          </cell>
          <cell r="R116">
            <v>300</v>
          </cell>
          <cell r="V116">
            <v>0</v>
          </cell>
          <cell r="X116">
            <v>0</v>
          </cell>
          <cell r="Z116">
            <v>0</v>
          </cell>
          <cell r="AB116" t="str">
            <v>300169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</row>
        <row r="117">
          <cell r="E117" t="str">
            <v>300321</v>
          </cell>
          <cell r="F117" t="str">
            <v xml:space="preserve"> PIPE-EXP INLET</v>
          </cell>
          <cell r="G117" t="str">
            <v>D01</v>
          </cell>
          <cell r="L117" t="str">
            <v>4626-0170</v>
          </cell>
          <cell r="R117">
            <v>0</v>
          </cell>
          <cell r="V117">
            <v>0</v>
          </cell>
          <cell r="X117">
            <v>0</v>
          </cell>
          <cell r="Z117">
            <v>0</v>
          </cell>
          <cell r="AB117" t="str">
            <v>300168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E118" t="str">
            <v>300331</v>
          </cell>
          <cell r="F118" t="str">
            <v xml:space="preserve"> PIPE-EXP INLET</v>
          </cell>
          <cell r="G118" t="str">
            <v>B01</v>
          </cell>
          <cell r="H118" t="str">
            <v>RR</v>
          </cell>
          <cell r="J118" t="str">
            <v>EXP</v>
          </cell>
          <cell r="L118" t="str">
            <v>4626-0330</v>
          </cell>
          <cell r="R118">
            <v>0</v>
          </cell>
          <cell r="V118">
            <v>716</v>
          </cell>
          <cell r="X118">
            <v>666</v>
          </cell>
          <cell r="Z118">
            <v>0</v>
          </cell>
          <cell r="AB118" t="str">
            <v>303056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E119" t="str">
            <v>301413</v>
          </cell>
          <cell r="F119" t="str">
            <v xml:space="preserve"> PIPE-SOL INLET</v>
          </cell>
          <cell r="G119" t="str">
            <v>B01</v>
          </cell>
          <cell r="H119" t="str">
            <v>RR</v>
          </cell>
          <cell r="L119" t="str">
            <v>4626-1341</v>
          </cell>
          <cell r="R119">
            <v>0</v>
          </cell>
          <cell r="V119">
            <v>716</v>
          </cell>
          <cell r="X119">
            <v>666</v>
          </cell>
          <cell r="Z119">
            <v>0</v>
          </cell>
          <cell r="AB119" t="str">
            <v>303056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E120" t="str">
            <v>301414</v>
          </cell>
          <cell r="F120" t="str">
            <v xml:space="preserve"> PIPE-EXP INLET</v>
          </cell>
          <cell r="G120" t="str">
            <v>B01</v>
          </cell>
          <cell r="H120" t="str">
            <v>RR</v>
          </cell>
          <cell r="R120">
            <v>1056</v>
          </cell>
          <cell r="V120">
            <v>1070</v>
          </cell>
          <cell r="X120">
            <v>1330</v>
          </cell>
          <cell r="Z120">
            <v>0</v>
          </cell>
          <cell r="AB120" t="str">
            <v>303056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E121" t="str">
            <v>300377</v>
          </cell>
          <cell r="F121" t="str">
            <v xml:space="preserve"> S/PIPE-INLTE</v>
          </cell>
          <cell r="G121" t="str">
            <v>S03</v>
          </cell>
          <cell r="L121" t="str">
            <v>4626-1330</v>
          </cell>
          <cell r="R121">
            <v>0</v>
          </cell>
          <cell r="V121">
            <v>0</v>
          </cell>
          <cell r="X121">
            <v>0</v>
          </cell>
          <cell r="Z121">
            <v>0</v>
          </cell>
          <cell r="AB121" t="str">
            <v>300632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E122" t="str">
            <v>300383</v>
          </cell>
          <cell r="F122" t="str">
            <v xml:space="preserve"> S/PIPE-INLTE</v>
          </cell>
          <cell r="G122" t="str">
            <v>S04</v>
          </cell>
          <cell r="L122" t="str">
            <v>4626-1400</v>
          </cell>
          <cell r="R122">
            <v>1154</v>
          </cell>
          <cell r="V122">
            <v>0</v>
          </cell>
          <cell r="X122">
            <v>0</v>
          </cell>
          <cell r="Z122">
            <v>0</v>
          </cell>
          <cell r="AB122" t="str">
            <v>300633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E123" t="str">
            <v>300384</v>
          </cell>
          <cell r="F123" t="str">
            <v xml:space="preserve"> S/PIPE-INLTE</v>
          </cell>
          <cell r="G123" t="str">
            <v>S05</v>
          </cell>
          <cell r="R123">
            <v>0</v>
          </cell>
          <cell r="V123">
            <v>0</v>
          </cell>
          <cell r="X123">
            <v>0</v>
          </cell>
          <cell r="Z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</row>
        <row r="124">
          <cell r="E124" t="str">
            <v>300386</v>
          </cell>
          <cell r="F124" t="str">
            <v xml:space="preserve"> S/PIPE-INLTE</v>
          </cell>
          <cell r="G124" t="str">
            <v>S06</v>
          </cell>
          <cell r="L124" t="str">
            <v>4626-1430</v>
          </cell>
          <cell r="R124">
            <v>443</v>
          </cell>
          <cell r="V124">
            <v>0</v>
          </cell>
          <cell r="X124">
            <v>0</v>
          </cell>
          <cell r="Z124">
            <v>0</v>
          </cell>
          <cell r="AB124" t="str">
            <v>300635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E125" t="str">
            <v>300380</v>
          </cell>
          <cell r="F125" t="str">
            <v xml:space="preserve"> S/PIPE-INLTE</v>
          </cell>
          <cell r="G125" t="str">
            <v>S09</v>
          </cell>
          <cell r="L125" t="str">
            <v>4626-1370</v>
          </cell>
          <cell r="R125">
            <v>0</v>
          </cell>
          <cell r="V125">
            <v>0</v>
          </cell>
          <cell r="X125">
            <v>0</v>
          </cell>
          <cell r="Z125">
            <v>0</v>
          </cell>
          <cell r="AB125" t="str">
            <v>300635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E126" t="str">
            <v>300393</v>
          </cell>
          <cell r="F126" t="str">
            <v xml:space="preserve"> S/PIPE-INLTE</v>
          </cell>
          <cell r="G126" t="str">
            <v>S11</v>
          </cell>
          <cell r="L126" t="str">
            <v>4626-1500</v>
          </cell>
          <cell r="R126">
            <v>279</v>
          </cell>
          <cell r="V126">
            <v>0</v>
          </cell>
          <cell r="X126">
            <v>0</v>
          </cell>
          <cell r="Z126">
            <v>0</v>
          </cell>
          <cell r="AB126" t="str">
            <v>300640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E127" t="str">
            <v>300395</v>
          </cell>
          <cell r="F127" t="str">
            <v xml:space="preserve"> S/PIPE-INLTE</v>
          </cell>
          <cell r="G127" t="str">
            <v>S12</v>
          </cell>
          <cell r="L127" t="str">
            <v>4626-1520</v>
          </cell>
          <cell r="R127">
            <v>342</v>
          </cell>
          <cell r="V127">
            <v>0</v>
          </cell>
          <cell r="X127">
            <v>0</v>
          </cell>
          <cell r="Z127">
            <v>0</v>
          </cell>
          <cell r="AB127" t="str">
            <v>300641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E128" t="str">
            <v>300397</v>
          </cell>
          <cell r="F128" t="str">
            <v xml:space="preserve"> S/PIPE-INLTE</v>
          </cell>
          <cell r="G128" t="str">
            <v>S13</v>
          </cell>
          <cell r="R128">
            <v>0</v>
          </cell>
          <cell r="V128">
            <v>0</v>
          </cell>
          <cell r="X128">
            <v>0</v>
          </cell>
          <cell r="Z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</row>
        <row r="129">
          <cell r="E129" t="str">
            <v>300399</v>
          </cell>
          <cell r="F129" t="str">
            <v xml:space="preserve"> S/PIPE-INLTE</v>
          </cell>
          <cell r="G129" t="str">
            <v>S14</v>
          </cell>
          <cell r="R129">
            <v>0</v>
          </cell>
          <cell r="V129">
            <v>0</v>
          </cell>
          <cell r="X129">
            <v>0</v>
          </cell>
          <cell r="Z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</row>
        <row r="130">
          <cell r="E130" t="str">
            <v>300400</v>
          </cell>
          <cell r="F130" t="str">
            <v xml:space="preserve"> S/PIPE-INLTE</v>
          </cell>
          <cell r="G130" t="str">
            <v>S15</v>
          </cell>
          <cell r="L130" t="str">
            <v>4626-1570</v>
          </cell>
          <cell r="R130">
            <v>109</v>
          </cell>
          <cell r="V130">
            <v>0</v>
          </cell>
          <cell r="X130">
            <v>0</v>
          </cell>
          <cell r="Z130">
            <v>0</v>
          </cell>
          <cell r="AB130" t="str">
            <v>300644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E131" t="str">
            <v>300402</v>
          </cell>
          <cell r="F131" t="str">
            <v xml:space="preserve"> S/PIPE-INLTE</v>
          </cell>
          <cell r="G131" t="str">
            <v>S20</v>
          </cell>
          <cell r="R131">
            <v>0</v>
          </cell>
          <cell r="V131">
            <v>0</v>
          </cell>
          <cell r="X131">
            <v>0</v>
          </cell>
          <cell r="Z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</row>
        <row r="132">
          <cell r="E132" t="str">
            <v>300378</v>
          </cell>
          <cell r="F132" t="str">
            <v xml:space="preserve"> S/PIPE-OUTLET</v>
          </cell>
          <cell r="G132" t="str">
            <v>S03</v>
          </cell>
          <cell r="L132" t="str">
            <v>4626-1340</v>
          </cell>
          <cell r="R132">
            <v>0</v>
          </cell>
          <cell r="V132">
            <v>0</v>
          </cell>
          <cell r="X132">
            <v>0</v>
          </cell>
          <cell r="Z132">
            <v>0</v>
          </cell>
          <cell r="AB132" t="str">
            <v>300632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E133" t="str">
            <v>300381</v>
          </cell>
          <cell r="F133" t="str">
            <v xml:space="preserve"> S/PIPE-OUTLET</v>
          </cell>
          <cell r="G133" t="str">
            <v>S04</v>
          </cell>
          <cell r="L133" t="str">
            <v>4626-1380</v>
          </cell>
          <cell r="R133">
            <v>1154</v>
          </cell>
          <cell r="V133">
            <v>0</v>
          </cell>
          <cell r="X133">
            <v>0</v>
          </cell>
          <cell r="Z133">
            <v>0</v>
          </cell>
          <cell r="AB133" t="str">
            <v>300633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E134" t="str">
            <v>300385</v>
          </cell>
          <cell r="F134" t="str">
            <v xml:space="preserve"> S/PIPE-OUTLET</v>
          </cell>
          <cell r="G134" t="str">
            <v>S05</v>
          </cell>
          <cell r="R134">
            <v>0</v>
          </cell>
          <cell r="V134">
            <v>0</v>
          </cell>
          <cell r="X134">
            <v>0</v>
          </cell>
          <cell r="Z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</row>
        <row r="135">
          <cell r="E135" t="str">
            <v>300387</v>
          </cell>
          <cell r="F135" t="str">
            <v xml:space="preserve"> S/PIPE-OUTLET</v>
          </cell>
          <cell r="G135" t="str">
            <v>S06</v>
          </cell>
          <cell r="L135" t="str">
            <v>4626-1440</v>
          </cell>
          <cell r="R135">
            <v>443</v>
          </cell>
          <cell r="V135">
            <v>0</v>
          </cell>
          <cell r="X135">
            <v>0</v>
          </cell>
          <cell r="Z135">
            <v>0</v>
          </cell>
          <cell r="AB135" t="str">
            <v>300635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E136" t="str">
            <v>300394</v>
          </cell>
          <cell r="F136" t="str">
            <v xml:space="preserve"> S/PIPE-OUTLET</v>
          </cell>
          <cell r="G136" t="str">
            <v>S11</v>
          </cell>
          <cell r="L136" t="str">
            <v>4626-1510</v>
          </cell>
          <cell r="R136">
            <v>279</v>
          </cell>
          <cell r="V136">
            <v>0</v>
          </cell>
          <cell r="X136">
            <v>0</v>
          </cell>
          <cell r="Z136">
            <v>0</v>
          </cell>
          <cell r="AB136" t="str">
            <v>300640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</row>
        <row r="137">
          <cell r="E137" t="str">
            <v>300396</v>
          </cell>
          <cell r="F137" t="str">
            <v xml:space="preserve"> S/PIPE-OUTLET</v>
          </cell>
          <cell r="G137" t="str">
            <v>S12</v>
          </cell>
          <cell r="L137" t="str">
            <v>4626-1530</v>
          </cell>
          <cell r="R137">
            <v>342</v>
          </cell>
          <cell r="V137">
            <v>0</v>
          </cell>
          <cell r="X137">
            <v>0</v>
          </cell>
          <cell r="Z137">
            <v>0</v>
          </cell>
          <cell r="AB137" t="str">
            <v>300641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</row>
        <row r="138">
          <cell r="E138" t="str">
            <v>300398</v>
          </cell>
          <cell r="F138" t="str">
            <v xml:space="preserve"> S/PIPE-OUTLET</v>
          </cell>
          <cell r="G138" t="str">
            <v>S13</v>
          </cell>
          <cell r="R138">
            <v>0</v>
          </cell>
          <cell r="V138">
            <v>0</v>
          </cell>
          <cell r="X138">
            <v>0</v>
          </cell>
          <cell r="Z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E139" t="str">
            <v>300401</v>
          </cell>
          <cell r="F139" t="str">
            <v xml:space="preserve"> S/PIPE-OUTLET</v>
          </cell>
          <cell r="G139" t="str">
            <v>S15</v>
          </cell>
          <cell r="L139" t="str">
            <v>4626-1580</v>
          </cell>
          <cell r="R139">
            <v>109</v>
          </cell>
          <cell r="V139">
            <v>0</v>
          </cell>
          <cell r="X139">
            <v>0</v>
          </cell>
          <cell r="Z139">
            <v>0</v>
          </cell>
          <cell r="AB139" t="str">
            <v>300644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E140" t="str">
            <v>300409</v>
          </cell>
          <cell r="F140" t="str">
            <v xml:space="preserve"> S/PIPE-OUTLET</v>
          </cell>
          <cell r="G140" t="str">
            <v>S20</v>
          </cell>
          <cell r="R140">
            <v>0</v>
          </cell>
          <cell r="V140">
            <v>0</v>
          </cell>
          <cell r="X140">
            <v>0</v>
          </cell>
          <cell r="Z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</row>
        <row r="141">
          <cell r="E141" t="str">
            <v>300143</v>
          </cell>
          <cell r="F141" t="str">
            <v>EVAP ASSY</v>
          </cell>
          <cell r="G141" t="str">
            <v>A02</v>
          </cell>
          <cell r="H141" t="str">
            <v>L</v>
          </cell>
          <cell r="I141" t="str">
            <v>LTE</v>
          </cell>
          <cell r="L141" t="str">
            <v>4251-0070</v>
          </cell>
          <cell r="Q141">
            <v>0</v>
          </cell>
          <cell r="R141">
            <v>1078</v>
          </cell>
          <cell r="V141">
            <v>2940</v>
          </cell>
          <cell r="W141">
            <v>0</v>
          </cell>
          <cell r="X141">
            <v>2340</v>
          </cell>
          <cell r="Y141">
            <v>0</v>
          </cell>
          <cell r="Z141">
            <v>0</v>
          </cell>
          <cell r="AA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E142" t="str">
            <v>300141</v>
          </cell>
          <cell r="F142" t="str">
            <v>EVAP ASSY</v>
          </cell>
          <cell r="G142" t="str">
            <v>A02</v>
          </cell>
          <cell r="H142" t="str">
            <v>R</v>
          </cell>
          <cell r="I142" t="str">
            <v>LTE</v>
          </cell>
          <cell r="L142" t="str">
            <v>4251-0050</v>
          </cell>
          <cell r="Q142">
            <v>0</v>
          </cell>
          <cell r="R142">
            <v>0</v>
          </cell>
          <cell r="V142">
            <v>840</v>
          </cell>
          <cell r="W142">
            <v>0</v>
          </cell>
          <cell r="X142">
            <v>580</v>
          </cell>
          <cell r="Y142">
            <v>0</v>
          </cell>
          <cell r="Z142">
            <v>0</v>
          </cell>
          <cell r="AA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E143" t="str">
            <v>301092</v>
          </cell>
          <cell r="F143" t="str">
            <v>EVAP ASSY</v>
          </cell>
          <cell r="G143" t="str">
            <v>A03</v>
          </cell>
          <cell r="I143" t="str">
            <v>LTE</v>
          </cell>
          <cell r="L143" t="str">
            <v>4251-0100</v>
          </cell>
          <cell r="Q143">
            <v>0</v>
          </cell>
          <cell r="R143">
            <v>159</v>
          </cell>
          <cell r="V143">
            <v>900</v>
          </cell>
          <cell r="W143">
            <v>0</v>
          </cell>
          <cell r="X143">
            <v>1000</v>
          </cell>
          <cell r="Y143">
            <v>0</v>
          </cell>
          <cell r="Z143">
            <v>0</v>
          </cell>
          <cell r="AA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</row>
        <row r="144">
          <cell r="E144" t="str">
            <v>301179</v>
          </cell>
          <cell r="F144" t="str">
            <v>EVAP ASSY</v>
          </cell>
          <cell r="G144" t="str">
            <v>C01</v>
          </cell>
          <cell r="Q144">
            <v>0</v>
          </cell>
          <cell r="R144">
            <v>2645</v>
          </cell>
          <cell r="T144">
            <v>2645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N144">
            <v>0</v>
          </cell>
        </row>
        <row r="145">
          <cell r="E145" t="str">
            <v>300144</v>
          </cell>
          <cell r="F145" t="str">
            <v>EVAP ASSY</v>
          </cell>
          <cell r="G145" t="str">
            <v>F01</v>
          </cell>
          <cell r="H145" t="str">
            <v>L</v>
          </cell>
          <cell r="I145" t="str">
            <v>LTE</v>
          </cell>
          <cell r="L145" t="str">
            <v>4251-0080</v>
          </cell>
          <cell r="Q145">
            <v>0</v>
          </cell>
          <cell r="R145">
            <v>300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</row>
        <row r="146">
          <cell r="E146" t="str">
            <v>300142</v>
          </cell>
          <cell r="F146" t="str">
            <v>EVAP ASSY</v>
          </cell>
          <cell r="G146" t="str">
            <v>D01</v>
          </cell>
          <cell r="H146" t="str">
            <v>L</v>
          </cell>
          <cell r="I146" t="str">
            <v>LTE</v>
          </cell>
          <cell r="L146" t="str">
            <v>4251-0061</v>
          </cell>
          <cell r="Q146">
            <v>0</v>
          </cell>
          <cell r="R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E147" t="str">
            <v>301133</v>
          </cell>
          <cell r="F147" t="str">
            <v>EVAP ASSY</v>
          </cell>
          <cell r="G147" t="str">
            <v>S26</v>
          </cell>
          <cell r="H147" t="str">
            <v>R</v>
          </cell>
          <cell r="I147" t="str">
            <v>LTE</v>
          </cell>
          <cell r="L147" t="str">
            <v>4115-0060</v>
          </cell>
          <cell r="Q147">
            <v>0</v>
          </cell>
          <cell r="R147">
            <v>351</v>
          </cell>
          <cell r="V147">
            <v>1008</v>
          </cell>
          <cell r="W147">
            <v>0</v>
          </cell>
          <cell r="X147">
            <v>1008</v>
          </cell>
          <cell r="Y147">
            <v>0</v>
          </cell>
          <cell r="Z147">
            <v>0</v>
          </cell>
          <cell r="AA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</row>
        <row r="148">
          <cell r="E148" t="str">
            <v>900001</v>
          </cell>
          <cell r="R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N148">
            <v>0</v>
          </cell>
        </row>
        <row r="149">
          <cell r="E149" t="str">
            <v>900002</v>
          </cell>
          <cell r="R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N149">
            <v>0</v>
          </cell>
        </row>
        <row r="150">
          <cell r="E150" t="str">
            <v>900003</v>
          </cell>
          <cell r="R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N150">
            <v>0</v>
          </cell>
        </row>
        <row r="151">
          <cell r="E151" t="str">
            <v>900004</v>
          </cell>
          <cell r="R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N151">
            <v>0</v>
          </cell>
        </row>
        <row r="152">
          <cell r="E152">
            <v>12</v>
          </cell>
          <cell r="R152">
            <v>0</v>
          </cell>
          <cell r="T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</row>
        <row r="153">
          <cell r="E153" t="str">
            <v>401375</v>
          </cell>
          <cell r="F153" t="str">
            <v>EVAP CORE</v>
          </cell>
          <cell r="G153" t="str">
            <v>A02</v>
          </cell>
          <cell r="H153" t="str">
            <v>L</v>
          </cell>
          <cell r="I153" t="str">
            <v>LTE</v>
          </cell>
          <cell r="L153" t="str">
            <v>5901-0050L</v>
          </cell>
          <cell r="Q153">
            <v>0</v>
          </cell>
          <cell r="R153">
            <v>1378</v>
          </cell>
          <cell r="V153">
            <v>2940</v>
          </cell>
          <cell r="W153">
            <v>0</v>
          </cell>
          <cell r="X153">
            <v>2340</v>
          </cell>
          <cell r="Y153">
            <v>0</v>
          </cell>
          <cell r="Z153">
            <v>0</v>
          </cell>
          <cell r="AA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E154" t="str">
            <v>400758</v>
          </cell>
          <cell r="F154" t="str">
            <v>EVAP CORE</v>
          </cell>
          <cell r="G154" t="str">
            <v>A02</v>
          </cell>
          <cell r="H154" t="str">
            <v>R</v>
          </cell>
          <cell r="I154" t="str">
            <v>LTE</v>
          </cell>
          <cell r="L154" t="str">
            <v>5901-0050</v>
          </cell>
          <cell r="Q154">
            <v>396</v>
          </cell>
          <cell r="R154">
            <v>0</v>
          </cell>
          <cell r="T154">
            <v>200</v>
          </cell>
          <cell r="V154">
            <v>1848</v>
          </cell>
          <cell r="W154">
            <v>0</v>
          </cell>
          <cell r="X154">
            <v>1588</v>
          </cell>
          <cell r="Y154">
            <v>0</v>
          </cell>
          <cell r="Z154">
            <v>0</v>
          </cell>
          <cell r="AA154">
            <v>0</v>
          </cell>
          <cell r="AJ154">
            <v>200</v>
          </cell>
          <cell r="AN154">
            <v>200</v>
          </cell>
          <cell r="AO154">
            <v>0</v>
          </cell>
          <cell r="AP154">
            <v>200</v>
          </cell>
          <cell r="AQ154">
            <v>200</v>
          </cell>
          <cell r="AR154">
            <v>200</v>
          </cell>
          <cell r="AS154">
            <v>200</v>
          </cell>
        </row>
        <row r="155">
          <cell r="E155" t="str">
            <v>301178</v>
          </cell>
          <cell r="F155" t="str">
            <v>EVAP CORE</v>
          </cell>
          <cell r="G155" t="str">
            <v>A03</v>
          </cell>
          <cell r="L155" t="str">
            <v>4115-0080</v>
          </cell>
          <cell r="Q155">
            <v>0</v>
          </cell>
          <cell r="R155">
            <v>2804</v>
          </cell>
          <cell r="V155">
            <v>900</v>
          </cell>
          <cell r="W155">
            <v>0</v>
          </cell>
          <cell r="X155">
            <v>1000</v>
          </cell>
          <cell r="Y155">
            <v>0</v>
          </cell>
          <cell r="Z155">
            <v>0</v>
          </cell>
          <cell r="AA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</row>
        <row r="156">
          <cell r="E156" t="str">
            <v>300549</v>
          </cell>
          <cell r="F156" t="str">
            <v>EVAP CORE</v>
          </cell>
          <cell r="G156" t="str">
            <v>S28~30</v>
          </cell>
          <cell r="I156" t="str">
            <v>LTE</v>
          </cell>
          <cell r="L156" t="str">
            <v>4115-0040</v>
          </cell>
          <cell r="Q156">
            <v>27</v>
          </cell>
          <cell r="R156">
            <v>373</v>
          </cell>
          <cell r="T156">
            <v>400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J156">
            <v>400</v>
          </cell>
          <cell r="AN156">
            <v>400</v>
          </cell>
          <cell r="AO156">
            <v>0</v>
          </cell>
          <cell r="AP156">
            <v>400</v>
          </cell>
          <cell r="AQ156">
            <v>400</v>
          </cell>
          <cell r="AR156">
            <v>400</v>
          </cell>
          <cell r="AS156">
            <v>400</v>
          </cell>
        </row>
        <row r="157">
          <cell r="E157" t="str">
            <v>SUB4</v>
          </cell>
          <cell r="F157" t="str">
            <v>EVAP CORE</v>
          </cell>
          <cell r="G157" t="str">
            <v>S31</v>
          </cell>
          <cell r="I157" t="str">
            <v>LTE</v>
          </cell>
          <cell r="R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E158" t="str">
            <v>SUB5</v>
          </cell>
          <cell r="F158" t="str">
            <v>EVAP CORE</v>
          </cell>
          <cell r="G158" t="str">
            <v>S32~34</v>
          </cell>
          <cell r="I158" t="str">
            <v>LTE</v>
          </cell>
          <cell r="R158">
            <v>400</v>
          </cell>
          <cell r="T158">
            <v>400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J158">
            <v>400</v>
          </cell>
          <cell r="AN158">
            <v>400</v>
          </cell>
          <cell r="AO158">
            <v>0</v>
          </cell>
          <cell r="AP158">
            <v>400</v>
          </cell>
          <cell r="AQ158">
            <v>400</v>
          </cell>
          <cell r="AR158">
            <v>400</v>
          </cell>
          <cell r="AS158">
            <v>400</v>
          </cell>
        </row>
        <row r="159">
          <cell r="E159" t="str">
            <v>301386</v>
          </cell>
          <cell r="F159" t="str">
            <v>EVAP CORE</v>
          </cell>
          <cell r="G159" t="str">
            <v>S38</v>
          </cell>
          <cell r="I159" t="str">
            <v>LTE</v>
          </cell>
          <cell r="L159" t="str">
            <v>4115-0050</v>
          </cell>
          <cell r="Q159">
            <v>162</v>
          </cell>
          <cell r="R159">
            <v>1838</v>
          </cell>
          <cell r="T159">
            <v>2000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L159">
            <v>2000</v>
          </cell>
          <cell r="AN159">
            <v>2000</v>
          </cell>
          <cell r="AO159">
            <v>0</v>
          </cell>
          <cell r="AP159">
            <v>0</v>
          </cell>
          <cell r="AQ159">
            <v>0</v>
          </cell>
          <cell r="AR159">
            <v>2000</v>
          </cell>
          <cell r="AS159">
            <v>2000</v>
          </cell>
        </row>
        <row r="160">
          <cell r="E160" t="str">
            <v>301387</v>
          </cell>
          <cell r="F160" t="str">
            <v>EVAP CORE</v>
          </cell>
          <cell r="G160" t="str">
            <v>S39</v>
          </cell>
          <cell r="I160" t="str">
            <v>LTE</v>
          </cell>
          <cell r="L160" t="str">
            <v>4115-0170</v>
          </cell>
          <cell r="Q160">
            <v>0</v>
          </cell>
          <cell r="R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E161" t="str">
            <v>301388</v>
          </cell>
          <cell r="F161" t="str">
            <v>EVAP CORE</v>
          </cell>
          <cell r="G161" t="str">
            <v>S40</v>
          </cell>
          <cell r="I161" t="str">
            <v>LTE</v>
          </cell>
          <cell r="L161" t="str">
            <v>4115-0180</v>
          </cell>
          <cell r="Q161">
            <v>0</v>
          </cell>
          <cell r="R161">
            <v>2000</v>
          </cell>
          <cell r="T161">
            <v>2000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K161">
            <v>2000</v>
          </cell>
          <cell r="AN161">
            <v>2000</v>
          </cell>
          <cell r="AO161">
            <v>0</v>
          </cell>
          <cell r="AP161">
            <v>0</v>
          </cell>
          <cell r="AQ161">
            <v>2000</v>
          </cell>
          <cell r="AR161">
            <v>2000</v>
          </cell>
          <cell r="AS161">
            <v>2000</v>
          </cell>
        </row>
        <row r="162">
          <cell r="E162" t="str">
            <v>301389</v>
          </cell>
          <cell r="F162" t="str">
            <v>EVAP CORE</v>
          </cell>
          <cell r="G162" t="str">
            <v>S41</v>
          </cell>
          <cell r="I162" t="str">
            <v>LTE</v>
          </cell>
          <cell r="L162" t="str">
            <v>4115-0190</v>
          </cell>
          <cell r="Q162">
            <v>0</v>
          </cell>
          <cell r="R162">
            <v>200</v>
          </cell>
          <cell r="T162">
            <v>200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J162">
            <v>200</v>
          </cell>
          <cell r="AN162">
            <v>200</v>
          </cell>
          <cell r="AO162">
            <v>0</v>
          </cell>
          <cell r="AP162">
            <v>200</v>
          </cell>
          <cell r="AQ162">
            <v>200</v>
          </cell>
          <cell r="AR162">
            <v>200</v>
          </cell>
          <cell r="AS162">
            <v>200</v>
          </cell>
        </row>
        <row r="163">
          <cell r="E163" t="str">
            <v>301390</v>
          </cell>
          <cell r="F163" t="str">
            <v>EVAP CORE</v>
          </cell>
          <cell r="G163" t="str">
            <v>S42</v>
          </cell>
          <cell r="I163" t="str">
            <v>LTE</v>
          </cell>
          <cell r="L163" t="str">
            <v>4115-0200</v>
          </cell>
          <cell r="Q163">
            <v>0</v>
          </cell>
          <cell r="R163">
            <v>100</v>
          </cell>
          <cell r="T163">
            <v>100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J163">
            <v>100</v>
          </cell>
          <cell r="AN163">
            <v>100</v>
          </cell>
          <cell r="AO163">
            <v>0</v>
          </cell>
          <cell r="AP163">
            <v>100</v>
          </cell>
          <cell r="AQ163">
            <v>100</v>
          </cell>
          <cell r="AR163">
            <v>100</v>
          </cell>
          <cell r="AS163">
            <v>100</v>
          </cell>
        </row>
        <row r="164">
          <cell r="E164" t="str">
            <v>900005</v>
          </cell>
          <cell r="F164" t="str">
            <v>EVAP CORE</v>
          </cell>
          <cell r="G164" t="str">
            <v>S43</v>
          </cell>
          <cell r="R164">
            <v>0</v>
          </cell>
          <cell r="T164">
            <v>0</v>
          </cell>
          <cell r="AN164">
            <v>0</v>
          </cell>
        </row>
        <row r="165">
          <cell r="E165" t="str">
            <v>900006</v>
          </cell>
          <cell r="F165" t="str">
            <v>EVAP CORE</v>
          </cell>
          <cell r="G165" t="str">
            <v>S44</v>
          </cell>
          <cell r="Q165">
            <v>0</v>
          </cell>
          <cell r="R165">
            <v>100</v>
          </cell>
          <cell r="T165">
            <v>100</v>
          </cell>
          <cell r="AJ165">
            <v>100</v>
          </cell>
          <cell r="AN165">
            <v>100</v>
          </cell>
        </row>
        <row r="166">
          <cell r="E166" t="str">
            <v>900007</v>
          </cell>
          <cell r="F166" t="str">
            <v>EVAP CORE</v>
          </cell>
          <cell r="G166" t="str">
            <v>S45</v>
          </cell>
          <cell r="R166">
            <v>0</v>
          </cell>
          <cell r="T166">
            <v>0</v>
          </cell>
          <cell r="AN166">
            <v>0</v>
          </cell>
        </row>
        <row r="167">
          <cell r="E167" t="str">
            <v>900008</v>
          </cell>
          <cell r="F167" t="str">
            <v>EVAP CORE</v>
          </cell>
          <cell r="G167" t="str">
            <v>S46</v>
          </cell>
          <cell r="R167">
            <v>0</v>
          </cell>
          <cell r="T167">
            <v>0</v>
          </cell>
          <cell r="AN167">
            <v>0</v>
          </cell>
        </row>
        <row r="168">
          <cell r="E168" t="str">
            <v>900009</v>
          </cell>
          <cell r="F168" t="str">
            <v>EVAP CORE</v>
          </cell>
          <cell r="G168" t="str">
            <v>S47</v>
          </cell>
          <cell r="R168">
            <v>0</v>
          </cell>
          <cell r="T168">
            <v>0</v>
          </cell>
          <cell r="AN168">
            <v>0</v>
          </cell>
        </row>
        <row r="169">
          <cell r="E169" t="str">
            <v>SUB6</v>
          </cell>
          <cell r="F169" t="str">
            <v>EVAP CORE</v>
          </cell>
          <cell r="G169" t="str">
            <v>S48</v>
          </cell>
          <cell r="R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</row>
        <row r="170">
          <cell r="E170" t="str">
            <v>300146</v>
          </cell>
          <cell r="F170" t="str">
            <v>EVAP ASSY</v>
          </cell>
          <cell r="G170" t="str">
            <v>S03</v>
          </cell>
          <cell r="H170" t="str">
            <v>L</v>
          </cell>
          <cell r="I170" t="str">
            <v>STE</v>
          </cell>
          <cell r="L170" t="str">
            <v>4251-0140</v>
          </cell>
          <cell r="Q170">
            <v>0</v>
          </cell>
          <cell r="R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</row>
        <row r="171">
          <cell r="E171" t="str">
            <v>300150</v>
          </cell>
          <cell r="F171" t="str">
            <v>EVAP ASSY</v>
          </cell>
          <cell r="G171" t="str">
            <v>S04</v>
          </cell>
          <cell r="H171" t="str">
            <v>L</v>
          </cell>
          <cell r="I171" t="str">
            <v>STE</v>
          </cell>
          <cell r="L171" t="str">
            <v>4251-0180</v>
          </cell>
          <cell r="Q171">
            <v>0</v>
          </cell>
          <cell r="R171">
            <v>1154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E172" t="str">
            <v>300151</v>
          </cell>
          <cell r="F172" t="str">
            <v>EVAP ASSY</v>
          </cell>
          <cell r="G172" t="str">
            <v>S05</v>
          </cell>
          <cell r="H172" t="str">
            <v>L</v>
          </cell>
          <cell r="I172" t="str">
            <v>STE</v>
          </cell>
          <cell r="Q172">
            <v>0</v>
          </cell>
          <cell r="R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E173" t="str">
            <v>300152</v>
          </cell>
          <cell r="F173" t="str">
            <v>EVAP ASSY</v>
          </cell>
          <cell r="G173" t="str">
            <v>S06</v>
          </cell>
          <cell r="H173" t="str">
            <v>L</v>
          </cell>
          <cell r="I173" t="str">
            <v>STE</v>
          </cell>
          <cell r="L173" t="str">
            <v>4251-0200</v>
          </cell>
          <cell r="Q173">
            <v>0</v>
          </cell>
          <cell r="R173">
            <v>443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</row>
        <row r="174">
          <cell r="E174" t="str">
            <v>300148</v>
          </cell>
          <cell r="F174" t="str">
            <v>EVAP ASSY</v>
          </cell>
          <cell r="G174" t="str">
            <v>S09</v>
          </cell>
          <cell r="H174" t="str">
            <v>L</v>
          </cell>
          <cell r="I174" t="str">
            <v>STE</v>
          </cell>
          <cell r="L174" t="str">
            <v>4251-0160</v>
          </cell>
          <cell r="Q174">
            <v>0</v>
          </cell>
          <cell r="R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E175" t="str">
            <v>300156</v>
          </cell>
          <cell r="F175" t="str">
            <v>EVAP ASSY</v>
          </cell>
          <cell r="G175" t="str">
            <v>S11</v>
          </cell>
          <cell r="H175" t="str">
            <v>R</v>
          </cell>
          <cell r="I175" t="str">
            <v>STE</v>
          </cell>
          <cell r="L175" t="str">
            <v>4251-0240</v>
          </cell>
          <cell r="Q175">
            <v>0</v>
          </cell>
          <cell r="R175">
            <v>279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E176" t="str">
            <v>300157</v>
          </cell>
          <cell r="F176" t="str">
            <v>EVAP ASSY</v>
          </cell>
          <cell r="G176" t="str">
            <v>S12</v>
          </cell>
          <cell r="H176" t="str">
            <v>R</v>
          </cell>
          <cell r="I176" t="str">
            <v>STE</v>
          </cell>
          <cell r="L176" t="str">
            <v>4251-0250</v>
          </cell>
          <cell r="Q176">
            <v>0</v>
          </cell>
          <cell r="R176">
            <v>342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E177" t="str">
            <v>300158</v>
          </cell>
          <cell r="F177" t="str">
            <v>EVAP ASSY</v>
          </cell>
          <cell r="G177" t="str">
            <v>S13</v>
          </cell>
          <cell r="H177" t="str">
            <v>R</v>
          </cell>
          <cell r="I177" t="str">
            <v>STE</v>
          </cell>
          <cell r="Q177">
            <v>0</v>
          </cell>
          <cell r="R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E178" t="str">
            <v>300159</v>
          </cell>
          <cell r="F178" t="str">
            <v>EVAP ASSY</v>
          </cell>
          <cell r="G178" t="str">
            <v>S14</v>
          </cell>
          <cell r="H178" t="str">
            <v>R</v>
          </cell>
          <cell r="I178" t="str">
            <v>STE</v>
          </cell>
          <cell r="Q178">
            <v>0</v>
          </cell>
          <cell r="R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E179" t="str">
            <v>300160</v>
          </cell>
          <cell r="F179" t="str">
            <v>EVAP ASSY</v>
          </cell>
          <cell r="G179" t="str">
            <v>S15</v>
          </cell>
          <cell r="I179" t="str">
            <v>STE</v>
          </cell>
          <cell r="L179" t="str">
            <v>4251-0280</v>
          </cell>
          <cell r="Q179">
            <v>0</v>
          </cell>
          <cell r="R179">
            <v>109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E180" t="str">
            <v>900010</v>
          </cell>
          <cell r="F180" t="str">
            <v>EVAP ASSY</v>
          </cell>
          <cell r="G180" t="str">
            <v>S21</v>
          </cell>
          <cell r="I180" t="str">
            <v>STE</v>
          </cell>
          <cell r="R180">
            <v>600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N180">
            <v>0</v>
          </cell>
        </row>
        <row r="181">
          <cell r="E181" t="str">
            <v>300165</v>
          </cell>
          <cell r="F181" t="str">
            <v>EVAP ASSY</v>
          </cell>
          <cell r="G181" t="str">
            <v>S20</v>
          </cell>
          <cell r="I181" t="str">
            <v>STE</v>
          </cell>
          <cell r="Q181">
            <v>0</v>
          </cell>
          <cell r="R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E182" t="str">
            <v>303052</v>
          </cell>
          <cell r="F182" t="str">
            <v>EVAP ASSY</v>
          </cell>
          <cell r="G182" t="str">
            <v>B01</v>
          </cell>
          <cell r="H182" t="str">
            <v>FR</v>
          </cell>
          <cell r="I182" t="str">
            <v>STE</v>
          </cell>
          <cell r="L182" t="str">
            <v>4251-0020M</v>
          </cell>
          <cell r="Q182">
            <v>0</v>
          </cell>
          <cell r="R182">
            <v>1216</v>
          </cell>
          <cell r="V182">
            <v>2346</v>
          </cell>
          <cell r="W182">
            <v>0</v>
          </cell>
          <cell r="X182">
            <v>2606</v>
          </cell>
          <cell r="Y182">
            <v>0</v>
          </cell>
          <cell r="Z182">
            <v>0</v>
          </cell>
          <cell r="AA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E183" t="str">
            <v>301352</v>
          </cell>
          <cell r="F183" t="str">
            <v>EVAP ASSY</v>
          </cell>
          <cell r="G183" t="str">
            <v>B01</v>
          </cell>
          <cell r="H183" t="str">
            <v>RR</v>
          </cell>
          <cell r="I183" t="str">
            <v>STE</v>
          </cell>
          <cell r="L183" t="str">
            <v>4251-0480</v>
          </cell>
          <cell r="Q183">
            <v>0</v>
          </cell>
          <cell r="R183">
            <v>1056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</row>
        <row r="184">
          <cell r="E184" t="str">
            <v>400254</v>
          </cell>
          <cell r="F184" t="str">
            <v>EVAP CORE</v>
          </cell>
          <cell r="G184" t="str">
            <v>S01~S10</v>
          </cell>
          <cell r="H184" t="str">
            <v>L</v>
          </cell>
          <cell r="I184" t="str">
            <v>STE</v>
          </cell>
          <cell r="L184" t="str">
            <v>5901-0070</v>
          </cell>
          <cell r="Q184">
            <v>335</v>
          </cell>
          <cell r="R184">
            <v>1862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</row>
        <row r="185">
          <cell r="E185" t="str">
            <v>400255</v>
          </cell>
          <cell r="F185" t="str">
            <v>EVAP CORE</v>
          </cell>
          <cell r="G185" t="str">
            <v>S11~S14</v>
          </cell>
          <cell r="H185" t="str">
            <v>R</v>
          </cell>
          <cell r="I185" t="str">
            <v>STE</v>
          </cell>
          <cell r="L185" t="str">
            <v>5901-0080</v>
          </cell>
          <cell r="Q185">
            <v>133</v>
          </cell>
          <cell r="R185">
            <v>488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</row>
        <row r="186">
          <cell r="E186" t="str">
            <v>400256</v>
          </cell>
          <cell r="F186" t="str">
            <v>S/EVAP CORE</v>
          </cell>
          <cell r="G186" t="str">
            <v>S15</v>
          </cell>
          <cell r="I186" t="str">
            <v>STE</v>
          </cell>
          <cell r="L186" t="str">
            <v>5901-0090</v>
          </cell>
          <cell r="Q186">
            <v>21</v>
          </cell>
          <cell r="R186">
            <v>88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</row>
        <row r="187">
          <cell r="E187" t="str">
            <v>400260</v>
          </cell>
          <cell r="F187" t="str">
            <v>S/EVAP CORE</v>
          </cell>
          <cell r="G187" t="str">
            <v>S20</v>
          </cell>
          <cell r="I187" t="str">
            <v>STE</v>
          </cell>
          <cell r="Q187">
            <v>25</v>
          </cell>
          <cell r="R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E188" t="str">
            <v>401374</v>
          </cell>
          <cell r="F188" t="str">
            <v>EVAP CORE</v>
          </cell>
          <cell r="G188" t="str">
            <v>B01</v>
          </cell>
          <cell r="H188" t="str">
            <v>FR</v>
          </cell>
          <cell r="I188" t="str">
            <v>STE</v>
          </cell>
          <cell r="L188" t="str">
            <v>5901-0020M</v>
          </cell>
          <cell r="Q188">
            <v>0</v>
          </cell>
          <cell r="R188">
            <v>1216</v>
          </cell>
          <cell r="V188">
            <v>2346</v>
          </cell>
          <cell r="W188">
            <v>0</v>
          </cell>
          <cell r="X188">
            <v>2606</v>
          </cell>
          <cell r="Y188">
            <v>0</v>
          </cell>
          <cell r="Z188">
            <v>0</v>
          </cell>
          <cell r="AA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E189" t="str">
            <v>400253</v>
          </cell>
          <cell r="F189" t="str">
            <v>EVAP CORE</v>
          </cell>
          <cell r="G189" t="str">
            <v>B01</v>
          </cell>
          <cell r="H189" t="str">
            <v>RR</v>
          </cell>
          <cell r="I189" t="str">
            <v>STE</v>
          </cell>
          <cell r="L189" t="str">
            <v>5901-0030</v>
          </cell>
          <cell r="Q189">
            <v>15</v>
          </cell>
          <cell r="R189">
            <v>1041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</row>
        <row r="190">
          <cell r="E190" t="str">
            <v>300062</v>
          </cell>
          <cell r="F190" t="str">
            <v>COND ASSY</v>
          </cell>
          <cell r="G190" t="str">
            <v>B01</v>
          </cell>
          <cell r="L190" t="str">
            <v>4106-0045</v>
          </cell>
          <cell r="Q190">
            <v>36</v>
          </cell>
          <cell r="R190">
            <v>1924</v>
          </cell>
          <cell r="S190">
            <v>1960</v>
          </cell>
          <cell r="V190">
            <v>2346</v>
          </cell>
          <cell r="W190">
            <v>2346</v>
          </cell>
          <cell r="X190">
            <v>2606</v>
          </cell>
          <cell r="Y190">
            <v>2606</v>
          </cell>
          <cell r="Z190">
            <v>0</v>
          </cell>
          <cell r="AA190">
            <v>0</v>
          </cell>
          <cell r="AJ190">
            <v>520</v>
          </cell>
          <cell r="AK190">
            <v>480</v>
          </cell>
          <cell r="AL190">
            <v>960</v>
          </cell>
          <cell r="AN190">
            <v>1960</v>
          </cell>
          <cell r="AO190">
            <v>0</v>
          </cell>
          <cell r="AP190">
            <v>520</v>
          </cell>
          <cell r="AQ190">
            <v>1000</v>
          </cell>
          <cell r="AR190">
            <v>1960</v>
          </cell>
          <cell r="AS190">
            <v>1960</v>
          </cell>
        </row>
        <row r="191">
          <cell r="E191" t="str">
            <v>300070</v>
          </cell>
          <cell r="F191" t="str">
            <v>COND ASSY</v>
          </cell>
          <cell r="G191" t="str">
            <v>A02</v>
          </cell>
          <cell r="L191" t="str">
            <v>4106-0152</v>
          </cell>
          <cell r="Q191">
            <v>0</v>
          </cell>
          <cell r="R191">
            <v>800</v>
          </cell>
          <cell r="S191">
            <v>800</v>
          </cell>
          <cell r="V191">
            <v>1280</v>
          </cell>
          <cell r="W191">
            <v>1280</v>
          </cell>
          <cell r="X191">
            <v>980</v>
          </cell>
          <cell r="Y191">
            <v>980</v>
          </cell>
          <cell r="Z191">
            <v>0</v>
          </cell>
          <cell r="AA191">
            <v>0</v>
          </cell>
          <cell r="AJ191">
            <v>240</v>
          </cell>
          <cell r="AK191">
            <v>160</v>
          </cell>
          <cell r="AL191">
            <v>400</v>
          </cell>
          <cell r="AN191">
            <v>800</v>
          </cell>
          <cell r="AO191">
            <v>0</v>
          </cell>
          <cell r="AP191">
            <v>240</v>
          </cell>
          <cell r="AQ191">
            <v>400</v>
          </cell>
          <cell r="AR191">
            <v>800</v>
          </cell>
          <cell r="AS191">
            <v>800</v>
          </cell>
        </row>
        <row r="192">
          <cell r="E192" t="str">
            <v>301401</v>
          </cell>
          <cell r="F192" t="str">
            <v>COND ASSY</v>
          </cell>
          <cell r="G192" t="str">
            <v>A02TB</v>
          </cell>
          <cell r="L192" t="str">
            <v>4106-0240</v>
          </cell>
          <cell r="Q192">
            <v>91</v>
          </cell>
          <cell r="R192">
            <v>989</v>
          </cell>
          <cell r="S192">
            <v>1080</v>
          </cell>
          <cell r="V192">
            <v>1170</v>
          </cell>
          <cell r="W192">
            <v>1170</v>
          </cell>
          <cell r="X192">
            <v>940</v>
          </cell>
          <cell r="Y192">
            <v>940</v>
          </cell>
          <cell r="Z192">
            <v>0</v>
          </cell>
          <cell r="AA192">
            <v>0</v>
          </cell>
          <cell r="AJ192">
            <v>360</v>
          </cell>
          <cell r="AK192">
            <v>360</v>
          </cell>
          <cell r="AL192">
            <v>360</v>
          </cell>
          <cell r="AN192">
            <v>1080</v>
          </cell>
          <cell r="AO192">
            <v>0</v>
          </cell>
          <cell r="AP192">
            <v>360</v>
          </cell>
          <cell r="AQ192">
            <v>720</v>
          </cell>
          <cell r="AR192">
            <v>1080</v>
          </cell>
          <cell r="AS192">
            <v>1080</v>
          </cell>
        </row>
        <row r="193">
          <cell r="E193" t="str">
            <v>301260</v>
          </cell>
          <cell r="F193" t="str">
            <v>COND ASSY</v>
          </cell>
          <cell r="G193" t="str">
            <v>A03</v>
          </cell>
          <cell r="L193" t="str">
            <v>4106-0141</v>
          </cell>
          <cell r="Q193">
            <v>0</v>
          </cell>
          <cell r="R193">
            <v>280</v>
          </cell>
          <cell r="V193">
            <v>900</v>
          </cell>
          <cell r="W193">
            <v>900</v>
          </cell>
          <cell r="X193">
            <v>1000</v>
          </cell>
          <cell r="Y193">
            <v>1000</v>
          </cell>
          <cell r="Z193">
            <v>0</v>
          </cell>
          <cell r="AA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E194" t="str">
            <v>301182</v>
          </cell>
          <cell r="F194" t="str">
            <v>COND ASSY</v>
          </cell>
          <cell r="G194" t="str">
            <v>C01</v>
          </cell>
          <cell r="Q194">
            <v>0</v>
          </cell>
          <cell r="R194">
            <v>4339</v>
          </cell>
          <cell r="S194">
            <v>4339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J194">
            <v>660</v>
          </cell>
          <cell r="AK194">
            <v>770</v>
          </cell>
          <cell r="AL194">
            <v>2909</v>
          </cell>
          <cell r="AN194">
            <v>4339</v>
          </cell>
        </row>
        <row r="195">
          <cell r="E195" t="str">
            <v>301423</v>
          </cell>
          <cell r="F195" t="str">
            <v>COND ASSY(VAN)</v>
          </cell>
          <cell r="G195" t="str">
            <v>A04</v>
          </cell>
          <cell r="Q195">
            <v>24</v>
          </cell>
          <cell r="R195">
            <v>840</v>
          </cell>
          <cell r="S195">
            <v>864</v>
          </cell>
          <cell r="V195">
            <v>360</v>
          </cell>
          <cell r="W195">
            <v>360</v>
          </cell>
          <cell r="X195">
            <v>560</v>
          </cell>
          <cell r="Y195">
            <v>560</v>
          </cell>
          <cell r="Z195">
            <v>0</v>
          </cell>
          <cell r="AA195">
            <v>0</v>
          </cell>
          <cell r="AJ195">
            <v>72</v>
          </cell>
          <cell r="AK195">
            <v>280</v>
          </cell>
          <cell r="AL195">
            <v>512</v>
          </cell>
          <cell r="AN195">
            <v>864</v>
          </cell>
          <cell r="AO195">
            <v>0</v>
          </cell>
          <cell r="AP195">
            <v>72</v>
          </cell>
          <cell r="AQ195">
            <v>352</v>
          </cell>
          <cell r="AR195">
            <v>864</v>
          </cell>
          <cell r="AS195">
            <v>864</v>
          </cell>
        </row>
        <row r="196">
          <cell r="E196" t="str">
            <v>300068</v>
          </cell>
          <cell r="F196" t="str">
            <v>COND ASSY</v>
          </cell>
          <cell r="G196" t="str">
            <v>F01</v>
          </cell>
          <cell r="L196" t="str">
            <v>4106-0123</v>
          </cell>
          <cell r="Q196">
            <v>0</v>
          </cell>
          <cell r="R196">
            <v>400</v>
          </cell>
          <cell r="T196">
            <v>400</v>
          </cell>
          <cell r="V196">
            <v>600</v>
          </cell>
          <cell r="W196">
            <v>600</v>
          </cell>
          <cell r="X196">
            <v>600</v>
          </cell>
          <cell r="Y196">
            <v>600</v>
          </cell>
          <cell r="Z196">
            <v>0</v>
          </cell>
          <cell r="AA196">
            <v>0</v>
          </cell>
          <cell r="AJ196">
            <v>100</v>
          </cell>
          <cell r="AK196">
            <v>100</v>
          </cell>
          <cell r="AL196">
            <v>200</v>
          </cell>
          <cell r="AN196">
            <v>400</v>
          </cell>
          <cell r="AO196">
            <v>0</v>
          </cell>
          <cell r="AP196">
            <v>100</v>
          </cell>
          <cell r="AQ196">
            <v>200</v>
          </cell>
          <cell r="AR196">
            <v>400</v>
          </cell>
          <cell r="AS196">
            <v>400</v>
          </cell>
        </row>
        <row r="197">
          <cell r="E197" t="str">
            <v>300074</v>
          </cell>
          <cell r="F197" t="str">
            <v>COND ASSY</v>
          </cell>
          <cell r="G197" t="str">
            <v>D01</v>
          </cell>
          <cell r="L197" t="str">
            <v>4107-0052</v>
          </cell>
          <cell r="Q197">
            <v>0</v>
          </cell>
          <cell r="R197">
            <v>86</v>
          </cell>
          <cell r="V197">
            <v>0</v>
          </cell>
          <cell r="W197">
            <v>0</v>
          </cell>
          <cell r="X197">
            <v>300</v>
          </cell>
          <cell r="Y197">
            <v>300</v>
          </cell>
          <cell r="Z197">
            <v>0</v>
          </cell>
          <cell r="AA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</row>
        <row r="198">
          <cell r="E198" t="str">
            <v>301396</v>
          </cell>
          <cell r="F198" t="str">
            <v>COND ASSY</v>
          </cell>
          <cell r="G198" t="str">
            <v>A04</v>
          </cell>
          <cell r="L198" t="str">
            <v>4106-0222</v>
          </cell>
          <cell r="Q198">
            <v>301</v>
          </cell>
          <cell r="R198">
            <v>0</v>
          </cell>
          <cell r="S198">
            <v>280</v>
          </cell>
          <cell r="V198">
            <v>1550</v>
          </cell>
          <cell r="W198">
            <v>1550</v>
          </cell>
          <cell r="X198">
            <v>1120</v>
          </cell>
          <cell r="Y198">
            <v>1120</v>
          </cell>
          <cell r="Z198">
            <v>0</v>
          </cell>
          <cell r="AA198">
            <v>0</v>
          </cell>
          <cell r="AJ198">
            <v>40</v>
          </cell>
          <cell r="AK198">
            <v>80</v>
          </cell>
          <cell r="AL198">
            <v>160</v>
          </cell>
          <cell r="AN198">
            <v>280</v>
          </cell>
          <cell r="AO198">
            <v>0</v>
          </cell>
          <cell r="AP198">
            <v>40</v>
          </cell>
          <cell r="AQ198">
            <v>120</v>
          </cell>
          <cell r="AR198">
            <v>280</v>
          </cell>
          <cell r="AS198">
            <v>280</v>
          </cell>
        </row>
        <row r="199">
          <cell r="E199" t="str">
            <v>301292</v>
          </cell>
          <cell r="F199" t="str">
            <v>COND ASSY</v>
          </cell>
          <cell r="G199" t="str">
            <v>F01(S)</v>
          </cell>
          <cell r="L199" t="str">
            <v>4106-0183</v>
          </cell>
          <cell r="Q199">
            <v>0</v>
          </cell>
          <cell r="R199">
            <v>49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E200" t="str">
            <v>301160</v>
          </cell>
          <cell r="F200" t="str">
            <v>COND ASSY</v>
          </cell>
          <cell r="G200" t="str">
            <v>B01(S)</v>
          </cell>
          <cell r="L200" t="str">
            <v>4106-0072</v>
          </cell>
          <cell r="Q200">
            <v>0</v>
          </cell>
          <cell r="R200">
            <v>42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E201" t="str">
            <v>300065</v>
          </cell>
          <cell r="F201" t="str">
            <v>COND ASSY</v>
          </cell>
          <cell r="G201" t="str">
            <v>X09</v>
          </cell>
          <cell r="L201" t="str">
            <v>4106-0080</v>
          </cell>
          <cell r="Q201">
            <v>24</v>
          </cell>
          <cell r="R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</row>
        <row r="202">
          <cell r="E202" t="str">
            <v>300066</v>
          </cell>
          <cell r="F202" t="str">
            <v>COND ASSY</v>
          </cell>
          <cell r="G202" t="str">
            <v>X10</v>
          </cell>
          <cell r="L202" t="str">
            <v>4106-0090</v>
          </cell>
          <cell r="Q202">
            <v>0</v>
          </cell>
          <cell r="R202">
            <v>0</v>
          </cell>
          <cell r="T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E203" t="str">
            <v>300067</v>
          </cell>
          <cell r="F203" t="str">
            <v>COND ASSY</v>
          </cell>
          <cell r="G203" t="str">
            <v>X11</v>
          </cell>
          <cell r="L203" t="str">
            <v>4106-0100</v>
          </cell>
          <cell r="Q203">
            <v>0</v>
          </cell>
          <cell r="R203">
            <v>0</v>
          </cell>
          <cell r="T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</row>
        <row r="204">
          <cell r="E204" t="str">
            <v>300064</v>
          </cell>
          <cell r="F204" t="str">
            <v>COND ASSY</v>
          </cell>
          <cell r="G204" t="str">
            <v>X12</v>
          </cell>
          <cell r="L204" t="str">
            <v>4106-0062</v>
          </cell>
          <cell r="Q204">
            <v>140</v>
          </cell>
          <cell r="R204">
            <v>0</v>
          </cell>
          <cell r="S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E205" t="str">
            <v>300076</v>
          </cell>
          <cell r="F205" t="str">
            <v>COND CORE</v>
          </cell>
          <cell r="G205" t="str">
            <v>B01</v>
          </cell>
          <cell r="L205" t="str">
            <v>4107-0080</v>
          </cell>
          <cell r="Q205">
            <v>9</v>
          </cell>
          <cell r="R205">
            <v>1888</v>
          </cell>
          <cell r="V205">
            <v>2346</v>
          </cell>
          <cell r="W205">
            <v>0</v>
          </cell>
          <cell r="X205">
            <v>2606</v>
          </cell>
          <cell r="Y205">
            <v>0</v>
          </cell>
          <cell r="Z205">
            <v>0</v>
          </cell>
          <cell r="AA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E206" t="str">
            <v>301322</v>
          </cell>
          <cell r="F206" t="str">
            <v>COND CORE</v>
          </cell>
          <cell r="G206" t="str">
            <v>A02</v>
          </cell>
          <cell r="L206" t="str">
            <v>4107-0150</v>
          </cell>
          <cell r="Q206">
            <v>38</v>
          </cell>
          <cell r="R206">
            <v>800</v>
          </cell>
          <cell r="V206">
            <v>1280</v>
          </cell>
          <cell r="W206">
            <v>0</v>
          </cell>
          <cell r="X206">
            <v>980</v>
          </cell>
          <cell r="Y206">
            <v>0</v>
          </cell>
          <cell r="Z206">
            <v>0</v>
          </cell>
          <cell r="AA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</row>
        <row r="207">
          <cell r="E207" t="str">
            <v>301404</v>
          </cell>
          <cell r="F207" t="str">
            <v>COND CORE</v>
          </cell>
          <cell r="G207" t="str">
            <v>A02TB</v>
          </cell>
          <cell r="L207" t="str">
            <v>4107-0160</v>
          </cell>
          <cell r="Q207">
            <v>11</v>
          </cell>
          <cell r="R207">
            <v>898</v>
          </cell>
          <cell r="V207">
            <v>1170</v>
          </cell>
          <cell r="W207">
            <v>0</v>
          </cell>
          <cell r="X207">
            <v>940</v>
          </cell>
          <cell r="Y207">
            <v>0</v>
          </cell>
          <cell r="Z207">
            <v>0</v>
          </cell>
          <cell r="AA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E208" t="str">
            <v>400596</v>
          </cell>
          <cell r="F208" t="str">
            <v>COND CORE</v>
          </cell>
          <cell r="G208" t="str">
            <v>A03</v>
          </cell>
          <cell r="L208" t="str">
            <v>5456-0030</v>
          </cell>
          <cell r="Q208">
            <v>0</v>
          </cell>
          <cell r="R208">
            <v>280</v>
          </cell>
          <cell r="V208">
            <v>900</v>
          </cell>
          <cell r="W208">
            <v>0</v>
          </cell>
          <cell r="X208">
            <v>1000</v>
          </cell>
          <cell r="Y208">
            <v>0</v>
          </cell>
          <cell r="Z208">
            <v>0</v>
          </cell>
          <cell r="AA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</row>
        <row r="209">
          <cell r="E209" t="str">
            <v>301183</v>
          </cell>
          <cell r="F209" t="str">
            <v>COND CORE</v>
          </cell>
          <cell r="G209" t="str">
            <v>C01</v>
          </cell>
          <cell r="Q209">
            <v>7</v>
          </cell>
          <cell r="R209">
            <v>4339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N209">
            <v>0</v>
          </cell>
        </row>
        <row r="210">
          <cell r="E210" t="str">
            <v>301424</v>
          </cell>
          <cell r="F210" t="str">
            <v>COND CORE(VAN)</v>
          </cell>
          <cell r="G210" t="str">
            <v>A04</v>
          </cell>
          <cell r="Q210">
            <v>60</v>
          </cell>
          <cell r="R210">
            <v>816</v>
          </cell>
          <cell r="V210">
            <v>360</v>
          </cell>
          <cell r="W210">
            <v>0</v>
          </cell>
          <cell r="X210">
            <v>560</v>
          </cell>
          <cell r="Y210">
            <v>0</v>
          </cell>
          <cell r="Z210">
            <v>0</v>
          </cell>
          <cell r="AA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</row>
        <row r="211">
          <cell r="E211" t="str">
            <v>301362</v>
          </cell>
          <cell r="F211" t="str">
            <v>COND CORE</v>
          </cell>
          <cell r="G211" t="str">
            <v>F01</v>
          </cell>
          <cell r="L211" t="str">
            <v>4106-0123M</v>
          </cell>
          <cell r="Q211">
            <v>11</v>
          </cell>
          <cell r="R211">
            <v>400</v>
          </cell>
          <cell r="V211">
            <v>600</v>
          </cell>
          <cell r="W211">
            <v>0</v>
          </cell>
          <cell r="X211">
            <v>600</v>
          </cell>
          <cell r="Y211">
            <v>0</v>
          </cell>
          <cell r="Z211">
            <v>0</v>
          </cell>
          <cell r="AA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E212" t="str">
            <v>301363</v>
          </cell>
          <cell r="F212" t="str">
            <v>COND CORE</v>
          </cell>
          <cell r="G212" t="str">
            <v>D01</v>
          </cell>
          <cell r="L212" t="str">
            <v>4107-0052M</v>
          </cell>
          <cell r="Q212">
            <v>0</v>
          </cell>
          <cell r="R212">
            <v>86</v>
          </cell>
          <cell r="V212">
            <v>0</v>
          </cell>
          <cell r="W212">
            <v>0</v>
          </cell>
          <cell r="X212">
            <v>300</v>
          </cell>
          <cell r="Y212">
            <v>0</v>
          </cell>
          <cell r="Z212">
            <v>0</v>
          </cell>
          <cell r="AA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</row>
        <row r="213">
          <cell r="E213" t="str">
            <v>300075</v>
          </cell>
          <cell r="F213" t="str">
            <v>COND CORE</v>
          </cell>
          <cell r="G213" t="str">
            <v>A04</v>
          </cell>
          <cell r="L213" t="str">
            <v>4107-0070</v>
          </cell>
          <cell r="Q213">
            <v>9</v>
          </cell>
          <cell r="R213">
            <v>0</v>
          </cell>
          <cell r="V213">
            <v>1550</v>
          </cell>
          <cell r="W213">
            <v>0</v>
          </cell>
          <cell r="X213">
            <v>1120</v>
          </cell>
          <cell r="Y213">
            <v>0</v>
          </cell>
          <cell r="Z213">
            <v>0</v>
          </cell>
          <cell r="AA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</row>
        <row r="214">
          <cell r="E214" t="str">
            <v>301365</v>
          </cell>
          <cell r="F214" t="str">
            <v>COND CORE</v>
          </cell>
          <cell r="G214" t="str">
            <v>F01(S)</v>
          </cell>
          <cell r="L214" t="str">
            <v>4107-0113</v>
          </cell>
          <cell r="Q214">
            <v>0</v>
          </cell>
          <cell r="R214">
            <v>49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</row>
        <row r="215">
          <cell r="E215" t="str">
            <v>400059</v>
          </cell>
          <cell r="F215" t="str">
            <v>COND CORE</v>
          </cell>
          <cell r="G215" t="str">
            <v>B01(S)</v>
          </cell>
          <cell r="L215" t="str">
            <v>5456-0050</v>
          </cell>
          <cell r="Q215">
            <v>0</v>
          </cell>
          <cell r="R215">
            <v>42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</row>
        <row r="216">
          <cell r="E216" t="str">
            <v>SUB7</v>
          </cell>
          <cell r="F216" t="str">
            <v>COND CORE</v>
          </cell>
          <cell r="G216" t="str">
            <v>X09</v>
          </cell>
          <cell r="R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</row>
        <row r="217">
          <cell r="E217" t="str">
            <v>SUB8</v>
          </cell>
          <cell r="F217" t="str">
            <v>COND CORE</v>
          </cell>
          <cell r="G217" t="str">
            <v>X10</v>
          </cell>
          <cell r="R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E218" t="str">
            <v>SUB9</v>
          </cell>
          <cell r="F218" t="str">
            <v>COND CORE</v>
          </cell>
          <cell r="G218" t="str">
            <v>X11</v>
          </cell>
          <cell r="R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E219" t="str">
            <v>303063</v>
          </cell>
          <cell r="F219" t="str">
            <v>COND CORE</v>
          </cell>
          <cell r="G219" t="str">
            <v>X12</v>
          </cell>
          <cell r="L219" t="str">
            <v>4106-0062M</v>
          </cell>
          <cell r="Q219">
            <v>3</v>
          </cell>
          <cell r="R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E220" t="str">
            <v>400789</v>
          </cell>
          <cell r="F220" t="str">
            <v>H/CORE ASSY</v>
          </cell>
          <cell r="G220" t="str">
            <v>A03</v>
          </cell>
          <cell r="L220" t="str">
            <v>6355-0041</v>
          </cell>
          <cell r="Q220">
            <v>0</v>
          </cell>
          <cell r="R220">
            <v>212</v>
          </cell>
          <cell r="V220">
            <v>900</v>
          </cell>
          <cell r="W220">
            <v>0</v>
          </cell>
          <cell r="X220">
            <v>1000</v>
          </cell>
          <cell r="Y220">
            <v>0</v>
          </cell>
          <cell r="Z220">
            <v>0</v>
          </cell>
          <cell r="AA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E221" t="str">
            <v>401078</v>
          </cell>
          <cell r="F221" t="str">
            <v>H/CORE ASSY</v>
          </cell>
          <cell r="G221" t="str">
            <v>공용</v>
          </cell>
          <cell r="L221" t="str">
            <v>6355-0050</v>
          </cell>
          <cell r="Q221">
            <v>288</v>
          </cell>
          <cell r="R221">
            <v>7026</v>
          </cell>
          <cell r="T221">
            <v>4050</v>
          </cell>
          <cell r="V221">
            <v>3752</v>
          </cell>
          <cell r="W221">
            <v>0</v>
          </cell>
          <cell r="X221">
            <v>3692</v>
          </cell>
          <cell r="Y221">
            <v>0</v>
          </cell>
          <cell r="Z221">
            <v>0</v>
          </cell>
          <cell r="AA221">
            <v>0</v>
          </cell>
          <cell r="AJ221">
            <v>1250</v>
          </cell>
          <cell r="AK221">
            <v>1400</v>
          </cell>
          <cell r="AL221">
            <v>1000</v>
          </cell>
          <cell r="AN221">
            <v>3650</v>
          </cell>
          <cell r="AO221">
            <v>0</v>
          </cell>
          <cell r="AP221">
            <v>1250</v>
          </cell>
          <cell r="AQ221">
            <v>2650</v>
          </cell>
          <cell r="AR221">
            <v>3650</v>
          </cell>
          <cell r="AS221">
            <v>3650</v>
          </cell>
        </row>
        <row r="222">
          <cell r="E222" t="str">
            <v>301282</v>
          </cell>
          <cell r="F222" t="str">
            <v>MODULE ASSY-RAD(25폭)</v>
          </cell>
          <cell r="G222" t="str">
            <v>A03</v>
          </cell>
          <cell r="L222" t="str">
            <v>4709-0021</v>
          </cell>
          <cell r="Q222">
            <v>0</v>
          </cell>
          <cell r="R222">
            <v>0</v>
          </cell>
          <cell r="S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</row>
        <row r="223">
          <cell r="E223" t="str">
            <v>301281</v>
          </cell>
          <cell r="F223" t="str">
            <v>MODULE ASSY-RAD(35폭)</v>
          </cell>
          <cell r="G223" t="str">
            <v>A03</v>
          </cell>
          <cell r="L223" t="str">
            <v>4709-0011</v>
          </cell>
          <cell r="Q223">
            <v>40</v>
          </cell>
          <cell r="R223">
            <v>280</v>
          </cell>
          <cell r="S223">
            <v>320</v>
          </cell>
          <cell r="V223">
            <v>900</v>
          </cell>
          <cell r="W223">
            <v>900</v>
          </cell>
          <cell r="X223">
            <v>1000</v>
          </cell>
          <cell r="Y223">
            <v>1000</v>
          </cell>
          <cell r="Z223">
            <v>0</v>
          </cell>
          <cell r="AA223">
            <v>0</v>
          </cell>
          <cell r="AJ223">
            <v>140</v>
          </cell>
          <cell r="AK223">
            <v>120</v>
          </cell>
          <cell r="AL223">
            <v>60</v>
          </cell>
          <cell r="AN223">
            <v>320</v>
          </cell>
          <cell r="AO223">
            <v>0</v>
          </cell>
          <cell r="AP223">
            <v>140</v>
          </cell>
          <cell r="AQ223">
            <v>260</v>
          </cell>
          <cell r="AR223">
            <v>320</v>
          </cell>
          <cell r="AS223">
            <v>320</v>
          </cell>
        </row>
        <row r="224">
          <cell r="E224" t="str">
            <v>300611</v>
          </cell>
          <cell r="F224" t="str">
            <v>RAD.ASSY-W/OIL(25폭)</v>
          </cell>
          <cell r="G224" t="str">
            <v>A03</v>
          </cell>
          <cell r="L224" t="str">
            <v>4707-0022</v>
          </cell>
          <cell r="Q224">
            <v>0</v>
          </cell>
          <cell r="R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E225" t="str">
            <v>300465</v>
          </cell>
          <cell r="F225" t="str">
            <v>RAD.ASSY-W/OIL(35폭)</v>
          </cell>
          <cell r="G225" t="str">
            <v>A03</v>
          </cell>
          <cell r="L225" t="str">
            <v>4707-0012</v>
          </cell>
          <cell r="Q225">
            <v>302</v>
          </cell>
          <cell r="R225">
            <v>269</v>
          </cell>
          <cell r="V225">
            <v>900</v>
          </cell>
          <cell r="W225">
            <v>0</v>
          </cell>
          <cell r="X225">
            <v>1000</v>
          </cell>
          <cell r="Y225">
            <v>0</v>
          </cell>
          <cell r="Z225">
            <v>0</v>
          </cell>
          <cell r="AA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E226" t="str">
            <v>301312</v>
          </cell>
          <cell r="F226" t="str">
            <v>RAD.ASSY(SR) M/T(16,1.5)</v>
          </cell>
          <cell r="G226" t="str">
            <v>C01</v>
          </cell>
          <cell r="H226" t="str">
            <v>SR</v>
          </cell>
          <cell r="I226" t="str">
            <v>1.8</v>
          </cell>
          <cell r="J226" t="str">
            <v>M/T</v>
          </cell>
          <cell r="Q226">
            <v>109</v>
          </cell>
          <cell r="R226">
            <v>0</v>
          </cell>
          <cell r="S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N226">
            <v>0</v>
          </cell>
        </row>
        <row r="227">
          <cell r="E227" t="str">
            <v>301313</v>
          </cell>
          <cell r="F227" t="str">
            <v>RAD.ASSY-W/O CLR(16,1.1)</v>
          </cell>
          <cell r="G227" t="str">
            <v>C01</v>
          </cell>
          <cell r="H227" t="str">
            <v>SR</v>
          </cell>
          <cell r="I227" t="str">
            <v>1.8</v>
          </cell>
          <cell r="J227" t="str">
            <v>A/T</v>
          </cell>
          <cell r="Q227">
            <v>18</v>
          </cell>
          <cell r="R227">
            <v>0</v>
          </cell>
          <cell r="S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N227">
            <v>0</v>
          </cell>
        </row>
        <row r="228">
          <cell r="E228" t="str">
            <v>301314</v>
          </cell>
          <cell r="F228" t="str">
            <v>RAD.ASSY-W/O CLR(16,1.5)</v>
          </cell>
          <cell r="G228" t="str">
            <v>C01</v>
          </cell>
          <cell r="H228" t="str">
            <v>SR</v>
          </cell>
          <cell r="I228" t="str">
            <v>2.0</v>
          </cell>
          <cell r="J228" t="str">
            <v>A/T</v>
          </cell>
          <cell r="Q228">
            <v>125</v>
          </cell>
          <cell r="R228">
            <v>2747</v>
          </cell>
          <cell r="S228">
            <v>2872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J228">
            <v>946</v>
          </cell>
          <cell r="AK228">
            <v>963</v>
          </cell>
          <cell r="AL228">
            <v>963</v>
          </cell>
          <cell r="AN228">
            <v>2872</v>
          </cell>
        </row>
        <row r="229">
          <cell r="E229" t="str">
            <v>301311</v>
          </cell>
          <cell r="F229" t="str">
            <v>RAD.ASSY-W/O CLR(25,1.9)</v>
          </cell>
          <cell r="G229" t="str">
            <v>C01</v>
          </cell>
          <cell r="H229" t="str">
            <v>VQ</v>
          </cell>
          <cell r="I229" t="str">
            <v>2.0</v>
          </cell>
          <cell r="J229" t="str">
            <v>A/T</v>
          </cell>
          <cell r="Q229">
            <v>14</v>
          </cell>
          <cell r="R229">
            <v>30</v>
          </cell>
          <cell r="S229">
            <v>44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J229">
            <v>44</v>
          </cell>
          <cell r="AN229">
            <v>44</v>
          </cell>
        </row>
        <row r="230">
          <cell r="E230" t="str">
            <v>303121</v>
          </cell>
          <cell r="F230" t="str">
            <v>RAD.ASSY-W/O CLR(25,1.5)</v>
          </cell>
          <cell r="G230" t="str">
            <v>C01</v>
          </cell>
          <cell r="H230" t="str">
            <v>VQ</v>
          </cell>
          <cell r="I230" t="str">
            <v>2.5</v>
          </cell>
          <cell r="J230" t="str">
            <v>A/T</v>
          </cell>
          <cell r="Q230">
            <v>215</v>
          </cell>
          <cell r="R230">
            <v>533</v>
          </cell>
          <cell r="S230">
            <v>748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J230">
            <v>484</v>
          </cell>
          <cell r="AK230">
            <v>132</v>
          </cell>
          <cell r="AL230">
            <v>132</v>
          </cell>
          <cell r="AN230">
            <v>748</v>
          </cell>
        </row>
        <row r="231">
          <cell r="E231" t="str">
            <v>301263</v>
          </cell>
          <cell r="F231" t="str">
            <v>RAD.CORE(25폭)</v>
          </cell>
          <cell r="G231" t="str">
            <v>A03</v>
          </cell>
          <cell r="L231" t="str">
            <v>4115-0020</v>
          </cell>
          <cell r="Q231">
            <v>13</v>
          </cell>
          <cell r="R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E232" t="str">
            <v>301262</v>
          </cell>
          <cell r="F232" t="str">
            <v>RAD.CORE(35폭)</v>
          </cell>
          <cell r="G232" t="str">
            <v>A03</v>
          </cell>
          <cell r="L232" t="str">
            <v>4115-0010</v>
          </cell>
          <cell r="Q232">
            <v>90</v>
          </cell>
          <cell r="R232">
            <v>260</v>
          </cell>
          <cell r="V232">
            <v>900</v>
          </cell>
          <cell r="W232">
            <v>0</v>
          </cell>
          <cell r="X232">
            <v>1000</v>
          </cell>
          <cell r="Y232">
            <v>0</v>
          </cell>
          <cell r="Z232">
            <v>0</v>
          </cell>
          <cell r="AA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E233" t="str">
            <v>301310</v>
          </cell>
          <cell r="F233" t="str">
            <v>RAD.CORE (16-1.1)</v>
          </cell>
          <cell r="G233" t="str">
            <v>C01</v>
          </cell>
          <cell r="H233" t="str">
            <v>SR</v>
          </cell>
          <cell r="I233" t="str">
            <v>1.8</v>
          </cell>
          <cell r="J233" t="str">
            <v>A/T</v>
          </cell>
          <cell r="Q233">
            <v>39</v>
          </cell>
          <cell r="R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N233">
            <v>0</v>
          </cell>
        </row>
        <row r="234">
          <cell r="E234" t="str">
            <v>301309</v>
          </cell>
          <cell r="F234" t="str">
            <v>RAD.CORE(16-1.5)</v>
          </cell>
          <cell r="G234" t="str">
            <v>C01</v>
          </cell>
          <cell r="H234" t="str">
            <v>SR</v>
          </cell>
          <cell r="I234" t="str">
            <v>1.8         2.0</v>
          </cell>
          <cell r="J234" t="str">
            <v>M/T     A/T</v>
          </cell>
          <cell r="Q234">
            <v>200</v>
          </cell>
          <cell r="R234">
            <v>2747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N234">
            <v>0</v>
          </cell>
        </row>
        <row r="235">
          <cell r="E235" t="str">
            <v>301308</v>
          </cell>
          <cell r="F235" t="str">
            <v>RAD.CORE(25-1.9)</v>
          </cell>
          <cell r="G235" t="str">
            <v>C01</v>
          </cell>
          <cell r="H235" t="str">
            <v>VQ</v>
          </cell>
          <cell r="I235" t="str">
            <v>2.0</v>
          </cell>
          <cell r="J235" t="str">
            <v>A/T</v>
          </cell>
          <cell r="Q235">
            <v>1</v>
          </cell>
          <cell r="R235">
            <v>30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N235">
            <v>0</v>
          </cell>
        </row>
        <row r="236">
          <cell r="E236" t="str">
            <v>301394</v>
          </cell>
          <cell r="F236" t="str">
            <v>RAD.CORE(25-1.5)</v>
          </cell>
          <cell r="G236" t="str">
            <v>C01</v>
          </cell>
          <cell r="H236" t="str">
            <v>VQ</v>
          </cell>
          <cell r="I236" t="str">
            <v>2.5</v>
          </cell>
          <cell r="J236" t="str">
            <v>A/T</v>
          </cell>
          <cell r="Q236">
            <v>0</v>
          </cell>
          <cell r="R236">
            <v>533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N236">
            <v>0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FD"/>
      <sheetName val="PFD"/>
      <sheetName val="BFD (東友)"/>
      <sheetName val="RK-#1"/>
      <sheetName val="RK-#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CCF-4875-4990-A817-557EAC50AA5D}">
  <dimension ref="A1:R129"/>
  <sheetViews>
    <sheetView topLeftCell="A33" zoomScale="115" zoomScaleNormal="115" zoomScaleSheetLayoutView="145" workbookViewId="0">
      <selection activeCell="G39" sqref="G39"/>
    </sheetView>
  </sheetViews>
  <sheetFormatPr defaultColWidth="9.140625" defaultRowHeight="21.2" customHeight="1"/>
  <cols>
    <col min="1" max="4" width="1.7109375" style="7" customWidth="1"/>
    <col min="5" max="5" width="3.5703125" style="7" customWidth="1"/>
    <col min="6" max="6" width="26" style="7" customWidth="1"/>
    <col min="7" max="7" width="7.140625" style="18" customWidth="1"/>
    <col min="8" max="8" width="1" style="18" customWidth="1"/>
    <col min="9" max="9" width="14.28515625" style="29" customWidth="1"/>
    <col min="10" max="10" width="0.85546875" style="18" customWidth="1"/>
    <col min="11" max="11" width="14.28515625" style="29" customWidth="1"/>
    <col min="12" max="12" width="0.85546875" style="19" customWidth="1"/>
    <col min="13" max="13" width="14.28515625" style="19" customWidth="1"/>
    <col min="14" max="14" width="0.85546875" style="19" customWidth="1"/>
    <col min="15" max="15" width="14.28515625" style="19" customWidth="1"/>
    <col min="16" max="16" width="9.85546875" style="7" bestFit="1" customWidth="1"/>
    <col min="17" max="18" width="12" style="7" bestFit="1" customWidth="1"/>
    <col min="19" max="16384" width="9.140625" style="7"/>
  </cols>
  <sheetData>
    <row r="1" spans="1:16" s="10" customFormat="1" ht="21.75" customHeight="1">
      <c r="A1" s="10" t="s">
        <v>0</v>
      </c>
      <c r="G1" s="11"/>
      <c r="H1" s="11"/>
      <c r="I1" s="76"/>
      <c r="J1" s="11"/>
      <c r="K1" s="76"/>
      <c r="L1" s="12"/>
      <c r="M1" s="12"/>
      <c r="N1" s="12"/>
      <c r="O1" s="12"/>
    </row>
    <row r="2" spans="1:16" s="10" customFormat="1" ht="21.75" customHeight="1">
      <c r="A2" s="10" t="s">
        <v>1</v>
      </c>
      <c r="G2" s="11"/>
      <c r="H2" s="11"/>
      <c r="I2" s="76"/>
      <c r="J2" s="11"/>
      <c r="K2" s="76"/>
      <c r="L2" s="12"/>
      <c r="M2" s="12"/>
      <c r="N2" s="12"/>
      <c r="O2" s="12"/>
    </row>
    <row r="3" spans="1:16" s="10" customFormat="1" ht="21.75" customHeight="1">
      <c r="A3" s="13" t="s">
        <v>152</v>
      </c>
      <c r="B3" s="13"/>
      <c r="C3" s="13"/>
      <c r="D3" s="13"/>
      <c r="E3" s="13"/>
      <c r="F3" s="13"/>
      <c r="G3" s="14"/>
      <c r="H3" s="14"/>
      <c r="I3" s="77"/>
      <c r="J3" s="14"/>
      <c r="K3" s="77"/>
      <c r="L3" s="17"/>
      <c r="M3" s="75"/>
      <c r="N3" s="17"/>
      <c r="O3" s="75"/>
    </row>
    <row r="4" spans="1:16" s="10" customFormat="1" ht="21.75" customHeight="1">
      <c r="G4" s="11"/>
      <c r="H4" s="11"/>
      <c r="I4" s="76"/>
      <c r="J4" s="11"/>
      <c r="K4" s="76"/>
      <c r="L4" s="12"/>
      <c r="M4" s="12"/>
      <c r="N4" s="12"/>
      <c r="O4" s="12"/>
    </row>
    <row r="5" spans="1:16" s="10" customFormat="1" ht="21.75" customHeight="1">
      <c r="G5" s="11"/>
      <c r="H5" s="11"/>
      <c r="I5" s="173" t="s">
        <v>2</v>
      </c>
      <c r="J5" s="173"/>
      <c r="K5" s="173"/>
      <c r="L5" s="12"/>
      <c r="M5" s="92"/>
      <c r="O5" s="92"/>
    </row>
    <row r="6" spans="1:16" s="10" customFormat="1" ht="21.75" customHeight="1">
      <c r="G6" s="11"/>
      <c r="H6" s="11"/>
      <c r="I6" s="174" t="s">
        <v>3</v>
      </c>
      <c r="J6" s="174"/>
      <c r="K6" s="174"/>
      <c r="L6" s="12"/>
      <c r="M6" s="175" t="s">
        <v>4</v>
      </c>
      <c r="N6" s="175"/>
      <c r="O6" s="175"/>
    </row>
    <row r="7" spans="1:16" s="10" customFormat="1" ht="21.75" customHeight="1">
      <c r="G7" s="11"/>
      <c r="H7" s="11"/>
      <c r="I7" s="12" t="s">
        <v>151</v>
      </c>
      <c r="J7" s="12"/>
      <c r="K7" s="12" t="s">
        <v>121</v>
      </c>
      <c r="L7" s="12"/>
      <c r="M7" s="12" t="s">
        <v>151</v>
      </c>
      <c r="N7" s="11"/>
      <c r="O7" s="12" t="s">
        <v>121</v>
      </c>
    </row>
    <row r="8" spans="1:16" s="10" customFormat="1" ht="21.75" customHeight="1">
      <c r="G8" s="14" t="s">
        <v>5</v>
      </c>
      <c r="H8" s="11"/>
      <c r="I8" s="75" t="s">
        <v>6</v>
      </c>
      <c r="J8" s="11"/>
      <c r="K8" s="75" t="s">
        <v>6</v>
      </c>
      <c r="L8" s="11"/>
      <c r="M8" s="75" t="s">
        <v>6</v>
      </c>
      <c r="N8" s="12"/>
      <c r="O8" s="75" t="s">
        <v>6</v>
      </c>
    </row>
    <row r="9" spans="1:16" ht="21.75" customHeight="1">
      <c r="A9" s="10" t="s">
        <v>7</v>
      </c>
      <c r="I9" s="78"/>
      <c r="K9" s="86"/>
      <c r="L9" s="18"/>
      <c r="M9" s="78"/>
      <c r="O9" s="86"/>
    </row>
    <row r="10" spans="1:16" ht="8.1" customHeight="1">
      <c r="A10" s="10"/>
      <c r="I10" s="78"/>
      <c r="K10" s="86"/>
      <c r="L10" s="18"/>
      <c r="M10" s="78"/>
      <c r="O10" s="86"/>
    </row>
    <row r="11" spans="1:16" ht="21.75" customHeight="1">
      <c r="A11" s="10" t="s">
        <v>8</v>
      </c>
      <c r="I11" s="78"/>
      <c r="K11" s="86"/>
      <c r="L11" s="18"/>
      <c r="M11" s="78"/>
      <c r="O11" s="86"/>
    </row>
    <row r="12" spans="1:16" ht="8.1" customHeight="1">
      <c r="A12" s="10"/>
      <c r="I12" s="1"/>
      <c r="K12" s="20"/>
      <c r="L12" s="18"/>
      <c r="M12" s="1"/>
      <c r="O12" s="20"/>
    </row>
    <row r="13" spans="1:16" ht="21.75" customHeight="1">
      <c r="A13" s="7" t="s">
        <v>9</v>
      </c>
      <c r="G13" s="18">
        <v>10</v>
      </c>
      <c r="I13" s="2">
        <v>224507442</v>
      </c>
      <c r="K13" s="19">
        <v>70271040</v>
      </c>
      <c r="L13" s="18"/>
      <c r="M13" s="2">
        <v>224507442</v>
      </c>
      <c r="N13" s="18"/>
      <c r="O13" s="19">
        <v>70271040</v>
      </c>
      <c r="P13" s="28"/>
    </row>
    <row r="14" spans="1:16" ht="21.75" customHeight="1">
      <c r="A14" s="7" t="s">
        <v>10</v>
      </c>
      <c r="G14" s="18">
        <v>11</v>
      </c>
      <c r="I14" s="2">
        <v>473937194</v>
      </c>
      <c r="K14" s="19">
        <v>641458780</v>
      </c>
      <c r="L14" s="18"/>
      <c r="M14" s="2">
        <v>473937194</v>
      </c>
      <c r="N14" s="18"/>
      <c r="O14" s="19">
        <v>641458780</v>
      </c>
    </row>
    <row r="15" spans="1:16" ht="21.75" customHeight="1">
      <c r="A15" s="7" t="s">
        <v>108</v>
      </c>
      <c r="I15" s="2">
        <v>248116369</v>
      </c>
      <c r="K15" s="19">
        <v>157661102</v>
      </c>
      <c r="L15" s="18"/>
      <c r="M15" s="2">
        <v>248116369</v>
      </c>
      <c r="N15" s="18"/>
      <c r="O15" s="19">
        <v>157661102</v>
      </c>
    </row>
    <row r="16" spans="1:16" ht="21.75" customHeight="1">
      <c r="A16" s="7" t="s">
        <v>128</v>
      </c>
      <c r="G16" s="18">
        <v>30.6</v>
      </c>
      <c r="I16" s="2">
        <v>12000000</v>
      </c>
      <c r="K16" s="19">
        <v>2000000</v>
      </c>
      <c r="L16" s="18"/>
      <c r="M16" s="2">
        <v>12000000</v>
      </c>
      <c r="N16" s="18"/>
      <c r="O16" s="19">
        <v>2000000</v>
      </c>
    </row>
    <row r="17" spans="1:15" ht="21.75" customHeight="1">
      <c r="A17" s="7" t="s">
        <v>169</v>
      </c>
      <c r="I17" s="2"/>
      <c r="K17" s="19"/>
      <c r="L17" s="18"/>
      <c r="M17" s="2"/>
      <c r="N17" s="18"/>
    </row>
    <row r="18" spans="1:15" ht="21.75" customHeight="1">
      <c r="B18" s="7" t="s">
        <v>170</v>
      </c>
      <c r="G18" s="18">
        <v>7</v>
      </c>
      <c r="I18" s="2">
        <v>6328171</v>
      </c>
      <c r="K18" s="19">
        <v>0</v>
      </c>
      <c r="L18" s="18"/>
      <c r="M18" s="2">
        <v>6328171</v>
      </c>
      <c r="N18" s="18"/>
      <c r="O18" s="19">
        <v>0</v>
      </c>
    </row>
    <row r="19" spans="1:15" ht="21.75" customHeight="1">
      <c r="A19" s="7" t="s">
        <v>113</v>
      </c>
      <c r="G19" s="18">
        <v>12.1</v>
      </c>
      <c r="H19" s="21"/>
      <c r="I19" s="2">
        <v>1717660618</v>
      </c>
      <c r="J19" s="21"/>
      <c r="K19" s="19">
        <v>1216503522</v>
      </c>
      <c r="L19" s="21"/>
      <c r="M19" s="2">
        <v>1717660618</v>
      </c>
      <c r="N19" s="21"/>
      <c r="O19" s="19">
        <v>1216503522</v>
      </c>
    </row>
    <row r="20" spans="1:15" ht="21.75" customHeight="1">
      <c r="A20" s="7" t="s">
        <v>130</v>
      </c>
      <c r="G20" s="21"/>
      <c r="H20" s="21"/>
      <c r="I20" s="2">
        <v>11859755</v>
      </c>
      <c r="J20" s="21"/>
      <c r="K20" s="19">
        <v>11466650</v>
      </c>
      <c r="L20" s="21"/>
      <c r="M20" s="2">
        <v>11859755</v>
      </c>
      <c r="N20" s="21"/>
      <c r="O20" s="19">
        <v>11466650</v>
      </c>
    </row>
    <row r="21" spans="1:15" ht="21.75" customHeight="1">
      <c r="A21" s="7" t="s">
        <v>146</v>
      </c>
      <c r="G21" s="21"/>
      <c r="H21" s="21"/>
      <c r="I21" s="22">
        <v>129121749</v>
      </c>
      <c r="J21" s="21"/>
      <c r="K21" s="23">
        <v>146534928</v>
      </c>
      <c r="L21" s="21"/>
      <c r="M21" s="22">
        <v>129121749</v>
      </c>
      <c r="N21" s="21"/>
      <c r="O21" s="23">
        <v>146534928</v>
      </c>
    </row>
    <row r="22" spans="1:15" ht="8.1" customHeight="1">
      <c r="A22" s="10"/>
      <c r="I22" s="1"/>
      <c r="K22" s="20"/>
      <c r="L22" s="18"/>
      <c r="M22" s="1"/>
      <c r="N22" s="18"/>
      <c r="O22" s="20"/>
    </row>
    <row r="23" spans="1:15" ht="21.75" customHeight="1">
      <c r="A23" s="10" t="s">
        <v>11</v>
      </c>
      <c r="G23" s="21"/>
      <c r="H23" s="21"/>
      <c r="I23" s="4">
        <f>SUM(I13:I22)</f>
        <v>2823531298</v>
      </c>
      <c r="J23" s="21"/>
      <c r="K23" s="24">
        <f>SUM(K13:K22)</f>
        <v>2245896022</v>
      </c>
      <c r="L23" s="21"/>
      <c r="M23" s="4">
        <f>SUM(M13:M22)</f>
        <v>2823531298</v>
      </c>
      <c r="N23" s="21"/>
      <c r="O23" s="24">
        <f>SUM(O13:O22)</f>
        <v>2245896022</v>
      </c>
    </row>
    <row r="24" spans="1:15" ht="21.75" customHeight="1">
      <c r="G24" s="21"/>
      <c r="H24" s="21"/>
      <c r="I24" s="78"/>
      <c r="J24" s="21"/>
      <c r="K24" s="86"/>
      <c r="L24" s="21"/>
      <c r="M24" s="78"/>
      <c r="N24" s="21"/>
      <c r="O24" s="86"/>
    </row>
    <row r="25" spans="1:15" ht="21.75" customHeight="1">
      <c r="A25" s="10" t="s">
        <v>12</v>
      </c>
      <c r="I25" s="78"/>
      <c r="K25" s="86"/>
      <c r="L25" s="18"/>
      <c r="M25" s="78"/>
      <c r="N25" s="18"/>
      <c r="O25" s="86"/>
    </row>
    <row r="26" spans="1:15" ht="8.1" customHeight="1">
      <c r="A26" s="10"/>
      <c r="I26" s="78"/>
      <c r="K26" s="86"/>
      <c r="L26" s="18"/>
      <c r="M26" s="78"/>
      <c r="N26" s="18"/>
      <c r="O26" s="86"/>
    </row>
    <row r="27" spans="1:15" ht="21.75" customHeight="1">
      <c r="A27" s="7" t="s">
        <v>137</v>
      </c>
      <c r="H27" s="7"/>
      <c r="I27" s="2">
        <v>50962513</v>
      </c>
      <c r="J27" s="7"/>
      <c r="K27" s="19">
        <v>50592755</v>
      </c>
      <c r="L27" s="7"/>
      <c r="M27" s="2">
        <v>50962513</v>
      </c>
      <c r="N27" s="7"/>
      <c r="O27" s="19">
        <v>50592755</v>
      </c>
    </row>
    <row r="28" spans="1:15" ht="21.75" customHeight="1">
      <c r="A28" s="7" t="s">
        <v>103</v>
      </c>
      <c r="G28" s="18">
        <v>12.1</v>
      </c>
      <c r="H28" s="7"/>
      <c r="I28" s="2">
        <v>961800256</v>
      </c>
      <c r="J28" s="7"/>
      <c r="K28" s="19">
        <v>506298009.20999998</v>
      </c>
      <c r="L28" s="7"/>
      <c r="M28" s="2">
        <v>961800256</v>
      </c>
      <c r="N28" s="7"/>
      <c r="O28" s="19">
        <v>506298009.20999998</v>
      </c>
    </row>
    <row r="29" spans="1:15" ht="21.75" customHeight="1">
      <c r="A29" s="7" t="s">
        <v>13</v>
      </c>
      <c r="G29" s="18">
        <v>13</v>
      </c>
      <c r="H29" s="7"/>
      <c r="I29" s="2">
        <v>24843646</v>
      </c>
      <c r="J29" s="7"/>
      <c r="K29" s="19">
        <v>30703833</v>
      </c>
      <c r="L29" s="7"/>
      <c r="M29" s="2">
        <v>69999900</v>
      </c>
      <c r="N29" s="7"/>
      <c r="O29" s="19">
        <v>69999900</v>
      </c>
    </row>
    <row r="30" spans="1:15" ht="21.75" customHeight="1">
      <c r="A30" s="7" t="s">
        <v>178</v>
      </c>
      <c r="H30" s="7"/>
      <c r="I30" s="2"/>
      <c r="J30" s="7"/>
      <c r="K30" s="19"/>
      <c r="L30" s="7"/>
      <c r="M30" s="2"/>
      <c r="N30" s="7"/>
    </row>
    <row r="31" spans="1:15" ht="21.75" customHeight="1">
      <c r="B31" s="7" t="s">
        <v>177</v>
      </c>
      <c r="G31" s="18">
        <v>14</v>
      </c>
      <c r="I31" s="2">
        <v>3877365113</v>
      </c>
      <c r="K31" s="19">
        <v>3838986899</v>
      </c>
      <c r="L31" s="18"/>
      <c r="M31" s="2">
        <v>3877365113</v>
      </c>
      <c r="N31" s="18"/>
      <c r="O31" s="19">
        <v>3838986899</v>
      </c>
    </row>
    <row r="32" spans="1:15" ht="21.75" customHeight="1">
      <c r="A32" s="7" t="s">
        <v>122</v>
      </c>
      <c r="G32" s="18">
        <v>15</v>
      </c>
      <c r="I32" s="2">
        <v>303884273</v>
      </c>
      <c r="K32" s="19">
        <v>355961227</v>
      </c>
      <c r="L32" s="18"/>
      <c r="M32" s="2">
        <v>303884273</v>
      </c>
      <c r="N32" s="18"/>
      <c r="O32" s="19">
        <v>355961227</v>
      </c>
    </row>
    <row r="33" spans="1:15" ht="21.75" customHeight="1">
      <c r="A33" s="7" t="s">
        <v>14</v>
      </c>
      <c r="G33" s="18">
        <v>16</v>
      </c>
      <c r="I33" s="2">
        <v>22585411</v>
      </c>
      <c r="K33" s="19">
        <v>25452426</v>
      </c>
      <c r="L33" s="18"/>
      <c r="M33" s="2">
        <v>22585411</v>
      </c>
      <c r="N33" s="18"/>
      <c r="O33" s="19">
        <v>25452426</v>
      </c>
    </row>
    <row r="34" spans="1:15" ht="21.75" customHeight="1">
      <c r="A34" s="7" t="s">
        <v>15</v>
      </c>
      <c r="G34" s="21"/>
      <c r="H34" s="21"/>
      <c r="I34" s="5">
        <v>19294861</v>
      </c>
      <c r="J34" s="21"/>
      <c r="K34" s="25">
        <v>25027869</v>
      </c>
      <c r="L34" s="21"/>
      <c r="M34" s="5">
        <v>19294861</v>
      </c>
      <c r="N34" s="21"/>
      <c r="O34" s="25">
        <v>25027869</v>
      </c>
    </row>
    <row r="35" spans="1:15" ht="8.1" customHeight="1">
      <c r="A35" s="10"/>
      <c r="I35" s="2"/>
      <c r="K35" s="19"/>
      <c r="L35" s="18"/>
      <c r="M35" s="2"/>
      <c r="N35" s="18"/>
    </row>
    <row r="36" spans="1:15" ht="21.75" customHeight="1">
      <c r="A36" s="10" t="s">
        <v>16</v>
      </c>
      <c r="G36" s="21"/>
      <c r="H36" s="21"/>
      <c r="I36" s="3">
        <f>SUM(I27:I35)</f>
        <v>5260736073</v>
      </c>
      <c r="J36" s="21"/>
      <c r="K36" s="26">
        <f>SUM(K27:K35)</f>
        <v>4833023018.21</v>
      </c>
      <c r="L36" s="21"/>
      <c r="M36" s="3">
        <f>SUM(M27:M35)</f>
        <v>5305892327</v>
      </c>
      <c r="N36" s="21"/>
      <c r="O36" s="26">
        <f>SUM(O27:O35)</f>
        <v>4872319085.21</v>
      </c>
    </row>
    <row r="37" spans="1:15" ht="8.1" customHeight="1">
      <c r="A37" s="10"/>
      <c r="I37" s="1"/>
      <c r="K37" s="20"/>
      <c r="L37" s="18"/>
      <c r="M37" s="1"/>
      <c r="N37" s="18"/>
      <c r="O37" s="20"/>
    </row>
    <row r="38" spans="1:15" ht="21.75" customHeight="1" thickBot="1">
      <c r="A38" s="10" t="s">
        <v>17</v>
      </c>
      <c r="G38" s="21"/>
      <c r="H38" s="21"/>
      <c r="I38" s="6">
        <f>SUM(I36,I23)</f>
        <v>8084267371</v>
      </c>
      <c r="J38" s="21"/>
      <c r="K38" s="27">
        <f>SUM(K36,K23)</f>
        <v>7078919040.21</v>
      </c>
      <c r="L38" s="21"/>
      <c r="M38" s="6">
        <f>SUM(M23,M36)</f>
        <v>8129423625</v>
      </c>
      <c r="N38" s="21"/>
      <c r="O38" s="27">
        <f>SUM(O23,O36)</f>
        <v>7118215107.21</v>
      </c>
    </row>
    <row r="39" spans="1:15" ht="21.75" customHeight="1" thickTop="1">
      <c r="I39" s="19"/>
      <c r="K39" s="19"/>
      <c r="L39" s="18"/>
      <c r="N39" s="28"/>
    </row>
    <row r="40" spans="1:15" ht="21.75" customHeight="1">
      <c r="A40" s="7" t="s">
        <v>18</v>
      </c>
      <c r="G40" s="7"/>
      <c r="H40" s="7"/>
      <c r="I40" s="28"/>
      <c r="J40" s="7"/>
      <c r="K40" s="28"/>
      <c r="L40" s="7"/>
      <c r="M40" s="28"/>
      <c r="N40" s="18"/>
      <c r="O40" s="28"/>
    </row>
    <row r="41" spans="1:15" ht="21.75" customHeight="1">
      <c r="G41" s="7"/>
      <c r="H41" s="7"/>
      <c r="I41" s="28"/>
      <c r="J41" s="7"/>
      <c r="K41" s="28"/>
      <c r="L41" s="7"/>
      <c r="M41" s="28"/>
      <c r="N41" s="18"/>
      <c r="O41" s="28"/>
    </row>
    <row r="42" spans="1:15" ht="21.75" customHeight="1">
      <c r="G42" s="7"/>
      <c r="H42" s="7"/>
      <c r="I42" s="28"/>
      <c r="J42" s="7"/>
      <c r="K42" s="28"/>
      <c r="L42" s="7"/>
      <c r="M42" s="28"/>
      <c r="N42" s="18"/>
      <c r="O42" s="28"/>
    </row>
    <row r="43" spans="1:15" ht="21.95" customHeight="1">
      <c r="A43" s="30" t="s">
        <v>175</v>
      </c>
      <c r="B43" s="30"/>
      <c r="C43" s="30"/>
      <c r="D43" s="30"/>
      <c r="E43" s="30"/>
      <c r="F43" s="30"/>
      <c r="G43" s="30"/>
      <c r="H43" s="30"/>
      <c r="I43" s="79"/>
      <c r="J43" s="30"/>
      <c r="K43" s="79"/>
      <c r="L43" s="30"/>
      <c r="M43" s="79"/>
      <c r="N43" s="31"/>
      <c r="O43" s="79"/>
    </row>
    <row r="44" spans="1:15" s="10" customFormat="1" ht="21.75" customHeight="1">
      <c r="A44" s="10" t="str">
        <f>A1</f>
        <v>บริษัท อินเตอร์ลิ้งค์ เทเลคอม จำกัด (มหาชน)</v>
      </c>
      <c r="G44" s="11"/>
      <c r="H44" s="11"/>
      <c r="I44" s="76"/>
      <c r="J44" s="11"/>
      <c r="K44" s="76"/>
      <c r="L44" s="12"/>
      <c r="M44" s="12"/>
      <c r="N44" s="12"/>
      <c r="O44" s="12"/>
    </row>
    <row r="45" spans="1:15" s="10" customFormat="1" ht="21.75" customHeight="1">
      <c r="A45" s="10" t="s">
        <v>1</v>
      </c>
      <c r="G45" s="11"/>
      <c r="H45" s="11"/>
      <c r="I45" s="76"/>
      <c r="J45" s="11"/>
      <c r="K45" s="76"/>
      <c r="L45" s="12"/>
      <c r="M45" s="12"/>
      <c r="N45" s="12"/>
      <c r="O45" s="12"/>
    </row>
    <row r="46" spans="1:15" s="10" customFormat="1" ht="21.75" customHeight="1">
      <c r="A46" s="13" t="str">
        <f>A3</f>
        <v>ณ วันที่ 31 ธันวาคม พ.ศ. 2564</v>
      </c>
      <c r="B46" s="13"/>
      <c r="C46" s="13"/>
      <c r="D46" s="13"/>
      <c r="E46" s="13"/>
      <c r="F46" s="13"/>
      <c r="G46" s="14"/>
      <c r="H46" s="14"/>
      <c r="I46" s="77"/>
      <c r="J46" s="14"/>
      <c r="K46" s="77"/>
      <c r="L46" s="17"/>
      <c r="M46" s="75"/>
      <c r="N46" s="17"/>
      <c r="O46" s="75"/>
    </row>
    <row r="47" spans="1:15" s="10" customFormat="1" ht="21.75" customHeight="1">
      <c r="G47" s="11"/>
      <c r="H47" s="11"/>
      <c r="I47" s="76"/>
      <c r="J47" s="11"/>
      <c r="K47" s="76"/>
      <c r="L47" s="12"/>
      <c r="M47" s="12"/>
      <c r="N47" s="12"/>
      <c r="O47" s="12"/>
    </row>
    <row r="48" spans="1:15" s="10" customFormat="1" ht="21.75" customHeight="1">
      <c r="G48" s="11"/>
      <c r="H48" s="11"/>
      <c r="I48" s="173" t="s">
        <v>2</v>
      </c>
      <c r="J48" s="173"/>
      <c r="K48" s="173"/>
      <c r="L48" s="12"/>
      <c r="M48" s="12"/>
      <c r="N48" s="12"/>
      <c r="O48" s="12"/>
    </row>
    <row r="49" spans="1:18" s="10" customFormat="1" ht="21.75" customHeight="1">
      <c r="G49" s="11"/>
      <c r="H49" s="11"/>
      <c r="I49" s="174" t="s">
        <v>3</v>
      </c>
      <c r="J49" s="174"/>
      <c r="K49" s="174"/>
      <c r="L49" s="12"/>
      <c r="M49" s="175" t="s">
        <v>4</v>
      </c>
      <c r="N49" s="175"/>
      <c r="O49" s="175"/>
    </row>
    <row r="50" spans="1:18" s="10" customFormat="1" ht="21.75" customHeight="1">
      <c r="G50" s="11"/>
      <c r="H50" s="11"/>
      <c r="I50" s="12" t="s">
        <v>151</v>
      </c>
      <c r="J50" s="12"/>
      <c r="K50" s="12" t="s">
        <v>121</v>
      </c>
      <c r="L50" s="12"/>
      <c r="M50" s="12" t="s">
        <v>151</v>
      </c>
      <c r="N50" s="11"/>
      <c r="O50" s="12" t="s">
        <v>121</v>
      </c>
    </row>
    <row r="51" spans="1:18" s="10" customFormat="1" ht="21.75" customHeight="1">
      <c r="G51" s="14" t="s">
        <v>5</v>
      </c>
      <c r="H51" s="11"/>
      <c r="I51" s="75" t="s">
        <v>6</v>
      </c>
      <c r="J51" s="11"/>
      <c r="K51" s="75" t="s">
        <v>6</v>
      </c>
      <c r="L51" s="11"/>
      <c r="M51" s="75" t="s">
        <v>6</v>
      </c>
      <c r="N51" s="12"/>
      <c r="O51" s="75" t="s">
        <v>6</v>
      </c>
    </row>
    <row r="52" spans="1:18" ht="21.75" customHeight="1">
      <c r="A52" s="10" t="s">
        <v>19</v>
      </c>
      <c r="I52" s="78"/>
      <c r="K52" s="86"/>
      <c r="L52" s="18"/>
      <c r="M52" s="78"/>
      <c r="O52" s="86"/>
    </row>
    <row r="53" spans="1:18" ht="8.1" customHeight="1">
      <c r="A53" s="10"/>
      <c r="I53" s="78"/>
      <c r="K53" s="86"/>
      <c r="L53" s="18"/>
      <c r="M53" s="78"/>
      <c r="O53" s="86"/>
    </row>
    <row r="54" spans="1:18" ht="21.75" customHeight="1">
      <c r="A54" s="10" t="s">
        <v>20</v>
      </c>
      <c r="I54" s="78"/>
      <c r="K54" s="86"/>
      <c r="L54" s="18"/>
      <c r="M54" s="78"/>
      <c r="O54" s="86"/>
    </row>
    <row r="55" spans="1:18" ht="8.1" customHeight="1">
      <c r="A55" s="10"/>
      <c r="I55" s="1"/>
      <c r="K55" s="20"/>
      <c r="L55" s="18"/>
      <c r="M55" s="1"/>
      <c r="O55" s="20"/>
    </row>
    <row r="56" spans="1:18" ht="21.75" customHeight="1">
      <c r="A56" s="7" t="s">
        <v>104</v>
      </c>
      <c r="G56" s="21">
        <v>18</v>
      </c>
      <c r="H56" s="21"/>
      <c r="I56" s="2">
        <v>2248340920</v>
      </c>
      <c r="J56" s="21"/>
      <c r="K56" s="19">
        <v>2175174406</v>
      </c>
      <c r="L56" s="21"/>
      <c r="M56" s="2">
        <v>2248340920</v>
      </c>
      <c r="N56" s="21"/>
      <c r="O56" s="19">
        <v>2175174406</v>
      </c>
    </row>
    <row r="57" spans="1:18" ht="21.75" customHeight="1">
      <c r="A57" s="7" t="s">
        <v>21</v>
      </c>
      <c r="G57" s="21">
        <v>19</v>
      </c>
      <c r="H57" s="21"/>
      <c r="I57" s="2">
        <v>815514255</v>
      </c>
      <c r="J57" s="21"/>
      <c r="K57" s="19">
        <v>800776587</v>
      </c>
      <c r="L57" s="21"/>
      <c r="M57" s="2">
        <v>815514255</v>
      </c>
      <c r="N57" s="21"/>
      <c r="O57" s="19">
        <v>800776587</v>
      </c>
    </row>
    <row r="58" spans="1:18" ht="21.75" customHeight="1">
      <c r="A58" s="7" t="s">
        <v>123</v>
      </c>
      <c r="G58" s="21"/>
      <c r="H58" s="21"/>
      <c r="I58" s="2"/>
      <c r="J58" s="21"/>
      <c r="K58" s="19"/>
      <c r="L58" s="21"/>
      <c r="M58" s="2"/>
      <c r="N58" s="21"/>
    </row>
    <row r="59" spans="1:18" ht="21.75" customHeight="1">
      <c r="B59" s="7" t="s">
        <v>112</v>
      </c>
      <c r="G59" s="21">
        <v>20</v>
      </c>
      <c r="H59" s="21"/>
      <c r="I59" s="2">
        <v>80521879</v>
      </c>
      <c r="J59" s="21"/>
      <c r="K59" s="19">
        <v>98151405</v>
      </c>
      <c r="L59" s="21"/>
      <c r="M59" s="2">
        <v>80521879</v>
      </c>
      <c r="N59" s="21"/>
      <c r="O59" s="19">
        <v>98151405</v>
      </c>
      <c r="Q59" s="32"/>
      <c r="R59" s="32"/>
    </row>
    <row r="60" spans="1:18" ht="21.75" customHeight="1">
      <c r="A60" s="7" t="s">
        <v>111</v>
      </c>
      <c r="G60" s="21"/>
      <c r="H60" s="21"/>
      <c r="I60" s="2"/>
      <c r="J60" s="21"/>
      <c r="K60" s="19"/>
      <c r="L60" s="21"/>
      <c r="M60" s="2"/>
      <c r="N60" s="21"/>
    </row>
    <row r="61" spans="1:18" ht="21.75" customHeight="1">
      <c r="B61" s="7" t="s">
        <v>112</v>
      </c>
      <c r="G61" s="21">
        <v>21</v>
      </c>
      <c r="H61" s="21"/>
      <c r="I61" s="33">
        <v>515807973</v>
      </c>
      <c r="J61" s="21"/>
      <c r="K61" s="34">
        <v>348847298</v>
      </c>
      <c r="L61" s="21"/>
      <c r="M61" s="33">
        <v>515807973</v>
      </c>
      <c r="N61" s="21"/>
      <c r="O61" s="34">
        <v>348847298</v>
      </c>
    </row>
    <row r="62" spans="1:18" ht="21.75" customHeight="1">
      <c r="A62" s="7" t="s">
        <v>114</v>
      </c>
      <c r="G62" s="18">
        <v>12.3</v>
      </c>
      <c r="H62" s="21"/>
      <c r="I62" s="1">
        <v>36060790</v>
      </c>
      <c r="J62" s="21"/>
      <c r="K62" s="20">
        <v>20104485</v>
      </c>
      <c r="L62" s="21"/>
      <c r="M62" s="1">
        <v>36060790</v>
      </c>
      <c r="N62" s="21"/>
      <c r="O62" s="20">
        <v>20104485</v>
      </c>
    </row>
    <row r="63" spans="1:18" ht="21.75" customHeight="1">
      <c r="A63" s="7" t="s">
        <v>22</v>
      </c>
      <c r="G63" s="21"/>
      <c r="H63" s="21"/>
      <c r="I63" s="1">
        <v>9222674</v>
      </c>
      <c r="J63" s="21"/>
      <c r="K63" s="20">
        <v>1714152</v>
      </c>
      <c r="L63" s="21"/>
      <c r="M63" s="1">
        <v>9222674</v>
      </c>
      <c r="N63" s="21"/>
      <c r="O63" s="20">
        <v>1714152</v>
      </c>
    </row>
    <row r="64" spans="1:18" ht="21.75" customHeight="1">
      <c r="A64" s="7" t="s">
        <v>23</v>
      </c>
      <c r="G64" s="21"/>
      <c r="H64" s="21"/>
      <c r="I64" s="3">
        <v>19533127</v>
      </c>
      <c r="J64" s="21"/>
      <c r="K64" s="26">
        <v>36765110</v>
      </c>
      <c r="L64" s="21"/>
      <c r="M64" s="3">
        <v>19533127</v>
      </c>
      <c r="N64" s="21"/>
      <c r="O64" s="26">
        <v>36765110</v>
      </c>
    </row>
    <row r="65" spans="1:18" ht="8.1" customHeight="1">
      <c r="A65" s="10"/>
      <c r="I65" s="78"/>
      <c r="K65" s="86"/>
      <c r="L65" s="18"/>
      <c r="M65" s="78"/>
      <c r="N65" s="18"/>
      <c r="O65" s="86"/>
    </row>
    <row r="66" spans="1:18" ht="21.75" customHeight="1">
      <c r="A66" s="10" t="s">
        <v>24</v>
      </c>
      <c r="G66" s="21"/>
      <c r="H66" s="21"/>
      <c r="I66" s="80">
        <f>SUM(I56:I64)</f>
        <v>3725001618</v>
      </c>
      <c r="J66" s="21"/>
      <c r="K66" s="87">
        <f>SUM(K56:K64)</f>
        <v>3481533443</v>
      </c>
      <c r="L66" s="21"/>
      <c r="M66" s="80">
        <f>SUM(M56:M64)</f>
        <v>3725001618</v>
      </c>
      <c r="N66" s="21"/>
      <c r="O66" s="87">
        <f>SUM(O56:O64)</f>
        <v>3481533443</v>
      </c>
    </row>
    <row r="67" spans="1:18" ht="21.75" customHeight="1">
      <c r="G67" s="21"/>
      <c r="H67" s="21"/>
      <c r="I67" s="2"/>
      <c r="J67" s="21"/>
      <c r="K67" s="19"/>
      <c r="L67" s="21"/>
      <c r="M67" s="2"/>
      <c r="N67" s="21"/>
    </row>
    <row r="68" spans="1:18" ht="21.75" customHeight="1">
      <c r="A68" s="10" t="s">
        <v>25</v>
      </c>
      <c r="I68" s="2"/>
      <c r="K68" s="19"/>
      <c r="L68" s="18"/>
      <c r="M68" s="2"/>
      <c r="N68" s="18"/>
    </row>
    <row r="69" spans="1:18" ht="8.1" customHeight="1">
      <c r="A69" s="10"/>
      <c r="I69" s="2"/>
      <c r="K69" s="19"/>
      <c r="L69" s="18"/>
      <c r="M69" s="2"/>
      <c r="N69" s="18"/>
    </row>
    <row r="70" spans="1:18" ht="21.75" customHeight="1">
      <c r="A70" s="7" t="s">
        <v>131</v>
      </c>
      <c r="G70" s="18">
        <v>20</v>
      </c>
      <c r="I70" s="93">
        <v>160802146</v>
      </c>
      <c r="J70" s="7"/>
      <c r="K70" s="28">
        <v>214647809</v>
      </c>
      <c r="L70" s="7"/>
      <c r="M70" s="93">
        <v>160802146</v>
      </c>
      <c r="N70" s="7"/>
      <c r="O70" s="28">
        <v>214647809</v>
      </c>
      <c r="Q70" s="32"/>
      <c r="R70" s="32"/>
    </row>
    <row r="71" spans="1:18" ht="21.75" customHeight="1">
      <c r="A71" s="7" t="s">
        <v>26</v>
      </c>
      <c r="G71" s="18">
        <v>21</v>
      </c>
      <c r="I71" s="93">
        <v>1244488069</v>
      </c>
      <c r="J71" s="7"/>
      <c r="K71" s="28">
        <v>1461295672</v>
      </c>
      <c r="L71" s="7"/>
      <c r="M71" s="93">
        <v>1244488069</v>
      </c>
      <c r="N71" s="7"/>
      <c r="O71" s="28">
        <v>1461295672</v>
      </c>
    </row>
    <row r="72" spans="1:18" ht="21.75" customHeight="1">
      <c r="A72" s="7" t="s">
        <v>129</v>
      </c>
      <c r="G72" s="18">
        <v>17</v>
      </c>
      <c r="I72" s="93">
        <v>26834936</v>
      </c>
      <c r="J72" s="7"/>
      <c r="K72" s="28">
        <v>8705497</v>
      </c>
      <c r="L72" s="7"/>
      <c r="M72" s="93">
        <v>26834936</v>
      </c>
      <c r="N72" s="7"/>
      <c r="O72" s="28">
        <v>8705497</v>
      </c>
    </row>
    <row r="73" spans="1:18" ht="21.75" customHeight="1">
      <c r="A73" s="7" t="s">
        <v>114</v>
      </c>
      <c r="I73" s="93"/>
      <c r="J73" s="7"/>
      <c r="K73" s="28"/>
      <c r="L73" s="7"/>
      <c r="M73" s="93"/>
      <c r="N73" s="7"/>
      <c r="O73" s="28"/>
    </row>
    <row r="74" spans="1:18" ht="21.75" customHeight="1">
      <c r="B74" s="7" t="s">
        <v>174</v>
      </c>
      <c r="G74" s="18">
        <v>12.3</v>
      </c>
      <c r="I74" s="93">
        <v>109322</v>
      </c>
      <c r="J74" s="7"/>
      <c r="K74" s="28">
        <v>5060202</v>
      </c>
      <c r="L74" s="7"/>
      <c r="M74" s="93">
        <v>109322</v>
      </c>
      <c r="N74" s="7"/>
      <c r="O74" s="28">
        <v>5060202</v>
      </c>
    </row>
    <row r="75" spans="1:18" ht="21.75" customHeight="1">
      <c r="A75" s="7" t="s">
        <v>138</v>
      </c>
      <c r="G75" s="18">
        <v>22</v>
      </c>
      <c r="I75" s="94">
        <v>18195151</v>
      </c>
      <c r="J75" s="7"/>
      <c r="K75" s="95">
        <v>14954420</v>
      </c>
      <c r="L75" s="7"/>
      <c r="M75" s="94">
        <v>18195151</v>
      </c>
      <c r="N75" s="7"/>
      <c r="O75" s="95">
        <v>14954420</v>
      </c>
    </row>
    <row r="76" spans="1:18" ht="8.1" customHeight="1">
      <c r="A76" s="10"/>
      <c r="I76" s="96"/>
      <c r="J76" s="7"/>
      <c r="K76" s="97"/>
      <c r="L76" s="7"/>
      <c r="M76" s="96"/>
      <c r="N76" s="7"/>
      <c r="O76" s="97"/>
    </row>
    <row r="77" spans="1:18" ht="21.75" customHeight="1">
      <c r="A77" s="10" t="s">
        <v>27</v>
      </c>
      <c r="G77" s="21"/>
      <c r="H77" s="21"/>
      <c r="I77" s="98">
        <f>SUM(I70:I75)</f>
        <v>1450429624</v>
      </c>
      <c r="J77" s="99"/>
      <c r="K77" s="100">
        <f>SUM(K70:K75)</f>
        <v>1704663600</v>
      </c>
      <c r="L77" s="99"/>
      <c r="M77" s="98">
        <f>SUM(M70:M75)</f>
        <v>1450429624</v>
      </c>
      <c r="N77" s="99"/>
      <c r="O77" s="100">
        <f>SUM(O70:O75)</f>
        <v>1704663600</v>
      </c>
    </row>
    <row r="78" spans="1:18" ht="8.1" customHeight="1">
      <c r="A78" s="10"/>
      <c r="I78" s="96"/>
      <c r="J78" s="7"/>
      <c r="K78" s="97"/>
      <c r="L78" s="7"/>
      <c r="M78" s="96"/>
      <c r="N78" s="7"/>
      <c r="O78" s="97"/>
    </row>
    <row r="79" spans="1:18" ht="21.75" customHeight="1">
      <c r="A79" s="10" t="s">
        <v>28</v>
      </c>
      <c r="G79" s="21"/>
      <c r="H79" s="21"/>
      <c r="I79" s="101">
        <f>I77+I66</f>
        <v>5175431242</v>
      </c>
      <c r="J79" s="99"/>
      <c r="K79" s="102">
        <f>K77+K66</f>
        <v>5186197043</v>
      </c>
      <c r="L79" s="99"/>
      <c r="M79" s="101">
        <f>M77+M66</f>
        <v>5175431242</v>
      </c>
      <c r="N79" s="99"/>
      <c r="O79" s="102">
        <f>O77+O66</f>
        <v>5186197043</v>
      </c>
    </row>
    <row r="80" spans="1:18" ht="21.75" customHeight="1">
      <c r="G80" s="21"/>
      <c r="H80" s="21"/>
      <c r="I80" s="19"/>
      <c r="J80" s="21"/>
      <c r="K80" s="19"/>
      <c r="L80" s="21"/>
    </row>
    <row r="81" spans="1:15" ht="21.75" customHeight="1">
      <c r="G81" s="21"/>
      <c r="H81" s="21"/>
      <c r="J81" s="21"/>
      <c r="L81" s="21"/>
    </row>
    <row r="82" spans="1:15" ht="21.75" customHeight="1">
      <c r="G82" s="21"/>
      <c r="H82" s="21"/>
      <c r="J82" s="21"/>
      <c r="L82" s="21"/>
    </row>
    <row r="83" spans="1:15" ht="21.75" customHeight="1">
      <c r="G83" s="21"/>
      <c r="H83" s="21"/>
      <c r="J83" s="21"/>
      <c r="L83" s="21"/>
    </row>
    <row r="84" spans="1:15" ht="21.75" customHeight="1">
      <c r="G84" s="21"/>
      <c r="H84" s="21"/>
      <c r="J84" s="21"/>
      <c r="L84" s="21"/>
    </row>
    <row r="85" spans="1:15" ht="21.75" customHeight="1">
      <c r="G85" s="21"/>
      <c r="H85" s="21"/>
      <c r="J85" s="21"/>
      <c r="L85" s="21"/>
    </row>
    <row r="86" spans="1:15" ht="21.95" customHeight="1">
      <c r="A86" s="30" t="str">
        <f>+A43</f>
        <v>หมายเหตุประกอบงบการเงินในหน้า 14 ถึง 71 เป็นส่วนหนึ่งของงบการเงินนี้</v>
      </c>
      <c r="B86" s="30"/>
      <c r="C86" s="30"/>
      <c r="D86" s="30"/>
      <c r="E86" s="30"/>
      <c r="F86" s="30"/>
      <c r="G86" s="35"/>
      <c r="H86" s="35"/>
      <c r="I86" s="81"/>
      <c r="J86" s="35"/>
      <c r="K86" s="81"/>
      <c r="L86" s="36"/>
      <c r="M86" s="36"/>
      <c r="N86" s="36"/>
      <c r="O86" s="36"/>
    </row>
    <row r="87" spans="1:15" s="10" customFormat="1" ht="21.75" customHeight="1">
      <c r="A87" s="10" t="str">
        <f>+A1</f>
        <v>บริษัท อินเตอร์ลิ้งค์ เทเลคอม จำกัด (มหาชน)</v>
      </c>
      <c r="G87" s="11"/>
      <c r="H87" s="11"/>
      <c r="I87" s="76"/>
      <c r="J87" s="11"/>
      <c r="K87" s="76"/>
      <c r="L87" s="12"/>
      <c r="M87" s="12"/>
      <c r="N87" s="12"/>
      <c r="O87" s="12"/>
    </row>
    <row r="88" spans="1:15" s="10" customFormat="1" ht="21.75" customHeight="1">
      <c r="A88" s="10" t="s">
        <v>1</v>
      </c>
      <c r="G88" s="11"/>
      <c r="H88" s="11"/>
      <c r="I88" s="76"/>
      <c r="J88" s="11"/>
      <c r="K88" s="76"/>
      <c r="L88" s="12"/>
      <c r="M88" s="12"/>
      <c r="N88" s="12"/>
      <c r="O88" s="12"/>
    </row>
    <row r="89" spans="1:15" s="10" customFormat="1" ht="21.75" customHeight="1">
      <c r="A89" s="13" t="str">
        <f>+A46</f>
        <v>ณ วันที่ 31 ธันวาคม พ.ศ. 2564</v>
      </c>
      <c r="B89" s="13"/>
      <c r="C89" s="13"/>
      <c r="D89" s="13"/>
      <c r="E89" s="13"/>
      <c r="F89" s="13"/>
      <c r="G89" s="14"/>
      <c r="H89" s="14"/>
      <c r="I89" s="77"/>
      <c r="J89" s="14"/>
      <c r="K89" s="77"/>
      <c r="L89" s="17"/>
      <c r="M89" s="75"/>
      <c r="N89" s="17"/>
      <c r="O89" s="75"/>
    </row>
    <row r="90" spans="1:15" s="10" customFormat="1" ht="21.75" customHeight="1">
      <c r="G90" s="11"/>
      <c r="H90" s="11"/>
      <c r="I90" s="76"/>
      <c r="J90" s="11"/>
      <c r="K90" s="76"/>
      <c r="L90" s="12"/>
      <c r="M90" s="12"/>
      <c r="N90" s="12"/>
      <c r="O90" s="12"/>
    </row>
    <row r="91" spans="1:15" s="10" customFormat="1" ht="21.75" customHeight="1">
      <c r="G91" s="11"/>
      <c r="H91" s="11"/>
      <c r="I91" s="173" t="s">
        <v>2</v>
      </c>
      <c r="J91" s="173"/>
      <c r="K91" s="173"/>
      <c r="L91" s="12"/>
      <c r="M91" s="92"/>
      <c r="O91" s="92"/>
    </row>
    <row r="92" spans="1:15" s="10" customFormat="1" ht="21.75" customHeight="1">
      <c r="G92" s="11"/>
      <c r="H92" s="11"/>
      <c r="I92" s="174" t="s">
        <v>3</v>
      </c>
      <c r="J92" s="174"/>
      <c r="K92" s="174"/>
      <c r="L92" s="12"/>
      <c r="M92" s="175" t="s">
        <v>4</v>
      </c>
      <c r="N92" s="175"/>
      <c r="O92" s="175"/>
    </row>
    <row r="93" spans="1:15" s="10" customFormat="1" ht="21.75" customHeight="1">
      <c r="G93" s="11"/>
      <c r="H93" s="11"/>
      <c r="I93" s="12" t="s">
        <v>151</v>
      </c>
      <c r="J93" s="12"/>
      <c r="K93" s="12" t="s">
        <v>121</v>
      </c>
      <c r="L93" s="12"/>
      <c r="M93" s="12" t="s">
        <v>151</v>
      </c>
      <c r="N93" s="11"/>
      <c r="O93" s="12" t="s">
        <v>121</v>
      </c>
    </row>
    <row r="94" spans="1:15" s="10" customFormat="1" ht="21.75" customHeight="1">
      <c r="G94" s="14" t="s">
        <v>5</v>
      </c>
      <c r="H94" s="11"/>
      <c r="I94" s="75" t="s">
        <v>6</v>
      </c>
      <c r="J94" s="11"/>
      <c r="K94" s="75" t="s">
        <v>6</v>
      </c>
      <c r="L94" s="11"/>
      <c r="M94" s="75" t="s">
        <v>6</v>
      </c>
      <c r="N94" s="12"/>
      <c r="O94" s="75" t="s">
        <v>6</v>
      </c>
    </row>
    <row r="95" spans="1:15" ht="21.75" customHeight="1">
      <c r="A95" s="10" t="s">
        <v>105</v>
      </c>
      <c r="I95" s="82"/>
      <c r="K95" s="88"/>
      <c r="L95" s="18"/>
      <c r="M95" s="82"/>
      <c r="O95" s="88"/>
    </row>
    <row r="96" spans="1:15" ht="8.1" customHeight="1">
      <c r="A96" s="10"/>
      <c r="I96" s="82"/>
      <c r="K96" s="88"/>
      <c r="L96" s="18"/>
      <c r="M96" s="82"/>
      <c r="O96" s="88"/>
    </row>
    <row r="97" spans="1:15" ht="21.75" customHeight="1">
      <c r="A97" s="10" t="s">
        <v>29</v>
      </c>
      <c r="I97" s="82"/>
      <c r="K97" s="88"/>
      <c r="L97" s="18"/>
      <c r="M97" s="82"/>
      <c r="N97" s="28"/>
      <c r="O97" s="88"/>
    </row>
    <row r="98" spans="1:15" ht="8.1" customHeight="1">
      <c r="A98" s="10"/>
      <c r="I98" s="82"/>
      <c r="K98" s="88"/>
      <c r="L98" s="18"/>
      <c r="M98" s="82"/>
      <c r="N98" s="28"/>
      <c r="O98" s="88"/>
    </row>
    <row r="99" spans="1:15" ht="21.75" customHeight="1">
      <c r="A99" s="7" t="s">
        <v>30</v>
      </c>
      <c r="I99" s="82"/>
      <c r="K99" s="88"/>
      <c r="L99" s="18"/>
      <c r="M99" s="82"/>
      <c r="N99" s="28"/>
      <c r="O99" s="88"/>
    </row>
    <row r="100" spans="1:15" ht="21.75" customHeight="1">
      <c r="B100" s="7" t="s">
        <v>31</v>
      </c>
      <c r="I100" s="82"/>
      <c r="K100" s="88"/>
      <c r="L100" s="18"/>
      <c r="M100" s="82"/>
      <c r="N100" s="7"/>
      <c r="O100" s="88"/>
    </row>
    <row r="101" spans="1:15" ht="21.75" customHeight="1">
      <c r="C101" s="7" t="s">
        <v>156</v>
      </c>
      <c r="I101" s="83"/>
      <c r="K101" s="89"/>
      <c r="L101" s="18"/>
      <c r="M101" s="83"/>
      <c r="N101" s="7"/>
      <c r="O101" s="89"/>
    </row>
    <row r="102" spans="1:15" ht="21.75" customHeight="1">
      <c r="D102" s="7" t="s">
        <v>100</v>
      </c>
      <c r="I102" s="83"/>
      <c r="K102" s="89"/>
      <c r="L102" s="18"/>
      <c r="M102" s="83"/>
      <c r="N102" s="7"/>
      <c r="O102" s="89"/>
    </row>
    <row r="103" spans="1:15" ht="21.75" customHeight="1">
      <c r="D103" s="7" t="s">
        <v>157</v>
      </c>
      <c r="I103" s="83"/>
      <c r="K103" s="89"/>
      <c r="L103" s="18"/>
      <c r="M103" s="83"/>
      <c r="N103" s="7"/>
      <c r="O103" s="89"/>
    </row>
    <row r="104" spans="1:15" ht="21.75" customHeight="1" thickBot="1">
      <c r="D104" s="7" t="s">
        <v>124</v>
      </c>
      <c r="G104" s="18">
        <v>23</v>
      </c>
      <c r="I104" s="8">
        <f>1812500000*0.5</f>
        <v>906250000</v>
      </c>
      <c r="K104" s="37">
        <v>750000000</v>
      </c>
      <c r="L104" s="18"/>
      <c r="M104" s="8">
        <f>I104</f>
        <v>906250000</v>
      </c>
      <c r="N104" s="18"/>
      <c r="O104" s="37">
        <v>750000000</v>
      </c>
    </row>
    <row r="105" spans="1:15" ht="8.1" customHeight="1" thickTop="1">
      <c r="A105" s="10"/>
      <c r="I105" s="82"/>
      <c r="K105" s="88"/>
      <c r="L105" s="18"/>
      <c r="M105" s="82"/>
      <c r="N105" s="18"/>
      <c r="O105" s="88"/>
    </row>
    <row r="106" spans="1:15" ht="21.75" customHeight="1">
      <c r="B106" s="7" t="s">
        <v>32</v>
      </c>
      <c r="I106" s="82"/>
      <c r="K106" s="88"/>
      <c r="L106" s="18"/>
      <c r="M106" s="82"/>
      <c r="N106" s="18"/>
      <c r="O106" s="88"/>
    </row>
    <row r="107" spans="1:15" ht="21.75" customHeight="1">
      <c r="C107" s="7" t="s">
        <v>158</v>
      </c>
      <c r="I107" s="82"/>
      <c r="K107" s="88"/>
      <c r="L107" s="18"/>
      <c r="M107" s="82"/>
      <c r="N107" s="18"/>
      <c r="O107" s="88"/>
    </row>
    <row r="108" spans="1:15" ht="21.75" customHeight="1">
      <c r="D108" s="7" t="s">
        <v>117</v>
      </c>
      <c r="I108" s="82"/>
      <c r="K108" s="88"/>
      <c r="L108" s="18"/>
      <c r="M108" s="82"/>
      <c r="N108" s="18"/>
      <c r="O108" s="88"/>
    </row>
    <row r="109" spans="1:15" ht="21.75" customHeight="1">
      <c r="D109" s="7" t="s">
        <v>159</v>
      </c>
      <c r="I109" s="82"/>
      <c r="K109" s="88"/>
      <c r="L109" s="18"/>
      <c r="M109" s="82"/>
      <c r="N109" s="18"/>
      <c r="O109" s="88"/>
    </row>
    <row r="110" spans="1:15" ht="21.75" customHeight="1">
      <c r="D110" s="7" t="s">
        <v>160</v>
      </c>
      <c r="G110" s="18">
        <v>23</v>
      </c>
      <c r="I110" s="82">
        <v>623582597</v>
      </c>
      <c r="K110" s="88">
        <v>500000000</v>
      </c>
      <c r="L110" s="18"/>
      <c r="M110" s="82">
        <v>623582597</v>
      </c>
      <c r="N110" s="18"/>
      <c r="O110" s="88">
        <v>500000000</v>
      </c>
    </row>
    <row r="111" spans="1:15" ht="21.75" customHeight="1">
      <c r="A111" s="7" t="s">
        <v>33</v>
      </c>
      <c r="G111" s="18">
        <v>23</v>
      </c>
      <c r="I111" s="82">
        <v>1432856304</v>
      </c>
      <c r="K111" s="88">
        <v>814942915</v>
      </c>
      <c r="L111" s="18"/>
      <c r="M111" s="82">
        <v>1432856304</v>
      </c>
      <c r="N111" s="18"/>
      <c r="O111" s="88">
        <v>814942915</v>
      </c>
    </row>
    <row r="112" spans="1:15" ht="21.75" customHeight="1">
      <c r="A112" s="7" t="s">
        <v>161</v>
      </c>
      <c r="G112" s="18">
        <v>24</v>
      </c>
      <c r="I112" s="82">
        <v>23827290</v>
      </c>
      <c r="K112" s="88">
        <v>0</v>
      </c>
      <c r="L112" s="18"/>
      <c r="M112" s="82">
        <v>23827290</v>
      </c>
      <c r="N112" s="18"/>
      <c r="O112" s="88">
        <v>0</v>
      </c>
    </row>
    <row r="113" spans="1:15" ht="21.75" customHeight="1">
      <c r="A113" s="7" t="s">
        <v>34</v>
      </c>
      <c r="I113" s="82"/>
      <c r="K113" s="88"/>
      <c r="L113" s="18"/>
      <c r="M113" s="82"/>
      <c r="N113" s="18"/>
      <c r="O113" s="88"/>
    </row>
    <row r="114" spans="1:15" ht="21.75" customHeight="1">
      <c r="B114" s="7" t="s">
        <v>35</v>
      </c>
      <c r="G114" s="18">
        <v>25</v>
      </c>
      <c r="I114" s="82">
        <v>48510000</v>
      </c>
      <c r="K114" s="88">
        <v>35670000</v>
      </c>
      <c r="L114" s="18"/>
      <c r="M114" s="82">
        <v>48510000</v>
      </c>
      <c r="N114" s="18"/>
      <c r="O114" s="88">
        <v>35670000</v>
      </c>
    </row>
    <row r="115" spans="1:15" ht="21.75" customHeight="1">
      <c r="B115" s="7" t="s">
        <v>36</v>
      </c>
      <c r="G115" s="21"/>
      <c r="H115" s="21"/>
      <c r="I115" s="84">
        <v>780059938</v>
      </c>
      <c r="J115" s="21"/>
      <c r="K115" s="90">
        <v>542109082</v>
      </c>
      <c r="L115" s="21"/>
      <c r="M115" s="84">
        <v>825216192</v>
      </c>
      <c r="N115" s="21"/>
      <c r="O115" s="90">
        <v>581405149</v>
      </c>
    </row>
    <row r="116" spans="1:15" ht="8.1" customHeight="1">
      <c r="A116" s="10"/>
      <c r="I116" s="82"/>
      <c r="K116" s="88"/>
      <c r="L116" s="18"/>
      <c r="M116" s="82"/>
      <c r="N116" s="18"/>
      <c r="O116" s="88"/>
    </row>
    <row r="117" spans="1:15" ht="21.75" customHeight="1">
      <c r="A117" s="10" t="s">
        <v>37</v>
      </c>
      <c r="G117" s="21"/>
      <c r="H117" s="21"/>
      <c r="I117" s="84">
        <f>SUM(I109:I115)</f>
        <v>2908836129</v>
      </c>
      <c r="J117" s="21"/>
      <c r="K117" s="90">
        <f>SUM(K109:K115)</f>
        <v>1892721997</v>
      </c>
      <c r="L117" s="21"/>
      <c r="M117" s="84">
        <f>SUM(M109:M115)</f>
        <v>2953992383</v>
      </c>
      <c r="N117" s="21"/>
      <c r="O117" s="90">
        <f>SUM(O109:O115)</f>
        <v>1932018064</v>
      </c>
    </row>
    <row r="118" spans="1:15" ht="8.1" customHeight="1">
      <c r="A118" s="10"/>
      <c r="I118" s="82"/>
      <c r="K118" s="88"/>
      <c r="L118" s="18"/>
      <c r="M118" s="82"/>
      <c r="N118" s="18"/>
      <c r="O118" s="88"/>
    </row>
    <row r="119" spans="1:15" ht="21.75" customHeight="1" thickBot="1">
      <c r="A119" s="10" t="s">
        <v>38</v>
      </c>
      <c r="I119" s="85">
        <f>I117+I79</f>
        <v>8084267371</v>
      </c>
      <c r="K119" s="91">
        <f>K117+K79</f>
        <v>7078919040</v>
      </c>
      <c r="L119" s="18"/>
      <c r="M119" s="85">
        <f>M117+M79</f>
        <v>8129423625</v>
      </c>
      <c r="N119" s="18"/>
      <c r="O119" s="91">
        <f>O117+O79</f>
        <v>7118215107</v>
      </c>
    </row>
    <row r="120" spans="1:15" ht="21.75" customHeight="1" thickTop="1">
      <c r="A120" s="10"/>
      <c r="I120" s="19"/>
      <c r="K120" s="19"/>
      <c r="L120" s="18"/>
      <c r="N120" s="18"/>
    </row>
    <row r="121" spans="1:15" ht="21.75" customHeight="1">
      <c r="A121" s="10"/>
      <c r="I121" s="19"/>
      <c r="K121" s="19"/>
      <c r="L121" s="18"/>
      <c r="N121" s="18"/>
    </row>
    <row r="122" spans="1:15" ht="21.75" customHeight="1">
      <c r="A122" s="10"/>
      <c r="I122" s="19"/>
      <c r="K122" s="19"/>
      <c r="L122" s="18"/>
      <c r="N122" s="18"/>
    </row>
    <row r="123" spans="1:15" ht="21.75" customHeight="1">
      <c r="A123" s="10"/>
      <c r="I123" s="19"/>
      <c r="K123" s="19"/>
      <c r="L123" s="18"/>
      <c r="N123" s="18"/>
    </row>
    <row r="124" spans="1:15" ht="21.75" customHeight="1">
      <c r="A124" s="10"/>
      <c r="I124" s="19"/>
      <c r="K124" s="19"/>
      <c r="L124" s="18"/>
      <c r="N124" s="18"/>
    </row>
    <row r="125" spans="1:15" ht="21.75" customHeight="1">
      <c r="A125" s="10"/>
      <c r="I125" s="19"/>
      <c r="K125" s="19"/>
      <c r="L125" s="18"/>
      <c r="N125" s="18"/>
    </row>
    <row r="126" spans="1:15" ht="21.75" customHeight="1">
      <c r="A126" s="10"/>
      <c r="I126" s="19"/>
      <c r="K126" s="19"/>
      <c r="L126" s="18"/>
      <c r="N126" s="18"/>
    </row>
    <row r="127" spans="1:15" ht="21.75" customHeight="1">
      <c r="A127" s="10"/>
      <c r="I127" s="19"/>
      <c r="K127" s="19"/>
      <c r="L127" s="18"/>
      <c r="N127" s="18"/>
    </row>
    <row r="128" spans="1:15" ht="6.75" customHeight="1">
      <c r="A128" s="10"/>
      <c r="I128" s="19"/>
      <c r="K128" s="19"/>
      <c r="L128" s="18"/>
      <c r="N128" s="18"/>
    </row>
    <row r="129" spans="1:15" ht="21.95" customHeight="1">
      <c r="A129" s="30" t="str">
        <f>A43</f>
        <v>หมายเหตุประกอบงบการเงินในหน้า 14 ถึง 71 เป็นส่วนหนึ่งของงบการเงินนี้</v>
      </c>
      <c r="B129" s="30"/>
      <c r="C129" s="30"/>
      <c r="D129" s="30"/>
      <c r="E129" s="30"/>
      <c r="F129" s="30"/>
      <c r="G129" s="30"/>
      <c r="H129" s="30"/>
      <c r="I129" s="79"/>
      <c r="J129" s="30"/>
      <c r="K129" s="79"/>
      <c r="L129" s="30"/>
      <c r="M129" s="176"/>
      <c r="N129" s="176"/>
      <c r="O129" s="176"/>
    </row>
  </sheetData>
  <mergeCells count="10">
    <mergeCell ref="I91:K91"/>
    <mergeCell ref="I92:K92"/>
    <mergeCell ref="M92:O92"/>
    <mergeCell ref="M129:O129"/>
    <mergeCell ref="I5:K5"/>
    <mergeCell ref="I6:K6"/>
    <mergeCell ref="M6:O6"/>
    <mergeCell ref="I48:K48"/>
    <mergeCell ref="I49:K49"/>
    <mergeCell ref="M49:O49"/>
  </mergeCells>
  <pageMargins left="0.8" right="0.5" top="0.5" bottom="0.6" header="0.49" footer="0.4"/>
  <pageSetup paperSize="9" scale="95" firstPageNumber="6" orientation="portrait" useFirstPageNumber="1" r:id="rId1"/>
  <headerFooter>
    <oddFooter>&amp;R&amp;"Browallia New,Regular"&amp;13&amp;P</oddFooter>
  </headerFooter>
  <rowBreaks count="2" manualBreakCount="2">
    <brk id="43" max="10" man="1"/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2638-4EC8-4F5D-9734-D55944FC4A6E}">
  <dimension ref="A1:Q53"/>
  <sheetViews>
    <sheetView topLeftCell="A40" zoomScale="115" zoomScaleNormal="115" zoomScaleSheetLayoutView="90" workbookViewId="0">
      <selection activeCell="F47" sqref="F47"/>
    </sheetView>
  </sheetViews>
  <sheetFormatPr defaultColWidth="9.140625" defaultRowHeight="20.100000000000001" customHeight="1"/>
  <cols>
    <col min="1" max="4" width="1.7109375" style="7" customWidth="1"/>
    <col min="5" max="5" width="3.5703125" style="7" customWidth="1"/>
    <col min="6" max="6" width="34.140625" style="7" customWidth="1"/>
    <col min="7" max="7" width="7.7109375" style="21" customWidth="1"/>
    <col min="8" max="8" width="0.5703125" style="18" customWidth="1"/>
    <col min="9" max="9" width="13.7109375" style="28" customWidth="1"/>
    <col min="10" max="10" width="0.5703125" style="19" customWidth="1"/>
    <col min="11" max="11" width="13.7109375" style="28" customWidth="1"/>
    <col min="12" max="12" width="0.5703125" style="18" customWidth="1"/>
    <col min="13" max="13" width="13.7109375" style="28" customWidth="1"/>
    <col min="14" max="14" width="0.5703125" style="19" customWidth="1"/>
    <col min="15" max="15" width="13.7109375" style="28" customWidth="1"/>
    <col min="16" max="16" width="10.140625" style="7" bestFit="1" customWidth="1"/>
    <col min="17" max="17" width="10.28515625" style="7" bestFit="1" customWidth="1"/>
    <col min="18" max="16384" width="9.140625" style="7"/>
  </cols>
  <sheetData>
    <row r="1" spans="1:16" s="10" customFormat="1" ht="21.75" customHeight="1">
      <c r="A1" s="10" t="str">
        <f>'6-8'!A1</f>
        <v>บริษัท อินเตอร์ลิ้งค์ เทเลคอม จำกัด (มหาชน)</v>
      </c>
      <c r="G1" s="118"/>
      <c r="H1" s="11"/>
      <c r="I1" s="92"/>
      <c r="J1" s="12"/>
      <c r="K1" s="92"/>
      <c r="L1" s="11"/>
      <c r="M1" s="92"/>
      <c r="N1" s="12"/>
      <c r="O1" s="92"/>
    </row>
    <row r="2" spans="1:16" s="10" customFormat="1" ht="21.75" customHeight="1">
      <c r="A2" s="10" t="s">
        <v>39</v>
      </c>
      <c r="G2" s="118"/>
      <c r="H2" s="11"/>
      <c r="I2" s="92"/>
      <c r="J2" s="12"/>
      <c r="K2" s="92"/>
      <c r="L2" s="11"/>
      <c r="M2" s="92"/>
      <c r="N2" s="12"/>
      <c r="O2" s="92"/>
    </row>
    <row r="3" spans="1:16" s="10" customFormat="1" ht="21.75" customHeight="1">
      <c r="A3" s="13" t="s">
        <v>153</v>
      </c>
      <c r="B3" s="13"/>
      <c r="C3" s="13"/>
      <c r="D3" s="13"/>
      <c r="E3" s="13"/>
      <c r="F3" s="13"/>
      <c r="G3" s="119"/>
      <c r="H3" s="14"/>
      <c r="I3" s="103"/>
      <c r="J3" s="15"/>
      <c r="K3" s="103"/>
      <c r="L3" s="14"/>
      <c r="M3" s="103"/>
      <c r="N3" s="15"/>
      <c r="O3" s="103"/>
    </row>
    <row r="4" spans="1:16" s="10" customFormat="1" ht="18.95" customHeight="1">
      <c r="G4" s="118"/>
      <c r="H4" s="11"/>
      <c r="I4" s="92"/>
      <c r="J4" s="12"/>
      <c r="K4" s="92"/>
      <c r="L4" s="11"/>
      <c r="M4" s="92"/>
      <c r="N4" s="12"/>
      <c r="O4" s="92"/>
    </row>
    <row r="5" spans="1:16" s="10" customFormat="1" ht="18.95" customHeight="1">
      <c r="G5" s="118"/>
      <c r="H5" s="11"/>
      <c r="I5" s="173" t="s">
        <v>2</v>
      </c>
      <c r="J5" s="173"/>
      <c r="K5" s="173"/>
      <c r="L5" s="12"/>
      <c r="M5" s="92"/>
      <c r="O5" s="92"/>
    </row>
    <row r="6" spans="1:16" s="10" customFormat="1" ht="18.95" customHeight="1">
      <c r="G6" s="118"/>
      <c r="H6" s="11"/>
      <c r="I6" s="174" t="s">
        <v>3</v>
      </c>
      <c r="J6" s="174"/>
      <c r="K6" s="174"/>
      <c r="L6" s="12"/>
      <c r="M6" s="175" t="s">
        <v>4</v>
      </c>
      <c r="N6" s="175"/>
      <c r="O6" s="175"/>
    </row>
    <row r="7" spans="1:16" s="10" customFormat="1" ht="18.95" customHeight="1">
      <c r="G7" s="118"/>
      <c r="H7" s="11"/>
      <c r="I7" s="12" t="s">
        <v>151</v>
      </c>
      <c r="J7" s="12"/>
      <c r="K7" s="12" t="s">
        <v>121</v>
      </c>
      <c r="L7" s="12"/>
      <c r="M7" s="12" t="s">
        <v>151</v>
      </c>
      <c r="N7" s="16"/>
      <c r="O7" s="12" t="s">
        <v>121</v>
      </c>
    </row>
    <row r="8" spans="1:16" s="10" customFormat="1" ht="18.95" customHeight="1">
      <c r="G8" s="119" t="s">
        <v>5</v>
      </c>
      <c r="H8" s="11"/>
      <c r="I8" s="17" t="s">
        <v>6</v>
      </c>
      <c r="J8" s="12"/>
      <c r="K8" s="17" t="s">
        <v>6</v>
      </c>
      <c r="L8" s="12"/>
      <c r="M8" s="17" t="s">
        <v>6</v>
      </c>
      <c r="N8" s="16"/>
      <c r="O8" s="17" t="s">
        <v>6</v>
      </c>
    </row>
    <row r="9" spans="1:16" s="10" customFormat="1" ht="6" customHeight="1">
      <c r="G9" s="118"/>
      <c r="H9" s="11"/>
      <c r="I9" s="104"/>
      <c r="J9" s="12"/>
      <c r="K9" s="107"/>
      <c r="L9" s="12"/>
      <c r="M9" s="104"/>
      <c r="N9" s="11"/>
      <c r="O9" s="107"/>
    </row>
    <row r="10" spans="1:16" ht="18.95" customHeight="1">
      <c r="A10" s="7" t="s">
        <v>40</v>
      </c>
      <c r="I10" s="104">
        <v>1281306973</v>
      </c>
      <c r="K10" s="107">
        <v>1111142371</v>
      </c>
      <c r="L10" s="19"/>
      <c r="M10" s="104">
        <v>1281306973</v>
      </c>
      <c r="O10" s="107">
        <v>1111142371</v>
      </c>
      <c r="P10" s="28"/>
    </row>
    <row r="11" spans="1:16" ht="18.95" customHeight="1">
      <c r="A11" s="7" t="s">
        <v>41</v>
      </c>
      <c r="I11" s="104">
        <v>1092780482</v>
      </c>
      <c r="K11" s="107">
        <v>823967278</v>
      </c>
      <c r="L11" s="19"/>
      <c r="M11" s="104">
        <v>1092780482</v>
      </c>
      <c r="O11" s="107">
        <v>823967278</v>
      </c>
    </row>
    <row r="12" spans="1:16" ht="18.95" customHeight="1">
      <c r="A12" s="7" t="s">
        <v>42</v>
      </c>
      <c r="I12" s="104">
        <v>91797481</v>
      </c>
      <c r="K12" s="107">
        <v>85420872</v>
      </c>
      <c r="L12" s="19"/>
      <c r="M12" s="104">
        <v>91797481</v>
      </c>
      <c r="O12" s="107">
        <v>85420872</v>
      </c>
    </row>
    <row r="13" spans="1:16" ht="18.95" customHeight="1">
      <c r="A13" s="7" t="s">
        <v>132</v>
      </c>
      <c r="I13" s="104">
        <v>0</v>
      </c>
      <c r="K13" s="107">
        <v>18677268</v>
      </c>
      <c r="L13" s="19"/>
      <c r="M13" s="104">
        <v>0</v>
      </c>
      <c r="O13" s="107">
        <v>18677268</v>
      </c>
    </row>
    <row r="14" spans="1:16" ht="18.95" customHeight="1">
      <c r="A14" s="7" t="s">
        <v>43</v>
      </c>
      <c r="I14" s="105">
        <v>43295312</v>
      </c>
      <c r="K14" s="108">
        <v>19682886</v>
      </c>
      <c r="L14" s="19"/>
      <c r="M14" s="105">
        <v>43295312</v>
      </c>
      <c r="O14" s="108">
        <v>19682886</v>
      </c>
    </row>
    <row r="15" spans="1:16" ht="6" customHeight="1">
      <c r="I15" s="104"/>
      <c r="K15" s="107"/>
      <c r="L15" s="19"/>
      <c r="M15" s="104"/>
      <c r="O15" s="107"/>
    </row>
    <row r="16" spans="1:16" ht="18.95" customHeight="1">
      <c r="A16" s="10" t="s">
        <v>44</v>
      </c>
      <c r="G16" s="21">
        <v>26</v>
      </c>
      <c r="I16" s="105">
        <f>SUM(I10:I14)</f>
        <v>2509180248</v>
      </c>
      <c r="K16" s="108">
        <f>SUM(K10:K14)</f>
        <v>2058890675</v>
      </c>
      <c r="L16" s="19"/>
      <c r="M16" s="105">
        <f>SUM(M10:M14)</f>
        <v>2509180248</v>
      </c>
      <c r="O16" s="108">
        <f>SUM(O10:O14)</f>
        <v>2058890675</v>
      </c>
    </row>
    <row r="17" spans="1:17" ht="18.95" customHeight="1">
      <c r="I17" s="104"/>
      <c r="K17" s="107"/>
      <c r="L17" s="19"/>
      <c r="M17" s="104"/>
      <c r="O17" s="107"/>
    </row>
    <row r="18" spans="1:17" ht="18.95" customHeight="1">
      <c r="A18" s="7" t="s">
        <v>45</v>
      </c>
      <c r="H18" s="21"/>
      <c r="I18" s="104">
        <v>-977594994</v>
      </c>
      <c r="K18" s="107">
        <v>-800170504</v>
      </c>
      <c r="L18" s="19"/>
      <c r="M18" s="104">
        <v>-977594994</v>
      </c>
      <c r="O18" s="107">
        <v>-800170504</v>
      </c>
    </row>
    <row r="19" spans="1:17" ht="18.95" customHeight="1">
      <c r="A19" s="7" t="s">
        <v>46</v>
      </c>
      <c r="H19" s="21"/>
      <c r="I19" s="104">
        <v>-886875614</v>
      </c>
      <c r="K19" s="107">
        <v>-703838900</v>
      </c>
      <c r="L19" s="19"/>
      <c r="M19" s="104">
        <v>-886875614</v>
      </c>
      <c r="O19" s="107">
        <v>-703838900</v>
      </c>
    </row>
    <row r="20" spans="1:17" ht="18.95" customHeight="1">
      <c r="A20" s="7" t="s">
        <v>47</v>
      </c>
      <c r="H20" s="21"/>
      <c r="I20" s="104">
        <v>-62864080</v>
      </c>
      <c r="K20" s="107">
        <v>-54250458</v>
      </c>
      <c r="L20" s="19"/>
      <c r="M20" s="104">
        <v>-62864080</v>
      </c>
      <c r="O20" s="107">
        <v>-54250458</v>
      </c>
    </row>
    <row r="21" spans="1:17" ht="18.95" customHeight="1">
      <c r="A21" s="7" t="s">
        <v>48</v>
      </c>
      <c r="H21" s="21"/>
      <c r="I21" s="104">
        <v>-41409077</v>
      </c>
      <c r="K21" s="107">
        <v>-48828057</v>
      </c>
      <c r="L21" s="19"/>
      <c r="M21" s="104">
        <v>-41409077</v>
      </c>
      <c r="O21" s="107">
        <v>-48828057</v>
      </c>
    </row>
    <row r="22" spans="1:17" ht="18.95" customHeight="1">
      <c r="A22" s="7" t="s">
        <v>49</v>
      </c>
      <c r="H22" s="21"/>
      <c r="I22" s="104">
        <v>-71044091</v>
      </c>
      <c r="K22" s="107">
        <v>-58406211</v>
      </c>
      <c r="L22" s="19"/>
      <c r="M22" s="104">
        <v>-71044091</v>
      </c>
      <c r="O22" s="107">
        <v>-58406211</v>
      </c>
      <c r="Q22" s="28"/>
    </row>
    <row r="23" spans="1:17" ht="18.95" customHeight="1">
      <c r="A23" s="7" t="s">
        <v>50</v>
      </c>
      <c r="H23" s="21"/>
      <c r="I23" s="105">
        <v>-146333947</v>
      </c>
      <c r="K23" s="108">
        <v>-154233212</v>
      </c>
      <c r="L23" s="19"/>
      <c r="M23" s="105">
        <v>-146333947</v>
      </c>
      <c r="O23" s="108">
        <v>-154233212</v>
      </c>
    </row>
    <row r="24" spans="1:17" ht="6" customHeight="1">
      <c r="A24" s="10"/>
      <c r="I24" s="104"/>
      <c r="K24" s="107"/>
      <c r="L24" s="19"/>
      <c r="M24" s="104"/>
      <c r="O24" s="107"/>
    </row>
    <row r="25" spans="1:17" ht="18.95" customHeight="1">
      <c r="A25" s="10" t="s">
        <v>52</v>
      </c>
      <c r="I25" s="105">
        <f>SUM(I18:I24)</f>
        <v>-2186121803</v>
      </c>
      <c r="K25" s="108">
        <f>SUM(K18:K24)</f>
        <v>-1819727342</v>
      </c>
      <c r="L25" s="19"/>
      <c r="M25" s="105">
        <f>SUM(M18:M24)</f>
        <v>-2186121803</v>
      </c>
      <c r="O25" s="108">
        <f>SUM(O18:O24)</f>
        <v>-1819727342</v>
      </c>
    </row>
    <row r="26" spans="1:17" ht="18.95" customHeight="1">
      <c r="A26" s="10"/>
      <c r="I26" s="104"/>
      <c r="K26" s="107"/>
      <c r="L26" s="19"/>
      <c r="M26" s="104"/>
      <c r="O26" s="107"/>
    </row>
    <row r="27" spans="1:17" ht="18.95" customHeight="1">
      <c r="A27" s="40" t="s">
        <v>139</v>
      </c>
      <c r="I27" s="104"/>
      <c r="K27" s="107"/>
      <c r="L27" s="19"/>
      <c r="M27" s="104"/>
      <c r="O27" s="107"/>
    </row>
    <row r="28" spans="1:17" ht="18.95" customHeight="1">
      <c r="A28" s="40"/>
      <c r="B28" s="40" t="s">
        <v>115</v>
      </c>
      <c r="I28" s="104">
        <f>+I16+I25</f>
        <v>323058445</v>
      </c>
      <c r="K28" s="107">
        <f>+K16+K25</f>
        <v>239163333</v>
      </c>
      <c r="L28" s="19"/>
      <c r="M28" s="104">
        <f>+M16+M25</f>
        <v>323058445</v>
      </c>
      <c r="O28" s="107">
        <f>+O16+O25</f>
        <v>239163333</v>
      </c>
    </row>
    <row r="29" spans="1:17" ht="18.95" customHeight="1">
      <c r="A29" s="7" t="s">
        <v>51</v>
      </c>
      <c r="G29" s="21">
        <v>13</v>
      </c>
      <c r="I29" s="105">
        <v>-5860187</v>
      </c>
      <c r="J29" s="28"/>
      <c r="K29" s="108">
        <v>-7318943</v>
      </c>
      <c r="L29" s="28"/>
      <c r="M29" s="105">
        <v>0</v>
      </c>
      <c r="N29" s="28"/>
      <c r="O29" s="108">
        <v>0</v>
      </c>
    </row>
    <row r="30" spans="1:17" ht="6" customHeight="1">
      <c r="A30" s="10"/>
      <c r="I30" s="104"/>
      <c r="K30" s="107"/>
      <c r="L30" s="19"/>
      <c r="M30" s="104"/>
      <c r="O30" s="107"/>
    </row>
    <row r="31" spans="1:17" ht="18.95" customHeight="1">
      <c r="A31" s="40" t="s">
        <v>53</v>
      </c>
      <c r="I31" s="104">
        <f>SUM(I27:I29)</f>
        <v>317198258</v>
      </c>
      <c r="K31" s="107">
        <f>SUM(K27:K29)</f>
        <v>231844390</v>
      </c>
      <c r="L31" s="19"/>
      <c r="M31" s="104">
        <f>SUM(M27:M29)</f>
        <v>323058445</v>
      </c>
      <c r="O31" s="107">
        <f>SUM(O27:O29)</f>
        <v>239163333</v>
      </c>
    </row>
    <row r="32" spans="1:17" ht="18.95" customHeight="1">
      <c r="A32" s="7" t="s">
        <v>54</v>
      </c>
      <c r="G32" s="21">
        <v>28</v>
      </c>
      <c r="I32" s="105">
        <v>-66407402</v>
      </c>
      <c r="J32" s="28"/>
      <c r="K32" s="108">
        <v>-48112012</v>
      </c>
      <c r="L32" s="28"/>
      <c r="M32" s="105">
        <v>-66407402</v>
      </c>
      <c r="N32" s="28"/>
      <c r="O32" s="108">
        <v>-48112012</v>
      </c>
    </row>
    <row r="33" spans="1:15" ht="6" customHeight="1">
      <c r="A33" s="10"/>
      <c r="I33" s="104"/>
      <c r="K33" s="107"/>
      <c r="L33" s="19"/>
      <c r="M33" s="104"/>
      <c r="O33" s="107"/>
    </row>
    <row r="34" spans="1:15" ht="18.95" customHeight="1">
      <c r="A34" s="10" t="s">
        <v>106</v>
      </c>
      <c r="I34" s="105">
        <f>SUM(I31:I32)</f>
        <v>250790856</v>
      </c>
      <c r="K34" s="108">
        <f>SUM(K31:K32)</f>
        <v>183732378</v>
      </c>
      <c r="L34" s="19"/>
      <c r="M34" s="105">
        <f>M31+M32</f>
        <v>256651043</v>
      </c>
      <c r="O34" s="108">
        <f>O31+O32</f>
        <v>191051321</v>
      </c>
    </row>
    <row r="35" spans="1:15" ht="18.95" customHeight="1">
      <c r="I35" s="104"/>
      <c r="K35" s="107"/>
      <c r="L35" s="19"/>
      <c r="M35" s="104"/>
      <c r="O35" s="107"/>
    </row>
    <row r="36" spans="1:15" s="10" customFormat="1" ht="18.95" customHeight="1">
      <c r="A36" s="113" t="s">
        <v>107</v>
      </c>
      <c r="B36" s="114"/>
      <c r="C36" s="114"/>
      <c r="D36" s="114"/>
      <c r="E36" s="114"/>
      <c r="F36" s="114"/>
      <c r="G36" s="120"/>
      <c r="H36" s="115"/>
      <c r="I36" s="104"/>
      <c r="J36" s="116"/>
      <c r="K36" s="107"/>
      <c r="L36" s="116"/>
      <c r="M36" s="104"/>
      <c r="N36" s="116"/>
      <c r="O36" s="107"/>
    </row>
    <row r="37" spans="1:15" ht="6" customHeight="1">
      <c r="H37" s="21"/>
      <c r="I37" s="104"/>
      <c r="K37" s="107"/>
      <c r="L37" s="19"/>
      <c r="M37" s="104"/>
      <c r="O37" s="107"/>
    </row>
    <row r="38" spans="1:15" ht="18.95" customHeight="1">
      <c r="A38" s="41" t="s">
        <v>173</v>
      </c>
      <c r="I38" s="105">
        <f>SUM(I37:I37)</f>
        <v>0</v>
      </c>
      <c r="K38" s="108">
        <f>SUM(K37:K37)</f>
        <v>0</v>
      </c>
      <c r="L38" s="19"/>
      <c r="M38" s="105">
        <f>SUM(M37:M37)</f>
        <v>0</v>
      </c>
      <c r="O38" s="108">
        <f>SUM(O37:O37)</f>
        <v>0</v>
      </c>
    </row>
    <row r="39" spans="1:15" ht="6" customHeight="1">
      <c r="H39" s="21"/>
      <c r="I39" s="104"/>
      <c r="K39" s="107"/>
      <c r="L39" s="19"/>
      <c r="M39" s="104"/>
      <c r="O39" s="107"/>
    </row>
    <row r="40" spans="1:15" ht="18.95" customHeight="1" thickBot="1">
      <c r="A40" s="10" t="s">
        <v>55</v>
      </c>
      <c r="I40" s="106">
        <f>SUM(I34,I38)</f>
        <v>250790856</v>
      </c>
      <c r="J40" s="28"/>
      <c r="K40" s="109">
        <f>SUM(K34,K38)</f>
        <v>183732378</v>
      </c>
      <c r="L40" s="28"/>
      <c r="M40" s="106">
        <f>SUM(M34,M38)</f>
        <v>256651043</v>
      </c>
      <c r="N40" s="28"/>
      <c r="O40" s="109">
        <f>SUM(O34,O38)</f>
        <v>191051321</v>
      </c>
    </row>
    <row r="41" spans="1:15" ht="18.95" customHeight="1" thickTop="1">
      <c r="I41" s="104"/>
      <c r="K41" s="107"/>
      <c r="L41" s="19"/>
      <c r="M41" s="104"/>
      <c r="O41" s="107"/>
    </row>
    <row r="42" spans="1:15" ht="18.95" customHeight="1">
      <c r="A42" s="42" t="s">
        <v>56</v>
      </c>
      <c r="B42" s="43"/>
      <c r="C42" s="43"/>
      <c r="H42" s="21"/>
      <c r="I42" s="104"/>
      <c r="K42" s="107"/>
      <c r="L42" s="19"/>
      <c r="M42" s="104"/>
      <c r="O42" s="107"/>
    </row>
    <row r="43" spans="1:15" ht="6" customHeight="1">
      <c r="A43" s="42"/>
      <c r="B43" s="43"/>
      <c r="C43" s="43"/>
      <c r="H43" s="21"/>
      <c r="I43" s="104"/>
      <c r="K43" s="107"/>
      <c r="L43" s="19"/>
      <c r="M43" s="104"/>
      <c r="O43" s="107"/>
    </row>
    <row r="44" spans="1:15" ht="18.95" customHeight="1">
      <c r="A44" s="43" t="s">
        <v>118</v>
      </c>
      <c r="C44" s="43"/>
      <c r="G44" s="117">
        <v>29.1</v>
      </c>
      <c r="H44" s="21"/>
      <c r="I44" s="110">
        <v>0.23</v>
      </c>
      <c r="J44" s="44"/>
      <c r="K44" s="111">
        <v>0.18</v>
      </c>
      <c r="L44" s="28"/>
      <c r="M44" s="110">
        <v>0.24</v>
      </c>
      <c r="N44" s="28"/>
      <c r="O44" s="111">
        <v>0.19</v>
      </c>
    </row>
    <row r="45" spans="1:15" ht="18.95" customHeight="1">
      <c r="A45" s="43" t="s">
        <v>119</v>
      </c>
      <c r="C45" s="43"/>
      <c r="G45" s="117">
        <v>29.2</v>
      </c>
      <c r="H45" s="21"/>
      <c r="I45" s="110">
        <v>0.22</v>
      </c>
      <c r="J45" s="44"/>
      <c r="K45" s="111">
        <v>0.18</v>
      </c>
      <c r="L45" s="28"/>
      <c r="M45" s="110">
        <v>0.23</v>
      </c>
      <c r="N45" s="28"/>
      <c r="O45" s="111">
        <v>0.19</v>
      </c>
    </row>
    <row r="46" spans="1:15" s="169" customFormat="1" ht="18.95" customHeight="1">
      <c r="A46" s="168"/>
      <c r="C46" s="168"/>
      <c r="G46" s="170"/>
      <c r="H46" s="120"/>
      <c r="I46" s="111"/>
      <c r="J46" s="171"/>
      <c r="K46" s="111"/>
      <c r="L46" s="172"/>
      <c r="M46" s="111"/>
      <c r="N46" s="172"/>
      <c r="O46" s="111"/>
    </row>
    <row r="47" spans="1:15" s="169" customFormat="1" ht="18.95" customHeight="1">
      <c r="A47" s="168"/>
      <c r="C47" s="168"/>
      <c r="G47" s="170"/>
      <c r="H47" s="120"/>
      <c r="I47" s="111"/>
      <c r="J47" s="171"/>
      <c r="K47" s="111"/>
      <c r="L47" s="172"/>
      <c r="M47" s="111"/>
      <c r="N47" s="172"/>
      <c r="O47" s="111"/>
    </row>
    <row r="48" spans="1:15" s="169" customFormat="1" ht="18.95" customHeight="1">
      <c r="A48" s="168"/>
      <c r="C48" s="168"/>
      <c r="G48" s="170"/>
      <c r="H48" s="120"/>
      <c r="I48" s="111"/>
      <c r="J48" s="171"/>
      <c r="K48" s="111"/>
      <c r="L48" s="172"/>
      <c r="M48" s="111"/>
      <c r="N48" s="172"/>
      <c r="O48" s="111"/>
    </row>
    <row r="49" spans="1:15" s="169" customFormat="1" ht="18.95" customHeight="1">
      <c r="A49" s="168"/>
      <c r="C49" s="168"/>
      <c r="G49" s="170"/>
      <c r="H49" s="120"/>
      <c r="I49" s="111"/>
      <c r="J49" s="171"/>
      <c r="K49" s="111"/>
      <c r="L49" s="172"/>
      <c r="M49" s="111"/>
      <c r="N49" s="172"/>
      <c r="O49" s="111"/>
    </row>
    <row r="50" spans="1:15" s="169" customFormat="1" ht="18.95" customHeight="1">
      <c r="A50" s="168"/>
      <c r="C50" s="168"/>
      <c r="G50" s="170"/>
      <c r="H50" s="120"/>
      <c r="I50" s="111"/>
      <c r="J50" s="171"/>
      <c r="K50" s="111"/>
      <c r="L50" s="172"/>
      <c r="M50" s="111"/>
      <c r="N50" s="172"/>
      <c r="O50" s="111"/>
    </row>
    <row r="51" spans="1:15" s="169" customFormat="1" ht="18.95" customHeight="1">
      <c r="A51" s="168"/>
      <c r="C51" s="168"/>
      <c r="G51" s="120"/>
      <c r="H51" s="120"/>
      <c r="I51" s="172"/>
      <c r="J51" s="172"/>
      <c r="K51" s="172"/>
      <c r="L51" s="172"/>
      <c r="M51" s="172"/>
      <c r="N51" s="120"/>
      <c r="O51" s="172"/>
    </row>
    <row r="52" spans="1:15" ht="8.25" customHeight="1">
      <c r="G52" s="99"/>
      <c r="H52" s="7"/>
      <c r="J52" s="7"/>
      <c r="L52" s="7"/>
      <c r="N52" s="45"/>
    </row>
    <row r="53" spans="1:15" ht="21.95" customHeight="1">
      <c r="A53" s="30" t="str">
        <f>'6-8'!A43</f>
        <v>หมายเหตุประกอบงบการเงินในหน้า 14 ถึง 71 เป็นส่วนหนึ่งของงบการเงินนี้</v>
      </c>
      <c r="B53" s="30"/>
      <c r="C53" s="30"/>
      <c r="D53" s="30"/>
      <c r="E53" s="30"/>
      <c r="F53" s="30"/>
      <c r="G53" s="121"/>
      <c r="H53" s="30"/>
      <c r="I53" s="79"/>
      <c r="J53" s="30"/>
      <c r="K53" s="79"/>
      <c r="L53" s="30"/>
      <c r="M53" s="79"/>
      <c r="N53" s="31"/>
      <c r="O53" s="79"/>
    </row>
  </sheetData>
  <mergeCells count="3">
    <mergeCell ref="I5:K5"/>
    <mergeCell ref="I6:K6"/>
    <mergeCell ref="M6:O6"/>
  </mergeCells>
  <pageMargins left="0.8" right="0.5" top="0.5" bottom="0.6" header="0.49" footer="0.4"/>
  <pageSetup paperSize="9" scale="90" firstPageNumber="9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29F-5DA0-4D50-A6C8-1B6D0AA2A7B6}">
  <dimension ref="A1:P33"/>
  <sheetViews>
    <sheetView tabSelected="1" topLeftCell="A25" zoomScale="115" zoomScaleNormal="115" zoomScaleSheetLayoutView="90" workbookViewId="0">
      <selection activeCell="R19" sqref="R19"/>
    </sheetView>
  </sheetViews>
  <sheetFormatPr defaultColWidth="9.140625" defaultRowHeight="21.75" customHeight="1"/>
  <cols>
    <col min="1" max="2" width="1.7109375" style="49" customWidth="1"/>
    <col min="3" max="3" width="39" style="49" customWidth="1"/>
    <col min="4" max="4" width="8" style="47" customWidth="1"/>
    <col min="5" max="5" width="0.85546875" style="48" customWidth="1"/>
    <col min="6" max="6" width="12.7109375" style="47" customWidth="1"/>
    <col min="7" max="7" width="0.85546875" style="47" customWidth="1"/>
    <col min="8" max="8" width="12.7109375" style="47" customWidth="1"/>
    <col min="9" max="9" width="0.85546875" style="47" customWidth="1"/>
    <col min="10" max="10" width="12.7109375" style="47" customWidth="1"/>
    <col min="11" max="11" width="0.85546875" style="48" customWidth="1"/>
    <col min="12" max="12" width="15.7109375" style="48" customWidth="1"/>
    <col min="13" max="13" width="0.85546875" style="48" customWidth="1"/>
    <col min="14" max="14" width="12.7109375" style="48" customWidth="1"/>
    <col min="15" max="15" width="0.85546875" style="48" customWidth="1"/>
    <col min="16" max="16" width="12.7109375" style="51" customWidth="1"/>
    <col min="17" max="16384" width="9.140625" style="51"/>
  </cols>
  <sheetData>
    <row r="1" spans="1:16" ht="21" customHeight="1">
      <c r="A1" s="46" t="str">
        <f>'9'!A1</f>
        <v>บริษัท อินเตอร์ลิ้งค์ เทเลคอม จำกัด (มหาชน)</v>
      </c>
      <c r="B1" s="46"/>
      <c r="C1" s="46"/>
      <c r="L1" s="49"/>
      <c r="N1" s="49"/>
      <c r="P1" s="50"/>
    </row>
    <row r="2" spans="1:16" ht="21" customHeight="1">
      <c r="A2" s="46" t="s">
        <v>57</v>
      </c>
      <c r="B2" s="46"/>
      <c r="C2" s="46"/>
      <c r="L2" s="49"/>
      <c r="N2" s="49"/>
      <c r="P2" s="46"/>
    </row>
    <row r="3" spans="1:16" ht="21" customHeight="1">
      <c r="A3" s="52" t="str">
        <f>+'9'!A3</f>
        <v>สำหรับปีสิ้นสุดวันที่ 31 ธันวาคม พ.ศ. 2564</v>
      </c>
      <c r="B3" s="53"/>
      <c r="C3" s="53"/>
      <c r="D3" s="54"/>
      <c r="E3" s="55"/>
      <c r="F3" s="54"/>
      <c r="G3" s="54"/>
      <c r="H3" s="54"/>
      <c r="I3" s="54"/>
      <c r="J3" s="54"/>
      <c r="K3" s="55"/>
      <c r="L3" s="56"/>
      <c r="M3" s="55"/>
      <c r="N3" s="56"/>
      <c r="O3" s="55"/>
      <c r="P3" s="53"/>
    </row>
    <row r="4" spans="1:16" ht="18.600000000000001" customHeight="1">
      <c r="B4" s="9"/>
      <c r="F4" s="57"/>
      <c r="G4" s="57"/>
      <c r="H4" s="57"/>
      <c r="I4" s="57"/>
      <c r="J4" s="57"/>
      <c r="K4" s="58"/>
      <c r="L4" s="57"/>
      <c r="M4" s="58"/>
      <c r="N4" s="57"/>
      <c r="O4" s="58"/>
      <c r="P4" s="57"/>
    </row>
    <row r="5" spans="1:16" ht="18.600000000000001" customHeight="1">
      <c r="A5" s="46"/>
      <c r="D5" s="59"/>
      <c r="E5" s="60"/>
      <c r="F5" s="177" t="s">
        <v>58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18.600000000000001" customHeight="1">
      <c r="A6" s="46"/>
      <c r="D6" s="59"/>
      <c r="E6" s="60"/>
      <c r="F6" s="61"/>
      <c r="G6" s="61"/>
      <c r="H6" s="61"/>
      <c r="I6" s="61"/>
      <c r="J6" s="61"/>
      <c r="K6" s="61"/>
      <c r="L6" s="178" t="s">
        <v>34</v>
      </c>
      <c r="M6" s="178"/>
      <c r="N6" s="178"/>
      <c r="O6" s="61"/>
      <c r="P6" s="61"/>
    </row>
    <row r="7" spans="1:16" ht="18.600000000000001" customHeight="1">
      <c r="A7" s="46"/>
      <c r="F7" s="60" t="s">
        <v>59</v>
      </c>
      <c r="G7" s="60"/>
      <c r="H7" s="60" t="s">
        <v>60</v>
      </c>
      <c r="I7" s="60"/>
      <c r="J7" s="60" t="s">
        <v>162</v>
      </c>
      <c r="K7" s="60"/>
      <c r="L7" s="60" t="s">
        <v>127</v>
      </c>
      <c r="M7" s="60"/>
      <c r="N7" s="60"/>
      <c r="O7" s="60"/>
      <c r="P7" s="60"/>
    </row>
    <row r="8" spans="1:16" ht="18.600000000000001" customHeight="1">
      <c r="A8" s="46"/>
      <c r="F8" s="60" t="s">
        <v>61</v>
      </c>
      <c r="G8" s="60"/>
      <c r="H8" s="60" t="s">
        <v>62</v>
      </c>
      <c r="I8" s="60"/>
      <c r="J8" s="60" t="s">
        <v>163</v>
      </c>
      <c r="K8" s="60"/>
      <c r="L8" s="60" t="s">
        <v>63</v>
      </c>
      <c r="M8" s="60"/>
      <c r="N8" s="60" t="s">
        <v>36</v>
      </c>
      <c r="O8" s="60"/>
      <c r="P8" s="60" t="s">
        <v>64</v>
      </c>
    </row>
    <row r="9" spans="1:16" ht="18.600000000000001" customHeight="1">
      <c r="A9" s="46"/>
      <c r="D9" s="62" t="s">
        <v>5</v>
      </c>
      <c r="F9" s="63" t="s">
        <v>6</v>
      </c>
      <c r="G9" s="64"/>
      <c r="H9" s="63" t="s">
        <v>6</v>
      </c>
      <c r="I9" s="64"/>
      <c r="J9" s="63" t="s">
        <v>6</v>
      </c>
      <c r="K9" s="60"/>
      <c r="L9" s="63" t="s">
        <v>6</v>
      </c>
      <c r="M9" s="60"/>
      <c r="N9" s="63" t="s">
        <v>6</v>
      </c>
      <c r="O9" s="60"/>
      <c r="P9" s="63" t="s">
        <v>6</v>
      </c>
    </row>
    <row r="10" spans="1:16" ht="6" customHeight="1">
      <c r="A10" s="46"/>
      <c r="F10" s="49"/>
      <c r="G10" s="49"/>
      <c r="H10" s="49"/>
      <c r="I10" s="49"/>
      <c r="J10" s="49"/>
    </row>
    <row r="11" spans="1:16" ht="18.600000000000001" customHeight="1">
      <c r="A11" s="46" t="s">
        <v>125</v>
      </c>
      <c r="B11" s="9"/>
      <c r="F11" s="57">
        <v>500000000</v>
      </c>
      <c r="G11" s="57"/>
      <c r="H11" s="57">
        <v>814942915</v>
      </c>
      <c r="I11" s="57"/>
      <c r="J11" s="57">
        <v>0</v>
      </c>
      <c r="K11" s="58"/>
      <c r="L11" s="57">
        <v>26110000</v>
      </c>
      <c r="M11" s="58"/>
      <c r="N11" s="57">
        <v>367936704</v>
      </c>
      <c r="O11" s="58"/>
      <c r="P11" s="57">
        <v>1708989619</v>
      </c>
    </row>
    <row r="12" spans="1:16" ht="6" customHeight="1">
      <c r="B12" s="9"/>
      <c r="F12" s="39"/>
      <c r="G12" s="48"/>
      <c r="H12" s="39"/>
      <c r="I12" s="39"/>
      <c r="J12" s="39"/>
      <c r="L12" s="39"/>
      <c r="N12" s="39"/>
      <c r="P12" s="39"/>
    </row>
    <row r="13" spans="1:16" ht="18.600000000000001" customHeight="1">
      <c r="A13" s="46" t="s">
        <v>140</v>
      </c>
      <c r="B13" s="9"/>
      <c r="F13" s="57"/>
      <c r="G13" s="57"/>
      <c r="H13" s="57"/>
      <c r="I13" s="57"/>
      <c r="J13" s="57"/>
      <c r="K13" s="58"/>
      <c r="L13" s="57"/>
      <c r="M13" s="58"/>
      <c r="N13" s="57"/>
      <c r="O13" s="58"/>
      <c r="P13" s="57"/>
    </row>
    <row r="14" spans="1:16" ht="18.600000000000001" customHeight="1">
      <c r="A14" s="49" t="s">
        <v>65</v>
      </c>
      <c r="B14" s="9"/>
      <c r="D14" s="47">
        <v>25</v>
      </c>
      <c r="F14" s="57">
        <v>0</v>
      </c>
      <c r="G14" s="57"/>
      <c r="H14" s="57">
        <v>0</v>
      </c>
      <c r="I14" s="57"/>
      <c r="J14" s="57">
        <v>0</v>
      </c>
      <c r="K14" s="58"/>
      <c r="L14" s="57">
        <v>9560000</v>
      </c>
      <c r="M14" s="58"/>
      <c r="N14" s="57">
        <v>-9560000</v>
      </c>
      <c r="O14" s="58"/>
      <c r="P14" s="57">
        <f>SUM(N14,H14,L14,F14)</f>
        <v>0</v>
      </c>
    </row>
    <row r="15" spans="1:16" ht="18.600000000000001" customHeight="1">
      <c r="A15" s="49" t="s">
        <v>106</v>
      </c>
      <c r="B15" s="9"/>
      <c r="D15" s="66"/>
      <c r="F15" s="65">
        <v>0</v>
      </c>
      <c r="G15" s="57"/>
      <c r="H15" s="65">
        <v>0</v>
      </c>
      <c r="I15" s="57"/>
      <c r="J15" s="65">
        <v>0</v>
      </c>
      <c r="K15" s="58"/>
      <c r="L15" s="65">
        <v>0</v>
      </c>
      <c r="M15" s="58"/>
      <c r="N15" s="65">
        <v>183732378</v>
      </c>
      <c r="O15" s="58"/>
      <c r="P15" s="65">
        <f>SUM(N15,H15,L15,F15)</f>
        <v>183732378</v>
      </c>
    </row>
    <row r="16" spans="1:16" ht="6" customHeight="1">
      <c r="B16" s="9"/>
      <c r="F16" s="39"/>
      <c r="G16" s="48"/>
      <c r="H16" s="39"/>
      <c r="I16" s="39"/>
      <c r="J16" s="39"/>
      <c r="L16" s="39"/>
      <c r="N16" s="39"/>
      <c r="P16" s="39"/>
    </row>
    <row r="17" spans="1:16" ht="18.600000000000001" customHeight="1" thickBot="1">
      <c r="A17" s="46" t="s">
        <v>120</v>
      </c>
      <c r="B17" s="67"/>
      <c r="F17" s="68">
        <f>SUM(F11:F15)</f>
        <v>500000000</v>
      </c>
      <c r="G17" s="57"/>
      <c r="H17" s="68">
        <f>SUM(H11:H15)</f>
        <v>814942915</v>
      </c>
      <c r="I17" s="57"/>
      <c r="J17" s="68">
        <f>SUM(J11:J15)</f>
        <v>0</v>
      </c>
      <c r="K17" s="58"/>
      <c r="L17" s="68">
        <f>SUM(L11:L15)</f>
        <v>35670000</v>
      </c>
      <c r="M17" s="58"/>
      <c r="N17" s="68">
        <f>SUM(N11:N15)</f>
        <v>542109082</v>
      </c>
      <c r="O17" s="58"/>
      <c r="P17" s="68">
        <f>SUM(P11:P15)</f>
        <v>1892721997</v>
      </c>
    </row>
    <row r="18" spans="1:16" ht="12" customHeight="1" thickTop="1">
      <c r="A18" s="46"/>
      <c r="B18" s="67"/>
      <c r="F18" s="51"/>
      <c r="G18" s="51"/>
      <c r="H18" s="51"/>
      <c r="I18" s="51"/>
      <c r="J18" s="51"/>
      <c r="K18" s="51"/>
      <c r="L18" s="57"/>
      <c r="M18" s="51"/>
      <c r="N18" s="51"/>
      <c r="O18" s="51"/>
    </row>
    <row r="19" spans="1:16" ht="18.600000000000001" customHeight="1">
      <c r="A19" s="46" t="s">
        <v>155</v>
      </c>
      <c r="B19" s="9"/>
      <c r="F19" s="69">
        <v>500000000</v>
      </c>
      <c r="G19" s="57"/>
      <c r="H19" s="69">
        <v>814942915</v>
      </c>
      <c r="I19" s="165"/>
      <c r="J19" s="69">
        <v>0</v>
      </c>
      <c r="K19" s="58"/>
      <c r="L19" s="69">
        <v>35670000</v>
      </c>
      <c r="M19" s="58"/>
      <c r="N19" s="69">
        <v>542109082</v>
      </c>
      <c r="O19" s="58"/>
      <c r="P19" s="69">
        <f>SUM(F19:N19)</f>
        <v>1892721997</v>
      </c>
    </row>
    <row r="20" spans="1:16" ht="6" customHeight="1">
      <c r="A20" s="46"/>
      <c r="B20" s="9"/>
      <c r="F20" s="69"/>
      <c r="G20" s="57"/>
      <c r="H20" s="69"/>
      <c r="I20" s="165"/>
      <c r="J20" s="69"/>
      <c r="K20" s="58"/>
      <c r="L20" s="69"/>
      <c r="M20" s="58"/>
      <c r="N20" s="69"/>
      <c r="O20" s="58"/>
      <c r="P20" s="69"/>
    </row>
    <row r="21" spans="1:16" ht="18.600000000000001" customHeight="1">
      <c r="A21" s="46" t="s">
        <v>140</v>
      </c>
      <c r="B21" s="9"/>
      <c r="F21" s="69"/>
      <c r="G21" s="57"/>
      <c r="H21" s="69"/>
      <c r="I21" s="165"/>
      <c r="J21" s="69"/>
      <c r="K21" s="58"/>
      <c r="L21" s="69"/>
      <c r="M21" s="58"/>
      <c r="N21" s="69"/>
      <c r="O21" s="58"/>
      <c r="P21" s="69"/>
    </row>
    <row r="22" spans="1:16" ht="18.600000000000001" customHeight="1">
      <c r="A22" s="49" t="s">
        <v>164</v>
      </c>
      <c r="B22" s="9"/>
      <c r="D22" s="47">
        <v>23</v>
      </c>
      <c r="F22" s="69">
        <v>123582597</v>
      </c>
      <c r="G22" s="57"/>
      <c r="H22" s="69">
        <v>617913389</v>
      </c>
      <c r="I22" s="165"/>
      <c r="J22" s="69">
        <v>0</v>
      </c>
      <c r="K22" s="58"/>
      <c r="L22" s="69">
        <v>0</v>
      </c>
      <c r="M22" s="58"/>
      <c r="N22" s="69">
        <v>0</v>
      </c>
      <c r="O22" s="58"/>
      <c r="P22" s="69">
        <f>SUM(F22:N22)</f>
        <v>741495986</v>
      </c>
    </row>
    <row r="23" spans="1:16" ht="18.600000000000001" customHeight="1">
      <c r="A23" s="49" t="s">
        <v>161</v>
      </c>
      <c r="B23" s="9"/>
      <c r="D23" s="47">
        <v>24</v>
      </c>
      <c r="F23" s="69">
        <v>0</v>
      </c>
      <c r="G23" s="57"/>
      <c r="H23" s="69">
        <v>0</v>
      </c>
      <c r="I23" s="165"/>
      <c r="J23" s="69">
        <v>23827290</v>
      </c>
      <c r="K23" s="58"/>
      <c r="L23" s="69">
        <v>0</v>
      </c>
      <c r="M23" s="58"/>
      <c r="N23" s="69">
        <v>0</v>
      </c>
      <c r="O23" s="58"/>
      <c r="P23" s="69">
        <f>SUM(F23:N23)</f>
        <v>23827290</v>
      </c>
    </row>
    <row r="24" spans="1:16" ht="18.600000000000001" customHeight="1">
      <c r="A24" s="49" t="s">
        <v>65</v>
      </c>
      <c r="B24" s="9"/>
      <c r="D24" s="47">
        <v>25</v>
      </c>
      <c r="F24" s="69">
        <v>0</v>
      </c>
      <c r="G24" s="57"/>
      <c r="H24" s="69">
        <v>0</v>
      </c>
      <c r="I24" s="165"/>
      <c r="J24" s="69">
        <v>0</v>
      </c>
      <c r="K24" s="58"/>
      <c r="L24" s="69">
        <v>12840000</v>
      </c>
      <c r="M24" s="58"/>
      <c r="N24" s="69">
        <v>-12840000</v>
      </c>
      <c r="O24" s="58"/>
      <c r="P24" s="69">
        <f>SUM(F24:N24)</f>
        <v>0</v>
      </c>
    </row>
    <row r="25" spans="1:16" ht="18.600000000000001" customHeight="1">
      <c r="A25" s="49" t="s">
        <v>106</v>
      </c>
      <c r="B25" s="9"/>
      <c r="D25" s="66"/>
      <c r="F25" s="70">
        <v>0</v>
      </c>
      <c r="G25" s="57"/>
      <c r="H25" s="70">
        <v>0</v>
      </c>
      <c r="I25" s="165"/>
      <c r="J25" s="70">
        <v>0</v>
      </c>
      <c r="K25" s="58"/>
      <c r="L25" s="70">
        <v>0</v>
      </c>
      <c r="M25" s="58"/>
      <c r="N25" s="70">
        <v>250790856</v>
      </c>
      <c r="O25" s="58"/>
      <c r="P25" s="70">
        <f>SUM(F25:N25)</f>
        <v>250790856</v>
      </c>
    </row>
    <row r="26" spans="1:16" ht="6" customHeight="1">
      <c r="B26" s="9"/>
      <c r="F26" s="38"/>
      <c r="G26" s="48"/>
      <c r="H26" s="38"/>
      <c r="I26" s="39"/>
      <c r="J26" s="38"/>
      <c r="L26" s="38"/>
      <c r="N26" s="38"/>
      <c r="P26" s="38"/>
    </row>
    <row r="27" spans="1:16" ht="18.600000000000001" customHeight="1" thickBot="1">
      <c r="A27" s="46" t="s">
        <v>154</v>
      </c>
      <c r="B27" s="67"/>
      <c r="F27" s="71">
        <f>SUM(F19:F25)</f>
        <v>623582597</v>
      </c>
      <c r="G27" s="57"/>
      <c r="H27" s="71">
        <f>SUM(H19:H25)</f>
        <v>1432856304</v>
      </c>
      <c r="I27" s="165"/>
      <c r="J27" s="71">
        <f>SUM(J19:J25)</f>
        <v>23827290</v>
      </c>
      <c r="K27" s="58"/>
      <c r="L27" s="71">
        <f>SUM(L19:L25)</f>
        <v>48510000</v>
      </c>
      <c r="M27" s="58"/>
      <c r="N27" s="71">
        <f>SUM(N19:N25)</f>
        <v>780059938</v>
      </c>
      <c r="O27" s="58"/>
      <c r="P27" s="71">
        <f>SUM(P19:P25)</f>
        <v>2908836129</v>
      </c>
    </row>
    <row r="28" spans="1:16" ht="18.600000000000001" customHeight="1" thickTop="1">
      <c r="A28" s="46"/>
      <c r="B28" s="67"/>
      <c r="F28" s="164"/>
      <c r="G28" s="165"/>
      <c r="H28" s="164"/>
      <c r="I28" s="165"/>
      <c r="J28" s="164"/>
      <c r="K28" s="166"/>
      <c r="L28" s="164"/>
      <c r="M28" s="166"/>
      <c r="N28" s="164"/>
      <c r="O28" s="166"/>
      <c r="P28" s="164"/>
    </row>
    <row r="29" spans="1:16" ht="18.600000000000001" customHeight="1">
      <c r="A29" s="46"/>
      <c r="B29" s="67"/>
      <c r="F29" s="164"/>
      <c r="G29" s="165"/>
      <c r="H29" s="164"/>
      <c r="I29" s="165"/>
      <c r="J29" s="164"/>
      <c r="K29" s="166"/>
      <c r="L29" s="164"/>
      <c r="M29" s="166"/>
      <c r="N29" s="164"/>
      <c r="O29" s="166"/>
      <c r="P29" s="164"/>
    </row>
    <row r="30" spans="1:16" ht="18.600000000000001" customHeight="1">
      <c r="A30" s="46"/>
      <c r="B30" s="67"/>
      <c r="F30" s="164"/>
      <c r="G30" s="165"/>
      <c r="H30" s="164"/>
      <c r="I30" s="165"/>
      <c r="J30" s="164"/>
      <c r="K30" s="166"/>
      <c r="L30" s="164"/>
      <c r="M30" s="166"/>
      <c r="N30" s="164"/>
      <c r="O30" s="166"/>
      <c r="P30" s="164"/>
    </row>
    <row r="31" spans="1:16" ht="18.75">
      <c r="A31" s="46"/>
      <c r="B31" s="67"/>
      <c r="F31" s="167"/>
      <c r="G31" s="167"/>
      <c r="H31" s="167"/>
      <c r="I31" s="167"/>
      <c r="J31" s="167"/>
      <c r="K31" s="167"/>
      <c r="L31" s="165"/>
      <c r="M31" s="167"/>
      <c r="N31" s="167"/>
      <c r="O31" s="167"/>
      <c r="P31" s="167"/>
    </row>
    <row r="32" spans="1:16" ht="7.5" customHeight="1">
      <c r="A32" s="46"/>
      <c r="B32" s="67"/>
      <c r="F32" s="51"/>
      <c r="G32" s="51"/>
      <c r="H32" s="51"/>
      <c r="I32" s="51"/>
      <c r="J32" s="51"/>
      <c r="K32" s="51"/>
      <c r="L32" s="57"/>
      <c r="M32" s="51"/>
      <c r="N32" s="51"/>
      <c r="O32" s="51"/>
    </row>
    <row r="33" spans="1:16" ht="21.95" customHeight="1">
      <c r="A33" s="56" t="str">
        <f>'6-8'!A129:M129</f>
        <v>หมายเหตุประกอบงบการเงินในหน้า 14 ถึง 71 เป็นส่วนหนึ่งของงบการเงินนี้</v>
      </c>
      <c r="B33" s="56"/>
      <c r="C33" s="56"/>
      <c r="D33" s="54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</sheetData>
  <mergeCells count="2">
    <mergeCell ref="F5:P5"/>
    <mergeCell ref="L6:N6"/>
  </mergeCells>
  <pageMargins left="1" right="1" top="0.5" bottom="0.6" header="0.49" footer="0.4"/>
  <pageSetup paperSize="9" firstPageNumber="1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1A3E-BC4F-4968-86AB-2E8CCBC19709}">
  <dimension ref="A1:P33"/>
  <sheetViews>
    <sheetView topLeftCell="A13" zoomScale="115" zoomScaleNormal="115" zoomScaleSheetLayoutView="90" workbookViewId="0">
      <selection activeCell="C27" sqref="C27"/>
    </sheetView>
  </sheetViews>
  <sheetFormatPr defaultColWidth="9.140625" defaultRowHeight="21.75" customHeight="1"/>
  <cols>
    <col min="1" max="2" width="1.7109375" style="49" customWidth="1"/>
    <col min="3" max="3" width="42.140625" style="49" customWidth="1"/>
    <col min="4" max="4" width="8" style="47" customWidth="1"/>
    <col min="5" max="5" width="0.85546875" style="48" customWidth="1"/>
    <col min="6" max="6" width="12.7109375" style="47" customWidth="1"/>
    <col min="7" max="7" width="0.85546875" style="47" customWidth="1"/>
    <col min="8" max="8" width="12.7109375" style="47" customWidth="1"/>
    <col min="9" max="9" width="0.85546875" style="47" customWidth="1"/>
    <col min="10" max="10" width="12.7109375" style="47" customWidth="1"/>
    <col min="11" max="11" width="0.85546875" style="47" customWidth="1"/>
    <col min="12" max="12" width="15.7109375" style="47" customWidth="1"/>
    <col min="13" max="13" width="0.85546875" style="48" customWidth="1"/>
    <col min="14" max="14" width="12.7109375" style="48" customWidth="1"/>
    <col min="15" max="15" width="0.85546875" style="48" customWidth="1"/>
    <col min="16" max="16" width="12.7109375" style="51" customWidth="1"/>
    <col min="17" max="17" width="9.85546875" style="51" bestFit="1" customWidth="1"/>
    <col min="18" max="18" width="10.85546875" style="51" bestFit="1" customWidth="1"/>
    <col min="19" max="16384" width="9.140625" style="51"/>
  </cols>
  <sheetData>
    <row r="1" spans="1:16" ht="21" customHeight="1">
      <c r="A1" s="46" t="str">
        <f>'9'!A1</f>
        <v>บริษัท อินเตอร์ลิ้งค์ เทเลคอม จำกัด (มหาชน)</v>
      </c>
      <c r="B1" s="46"/>
      <c r="C1" s="46"/>
      <c r="N1" s="49"/>
      <c r="P1" s="50"/>
    </row>
    <row r="2" spans="1:16" ht="21" customHeight="1">
      <c r="A2" s="46" t="s">
        <v>57</v>
      </c>
      <c r="B2" s="46"/>
      <c r="C2" s="46"/>
      <c r="N2" s="49"/>
      <c r="P2" s="46"/>
    </row>
    <row r="3" spans="1:16" ht="21" customHeight="1">
      <c r="A3" s="52" t="str">
        <f>+'9'!A3</f>
        <v>สำหรับปีสิ้นสุดวันที่ 31 ธันวาคม พ.ศ. 2564</v>
      </c>
      <c r="B3" s="53"/>
      <c r="C3" s="53"/>
      <c r="D3" s="54"/>
      <c r="E3" s="55"/>
      <c r="F3" s="54"/>
      <c r="G3" s="54"/>
      <c r="H3" s="54"/>
      <c r="I3" s="54"/>
      <c r="J3" s="54"/>
      <c r="K3" s="54"/>
      <c r="L3" s="54"/>
      <c r="M3" s="55"/>
      <c r="N3" s="56"/>
      <c r="O3" s="55"/>
      <c r="P3" s="53"/>
    </row>
    <row r="4" spans="1:16" ht="18.600000000000001" customHeight="1">
      <c r="B4" s="9"/>
      <c r="F4" s="57"/>
      <c r="G4" s="57"/>
      <c r="H4" s="57"/>
      <c r="I4" s="58"/>
      <c r="J4" s="58"/>
      <c r="K4" s="58"/>
      <c r="L4" s="57"/>
      <c r="M4" s="58"/>
      <c r="N4" s="57"/>
      <c r="O4" s="58"/>
      <c r="P4" s="57"/>
    </row>
    <row r="5" spans="1:16" ht="18.600000000000001" customHeight="1">
      <c r="A5" s="46"/>
      <c r="D5" s="59"/>
      <c r="E5" s="60"/>
      <c r="F5" s="177" t="s">
        <v>4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18.600000000000001" customHeight="1">
      <c r="L6" s="178" t="s">
        <v>34</v>
      </c>
      <c r="M6" s="178"/>
      <c r="N6" s="178"/>
      <c r="P6" s="60"/>
    </row>
    <row r="7" spans="1:16" ht="18.600000000000001" customHeight="1">
      <c r="A7" s="46"/>
      <c r="F7" s="60" t="s">
        <v>59</v>
      </c>
      <c r="G7" s="60"/>
      <c r="H7" s="60" t="s">
        <v>60</v>
      </c>
      <c r="I7" s="60"/>
      <c r="J7" s="60" t="s">
        <v>162</v>
      </c>
      <c r="K7" s="60"/>
      <c r="L7" s="60" t="s">
        <v>127</v>
      </c>
      <c r="M7" s="60"/>
      <c r="N7" s="60"/>
      <c r="O7" s="60"/>
      <c r="P7" s="60"/>
    </row>
    <row r="8" spans="1:16" ht="18.600000000000001" customHeight="1">
      <c r="A8" s="46"/>
      <c r="F8" s="60" t="s">
        <v>61</v>
      </c>
      <c r="G8" s="60"/>
      <c r="H8" s="60" t="s">
        <v>62</v>
      </c>
      <c r="I8" s="60"/>
      <c r="J8" s="60" t="s">
        <v>163</v>
      </c>
      <c r="K8" s="60"/>
      <c r="L8" s="60" t="s">
        <v>63</v>
      </c>
      <c r="M8" s="60"/>
      <c r="N8" s="60" t="s">
        <v>36</v>
      </c>
      <c r="O8" s="60"/>
      <c r="P8" s="60" t="s">
        <v>64</v>
      </c>
    </row>
    <row r="9" spans="1:16" ht="18.600000000000001" customHeight="1">
      <c r="A9" s="46"/>
      <c r="D9" s="62" t="s">
        <v>5</v>
      </c>
      <c r="F9" s="63" t="s">
        <v>6</v>
      </c>
      <c r="G9" s="64"/>
      <c r="H9" s="63" t="s">
        <v>6</v>
      </c>
      <c r="I9" s="64"/>
      <c r="J9" s="63" t="s">
        <v>6</v>
      </c>
      <c r="K9" s="64"/>
      <c r="L9" s="63" t="s">
        <v>6</v>
      </c>
      <c r="M9" s="60"/>
      <c r="N9" s="63" t="s">
        <v>6</v>
      </c>
      <c r="O9" s="60"/>
      <c r="P9" s="63" t="s">
        <v>6</v>
      </c>
    </row>
    <row r="10" spans="1:16" ht="6" customHeight="1">
      <c r="A10" s="46"/>
      <c r="D10" s="73"/>
      <c r="F10" s="64"/>
      <c r="G10" s="64"/>
      <c r="H10" s="64"/>
      <c r="I10" s="64"/>
      <c r="J10" s="64"/>
      <c r="K10" s="64"/>
      <c r="L10" s="64"/>
      <c r="M10" s="60"/>
      <c r="N10" s="64"/>
      <c r="O10" s="60"/>
      <c r="P10" s="64"/>
    </row>
    <row r="11" spans="1:16" ht="18.600000000000001" customHeight="1">
      <c r="A11" s="46" t="s">
        <v>125</v>
      </c>
      <c r="B11" s="9"/>
      <c r="F11" s="48">
        <v>500000000</v>
      </c>
      <c r="G11" s="57"/>
      <c r="H11" s="48">
        <v>814942915</v>
      </c>
      <c r="I11" s="48"/>
      <c r="J11" s="57">
        <v>0</v>
      </c>
      <c r="K11" s="48"/>
      <c r="L11" s="57">
        <v>26110000</v>
      </c>
      <c r="N11" s="48">
        <v>399913828</v>
      </c>
      <c r="O11" s="58"/>
      <c r="P11" s="57">
        <v>1740966743</v>
      </c>
    </row>
    <row r="12" spans="1:16" ht="6" customHeight="1">
      <c r="B12" s="9"/>
      <c r="F12" s="39"/>
      <c r="G12" s="48"/>
      <c r="H12" s="39"/>
      <c r="I12" s="48"/>
      <c r="J12" s="39"/>
      <c r="K12" s="48"/>
      <c r="L12" s="39"/>
      <c r="N12" s="39"/>
      <c r="P12" s="39"/>
    </row>
    <row r="13" spans="1:16" ht="18.600000000000001" customHeight="1">
      <c r="A13" s="46" t="s">
        <v>140</v>
      </c>
      <c r="B13" s="9"/>
      <c r="F13" s="48"/>
      <c r="G13" s="57"/>
      <c r="H13" s="48"/>
      <c r="I13" s="58"/>
      <c r="J13" s="48"/>
      <c r="K13" s="58"/>
      <c r="L13" s="48"/>
      <c r="M13" s="58"/>
      <c r="O13" s="58"/>
      <c r="P13" s="48"/>
    </row>
    <row r="14" spans="1:16" ht="18.600000000000001" customHeight="1">
      <c r="A14" s="49" t="s">
        <v>65</v>
      </c>
      <c r="B14" s="9"/>
      <c r="D14" s="47">
        <v>25</v>
      </c>
      <c r="F14" s="57">
        <v>0</v>
      </c>
      <c r="G14" s="57"/>
      <c r="H14" s="57">
        <v>0</v>
      </c>
      <c r="I14" s="58"/>
      <c r="J14" s="57">
        <v>0</v>
      </c>
      <c r="K14" s="58"/>
      <c r="L14" s="57">
        <v>9560000</v>
      </c>
      <c r="M14" s="58"/>
      <c r="N14" s="57">
        <v>-9560000</v>
      </c>
      <c r="O14" s="58"/>
      <c r="P14" s="57">
        <f>F14+H14+L14+N14</f>
        <v>0</v>
      </c>
    </row>
    <row r="15" spans="1:16" ht="18.600000000000001" customHeight="1">
      <c r="A15" s="49" t="s">
        <v>106</v>
      </c>
      <c r="B15" s="9"/>
      <c r="D15" s="66"/>
      <c r="F15" s="65">
        <v>0</v>
      </c>
      <c r="G15" s="57"/>
      <c r="H15" s="65">
        <v>0</v>
      </c>
      <c r="I15" s="58"/>
      <c r="J15" s="65">
        <v>0</v>
      </c>
      <c r="K15" s="58"/>
      <c r="L15" s="65">
        <v>0</v>
      </c>
      <c r="M15" s="58"/>
      <c r="N15" s="65">
        <v>191051321</v>
      </c>
      <c r="O15" s="58"/>
      <c r="P15" s="65">
        <f>F15+H15+L15+N15</f>
        <v>191051321</v>
      </c>
    </row>
    <row r="16" spans="1:16" ht="6" customHeight="1">
      <c r="B16" s="9"/>
      <c r="F16" s="39"/>
      <c r="G16" s="48"/>
      <c r="H16" s="39"/>
      <c r="I16" s="48"/>
      <c r="J16" s="39"/>
      <c r="K16" s="48"/>
      <c r="L16" s="39"/>
      <c r="N16" s="39"/>
      <c r="P16" s="39"/>
    </row>
    <row r="17" spans="1:16" ht="18.600000000000001" customHeight="1" thickBot="1">
      <c r="A17" s="46" t="s">
        <v>120</v>
      </c>
      <c r="B17" s="67"/>
      <c r="F17" s="68">
        <f>SUM(F11:F15)</f>
        <v>500000000</v>
      </c>
      <c r="G17" s="57"/>
      <c r="H17" s="68">
        <f>SUM(H11:H15)</f>
        <v>814942915</v>
      </c>
      <c r="I17" s="58"/>
      <c r="J17" s="68">
        <f>SUM(J11:J15)</f>
        <v>0</v>
      </c>
      <c r="K17" s="58"/>
      <c r="L17" s="68">
        <f>SUM(L11:L15)</f>
        <v>35670000</v>
      </c>
      <c r="M17" s="58"/>
      <c r="N17" s="68">
        <f>SUM(N11:N15)</f>
        <v>581405149</v>
      </c>
      <c r="O17" s="58"/>
      <c r="P17" s="68">
        <f>SUM(P11:P15)</f>
        <v>1932018064</v>
      </c>
    </row>
    <row r="18" spans="1:16" ht="18.600000000000001" customHeight="1" thickTop="1">
      <c r="B18" s="9"/>
      <c r="F18" s="39"/>
      <c r="G18" s="48"/>
      <c r="H18" s="39"/>
      <c r="I18" s="48"/>
      <c r="J18" s="39"/>
      <c r="K18" s="48"/>
      <c r="L18" s="39"/>
      <c r="N18" s="39"/>
      <c r="P18" s="39"/>
    </row>
    <row r="19" spans="1:16" ht="18.600000000000001" customHeight="1">
      <c r="A19" s="46" t="s">
        <v>155</v>
      </c>
      <c r="B19" s="9"/>
      <c r="F19" s="74">
        <v>500000000</v>
      </c>
      <c r="G19" s="57"/>
      <c r="H19" s="74">
        <v>814942915</v>
      </c>
      <c r="I19" s="48"/>
      <c r="J19" s="74" t="s">
        <v>165</v>
      </c>
      <c r="K19" s="48"/>
      <c r="L19" s="69">
        <v>35670000</v>
      </c>
      <c r="N19" s="74">
        <v>581405149</v>
      </c>
      <c r="O19" s="58"/>
      <c r="P19" s="69">
        <f>SUM(F19:N19)</f>
        <v>1932018064</v>
      </c>
    </row>
    <row r="20" spans="1:16" ht="6" customHeight="1">
      <c r="A20" s="46"/>
      <c r="B20" s="9"/>
      <c r="F20" s="74"/>
      <c r="G20" s="57"/>
      <c r="H20" s="74"/>
      <c r="I20" s="48"/>
      <c r="J20" s="74"/>
      <c r="K20" s="48"/>
      <c r="L20" s="69"/>
      <c r="N20" s="74"/>
      <c r="O20" s="58"/>
      <c r="P20" s="69"/>
    </row>
    <row r="21" spans="1:16" ht="18.600000000000001" customHeight="1">
      <c r="A21" s="46" t="s">
        <v>140</v>
      </c>
      <c r="B21" s="9"/>
      <c r="F21" s="74"/>
      <c r="G21" s="57"/>
      <c r="H21" s="74"/>
      <c r="I21" s="58"/>
      <c r="J21" s="74"/>
      <c r="K21" s="58"/>
      <c r="L21" s="74"/>
      <c r="M21" s="58"/>
      <c r="N21" s="74"/>
      <c r="O21" s="58"/>
      <c r="P21" s="74"/>
    </row>
    <row r="22" spans="1:16" ht="18.600000000000001" customHeight="1">
      <c r="A22" s="49" t="s">
        <v>164</v>
      </c>
      <c r="B22" s="9"/>
      <c r="D22" s="47">
        <v>23</v>
      </c>
      <c r="F22" s="69">
        <v>123582597</v>
      </c>
      <c r="G22" s="57"/>
      <c r="H22" s="69">
        <v>617913389</v>
      </c>
      <c r="I22" s="58"/>
      <c r="J22" s="69">
        <v>0</v>
      </c>
      <c r="K22" s="58"/>
      <c r="L22" s="69">
        <v>0</v>
      </c>
      <c r="M22" s="58"/>
      <c r="N22" s="69">
        <v>0</v>
      </c>
      <c r="O22" s="58"/>
      <c r="P22" s="69">
        <f>SUM(F22:N22)</f>
        <v>741495986</v>
      </c>
    </row>
    <row r="23" spans="1:16" ht="18.600000000000001" customHeight="1">
      <c r="A23" s="49" t="s">
        <v>161</v>
      </c>
      <c r="B23" s="9"/>
      <c r="D23" s="47">
        <v>24</v>
      </c>
      <c r="F23" s="69">
        <v>0</v>
      </c>
      <c r="G23" s="57"/>
      <c r="H23" s="69">
        <v>0</v>
      </c>
      <c r="I23" s="58"/>
      <c r="J23" s="69">
        <v>23827290</v>
      </c>
      <c r="K23" s="58"/>
      <c r="L23" s="69">
        <v>0</v>
      </c>
      <c r="M23" s="58"/>
      <c r="N23" s="69">
        <v>0</v>
      </c>
      <c r="O23" s="58"/>
      <c r="P23" s="69">
        <f>SUM(F23:N23)</f>
        <v>23827290</v>
      </c>
    </row>
    <row r="24" spans="1:16" ht="18.600000000000001" customHeight="1">
      <c r="A24" s="49" t="s">
        <v>65</v>
      </c>
      <c r="B24" s="9"/>
      <c r="D24" s="47">
        <v>25</v>
      </c>
      <c r="F24" s="69">
        <v>0</v>
      </c>
      <c r="G24" s="57"/>
      <c r="H24" s="69">
        <v>0</v>
      </c>
      <c r="I24" s="58"/>
      <c r="J24" s="69">
        <v>0</v>
      </c>
      <c r="K24" s="58"/>
      <c r="L24" s="69">
        <v>12840000</v>
      </c>
      <c r="M24" s="58"/>
      <c r="N24" s="69">
        <v>-12840000</v>
      </c>
      <c r="O24" s="58"/>
      <c r="P24" s="69">
        <f>SUM(F24:N24)</f>
        <v>0</v>
      </c>
    </row>
    <row r="25" spans="1:16" ht="18.600000000000001" customHeight="1">
      <c r="A25" s="49" t="s">
        <v>106</v>
      </c>
      <c r="B25" s="9"/>
      <c r="D25" s="66"/>
      <c r="F25" s="70">
        <v>0</v>
      </c>
      <c r="G25" s="57"/>
      <c r="H25" s="70">
        <v>0</v>
      </c>
      <c r="I25" s="58"/>
      <c r="J25" s="70">
        <v>0</v>
      </c>
      <c r="K25" s="58"/>
      <c r="L25" s="70">
        <v>0</v>
      </c>
      <c r="M25" s="58"/>
      <c r="N25" s="70">
        <v>256651043</v>
      </c>
      <c r="O25" s="58"/>
      <c r="P25" s="70">
        <f>SUM(F25:N25)</f>
        <v>256651043</v>
      </c>
    </row>
    <row r="26" spans="1:16" ht="6" customHeight="1">
      <c r="B26" s="9"/>
      <c r="F26" s="38"/>
      <c r="G26" s="48"/>
      <c r="H26" s="38"/>
      <c r="I26" s="48"/>
      <c r="J26" s="38"/>
      <c r="K26" s="48"/>
      <c r="L26" s="38"/>
      <c r="N26" s="38"/>
      <c r="P26" s="38"/>
    </row>
    <row r="27" spans="1:16" ht="18.600000000000001" customHeight="1" thickBot="1">
      <c r="A27" s="46" t="s">
        <v>154</v>
      </c>
      <c r="B27" s="67"/>
      <c r="F27" s="71">
        <f>SUM(F19:F25)</f>
        <v>623582597</v>
      </c>
      <c r="G27" s="57"/>
      <c r="H27" s="71">
        <f>SUM(H19:H25)</f>
        <v>1432856304</v>
      </c>
      <c r="I27" s="58"/>
      <c r="J27" s="71">
        <f>SUM(J19:J25)</f>
        <v>23827290</v>
      </c>
      <c r="K27" s="58"/>
      <c r="L27" s="71">
        <f>SUM(L19:L25)</f>
        <v>48510000</v>
      </c>
      <c r="M27" s="58"/>
      <c r="N27" s="71">
        <f>SUM(N19:N25)</f>
        <v>825216192</v>
      </c>
      <c r="O27" s="58"/>
      <c r="P27" s="71">
        <f>SUM(P19:P25)</f>
        <v>2953992383</v>
      </c>
    </row>
    <row r="28" spans="1:16" ht="18.600000000000001" customHeight="1" thickTop="1">
      <c r="A28" s="46"/>
      <c r="B28" s="67"/>
      <c r="F28" s="164"/>
      <c r="G28" s="165"/>
      <c r="H28" s="164"/>
      <c r="I28" s="166"/>
      <c r="J28" s="164"/>
      <c r="K28" s="166"/>
      <c r="L28" s="164"/>
      <c r="M28" s="166"/>
      <c r="N28" s="164"/>
      <c r="O28" s="166"/>
      <c r="P28" s="164"/>
    </row>
    <row r="29" spans="1:16" ht="18.600000000000001" customHeight="1">
      <c r="A29" s="46"/>
      <c r="B29" s="67"/>
      <c r="F29" s="164"/>
      <c r="G29" s="165"/>
      <c r="H29" s="164"/>
      <c r="I29" s="166"/>
      <c r="J29" s="164"/>
      <c r="K29" s="166"/>
      <c r="L29" s="164"/>
      <c r="M29" s="166"/>
      <c r="N29" s="164"/>
      <c r="O29" s="166"/>
      <c r="P29" s="164"/>
    </row>
    <row r="30" spans="1:16" ht="18.600000000000001" customHeight="1">
      <c r="A30" s="46"/>
      <c r="B30" s="67"/>
      <c r="F30" s="164"/>
      <c r="G30" s="165"/>
      <c r="H30" s="164"/>
      <c r="I30" s="166"/>
      <c r="J30" s="164"/>
      <c r="K30" s="166"/>
      <c r="L30" s="164"/>
      <c r="M30" s="166"/>
      <c r="N30" s="164"/>
      <c r="O30" s="166"/>
      <c r="P30" s="164"/>
    </row>
    <row r="31" spans="1:16" ht="18.600000000000001" customHeight="1">
      <c r="A31" s="46"/>
      <c r="B31" s="67"/>
      <c r="F31" s="164"/>
      <c r="G31" s="165"/>
      <c r="H31" s="164"/>
      <c r="I31" s="166"/>
      <c r="J31" s="164"/>
      <c r="K31" s="166"/>
      <c r="L31" s="164"/>
      <c r="M31" s="166"/>
      <c r="N31" s="164"/>
      <c r="O31" s="166"/>
      <c r="P31" s="164"/>
    </row>
    <row r="32" spans="1:16" ht="18.600000000000001" customHeight="1">
      <c r="A32" s="46"/>
      <c r="B32" s="67"/>
      <c r="F32" s="51"/>
      <c r="G32" s="51"/>
      <c r="H32" s="51"/>
      <c r="I32" s="51"/>
      <c r="J32" s="51"/>
      <c r="K32" s="51"/>
      <c r="L32" s="57"/>
      <c r="M32" s="51"/>
      <c r="N32" s="51"/>
      <c r="O32" s="51"/>
    </row>
    <row r="33" spans="1:16" ht="22.15" customHeight="1">
      <c r="A33" s="56" t="str">
        <f>'6-8'!A129:M129</f>
        <v>หมายเหตุประกอบงบการเงินในหน้า 14 ถึง 71 เป็นส่วนหนึ่งของงบการเงินนี้</v>
      </c>
      <c r="B33" s="56"/>
      <c r="C33" s="56"/>
      <c r="D33" s="54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</sheetData>
  <mergeCells count="2">
    <mergeCell ref="F5:P5"/>
    <mergeCell ref="L6:N6"/>
  </mergeCells>
  <pageMargins left="1" right="1" top="0.5" bottom="0.6" header="0.49" footer="0.4"/>
  <pageSetup paperSize="9" scale="98" firstPageNumber="11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8498-AB7F-4882-87D5-27465250FDBB}">
  <dimension ref="A1:M95"/>
  <sheetViews>
    <sheetView topLeftCell="A24" zoomScaleNormal="100" zoomScaleSheetLayoutView="154" workbookViewId="0">
      <selection activeCell="C31" sqref="C31"/>
    </sheetView>
  </sheetViews>
  <sheetFormatPr defaultColWidth="13.42578125" defaultRowHeight="21.75" customHeight="1"/>
  <cols>
    <col min="1" max="3" width="1.7109375" style="124" customWidth="1"/>
    <col min="4" max="4" width="41.28515625" style="124" customWidth="1"/>
    <col min="5" max="5" width="7.5703125" style="123" customWidth="1"/>
    <col min="6" max="6" width="0.5703125" style="124" customWidth="1"/>
    <col min="7" max="7" width="13.28515625" style="125" customWidth="1"/>
    <col min="8" max="8" width="0.5703125" style="124" customWidth="1"/>
    <col min="9" max="9" width="13.28515625" style="125" customWidth="1"/>
    <col min="10" max="10" width="0.5703125" style="124" customWidth="1"/>
    <col min="11" max="11" width="13.28515625" style="125" customWidth="1"/>
    <col min="12" max="12" width="0.5703125" style="124" customWidth="1"/>
    <col min="13" max="13" width="13.28515625" style="125" customWidth="1"/>
    <col min="14" max="16384" width="13.42578125" style="127"/>
  </cols>
  <sheetData>
    <row r="1" spans="1:13" ht="18.95" customHeight="1">
      <c r="A1" s="122" t="s">
        <v>0</v>
      </c>
      <c r="B1" s="122"/>
      <c r="C1" s="122"/>
      <c r="D1" s="122"/>
      <c r="H1" s="126"/>
      <c r="L1" s="126"/>
    </row>
    <row r="2" spans="1:13" ht="18.95" customHeight="1">
      <c r="A2" s="122" t="s">
        <v>66</v>
      </c>
      <c r="B2" s="122"/>
      <c r="C2" s="122"/>
      <c r="D2" s="122"/>
      <c r="H2" s="126"/>
      <c r="L2" s="126"/>
    </row>
    <row r="3" spans="1:13" ht="21" customHeight="1">
      <c r="A3" s="128" t="s">
        <v>153</v>
      </c>
      <c r="B3" s="128"/>
      <c r="C3" s="128"/>
      <c r="D3" s="128"/>
      <c r="E3" s="129"/>
      <c r="F3" s="130"/>
      <c r="G3" s="131"/>
      <c r="H3" s="132"/>
      <c r="I3" s="131"/>
      <c r="J3" s="130"/>
      <c r="K3" s="131"/>
      <c r="L3" s="132"/>
      <c r="M3" s="131"/>
    </row>
    <row r="4" spans="1:13" ht="18.95" customHeight="1">
      <c r="H4" s="126"/>
      <c r="L4" s="126"/>
    </row>
    <row r="5" spans="1:13" ht="20.100000000000001" customHeight="1">
      <c r="G5" s="173" t="s">
        <v>2</v>
      </c>
      <c r="H5" s="173"/>
      <c r="I5" s="173"/>
      <c r="J5" s="12"/>
      <c r="K5" s="10"/>
      <c r="L5" s="10"/>
      <c r="M5" s="10"/>
    </row>
    <row r="6" spans="1:13" ht="20.100000000000001" customHeight="1">
      <c r="G6" s="174" t="s">
        <v>3</v>
      </c>
      <c r="H6" s="174"/>
      <c r="I6" s="174"/>
      <c r="J6" s="12"/>
      <c r="K6" s="175" t="s">
        <v>4</v>
      </c>
      <c r="L6" s="175"/>
      <c r="M6" s="175"/>
    </row>
    <row r="7" spans="1:13" ht="20.100000000000001" customHeight="1">
      <c r="E7" s="133"/>
      <c r="F7" s="122"/>
      <c r="G7" s="12" t="s">
        <v>151</v>
      </c>
      <c r="H7" s="12"/>
      <c r="I7" s="12" t="s">
        <v>121</v>
      </c>
      <c r="J7" s="12"/>
      <c r="K7" s="12" t="s">
        <v>151</v>
      </c>
      <c r="L7" s="11"/>
      <c r="M7" s="12" t="s">
        <v>121</v>
      </c>
    </row>
    <row r="8" spans="1:13" ht="20.100000000000001" customHeight="1">
      <c r="E8" s="134" t="s">
        <v>5</v>
      </c>
      <c r="F8" s="122"/>
      <c r="G8" s="112" t="s">
        <v>6</v>
      </c>
      <c r="H8" s="12"/>
      <c r="I8" s="112" t="s">
        <v>6</v>
      </c>
      <c r="J8" s="12"/>
      <c r="K8" s="112" t="s">
        <v>6</v>
      </c>
      <c r="L8" s="11"/>
      <c r="M8" s="112" t="s">
        <v>6</v>
      </c>
    </row>
    <row r="9" spans="1:13" ht="20.100000000000001" customHeight="1">
      <c r="A9" s="122" t="s">
        <v>67</v>
      </c>
      <c r="G9" s="38"/>
      <c r="H9" s="126"/>
      <c r="I9" s="39"/>
      <c r="J9" s="126"/>
      <c r="K9" s="38"/>
      <c r="M9" s="39"/>
    </row>
    <row r="10" spans="1:13" ht="20.100000000000001" customHeight="1">
      <c r="A10" s="124" t="s">
        <v>53</v>
      </c>
      <c r="G10" s="38">
        <v>317198258</v>
      </c>
      <c r="H10" s="135"/>
      <c r="I10" s="39">
        <v>231844390</v>
      </c>
      <c r="J10" s="135"/>
      <c r="K10" s="38">
        <v>323058445</v>
      </c>
      <c r="L10" s="135"/>
      <c r="M10" s="39">
        <v>239163333</v>
      </c>
    </row>
    <row r="11" spans="1:13" ht="20.100000000000001" customHeight="1">
      <c r="A11" s="124" t="s">
        <v>68</v>
      </c>
      <c r="G11" s="38"/>
      <c r="H11" s="135"/>
      <c r="I11" s="39"/>
      <c r="J11" s="135"/>
      <c r="K11" s="38"/>
      <c r="L11" s="135"/>
      <c r="M11" s="39"/>
    </row>
    <row r="12" spans="1:13" ht="20.100000000000001" customHeight="1">
      <c r="A12" s="124" t="s">
        <v>69</v>
      </c>
      <c r="G12" s="38"/>
      <c r="H12" s="135"/>
      <c r="I12" s="39"/>
      <c r="J12" s="135"/>
      <c r="K12" s="38"/>
      <c r="L12" s="135"/>
      <c r="M12" s="39"/>
    </row>
    <row r="13" spans="1:13" ht="20.100000000000001" customHeight="1">
      <c r="A13" s="124" t="s">
        <v>70</v>
      </c>
      <c r="B13" s="136" t="s">
        <v>71</v>
      </c>
      <c r="E13" s="123" t="s">
        <v>168</v>
      </c>
      <c r="G13" s="38">
        <v>320856651</v>
      </c>
      <c r="H13" s="135"/>
      <c r="I13" s="39">
        <v>299343737</v>
      </c>
      <c r="J13" s="135"/>
      <c r="K13" s="38">
        <v>320856651</v>
      </c>
      <c r="L13" s="135"/>
      <c r="M13" s="39">
        <v>299343737</v>
      </c>
    </row>
    <row r="14" spans="1:13" ht="20.100000000000001" customHeight="1">
      <c r="A14" s="124" t="s">
        <v>70</v>
      </c>
      <c r="B14" s="136" t="s">
        <v>72</v>
      </c>
      <c r="G14" s="38">
        <v>26589959</v>
      </c>
      <c r="H14" s="135"/>
      <c r="I14" s="39">
        <v>27676630</v>
      </c>
      <c r="J14" s="135"/>
      <c r="K14" s="38">
        <v>26589959</v>
      </c>
      <c r="L14" s="135"/>
      <c r="M14" s="39">
        <v>27676630</v>
      </c>
    </row>
    <row r="15" spans="1:13" ht="20.100000000000001" customHeight="1">
      <c r="B15" s="136" t="s">
        <v>73</v>
      </c>
      <c r="E15" s="123">
        <v>13</v>
      </c>
      <c r="G15" s="38">
        <v>5860187</v>
      </c>
      <c r="H15" s="135"/>
      <c r="I15" s="39">
        <v>7318943</v>
      </c>
      <c r="J15" s="135"/>
      <c r="K15" s="38">
        <v>0</v>
      </c>
      <c r="L15" s="135"/>
      <c r="M15" s="39">
        <v>0</v>
      </c>
    </row>
    <row r="16" spans="1:13" ht="20.100000000000001" customHeight="1">
      <c r="B16" s="136" t="s">
        <v>141</v>
      </c>
      <c r="G16" s="38">
        <v>1607473</v>
      </c>
      <c r="H16" s="135"/>
      <c r="I16" s="39">
        <v>-48755</v>
      </c>
      <c r="J16" s="135"/>
      <c r="K16" s="38">
        <v>1607473</v>
      </c>
      <c r="L16" s="135"/>
      <c r="M16" s="39">
        <v>-48755</v>
      </c>
    </row>
    <row r="17" spans="1:13" ht="20.100000000000001" customHeight="1">
      <c r="B17" s="136" t="s">
        <v>143</v>
      </c>
      <c r="E17" s="123">
        <v>11</v>
      </c>
      <c r="G17" s="38">
        <v>-391906</v>
      </c>
      <c r="H17" s="135"/>
      <c r="I17" s="39">
        <v>-1695251</v>
      </c>
      <c r="J17" s="135"/>
      <c r="K17" s="38">
        <v>-391906</v>
      </c>
      <c r="L17" s="135"/>
      <c r="M17" s="39">
        <v>-1695251</v>
      </c>
    </row>
    <row r="18" spans="1:13" ht="20.100000000000001" customHeight="1">
      <c r="A18" s="124" t="s">
        <v>70</v>
      </c>
      <c r="B18" s="136" t="s">
        <v>74</v>
      </c>
      <c r="E18" s="137"/>
      <c r="G18" s="38">
        <v>-497064</v>
      </c>
      <c r="H18" s="135"/>
      <c r="I18" s="39">
        <v>-648786</v>
      </c>
      <c r="J18" s="135"/>
      <c r="K18" s="38">
        <v>-497064</v>
      </c>
      <c r="L18" s="135"/>
      <c r="M18" s="39">
        <v>-648786</v>
      </c>
    </row>
    <row r="19" spans="1:13" ht="20.100000000000001" customHeight="1">
      <c r="B19" s="136" t="s">
        <v>75</v>
      </c>
      <c r="E19" s="137"/>
      <c r="G19" s="38">
        <v>146333947</v>
      </c>
      <c r="H19" s="135"/>
      <c r="I19" s="39">
        <v>154233212</v>
      </c>
      <c r="J19" s="135"/>
      <c r="K19" s="38">
        <v>146333947</v>
      </c>
      <c r="L19" s="135"/>
      <c r="M19" s="39">
        <v>154233212</v>
      </c>
    </row>
    <row r="20" spans="1:13" ht="20.100000000000001" customHeight="1">
      <c r="A20" s="124" t="s">
        <v>70</v>
      </c>
      <c r="B20" s="136" t="s">
        <v>147</v>
      </c>
      <c r="E20" s="123">
        <v>22</v>
      </c>
      <c r="G20" s="38">
        <v>3240731</v>
      </c>
      <c r="H20" s="135"/>
      <c r="I20" s="39">
        <v>3129023</v>
      </c>
      <c r="J20" s="135"/>
      <c r="K20" s="38">
        <v>3240731</v>
      </c>
      <c r="L20" s="135"/>
      <c r="M20" s="39">
        <v>3129023</v>
      </c>
    </row>
    <row r="21" spans="1:13" ht="20.100000000000001" customHeight="1">
      <c r="A21" s="124" t="s">
        <v>70</v>
      </c>
      <c r="B21" s="136" t="s">
        <v>148</v>
      </c>
      <c r="G21" s="138">
        <v>0</v>
      </c>
      <c r="H21" s="135"/>
      <c r="I21" s="139">
        <v>-18677268</v>
      </c>
      <c r="J21" s="135"/>
      <c r="K21" s="138">
        <v>0</v>
      </c>
      <c r="L21" s="135"/>
      <c r="M21" s="139">
        <v>-18677268</v>
      </c>
    </row>
    <row r="22" spans="1:13" ht="6" customHeight="1">
      <c r="G22" s="38"/>
      <c r="H22" s="135"/>
      <c r="I22" s="39"/>
      <c r="J22" s="135"/>
      <c r="K22" s="38"/>
      <c r="L22" s="135"/>
      <c r="M22" s="39"/>
    </row>
    <row r="23" spans="1:13" ht="20.100000000000001" customHeight="1">
      <c r="A23" s="127"/>
      <c r="B23" s="124" t="s">
        <v>76</v>
      </c>
      <c r="G23" s="38"/>
      <c r="H23" s="127"/>
      <c r="I23" s="39"/>
      <c r="J23" s="127"/>
      <c r="K23" s="38"/>
      <c r="L23" s="127"/>
      <c r="M23" s="39"/>
    </row>
    <row r="24" spans="1:13" ht="20.100000000000001" customHeight="1">
      <c r="C24" s="124" t="s">
        <v>77</v>
      </c>
      <c r="G24" s="38">
        <f>SUM(G10:G21)</f>
        <v>820798236</v>
      </c>
      <c r="H24" s="140"/>
      <c r="I24" s="39">
        <f>SUM(I10:I21)</f>
        <v>702475875</v>
      </c>
      <c r="J24" s="140"/>
      <c r="K24" s="38">
        <f>SUM(K10:K21)</f>
        <v>820798236</v>
      </c>
      <c r="L24" s="140"/>
      <c r="M24" s="39">
        <f>SUM(M10:M21)</f>
        <v>702475875</v>
      </c>
    </row>
    <row r="25" spans="1:13" ht="20.100000000000001" customHeight="1">
      <c r="B25" s="124" t="s">
        <v>78</v>
      </c>
      <c r="E25" s="133"/>
      <c r="F25" s="122"/>
      <c r="G25" s="38"/>
      <c r="H25" s="42"/>
      <c r="I25" s="39"/>
      <c r="J25" s="42"/>
      <c r="K25" s="38"/>
      <c r="L25" s="42"/>
      <c r="M25" s="39"/>
    </row>
    <row r="26" spans="1:13" ht="20.100000000000001" customHeight="1">
      <c r="B26" s="127"/>
      <c r="C26" s="136" t="s">
        <v>79</v>
      </c>
      <c r="E26" s="133"/>
      <c r="F26" s="122"/>
      <c r="G26" s="38">
        <v>141420000</v>
      </c>
      <c r="H26" s="42"/>
      <c r="I26" s="39">
        <v>-266197516</v>
      </c>
      <c r="J26" s="42"/>
      <c r="K26" s="38">
        <v>141420000</v>
      </c>
      <c r="L26" s="42"/>
      <c r="M26" s="39">
        <v>-266197516</v>
      </c>
    </row>
    <row r="27" spans="1:13" ht="20.100000000000001" customHeight="1">
      <c r="C27" s="136" t="s">
        <v>109</v>
      </c>
      <c r="G27" s="38">
        <v>-77554102</v>
      </c>
      <c r="I27" s="39">
        <v>58325992</v>
      </c>
      <c r="K27" s="38">
        <v>-77554102</v>
      </c>
      <c r="M27" s="39">
        <v>58325992</v>
      </c>
    </row>
    <row r="28" spans="1:13" ht="20.100000000000001" customHeight="1">
      <c r="B28" s="127"/>
      <c r="C28" s="136" t="s">
        <v>116</v>
      </c>
      <c r="E28" s="133"/>
      <c r="F28" s="122"/>
      <c r="G28" s="38">
        <v>-501157096</v>
      </c>
      <c r="H28" s="42"/>
      <c r="I28" s="39">
        <v>154549217</v>
      </c>
      <c r="J28" s="42"/>
      <c r="K28" s="38">
        <v>-501157095</v>
      </c>
      <c r="L28" s="42"/>
      <c r="M28" s="39">
        <v>154549217</v>
      </c>
    </row>
    <row r="29" spans="1:13" ht="20.100000000000001" customHeight="1">
      <c r="B29" s="127"/>
      <c r="C29" s="136" t="s">
        <v>133</v>
      </c>
      <c r="E29" s="133"/>
      <c r="F29" s="122"/>
      <c r="G29" s="38">
        <v>-393105</v>
      </c>
      <c r="H29" s="42"/>
      <c r="I29" s="39">
        <v>9889424</v>
      </c>
      <c r="J29" s="42"/>
      <c r="K29" s="38">
        <v>-393105</v>
      </c>
      <c r="L29" s="42"/>
      <c r="M29" s="39">
        <v>9889424</v>
      </c>
    </row>
    <row r="30" spans="1:13" s="141" customFormat="1" ht="20.100000000000001" customHeight="1">
      <c r="A30" s="124"/>
      <c r="B30" s="127"/>
      <c r="C30" s="136" t="s">
        <v>176</v>
      </c>
      <c r="E30" s="133"/>
      <c r="F30" s="122"/>
      <c r="G30" s="38">
        <v>17413179</v>
      </c>
      <c r="H30" s="42"/>
      <c r="I30" s="39">
        <v>31977019</v>
      </c>
      <c r="J30" s="42"/>
      <c r="K30" s="38">
        <v>17413179</v>
      </c>
      <c r="L30" s="42"/>
      <c r="M30" s="39">
        <v>31977019</v>
      </c>
    </row>
    <row r="31" spans="1:13" ht="20.100000000000001" customHeight="1">
      <c r="B31" s="127"/>
      <c r="C31" s="136" t="s">
        <v>102</v>
      </c>
      <c r="E31" s="133"/>
      <c r="F31" s="122"/>
      <c r="G31" s="38">
        <v>-455502247</v>
      </c>
      <c r="H31" s="42"/>
      <c r="I31" s="39">
        <v>-324963246</v>
      </c>
      <c r="J31" s="42"/>
      <c r="K31" s="38">
        <v>-455502248</v>
      </c>
      <c r="L31" s="42"/>
      <c r="M31" s="39">
        <v>-324963246</v>
      </c>
    </row>
    <row r="32" spans="1:13" s="141" customFormat="1" ht="20.100000000000001" customHeight="1">
      <c r="A32" s="124"/>
      <c r="B32" s="127"/>
      <c r="C32" s="136" t="s">
        <v>80</v>
      </c>
      <c r="E32" s="133"/>
      <c r="F32" s="122"/>
      <c r="G32" s="38">
        <v>5733008</v>
      </c>
      <c r="H32" s="42"/>
      <c r="I32" s="39">
        <v>8724220</v>
      </c>
      <c r="J32" s="42"/>
      <c r="K32" s="38">
        <v>5733008</v>
      </c>
      <c r="L32" s="42"/>
      <c r="M32" s="39">
        <v>8724220</v>
      </c>
    </row>
    <row r="33" spans="1:13" s="141" customFormat="1" ht="20.100000000000001" customHeight="1">
      <c r="A33" s="124"/>
      <c r="B33" s="127"/>
      <c r="C33" s="136" t="s">
        <v>81</v>
      </c>
      <c r="E33" s="133"/>
      <c r="F33" s="122"/>
      <c r="G33" s="38">
        <v>59594142</v>
      </c>
      <c r="H33" s="42"/>
      <c r="I33" s="39">
        <v>22766559</v>
      </c>
      <c r="J33" s="42"/>
      <c r="K33" s="38">
        <v>59594142</v>
      </c>
      <c r="L33" s="42"/>
      <c r="M33" s="39">
        <v>22766559</v>
      </c>
    </row>
    <row r="34" spans="1:13" s="141" customFormat="1" ht="20.100000000000001" customHeight="1">
      <c r="A34" s="124"/>
      <c r="B34" s="127"/>
      <c r="C34" s="136" t="s">
        <v>82</v>
      </c>
      <c r="E34" s="133"/>
      <c r="F34" s="122"/>
      <c r="G34" s="38">
        <v>11005425</v>
      </c>
      <c r="H34" s="42"/>
      <c r="I34" s="39">
        <v>-8264540</v>
      </c>
      <c r="J34" s="42"/>
      <c r="K34" s="38">
        <v>11005425</v>
      </c>
      <c r="L34" s="42"/>
      <c r="M34" s="39">
        <v>-8264540</v>
      </c>
    </row>
    <row r="35" spans="1:13" s="141" customFormat="1" ht="20.100000000000001" customHeight="1">
      <c r="A35" s="124"/>
      <c r="B35" s="127"/>
      <c r="C35" s="136" t="s">
        <v>83</v>
      </c>
      <c r="E35" s="133"/>
      <c r="F35" s="122"/>
      <c r="G35" s="138">
        <v>-17231983</v>
      </c>
      <c r="H35" s="42"/>
      <c r="I35" s="139">
        <v>13586534</v>
      </c>
      <c r="J35" s="42"/>
      <c r="K35" s="138">
        <v>-17231983</v>
      </c>
      <c r="L35" s="42"/>
      <c r="M35" s="139">
        <v>13586534</v>
      </c>
    </row>
    <row r="36" spans="1:13" s="141" customFormat="1" ht="6" customHeight="1">
      <c r="A36" s="127"/>
      <c r="B36" s="124"/>
      <c r="C36" s="124"/>
      <c r="D36" s="124"/>
      <c r="E36" s="133"/>
      <c r="F36" s="122"/>
      <c r="G36" s="38"/>
      <c r="H36" s="42"/>
      <c r="I36" s="39"/>
      <c r="J36" s="42"/>
      <c r="K36" s="38"/>
      <c r="L36" s="42"/>
      <c r="M36" s="39"/>
    </row>
    <row r="37" spans="1:13" s="141" customFormat="1" ht="20.100000000000001" customHeight="1">
      <c r="A37" s="127"/>
      <c r="B37" s="124" t="s">
        <v>171</v>
      </c>
      <c r="C37" s="124"/>
      <c r="D37" s="124"/>
      <c r="E37" s="133"/>
      <c r="F37" s="122"/>
      <c r="G37" s="38">
        <f>SUM(G24:G35)</f>
        <v>4125457</v>
      </c>
      <c r="H37" s="42"/>
      <c r="I37" s="39">
        <f>SUM(I24:I35)</f>
        <v>402869538</v>
      </c>
      <c r="J37" s="42"/>
      <c r="K37" s="38">
        <f>SUM(K24:K35)</f>
        <v>4125457</v>
      </c>
      <c r="L37" s="42"/>
      <c r="M37" s="39">
        <f>SUM(M24:M35)</f>
        <v>402869538</v>
      </c>
    </row>
    <row r="38" spans="1:13" s="141" customFormat="1" ht="20.100000000000001" customHeight="1">
      <c r="A38" s="127"/>
      <c r="C38" s="136" t="s">
        <v>84</v>
      </c>
      <c r="E38" s="133"/>
      <c r="F38" s="122"/>
      <c r="G38" s="138">
        <v>-40769443</v>
      </c>
      <c r="H38" s="42"/>
      <c r="I38" s="139">
        <v>-35609252</v>
      </c>
      <c r="J38" s="42"/>
      <c r="K38" s="138">
        <v>-40769443</v>
      </c>
      <c r="L38" s="42"/>
      <c r="M38" s="139">
        <v>-35609252</v>
      </c>
    </row>
    <row r="39" spans="1:13" s="141" customFormat="1" ht="6" customHeight="1">
      <c r="A39" s="127"/>
      <c r="B39" s="124"/>
      <c r="C39" s="124"/>
      <c r="D39" s="124"/>
      <c r="E39" s="133"/>
      <c r="F39" s="122"/>
      <c r="G39" s="38"/>
      <c r="H39" s="42"/>
      <c r="I39" s="39"/>
      <c r="J39" s="42"/>
      <c r="K39" s="38"/>
      <c r="L39" s="42"/>
      <c r="M39" s="39"/>
    </row>
    <row r="40" spans="1:13" s="141" customFormat="1" ht="20.100000000000001" customHeight="1">
      <c r="A40" s="122" t="s">
        <v>110</v>
      </c>
      <c r="B40" s="127"/>
      <c r="C40" s="127"/>
      <c r="E40" s="133"/>
      <c r="F40" s="122"/>
      <c r="G40" s="138">
        <f>SUM(G37:G38)</f>
        <v>-36643986</v>
      </c>
      <c r="H40" s="42"/>
      <c r="I40" s="139">
        <f>SUM(I37:I38)</f>
        <v>367260286</v>
      </c>
      <c r="J40" s="42"/>
      <c r="K40" s="138">
        <f>SUM(K37:K38)</f>
        <v>-36643986</v>
      </c>
      <c r="L40" s="42"/>
      <c r="M40" s="139">
        <f>SUM(M37:M38)</f>
        <v>367260286</v>
      </c>
    </row>
    <row r="41" spans="1:13" s="141" customFormat="1" ht="20.100000000000001" customHeight="1">
      <c r="A41" s="122"/>
      <c r="B41" s="127"/>
      <c r="C41" s="127"/>
      <c r="E41" s="133"/>
      <c r="F41" s="122"/>
      <c r="G41" s="142"/>
      <c r="H41" s="42"/>
      <c r="I41" s="142"/>
      <c r="J41" s="42"/>
      <c r="K41" s="142"/>
      <c r="L41" s="122"/>
      <c r="M41" s="142"/>
    </row>
    <row r="42" spans="1:13" s="141" customFormat="1" ht="20.100000000000001" customHeight="1">
      <c r="A42" s="122"/>
      <c r="B42" s="127"/>
      <c r="C42" s="127"/>
      <c r="E42" s="133"/>
      <c r="F42" s="122"/>
      <c r="G42" s="142"/>
      <c r="H42" s="42"/>
      <c r="I42" s="142"/>
      <c r="J42" s="42"/>
      <c r="K42" s="142"/>
      <c r="L42" s="122"/>
      <c r="M42" s="142"/>
    </row>
    <row r="43" spans="1:13" s="141" customFormat="1" ht="20.100000000000001" customHeight="1">
      <c r="A43" s="122"/>
      <c r="B43" s="127"/>
      <c r="C43" s="127"/>
      <c r="E43" s="133"/>
      <c r="F43" s="122"/>
      <c r="G43" s="142"/>
      <c r="H43" s="42"/>
      <c r="I43" s="142"/>
      <c r="J43" s="42"/>
      <c r="K43" s="142"/>
      <c r="L43" s="122"/>
      <c r="M43" s="142"/>
    </row>
    <row r="44" spans="1:13" s="141" customFormat="1" ht="20.100000000000001" customHeight="1">
      <c r="A44" s="122"/>
      <c r="B44" s="127"/>
      <c r="C44" s="127"/>
      <c r="E44" s="133"/>
      <c r="F44" s="122"/>
      <c r="G44" s="142"/>
      <c r="H44" s="42"/>
      <c r="I44" s="142"/>
      <c r="J44" s="42"/>
      <c r="K44" s="142"/>
      <c r="L44" s="122"/>
      <c r="M44" s="142"/>
    </row>
    <row r="45" spans="1:13" s="141" customFormat="1" ht="20.100000000000001" customHeight="1">
      <c r="A45" s="122"/>
      <c r="B45" s="127"/>
      <c r="C45" s="127"/>
      <c r="E45" s="133"/>
      <c r="F45" s="122"/>
      <c r="G45" s="142"/>
      <c r="H45" s="42"/>
      <c r="I45" s="142"/>
      <c r="J45" s="42"/>
      <c r="K45" s="142"/>
      <c r="L45" s="122"/>
      <c r="M45" s="142"/>
    </row>
    <row r="46" spans="1:13" s="141" customFormat="1" ht="21" customHeight="1">
      <c r="A46" s="122"/>
      <c r="B46" s="127"/>
      <c r="C46" s="127"/>
      <c r="E46" s="133"/>
      <c r="F46" s="122"/>
      <c r="G46" s="142"/>
      <c r="H46" s="42"/>
      <c r="I46" s="142"/>
      <c r="J46" s="42"/>
      <c r="K46" s="142"/>
      <c r="L46" s="122"/>
      <c r="M46" s="142"/>
    </row>
    <row r="47" spans="1:13" ht="21.95" customHeight="1">
      <c r="A47" s="181" t="str">
        <f>'11'!A33</f>
        <v>หมายเหตุประกอบงบการเงินในหน้า 14 ถึง 71 เป็นส่วนหนึ่งของงบการเงินนี้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</row>
    <row r="48" spans="1:13" ht="18.75" customHeight="1">
      <c r="A48" s="122" t="s">
        <v>0</v>
      </c>
      <c r="B48" s="122"/>
      <c r="C48" s="122"/>
      <c r="D48" s="122"/>
      <c r="H48" s="126"/>
      <c r="L48" s="126"/>
    </row>
    <row r="49" spans="1:13" ht="18.75" customHeight="1">
      <c r="A49" s="122" t="s">
        <v>66</v>
      </c>
      <c r="B49" s="122"/>
      <c r="C49" s="122"/>
      <c r="D49" s="122"/>
      <c r="H49" s="126"/>
      <c r="L49" s="126"/>
    </row>
    <row r="50" spans="1:13" ht="21" customHeight="1">
      <c r="A50" s="128" t="s">
        <v>153</v>
      </c>
      <c r="B50" s="128"/>
      <c r="C50" s="128"/>
      <c r="D50" s="128"/>
      <c r="E50" s="129"/>
      <c r="F50" s="130"/>
      <c r="G50" s="131"/>
      <c r="H50" s="132"/>
      <c r="I50" s="131"/>
      <c r="J50" s="130"/>
      <c r="K50" s="131"/>
      <c r="L50" s="132"/>
      <c r="M50" s="131"/>
    </row>
    <row r="51" spans="1:13" ht="20.100000000000001" customHeight="1">
      <c r="H51" s="126"/>
      <c r="L51" s="126"/>
    </row>
    <row r="52" spans="1:13" s="147" customFormat="1" ht="20.100000000000001" customHeight="1">
      <c r="A52" s="143"/>
      <c r="B52" s="143"/>
      <c r="C52" s="143"/>
      <c r="D52" s="143"/>
      <c r="E52" s="144"/>
      <c r="F52" s="143"/>
      <c r="G52" s="182" t="s">
        <v>2</v>
      </c>
      <c r="H52" s="182"/>
      <c r="I52" s="182"/>
      <c r="J52" s="145"/>
      <c r="K52" s="146"/>
      <c r="L52" s="146"/>
      <c r="M52" s="146"/>
    </row>
    <row r="53" spans="1:13" s="147" customFormat="1" ht="20.100000000000001" customHeight="1">
      <c r="A53" s="143"/>
      <c r="B53" s="143"/>
      <c r="C53" s="143"/>
      <c r="D53" s="143"/>
      <c r="E53" s="144"/>
      <c r="F53" s="143"/>
      <c r="G53" s="179" t="s">
        <v>3</v>
      </c>
      <c r="H53" s="179"/>
      <c r="I53" s="179"/>
      <c r="J53" s="145"/>
      <c r="K53" s="180" t="s">
        <v>4</v>
      </c>
      <c r="L53" s="180"/>
      <c r="M53" s="180"/>
    </row>
    <row r="54" spans="1:13" s="147" customFormat="1" ht="20.100000000000001" customHeight="1">
      <c r="A54" s="143"/>
      <c r="B54" s="143"/>
      <c r="C54" s="143"/>
      <c r="D54" s="143"/>
      <c r="E54" s="148"/>
      <c r="F54" s="149"/>
      <c r="G54" s="12" t="s">
        <v>151</v>
      </c>
      <c r="H54" s="145"/>
      <c r="I54" s="12" t="s">
        <v>121</v>
      </c>
      <c r="J54" s="145"/>
      <c r="K54" s="12" t="s">
        <v>151</v>
      </c>
      <c r="L54" s="150"/>
      <c r="M54" s="12" t="s">
        <v>121</v>
      </c>
    </row>
    <row r="55" spans="1:13" s="147" customFormat="1" ht="20.100000000000001" customHeight="1">
      <c r="A55" s="143"/>
      <c r="B55" s="143"/>
      <c r="C55" s="143"/>
      <c r="D55" s="143"/>
      <c r="E55" s="151" t="s">
        <v>5</v>
      </c>
      <c r="F55" s="149"/>
      <c r="G55" s="152" t="s">
        <v>6</v>
      </c>
      <c r="H55" s="145"/>
      <c r="I55" s="152" t="s">
        <v>6</v>
      </c>
      <c r="J55" s="145"/>
      <c r="K55" s="152" t="s">
        <v>6</v>
      </c>
      <c r="L55" s="150"/>
      <c r="M55" s="152" t="s">
        <v>6</v>
      </c>
    </row>
    <row r="56" spans="1:13" s="154" customFormat="1" ht="20.100000000000001" customHeight="1">
      <c r="A56" s="149" t="s">
        <v>85</v>
      </c>
      <c r="B56" s="143"/>
      <c r="C56" s="143"/>
      <c r="D56" s="143"/>
      <c r="E56" s="148"/>
      <c r="F56" s="149"/>
      <c r="G56" s="38"/>
      <c r="H56" s="153"/>
      <c r="I56" s="39"/>
      <c r="J56" s="153"/>
      <c r="K56" s="38"/>
      <c r="L56" s="149"/>
      <c r="M56" s="39"/>
    </row>
    <row r="57" spans="1:13" s="154" customFormat="1" ht="20.100000000000001" customHeight="1">
      <c r="A57" s="143"/>
      <c r="B57" s="155" t="s">
        <v>142</v>
      </c>
      <c r="C57" s="143"/>
      <c r="D57" s="143"/>
      <c r="E57" s="156"/>
      <c r="F57" s="149"/>
      <c r="G57" s="38">
        <v>-369758</v>
      </c>
      <c r="H57" s="153"/>
      <c r="I57" s="39">
        <v>-50490755</v>
      </c>
      <c r="J57" s="153"/>
      <c r="K57" s="38">
        <v>-369758</v>
      </c>
      <c r="L57" s="153"/>
      <c r="M57" s="39">
        <v>-50490755</v>
      </c>
    </row>
    <row r="58" spans="1:13" s="154" customFormat="1" ht="20.100000000000001" customHeight="1">
      <c r="A58" s="143"/>
      <c r="B58" s="155" t="s">
        <v>149</v>
      </c>
      <c r="C58" s="143"/>
      <c r="D58" s="143"/>
      <c r="E58" s="156"/>
      <c r="F58" s="149"/>
      <c r="G58" s="38">
        <v>-10000000</v>
      </c>
      <c r="H58" s="153"/>
      <c r="I58" s="39">
        <v>-2000000</v>
      </c>
      <c r="J58" s="153"/>
      <c r="K58" s="38">
        <v>-10000000</v>
      </c>
      <c r="L58" s="153"/>
      <c r="M58" s="39">
        <v>-2000000</v>
      </c>
    </row>
    <row r="59" spans="1:13" s="154" customFormat="1" ht="20.100000000000001" customHeight="1">
      <c r="A59" s="143"/>
      <c r="B59" s="155" t="s">
        <v>86</v>
      </c>
      <c r="C59" s="143"/>
      <c r="D59" s="143"/>
      <c r="E59" s="144"/>
      <c r="F59" s="149"/>
      <c r="G59" s="38"/>
      <c r="H59" s="153"/>
      <c r="I59" s="39"/>
      <c r="J59" s="153"/>
      <c r="K59" s="38"/>
      <c r="L59" s="153"/>
      <c r="M59" s="39"/>
    </row>
    <row r="60" spans="1:13" s="154" customFormat="1" ht="20.100000000000001" customHeight="1">
      <c r="A60" s="143"/>
      <c r="B60" s="143"/>
      <c r="C60" s="143" t="s">
        <v>101</v>
      </c>
      <c r="D60" s="143"/>
      <c r="E60" s="144"/>
      <c r="F60" s="149"/>
      <c r="G60" s="38">
        <v>-314180290</v>
      </c>
      <c r="H60" s="153"/>
      <c r="I60" s="39">
        <v>-326525443</v>
      </c>
      <c r="J60" s="153"/>
      <c r="K60" s="38">
        <v>-314180290</v>
      </c>
      <c r="L60" s="153"/>
      <c r="M60" s="39">
        <v>-326525443</v>
      </c>
    </row>
    <row r="61" spans="1:13" s="154" customFormat="1" ht="20.100000000000001" customHeight="1">
      <c r="A61" s="143"/>
      <c r="B61" s="143" t="s">
        <v>97</v>
      </c>
      <c r="C61" s="143"/>
      <c r="D61" s="143"/>
      <c r="E61" s="144"/>
      <c r="F61" s="149"/>
      <c r="G61" s="38"/>
      <c r="H61" s="153"/>
      <c r="I61" s="39"/>
      <c r="J61" s="153"/>
      <c r="K61" s="38"/>
      <c r="L61" s="153"/>
      <c r="M61" s="39"/>
    </row>
    <row r="62" spans="1:13" s="154" customFormat="1" ht="20.100000000000001" customHeight="1">
      <c r="A62" s="143"/>
      <c r="B62" s="143"/>
      <c r="C62" s="143" t="s">
        <v>98</v>
      </c>
      <c r="D62" s="143"/>
      <c r="E62" s="144"/>
      <c r="F62" s="149"/>
      <c r="G62" s="38">
        <v>-17837000</v>
      </c>
      <c r="H62" s="153"/>
      <c r="I62" s="39">
        <v>-12441000</v>
      </c>
      <c r="J62" s="153"/>
      <c r="K62" s="38">
        <v>-17837000</v>
      </c>
      <c r="L62" s="153"/>
      <c r="M62" s="39">
        <v>-12441000</v>
      </c>
    </row>
    <row r="63" spans="1:13" s="154" customFormat="1" ht="20.100000000000001" customHeight="1">
      <c r="A63" s="143"/>
      <c r="B63" s="155" t="s">
        <v>87</v>
      </c>
      <c r="C63" s="143"/>
      <c r="D63" s="143"/>
      <c r="E63" s="144"/>
      <c r="F63" s="149"/>
      <c r="G63" s="38">
        <v>0</v>
      </c>
      <c r="H63" s="153"/>
      <c r="I63" s="39">
        <v>-2090000</v>
      </c>
      <c r="J63" s="153"/>
      <c r="K63" s="38">
        <v>0</v>
      </c>
      <c r="L63" s="153"/>
      <c r="M63" s="39">
        <v>-2090000</v>
      </c>
    </row>
    <row r="64" spans="1:13" s="154" customFormat="1" ht="20.100000000000001" customHeight="1">
      <c r="A64" s="143"/>
      <c r="B64" s="155" t="s">
        <v>150</v>
      </c>
      <c r="C64" s="143"/>
      <c r="D64" s="143"/>
      <c r="E64" s="144"/>
      <c r="F64" s="149"/>
      <c r="G64" s="138">
        <v>497064</v>
      </c>
      <c r="H64" s="153"/>
      <c r="I64" s="139">
        <v>648786</v>
      </c>
      <c r="J64" s="153"/>
      <c r="K64" s="138">
        <v>497064</v>
      </c>
      <c r="L64" s="153"/>
      <c r="M64" s="139">
        <v>648786</v>
      </c>
    </row>
    <row r="65" spans="1:13" s="154" customFormat="1" ht="6" customHeight="1">
      <c r="A65" s="143"/>
      <c r="B65" s="143"/>
      <c r="C65" s="143"/>
      <c r="D65" s="143"/>
      <c r="E65" s="144"/>
      <c r="F65" s="149"/>
      <c r="G65" s="38"/>
      <c r="H65" s="153"/>
      <c r="I65" s="39"/>
      <c r="J65" s="153"/>
      <c r="K65" s="38"/>
      <c r="L65" s="153"/>
      <c r="M65" s="39"/>
    </row>
    <row r="66" spans="1:13" s="154" customFormat="1" ht="20.100000000000001" customHeight="1">
      <c r="A66" s="149" t="s">
        <v>88</v>
      </c>
      <c r="B66" s="143"/>
      <c r="C66" s="143"/>
      <c r="E66" s="144"/>
      <c r="F66" s="149"/>
      <c r="G66" s="138">
        <f>SUM(G57:G64)</f>
        <v>-341889984</v>
      </c>
      <c r="H66" s="153"/>
      <c r="I66" s="139">
        <f>SUM(I57:I64)</f>
        <v>-392898412</v>
      </c>
      <c r="J66" s="153"/>
      <c r="K66" s="138">
        <f>SUM(K57:K64)</f>
        <v>-341889984</v>
      </c>
      <c r="L66" s="153"/>
      <c r="M66" s="139">
        <f>SUM(M57:M64)</f>
        <v>-392898412</v>
      </c>
    </row>
    <row r="67" spans="1:13" s="154" customFormat="1" ht="20.100000000000001" customHeight="1">
      <c r="A67" s="143"/>
      <c r="B67" s="143"/>
      <c r="C67" s="143"/>
      <c r="D67" s="143"/>
      <c r="E67" s="144"/>
      <c r="F67" s="149"/>
      <c r="G67" s="38"/>
      <c r="H67" s="153"/>
      <c r="I67" s="39"/>
      <c r="J67" s="153"/>
      <c r="K67" s="38"/>
      <c r="L67" s="153"/>
      <c r="M67" s="39"/>
    </row>
    <row r="68" spans="1:13" s="154" customFormat="1" ht="20.100000000000001" customHeight="1">
      <c r="A68" s="149" t="s">
        <v>89</v>
      </c>
      <c r="B68" s="143"/>
      <c r="C68" s="143"/>
      <c r="D68" s="143"/>
      <c r="E68" s="144"/>
      <c r="F68" s="149"/>
      <c r="G68" s="38"/>
      <c r="H68" s="153"/>
      <c r="I68" s="39"/>
      <c r="J68" s="153"/>
      <c r="K68" s="38"/>
      <c r="L68" s="153"/>
      <c r="M68" s="39"/>
    </row>
    <row r="69" spans="1:13" s="154" customFormat="1" ht="20.100000000000001" customHeight="1">
      <c r="A69" s="143"/>
      <c r="B69" s="155" t="s">
        <v>172</v>
      </c>
      <c r="C69" s="143"/>
      <c r="D69" s="143"/>
      <c r="E69" s="144"/>
      <c r="F69" s="149"/>
      <c r="G69" s="38">
        <v>63954650</v>
      </c>
      <c r="H69" s="153"/>
      <c r="I69" s="39">
        <v>121170973</v>
      </c>
      <c r="J69" s="153"/>
      <c r="K69" s="38">
        <v>63954650</v>
      </c>
      <c r="L69" s="153"/>
      <c r="M69" s="39">
        <v>121170973</v>
      </c>
    </row>
    <row r="70" spans="1:13" s="154" customFormat="1" ht="20.100000000000001" customHeight="1">
      <c r="A70" s="149"/>
      <c r="B70" s="155" t="s">
        <v>126</v>
      </c>
      <c r="C70" s="143"/>
      <c r="D70" s="143"/>
      <c r="E70" s="144">
        <v>20</v>
      </c>
      <c r="F70" s="149"/>
      <c r="G70" s="38">
        <v>-101409876</v>
      </c>
      <c r="H70" s="153"/>
      <c r="I70" s="39">
        <v>-79589594</v>
      </c>
      <c r="J70" s="153"/>
      <c r="K70" s="38">
        <v>-101409876</v>
      </c>
      <c r="L70" s="153"/>
      <c r="M70" s="39">
        <v>-79589594</v>
      </c>
    </row>
    <row r="71" spans="1:13" s="154" customFormat="1" ht="20.100000000000001" customHeight="1">
      <c r="A71" s="143"/>
      <c r="B71" s="155" t="s">
        <v>90</v>
      </c>
      <c r="C71" s="143"/>
      <c r="D71" s="143"/>
      <c r="E71" s="144">
        <v>21</v>
      </c>
      <c r="F71" s="149"/>
      <c r="G71" s="38">
        <v>314820000</v>
      </c>
      <c r="H71" s="153"/>
      <c r="I71" s="39">
        <v>65337000</v>
      </c>
      <c r="J71" s="153"/>
      <c r="K71" s="38">
        <v>314820000</v>
      </c>
      <c r="L71" s="153"/>
      <c r="M71" s="39">
        <v>65337000</v>
      </c>
    </row>
    <row r="72" spans="1:13" s="154" customFormat="1" ht="20.100000000000001" customHeight="1">
      <c r="A72" s="143"/>
      <c r="B72" s="155" t="s">
        <v>92</v>
      </c>
      <c r="D72" s="143"/>
      <c r="E72" s="144">
        <v>21</v>
      </c>
      <c r="F72" s="149"/>
      <c r="G72" s="38">
        <v>-372108808</v>
      </c>
      <c r="H72" s="153"/>
      <c r="I72" s="39">
        <v>-147829720</v>
      </c>
      <c r="J72" s="153"/>
      <c r="K72" s="38">
        <v>-372108808</v>
      </c>
      <c r="L72" s="153"/>
      <c r="M72" s="39">
        <v>-147829720</v>
      </c>
    </row>
    <row r="73" spans="1:13" s="154" customFormat="1" ht="20.100000000000001" customHeight="1">
      <c r="A73" s="143"/>
      <c r="B73" s="155" t="s">
        <v>91</v>
      </c>
      <c r="C73" s="143"/>
      <c r="D73" s="143"/>
      <c r="E73" s="144"/>
      <c r="F73" s="149"/>
      <c r="G73" s="38"/>
      <c r="H73" s="153"/>
      <c r="I73" s="39"/>
      <c r="J73" s="153"/>
      <c r="K73" s="38"/>
      <c r="L73" s="153"/>
      <c r="M73" s="39"/>
    </row>
    <row r="74" spans="1:13" s="154" customFormat="1" ht="20.100000000000001" customHeight="1">
      <c r="A74" s="143"/>
      <c r="B74" s="155"/>
      <c r="C74" s="143" t="s">
        <v>136</v>
      </c>
      <c r="D74" s="143"/>
      <c r="E74" s="144">
        <v>21</v>
      </c>
      <c r="F74" s="149"/>
      <c r="G74" s="38">
        <v>-1440000</v>
      </c>
      <c r="H74" s="153"/>
      <c r="I74" s="39">
        <v>0</v>
      </c>
      <c r="J74" s="153"/>
      <c r="K74" s="38">
        <v>-1440000</v>
      </c>
      <c r="L74" s="153"/>
      <c r="M74" s="39">
        <v>0</v>
      </c>
    </row>
    <row r="75" spans="1:13" s="154" customFormat="1" ht="20.100000000000001" customHeight="1">
      <c r="A75" s="143"/>
      <c r="B75" s="155" t="s">
        <v>166</v>
      </c>
      <c r="C75" s="143"/>
      <c r="D75" s="143"/>
      <c r="E75" s="144">
        <v>24</v>
      </c>
      <c r="F75" s="149"/>
      <c r="G75" s="38">
        <v>23827290</v>
      </c>
      <c r="H75" s="153"/>
      <c r="I75" s="39">
        <v>0</v>
      </c>
      <c r="J75" s="153"/>
      <c r="K75" s="38">
        <v>23827290</v>
      </c>
      <c r="L75" s="153"/>
      <c r="M75" s="39">
        <v>0</v>
      </c>
    </row>
    <row r="76" spans="1:13" s="154" customFormat="1" ht="20.100000000000001" customHeight="1">
      <c r="A76" s="143"/>
      <c r="B76" s="155" t="s">
        <v>167</v>
      </c>
      <c r="C76" s="143"/>
      <c r="D76" s="143"/>
      <c r="E76" s="144">
        <v>23</v>
      </c>
      <c r="F76" s="149"/>
      <c r="G76" s="38">
        <v>741495986</v>
      </c>
      <c r="H76" s="153"/>
      <c r="I76" s="39">
        <v>0</v>
      </c>
      <c r="J76" s="153"/>
      <c r="K76" s="38">
        <v>741495986</v>
      </c>
      <c r="L76" s="153"/>
      <c r="M76" s="39">
        <v>0</v>
      </c>
    </row>
    <row r="77" spans="1:13" s="154" customFormat="1" ht="20.100000000000001" customHeight="1">
      <c r="A77" s="143"/>
      <c r="B77" s="155" t="s">
        <v>93</v>
      </c>
      <c r="C77" s="143"/>
      <c r="D77" s="143"/>
      <c r="E77" s="144"/>
      <c r="F77" s="149"/>
      <c r="G77" s="138">
        <v>-136368870</v>
      </c>
      <c r="H77" s="153"/>
      <c r="I77" s="139">
        <v>-150739951</v>
      </c>
      <c r="J77" s="153"/>
      <c r="K77" s="138">
        <v>-136368870</v>
      </c>
      <c r="L77" s="153"/>
      <c r="M77" s="139">
        <v>-150739951</v>
      </c>
    </row>
    <row r="78" spans="1:13" s="154" customFormat="1" ht="6" customHeight="1">
      <c r="A78" s="143"/>
      <c r="B78" s="143"/>
      <c r="C78" s="143"/>
      <c r="D78" s="143"/>
      <c r="E78" s="148"/>
      <c r="F78" s="149"/>
      <c r="G78" s="38"/>
      <c r="H78" s="153"/>
      <c r="I78" s="39"/>
      <c r="J78" s="153"/>
      <c r="K78" s="38"/>
      <c r="L78" s="153"/>
      <c r="M78" s="39"/>
    </row>
    <row r="79" spans="1:13" s="154" customFormat="1" ht="20.100000000000001" customHeight="1">
      <c r="A79" s="149" t="s">
        <v>134</v>
      </c>
      <c r="B79" s="143"/>
      <c r="C79" s="143"/>
      <c r="E79" s="148"/>
      <c r="F79" s="149"/>
      <c r="G79" s="138">
        <f>SUM(G68:G78)</f>
        <v>532770372</v>
      </c>
      <c r="H79" s="153"/>
      <c r="I79" s="139">
        <f>SUM(I68:I78)</f>
        <v>-191651292</v>
      </c>
      <c r="J79" s="153"/>
      <c r="K79" s="138">
        <f>SUM(K68:K78)</f>
        <v>532770372</v>
      </c>
      <c r="L79" s="153"/>
      <c r="M79" s="139">
        <f>SUM(M68:M78)</f>
        <v>-191651292</v>
      </c>
    </row>
    <row r="80" spans="1:13" s="154" customFormat="1" ht="6" customHeight="1">
      <c r="A80" s="143"/>
      <c r="B80" s="143"/>
      <c r="C80" s="143"/>
      <c r="D80" s="143"/>
      <c r="E80" s="148"/>
      <c r="F80" s="149"/>
      <c r="G80" s="38"/>
      <c r="H80" s="157"/>
      <c r="I80" s="39"/>
      <c r="J80" s="157"/>
      <c r="K80" s="38"/>
      <c r="L80" s="157"/>
      <c r="M80" s="39"/>
    </row>
    <row r="81" spans="1:13" s="154" customFormat="1" ht="20.100000000000001" customHeight="1">
      <c r="A81" s="149" t="s">
        <v>135</v>
      </c>
      <c r="B81" s="143"/>
      <c r="C81" s="143"/>
      <c r="D81" s="143"/>
      <c r="E81" s="148"/>
      <c r="F81" s="149"/>
      <c r="G81" s="38">
        <f>SUM(G40,G66,G79)</f>
        <v>154236402</v>
      </c>
      <c r="H81" s="157"/>
      <c r="I81" s="39">
        <f>SUM(I40,I66,I79)</f>
        <v>-217289418</v>
      </c>
      <c r="J81" s="157"/>
      <c r="K81" s="38">
        <f>SUM(K40,K66,K79)</f>
        <v>154236402</v>
      </c>
      <c r="L81" s="157"/>
      <c r="M81" s="39">
        <f>SUM(M40,M66,M79)</f>
        <v>-217289418</v>
      </c>
    </row>
    <row r="82" spans="1:13" s="154" customFormat="1" ht="20.100000000000001" customHeight="1">
      <c r="A82" s="143" t="s">
        <v>94</v>
      </c>
      <c r="B82" s="143"/>
      <c r="C82" s="143"/>
      <c r="D82" s="143"/>
      <c r="E82" s="148"/>
      <c r="F82" s="149"/>
      <c r="G82" s="138">
        <v>70271040</v>
      </c>
      <c r="H82" s="153"/>
      <c r="I82" s="139">
        <v>287560458</v>
      </c>
      <c r="J82" s="153"/>
      <c r="K82" s="138">
        <v>70271040</v>
      </c>
      <c r="L82" s="153"/>
      <c r="M82" s="139">
        <v>287560458</v>
      </c>
    </row>
    <row r="83" spans="1:13" s="154" customFormat="1" ht="6" customHeight="1">
      <c r="A83" s="143"/>
      <c r="B83" s="143"/>
      <c r="C83" s="143"/>
      <c r="D83" s="143"/>
      <c r="E83" s="148"/>
      <c r="F83" s="149"/>
      <c r="G83" s="38"/>
      <c r="H83" s="153"/>
      <c r="I83" s="39"/>
      <c r="J83" s="153"/>
      <c r="K83" s="38"/>
      <c r="L83" s="153"/>
      <c r="M83" s="39"/>
    </row>
    <row r="84" spans="1:13" s="154" customFormat="1" ht="20.100000000000001" customHeight="1" thickBot="1">
      <c r="A84" s="149" t="s">
        <v>95</v>
      </c>
      <c r="B84" s="143"/>
      <c r="C84" s="143"/>
      <c r="D84" s="143"/>
      <c r="E84" s="144">
        <v>10</v>
      </c>
      <c r="F84" s="149"/>
      <c r="G84" s="158">
        <f>SUM(G81:G83)</f>
        <v>224507442</v>
      </c>
      <c r="H84" s="153"/>
      <c r="I84" s="159">
        <f>SUM(I81:I83)</f>
        <v>70271040</v>
      </c>
      <c r="J84" s="153"/>
      <c r="K84" s="158">
        <f>SUM(K81:K83)</f>
        <v>224507442</v>
      </c>
      <c r="L84" s="153"/>
      <c r="M84" s="159">
        <f>SUM(M81:M83)</f>
        <v>70271040</v>
      </c>
    </row>
    <row r="85" spans="1:13" s="154" customFormat="1" ht="20.100000000000001" customHeight="1" thickTop="1">
      <c r="A85" s="143"/>
      <c r="B85" s="143"/>
      <c r="C85" s="143"/>
      <c r="D85" s="143"/>
      <c r="E85" s="148"/>
      <c r="F85" s="149"/>
      <c r="G85" s="38"/>
      <c r="H85" s="153"/>
      <c r="I85" s="39"/>
      <c r="J85" s="153"/>
      <c r="K85" s="38"/>
      <c r="L85" s="153"/>
      <c r="M85" s="39"/>
    </row>
    <row r="86" spans="1:13" s="154" customFormat="1" ht="20.100000000000001" customHeight="1">
      <c r="A86" s="149" t="s">
        <v>96</v>
      </c>
      <c r="B86" s="143"/>
      <c r="C86" s="143"/>
      <c r="D86" s="143"/>
      <c r="E86" s="148"/>
      <c r="F86" s="149"/>
      <c r="G86" s="38"/>
      <c r="H86" s="160"/>
      <c r="I86" s="39"/>
      <c r="J86" s="160"/>
      <c r="K86" s="38"/>
      <c r="L86" s="160"/>
      <c r="M86" s="39"/>
    </row>
    <row r="87" spans="1:13" s="154" customFormat="1" ht="20.100000000000001" customHeight="1">
      <c r="A87" s="149"/>
      <c r="B87" s="147" t="s">
        <v>99</v>
      </c>
      <c r="C87" s="147"/>
      <c r="D87" s="147"/>
      <c r="E87" s="148"/>
      <c r="F87" s="149"/>
      <c r="G87" s="38">
        <v>121618751.92000002</v>
      </c>
      <c r="H87" s="157"/>
      <c r="I87" s="39">
        <v>168483148.36000001</v>
      </c>
      <c r="J87" s="157"/>
      <c r="K87" s="38">
        <v>121618751.92000002</v>
      </c>
      <c r="L87" s="157"/>
      <c r="M87" s="39">
        <v>168483148.36000001</v>
      </c>
    </row>
    <row r="88" spans="1:13" s="154" customFormat="1" ht="20.100000000000001" customHeight="1">
      <c r="A88" s="143"/>
      <c r="B88" s="161" t="s">
        <v>144</v>
      </c>
      <c r="C88" s="147"/>
      <c r="D88" s="147"/>
      <c r="E88" s="148"/>
      <c r="F88" s="149"/>
      <c r="G88" s="38"/>
      <c r="H88" s="160"/>
      <c r="I88" s="39"/>
      <c r="J88" s="160"/>
      <c r="K88" s="38"/>
      <c r="L88" s="160"/>
      <c r="M88" s="39"/>
    </row>
    <row r="89" spans="1:13" s="154" customFormat="1" ht="20.100000000000001" customHeight="1">
      <c r="A89" s="143"/>
      <c r="B89" s="161"/>
      <c r="C89" s="147" t="s">
        <v>145</v>
      </c>
      <c r="D89" s="147"/>
      <c r="E89" s="148"/>
      <c r="F89" s="149"/>
      <c r="G89" s="38">
        <v>29934687</v>
      </c>
      <c r="H89" s="157"/>
      <c r="I89" s="39">
        <v>168592933</v>
      </c>
      <c r="J89" s="157"/>
      <c r="K89" s="38">
        <v>29934687</v>
      </c>
      <c r="L89" s="157"/>
      <c r="M89" s="39">
        <v>168592933</v>
      </c>
    </row>
    <row r="90" spans="1:13" s="154" customFormat="1" ht="20.100000000000001" customHeight="1">
      <c r="A90" s="143"/>
      <c r="B90" s="161"/>
      <c r="C90" s="147"/>
      <c r="D90" s="147"/>
      <c r="E90" s="148"/>
      <c r="F90" s="149"/>
      <c r="G90" s="162"/>
      <c r="H90" s="157"/>
      <c r="I90" s="162"/>
      <c r="J90" s="157"/>
      <c r="K90" s="162"/>
      <c r="L90" s="157"/>
      <c r="M90" s="162"/>
    </row>
    <row r="91" spans="1:13" s="154" customFormat="1" ht="20.100000000000001" customHeight="1">
      <c r="A91" s="143"/>
      <c r="B91" s="161"/>
      <c r="C91" s="147"/>
      <c r="D91" s="147"/>
      <c r="E91" s="148"/>
      <c r="F91" s="149"/>
      <c r="G91" s="162"/>
      <c r="H91" s="157"/>
      <c r="I91" s="162"/>
      <c r="J91" s="157"/>
      <c r="K91" s="162"/>
      <c r="L91" s="157"/>
      <c r="M91" s="162"/>
    </row>
    <row r="92" spans="1:13" s="154" customFormat="1" ht="20.100000000000001" customHeight="1">
      <c r="A92" s="143"/>
      <c r="B92" s="161"/>
      <c r="C92" s="147"/>
      <c r="D92" s="147"/>
      <c r="E92" s="148"/>
      <c r="F92" s="149"/>
      <c r="G92" s="162"/>
      <c r="H92" s="157"/>
      <c r="I92" s="162"/>
      <c r="J92" s="157"/>
      <c r="K92" s="162"/>
      <c r="L92" s="157"/>
      <c r="M92" s="162"/>
    </row>
    <row r="93" spans="1:13" s="154" customFormat="1" ht="20.100000000000001" customHeight="1">
      <c r="A93" s="143"/>
      <c r="B93" s="161"/>
      <c r="C93" s="147"/>
      <c r="D93" s="147"/>
      <c r="E93" s="148"/>
      <c r="F93" s="149"/>
      <c r="G93" s="162"/>
      <c r="H93" s="157"/>
      <c r="I93" s="162"/>
      <c r="J93" s="157"/>
      <c r="K93" s="162"/>
      <c r="L93" s="157"/>
      <c r="M93" s="162"/>
    </row>
    <row r="94" spans="1:13" s="154" customFormat="1" ht="12.75" customHeight="1">
      <c r="A94" s="143"/>
      <c r="B94" s="161"/>
      <c r="C94" s="147"/>
      <c r="D94" s="147"/>
      <c r="E94" s="148"/>
      <c r="F94" s="149"/>
      <c r="G94" s="162"/>
      <c r="H94" s="157"/>
      <c r="I94" s="162"/>
      <c r="J94" s="157"/>
      <c r="K94" s="162"/>
      <c r="L94" s="157"/>
      <c r="M94" s="162"/>
    </row>
    <row r="95" spans="1:13" ht="21.95" customHeight="1">
      <c r="A95" s="56" t="str">
        <f>'6-8'!A129:M129</f>
        <v>หมายเหตุประกอบงบการเงินในหน้า 14 ถึง 71 เป็นส่วนหนึ่งของงบการเงินนี้</v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</row>
  </sheetData>
  <mergeCells count="7">
    <mergeCell ref="G53:I53"/>
    <mergeCell ref="K53:M53"/>
    <mergeCell ref="G5:I5"/>
    <mergeCell ref="G6:I6"/>
    <mergeCell ref="K6:M6"/>
    <mergeCell ref="A47:M47"/>
    <mergeCell ref="G52:I52"/>
  </mergeCells>
  <pageMargins left="0.8" right="0.5" top="0.5" bottom="0.6" header="0.49" footer="0.4"/>
  <pageSetup paperSize="9" scale="90" firstPageNumber="12" orientation="portrait" useFirstPageNumber="1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'10'!Print_Area</vt:lpstr>
      <vt:lpstr>'11'!Print_Area</vt:lpstr>
      <vt:lpstr>'6-8'!Print_Area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</cp:lastModifiedBy>
  <cp:lastPrinted>2022-02-22T09:21:21Z</cp:lastPrinted>
  <dcterms:created xsi:type="dcterms:W3CDTF">2001-07-25T01:57:19Z</dcterms:created>
  <dcterms:modified xsi:type="dcterms:W3CDTF">2022-02-22T09:21:30Z</dcterms:modified>
</cp:coreProperties>
</file>